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Leticia\Desktop\"/>
    </mc:Choice>
  </mc:AlternateContent>
  <bookViews>
    <workbookView xWindow="0" yWindow="0" windowWidth="20490" windowHeight="7230" tabRatio="928"/>
  </bookViews>
  <sheets>
    <sheet name="Indice" sheetId="31" r:id="rId1"/>
    <sheet name="1.ParámetrosMasa" sheetId="12" r:id="rId2"/>
    <sheet name="2.SimulaciónTendencial" sheetId="13" r:id="rId3"/>
    <sheet name="3.SimulaciónModerada" sheetId="14" r:id="rId4"/>
    <sheet name="4.SimulaciónAcelerada" sheetId="15" r:id="rId5"/>
    <sheet name="5.ParámetrosPlanta" sheetId="18" r:id="rId6"/>
    <sheet name="6.CapturaDisponiblePMixta" sheetId="19" r:id="rId7"/>
    <sheet name="7.CapturaEfectivaPMixta" sheetId="20" r:id="rId8"/>
    <sheet name="8.CapturaDisponiblePBovina" sheetId="21" r:id="rId9"/>
    <sheet name="9.CapturaEfectivaPBovina" sheetId="22" r:id="rId10"/>
    <sheet name="10.ParámetrosCompraVenta" sheetId="23" r:id="rId11"/>
    <sheet name="11.DifPrecioCompraMixta" sheetId="5" r:id="rId12"/>
    <sheet name="12.DifPrecioCompraBovina" sheetId="4" r:id="rId13"/>
    <sheet name="13.DifTrasladosMixta" sheetId="7" r:id="rId14"/>
    <sheet name="14.DifTrasladoBovina" sheetId="8" r:id="rId15"/>
    <sheet name="15.SueldosSocial" sheetId="1" r:id="rId16"/>
    <sheet name="16.InversiónBovinaSocial" sheetId="2" r:id="rId17"/>
    <sheet name="17.InversiónMixtaSocial" sheetId="3" r:id="rId18"/>
    <sheet name="18.GeneraciónEmpleo" sheetId="6" r:id="rId19"/>
    <sheet name="19.CostosOperacionales" sheetId="24" r:id="rId20"/>
    <sheet name="20.ExcedentePatrimonialBovino" sheetId="10" r:id="rId21"/>
    <sheet name="21.FlujoCajaMixtaTendencial" sheetId="11" r:id="rId22"/>
    <sheet name="22.FlujoCajaBovinaTendencial" sheetId="25" r:id="rId23"/>
    <sheet name="23.FlujoCajaMixtaModerado" sheetId="26" r:id="rId24"/>
    <sheet name="24.FlujoCajaBovinaModerado" sheetId="27" r:id="rId25"/>
    <sheet name="25.FlujoCajaMixtaAcelerado" sheetId="28" r:id="rId26"/>
    <sheet name="26.FlujoCajaBovinaAcelerado" sheetId="29" r:id="rId27"/>
    <sheet name="Anexo.CálculoParámetros" sheetId="30" r:id="rId28"/>
  </sheets>
  <definedNames>
    <definedName name="_xlnm._FilterDatabase" localSheetId="11" hidden="1">'11.DifPrecioCompraMixta'!$A$1:$V$13</definedName>
    <definedName name="_xlnm._FilterDatabase" localSheetId="12" hidden="1">'12.DifPrecioCompraBovina'!$A$1:$V$13</definedName>
  </definedNames>
  <calcPr calcId="171027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4" i="14" l="1"/>
  <c r="B11" i="14"/>
  <c r="B22" i="14"/>
  <c r="B29" i="14"/>
  <c r="B5" i="14"/>
  <c r="B12" i="14"/>
  <c r="B23" i="14"/>
  <c r="B30" i="14"/>
  <c r="C4" i="14"/>
  <c r="C11" i="14"/>
  <c r="C22" i="14"/>
  <c r="C29" i="14"/>
  <c r="B6" i="14"/>
  <c r="B13" i="14"/>
  <c r="B24" i="14"/>
  <c r="B31" i="14"/>
  <c r="C5" i="14"/>
  <c r="C12" i="14"/>
  <c r="C23" i="14"/>
  <c r="C30" i="14"/>
  <c r="D4" i="14"/>
  <c r="D11" i="14"/>
  <c r="D22" i="14"/>
  <c r="D29" i="14"/>
  <c r="B7" i="14"/>
  <c r="B14" i="14"/>
  <c r="B25" i="14"/>
  <c r="B32" i="14"/>
  <c r="C6" i="14"/>
  <c r="C13" i="14"/>
  <c r="C24" i="14"/>
  <c r="C31" i="14"/>
  <c r="D5" i="14"/>
  <c r="D12" i="14"/>
  <c r="D23" i="14"/>
  <c r="D30" i="14"/>
  <c r="E4" i="14"/>
  <c r="E11" i="14"/>
  <c r="E22" i="14"/>
  <c r="E29" i="14"/>
  <c r="B13" i="10"/>
  <c r="B18" i="14"/>
  <c r="B19" i="14"/>
  <c r="B20" i="14"/>
  <c r="C7" i="14"/>
  <c r="C14" i="14"/>
  <c r="C25" i="14"/>
  <c r="C32" i="14"/>
  <c r="D6" i="14"/>
  <c r="D13" i="14"/>
  <c r="D24" i="14"/>
  <c r="D31" i="14"/>
  <c r="E5" i="14"/>
  <c r="E12" i="14"/>
  <c r="E23" i="14"/>
  <c r="E30" i="14"/>
  <c r="B14" i="10"/>
  <c r="C18" i="14"/>
  <c r="C19" i="14"/>
  <c r="C20" i="14"/>
  <c r="D7" i="14"/>
  <c r="D14" i="14"/>
  <c r="D25" i="14"/>
  <c r="D32" i="14"/>
  <c r="E6" i="14"/>
  <c r="E13" i="14"/>
  <c r="E24" i="14"/>
  <c r="E31" i="14"/>
  <c r="B15" i="10"/>
  <c r="D18" i="14"/>
  <c r="D19" i="14"/>
  <c r="D20" i="14"/>
  <c r="E7" i="14"/>
  <c r="E14" i="14"/>
  <c r="E25" i="14"/>
  <c r="E32" i="14"/>
  <c r="B16" i="10"/>
  <c r="D9" i="14"/>
  <c r="D16" i="14"/>
  <c r="D27" i="14"/>
  <c r="D34" i="14"/>
  <c r="C9" i="14"/>
  <c r="C16" i="14"/>
  <c r="C27" i="14"/>
  <c r="C34" i="14"/>
  <c r="B9" i="14"/>
  <c r="B16" i="14"/>
  <c r="B27" i="14"/>
  <c r="B34" i="14"/>
  <c r="B8" i="14"/>
  <c r="B15" i="14"/>
  <c r="B26" i="14"/>
  <c r="B33" i="14"/>
  <c r="C8" i="14"/>
  <c r="C15" i="14"/>
  <c r="C26" i="14"/>
  <c r="C33" i="14"/>
  <c r="D8" i="14"/>
  <c r="D15" i="14"/>
  <c r="D26" i="14"/>
  <c r="D33" i="14"/>
  <c r="E8" i="14"/>
  <c r="E15" i="14"/>
  <c r="E26" i="14"/>
  <c r="E33" i="14"/>
  <c r="B17" i="10"/>
  <c r="E9" i="14"/>
  <c r="E16" i="14"/>
  <c r="E27" i="14"/>
  <c r="E34" i="14"/>
  <c r="B18" i="10"/>
  <c r="B19" i="10"/>
  <c r="B4" i="13"/>
  <c r="B11" i="13"/>
  <c r="B22" i="13"/>
  <c r="B29" i="13"/>
  <c r="B5" i="13"/>
  <c r="B12" i="13"/>
  <c r="B23" i="13"/>
  <c r="B30" i="13"/>
  <c r="C4" i="13"/>
  <c r="C11" i="13"/>
  <c r="C22" i="13"/>
  <c r="C29" i="13"/>
  <c r="B6" i="13"/>
  <c r="B13" i="13"/>
  <c r="B24" i="13"/>
  <c r="B31" i="13"/>
  <c r="C5" i="13"/>
  <c r="C12" i="13"/>
  <c r="C23" i="13"/>
  <c r="C30" i="13"/>
  <c r="D4" i="13"/>
  <c r="D11" i="13"/>
  <c r="D22" i="13"/>
  <c r="D29" i="13"/>
  <c r="B7" i="13"/>
  <c r="B14" i="13"/>
  <c r="B25" i="13"/>
  <c r="B32" i="13"/>
  <c r="C6" i="13"/>
  <c r="C13" i="13"/>
  <c r="C24" i="13"/>
  <c r="C31" i="13"/>
  <c r="D5" i="13"/>
  <c r="D12" i="13"/>
  <c r="D23" i="13"/>
  <c r="D30" i="13"/>
  <c r="E4" i="13"/>
  <c r="E11" i="13"/>
  <c r="E22" i="13"/>
  <c r="E29" i="13"/>
  <c r="B3" i="10"/>
  <c r="B18" i="13"/>
  <c r="B19" i="13"/>
  <c r="B20" i="13"/>
  <c r="C7" i="13"/>
  <c r="C14" i="13"/>
  <c r="C25" i="13"/>
  <c r="C32" i="13"/>
  <c r="D6" i="13"/>
  <c r="D13" i="13"/>
  <c r="D24" i="13"/>
  <c r="D31" i="13"/>
  <c r="E5" i="13"/>
  <c r="E12" i="13"/>
  <c r="E23" i="13"/>
  <c r="E30" i="13"/>
  <c r="B4" i="10"/>
  <c r="C18" i="13"/>
  <c r="C19" i="13"/>
  <c r="C20" i="13"/>
  <c r="D7" i="13"/>
  <c r="D14" i="13"/>
  <c r="D25" i="13"/>
  <c r="D32" i="13"/>
  <c r="E6" i="13"/>
  <c r="E13" i="13"/>
  <c r="E24" i="13"/>
  <c r="E31" i="13"/>
  <c r="B5" i="10"/>
  <c r="D18" i="13"/>
  <c r="D19" i="13"/>
  <c r="D20" i="13"/>
  <c r="E7" i="13"/>
  <c r="E14" i="13"/>
  <c r="E25" i="13"/>
  <c r="E32" i="13"/>
  <c r="B6" i="10"/>
  <c r="D9" i="13"/>
  <c r="D16" i="13"/>
  <c r="D27" i="13"/>
  <c r="D34" i="13"/>
  <c r="C9" i="13"/>
  <c r="C16" i="13"/>
  <c r="C27" i="13"/>
  <c r="C34" i="13"/>
  <c r="B9" i="13"/>
  <c r="B16" i="13"/>
  <c r="B27" i="13"/>
  <c r="B34" i="13"/>
  <c r="B8" i="13"/>
  <c r="B15" i="13"/>
  <c r="B26" i="13"/>
  <c r="B33" i="13"/>
  <c r="C8" i="13"/>
  <c r="C15" i="13"/>
  <c r="C26" i="13"/>
  <c r="C33" i="13"/>
  <c r="D8" i="13"/>
  <c r="D15" i="13"/>
  <c r="D26" i="13"/>
  <c r="D33" i="13"/>
  <c r="E8" i="13"/>
  <c r="E15" i="13"/>
  <c r="E26" i="13"/>
  <c r="E33" i="13"/>
  <c r="B7" i="10"/>
  <c r="E9" i="13"/>
  <c r="E16" i="13"/>
  <c r="E27" i="13"/>
  <c r="E34" i="13"/>
  <c r="B8" i="10"/>
  <c r="B9" i="10"/>
  <c r="B21" i="10"/>
  <c r="F4" i="14"/>
  <c r="F11" i="14"/>
  <c r="F22" i="14"/>
  <c r="F29" i="14"/>
  <c r="C13" i="10"/>
  <c r="F5" i="14"/>
  <c r="F12" i="14"/>
  <c r="F23" i="14"/>
  <c r="F30" i="14"/>
  <c r="C14" i="10"/>
  <c r="F6" i="14"/>
  <c r="F13" i="14"/>
  <c r="F24" i="14"/>
  <c r="F31" i="14"/>
  <c r="C15" i="10"/>
  <c r="E18" i="14"/>
  <c r="E19" i="14"/>
  <c r="E20" i="14"/>
  <c r="F7" i="14"/>
  <c r="F14" i="14"/>
  <c r="F25" i="14"/>
  <c r="F32" i="14"/>
  <c r="C16" i="10"/>
  <c r="F8" i="14"/>
  <c r="F15" i="14"/>
  <c r="F26" i="14"/>
  <c r="F33" i="14"/>
  <c r="C17" i="10"/>
  <c r="F9" i="14"/>
  <c r="F16" i="14"/>
  <c r="F27" i="14"/>
  <c r="F34" i="14"/>
  <c r="C18" i="10"/>
  <c r="C19" i="10"/>
  <c r="F4" i="13"/>
  <c r="F11" i="13"/>
  <c r="F22" i="13"/>
  <c r="F29" i="13"/>
  <c r="C3" i="10"/>
  <c r="F5" i="13"/>
  <c r="F12" i="13"/>
  <c r="F23" i="13"/>
  <c r="F30" i="13"/>
  <c r="C4" i="10"/>
  <c r="F6" i="13"/>
  <c r="F13" i="13"/>
  <c r="F24" i="13"/>
  <c r="F31" i="13"/>
  <c r="C5" i="10"/>
  <c r="E18" i="13"/>
  <c r="E19" i="13"/>
  <c r="E20" i="13"/>
  <c r="F7" i="13"/>
  <c r="F14" i="13"/>
  <c r="F25" i="13"/>
  <c r="F32" i="13"/>
  <c r="C6" i="10"/>
  <c r="F8" i="13"/>
  <c r="F15" i="13"/>
  <c r="F26" i="13"/>
  <c r="F33" i="13"/>
  <c r="C7" i="10"/>
  <c r="F9" i="13"/>
  <c r="F16" i="13"/>
  <c r="F27" i="13"/>
  <c r="F34" i="13"/>
  <c r="C8" i="10"/>
  <c r="C9" i="10"/>
  <c r="C21" i="10"/>
  <c r="G4" i="14"/>
  <c r="G11" i="14"/>
  <c r="G22" i="14"/>
  <c r="G29" i="14"/>
  <c r="D13" i="10"/>
  <c r="G5" i="14"/>
  <c r="G12" i="14"/>
  <c r="G23" i="14"/>
  <c r="G30" i="14"/>
  <c r="D14" i="10"/>
  <c r="G6" i="14"/>
  <c r="G13" i="14"/>
  <c r="G24" i="14"/>
  <c r="G31" i="14"/>
  <c r="D15" i="10"/>
  <c r="F18" i="14"/>
  <c r="F19" i="14"/>
  <c r="F20" i="14"/>
  <c r="G7" i="14"/>
  <c r="G14" i="14"/>
  <c r="G25" i="14"/>
  <c r="G32" i="14"/>
  <c r="D16" i="10"/>
  <c r="G8" i="14"/>
  <c r="G15" i="14"/>
  <c r="G26" i="14"/>
  <c r="G33" i="14"/>
  <c r="D17" i="10"/>
  <c r="G9" i="14"/>
  <c r="G16" i="14"/>
  <c r="G27" i="14"/>
  <c r="G34" i="14"/>
  <c r="D18" i="10"/>
  <c r="D19" i="10"/>
  <c r="G4" i="13"/>
  <c r="G11" i="13"/>
  <c r="G22" i="13"/>
  <c r="G29" i="13"/>
  <c r="D3" i="10"/>
  <c r="G5" i="13"/>
  <c r="G12" i="13"/>
  <c r="G23" i="13"/>
  <c r="G30" i="13"/>
  <c r="D4" i="10"/>
  <c r="G6" i="13"/>
  <c r="G13" i="13"/>
  <c r="G24" i="13"/>
  <c r="G31" i="13"/>
  <c r="D5" i="10"/>
  <c r="F18" i="13"/>
  <c r="F19" i="13"/>
  <c r="F20" i="13"/>
  <c r="G7" i="13"/>
  <c r="G14" i="13"/>
  <c r="G25" i="13"/>
  <c r="G32" i="13"/>
  <c r="D6" i="10"/>
  <c r="G8" i="13"/>
  <c r="G15" i="13"/>
  <c r="G26" i="13"/>
  <c r="G33" i="13"/>
  <c r="D7" i="10"/>
  <c r="G9" i="13"/>
  <c r="G16" i="13"/>
  <c r="G27" i="13"/>
  <c r="G34" i="13"/>
  <c r="D8" i="10"/>
  <c r="D9" i="10"/>
  <c r="D21" i="10"/>
  <c r="H4" i="14"/>
  <c r="H11" i="14"/>
  <c r="H22" i="14"/>
  <c r="H29" i="14"/>
  <c r="E13" i="10"/>
  <c r="H5" i="14"/>
  <c r="H12" i="14"/>
  <c r="H23" i="14"/>
  <c r="H30" i="14"/>
  <c r="E14" i="10"/>
  <c r="H6" i="14"/>
  <c r="H13" i="14"/>
  <c r="H24" i="14"/>
  <c r="H31" i="14"/>
  <c r="E15" i="10"/>
  <c r="G18" i="14"/>
  <c r="G19" i="14"/>
  <c r="G20" i="14"/>
  <c r="H7" i="14"/>
  <c r="H14" i="14"/>
  <c r="H25" i="14"/>
  <c r="H32" i="14"/>
  <c r="E16" i="10"/>
  <c r="H8" i="14"/>
  <c r="H15" i="14"/>
  <c r="H26" i="14"/>
  <c r="H33" i="14"/>
  <c r="E17" i="10"/>
  <c r="H9" i="14"/>
  <c r="H16" i="14"/>
  <c r="H27" i="14"/>
  <c r="H34" i="14"/>
  <c r="E18" i="10"/>
  <c r="E19" i="10"/>
  <c r="H4" i="13"/>
  <c r="H11" i="13"/>
  <c r="H22" i="13"/>
  <c r="H29" i="13"/>
  <c r="E3" i="10"/>
  <c r="H5" i="13"/>
  <c r="H12" i="13"/>
  <c r="H23" i="13"/>
  <c r="H30" i="13"/>
  <c r="E4" i="10"/>
  <c r="H6" i="13"/>
  <c r="H13" i="13"/>
  <c r="H24" i="13"/>
  <c r="H31" i="13"/>
  <c r="E5" i="10"/>
  <c r="G18" i="13"/>
  <c r="G19" i="13"/>
  <c r="G20" i="13"/>
  <c r="H7" i="13"/>
  <c r="H14" i="13"/>
  <c r="H25" i="13"/>
  <c r="H32" i="13"/>
  <c r="E6" i="10"/>
  <c r="H8" i="13"/>
  <c r="H15" i="13"/>
  <c r="H26" i="13"/>
  <c r="H33" i="13"/>
  <c r="E7" i="10"/>
  <c r="H9" i="13"/>
  <c r="H16" i="13"/>
  <c r="H27" i="13"/>
  <c r="H34" i="13"/>
  <c r="E8" i="10"/>
  <c r="E9" i="10"/>
  <c r="E21" i="10"/>
  <c r="I4" i="14"/>
  <c r="I11" i="14"/>
  <c r="I22" i="14"/>
  <c r="I29" i="14"/>
  <c r="F13" i="10"/>
  <c r="I5" i="14"/>
  <c r="I12" i="14"/>
  <c r="I23" i="14"/>
  <c r="I30" i="14"/>
  <c r="F14" i="10"/>
  <c r="I6" i="14"/>
  <c r="I13" i="14"/>
  <c r="I24" i="14"/>
  <c r="I31" i="14"/>
  <c r="F15" i="10"/>
  <c r="H18" i="14"/>
  <c r="H19" i="14"/>
  <c r="H20" i="14"/>
  <c r="I7" i="14"/>
  <c r="I14" i="14"/>
  <c r="I25" i="14"/>
  <c r="I32" i="14"/>
  <c r="F16" i="10"/>
  <c r="I8" i="14"/>
  <c r="I15" i="14"/>
  <c r="I26" i="14"/>
  <c r="I33" i="14"/>
  <c r="F17" i="10"/>
  <c r="I9" i="14"/>
  <c r="I16" i="14"/>
  <c r="I27" i="14"/>
  <c r="I34" i="14"/>
  <c r="F18" i="10"/>
  <c r="F19" i="10"/>
  <c r="I4" i="13"/>
  <c r="I11" i="13"/>
  <c r="I22" i="13"/>
  <c r="I29" i="13"/>
  <c r="F3" i="10"/>
  <c r="I5" i="13"/>
  <c r="I12" i="13"/>
  <c r="I23" i="13"/>
  <c r="I30" i="13"/>
  <c r="F4" i="10"/>
  <c r="I6" i="13"/>
  <c r="I13" i="13"/>
  <c r="I24" i="13"/>
  <c r="I31" i="13"/>
  <c r="F5" i="10"/>
  <c r="H18" i="13"/>
  <c r="H19" i="13"/>
  <c r="H20" i="13"/>
  <c r="I7" i="13"/>
  <c r="I14" i="13"/>
  <c r="I25" i="13"/>
  <c r="I32" i="13"/>
  <c r="F6" i="10"/>
  <c r="I8" i="13"/>
  <c r="I15" i="13"/>
  <c r="I26" i="13"/>
  <c r="I33" i="13"/>
  <c r="F7" i="10"/>
  <c r="I9" i="13"/>
  <c r="I16" i="13"/>
  <c r="I27" i="13"/>
  <c r="I34" i="13"/>
  <c r="F8" i="10"/>
  <c r="F9" i="10"/>
  <c r="F21" i="10"/>
  <c r="F22" i="10"/>
  <c r="C13" i="23"/>
  <c r="B69" i="11"/>
  <c r="F25" i="19"/>
  <c r="F26" i="19"/>
  <c r="F27" i="19"/>
  <c r="E16" i="30"/>
  <c r="E26" i="30"/>
  <c r="F29" i="19"/>
  <c r="H13" i="20"/>
  <c r="H16" i="20"/>
  <c r="F10" i="19"/>
  <c r="F11" i="19"/>
  <c r="F12" i="19"/>
  <c r="E20" i="30"/>
  <c r="F14" i="19"/>
  <c r="H7" i="20"/>
  <c r="H17" i="20"/>
  <c r="H18" i="20"/>
  <c r="F5" i="19"/>
  <c r="F6" i="19"/>
  <c r="F7" i="19"/>
  <c r="E18" i="30"/>
  <c r="F9" i="19"/>
  <c r="H5" i="20"/>
  <c r="H19" i="20"/>
  <c r="H20" i="20"/>
  <c r="E15" i="30"/>
  <c r="E19" i="30"/>
  <c r="F13" i="19"/>
  <c r="H6" i="20"/>
  <c r="H21" i="20"/>
  <c r="H22" i="20"/>
  <c r="E25" i="30"/>
  <c r="F28" i="19"/>
  <c r="H12" i="20"/>
  <c r="H23" i="20"/>
  <c r="H24" i="20"/>
  <c r="E17" i="30"/>
  <c r="F8" i="19"/>
  <c r="H4" i="20"/>
  <c r="H25" i="20"/>
  <c r="H26" i="20"/>
  <c r="F15" i="19"/>
  <c r="F16" i="19"/>
  <c r="F17" i="19"/>
  <c r="E22" i="30"/>
  <c r="F19" i="19"/>
  <c r="H9" i="20"/>
  <c r="H27" i="20"/>
  <c r="H28" i="20"/>
  <c r="E21" i="30"/>
  <c r="F18" i="19"/>
  <c r="H8" i="20"/>
  <c r="H29" i="20"/>
  <c r="H30" i="20"/>
  <c r="F30" i="19"/>
  <c r="F31" i="19"/>
  <c r="E27" i="30"/>
  <c r="F33" i="19"/>
  <c r="H14" i="20"/>
  <c r="H31" i="20"/>
  <c r="H32" i="20"/>
  <c r="F32" i="19"/>
  <c r="E28" i="30"/>
  <c r="F34" i="19"/>
  <c r="H15" i="20"/>
  <c r="H33" i="20"/>
  <c r="H34" i="20"/>
  <c r="F20" i="19"/>
  <c r="F21" i="19"/>
  <c r="E23" i="30"/>
  <c r="F23" i="19"/>
  <c r="H10" i="20"/>
  <c r="H35" i="20"/>
  <c r="H36" i="20"/>
  <c r="F22" i="19"/>
  <c r="E24" i="30"/>
  <c r="F24" i="19"/>
  <c r="H11" i="20"/>
  <c r="H37" i="20"/>
  <c r="H38" i="20"/>
  <c r="B8" i="11"/>
  <c r="B51" i="11"/>
  <c r="B53" i="11"/>
  <c r="B54" i="11"/>
  <c r="B52" i="11"/>
  <c r="B55" i="11"/>
  <c r="B56" i="11"/>
  <c r="B57" i="11"/>
  <c r="B58" i="11"/>
  <c r="B60" i="11"/>
  <c r="B61" i="11"/>
  <c r="B62" i="11"/>
  <c r="B63" i="11"/>
  <c r="B59" i="11"/>
  <c r="B64" i="11"/>
  <c r="B65" i="11"/>
  <c r="B66" i="11"/>
  <c r="B67" i="11"/>
  <c r="B68" i="11"/>
  <c r="B50" i="11"/>
  <c r="B21" i="11"/>
  <c r="B22" i="11"/>
  <c r="B23" i="11"/>
  <c r="B24" i="11"/>
  <c r="B25" i="11"/>
  <c r="B26" i="11"/>
  <c r="B27" i="11"/>
  <c r="B28" i="11"/>
  <c r="B20" i="11"/>
  <c r="B30" i="11"/>
  <c r="B31" i="11"/>
  <c r="B32" i="11"/>
  <c r="B33" i="11"/>
  <c r="B34" i="11"/>
  <c r="B35" i="11"/>
  <c r="B36" i="11"/>
  <c r="B37" i="11"/>
  <c r="B29" i="11"/>
  <c r="B39" i="11"/>
  <c r="B40" i="11"/>
  <c r="B41" i="11"/>
  <c r="B42" i="11"/>
  <c r="B43" i="11"/>
  <c r="B44" i="11"/>
  <c r="B45" i="11"/>
  <c r="B46" i="11"/>
  <c r="B47" i="11"/>
  <c r="B48" i="11"/>
  <c r="B38" i="11"/>
  <c r="B49" i="11"/>
  <c r="B19" i="11"/>
  <c r="B10" i="11"/>
  <c r="B71" i="11"/>
  <c r="B72" i="11"/>
  <c r="E20" i="3"/>
  <c r="E22" i="3"/>
  <c r="E23" i="3"/>
  <c r="E24" i="3"/>
  <c r="E25" i="3"/>
  <c r="G22" i="3"/>
  <c r="G23" i="3"/>
  <c r="G24" i="3"/>
  <c r="G25" i="3"/>
  <c r="E26" i="3"/>
  <c r="C5" i="3"/>
  <c r="C6" i="3"/>
  <c r="C7" i="3"/>
  <c r="C8" i="3"/>
  <c r="B4" i="3"/>
  <c r="E30" i="3"/>
  <c r="E32" i="3"/>
  <c r="E33" i="3"/>
  <c r="E34" i="3"/>
  <c r="E35" i="3"/>
  <c r="G32" i="3"/>
  <c r="G33" i="3"/>
  <c r="G34" i="3"/>
  <c r="G35" i="3"/>
  <c r="E36" i="3"/>
  <c r="B10" i="3"/>
  <c r="B11" i="3"/>
  <c r="B73" i="11"/>
  <c r="G25" i="19"/>
  <c r="G26" i="19"/>
  <c r="G27" i="19"/>
  <c r="F16" i="30"/>
  <c r="F26" i="30"/>
  <c r="G29" i="19"/>
  <c r="I13" i="20"/>
  <c r="I16" i="20"/>
  <c r="G10" i="19"/>
  <c r="G11" i="19"/>
  <c r="G12" i="19"/>
  <c r="F20" i="30"/>
  <c r="G14" i="19"/>
  <c r="I7" i="20"/>
  <c r="I17" i="20"/>
  <c r="I18" i="20"/>
  <c r="G5" i="19"/>
  <c r="G6" i="19"/>
  <c r="G7" i="19"/>
  <c r="F18" i="30"/>
  <c r="G9" i="19"/>
  <c r="I5" i="20"/>
  <c r="I19" i="20"/>
  <c r="I20" i="20"/>
  <c r="F15" i="30"/>
  <c r="F19" i="30"/>
  <c r="G13" i="19"/>
  <c r="I6" i="20"/>
  <c r="I21" i="20"/>
  <c r="I22" i="20"/>
  <c r="F25" i="30"/>
  <c r="G28" i="19"/>
  <c r="I12" i="20"/>
  <c r="I23" i="20"/>
  <c r="I24" i="20"/>
  <c r="F17" i="30"/>
  <c r="G8" i="19"/>
  <c r="I4" i="20"/>
  <c r="I25" i="20"/>
  <c r="I26" i="20"/>
  <c r="G15" i="19"/>
  <c r="G16" i="19"/>
  <c r="G17" i="19"/>
  <c r="F22" i="30"/>
  <c r="G19" i="19"/>
  <c r="I9" i="20"/>
  <c r="I27" i="20"/>
  <c r="I28" i="20"/>
  <c r="F21" i="30"/>
  <c r="G18" i="19"/>
  <c r="I8" i="20"/>
  <c r="I29" i="20"/>
  <c r="I30" i="20"/>
  <c r="G30" i="19"/>
  <c r="G31" i="19"/>
  <c r="F27" i="30"/>
  <c r="G33" i="19"/>
  <c r="I14" i="20"/>
  <c r="I31" i="20"/>
  <c r="I32" i="20"/>
  <c r="G32" i="19"/>
  <c r="F28" i="30"/>
  <c r="G34" i="19"/>
  <c r="I15" i="20"/>
  <c r="I33" i="20"/>
  <c r="I34" i="20"/>
  <c r="G20" i="19"/>
  <c r="G21" i="19"/>
  <c r="F23" i="30"/>
  <c r="G23" i="19"/>
  <c r="I10" i="20"/>
  <c r="I35" i="20"/>
  <c r="I36" i="20"/>
  <c r="G22" i="19"/>
  <c r="F24" i="30"/>
  <c r="G24" i="19"/>
  <c r="I11" i="20"/>
  <c r="I37" i="20"/>
  <c r="I38" i="20"/>
  <c r="C8" i="11"/>
  <c r="B74" i="11"/>
  <c r="C51" i="11"/>
  <c r="C53" i="11"/>
  <c r="C54" i="11"/>
  <c r="C52" i="11"/>
  <c r="C55" i="11"/>
  <c r="C56" i="11"/>
  <c r="C57" i="11"/>
  <c r="C58" i="11"/>
  <c r="C60" i="11"/>
  <c r="C61" i="11"/>
  <c r="C62" i="11"/>
  <c r="C63" i="11"/>
  <c r="C59" i="11"/>
  <c r="C64" i="11"/>
  <c r="C65" i="11"/>
  <c r="C66" i="11"/>
  <c r="C67" i="11"/>
  <c r="C68" i="11"/>
  <c r="C50" i="11"/>
  <c r="C21" i="11"/>
  <c r="C22" i="11"/>
  <c r="C23" i="11"/>
  <c r="C24" i="11"/>
  <c r="C25" i="11"/>
  <c r="C26" i="11"/>
  <c r="C27" i="11"/>
  <c r="C28" i="11"/>
  <c r="C20" i="11"/>
  <c r="C30" i="11"/>
  <c r="C31" i="11"/>
  <c r="C32" i="11"/>
  <c r="C33" i="11"/>
  <c r="C34" i="11"/>
  <c r="C35" i="11"/>
  <c r="C36" i="11"/>
  <c r="E22" i="24"/>
  <c r="C37" i="11"/>
  <c r="C29" i="11"/>
  <c r="D4" i="1"/>
  <c r="H4" i="1"/>
  <c r="C39" i="11"/>
  <c r="D5" i="1"/>
  <c r="H5" i="1"/>
  <c r="C40" i="11"/>
  <c r="D6" i="1"/>
  <c r="H6" i="1"/>
  <c r="C41" i="11"/>
  <c r="D7" i="1"/>
  <c r="H7" i="1"/>
  <c r="C42" i="11"/>
  <c r="D8" i="1"/>
  <c r="H8" i="1"/>
  <c r="C43" i="11"/>
  <c r="D9" i="1"/>
  <c r="H9" i="1"/>
  <c r="C44" i="11"/>
  <c r="D10" i="1"/>
  <c r="H10" i="1"/>
  <c r="C45" i="11"/>
  <c r="D11" i="1"/>
  <c r="H11" i="1"/>
  <c r="C46" i="11"/>
  <c r="D12" i="1"/>
  <c r="H12" i="1"/>
  <c r="C47" i="11"/>
  <c r="D13" i="1"/>
  <c r="H13" i="1"/>
  <c r="C48" i="11"/>
  <c r="C38" i="11"/>
  <c r="C49" i="11"/>
  <c r="C19" i="11"/>
  <c r="B75" i="11"/>
  <c r="B77" i="11"/>
  <c r="E5" i="3"/>
  <c r="E6" i="3"/>
  <c r="E7" i="3"/>
  <c r="E8" i="3"/>
  <c r="E10" i="3"/>
  <c r="E11" i="3"/>
  <c r="B18" i="3"/>
  <c r="C69" i="11"/>
  <c r="D16" i="20"/>
  <c r="C2" i="5"/>
  <c r="C20" i="23"/>
  <c r="C18" i="5"/>
  <c r="D18" i="20"/>
  <c r="C3" i="5"/>
  <c r="D20" i="23"/>
  <c r="C19" i="5"/>
  <c r="D20" i="20"/>
  <c r="C4" i="5"/>
  <c r="E20" i="23"/>
  <c r="C20" i="5"/>
  <c r="D22" i="20"/>
  <c r="D24" i="20"/>
  <c r="D26" i="20"/>
  <c r="D28" i="20"/>
  <c r="C5" i="5"/>
  <c r="F20" i="23"/>
  <c r="C21" i="5"/>
  <c r="C22" i="5"/>
  <c r="C11" i="11"/>
  <c r="C3" i="7"/>
  <c r="C17" i="7"/>
  <c r="C31" i="7"/>
  <c r="C4" i="7"/>
  <c r="C18" i="7"/>
  <c r="C32" i="7"/>
  <c r="C5" i="7"/>
  <c r="C19" i="7"/>
  <c r="C33" i="7"/>
  <c r="C6" i="7"/>
  <c r="C20" i="7"/>
  <c r="C34" i="7"/>
  <c r="C35" i="7"/>
  <c r="C12" i="11"/>
  <c r="C48" i="7"/>
  <c r="D13" i="23"/>
  <c r="C49" i="7"/>
  <c r="E13" i="23"/>
  <c r="C50" i="7"/>
  <c r="F13" i="23"/>
  <c r="C51" i="7"/>
  <c r="C52" i="7"/>
  <c r="C13" i="11"/>
  <c r="C14" i="23"/>
  <c r="C65" i="7"/>
  <c r="D14" i="23"/>
  <c r="C66" i="7"/>
  <c r="E14" i="23"/>
  <c r="C67" i="7"/>
  <c r="F14" i="23"/>
  <c r="C68" i="7"/>
  <c r="C69" i="7"/>
  <c r="C14" i="11"/>
  <c r="C10" i="11"/>
  <c r="C71" i="11"/>
  <c r="C72" i="11"/>
  <c r="H25" i="19"/>
  <c r="H26" i="19"/>
  <c r="H27" i="19"/>
  <c r="E6" i="30"/>
  <c r="G16" i="30"/>
  <c r="E2" i="30"/>
  <c r="G26" i="30"/>
  <c r="H29" i="19"/>
  <c r="J13" i="20"/>
  <c r="J16" i="20"/>
  <c r="H10" i="19"/>
  <c r="H11" i="19"/>
  <c r="H12" i="19"/>
  <c r="G20" i="30"/>
  <c r="H14" i="19"/>
  <c r="J7" i="20"/>
  <c r="J17" i="20"/>
  <c r="J18" i="20"/>
  <c r="H5" i="19"/>
  <c r="H6" i="19"/>
  <c r="H7" i="19"/>
  <c r="G18" i="30"/>
  <c r="H9" i="19"/>
  <c r="J5" i="20"/>
  <c r="J19" i="20"/>
  <c r="J20" i="20"/>
  <c r="E8" i="30"/>
  <c r="G15" i="30"/>
  <c r="G19" i="30"/>
  <c r="H13" i="19"/>
  <c r="J6" i="20"/>
  <c r="J21" i="20"/>
  <c r="J22" i="20"/>
  <c r="G25" i="30"/>
  <c r="H28" i="19"/>
  <c r="J12" i="20"/>
  <c r="J23" i="20"/>
  <c r="J24" i="20"/>
  <c r="G17" i="30"/>
  <c r="H8" i="19"/>
  <c r="J4" i="20"/>
  <c r="J25" i="20"/>
  <c r="J26" i="20"/>
  <c r="H15" i="19"/>
  <c r="H16" i="19"/>
  <c r="H17" i="19"/>
  <c r="G22" i="30"/>
  <c r="H19" i="19"/>
  <c r="J9" i="20"/>
  <c r="J27" i="20"/>
  <c r="J28" i="20"/>
  <c r="G21" i="30"/>
  <c r="H18" i="19"/>
  <c r="J8" i="20"/>
  <c r="J29" i="20"/>
  <c r="J30" i="20"/>
  <c r="H30" i="19"/>
  <c r="H31" i="19"/>
  <c r="G27" i="30"/>
  <c r="H33" i="19"/>
  <c r="J14" i="20"/>
  <c r="J31" i="20"/>
  <c r="J32" i="20"/>
  <c r="H32" i="19"/>
  <c r="G28" i="30"/>
  <c r="H34" i="19"/>
  <c r="J15" i="20"/>
  <c r="J33" i="20"/>
  <c r="J34" i="20"/>
  <c r="H20" i="19"/>
  <c r="H21" i="19"/>
  <c r="G23" i="30"/>
  <c r="H23" i="19"/>
  <c r="J10" i="20"/>
  <c r="J35" i="20"/>
  <c r="J36" i="20"/>
  <c r="H22" i="19"/>
  <c r="G24" i="30"/>
  <c r="H24" i="19"/>
  <c r="J11" i="20"/>
  <c r="J37" i="20"/>
  <c r="J38" i="20"/>
  <c r="D8" i="11"/>
  <c r="C74" i="11"/>
  <c r="D51" i="11"/>
  <c r="D53" i="11"/>
  <c r="D54" i="11"/>
  <c r="D52" i="11"/>
  <c r="D55" i="11"/>
  <c r="D56" i="11"/>
  <c r="D57" i="11"/>
  <c r="D58" i="11"/>
  <c r="D60" i="11"/>
  <c r="D61" i="11"/>
  <c r="D62" i="11"/>
  <c r="D63" i="11"/>
  <c r="D59" i="11"/>
  <c r="D64" i="11"/>
  <c r="D65" i="11"/>
  <c r="D66" i="11"/>
  <c r="D67" i="11"/>
  <c r="D68" i="11"/>
  <c r="D50" i="11"/>
  <c r="D21" i="11"/>
  <c r="D22" i="11"/>
  <c r="D23" i="11"/>
  <c r="D24" i="11"/>
  <c r="D25" i="11"/>
  <c r="D26" i="11"/>
  <c r="D27" i="11"/>
  <c r="D28" i="11"/>
  <c r="D20" i="11"/>
  <c r="D30" i="11"/>
  <c r="D31" i="11"/>
  <c r="D32" i="11"/>
  <c r="D33" i="11"/>
  <c r="D34" i="11"/>
  <c r="D35" i="11"/>
  <c r="D36" i="11"/>
  <c r="D37" i="11"/>
  <c r="D29" i="11"/>
  <c r="D39" i="11"/>
  <c r="D40" i="11"/>
  <c r="D41" i="11"/>
  <c r="D42" i="11"/>
  <c r="D43" i="11"/>
  <c r="D44" i="11"/>
  <c r="D45" i="11"/>
  <c r="D46" i="11"/>
  <c r="D47" i="11"/>
  <c r="D48" i="11"/>
  <c r="D38" i="11"/>
  <c r="D49" i="11"/>
  <c r="D19" i="11"/>
  <c r="C75" i="11"/>
  <c r="C77" i="11"/>
  <c r="B19" i="3"/>
  <c r="D69" i="11"/>
  <c r="D2" i="5"/>
  <c r="D18" i="5"/>
  <c r="D3" i="5"/>
  <c r="D19" i="5"/>
  <c r="D4" i="5"/>
  <c r="D20" i="5"/>
  <c r="D22" i="5"/>
  <c r="D11" i="11"/>
  <c r="D3" i="7"/>
  <c r="D17" i="7"/>
  <c r="D31" i="7"/>
  <c r="D4" i="7"/>
  <c r="D18" i="7"/>
  <c r="D32" i="7"/>
  <c r="D5" i="7"/>
  <c r="D19" i="7"/>
  <c r="D33" i="7"/>
  <c r="D5" i="5"/>
  <c r="D6" i="7"/>
  <c r="D20" i="7"/>
  <c r="D34" i="7"/>
  <c r="D35" i="7"/>
  <c r="D12" i="11"/>
  <c r="D48" i="7"/>
  <c r="D49" i="7"/>
  <c r="D50" i="7"/>
  <c r="D51" i="7"/>
  <c r="D52" i="7"/>
  <c r="D13" i="11"/>
  <c r="D65" i="7"/>
  <c r="D66" i="7"/>
  <c r="D67" i="7"/>
  <c r="D68" i="7"/>
  <c r="D69" i="7"/>
  <c r="D14" i="11"/>
  <c r="D10" i="11"/>
  <c r="D71" i="11"/>
  <c r="D72" i="11"/>
  <c r="I25" i="19"/>
  <c r="I26" i="19"/>
  <c r="I27" i="19"/>
  <c r="H16" i="30"/>
  <c r="H26" i="30"/>
  <c r="I29" i="19"/>
  <c r="K13" i="20"/>
  <c r="K16" i="20"/>
  <c r="I10" i="19"/>
  <c r="I11" i="19"/>
  <c r="I12" i="19"/>
  <c r="H20" i="30"/>
  <c r="I14" i="19"/>
  <c r="K7" i="20"/>
  <c r="K17" i="20"/>
  <c r="K18" i="20"/>
  <c r="I5" i="19"/>
  <c r="I6" i="19"/>
  <c r="I7" i="19"/>
  <c r="H18" i="30"/>
  <c r="I9" i="19"/>
  <c r="K5" i="20"/>
  <c r="K19" i="20"/>
  <c r="K20" i="20"/>
  <c r="E9" i="30"/>
  <c r="H15" i="30"/>
  <c r="H19" i="30"/>
  <c r="I13" i="19"/>
  <c r="K6" i="20"/>
  <c r="K21" i="20"/>
  <c r="K22" i="20"/>
  <c r="H25" i="30"/>
  <c r="I28" i="19"/>
  <c r="K12" i="20"/>
  <c r="K23" i="20"/>
  <c r="K24" i="20"/>
  <c r="H17" i="30"/>
  <c r="I8" i="19"/>
  <c r="K4" i="20"/>
  <c r="K25" i="20"/>
  <c r="K26" i="20"/>
  <c r="I15" i="19"/>
  <c r="I16" i="19"/>
  <c r="I17" i="19"/>
  <c r="H22" i="30"/>
  <c r="I19" i="19"/>
  <c r="K9" i="20"/>
  <c r="K27" i="20"/>
  <c r="K28" i="20"/>
  <c r="H21" i="30"/>
  <c r="I18" i="19"/>
  <c r="K8" i="20"/>
  <c r="K29" i="20"/>
  <c r="K30" i="20"/>
  <c r="I30" i="19"/>
  <c r="I31" i="19"/>
  <c r="H27" i="30"/>
  <c r="I33" i="19"/>
  <c r="K14" i="20"/>
  <c r="K31" i="20"/>
  <c r="K32" i="20"/>
  <c r="I32" i="19"/>
  <c r="H28" i="30"/>
  <c r="I34" i="19"/>
  <c r="K15" i="20"/>
  <c r="K33" i="20"/>
  <c r="K34" i="20"/>
  <c r="I20" i="19"/>
  <c r="I21" i="19"/>
  <c r="H23" i="30"/>
  <c r="I23" i="19"/>
  <c r="K10" i="20"/>
  <c r="K35" i="20"/>
  <c r="K36" i="20"/>
  <c r="I22" i="19"/>
  <c r="H24" i="30"/>
  <c r="I24" i="19"/>
  <c r="K11" i="20"/>
  <c r="K37" i="20"/>
  <c r="K38" i="20"/>
  <c r="E8" i="11"/>
  <c r="D74" i="11"/>
  <c r="E51" i="11"/>
  <c r="E53" i="11"/>
  <c r="E54" i="11"/>
  <c r="E52" i="11"/>
  <c r="E55" i="11"/>
  <c r="E56" i="11"/>
  <c r="E57" i="11"/>
  <c r="E58" i="11"/>
  <c r="E60" i="11"/>
  <c r="E61" i="11"/>
  <c r="E62" i="11"/>
  <c r="E63" i="11"/>
  <c r="E59" i="11"/>
  <c r="E64" i="11"/>
  <c r="E65" i="11"/>
  <c r="E66" i="11"/>
  <c r="E67" i="11"/>
  <c r="E68" i="11"/>
  <c r="E50" i="11"/>
  <c r="E21" i="11"/>
  <c r="E22" i="11"/>
  <c r="E23" i="11"/>
  <c r="E24" i="11"/>
  <c r="E25" i="11"/>
  <c r="E26" i="11"/>
  <c r="E27" i="11"/>
  <c r="E28" i="11"/>
  <c r="E20" i="11"/>
  <c r="E30" i="11"/>
  <c r="E31" i="11"/>
  <c r="E32" i="11"/>
  <c r="E33" i="11"/>
  <c r="E34" i="11"/>
  <c r="E35" i="11"/>
  <c r="E36" i="11"/>
  <c r="E37" i="11"/>
  <c r="E29" i="11"/>
  <c r="I4" i="1"/>
  <c r="E39" i="11"/>
  <c r="I5" i="1"/>
  <c r="E40" i="11"/>
  <c r="I6" i="1"/>
  <c r="E41" i="11"/>
  <c r="I7" i="1"/>
  <c r="E42" i="11"/>
  <c r="I8" i="1"/>
  <c r="E43" i="11"/>
  <c r="I9" i="1"/>
  <c r="E44" i="11"/>
  <c r="I10" i="1"/>
  <c r="E45" i="11"/>
  <c r="I11" i="1"/>
  <c r="E46" i="11"/>
  <c r="I12" i="1"/>
  <c r="E47" i="11"/>
  <c r="I13" i="1"/>
  <c r="E48" i="11"/>
  <c r="E38" i="11"/>
  <c r="E49" i="11"/>
  <c r="E19" i="11"/>
  <c r="D75" i="11"/>
  <c r="D77" i="11"/>
  <c r="B20" i="3"/>
  <c r="E69" i="11"/>
  <c r="E2" i="5"/>
  <c r="E18" i="5"/>
  <c r="E3" i="5"/>
  <c r="E19" i="5"/>
  <c r="E4" i="5"/>
  <c r="E20" i="5"/>
  <c r="E22" i="5"/>
  <c r="E11" i="11"/>
  <c r="E3" i="7"/>
  <c r="E17" i="7"/>
  <c r="E31" i="7"/>
  <c r="E4" i="7"/>
  <c r="E18" i="7"/>
  <c r="E32" i="7"/>
  <c r="E5" i="7"/>
  <c r="E19" i="7"/>
  <c r="E33" i="7"/>
  <c r="E5" i="5"/>
  <c r="E6" i="7"/>
  <c r="E20" i="7"/>
  <c r="E34" i="7"/>
  <c r="E35" i="7"/>
  <c r="E12" i="11"/>
  <c r="E48" i="7"/>
  <c r="E49" i="7"/>
  <c r="E50" i="7"/>
  <c r="E51" i="7"/>
  <c r="E52" i="7"/>
  <c r="E13" i="11"/>
  <c r="E65" i="7"/>
  <c r="E66" i="7"/>
  <c r="E67" i="7"/>
  <c r="E68" i="7"/>
  <c r="E69" i="7"/>
  <c r="E14" i="11"/>
  <c r="E10" i="11"/>
  <c r="E71" i="11"/>
  <c r="E72" i="11"/>
  <c r="J25" i="19"/>
  <c r="J26" i="19"/>
  <c r="J27" i="19"/>
  <c r="E7" i="30"/>
  <c r="I16" i="30"/>
  <c r="E3" i="30"/>
  <c r="I26" i="30"/>
  <c r="J29" i="19"/>
  <c r="L13" i="20"/>
  <c r="L16" i="20"/>
  <c r="J10" i="19"/>
  <c r="J11" i="19"/>
  <c r="J12" i="19"/>
  <c r="I20" i="30"/>
  <c r="J14" i="19"/>
  <c r="L7" i="20"/>
  <c r="L17" i="20"/>
  <c r="L18" i="20"/>
  <c r="J5" i="19"/>
  <c r="J6" i="19"/>
  <c r="J7" i="19"/>
  <c r="I18" i="30"/>
  <c r="J9" i="19"/>
  <c r="L5" i="20"/>
  <c r="L19" i="20"/>
  <c r="L20" i="20"/>
  <c r="I15" i="30"/>
  <c r="I19" i="30"/>
  <c r="J13" i="19"/>
  <c r="L6" i="20"/>
  <c r="L21" i="20"/>
  <c r="L22" i="20"/>
  <c r="I25" i="30"/>
  <c r="J28" i="19"/>
  <c r="L12" i="20"/>
  <c r="L23" i="20"/>
  <c r="L24" i="20"/>
  <c r="I17" i="30"/>
  <c r="J8" i="19"/>
  <c r="L4" i="20"/>
  <c r="L25" i="20"/>
  <c r="L26" i="20"/>
  <c r="J15" i="19"/>
  <c r="J16" i="19"/>
  <c r="J17" i="19"/>
  <c r="I22" i="30"/>
  <c r="J19" i="19"/>
  <c r="L9" i="20"/>
  <c r="L27" i="20"/>
  <c r="L28" i="20"/>
  <c r="I21" i="30"/>
  <c r="J18" i="19"/>
  <c r="L8" i="20"/>
  <c r="L29" i="20"/>
  <c r="L30" i="20"/>
  <c r="J30" i="19"/>
  <c r="J31" i="19"/>
  <c r="I27" i="30"/>
  <c r="J33" i="19"/>
  <c r="L14" i="20"/>
  <c r="L31" i="20"/>
  <c r="L32" i="20"/>
  <c r="J32" i="19"/>
  <c r="I28" i="30"/>
  <c r="J34" i="19"/>
  <c r="L15" i="20"/>
  <c r="L33" i="20"/>
  <c r="L34" i="20"/>
  <c r="J20" i="19"/>
  <c r="J21" i="19"/>
  <c r="I23" i="30"/>
  <c r="J23" i="19"/>
  <c r="L10" i="20"/>
  <c r="L35" i="20"/>
  <c r="L36" i="20"/>
  <c r="J22" i="19"/>
  <c r="I24" i="30"/>
  <c r="J24" i="19"/>
  <c r="L11" i="20"/>
  <c r="L37" i="20"/>
  <c r="L38" i="20"/>
  <c r="F8" i="11"/>
  <c r="E74" i="11"/>
  <c r="F51" i="11"/>
  <c r="F53" i="11"/>
  <c r="F54" i="11"/>
  <c r="F52" i="11"/>
  <c r="F55" i="11"/>
  <c r="F56" i="11"/>
  <c r="F57" i="11"/>
  <c r="F58" i="11"/>
  <c r="F60" i="11"/>
  <c r="F61" i="11"/>
  <c r="F62" i="11"/>
  <c r="F63" i="11"/>
  <c r="F59" i="11"/>
  <c r="F64" i="11"/>
  <c r="F65" i="11"/>
  <c r="F66" i="11"/>
  <c r="F67" i="11"/>
  <c r="F68" i="11"/>
  <c r="F50" i="11"/>
  <c r="F21" i="11"/>
  <c r="F22" i="11"/>
  <c r="F23" i="11"/>
  <c r="F24" i="11"/>
  <c r="F25" i="11"/>
  <c r="F26" i="11"/>
  <c r="F27" i="11"/>
  <c r="F28" i="11"/>
  <c r="F20" i="11"/>
  <c r="F30" i="11"/>
  <c r="F31" i="11"/>
  <c r="F32" i="11"/>
  <c r="F33" i="11"/>
  <c r="F34" i="11"/>
  <c r="F35" i="11"/>
  <c r="F36" i="11"/>
  <c r="F37" i="11"/>
  <c r="F29" i="11"/>
  <c r="F39" i="11"/>
  <c r="F40" i="11"/>
  <c r="F41" i="11"/>
  <c r="F42" i="11"/>
  <c r="F43" i="11"/>
  <c r="F44" i="11"/>
  <c r="F45" i="11"/>
  <c r="F46" i="11"/>
  <c r="F47" i="11"/>
  <c r="F48" i="11"/>
  <c r="F38" i="11"/>
  <c r="F49" i="11"/>
  <c r="F19" i="11"/>
  <c r="E75" i="11"/>
  <c r="E77" i="11"/>
  <c r="B21" i="3"/>
  <c r="F69" i="11"/>
  <c r="F2" i="5"/>
  <c r="F18" i="5"/>
  <c r="F3" i="5"/>
  <c r="F19" i="5"/>
  <c r="F4" i="5"/>
  <c r="F20" i="5"/>
  <c r="F22" i="5"/>
  <c r="F11" i="11"/>
  <c r="F3" i="7"/>
  <c r="F17" i="7"/>
  <c r="F31" i="7"/>
  <c r="F4" i="7"/>
  <c r="F18" i="7"/>
  <c r="F32" i="7"/>
  <c r="F5" i="7"/>
  <c r="F19" i="7"/>
  <c r="F33" i="7"/>
  <c r="F5" i="5"/>
  <c r="F6" i="7"/>
  <c r="F20" i="7"/>
  <c r="F34" i="7"/>
  <c r="F35" i="7"/>
  <c r="F12" i="11"/>
  <c r="F48" i="7"/>
  <c r="F49" i="7"/>
  <c r="F50" i="7"/>
  <c r="F51" i="7"/>
  <c r="F52" i="7"/>
  <c r="F13" i="11"/>
  <c r="F65" i="7"/>
  <c r="F66" i="7"/>
  <c r="F67" i="7"/>
  <c r="F68" i="7"/>
  <c r="F69" i="7"/>
  <c r="F14" i="11"/>
  <c r="F10" i="11"/>
  <c r="F71" i="11"/>
  <c r="F72" i="11"/>
  <c r="K25" i="19"/>
  <c r="K26" i="19"/>
  <c r="K27" i="19"/>
  <c r="J16" i="30"/>
  <c r="J26" i="30"/>
  <c r="K29" i="19"/>
  <c r="M13" i="20"/>
  <c r="M16" i="20"/>
  <c r="K10" i="19"/>
  <c r="K11" i="19"/>
  <c r="K12" i="19"/>
  <c r="J20" i="30"/>
  <c r="K14" i="19"/>
  <c r="M7" i="20"/>
  <c r="M17" i="20"/>
  <c r="M18" i="20"/>
  <c r="K5" i="19"/>
  <c r="K6" i="19"/>
  <c r="K7" i="19"/>
  <c r="J18" i="30"/>
  <c r="K9" i="19"/>
  <c r="M5" i="20"/>
  <c r="M19" i="20"/>
  <c r="M20" i="20"/>
  <c r="J15" i="30"/>
  <c r="J19" i="30"/>
  <c r="K13" i="19"/>
  <c r="M6" i="20"/>
  <c r="M21" i="20"/>
  <c r="M22" i="20"/>
  <c r="J25" i="30"/>
  <c r="K28" i="19"/>
  <c r="M12" i="20"/>
  <c r="M23" i="20"/>
  <c r="M24" i="20"/>
  <c r="J17" i="30"/>
  <c r="K8" i="19"/>
  <c r="M4" i="20"/>
  <c r="M25" i="20"/>
  <c r="M26" i="20"/>
  <c r="K15" i="19"/>
  <c r="K16" i="19"/>
  <c r="K17" i="19"/>
  <c r="J22" i="30"/>
  <c r="K19" i="19"/>
  <c r="M9" i="20"/>
  <c r="M27" i="20"/>
  <c r="M28" i="20"/>
  <c r="J21" i="30"/>
  <c r="K18" i="19"/>
  <c r="M8" i="20"/>
  <c r="M29" i="20"/>
  <c r="M30" i="20"/>
  <c r="K30" i="19"/>
  <c r="K31" i="19"/>
  <c r="J27" i="30"/>
  <c r="K33" i="19"/>
  <c r="M14" i="20"/>
  <c r="M31" i="20"/>
  <c r="M32" i="20"/>
  <c r="K32" i="19"/>
  <c r="J28" i="30"/>
  <c r="K34" i="19"/>
  <c r="M15" i="20"/>
  <c r="M33" i="20"/>
  <c r="M34" i="20"/>
  <c r="K20" i="19"/>
  <c r="K21" i="19"/>
  <c r="J23" i="30"/>
  <c r="K23" i="19"/>
  <c r="M10" i="20"/>
  <c r="M35" i="20"/>
  <c r="M36" i="20"/>
  <c r="K22" i="19"/>
  <c r="J24" i="30"/>
  <c r="K24" i="19"/>
  <c r="M11" i="20"/>
  <c r="M37" i="20"/>
  <c r="M38" i="20"/>
  <c r="G8" i="11"/>
  <c r="F74" i="11"/>
  <c r="G51" i="11"/>
  <c r="G53" i="11"/>
  <c r="G54" i="11"/>
  <c r="G52" i="11"/>
  <c r="G55" i="11"/>
  <c r="G56" i="11"/>
  <c r="G57" i="11"/>
  <c r="G58" i="11"/>
  <c r="G60" i="11"/>
  <c r="G61" i="11"/>
  <c r="G62" i="11"/>
  <c r="G63" i="11"/>
  <c r="G59" i="11"/>
  <c r="G64" i="11"/>
  <c r="G65" i="11"/>
  <c r="G66" i="11"/>
  <c r="G67" i="11"/>
  <c r="G68" i="11"/>
  <c r="G50" i="11"/>
  <c r="G21" i="11"/>
  <c r="G22" i="11"/>
  <c r="G23" i="11"/>
  <c r="G24" i="11"/>
  <c r="G25" i="11"/>
  <c r="G26" i="11"/>
  <c r="G27" i="11"/>
  <c r="G28" i="11"/>
  <c r="G20" i="11"/>
  <c r="G30" i="11"/>
  <c r="G31" i="11"/>
  <c r="G32" i="11"/>
  <c r="G33" i="11"/>
  <c r="G34" i="11"/>
  <c r="G35" i="11"/>
  <c r="G36" i="11"/>
  <c r="G37" i="11"/>
  <c r="G29" i="11"/>
  <c r="J4" i="1"/>
  <c r="G39" i="11"/>
  <c r="J5" i="1"/>
  <c r="G40" i="11"/>
  <c r="J6" i="1"/>
  <c r="G41" i="11"/>
  <c r="J7" i="1"/>
  <c r="G42" i="11"/>
  <c r="J8" i="1"/>
  <c r="G43" i="11"/>
  <c r="J9" i="1"/>
  <c r="G44" i="11"/>
  <c r="J10" i="1"/>
  <c r="G45" i="11"/>
  <c r="J11" i="1"/>
  <c r="G46" i="11"/>
  <c r="J12" i="1"/>
  <c r="G47" i="11"/>
  <c r="J13" i="1"/>
  <c r="G48" i="11"/>
  <c r="G38" i="11"/>
  <c r="G49" i="11"/>
  <c r="G19" i="11"/>
  <c r="F75" i="11"/>
  <c r="F77" i="11"/>
  <c r="B22" i="3"/>
  <c r="G69" i="11"/>
  <c r="G2" i="5"/>
  <c r="G18" i="5"/>
  <c r="G3" i="5"/>
  <c r="G19" i="5"/>
  <c r="G4" i="5"/>
  <c r="G20" i="5"/>
  <c r="G22" i="5"/>
  <c r="G11" i="11"/>
  <c r="G3" i="7"/>
  <c r="G17" i="7"/>
  <c r="G31" i="7"/>
  <c r="G4" i="7"/>
  <c r="G18" i="7"/>
  <c r="G32" i="7"/>
  <c r="G5" i="7"/>
  <c r="G19" i="7"/>
  <c r="G33" i="7"/>
  <c r="G5" i="5"/>
  <c r="G6" i="7"/>
  <c r="G20" i="7"/>
  <c r="G34" i="7"/>
  <c r="G35" i="7"/>
  <c r="G12" i="11"/>
  <c r="G48" i="7"/>
  <c r="G49" i="7"/>
  <c r="G50" i="7"/>
  <c r="G51" i="7"/>
  <c r="G52" i="7"/>
  <c r="G13" i="11"/>
  <c r="G65" i="7"/>
  <c r="G66" i="7"/>
  <c r="G67" i="7"/>
  <c r="G68" i="7"/>
  <c r="G69" i="7"/>
  <c r="G14" i="11"/>
  <c r="G10" i="11"/>
  <c r="G71" i="11"/>
  <c r="G72" i="11"/>
  <c r="J8" i="13"/>
  <c r="J15" i="13"/>
  <c r="J26" i="13"/>
  <c r="L25" i="19"/>
  <c r="L26" i="19"/>
  <c r="L27" i="19"/>
  <c r="K16" i="30"/>
  <c r="K26" i="30"/>
  <c r="L29" i="19"/>
  <c r="N13" i="20"/>
  <c r="N16" i="20"/>
  <c r="J5" i="13"/>
  <c r="J12" i="13"/>
  <c r="J23" i="13"/>
  <c r="L10" i="19"/>
  <c r="L11" i="19"/>
  <c r="L12" i="19"/>
  <c r="K20" i="30"/>
  <c r="L14" i="19"/>
  <c r="N7" i="20"/>
  <c r="N17" i="20"/>
  <c r="N18" i="20"/>
  <c r="J4" i="13"/>
  <c r="J11" i="13"/>
  <c r="J22" i="13"/>
  <c r="L5" i="19"/>
  <c r="L6" i="19"/>
  <c r="L7" i="19"/>
  <c r="K18" i="30"/>
  <c r="L9" i="19"/>
  <c r="N5" i="20"/>
  <c r="N19" i="20"/>
  <c r="N20" i="20"/>
  <c r="K15" i="30"/>
  <c r="K19" i="30"/>
  <c r="L13" i="19"/>
  <c r="N6" i="20"/>
  <c r="N21" i="20"/>
  <c r="N22" i="20"/>
  <c r="K25" i="30"/>
  <c r="L28" i="19"/>
  <c r="N12" i="20"/>
  <c r="N23" i="20"/>
  <c r="N24" i="20"/>
  <c r="K17" i="30"/>
  <c r="L8" i="19"/>
  <c r="N4" i="20"/>
  <c r="N25" i="20"/>
  <c r="N26" i="20"/>
  <c r="J6" i="13"/>
  <c r="J13" i="13"/>
  <c r="J24" i="13"/>
  <c r="L15" i="19"/>
  <c r="L16" i="19"/>
  <c r="L17" i="19"/>
  <c r="K22" i="30"/>
  <c r="L19" i="19"/>
  <c r="N9" i="20"/>
  <c r="N27" i="20"/>
  <c r="N28" i="20"/>
  <c r="K21" i="30"/>
  <c r="L18" i="19"/>
  <c r="N8" i="20"/>
  <c r="N29" i="20"/>
  <c r="N30" i="20"/>
  <c r="I18" i="13"/>
  <c r="I19" i="13"/>
  <c r="I20" i="13"/>
  <c r="J9" i="13"/>
  <c r="J16" i="13"/>
  <c r="J27" i="13"/>
  <c r="L30" i="19"/>
  <c r="L31" i="19"/>
  <c r="K27" i="30"/>
  <c r="L33" i="19"/>
  <c r="N14" i="20"/>
  <c r="N31" i="20"/>
  <c r="N32" i="20"/>
  <c r="L32" i="19"/>
  <c r="K28" i="30"/>
  <c r="L34" i="19"/>
  <c r="N15" i="20"/>
  <c r="N33" i="20"/>
  <c r="N34" i="20"/>
  <c r="J7" i="13"/>
  <c r="J14" i="13"/>
  <c r="J25" i="13"/>
  <c r="L20" i="19"/>
  <c r="L21" i="19"/>
  <c r="K23" i="30"/>
  <c r="L23" i="19"/>
  <c r="N10" i="20"/>
  <c r="N35" i="20"/>
  <c r="N36" i="20"/>
  <c r="L22" i="19"/>
  <c r="K24" i="30"/>
  <c r="L24" i="19"/>
  <c r="N11" i="20"/>
  <c r="N37" i="20"/>
  <c r="N38" i="20"/>
  <c r="H8" i="11"/>
  <c r="G74" i="11"/>
  <c r="H51" i="11"/>
  <c r="H53" i="11"/>
  <c r="H54" i="11"/>
  <c r="H52" i="11"/>
  <c r="H55" i="11"/>
  <c r="H56" i="11"/>
  <c r="H57" i="11"/>
  <c r="H58" i="11"/>
  <c r="H60" i="11"/>
  <c r="H61" i="11"/>
  <c r="H62" i="11"/>
  <c r="H63" i="11"/>
  <c r="H59" i="11"/>
  <c r="H64" i="11"/>
  <c r="H65" i="11"/>
  <c r="H66" i="11"/>
  <c r="H67" i="11"/>
  <c r="H68" i="11"/>
  <c r="H50" i="11"/>
  <c r="H21" i="11"/>
  <c r="H22" i="11"/>
  <c r="H23" i="11"/>
  <c r="H24" i="11"/>
  <c r="H25" i="11"/>
  <c r="H26" i="11"/>
  <c r="H27" i="11"/>
  <c r="H28" i="11"/>
  <c r="H20" i="11"/>
  <c r="H30" i="11"/>
  <c r="H31" i="11"/>
  <c r="H32" i="11"/>
  <c r="H33" i="11"/>
  <c r="H34" i="11"/>
  <c r="H35" i="11"/>
  <c r="H36" i="11"/>
  <c r="H37" i="11"/>
  <c r="H29" i="11"/>
  <c r="H39" i="11"/>
  <c r="H40" i="11"/>
  <c r="H41" i="11"/>
  <c r="H42" i="11"/>
  <c r="H43" i="11"/>
  <c r="H44" i="11"/>
  <c r="H45" i="11"/>
  <c r="H46" i="11"/>
  <c r="H47" i="11"/>
  <c r="H48" i="11"/>
  <c r="H38" i="11"/>
  <c r="H49" i="11"/>
  <c r="H19" i="11"/>
  <c r="G75" i="11"/>
  <c r="G77" i="11"/>
  <c r="B23" i="3"/>
  <c r="H69" i="11"/>
  <c r="H2" i="5"/>
  <c r="H18" i="5"/>
  <c r="H3" i="5"/>
  <c r="H19" i="5"/>
  <c r="H4" i="5"/>
  <c r="H20" i="5"/>
  <c r="H22" i="5"/>
  <c r="H11" i="11"/>
  <c r="H3" i="7"/>
  <c r="H17" i="7"/>
  <c r="H31" i="7"/>
  <c r="H4" i="7"/>
  <c r="H18" i="7"/>
  <c r="H32" i="7"/>
  <c r="H5" i="7"/>
  <c r="H19" i="7"/>
  <c r="H33" i="7"/>
  <c r="H5" i="5"/>
  <c r="H6" i="7"/>
  <c r="H20" i="7"/>
  <c r="H34" i="7"/>
  <c r="H35" i="7"/>
  <c r="H12" i="11"/>
  <c r="H48" i="7"/>
  <c r="H49" i="7"/>
  <c r="H50" i="7"/>
  <c r="H51" i="7"/>
  <c r="H52" i="7"/>
  <c r="H13" i="11"/>
  <c r="H65" i="7"/>
  <c r="H66" i="7"/>
  <c r="H67" i="7"/>
  <c r="H68" i="7"/>
  <c r="H69" i="7"/>
  <c r="H14" i="11"/>
  <c r="H10" i="11"/>
  <c r="H71" i="11"/>
  <c r="H72" i="11"/>
  <c r="J34" i="13"/>
  <c r="J33" i="13"/>
  <c r="K8" i="13"/>
  <c r="K15" i="13"/>
  <c r="K26" i="13"/>
  <c r="M25" i="19"/>
  <c r="M26" i="19"/>
  <c r="M27" i="19"/>
  <c r="L16" i="30"/>
  <c r="L26" i="30"/>
  <c r="M29" i="19"/>
  <c r="O13" i="20"/>
  <c r="O16" i="20"/>
  <c r="J31" i="13"/>
  <c r="K5" i="13"/>
  <c r="K12" i="13"/>
  <c r="K23" i="13"/>
  <c r="M10" i="19"/>
  <c r="M11" i="19"/>
  <c r="M12" i="19"/>
  <c r="L20" i="30"/>
  <c r="M14" i="19"/>
  <c r="O7" i="20"/>
  <c r="O17" i="20"/>
  <c r="O18" i="20"/>
  <c r="J29" i="13"/>
  <c r="J30" i="13"/>
  <c r="K4" i="13"/>
  <c r="K11" i="13"/>
  <c r="K22" i="13"/>
  <c r="M5" i="19"/>
  <c r="M6" i="19"/>
  <c r="M7" i="19"/>
  <c r="L18" i="30"/>
  <c r="M9" i="19"/>
  <c r="O5" i="20"/>
  <c r="O19" i="20"/>
  <c r="O20" i="20"/>
  <c r="L15" i="30"/>
  <c r="L19" i="30"/>
  <c r="M13" i="19"/>
  <c r="O6" i="20"/>
  <c r="O21" i="20"/>
  <c r="O22" i="20"/>
  <c r="L25" i="30"/>
  <c r="M28" i="19"/>
  <c r="O12" i="20"/>
  <c r="O23" i="20"/>
  <c r="O24" i="20"/>
  <c r="L17" i="30"/>
  <c r="M8" i="19"/>
  <c r="O4" i="20"/>
  <c r="O25" i="20"/>
  <c r="O26" i="20"/>
  <c r="J32" i="13"/>
  <c r="K6" i="13"/>
  <c r="K13" i="13"/>
  <c r="K24" i="13"/>
  <c r="M15" i="19"/>
  <c r="M16" i="19"/>
  <c r="M17" i="19"/>
  <c r="L22" i="30"/>
  <c r="M19" i="19"/>
  <c r="O9" i="20"/>
  <c r="O27" i="20"/>
  <c r="O28" i="20"/>
  <c r="L21" i="30"/>
  <c r="M18" i="19"/>
  <c r="O8" i="20"/>
  <c r="O29" i="20"/>
  <c r="O30" i="20"/>
  <c r="J18" i="13"/>
  <c r="J19" i="13"/>
  <c r="J20" i="13"/>
  <c r="K9" i="13"/>
  <c r="K16" i="13"/>
  <c r="K27" i="13"/>
  <c r="M30" i="19"/>
  <c r="M31" i="19"/>
  <c r="L27" i="30"/>
  <c r="M33" i="19"/>
  <c r="O14" i="20"/>
  <c r="O31" i="20"/>
  <c r="O32" i="20"/>
  <c r="M32" i="19"/>
  <c r="L28" i="30"/>
  <c r="M34" i="19"/>
  <c r="O15" i="20"/>
  <c r="O33" i="20"/>
  <c r="O34" i="20"/>
  <c r="K7" i="13"/>
  <c r="K14" i="13"/>
  <c r="K25" i="13"/>
  <c r="M20" i="19"/>
  <c r="M21" i="19"/>
  <c r="L23" i="30"/>
  <c r="M23" i="19"/>
  <c r="O10" i="20"/>
  <c r="O35" i="20"/>
  <c r="O36" i="20"/>
  <c r="M22" i="19"/>
  <c r="L24" i="30"/>
  <c r="M24" i="19"/>
  <c r="O11" i="20"/>
  <c r="O37" i="20"/>
  <c r="O38" i="20"/>
  <c r="I8" i="11"/>
  <c r="H74" i="11"/>
  <c r="I51" i="11"/>
  <c r="I53" i="11"/>
  <c r="I54" i="11"/>
  <c r="I52" i="11"/>
  <c r="I55" i="11"/>
  <c r="I56" i="11"/>
  <c r="I57" i="11"/>
  <c r="I58" i="11"/>
  <c r="I60" i="11"/>
  <c r="I61" i="11"/>
  <c r="I62" i="11"/>
  <c r="I63" i="11"/>
  <c r="I59" i="11"/>
  <c r="I64" i="11"/>
  <c r="I65" i="11"/>
  <c r="I66" i="11"/>
  <c r="I67" i="11"/>
  <c r="I68" i="11"/>
  <c r="I50" i="11"/>
  <c r="I21" i="11"/>
  <c r="I22" i="11"/>
  <c r="I23" i="11"/>
  <c r="I24" i="11"/>
  <c r="I25" i="11"/>
  <c r="I26" i="11"/>
  <c r="I27" i="11"/>
  <c r="I28" i="11"/>
  <c r="I20" i="11"/>
  <c r="I30" i="11"/>
  <c r="I31" i="11"/>
  <c r="I32" i="11"/>
  <c r="I33" i="11"/>
  <c r="I34" i="11"/>
  <c r="I35" i="11"/>
  <c r="I36" i="11"/>
  <c r="I37" i="11"/>
  <c r="I29" i="11"/>
  <c r="I39" i="11"/>
  <c r="I40" i="11"/>
  <c r="I41" i="11"/>
  <c r="I42" i="11"/>
  <c r="I43" i="11"/>
  <c r="I44" i="11"/>
  <c r="I45" i="11"/>
  <c r="I46" i="11"/>
  <c r="I47" i="11"/>
  <c r="I48" i="11"/>
  <c r="I38" i="11"/>
  <c r="I49" i="11"/>
  <c r="I19" i="11"/>
  <c r="H75" i="11"/>
  <c r="H77" i="11"/>
  <c r="E12" i="3"/>
  <c r="B24" i="3"/>
  <c r="I69" i="11"/>
  <c r="I2" i="5"/>
  <c r="I18" i="5"/>
  <c r="I3" i="5"/>
  <c r="I19" i="5"/>
  <c r="I4" i="5"/>
  <c r="I20" i="5"/>
  <c r="I22" i="5"/>
  <c r="I11" i="11"/>
  <c r="I3" i="7"/>
  <c r="I17" i="7"/>
  <c r="I31" i="7"/>
  <c r="I4" i="7"/>
  <c r="I18" i="7"/>
  <c r="I32" i="7"/>
  <c r="I5" i="7"/>
  <c r="I19" i="7"/>
  <c r="I33" i="7"/>
  <c r="I5" i="5"/>
  <c r="I6" i="7"/>
  <c r="I20" i="7"/>
  <c r="I34" i="7"/>
  <c r="I35" i="7"/>
  <c r="I12" i="11"/>
  <c r="I48" i="7"/>
  <c r="I49" i="7"/>
  <c r="I50" i="7"/>
  <c r="I51" i="7"/>
  <c r="I52" i="7"/>
  <c r="I13" i="11"/>
  <c r="I65" i="7"/>
  <c r="I66" i="7"/>
  <c r="I67" i="7"/>
  <c r="I68" i="7"/>
  <c r="I69" i="7"/>
  <c r="I14" i="11"/>
  <c r="I10" i="11"/>
  <c r="I71" i="11"/>
  <c r="I72" i="11"/>
  <c r="K34" i="13"/>
  <c r="K33" i="13"/>
  <c r="L8" i="13"/>
  <c r="L15" i="13"/>
  <c r="L26" i="13"/>
  <c r="N25" i="19"/>
  <c r="N26" i="19"/>
  <c r="N27" i="19"/>
  <c r="M16" i="30"/>
  <c r="M26" i="30"/>
  <c r="N29" i="19"/>
  <c r="P13" i="20"/>
  <c r="P16" i="20"/>
  <c r="K31" i="13"/>
  <c r="L5" i="13"/>
  <c r="L12" i="13"/>
  <c r="L23" i="13"/>
  <c r="N10" i="19"/>
  <c r="N11" i="19"/>
  <c r="N12" i="19"/>
  <c r="M20" i="30"/>
  <c r="N14" i="19"/>
  <c r="P7" i="20"/>
  <c r="P17" i="20"/>
  <c r="P18" i="20"/>
  <c r="K29" i="13"/>
  <c r="K30" i="13"/>
  <c r="L4" i="13"/>
  <c r="L11" i="13"/>
  <c r="L22" i="13"/>
  <c r="N5" i="19"/>
  <c r="N6" i="19"/>
  <c r="N7" i="19"/>
  <c r="M18" i="30"/>
  <c r="N9" i="19"/>
  <c r="P5" i="20"/>
  <c r="P19" i="20"/>
  <c r="P20" i="20"/>
  <c r="M15" i="30"/>
  <c r="M19" i="30"/>
  <c r="N13" i="19"/>
  <c r="P6" i="20"/>
  <c r="P21" i="20"/>
  <c r="P22" i="20"/>
  <c r="M25" i="30"/>
  <c r="N28" i="19"/>
  <c r="P12" i="20"/>
  <c r="P23" i="20"/>
  <c r="P24" i="20"/>
  <c r="M17" i="30"/>
  <c r="N8" i="19"/>
  <c r="P4" i="20"/>
  <c r="P25" i="20"/>
  <c r="P26" i="20"/>
  <c r="K32" i="13"/>
  <c r="L6" i="13"/>
  <c r="L13" i="13"/>
  <c r="L24" i="13"/>
  <c r="N15" i="19"/>
  <c r="N16" i="19"/>
  <c r="N17" i="19"/>
  <c r="M22" i="30"/>
  <c r="N19" i="19"/>
  <c r="P9" i="20"/>
  <c r="P27" i="20"/>
  <c r="P28" i="20"/>
  <c r="M21" i="30"/>
  <c r="N18" i="19"/>
  <c r="P8" i="20"/>
  <c r="P29" i="20"/>
  <c r="P30" i="20"/>
  <c r="K18" i="13"/>
  <c r="K19" i="13"/>
  <c r="K20" i="13"/>
  <c r="L9" i="13"/>
  <c r="L16" i="13"/>
  <c r="L27" i="13"/>
  <c r="N30" i="19"/>
  <c r="N31" i="19"/>
  <c r="M27" i="30"/>
  <c r="N33" i="19"/>
  <c r="P14" i="20"/>
  <c r="P31" i="20"/>
  <c r="P32" i="20"/>
  <c r="N32" i="19"/>
  <c r="M28" i="30"/>
  <c r="N34" i="19"/>
  <c r="P15" i="20"/>
  <c r="P33" i="20"/>
  <c r="P34" i="20"/>
  <c r="L7" i="13"/>
  <c r="L14" i="13"/>
  <c r="L25" i="13"/>
  <c r="N20" i="19"/>
  <c r="N21" i="19"/>
  <c r="M23" i="30"/>
  <c r="N23" i="19"/>
  <c r="P10" i="20"/>
  <c r="P35" i="20"/>
  <c r="P36" i="20"/>
  <c r="N22" i="19"/>
  <c r="M24" i="30"/>
  <c r="N24" i="19"/>
  <c r="P11" i="20"/>
  <c r="P37" i="20"/>
  <c r="P38" i="20"/>
  <c r="J8" i="11"/>
  <c r="I74" i="11"/>
  <c r="J51" i="11"/>
  <c r="J53" i="11"/>
  <c r="J54" i="11"/>
  <c r="J52" i="11"/>
  <c r="J55" i="11"/>
  <c r="J56" i="11"/>
  <c r="J57" i="11"/>
  <c r="J58" i="11"/>
  <c r="J60" i="11"/>
  <c r="J61" i="11"/>
  <c r="J62" i="11"/>
  <c r="J63" i="11"/>
  <c r="J59" i="11"/>
  <c r="J64" i="11"/>
  <c r="J65" i="11"/>
  <c r="J66" i="11"/>
  <c r="J67" i="11"/>
  <c r="J68" i="11"/>
  <c r="J50" i="11"/>
  <c r="J21" i="11"/>
  <c r="J22" i="11"/>
  <c r="J23" i="11"/>
  <c r="J24" i="11"/>
  <c r="J25" i="11"/>
  <c r="J26" i="11"/>
  <c r="J27" i="11"/>
  <c r="J28" i="11"/>
  <c r="J20" i="11"/>
  <c r="J30" i="11"/>
  <c r="J31" i="11"/>
  <c r="J32" i="11"/>
  <c r="J33" i="11"/>
  <c r="J34" i="11"/>
  <c r="J35" i="11"/>
  <c r="J36" i="11"/>
  <c r="J37" i="11"/>
  <c r="J29" i="11"/>
  <c r="J39" i="11"/>
  <c r="J40" i="11"/>
  <c r="J41" i="11"/>
  <c r="J42" i="11"/>
  <c r="J43" i="11"/>
  <c r="J44" i="11"/>
  <c r="J45" i="11"/>
  <c r="J46" i="11"/>
  <c r="J47" i="11"/>
  <c r="J48" i="11"/>
  <c r="J38" i="11"/>
  <c r="J49" i="11"/>
  <c r="J19" i="11"/>
  <c r="I75" i="11"/>
  <c r="I77" i="11"/>
  <c r="B25" i="3"/>
  <c r="J69" i="11"/>
  <c r="J2" i="5"/>
  <c r="J18" i="5"/>
  <c r="J3" i="5"/>
  <c r="J19" i="5"/>
  <c r="J4" i="5"/>
  <c r="J20" i="5"/>
  <c r="J22" i="5"/>
  <c r="J11" i="11"/>
  <c r="J3" i="7"/>
  <c r="J17" i="7"/>
  <c r="J31" i="7"/>
  <c r="J4" i="7"/>
  <c r="J18" i="7"/>
  <c r="J32" i="7"/>
  <c r="J5" i="7"/>
  <c r="J19" i="7"/>
  <c r="J33" i="7"/>
  <c r="J5" i="5"/>
  <c r="J6" i="7"/>
  <c r="J20" i="7"/>
  <c r="J34" i="7"/>
  <c r="J35" i="7"/>
  <c r="J12" i="11"/>
  <c r="J48" i="7"/>
  <c r="J49" i="7"/>
  <c r="J50" i="7"/>
  <c r="J51" i="7"/>
  <c r="J52" i="7"/>
  <c r="J13" i="11"/>
  <c r="J65" i="7"/>
  <c r="J66" i="7"/>
  <c r="J67" i="7"/>
  <c r="J68" i="7"/>
  <c r="J69" i="7"/>
  <c r="J14" i="11"/>
  <c r="J10" i="11"/>
  <c r="J71" i="11"/>
  <c r="J72" i="11"/>
  <c r="L34" i="13"/>
  <c r="L33" i="13"/>
  <c r="M8" i="13"/>
  <c r="M15" i="13"/>
  <c r="M26" i="13"/>
  <c r="O25" i="19"/>
  <c r="O26" i="19"/>
  <c r="O27" i="19"/>
  <c r="N16" i="30"/>
  <c r="N26" i="30"/>
  <c r="O29" i="19"/>
  <c r="Q13" i="20"/>
  <c r="Q16" i="20"/>
  <c r="L31" i="13"/>
  <c r="M5" i="13"/>
  <c r="M12" i="13"/>
  <c r="M23" i="13"/>
  <c r="O10" i="19"/>
  <c r="O11" i="19"/>
  <c r="O12" i="19"/>
  <c r="N20" i="30"/>
  <c r="O14" i="19"/>
  <c r="Q7" i="20"/>
  <c r="Q17" i="20"/>
  <c r="Q18" i="20"/>
  <c r="L29" i="13"/>
  <c r="L30" i="13"/>
  <c r="M4" i="13"/>
  <c r="M11" i="13"/>
  <c r="M22" i="13"/>
  <c r="O5" i="19"/>
  <c r="O6" i="19"/>
  <c r="O7" i="19"/>
  <c r="N18" i="30"/>
  <c r="O9" i="19"/>
  <c r="Q5" i="20"/>
  <c r="Q19" i="20"/>
  <c r="Q20" i="20"/>
  <c r="N15" i="30"/>
  <c r="N19" i="30"/>
  <c r="O13" i="19"/>
  <c r="Q6" i="20"/>
  <c r="Q21" i="20"/>
  <c r="Q22" i="20"/>
  <c r="N25" i="30"/>
  <c r="O28" i="19"/>
  <c r="Q12" i="20"/>
  <c r="Q23" i="20"/>
  <c r="Q24" i="20"/>
  <c r="N17" i="30"/>
  <c r="O8" i="19"/>
  <c r="Q4" i="20"/>
  <c r="Q25" i="20"/>
  <c r="Q26" i="20"/>
  <c r="L32" i="13"/>
  <c r="M6" i="13"/>
  <c r="M13" i="13"/>
  <c r="M24" i="13"/>
  <c r="O15" i="19"/>
  <c r="O16" i="19"/>
  <c r="O17" i="19"/>
  <c r="N22" i="30"/>
  <c r="O19" i="19"/>
  <c r="Q9" i="20"/>
  <c r="Q27" i="20"/>
  <c r="Q28" i="20"/>
  <c r="N21" i="30"/>
  <c r="O18" i="19"/>
  <c r="Q8" i="20"/>
  <c r="Q29" i="20"/>
  <c r="Q30" i="20"/>
  <c r="L18" i="13"/>
  <c r="L19" i="13"/>
  <c r="L20" i="13"/>
  <c r="M9" i="13"/>
  <c r="M16" i="13"/>
  <c r="M27" i="13"/>
  <c r="O30" i="19"/>
  <c r="O31" i="19"/>
  <c r="N27" i="30"/>
  <c r="O33" i="19"/>
  <c r="Q14" i="20"/>
  <c r="Q31" i="20"/>
  <c r="Q32" i="20"/>
  <c r="O32" i="19"/>
  <c r="N28" i="30"/>
  <c r="O34" i="19"/>
  <c r="Q15" i="20"/>
  <c r="Q33" i="20"/>
  <c r="Q34" i="20"/>
  <c r="M7" i="13"/>
  <c r="M14" i="13"/>
  <c r="M25" i="13"/>
  <c r="O20" i="19"/>
  <c r="O21" i="19"/>
  <c r="N23" i="30"/>
  <c r="O23" i="19"/>
  <c r="Q10" i="20"/>
  <c r="Q35" i="20"/>
  <c r="Q36" i="20"/>
  <c r="O22" i="19"/>
  <c r="N24" i="30"/>
  <c r="O24" i="19"/>
  <c r="Q11" i="20"/>
  <c r="Q37" i="20"/>
  <c r="Q38" i="20"/>
  <c r="K8" i="11"/>
  <c r="J74" i="11"/>
  <c r="K51" i="11"/>
  <c r="K53" i="11"/>
  <c r="K54" i="11"/>
  <c r="K52" i="11"/>
  <c r="K55" i="11"/>
  <c r="K56" i="11"/>
  <c r="K57" i="11"/>
  <c r="K58" i="11"/>
  <c r="K60" i="11"/>
  <c r="K61" i="11"/>
  <c r="K62" i="11"/>
  <c r="K63" i="11"/>
  <c r="K59" i="11"/>
  <c r="K64" i="11"/>
  <c r="K65" i="11"/>
  <c r="K66" i="11"/>
  <c r="K67" i="11"/>
  <c r="K68" i="11"/>
  <c r="K50" i="11"/>
  <c r="K21" i="11"/>
  <c r="K22" i="11"/>
  <c r="K23" i="11"/>
  <c r="K24" i="11"/>
  <c r="K25" i="11"/>
  <c r="K26" i="11"/>
  <c r="K27" i="11"/>
  <c r="K28" i="11"/>
  <c r="K20" i="11"/>
  <c r="K30" i="11"/>
  <c r="K31" i="11"/>
  <c r="K32" i="11"/>
  <c r="K33" i="11"/>
  <c r="K34" i="11"/>
  <c r="K35" i="11"/>
  <c r="K36" i="11"/>
  <c r="K37" i="11"/>
  <c r="K29" i="11"/>
  <c r="K39" i="11"/>
  <c r="K40" i="11"/>
  <c r="K41" i="11"/>
  <c r="K42" i="11"/>
  <c r="K43" i="11"/>
  <c r="K44" i="11"/>
  <c r="K45" i="11"/>
  <c r="K46" i="11"/>
  <c r="K47" i="11"/>
  <c r="K48" i="11"/>
  <c r="K38" i="11"/>
  <c r="K49" i="11"/>
  <c r="K19" i="11"/>
  <c r="J75" i="11"/>
  <c r="J77" i="11"/>
  <c r="B26" i="3"/>
  <c r="K69" i="11"/>
  <c r="K2" i="5"/>
  <c r="K18" i="5"/>
  <c r="K3" i="5"/>
  <c r="K19" i="5"/>
  <c r="K4" i="5"/>
  <c r="K20" i="5"/>
  <c r="K22" i="5"/>
  <c r="K11" i="11"/>
  <c r="K3" i="7"/>
  <c r="K17" i="7"/>
  <c r="K31" i="7"/>
  <c r="K4" i="7"/>
  <c r="K18" i="7"/>
  <c r="K32" i="7"/>
  <c r="K5" i="7"/>
  <c r="K19" i="7"/>
  <c r="K33" i="7"/>
  <c r="K5" i="5"/>
  <c r="K6" i="7"/>
  <c r="K20" i="7"/>
  <c r="K34" i="7"/>
  <c r="K35" i="7"/>
  <c r="K12" i="11"/>
  <c r="K48" i="7"/>
  <c r="K49" i="7"/>
  <c r="K50" i="7"/>
  <c r="K51" i="7"/>
  <c r="K52" i="7"/>
  <c r="K13" i="11"/>
  <c r="K65" i="7"/>
  <c r="K66" i="7"/>
  <c r="K67" i="7"/>
  <c r="K68" i="7"/>
  <c r="K69" i="7"/>
  <c r="K14" i="11"/>
  <c r="K10" i="11"/>
  <c r="K71" i="11"/>
  <c r="K72" i="11"/>
  <c r="M34" i="13"/>
  <c r="M33" i="13"/>
  <c r="N8" i="13"/>
  <c r="N15" i="13"/>
  <c r="N26" i="13"/>
  <c r="P25" i="19"/>
  <c r="P26" i="19"/>
  <c r="P27" i="19"/>
  <c r="O16" i="30"/>
  <c r="O26" i="30"/>
  <c r="P29" i="19"/>
  <c r="R13" i="20"/>
  <c r="R16" i="20"/>
  <c r="M31" i="13"/>
  <c r="N5" i="13"/>
  <c r="N12" i="13"/>
  <c r="N23" i="13"/>
  <c r="P10" i="19"/>
  <c r="P11" i="19"/>
  <c r="P12" i="19"/>
  <c r="O20" i="30"/>
  <c r="P14" i="19"/>
  <c r="R7" i="20"/>
  <c r="R17" i="20"/>
  <c r="R18" i="20"/>
  <c r="M29" i="13"/>
  <c r="M30" i="13"/>
  <c r="N4" i="13"/>
  <c r="N11" i="13"/>
  <c r="N22" i="13"/>
  <c r="P5" i="19"/>
  <c r="P6" i="19"/>
  <c r="P7" i="19"/>
  <c r="O18" i="30"/>
  <c r="P9" i="19"/>
  <c r="R5" i="20"/>
  <c r="R19" i="20"/>
  <c r="R20" i="20"/>
  <c r="O15" i="30"/>
  <c r="O19" i="30"/>
  <c r="P13" i="19"/>
  <c r="R6" i="20"/>
  <c r="R21" i="20"/>
  <c r="R22" i="20"/>
  <c r="O25" i="30"/>
  <c r="P28" i="19"/>
  <c r="R12" i="20"/>
  <c r="R23" i="20"/>
  <c r="R24" i="20"/>
  <c r="O17" i="30"/>
  <c r="P8" i="19"/>
  <c r="R4" i="20"/>
  <c r="R25" i="20"/>
  <c r="R26" i="20"/>
  <c r="M32" i="13"/>
  <c r="N6" i="13"/>
  <c r="N13" i="13"/>
  <c r="N24" i="13"/>
  <c r="P15" i="19"/>
  <c r="P16" i="19"/>
  <c r="P17" i="19"/>
  <c r="O22" i="30"/>
  <c r="P19" i="19"/>
  <c r="R9" i="20"/>
  <c r="R27" i="20"/>
  <c r="R28" i="20"/>
  <c r="O21" i="30"/>
  <c r="P18" i="19"/>
  <c r="R8" i="20"/>
  <c r="R29" i="20"/>
  <c r="R30" i="20"/>
  <c r="M18" i="13"/>
  <c r="M19" i="13"/>
  <c r="M20" i="13"/>
  <c r="N9" i="13"/>
  <c r="N16" i="13"/>
  <c r="N27" i="13"/>
  <c r="P30" i="19"/>
  <c r="P31" i="19"/>
  <c r="O27" i="30"/>
  <c r="P33" i="19"/>
  <c r="R14" i="20"/>
  <c r="R31" i="20"/>
  <c r="R32" i="20"/>
  <c r="P32" i="19"/>
  <c r="O28" i="30"/>
  <c r="P34" i="19"/>
  <c r="R15" i="20"/>
  <c r="R33" i="20"/>
  <c r="R34" i="20"/>
  <c r="N7" i="13"/>
  <c r="N14" i="13"/>
  <c r="N25" i="13"/>
  <c r="P20" i="19"/>
  <c r="P21" i="19"/>
  <c r="O23" i="30"/>
  <c r="P23" i="19"/>
  <c r="R10" i="20"/>
  <c r="R35" i="20"/>
  <c r="R36" i="20"/>
  <c r="P22" i="19"/>
  <c r="O24" i="30"/>
  <c r="P24" i="19"/>
  <c r="R11" i="20"/>
  <c r="R37" i="20"/>
  <c r="R38" i="20"/>
  <c r="L8" i="11"/>
  <c r="K74" i="11"/>
  <c r="L51" i="11"/>
  <c r="L53" i="11"/>
  <c r="L54" i="11"/>
  <c r="L52" i="11"/>
  <c r="L55" i="11"/>
  <c r="L56" i="11"/>
  <c r="L57" i="11"/>
  <c r="L58" i="11"/>
  <c r="L60" i="11"/>
  <c r="L61" i="11"/>
  <c r="L62" i="11"/>
  <c r="L63" i="11"/>
  <c r="L59" i="11"/>
  <c r="L64" i="11"/>
  <c r="L65" i="11"/>
  <c r="L66" i="11"/>
  <c r="L67" i="11"/>
  <c r="L68" i="11"/>
  <c r="L50" i="11"/>
  <c r="L21" i="11"/>
  <c r="L22" i="11"/>
  <c r="L23" i="11"/>
  <c r="L24" i="11"/>
  <c r="L25" i="11"/>
  <c r="L26" i="11"/>
  <c r="L27" i="11"/>
  <c r="L28" i="11"/>
  <c r="L20" i="11"/>
  <c r="L30" i="11"/>
  <c r="L31" i="11"/>
  <c r="L32" i="11"/>
  <c r="L33" i="11"/>
  <c r="L34" i="11"/>
  <c r="L35" i="11"/>
  <c r="L36" i="11"/>
  <c r="L37" i="11"/>
  <c r="L29" i="11"/>
  <c r="L39" i="11"/>
  <c r="L40" i="11"/>
  <c r="L41" i="11"/>
  <c r="L42" i="11"/>
  <c r="L43" i="11"/>
  <c r="L44" i="11"/>
  <c r="L45" i="11"/>
  <c r="L46" i="11"/>
  <c r="L47" i="11"/>
  <c r="L48" i="11"/>
  <c r="L38" i="11"/>
  <c r="L49" i="11"/>
  <c r="L19" i="11"/>
  <c r="K75" i="11"/>
  <c r="K77" i="11"/>
  <c r="B27" i="3"/>
  <c r="L69" i="11"/>
  <c r="L2" i="5"/>
  <c r="L18" i="5"/>
  <c r="L3" i="5"/>
  <c r="L19" i="5"/>
  <c r="L4" i="5"/>
  <c r="L20" i="5"/>
  <c r="L22" i="5"/>
  <c r="L11" i="11"/>
  <c r="L3" i="7"/>
  <c r="L17" i="7"/>
  <c r="L31" i="7"/>
  <c r="L4" i="7"/>
  <c r="L18" i="7"/>
  <c r="L32" i="7"/>
  <c r="L5" i="7"/>
  <c r="L19" i="7"/>
  <c r="L33" i="7"/>
  <c r="L5" i="5"/>
  <c r="L6" i="7"/>
  <c r="L20" i="7"/>
  <c r="L34" i="7"/>
  <c r="L35" i="7"/>
  <c r="L12" i="11"/>
  <c r="L48" i="7"/>
  <c r="L49" i="7"/>
  <c r="L50" i="7"/>
  <c r="L51" i="7"/>
  <c r="L52" i="7"/>
  <c r="L13" i="11"/>
  <c r="L65" i="7"/>
  <c r="L66" i="7"/>
  <c r="L67" i="7"/>
  <c r="L68" i="7"/>
  <c r="L69" i="7"/>
  <c r="L14" i="11"/>
  <c r="L10" i="11"/>
  <c r="L71" i="11"/>
  <c r="L72" i="11"/>
  <c r="N34" i="13"/>
  <c r="N33" i="13"/>
  <c r="O8" i="13"/>
  <c r="O15" i="13"/>
  <c r="O26" i="13"/>
  <c r="Q25" i="19"/>
  <c r="Q26" i="19"/>
  <c r="Q27" i="19"/>
  <c r="P16" i="30"/>
  <c r="P26" i="30"/>
  <c r="Q29" i="19"/>
  <c r="S13" i="20"/>
  <c r="S16" i="20"/>
  <c r="N31" i="13"/>
  <c r="O5" i="13"/>
  <c r="O12" i="13"/>
  <c r="O23" i="13"/>
  <c r="Q10" i="19"/>
  <c r="Q11" i="19"/>
  <c r="Q12" i="19"/>
  <c r="P20" i="30"/>
  <c r="Q14" i="19"/>
  <c r="S7" i="20"/>
  <c r="S17" i="20"/>
  <c r="S18" i="20"/>
  <c r="N29" i="13"/>
  <c r="N30" i="13"/>
  <c r="O4" i="13"/>
  <c r="O11" i="13"/>
  <c r="O22" i="13"/>
  <c r="Q5" i="19"/>
  <c r="Q6" i="19"/>
  <c r="Q7" i="19"/>
  <c r="P18" i="30"/>
  <c r="Q9" i="19"/>
  <c r="S5" i="20"/>
  <c r="S19" i="20"/>
  <c r="S20" i="20"/>
  <c r="P15" i="30"/>
  <c r="P19" i="30"/>
  <c r="Q13" i="19"/>
  <c r="S6" i="20"/>
  <c r="S21" i="20"/>
  <c r="S22" i="20"/>
  <c r="P25" i="30"/>
  <c r="Q28" i="19"/>
  <c r="S12" i="20"/>
  <c r="S23" i="20"/>
  <c r="S24" i="20"/>
  <c r="P17" i="30"/>
  <c r="Q8" i="19"/>
  <c r="S4" i="20"/>
  <c r="S25" i="20"/>
  <c r="S26" i="20"/>
  <c r="N32" i="13"/>
  <c r="O6" i="13"/>
  <c r="O13" i="13"/>
  <c r="O24" i="13"/>
  <c r="Q15" i="19"/>
  <c r="Q16" i="19"/>
  <c r="Q17" i="19"/>
  <c r="P22" i="30"/>
  <c r="Q19" i="19"/>
  <c r="S9" i="20"/>
  <c r="S27" i="20"/>
  <c r="S28" i="20"/>
  <c r="P21" i="30"/>
  <c r="Q18" i="19"/>
  <c r="S8" i="20"/>
  <c r="S29" i="20"/>
  <c r="S30" i="20"/>
  <c r="N18" i="13"/>
  <c r="N19" i="13"/>
  <c r="N20" i="13"/>
  <c r="O9" i="13"/>
  <c r="O16" i="13"/>
  <c r="O27" i="13"/>
  <c r="Q30" i="19"/>
  <c r="Q31" i="19"/>
  <c r="P27" i="30"/>
  <c r="Q33" i="19"/>
  <c r="S14" i="20"/>
  <c r="S31" i="20"/>
  <c r="S32" i="20"/>
  <c r="Q32" i="19"/>
  <c r="P28" i="30"/>
  <c r="Q34" i="19"/>
  <c r="S15" i="20"/>
  <c r="S33" i="20"/>
  <c r="S34" i="20"/>
  <c r="O7" i="13"/>
  <c r="O14" i="13"/>
  <c r="O25" i="13"/>
  <c r="Q20" i="19"/>
  <c r="Q21" i="19"/>
  <c r="P23" i="30"/>
  <c r="Q23" i="19"/>
  <c r="S10" i="20"/>
  <c r="S35" i="20"/>
  <c r="S36" i="20"/>
  <c r="Q22" i="19"/>
  <c r="P24" i="30"/>
  <c r="Q24" i="19"/>
  <c r="S11" i="20"/>
  <c r="S37" i="20"/>
  <c r="S38" i="20"/>
  <c r="M8" i="11"/>
  <c r="L74" i="11"/>
  <c r="M51" i="11"/>
  <c r="M53" i="11"/>
  <c r="M54" i="11"/>
  <c r="M52" i="11"/>
  <c r="M55" i="11"/>
  <c r="M56" i="11"/>
  <c r="M57" i="11"/>
  <c r="M58" i="11"/>
  <c r="M60" i="11"/>
  <c r="M61" i="11"/>
  <c r="M62" i="11"/>
  <c r="M63" i="11"/>
  <c r="M59" i="11"/>
  <c r="M64" i="11"/>
  <c r="M65" i="11"/>
  <c r="M66" i="11"/>
  <c r="M67" i="11"/>
  <c r="M68" i="11"/>
  <c r="M50" i="11"/>
  <c r="M21" i="11"/>
  <c r="M22" i="11"/>
  <c r="M23" i="11"/>
  <c r="M24" i="11"/>
  <c r="M25" i="11"/>
  <c r="M26" i="11"/>
  <c r="M27" i="11"/>
  <c r="M28" i="11"/>
  <c r="M20" i="11"/>
  <c r="M30" i="11"/>
  <c r="M31" i="11"/>
  <c r="M32" i="11"/>
  <c r="M33" i="11"/>
  <c r="M34" i="11"/>
  <c r="M35" i="11"/>
  <c r="M36" i="11"/>
  <c r="M37" i="11"/>
  <c r="M29" i="11"/>
  <c r="M39" i="11"/>
  <c r="M40" i="11"/>
  <c r="M41" i="11"/>
  <c r="M42" i="11"/>
  <c r="M43" i="11"/>
  <c r="M44" i="11"/>
  <c r="M45" i="11"/>
  <c r="M46" i="11"/>
  <c r="M47" i="11"/>
  <c r="M48" i="11"/>
  <c r="M38" i="11"/>
  <c r="M49" i="11"/>
  <c r="M19" i="11"/>
  <c r="L75" i="11"/>
  <c r="L77" i="11"/>
  <c r="B28" i="3"/>
  <c r="M69" i="11"/>
  <c r="M2" i="5"/>
  <c r="M18" i="5"/>
  <c r="M3" i="5"/>
  <c r="M19" i="5"/>
  <c r="M4" i="5"/>
  <c r="M20" i="5"/>
  <c r="M22" i="5"/>
  <c r="M11" i="11"/>
  <c r="M3" i="7"/>
  <c r="M17" i="7"/>
  <c r="M31" i="7"/>
  <c r="M4" i="7"/>
  <c r="M18" i="7"/>
  <c r="M32" i="7"/>
  <c r="M5" i="7"/>
  <c r="M19" i="7"/>
  <c r="M33" i="7"/>
  <c r="M5" i="5"/>
  <c r="M6" i="7"/>
  <c r="M20" i="7"/>
  <c r="M34" i="7"/>
  <c r="M35" i="7"/>
  <c r="M12" i="11"/>
  <c r="M48" i="7"/>
  <c r="M49" i="7"/>
  <c r="M50" i="7"/>
  <c r="M51" i="7"/>
  <c r="M52" i="7"/>
  <c r="M13" i="11"/>
  <c r="M65" i="7"/>
  <c r="M66" i="7"/>
  <c r="M67" i="7"/>
  <c r="M68" i="7"/>
  <c r="M69" i="7"/>
  <c r="M14" i="11"/>
  <c r="M10" i="11"/>
  <c r="M71" i="11"/>
  <c r="M72" i="11"/>
  <c r="O34" i="13"/>
  <c r="O33" i="13"/>
  <c r="P8" i="13"/>
  <c r="P15" i="13"/>
  <c r="P26" i="13"/>
  <c r="R25" i="19"/>
  <c r="R26" i="19"/>
  <c r="R27" i="19"/>
  <c r="Q16" i="30"/>
  <c r="Q26" i="30"/>
  <c r="R29" i="19"/>
  <c r="T13" i="20"/>
  <c r="T16" i="20"/>
  <c r="O31" i="13"/>
  <c r="P5" i="13"/>
  <c r="P12" i="13"/>
  <c r="P23" i="13"/>
  <c r="R10" i="19"/>
  <c r="R11" i="19"/>
  <c r="R12" i="19"/>
  <c r="Q20" i="30"/>
  <c r="R14" i="19"/>
  <c r="T7" i="20"/>
  <c r="T17" i="20"/>
  <c r="T18" i="20"/>
  <c r="O29" i="13"/>
  <c r="O30" i="13"/>
  <c r="P4" i="13"/>
  <c r="P11" i="13"/>
  <c r="P22" i="13"/>
  <c r="R5" i="19"/>
  <c r="R6" i="19"/>
  <c r="R7" i="19"/>
  <c r="Q18" i="30"/>
  <c r="R9" i="19"/>
  <c r="T5" i="20"/>
  <c r="T19" i="20"/>
  <c r="T20" i="20"/>
  <c r="Q15" i="30"/>
  <c r="Q19" i="30"/>
  <c r="R13" i="19"/>
  <c r="T6" i="20"/>
  <c r="T21" i="20"/>
  <c r="T22" i="20"/>
  <c r="Q25" i="30"/>
  <c r="R28" i="19"/>
  <c r="T12" i="20"/>
  <c r="T23" i="20"/>
  <c r="T24" i="20"/>
  <c r="Q17" i="30"/>
  <c r="R8" i="19"/>
  <c r="T4" i="20"/>
  <c r="T25" i="20"/>
  <c r="T26" i="20"/>
  <c r="O32" i="13"/>
  <c r="P6" i="13"/>
  <c r="P13" i="13"/>
  <c r="P24" i="13"/>
  <c r="R15" i="19"/>
  <c r="R16" i="19"/>
  <c r="R17" i="19"/>
  <c r="Q22" i="30"/>
  <c r="R19" i="19"/>
  <c r="T9" i="20"/>
  <c r="T27" i="20"/>
  <c r="T28" i="20"/>
  <c r="Q21" i="30"/>
  <c r="R18" i="19"/>
  <c r="T8" i="20"/>
  <c r="T29" i="20"/>
  <c r="T30" i="20"/>
  <c r="O18" i="13"/>
  <c r="O19" i="13"/>
  <c r="O20" i="13"/>
  <c r="P9" i="13"/>
  <c r="P16" i="13"/>
  <c r="P27" i="13"/>
  <c r="R30" i="19"/>
  <c r="R31" i="19"/>
  <c r="Q27" i="30"/>
  <c r="R33" i="19"/>
  <c r="T14" i="20"/>
  <c r="T31" i="20"/>
  <c r="T32" i="20"/>
  <c r="R32" i="19"/>
  <c r="Q28" i="30"/>
  <c r="R34" i="19"/>
  <c r="T15" i="20"/>
  <c r="T33" i="20"/>
  <c r="T34" i="20"/>
  <c r="P7" i="13"/>
  <c r="P14" i="13"/>
  <c r="P25" i="13"/>
  <c r="R20" i="19"/>
  <c r="R21" i="19"/>
  <c r="Q23" i="30"/>
  <c r="R23" i="19"/>
  <c r="T10" i="20"/>
  <c r="T35" i="20"/>
  <c r="T36" i="20"/>
  <c r="R22" i="19"/>
  <c r="Q24" i="30"/>
  <c r="R24" i="19"/>
  <c r="T11" i="20"/>
  <c r="T37" i="20"/>
  <c r="T38" i="20"/>
  <c r="N8" i="11"/>
  <c r="M74" i="11"/>
  <c r="N51" i="11"/>
  <c r="N53" i="11"/>
  <c r="N54" i="11"/>
  <c r="N52" i="11"/>
  <c r="N55" i="11"/>
  <c r="N56" i="11"/>
  <c r="N57" i="11"/>
  <c r="N58" i="11"/>
  <c r="N60" i="11"/>
  <c r="N61" i="11"/>
  <c r="N62" i="11"/>
  <c r="N63" i="11"/>
  <c r="N59" i="11"/>
  <c r="N64" i="11"/>
  <c r="N65" i="11"/>
  <c r="N66" i="11"/>
  <c r="N67" i="11"/>
  <c r="N68" i="11"/>
  <c r="N50" i="11"/>
  <c r="N21" i="11"/>
  <c r="N22" i="11"/>
  <c r="N23" i="11"/>
  <c r="N24" i="11"/>
  <c r="N25" i="11"/>
  <c r="N26" i="11"/>
  <c r="N27" i="11"/>
  <c r="N28" i="11"/>
  <c r="N20" i="11"/>
  <c r="N30" i="11"/>
  <c r="N31" i="11"/>
  <c r="N32" i="11"/>
  <c r="N33" i="11"/>
  <c r="N34" i="11"/>
  <c r="N35" i="11"/>
  <c r="N36" i="11"/>
  <c r="N37" i="11"/>
  <c r="N29" i="11"/>
  <c r="N39" i="11"/>
  <c r="N40" i="11"/>
  <c r="N41" i="11"/>
  <c r="N42" i="11"/>
  <c r="N43" i="11"/>
  <c r="N44" i="11"/>
  <c r="N45" i="11"/>
  <c r="N46" i="11"/>
  <c r="N47" i="11"/>
  <c r="N48" i="11"/>
  <c r="N38" i="11"/>
  <c r="N49" i="11"/>
  <c r="N19" i="11"/>
  <c r="M75" i="11"/>
  <c r="M77" i="11"/>
  <c r="B29" i="3"/>
  <c r="N69" i="11"/>
  <c r="N2" i="5"/>
  <c r="N18" i="5"/>
  <c r="N3" i="5"/>
  <c r="N19" i="5"/>
  <c r="N4" i="5"/>
  <c r="N20" i="5"/>
  <c r="N22" i="5"/>
  <c r="N11" i="11"/>
  <c r="N3" i="7"/>
  <c r="N17" i="7"/>
  <c r="N31" i="7"/>
  <c r="N4" i="7"/>
  <c r="N18" i="7"/>
  <c r="N32" i="7"/>
  <c r="N5" i="7"/>
  <c r="N19" i="7"/>
  <c r="N33" i="7"/>
  <c r="N5" i="5"/>
  <c r="N6" i="7"/>
  <c r="N20" i="7"/>
  <c r="N34" i="7"/>
  <c r="N35" i="7"/>
  <c r="N12" i="11"/>
  <c r="N48" i="7"/>
  <c r="N49" i="7"/>
  <c r="N50" i="7"/>
  <c r="N51" i="7"/>
  <c r="N52" i="7"/>
  <c r="N13" i="11"/>
  <c r="N65" i="7"/>
  <c r="N66" i="7"/>
  <c r="N67" i="7"/>
  <c r="N68" i="7"/>
  <c r="N69" i="7"/>
  <c r="N14" i="11"/>
  <c r="N10" i="11"/>
  <c r="N71" i="11"/>
  <c r="N72" i="11"/>
  <c r="P34" i="13"/>
  <c r="P33" i="13"/>
  <c r="Q8" i="13"/>
  <c r="Q15" i="13"/>
  <c r="Q26" i="13"/>
  <c r="S25" i="19"/>
  <c r="S26" i="19"/>
  <c r="S27" i="19"/>
  <c r="R16" i="30"/>
  <c r="R26" i="30"/>
  <c r="S29" i="19"/>
  <c r="U13" i="20"/>
  <c r="U16" i="20"/>
  <c r="P31" i="13"/>
  <c r="Q5" i="13"/>
  <c r="Q12" i="13"/>
  <c r="Q23" i="13"/>
  <c r="S10" i="19"/>
  <c r="S11" i="19"/>
  <c r="S12" i="19"/>
  <c r="R20" i="30"/>
  <c r="S14" i="19"/>
  <c r="U7" i="20"/>
  <c r="U17" i="20"/>
  <c r="U18" i="20"/>
  <c r="P29" i="13"/>
  <c r="P30" i="13"/>
  <c r="Q4" i="13"/>
  <c r="Q11" i="13"/>
  <c r="Q22" i="13"/>
  <c r="S5" i="19"/>
  <c r="S6" i="19"/>
  <c r="S7" i="19"/>
  <c r="R18" i="30"/>
  <c r="S9" i="19"/>
  <c r="U5" i="20"/>
  <c r="U19" i="20"/>
  <c r="U20" i="20"/>
  <c r="R15" i="30"/>
  <c r="R19" i="30"/>
  <c r="S13" i="19"/>
  <c r="U6" i="20"/>
  <c r="U21" i="20"/>
  <c r="U22" i="20"/>
  <c r="R25" i="30"/>
  <c r="S28" i="19"/>
  <c r="U12" i="20"/>
  <c r="U23" i="20"/>
  <c r="U24" i="20"/>
  <c r="R17" i="30"/>
  <c r="S8" i="19"/>
  <c r="U4" i="20"/>
  <c r="U25" i="20"/>
  <c r="U26" i="20"/>
  <c r="P32" i="13"/>
  <c r="Q6" i="13"/>
  <c r="Q13" i="13"/>
  <c r="Q24" i="13"/>
  <c r="S15" i="19"/>
  <c r="S16" i="19"/>
  <c r="S17" i="19"/>
  <c r="R22" i="30"/>
  <c r="S19" i="19"/>
  <c r="U9" i="20"/>
  <c r="U27" i="20"/>
  <c r="U28" i="20"/>
  <c r="R21" i="30"/>
  <c r="S18" i="19"/>
  <c r="U8" i="20"/>
  <c r="U29" i="20"/>
  <c r="U30" i="20"/>
  <c r="P18" i="13"/>
  <c r="P19" i="13"/>
  <c r="P20" i="13"/>
  <c r="Q9" i="13"/>
  <c r="Q16" i="13"/>
  <c r="Q27" i="13"/>
  <c r="S30" i="19"/>
  <c r="S31" i="19"/>
  <c r="R27" i="30"/>
  <c r="S33" i="19"/>
  <c r="U14" i="20"/>
  <c r="U31" i="20"/>
  <c r="U32" i="20"/>
  <c r="S32" i="19"/>
  <c r="R28" i="30"/>
  <c r="S34" i="19"/>
  <c r="U15" i="20"/>
  <c r="U33" i="20"/>
  <c r="U34" i="20"/>
  <c r="Q7" i="13"/>
  <c r="Q14" i="13"/>
  <c r="Q25" i="13"/>
  <c r="S20" i="19"/>
  <c r="S21" i="19"/>
  <c r="R23" i="30"/>
  <c r="S23" i="19"/>
  <c r="U10" i="20"/>
  <c r="U35" i="20"/>
  <c r="U36" i="20"/>
  <c r="S22" i="19"/>
  <c r="R24" i="30"/>
  <c r="S24" i="19"/>
  <c r="U11" i="20"/>
  <c r="U37" i="20"/>
  <c r="U38" i="20"/>
  <c r="O8" i="11"/>
  <c r="N74" i="11"/>
  <c r="O51" i="11"/>
  <c r="O53" i="11"/>
  <c r="O54" i="11"/>
  <c r="O52" i="11"/>
  <c r="O55" i="11"/>
  <c r="O56" i="11"/>
  <c r="O57" i="11"/>
  <c r="O58" i="11"/>
  <c r="O60" i="11"/>
  <c r="O61" i="11"/>
  <c r="O62" i="11"/>
  <c r="O63" i="11"/>
  <c r="O59" i="11"/>
  <c r="O64" i="11"/>
  <c r="O65" i="11"/>
  <c r="O66" i="11"/>
  <c r="O67" i="11"/>
  <c r="O68" i="11"/>
  <c r="O50" i="11"/>
  <c r="O21" i="11"/>
  <c r="O22" i="11"/>
  <c r="O23" i="11"/>
  <c r="O24" i="11"/>
  <c r="O25" i="11"/>
  <c r="O26" i="11"/>
  <c r="O27" i="11"/>
  <c r="O28" i="11"/>
  <c r="O20" i="11"/>
  <c r="O30" i="11"/>
  <c r="O31" i="11"/>
  <c r="O32" i="11"/>
  <c r="O33" i="11"/>
  <c r="O34" i="11"/>
  <c r="O35" i="11"/>
  <c r="O36" i="11"/>
  <c r="O37" i="11"/>
  <c r="O29" i="11"/>
  <c r="O39" i="11"/>
  <c r="O40" i="11"/>
  <c r="O41" i="11"/>
  <c r="O42" i="11"/>
  <c r="O43" i="11"/>
  <c r="O44" i="11"/>
  <c r="O45" i="11"/>
  <c r="O46" i="11"/>
  <c r="O47" i="11"/>
  <c r="O48" i="11"/>
  <c r="O38" i="11"/>
  <c r="O49" i="11"/>
  <c r="O19" i="11"/>
  <c r="N75" i="11"/>
  <c r="N77" i="11"/>
  <c r="B30" i="3"/>
  <c r="O69" i="11"/>
  <c r="O2" i="5"/>
  <c r="O18" i="5"/>
  <c r="O3" i="5"/>
  <c r="O19" i="5"/>
  <c r="O4" i="5"/>
  <c r="O20" i="5"/>
  <c r="O22" i="5"/>
  <c r="O11" i="11"/>
  <c r="O3" i="7"/>
  <c r="O17" i="7"/>
  <c r="O31" i="7"/>
  <c r="O4" i="7"/>
  <c r="O18" i="7"/>
  <c r="O32" i="7"/>
  <c r="O5" i="7"/>
  <c r="O19" i="7"/>
  <c r="O33" i="7"/>
  <c r="O5" i="5"/>
  <c r="O6" i="7"/>
  <c r="O20" i="7"/>
  <c r="O34" i="7"/>
  <c r="O35" i="7"/>
  <c r="O12" i="11"/>
  <c r="O48" i="7"/>
  <c r="O49" i="7"/>
  <c r="O50" i="7"/>
  <c r="O51" i="7"/>
  <c r="O52" i="7"/>
  <c r="O13" i="11"/>
  <c r="O65" i="7"/>
  <c r="O66" i="7"/>
  <c r="O67" i="7"/>
  <c r="O68" i="7"/>
  <c r="O69" i="7"/>
  <c r="O14" i="11"/>
  <c r="O10" i="11"/>
  <c r="O71" i="11"/>
  <c r="O72" i="11"/>
  <c r="Q34" i="13"/>
  <c r="Q33" i="13"/>
  <c r="R8" i="13"/>
  <c r="R15" i="13"/>
  <c r="R26" i="13"/>
  <c r="T25" i="19"/>
  <c r="T26" i="19"/>
  <c r="T27" i="19"/>
  <c r="S16" i="30"/>
  <c r="S26" i="30"/>
  <c r="T29" i="19"/>
  <c r="V13" i="20"/>
  <c r="V16" i="20"/>
  <c r="Q31" i="13"/>
  <c r="R5" i="13"/>
  <c r="R12" i="13"/>
  <c r="R23" i="13"/>
  <c r="T10" i="19"/>
  <c r="T11" i="19"/>
  <c r="T12" i="19"/>
  <c r="S20" i="30"/>
  <c r="T14" i="19"/>
  <c r="V7" i="20"/>
  <c r="V17" i="20"/>
  <c r="V18" i="20"/>
  <c r="Q29" i="13"/>
  <c r="Q30" i="13"/>
  <c r="R4" i="13"/>
  <c r="R11" i="13"/>
  <c r="R22" i="13"/>
  <c r="T5" i="19"/>
  <c r="T6" i="19"/>
  <c r="T7" i="19"/>
  <c r="S18" i="30"/>
  <c r="T9" i="19"/>
  <c r="V5" i="20"/>
  <c r="V19" i="20"/>
  <c r="V20" i="20"/>
  <c r="S15" i="30"/>
  <c r="S19" i="30"/>
  <c r="T13" i="19"/>
  <c r="V6" i="20"/>
  <c r="V21" i="20"/>
  <c r="V22" i="20"/>
  <c r="S25" i="30"/>
  <c r="T28" i="19"/>
  <c r="V12" i="20"/>
  <c r="V23" i="20"/>
  <c r="V24" i="20"/>
  <c r="S17" i="30"/>
  <c r="T8" i="19"/>
  <c r="V4" i="20"/>
  <c r="V25" i="20"/>
  <c r="V26" i="20"/>
  <c r="Q32" i="13"/>
  <c r="R6" i="13"/>
  <c r="R13" i="13"/>
  <c r="R24" i="13"/>
  <c r="T15" i="19"/>
  <c r="T16" i="19"/>
  <c r="T17" i="19"/>
  <c r="S22" i="30"/>
  <c r="T19" i="19"/>
  <c r="V9" i="20"/>
  <c r="V27" i="20"/>
  <c r="V28" i="20"/>
  <c r="S21" i="30"/>
  <c r="T18" i="19"/>
  <c r="V8" i="20"/>
  <c r="V29" i="20"/>
  <c r="V30" i="20"/>
  <c r="Q18" i="13"/>
  <c r="Q19" i="13"/>
  <c r="Q20" i="13"/>
  <c r="R9" i="13"/>
  <c r="R16" i="13"/>
  <c r="R27" i="13"/>
  <c r="T30" i="19"/>
  <c r="T31" i="19"/>
  <c r="S27" i="30"/>
  <c r="T33" i="19"/>
  <c r="V14" i="20"/>
  <c r="V31" i="20"/>
  <c r="V32" i="20"/>
  <c r="T32" i="19"/>
  <c r="S28" i="30"/>
  <c r="T34" i="19"/>
  <c r="V15" i="20"/>
  <c r="V33" i="20"/>
  <c r="V34" i="20"/>
  <c r="R7" i="13"/>
  <c r="R14" i="13"/>
  <c r="R25" i="13"/>
  <c r="T20" i="19"/>
  <c r="T21" i="19"/>
  <c r="S23" i="30"/>
  <c r="T23" i="19"/>
  <c r="V10" i="20"/>
  <c r="V35" i="20"/>
  <c r="V36" i="20"/>
  <c r="T22" i="19"/>
  <c r="S24" i="30"/>
  <c r="T24" i="19"/>
  <c r="V11" i="20"/>
  <c r="V37" i="20"/>
  <c r="V38" i="20"/>
  <c r="P8" i="11"/>
  <c r="O74" i="11"/>
  <c r="P51" i="11"/>
  <c r="P53" i="11"/>
  <c r="P54" i="11"/>
  <c r="P52" i="11"/>
  <c r="P55" i="11"/>
  <c r="P56" i="11"/>
  <c r="P57" i="11"/>
  <c r="P58" i="11"/>
  <c r="P60" i="11"/>
  <c r="P61" i="11"/>
  <c r="P62" i="11"/>
  <c r="P63" i="11"/>
  <c r="P59" i="11"/>
  <c r="P64" i="11"/>
  <c r="P65" i="11"/>
  <c r="P66" i="11"/>
  <c r="P67" i="11"/>
  <c r="P68" i="11"/>
  <c r="P50" i="11"/>
  <c r="P21" i="11"/>
  <c r="P22" i="11"/>
  <c r="P23" i="11"/>
  <c r="P24" i="11"/>
  <c r="P25" i="11"/>
  <c r="P26" i="11"/>
  <c r="P27" i="11"/>
  <c r="P28" i="11"/>
  <c r="P20" i="11"/>
  <c r="P30" i="11"/>
  <c r="P31" i="11"/>
  <c r="P32" i="11"/>
  <c r="P33" i="11"/>
  <c r="P34" i="11"/>
  <c r="P35" i="11"/>
  <c r="P36" i="11"/>
  <c r="P37" i="11"/>
  <c r="P29" i="11"/>
  <c r="P39" i="11"/>
  <c r="P40" i="11"/>
  <c r="P41" i="11"/>
  <c r="P42" i="11"/>
  <c r="P43" i="11"/>
  <c r="P44" i="11"/>
  <c r="P45" i="11"/>
  <c r="P46" i="11"/>
  <c r="P47" i="11"/>
  <c r="P48" i="11"/>
  <c r="P38" i="11"/>
  <c r="P49" i="11"/>
  <c r="P19" i="11"/>
  <c r="O75" i="11"/>
  <c r="O77" i="11"/>
  <c r="B31" i="3"/>
  <c r="P69" i="11"/>
  <c r="P2" i="5"/>
  <c r="P18" i="5"/>
  <c r="P3" i="5"/>
  <c r="P19" i="5"/>
  <c r="P4" i="5"/>
  <c r="P20" i="5"/>
  <c r="P22" i="5"/>
  <c r="P11" i="11"/>
  <c r="P3" i="7"/>
  <c r="P17" i="7"/>
  <c r="P31" i="7"/>
  <c r="P4" i="7"/>
  <c r="P18" i="7"/>
  <c r="P32" i="7"/>
  <c r="P5" i="7"/>
  <c r="P19" i="7"/>
  <c r="P33" i="7"/>
  <c r="P5" i="5"/>
  <c r="P6" i="7"/>
  <c r="P20" i="7"/>
  <c r="P34" i="7"/>
  <c r="P35" i="7"/>
  <c r="P12" i="11"/>
  <c r="P48" i="7"/>
  <c r="P49" i="7"/>
  <c r="P50" i="7"/>
  <c r="P51" i="7"/>
  <c r="P52" i="7"/>
  <c r="P13" i="11"/>
  <c r="P65" i="7"/>
  <c r="P66" i="7"/>
  <c r="P67" i="7"/>
  <c r="P68" i="7"/>
  <c r="P69" i="7"/>
  <c r="P14" i="11"/>
  <c r="P10" i="11"/>
  <c r="P71" i="11"/>
  <c r="P72" i="11"/>
  <c r="R34" i="13"/>
  <c r="R33" i="13"/>
  <c r="S8" i="13"/>
  <c r="S15" i="13"/>
  <c r="S26" i="13"/>
  <c r="U25" i="19"/>
  <c r="U26" i="19"/>
  <c r="U27" i="19"/>
  <c r="T16" i="30"/>
  <c r="T26" i="30"/>
  <c r="U29" i="19"/>
  <c r="W13" i="20"/>
  <c r="W16" i="20"/>
  <c r="R31" i="13"/>
  <c r="S5" i="13"/>
  <c r="S12" i="13"/>
  <c r="S23" i="13"/>
  <c r="U10" i="19"/>
  <c r="U11" i="19"/>
  <c r="U12" i="19"/>
  <c r="T20" i="30"/>
  <c r="U14" i="19"/>
  <c r="W7" i="20"/>
  <c r="W17" i="20"/>
  <c r="W18" i="20"/>
  <c r="R29" i="13"/>
  <c r="R30" i="13"/>
  <c r="S4" i="13"/>
  <c r="S11" i="13"/>
  <c r="S22" i="13"/>
  <c r="U5" i="19"/>
  <c r="U6" i="19"/>
  <c r="U7" i="19"/>
  <c r="T18" i="30"/>
  <c r="U9" i="19"/>
  <c r="W5" i="20"/>
  <c r="W19" i="20"/>
  <c r="W20" i="20"/>
  <c r="T15" i="30"/>
  <c r="T19" i="30"/>
  <c r="U13" i="19"/>
  <c r="W6" i="20"/>
  <c r="W21" i="20"/>
  <c r="W22" i="20"/>
  <c r="T25" i="30"/>
  <c r="U28" i="19"/>
  <c r="W12" i="20"/>
  <c r="W23" i="20"/>
  <c r="W24" i="20"/>
  <c r="T17" i="30"/>
  <c r="U8" i="19"/>
  <c r="W4" i="20"/>
  <c r="W25" i="20"/>
  <c r="W26" i="20"/>
  <c r="R32" i="13"/>
  <c r="S6" i="13"/>
  <c r="S13" i="13"/>
  <c r="S24" i="13"/>
  <c r="U15" i="19"/>
  <c r="U16" i="19"/>
  <c r="U17" i="19"/>
  <c r="T22" i="30"/>
  <c r="U19" i="19"/>
  <c r="W9" i="20"/>
  <c r="W27" i="20"/>
  <c r="W28" i="20"/>
  <c r="T21" i="30"/>
  <c r="U18" i="19"/>
  <c r="W8" i="20"/>
  <c r="W29" i="20"/>
  <c r="W30" i="20"/>
  <c r="R18" i="13"/>
  <c r="R19" i="13"/>
  <c r="R20" i="13"/>
  <c r="S9" i="13"/>
  <c r="S16" i="13"/>
  <c r="S27" i="13"/>
  <c r="U30" i="19"/>
  <c r="U31" i="19"/>
  <c r="T27" i="30"/>
  <c r="U33" i="19"/>
  <c r="W14" i="20"/>
  <c r="W31" i="20"/>
  <c r="W32" i="20"/>
  <c r="U32" i="19"/>
  <c r="T28" i="30"/>
  <c r="U34" i="19"/>
  <c r="W15" i="20"/>
  <c r="W33" i="20"/>
  <c r="W34" i="20"/>
  <c r="S7" i="13"/>
  <c r="S14" i="13"/>
  <c r="S25" i="13"/>
  <c r="U20" i="19"/>
  <c r="U21" i="19"/>
  <c r="T23" i="30"/>
  <c r="U23" i="19"/>
  <c r="W10" i="20"/>
  <c r="W35" i="20"/>
  <c r="W36" i="20"/>
  <c r="U22" i="19"/>
  <c r="T24" i="30"/>
  <c r="U24" i="19"/>
  <c r="W11" i="20"/>
  <c r="W37" i="20"/>
  <c r="W38" i="20"/>
  <c r="Q8" i="11"/>
  <c r="P74" i="11"/>
  <c r="Q51" i="11"/>
  <c r="Q53" i="11"/>
  <c r="Q54" i="11"/>
  <c r="Q52" i="11"/>
  <c r="Q55" i="11"/>
  <c r="Q56" i="11"/>
  <c r="Q57" i="11"/>
  <c r="Q58" i="11"/>
  <c r="Q60" i="11"/>
  <c r="Q61" i="11"/>
  <c r="Q62" i="11"/>
  <c r="Q63" i="11"/>
  <c r="Q59" i="11"/>
  <c r="Q64" i="11"/>
  <c r="Q65" i="11"/>
  <c r="Q66" i="11"/>
  <c r="Q67" i="11"/>
  <c r="Q68" i="11"/>
  <c r="Q50" i="11"/>
  <c r="Q21" i="11"/>
  <c r="Q22" i="11"/>
  <c r="Q23" i="11"/>
  <c r="Q24" i="11"/>
  <c r="Q25" i="11"/>
  <c r="Q26" i="11"/>
  <c r="Q27" i="11"/>
  <c r="Q28" i="11"/>
  <c r="Q20" i="11"/>
  <c r="Q30" i="11"/>
  <c r="Q31" i="11"/>
  <c r="Q32" i="11"/>
  <c r="Q33" i="11"/>
  <c r="Q34" i="11"/>
  <c r="Q35" i="11"/>
  <c r="Q36" i="11"/>
  <c r="Q37" i="11"/>
  <c r="Q29" i="11"/>
  <c r="Q39" i="11"/>
  <c r="Q40" i="11"/>
  <c r="Q41" i="11"/>
  <c r="Q42" i="11"/>
  <c r="Q43" i="11"/>
  <c r="Q44" i="11"/>
  <c r="Q45" i="11"/>
  <c r="Q46" i="11"/>
  <c r="Q47" i="11"/>
  <c r="Q48" i="11"/>
  <c r="Q38" i="11"/>
  <c r="Q49" i="11"/>
  <c r="Q19" i="11"/>
  <c r="P75" i="11"/>
  <c r="P77" i="11"/>
  <c r="B32" i="3"/>
  <c r="Q69" i="11"/>
  <c r="Q2" i="5"/>
  <c r="Q18" i="5"/>
  <c r="Q3" i="5"/>
  <c r="Q19" i="5"/>
  <c r="Q4" i="5"/>
  <c r="Q20" i="5"/>
  <c r="Q22" i="5"/>
  <c r="Q11" i="11"/>
  <c r="Q3" i="7"/>
  <c r="Q17" i="7"/>
  <c r="Q31" i="7"/>
  <c r="Q4" i="7"/>
  <c r="Q18" i="7"/>
  <c r="Q32" i="7"/>
  <c r="Q5" i="7"/>
  <c r="Q19" i="7"/>
  <c r="Q33" i="7"/>
  <c r="Q5" i="5"/>
  <c r="Q6" i="7"/>
  <c r="Q20" i="7"/>
  <c r="Q34" i="7"/>
  <c r="Q35" i="7"/>
  <c r="Q12" i="11"/>
  <c r="Q48" i="7"/>
  <c r="Q49" i="7"/>
  <c r="Q50" i="7"/>
  <c r="Q51" i="7"/>
  <c r="Q52" i="7"/>
  <c r="Q13" i="11"/>
  <c r="Q65" i="7"/>
  <c r="Q66" i="7"/>
  <c r="Q67" i="7"/>
  <c r="Q68" i="7"/>
  <c r="Q69" i="7"/>
  <c r="Q14" i="11"/>
  <c r="Q10" i="11"/>
  <c r="Q71" i="11"/>
  <c r="Q72" i="11"/>
  <c r="S34" i="13"/>
  <c r="S33" i="13"/>
  <c r="T8" i="13"/>
  <c r="T15" i="13"/>
  <c r="T26" i="13"/>
  <c r="V25" i="19"/>
  <c r="V26" i="19"/>
  <c r="V27" i="19"/>
  <c r="U16" i="30"/>
  <c r="U26" i="30"/>
  <c r="V29" i="19"/>
  <c r="X13" i="20"/>
  <c r="X16" i="20"/>
  <c r="S31" i="13"/>
  <c r="T5" i="13"/>
  <c r="T12" i="13"/>
  <c r="T23" i="13"/>
  <c r="V10" i="19"/>
  <c r="V11" i="19"/>
  <c r="V12" i="19"/>
  <c r="U20" i="30"/>
  <c r="V14" i="19"/>
  <c r="X7" i="20"/>
  <c r="X17" i="20"/>
  <c r="X18" i="20"/>
  <c r="S29" i="13"/>
  <c r="S30" i="13"/>
  <c r="T4" i="13"/>
  <c r="T11" i="13"/>
  <c r="T22" i="13"/>
  <c r="V5" i="19"/>
  <c r="V6" i="19"/>
  <c r="V7" i="19"/>
  <c r="U18" i="30"/>
  <c r="V9" i="19"/>
  <c r="X5" i="20"/>
  <c r="X19" i="20"/>
  <c r="X20" i="20"/>
  <c r="U15" i="30"/>
  <c r="U19" i="30"/>
  <c r="V13" i="19"/>
  <c r="X6" i="20"/>
  <c r="X21" i="20"/>
  <c r="X22" i="20"/>
  <c r="U25" i="30"/>
  <c r="V28" i="19"/>
  <c r="X12" i="20"/>
  <c r="X23" i="20"/>
  <c r="X24" i="20"/>
  <c r="U17" i="30"/>
  <c r="V8" i="19"/>
  <c r="X4" i="20"/>
  <c r="X25" i="20"/>
  <c r="X26" i="20"/>
  <c r="S32" i="13"/>
  <c r="T6" i="13"/>
  <c r="T13" i="13"/>
  <c r="T24" i="13"/>
  <c r="V15" i="19"/>
  <c r="V16" i="19"/>
  <c r="V17" i="19"/>
  <c r="U22" i="30"/>
  <c r="V19" i="19"/>
  <c r="X9" i="20"/>
  <c r="X27" i="20"/>
  <c r="X28" i="20"/>
  <c r="U21" i="30"/>
  <c r="V18" i="19"/>
  <c r="X8" i="20"/>
  <c r="X29" i="20"/>
  <c r="X30" i="20"/>
  <c r="S18" i="13"/>
  <c r="S19" i="13"/>
  <c r="S20" i="13"/>
  <c r="T9" i="13"/>
  <c r="T16" i="13"/>
  <c r="T27" i="13"/>
  <c r="V30" i="19"/>
  <c r="V31" i="19"/>
  <c r="U27" i="30"/>
  <c r="V33" i="19"/>
  <c r="X14" i="20"/>
  <c r="X31" i="20"/>
  <c r="X32" i="20"/>
  <c r="V32" i="19"/>
  <c r="U28" i="30"/>
  <c r="V34" i="19"/>
  <c r="X15" i="20"/>
  <c r="X33" i="20"/>
  <c r="X34" i="20"/>
  <c r="T7" i="13"/>
  <c r="T14" i="13"/>
  <c r="T25" i="13"/>
  <c r="V20" i="19"/>
  <c r="V21" i="19"/>
  <c r="U23" i="30"/>
  <c r="V23" i="19"/>
  <c r="X10" i="20"/>
  <c r="X35" i="20"/>
  <c r="X36" i="20"/>
  <c r="V22" i="19"/>
  <c r="U24" i="30"/>
  <c r="V24" i="19"/>
  <c r="X11" i="20"/>
  <c r="X37" i="20"/>
  <c r="X38" i="20"/>
  <c r="R8" i="11"/>
  <c r="Q74" i="11"/>
  <c r="R51" i="11"/>
  <c r="R53" i="11"/>
  <c r="R54" i="11"/>
  <c r="R52" i="11"/>
  <c r="R55" i="11"/>
  <c r="R56" i="11"/>
  <c r="R57" i="11"/>
  <c r="R58" i="11"/>
  <c r="R60" i="11"/>
  <c r="R61" i="11"/>
  <c r="R62" i="11"/>
  <c r="R63" i="11"/>
  <c r="R59" i="11"/>
  <c r="R64" i="11"/>
  <c r="R65" i="11"/>
  <c r="R66" i="11"/>
  <c r="R67" i="11"/>
  <c r="R68" i="11"/>
  <c r="R50" i="11"/>
  <c r="R21" i="11"/>
  <c r="R22" i="11"/>
  <c r="R23" i="11"/>
  <c r="R24" i="11"/>
  <c r="R25" i="11"/>
  <c r="R26" i="11"/>
  <c r="R27" i="11"/>
  <c r="R28" i="11"/>
  <c r="R20" i="11"/>
  <c r="R30" i="11"/>
  <c r="R31" i="11"/>
  <c r="R32" i="11"/>
  <c r="R33" i="11"/>
  <c r="R34" i="11"/>
  <c r="R35" i="11"/>
  <c r="R36" i="11"/>
  <c r="R37" i="11"/>
  <c r="R29" i="11"/>
  <c r="R39" i="11"/>
  <c r="R40" i="11"/>
  <c r="R41" i="11"/>
  <c r="R42" i="11"/>
  <c r="R43" i="11"/>
  <c r="R44" i="11"/>
  <c r="R45" i="11"/>
  <c r="R46" i="11"/>
  <c r="R47" i="11"/>
  <c r="R48" i="11"/>
  <c r="R38" i="11"/>
  <c r="R49" i="11"/>
  <c r="R19" i="11"/>
  <c r="Q75" i="11"/>
  <c r="Q77" i="11"/>
  <c r="B33" i="3"/>
  <c r="R69" i="11"/>
  <c r="R2" i="5"/>
  <c r="R18" i="5"/>
  <c r="R3" i="5"/>
  <c r="R19" i="5"/>
  <c r="R4" i="5"/>
  <c r="R20" i="5"/>
  <c r="R22" i="5"/>
  <c r="R11" i="11"/>
  <c r="R3" i="7"/>
  <c r="R17" i="7"/>
  <c r="R31" i="7"/>
  <c r="R4" i="7"/>
  <c r="R18" i="7"/>
  <c r="R32" i="7"/>
  <c r="R5" i="7"/>
  <c r="R19" i="7"/>
  <c r="R33" i="7"/>
  <c r="R5" i="5"/>
  <c r="R6" i="7"/>
  <c r="R20" i="7"/>
  <c r="R34" i="7"/>
  <c r="R35" i="7"/>
  <c r="R12" i="11"/>
  <c r="R48" i="7"/>
  <c r="R49" i="7"/>
  <c r="R50" i="7"/>
  <c r="R51" i="7"/>
  <c r="R52" i="7"/>
  <c r="R13" i="11"/>
  <c r="R65" i="7"/>
  <c r="R66" i="7"/>
  <c r="R67" i="7"/>
  <c r="R68" i="7"/>
  <c r="R69" i="7"/>
  <c r="R14" i="11"/>
  <c r="R10" i="11"/>
  <c r="R71" i="11"/>
  <c r="R72" i="11"/>
  <c r="T34" i="13"/>
  <c r="T33" i="13"/>
  <c r="U8" i="13"/>
  <c r="U15" i="13"/>
  <c r="U26" i="13"/>
  <c r="W25" i="19"/>
  <c r="W26" i="19"/>
  <c r="W27" i="19"/>
  <c r="V16" i="30"/>
  <c r="V26" i="30"/>
  <c r="W29" i="19"/>
  <c r="Y13" i="20"/>
  <c r="Y16" i="20"/>
  <c r="T31" i="13"/>
  <c r="U5" i="13"/>
  <c r="U12" i="13"/>
  <c r="U23" i="13"/>
  <c r="W10" i="19"/>
  <c r="W11" i="19"/>
  <c r="W12" i="19"/>
  <c r="V20" i="30"/>
  <c r="W14" i="19"/>
  <c r="Y7" i="20"/>
  <c r="Y17" i="20"/>
  <c r="Y18" i="20"/>
  <c r="T29" i="13"/>
  <c r="T30" i="13"/>
  <c r="U4" i="13"/>
  <c r="U11" i="13"/>
  <c r="U22" i="13"/>
  <c r="W5" i="19"/>
  <c r="W6" i="19"/>
  <c r="W7" i="19"/>
  <c r="V18" i="30"/>
  <c r="W9" i="19"/>
  <c r="Y5" i="20"/>
  <c r="Y19" i="20"/>
  <c r="Y20" i="20"/>
  <c r="V15" i="30"/>
  <c r="V19" i="30"/>
  <c r="W13" i="19"/>
  <c r="Y6" i="20"/>
  <c r="Y21" i="20"/>
  <c r="Y22" i="20"/>
  <c r="V25" i="30"/>
  <c r="W28" i="19"/>
  <c r="Y12" i="20"/>
  <c r="Y23" i="20"/>
  <c r="Y24" i="20"/>
  <c r="V17" i="30"/>
  <c r="W8" i="19"/>
  <c r="Y4" i="20"/>
  <c r="Y25" i="20"/>
  <c r="Y26" i="20"/>
  <c r="T32" i="13"/>
  <c r="U6" i="13"/>
  <c r="U13" i="13"/>
  <c r="U24" i="13"/>
  <c r="W15" i="19"/>
  <c r="W16" i="19"/>
  <c r="W17" i="19"/>
  <c r="V22" i="30"/>
  <c r="W19" i="19"/>
  <c r="Y9" i="20"/>
  <c r="Y27" i="20"/>
  <c r="Y28" i="20"/>
  <c r="V21" i="30"/>
  <c r="W18" i="19"/>
  <c r="Y8" i="20"/>
  <c r="Y29" i="20"/>
  <c r="Y30" i="20"/>
  <c r="T18" i="13"/>
  <c r="T19" i="13"/>
  <c r="T20" i="13"/>
  <c r="U9" i="13"/>
  <c r="U16" i="13"/>
  <c r="U27" i="13"/>
  <c r="W30" i="19"/>
  <c r="W31" i="19"/>
  <c r="V27" i="30"/>
  <c r="W33" i="19"/>
  <c r="Y14" i="20"/>
  <c r="Y31" i="20"/>
  <c r="Y32" i="20"/>
  <c r="W32" i="19"/>
  <c r="V28" i="30"/>
  <c r="W34" i="19"/>
  <c r="Y15" i="20"/>
  <c r="Y33" i="20"/>
  <c r="Y34" i="20"/>
  <c r="U7" i="13"/>
  <c r="U14" i="13"/>
  <c r="U25" i="13"/>
  <c r="W20" i="19"/>
  <c r="W21" i="19"/>
  <c r="V23" i="30"/>
  <c r="W23" i="19"/>
  <c r="Y10" i="20"/>
  <c r="Y35" i="20"/>
  <c r="Y36" i="20"/>
  <c r="W22" i="19"/>
  <c r="V24" i="30"/>
  <c r="W24" i="19"/>
  <c r="Y11" i="20"/>
  <c r="Y37" i="20"/>
  <c r="Y38" i="20"/>
  <c r="S8" i="11"/>
  <c r="R74" i="11"/>
  <c r="S51" i="11"/>
  <c r="S53" i="11"/>
  <c r="S54" i="11"/>
  <c r="S52" i="11"/>
  <c r="S55" i="11"/>
  <c r="S56" i="11"/>
  <c r="S57" i="11"/>
  <c r="S58" i="11"/>
  <c r="S60" i="11"/>
  <c r="S61" i="11"/>
  <c r="S62" i="11"/>
  <c r="S63" i="11"/>
  <c r="S59" i="11"/>
  <c r="S64" i="11"/>
  <c r="S65" i="11"/>
  <c r="S66" i="11"/>
  <c r="S67" i="11"/>
  <c r="S68" i="11"/>
  <c r="S50" i="11"/>
  <c r="S21" i="11"/>
  <c r="S22" i="11"/>
  <c r="S23" i="11"/>
  <c r="S24" i="11"/>
  <c r="S25" i="11"/>
  <c r="S26" i="11"/>
  <c r="S27" i="11"/>
  <c r="S28" i="11"/>
  <c r="S20" i="11"/>
  <c r="S30" i="11"/>
  <c r="S31" i="11"/>
  <c r="S32" i="11"/>
  <c r="S33" i="11"/>
  <c r="S34" i="11"/>
  <c r="S35" i="11"/>
  <c r="S36" i="11"/>
  <c r="S37" i="11"/>
  <c r="S29" i="11"/>
  <c r="S39" i="11"/>
  <c r="S40" i="11"/>
  <c r="S41" i="11"/>
  <c r="S42" i="11"/>
  <c r="S43" i="11"/>
  <c r="S44" i="11"/>
  <c r="S45" i="11"/>
  <c r="S46" i="11"/>
  <c r="S47" i="11"/>
  <c r="S48" i="11"/>
  <c r="S38" i="11"/>
  <c r="S49" i="11"/>
  <c r="S19" i="11"/>
  <c r="R75" i="11"/>
  <c r="R77" i="11"/>
  <c r="B34" i="3"/>
  <c r="S69" i="11"/>
  <c r="S2" i="5"/>
  <c r="S18" i="5"/>
  <c r="S3" i="5"/>
  <c r="S19" i="5"/>
  <c r="S4" i="5"/>
  <c r="S20" i="5"/>
  <c r="S22" i="5"/>
  <c r="S11" i="11"/>
  <c r="S3" i="7"/>
  <c r="S17" i="7"/>
  <c r="S31" i="7"/>
  <c r="S4" i="7"/>
  <c r="S18" i="7"/>
  <c r="S32" i="7"/>
  <c r="S5" i="7"/>
  <c r="S19" i="7"/>
  <c r="S33" i="7"/>
  <c r="S5" i="5"/>
  <c r="S6" i="7"/>
  <c r="S20" i="7"/>
  <c r="S34" i="7"/>
  <c r="S35" i="7"/>
  <c r="S12" i="11"/>
  <c r="S48" i="7"/>
  <c r="S49" i="7"/>
  <c r="S50" i="7"/>
  <c r="S51" i="7"/>
  <c r="S52" i="7"/>
  <c r="S13" i="11"/>
  <c r="S65" i="7"/>
  <c r="S66" i="7"/>
  <c r="S67" i="7"/>
  <c r="S68" i="7"/>
  <c r="S69" i="7"/>
  <c r="S14" i="11"/>
  <c r="S10" i="11"/>
  <c r="S71" i="11"/>
  <c r="S72" i="11"/>
  <c r="U34" i="13"/>
  <c r="U33" i="13"/>
  <c r="V8" i="13"/>
  <c r="V15" i="13"/>
  <c r="V26" i="13"/>
  <c r="X25" i="19"/>
  <c r="X26" i="19"/>
  <c r="X27" i="19"/>
  <c r="W16" i="30"/>
  <c r="W26" i="30"/>
  <c r="X29" i="19"/>
  <c r="Z13" i="20"/>
  <c r="Z16" i="20"/>
  <c r="U31" i="13"/>
  <c r="V5" i="13"/>
  <c r="V12" i="13"/>
  <c r="V23" i="13"/>
  <c r="X10" i="19"/>
  <c r="X11" i="19"/>
  <c r="X12" i="19"/>
  <c r="W20" i="30"/>
  <c r="X14" i="19"/>
  <c r="Z7" i="20"/>
  <c r="Z17" i="20"/>
  <c r="Z18" i="20"/>
  <c r="U29" i="13"/>
  <c r="U30" i="13"/>
  <c r="V4" i="13"/>
  <c r="V11" i="13"/>
  <c r="V22" i="13"/>
  <c r="X5" i="19"/>
  <c r="X6" i="19"/>
  <c r="X7" i="19"/>
  <c r="W18" i="30"/>
  <c r="X9" i="19"/>
  <c r="Z5" i="20"/>
  <c r="Z19" i="20"/>
  <c r="Z20" i="20"/>
  <c r="W15" i="30"/>
  <c r="W19" i="30"/>
  <c r="X13" i="19"/>
  <c r="Z6" i="20"/>
  <c r="Z21" i="20"/>
  <c r="Z22" i="20"/>
  <c r="W25" i="30"/>
  <c r="X28" i="19"/>
  <c r="Z12" i="20"/>
  <c r="Z23" i="20"/>
  <c r="Z24" i="20"/>
  <c r="W17" i="30"/>
  <c r="X8" i="19"/>
  <c r="Z4" i="20"/>
  <c r="Z25" i="20"/>
  <c r="Z26" i="20"/>
  <c r="U32" i="13"/>
  <c r="V6" i="13"/>
  <c r="V13" i="13"/>
  <c r="V24" i="13"/>
  <c r="X15" i="19"/>
  <c r="X16" i="19"/>
  <c r="X17" i="19"/>
  <c r="W22" i="30"/>
  <c r="X19" i="19"/>
  <c r="Z9" i="20"/>
  <c r="Z27" i="20"/>
  <c r="Z28" i="20"/>
  <c r="W21" i="30"/>
  <c r="X18" i="19"/>
  <c r="Z8" i="20"/>
  <c r="Z29" i="20"/>
  <c r="Z30" i="20"/>
  <c r="U18" i="13"/>
  <c r="U19" i="13"/>
  <c r="U20" i="13"/>
  <c r="V9" i="13"/>
  <c r="V16" i="13"/>
  <c r="V27" i="13"/>
  <c r="X30" i="19"/>
  <c r="X31" i="19"/>
  <c r="W27" i="30"/>
  <c r="X33" i="19"/>
  <c r="Z14" i="20"/>
  <c r="Z31" i="20"/>
  <c r="Z32" i="20"/>
  <c r="X32" i="19"/>
  <c r="W28" i="30"/>
  <c r="X34" i="19"/>
  <c r="Z15" i="20"/>
  <c r="Z33" i="20"/>
  <c r="Z34" i="20"/>
  <c r="V7" i="13"/>
  <c r="V14" i="13"/>
  <c r="V25" i="13"/>
  <c r="X20" i="19"/>
  <c r="X21" i="19"/>
  <c r="W23" i="30"/>
  <c r="X23" i="19"/>
  <c r="Z10" i="20"/>
  <c r="Z35" i="20"/>
  <c r="Z36" i="20"/>
  <c r="X22" i="19"/>
  <c r="W24" i="30"/>
  <c r="X24" i="19"/>
  <c r="Z11" i="20"/>
  <c r="Z37" i="20"/>
  <c r="Z38" i="20"/>
  <c r="T8" i="11"/>
  <c r="S74" i="11"/>
  <c r="T51" i="11"/>
  <c r="T53" i="11"/>
  <c r="T54" i="11"/>
  <c r="T52" i="11"/>
  <c r="T55" i="11"/>
  <c r="T56" i="11"/>
  <c r="T57" i="11"/>
  <c r="T58" i="11"/>
  <c r="T60" i="11"/>
  <c r="T61" i="11"/>
  <c r="T62" i="11"/>
  <c r="T63" i="11"/>
  <c r="T59" i="11"/>
  <c r="T64" i="11"/>
  <c r="T65" i="11"/>
  <c r="T66" i="11"/>
  <c r="T67" i="11"/>
  <c r="T68" i="11"/>
  <c r="T50" i="11"/>
  <c r="T21" i="11"/>
  <c r="T22" i="11"/>
  <c r="T23" i="11"/>
  <c r="T24" i="11"/>
  <c r="T25" i="11"/>
  <c r="T26" i="11"/>
  <c r="T27" i="11"/>
  <c r="T28" i="11"/>
  <c r="T20" i="11"/>
  <c r="T30" i="11"/>
  <c r="T31" i="11"/>
  <c r="T32" i="11"/>
  <c r="T33" i="11"/>
  <c r="T34" i="11"/>
  <c r="T35" i="11"/>
  <c r="T36" i="11"/>
  <c r="T37" i="11"/>
  <c r="T29" i="11"/>
  <c r="T39" i="11"/>
  <c r="T40" i="11"/>
  <c r="T41" i="11"/>
  <c r="T42" i="11"/>
  <c r="T43" i="11"/>
  <c r="T44" i="11"/>
  <c r="T45" i="11"/>
  <c r="T46" i="11"/>
  <c r="T47" i="11"/>
  <c r="T48" i="11"/>
  <c r="T38" i="11"/>
  <c r="T49" i="11"/>
  <c r="T19" i="11"/>
  <c r="S75" i="11"/>
  <c r="S77" i="11"/>
  <c r="B35" i="3"/>
  <c r="T69" i="11"/>
  <c r="T2" i="5"/>
  <c r="T18" i="5"/>
  <c r="T3" i="5"/>
  <c r="T19" i="5"/>
  <c r="T4" i="5"/>
  <c r="T20" i="5"/>
  <c r="T22" i="5"/>
  <c r="T11" i="11"/>
  <c r="T3" i="7"/>
  <c r="T17" i="7"/>
  <c r="T31" i="7"/>
  <c r="T4" i="7"/>
  <c r="T18" i="7"/>
  <c r="T32" i="7"/>
  <c r="T5" i="7"/>
  <c r="T19" i="7"/>
  <c r="T33" i="7"/>
  <c r="T5" i="5"/>
  <c r="T6" i="7"/>
  <c r="T20" i="7"/>
  <c r="T34" i="7"/>
  <c r="T35" i="7"/>
  <c r="T12" i="11"/>
  <c r="T48" i="7"/>
  <c r="T49" i="7"/>
  <c r="T50" i="7"/>
  <c r="T51" i="7"/>
  <c r="T52" i="7"/>
  <c r="T13" i="11"/>
  <c r="T65" i="7"/>
  <c r="T66" i="7"/>
  <c r="T67" i="7"/>
  <c r="T68" i="7"/>
  <c r="T69" i="7"/>
  <c r="T14" i="11"/>
  <c r="T10" i="11"/>
  <c r="T71" i="11"/>
  <c r="T72" i="11"/>
  <c r="V34" i="13"/>
  <c r="V33" i="13"/>
  <c r="W8" i="13"/>
  <c r="W15" i="13"/>
  <c r="W26" i="13"/>
  <c r="Y25" i="19"/>
  <c r="Y26" i="19"/>
  <c r="Y27" i="19"/>
  <c r="X16" i="30"/>
  <c r="X26" i="30"/>
  <c r="Y29" i="19"/>
  <c r="AA13" i="20"/>
  <c r="AA16" i="20"/>
  <c r="V31" i="13"/>
  <c r="W5" i="13"/>
  <c r="W12" i="13"/>
  <c r="W23" i="13"/>
  <c r="Y10" i="19"/>
  <c r="Y11" i="19"/>
  <c r="Y12" i="19"/>
  <c r="X20" i="30"/>
  <c r="Y14" i="19"/>
  <c r="AA7" i="20"/>
  <c r="AA17" i="20"/>
  <c r="AA18" i="20"/>
  <c r="V29" i="13"/>
  <c r="V30" i="13"/>
  <c r="W4" i="13"/>
  <c r="W11" i="13"/>
  <c r="W22" i="13"/>
  <c r="Y5" i="19"/>
  <c r="Y6" i="19"/>
  <c r="Y7" i="19"/>
  <c r="X18" i="30"/>
  <c r="Y9" i="19"/>
  <c r="AA5" i="20"/>
  <c r="AA19" i="20"/>
  <c r="AA20" i="20"/>
  <c r="X15" i="30"/>
  <c r="X19" i="30"/>
  <c r="Y13" i="19"/>
  <c r="AA6" i="20"/>
  <c r="AA21" i="20"/>
  <c r="AA22" i="20"/>
  <c r="X25" i="30"/>
  <c r="Y28" i="19"/>
  <c r="AA12" i="20"/>
  <c r="AA23" i="20"/>
  <c r="AA24" i="20"/>
  <c r="X17" i="30"/>
  <c r="Y8" i="19"/>
  <c r="AA4" i="20"/>
  <c r="AA25" i="20"/>
  <c r="AA26" i="20"/>
  <c r="V32" i="13"/>
  <c r="W6" i="13"/>
  <c r="W13" i="13"/>
  <c r="W24" i="13"/>
  <c r="Y15" i="19"/>
  <c r="Y16" i="19"/>
  <c r="Y17" i="19"/>
  <c r="X22" i="30"/>
  <c r="Y19" i="19"/>
  <c r="AA9" i="20"/>
  <c r="AA27" i="20"/>
  <c r="AA28" i="20"/>
  <c r="X21" i="30"/>
  <c r="Y18" i="19"/>
  <c r="AA8" i="20"/>
  <c r="AA29" i="20"/>
  <c r="AA30" i="20"/>
  <c r="V18" i="13"/>
  <c r="V19" i="13"/>
  <c r="V20" i="13"/>
  <c r="W9" i="13"/>
  <c r="W16" i="13"/>
  <c r="W27" i="13"/>
  <c r="Y30" i="19"/>
  <c r="Y31" i="19"/>
  <c r="X27" i="30"/>
  <c r="Y33" i="19"/>
  <c r="AA14" i="20"/>
  <c r="AA31" i="20"/>
  <c r="AA32" i="20"/>
  <c r="Y32" i="19"/>
  <c r="X28" i="30"/>
  <c r="Y34" i="19"/>
  <c r="AA15" i="20"/>
  <c r="AA33" i="20"/>
  <c r="AA34" i="20"/>
  <c r="W7" i="13"/>
  <c r="W14" i="13"/>
  <c r="W25" i="13"/>
  <c r="Y20" i="19"/>
  <c r="Y21" i="19"/>
  <c r="X23" i="30"/>
  <c r="Y23" i="19"/>
  <c r="AA10" i="20"/>
  <c r="AA35" i="20"/>
  <c r="AA36" i="20"/>
  <c r="Y22" i="19"/>
  <c r="X24" i="30"/>
  <c r="Y24" i="19"/>
  <c r="AA11" i="20"/>
  <c r="AA37" i="20"/>
  <c r="AA38" i="20"/>
  <c r="U8" i="11"/>
  <c r="T74" i="11"/>
  <c r="U51" i="11"/>
  <c r="U53" i="11"/>
  <c r="U54" i="11"/>
  <c r="U52" i="11"/>
  <c r="U55" i="11"/>
  <c r="U56" i="11"/>
  <c r="U57" i="11"/>
  <c r="U58" i="11"/>
  <c r="U60" i="11"/>
  <c r="U61" i="11"/>
  <c r="U62" i="11"/>
  <c r="U63" i="11"/>
  <c r="U59" i="11"/>
  <c r="U64" i="11"/>
  <c r="U65" i="11"/>
  <c r="U66" i="11"/>
  <c r="U67" i="11"/>
  <c r="U68" i="11"/>
  <c r="U50" i="11"/>
  <c r="U21" i="11"/>
  <c r="U22" i="11"/>
  <c r="U23" i="11"/>
  <c r="U24" i="11"/>
  <c r="U25" i="11"/>
  <c r="U26" i="11"/>
  <c r="U27" i="11"/>
  <c r="U28" i="11"/>
  <c r="U20" i="11"/>
  <c r="U30" i="11"/>
  <c r="U31" i="11"/>
  <c r="U32" i="11"/>
  <c r="U33" i="11"/>
  <c r="U34" i="11"/>
  <c r="U35" i="11"/>
  <c r="U36" i="11"/>
  <c r="U37" i="11"/>
  <c r="U29" i="11"/>
  <c r="U39" i="11"/>
  <c r="U40" i="11"/>
  <c r="U41" i="11"/>
  <c r="U42" i="11"/>
  <c r="U43" i="11"/>
  <c r="U44" i="11"/>
  <c r="U45" i="11"/>
  <c r="U46" i="11"/>
  <c r="U47" i="11"/>
  <c r="U48" i="11"/>
  <c r="U38" i="11"/>
  <c r="U49" i="11"/>
  <c r="U19" i="11"/>
  <c r="T75" i="11"/>
  <c r="T77" i="11"/>
  <c r="B36" i="3"/>
  <c r="U69" i="11"/>
  <c r="U2" i="5"/>
  <c r="U18" i="5"/>
  <c r="U3" i="5"/>
  <c r="U19" i="5"/>
  <c r="U4" i="5"/>
  <c r="U20" i="5"/>
  <c r="U22" i="5"/>
  <c r="U11" i="11"/>
  <c r="U3" i="7"/>
  <c r="U17" i="7"/>
  <c r="U31" i="7"/>
  <c r="U4" i="7"/>
  <c r="U18" i="7"/>
  <c r="U32" i="7"/>
  <c r="U5" i="7"/>
  <c r="U19" i="7"/>
  <c r="U33" i="7"/>
  <c r="U5" i="5"/>
  <c r="U6" i="7"/>
  <c r="U20" i="7"/>
  <c r="U34" i="7"/>
  <c r="U35" i="7"/>
  <c r="U12" i="11"/>
  <c r="U48" i="7"/>
  <c r="U49" i="7"/>
  <c r="U50" i="7"/>
  <c r="U51" i="7"/>
  <c r="U52" i="7"/>
  <c r="U13" i="11"/>
  <c r="U65" i="7"/>
  <c r="U66" i="7"/>
  <c r="U67" i="7"/>
  <c r="U68" i="7"/>
  <c r="U69" i="7"/>
  <c r="U14" i="11"/>
  <c r="U10" i="11"/>
  <c r="U71" i="11"/>
  <c r="U72" i="11"/>
  <c r="W34" i="13"/>
  <c r="W33" i="13"/>
  <c r="X8" i="13"/>
  <c r="X15" i="13"/>
  <c r="X26" i="13"/>
  <c r="Z25" i="19"/>
  <c r="Z26" i="19"/>
  <c r="Z27" i="19"/>
  <c r="Y16" i="30"/>
  <c r="Y26" i="30"/>
  <c r="Z29" i="19"/>
  <c r="AB13" i="20"/>
  <c r="AB16" i="20"/>
  <c r="W31" i="13"/>
  <c r="X5" i="13"/>
  <c r="X12" i="13"/>
  <c r="X23" i="13"/>
  <c r="Z10" i="19"/>
  <c r="Z11" i="19"/>
  <c r="Z12" i="19"/>
  <c r="Y20" i="30"/>
  <c r="Z14" i="19"/>
  <c r="AB7" i="20"/>
  <c r="AB17" i="20"/>
  <c r="AB18" i="20"/>
  <c r="W29" i="13"/>
  <c r="W30" i="13"/>
  <c r="X4" i="13"/>
  <c r="X11" i="13"/>
  <c r="X22" i="13"/>
  <c r="Z5" i="19"/>
  <c r="Z6" i="19"/>
  <c r="Z7" i="19"/>
  <c r="Y18" i="30"/>
  <c r="Z9" i="19"/>
  <c r="AB5" i="20"/>
  <c r="AB19" i="20"/>
  <c r="AB20" i="20"/>
  <c r="Y15" i="30"/>
  <c r="Y19" i="30"/>
  <c r="Z13" i="19"/>
  <c r="AB6" i="20"/>
  <c r="AB21" i="20"/>
  <c r="AB22" i="20"/>
  <c r="Y25" i="30"/>
  <c r="Z28" i="19"/>
  <c r="AB12" i="20"/>
  <c r="AB23" i="20"/>
  <c r="AB24" i="20"/>
  <c r="Y17" i="30"/>
  <c r="Z8" i="19"/>
  <c r="AB4" i="20"/>
  <c r="AB25" i="20"/>
  <c r="AB26" i="20"/>
  <c r="W32" i="13"/>
  <c r="X6" i="13"/>
  <c r="X13" i="13"/>
  <c r="X24" i="13"/>
  <c r="Z15" i="19"/>
  <c r="Z16" i="19"/>
  <c r="Z17" i="19"/>
  <c r="Y22" i="30"/>
  <c r="Z19" i="19"/>
  <c r="AB9" i="20"/>
  <c r="AB27" i="20"/>
  <c r="AB28" i="20"/>
  <c r="Y21" i="30"/>
  <c r="Z18" i="19"/>
  <c r="AB8" i="20"/>
  <c r="AB29" i="20"/>
  <c r="AB30" i="20"/>
  <c r="W18" i="13"/>
  <c r="W19" i="13"/>
  <c r="W20" i="13"/>
  <c r="X9" i="13"/>
  <c r="X16" i="13"/>
  <c r="X27" i="13"/>
  <c r="Z30" i="19"/>
  <c r="Z31" i="19"/>
  <c r="Y27" i="30"/>
  <c r="Z33" i="19"/>
  <c r="AB14" i="20"/>
  <c r="AB31" i="20"/>
  <c r="AB32" i="20"/>
  <c r="Z32" i="19"/>
  <c r="Y28" i="30"/>
  <c r="Z34" i="19"/>
  <c r="AB15" i="20"/>
  <c r="AB33" i="20"/>
  <c r="AB34" i="20"/>
  <c r="X7" i="13"/>
  <c r="X14" i="13"/>
  <c r="X25" i="13"/>
  <c r="Z20" i="19"/>
  <c r="Z21" i="19"/>
  <c r="Y23" i="30"/>
  <c r="Z23" i="19"/>
  <c r="AB10" i="20"/>
  <c r="AB35" i="20"/>
  <c r="AB36" i="20"/>
  <c r="Z22" i="19"/>
  <c r="Y24" i="30"/>
  <c r="Z24" i="19"/>
  <c r="AB11" i="20"/>
  <c r="AB37" i="20"/>
  <c r="AB38" i="20"/>
  <c r="V8" i="11"/>
  <c r="U74" i="11"/>
  <c r="V51" i="11"/>
  <c r="V53" i="11"/>
  <c r="V54" i="11"/>
  <c r="V52" i="11"/>
  <c r="V55" i="11"/>
  <c r="V56" i="11"/>
  <c r="V57" i="11"/>
  <c r="V58" i="11"/>
  <c r="V60" i="11"/>
  <c r="V61" i="11"/>
  <c r="V62" i="11"/>
  <c r="V63" i="11"/>
  <c r="V59" i="11"/>
  <c r="V64" i="11"/>
  <c r="V65" i="11"/>
  <c r="V66" i="11"/>
  <c r="V67" i="11"/>
  <c r="V68" i="11"/>
  <c r="V50" i="11"/>
  <c r="V21" i="11"/>
  <c r="V22" i="11"/>
  <c r="V23" i="11"/>
  <c r="V24" i="11"/>
  <c r="V25" i="11"/>
  <c r="V26" i="11"/>
  <c r="V27" i="11"/>
  <c r="V28" i="11"/>
  <c r="V20" i="11"/>
  <c r="V30" i="11"/>
  <c r="V31" i="11"/>
  <c r="V32" i="11"/>
  <c r="V33" i="11"/>
  <c r="V34" i="11"/>
  <c r="V35" i="11"/>
  <c r="V36" i="11"/>
  <c r="V37" i="11"/>
  <c r="V29" i="11"/>
  <c r="V39" i="11"/>
  <c r="V40" i="11"/>
  <c r="V41" i="11"/>
  <c r="V42" i="11"/>
  <c r="V43" i="11"/>
  <c r="V44" i="11"/>
  <c r="V45" i="11"/>
  <c r="V46" i="11"/>
  <c r="V47" i="11"/>
  <c r="V48" i="11"/>
  <c r="V38" i="11"/>
  <c r="V49" i="11"/>
  <c r="V19" i="11"/>
  <c r="U75" i="11"/>
  <c r="U77" i="11"/>
  <c r="B37" i="3"/>
  <c r="V69" i="11"/>
  <c r="V2" i="5"/>
  <c r="V18" i="5"/>
  <c r="V3" i="5"/>
  <c r="V19" i="5"/>
  <c r="V4" i="5"/>
  <c r="V20" i="5"/>
  <c r="V22" i="5"/>
  <c r="V11" i="11"/>
  <c r="V3" i="7"/>
  <c r="V17" i="7"/>
  <c r="V31" i="7"/>
  <c r="V4" i="7"/>
  <c r="V18" i="7"/>
  <c r="V32" i="7"/>
  <c r="V5" i="7"/>
  <c r="V19" i="7"/>
  <c r="V33" i="7"/>
  <c r="V5" i="5"/>
  <c r="V6" i="7"/>
  <c r="V20" i="7"/>
  <c r="V34" i="7"/>
  <c r="V35" i="7"/>
  <c r="V12" i="11"/>
  <c r="V48" i="7"/>
  <c r="V49" i="7"/>
  <c r="V50" i="7"/>
  <c r="V51" i="7"/>
  <c r="V52" i="7"/>
  <c r="V13" i="11"/>
  <c r="V65" i="7"/>
  <c r="V66" i="7"/>
  <c r="V67" i="7"/>
  <c r="V68" i="7"/>
  <c r="V69" i="7"/>
  <c r="V14" i="11"/>
  <c r="V10" i="11"/>
  <c r="V71" i="11"/>
  <c r="V72" i="11"/>
  <c r="V74" i="11"/>
  <c r="V75" i="11"/>
  <c r="V76" i="11"/>
  <c r="V77" i="11"/>
  <c r="B82" i="11"/>
  <c r="B9" i="6"/>
  <c r="B23" i="6"/>
  <c r="B4" i="15"/>
  <c r="B11" i="15"/>
  <c r="B22" i="15"/>
  <c r="B29" i="15"/>
  <c r="B5" i="15"/>
  <c r="B12" i="15"/>
  <c r="B23" i="15"/>
  <c r="B30" i="15"/>
  <c r="C4" i="15"/>
  <c r="B6" i="15"/>
  <c r="B13" i="15"/>
  <c r="B24" i="15"/>
  <c r="B31" i="15"/>
  <c r="C5" i="15"/>
  <c r="B7" i="15"/>
  <c r="B14" i="15"/>
  <c r="B25" i="15"/>
  <c r="B32" i="15"/>
  <c r="C6" i="15"/>
  <c r="C3" i="15"/>
  <c r="C11" i="15"/>
  <c r="C22" i="15"/>
  <c r="C29" i="15"/>
  <c r="C12" i="15"/>
  <c r="C23" i="15"/>
  <c r="C30" i="15"/>
  <c r="D4" i="15"/>
  <c r="C13" i="15"/>
  <c r="C24" i="15"/>
  <c r="C31" i="15"/>
  <c r="D5" i="15"/>
  <c r="B18" i="15"/>
  <c r="B19" i="15"/>
  <c r="B20" i="15"/>
  <c r="C7" i="15"/>
  <c r="C14" i="15"/>
  <c r="C25" i="15"/>
  <c r="C32" i="15"/>
  <c r="D6" i="15"/>
  <c r="D3" i="15"/>
  <c r="D11" i="15"/>
  <c r="D22" i="15"/>
  <c r="D29" i="15"/>
  <c r="D12" i="15"/>
  <c r="D23" i="15"/>
  <c r="D30" i="15"/>
  <c r="E4" i="15"/>
  <c r="D13" i="15"/>
  <c r="D24" i="15"/>
  <c r="D31" i="15"/>
  <c r="E5" i="15"/>
  <c r="C18" i="15"/>
  <c r="C19" i="15"/>
  <c r="C20" i="15"/>
  <c r="D7" i="15"/>
  <c r="D14" i="15"/>
  <c r="D25" i="15"/>
  <c r="D32" i="15"/>
  <c r="E6" i="15"/>
  <c r="E3" i="15"/>
  <c r="E11" i="15"/>
  <c r="E22" i="15"/>
  <c r="E29" i="15"/>
  <c r="E12" i="15"/>
  <c r="E23" i="15"/>
  <c r="E30" i="15"/>
  <c r="F4" i="15"/>
  <c r="E13" i="15"/>
  <c r="E24" i="15"/>
  <c r="E31" i="15"/>
  <c r="F5" i="15"/>
  <c r="D18" i="15"/>
  <c r="D19" i="15"/>
  <c r="D20" i="15"/>
  <c r="E7" i="15"/>
  <c r="E14" i="15"/>
  <c r="E25" i="15"/>
  <c r="E32" i="15"/>
  <c r="F6" i="15"/>
  <c r="F3" i="15"/>
  <c r="F11" i="15"/>
  <c r="F22" i="15"/>
  <c r="F29" i="15"/>
  <c r="F12" i="15"/>
  <c r="F23" i="15"/>
  <c r="F30" i="15"/>
  <c r="G4" i="15"/>
  <c r="F13" i="15"/>
  <c r="F24" i="15"/>
  <c r="F31" i="15"/>
  <c r="G5" i="15"/>
  <c r="E18" i="15"/>
  <c r="E19" i="15"/>
  <c r="E20" i="15"/>
  <c r="F7" i="15"/>
  <c r="F14" i="15"/>
  <c r="F25" i="15"/>
  <c r="F32" i="15"/>
  <c r="G6" i="15"/>
  <c r="G3" i="15"/>
  <c r="G11" i="15"/>
  <c r="G22" i="15"/>
  <c r="G29" i="15"/>
  <c r="G12" i="15"/>
  <c r="G23" i="15"/>
  <c r="G30" i="15"/>
  <c r="H4" i="15"/>
  <c r="G13" i="15"/>
  <c r="G24" i="15"/>
  <c r="G31" i="15"/>
  <c r="H5" i="15"/>
  <c r="F18" i="15"/>
  <c r="F19" i="15"/>
  <c r="F20" i="15"/>
  <c r="G7" i="15"/>
  <c r="G14" i="15"/>
  <c r="G25" i="15"/>
  <c r="G32" i="15"/>
  <c r="H6" i="15"/>
  <c r="H3" i="15"/>
  <c r="H11" i="15"/>
  <c r="H22" i="15"/>
  <c r="H29" i="15"/>
  <c r="H12" i="15"/>
  <c r="H23" i="15"/>
  <c r="H30" i="15"/>
  <c r="I4" i="15"/>
  <c r="H13" i="15"/>
  <c r="H24" i="15"/>
  <c r="H31" i="15"/>
  <c r="I5" i="15"/>
  <c r="G18" i="15"/>
  <c r="G19" i="15"/>
  <c r="G20" i="15"/>
  <c r="H7" i="15"/>
  <c r="H14" i="15"/>
  <c r="H25" i="15"/>
  <c r="H32" i="15"/>
  <c r="I6" i="15"/>
  <c r="I3" i="15"/>
  <c r="I11" i="15"/>
  <c r="I22" i="15"/>
  <c r="I29" i="15"/>
  <c r="I12" i="15"/>
  <c r="I23" i="15"/>
  <c r="I30" i="15"/>
  <c r="J4" i="15"/>
  <c r="I13" i="15"/>
  <c r="I24" i="15"/>
  <c r="I31" i="15"/>
  <c r="J5" i="15"/>
  <c r="H18" i="15"/>
  <c r="H19" i="15"/>
  <c r="H20" i="15"/>
  <c r="I7" i="15"/>
  <c r="I14" i="15"/>
  <c r="I25" i="15"/>
  <c r="I32" i="15"/>
  <c r="J6" i="15"/>
  <c r="J3" i="15"/>
  <c r="J11" i="15"/>
  <c r="J22" i="15"/>
  <c r="J29" i="15"/>
  <c r="J12" i="15"/>
  <c r="J23" i="15"/>
  <c r="J30" i="15"/>
  <c r="K4" i="15"/>
  <c r="J13" i="15"/>
  <c r="J24" i="15"/>
  <c r="J31" i="15"/>
  <c r="K5" i="15"/>
  <c r="I18" i="15"/>
  <c r="I19" i="15"/>
  <c r="I20" i="15"/>
  <c r="J7" i="15"/>
  <c r="J14" i="15"/>
  <c r="J25" i="15"/>
  <c r="J32" i="15"/>
  <c r="K6" i="15"/>
  <c r="K3" i="15"/>
  <c r="K11" i="15"/>
  <c r="K22" i="15"/>
  <c r="K29" i="15"/>
  <c r="K12" i="15"/>
  <c r="K23" i="15"/>
  <c r="K30" i="15"/>
  <c r="L4" i="15"/>
  <c r="K13" i="15"/>
  <c r="K24" i="15"/>
  <c r="K31" i="15"/>
  <c r="L5" i="15"/>
  <c r="J18" i="15"/>
  <c r="J19" i="15"/>
  <c r="J20" i="15"/>
  <c r="K7" i="15"/>
  <c r="K14" i="15"/>
  <c r="K25" i="15"/>
  <c r="K32" i="15"/>
  <c r="L6" i="15"/>
  <c r="L3" i="15"/>
  <c r="L11" i="15"/>
  <c r="L22" i="15"/>
  <c r="L29" i="15"/>
  <c r="L12" i="15"/>
  <c r="L23" i="15"/>
  <c r="L30" i="15"/>
  <c r="M4" i="15"/>
  <c r="L13" i="15"/>
  <c r="L24" i="15"/>
  <c r="L31" i="15"/>
  <c r="M5" i="15"/>
  <c r="K18" i="15"/>
  <c r="K19" i="15"/>
  <c r="K20" i="15"/>
  <c r="L7" i="15"/>
  <c r="L14" i="15"/>
  <c r="L25" i="15"/>
  <c r="L32" i="15"/>
  <c r="M6" i="15"/>
  <c r="M3" i="15"/>
  <c r="M11" i="15"/>
  <c r="M22" i="15"/>
  <c r="M29" i="15"/>
  <c r="M12" i="15"/>
  <c r="M23" i="15"/>
  <c r="M30" i="15"/>
  <c r="N4" i="15"/>
  <c r="M13" i="15"/>
  <c r="M24" i="15"/>
  <c r="M31" i="15"/>
  <c r="N5" i="15"/>
  <c r="L18" i="15"/>
  <c r="L19" i="15"/>
  <c r="L20" i="15"/>
  <c r="M7" i="15"/>
  <c r="M14" i="15"/>
  <c r="M25" i="15"/>
  <c r="M32" i="15"/>
  <c r="N6" i="15"/>
  <c r="N3" i="15"/>
  <c r="N11" i="15"/>
  <c r="N22" i="15"/>
  <c r="N29" i="15"/>
  <c r="N12" i="15"/>
  <c r="N23" i="15"/>
  <c r="N30" i="15"/>
  <c r="O4" i="15"/>
  <c r="N13" i="15"/>
  <c r="N24" i="15"/>
  <c r="N31" i="15"/>
  <c r="O5" i="15"/>
  <c r="M18" i="15"/>
  <c r="M19" i="15"/>
  <c r="M20" i="15"/>
  <c r="N7" i="15"/>
  <c r="N14" i="15"/>
  <c r="N25" i="15"/>
  <c r="N32" i="15"/>
  <c r="O6" i="15"/>
  <c r="O3" i="15"/>
  <c r="O11" i="15"/>
  <c r="O22" i="15"/>
  <c r="O29" i="15"/>
  <c r="O12" i="15"/>
  <c r="O23" i="15"/>
  <c r="O30" i="15"/>
  <c r="P4" i="15"/>
  <c r="O13" i="15"/>
  <c r="O24" i="15"/>
  <c r="O31" i="15"/>
  <c r="P5" i="15"/>
  <c r="N18" i="15"/>
  <c r="N19" i="15"/>
  <c r="N20" i="15"/>
  <c r="O7" i="15"/>
  <c r="O14" i="15"/>
  <c r="O25" i="15"/>
  <c r="O32" i="15"/>
  <c r="P6" i="15"/>
  <c r="P3" i="15"/>
  <c r="P11" i="15"/>
  <c r="P22" i="15"/>
  <c r="P29" i="15"/>
  <c r="P12" i="15"/>
  <c r="P23" i="15"/>
  <c r="P30" i="15"/>
  <c r="Q4" i="15"/>
  <c r="P13" i="15"/>
  <c r="P24" i="15"/>
  <c r="P31" i="15"/>
  <c r="Q5" i="15"/>
  <c r="O18" i="15"/>
  <c r="O19" i="15"/>
  <c r="O20" i="15"/>
  <c r="P7" i="15"/>
  <c r="P14" i="15"/>
  <c r="P25" i="15"/>
  <c r="P32" i="15"/>
  <c r="Q6" i="15"/>
  <c r="Q3" i="15"/>
  <c r="Q11" i="15"/>
  <c r="Q22" i="15"/>
  <c r="Q29" i="15"/>
  <c r="Q12" i="15"/>
  <c r="Q23" i="15"/>
  <c r="Q30" i="15"/>
  <c r="R4" i="15"/>
  <c r="Q13" i="15"/>
  <c r="Q24" i="15"/>
  <c r="Q31" i="15"/>
  <c r="R5" i="15"/>
  <c r="P18" i="15"/>
  <c r="P19" i="15"/>
  <c r="P20" i="15"/>
  <c r="Q7" i="15"/>
  <c r="Q14" i="15"/>
  <c r="Q25" i="15"/>
  <c r="Q32" i="15"/>
  <c r="R6" i="15"/>
  <c r="R3" i="15"/>
  <c r="R11" i="15"/>
  <c r="R22" i="15"/>
  <c r="R29" i="15"/>
  <c r="R12" i="15"/>
  <c r="R23" i="15"/>
  <c r="R30" i="15"/>
  <c r="S4" i="15"/>
  <c r="R13" i="15"/>
  <c r="R24" i="15"/>
  <c r="R31" i="15"/>
  <c r="S5" i="15"/>
  <c r="Q18" i="15"/>
  <c r="Q19" i="15"/>
  <c r="Q20" i="15"/>
  <c r="R7" i="15"/>
  <c r="R14" i="15"/>
  <c r="R25" i="15"/>
  <c r="R32" i="15"/>
  <c r="S6" i="15"/>
  <c r="S3" i="15"/>
  <c r="S11" i="15"/>
  <c r="S22" i="15"/>
  <c r="S29" i="15"/>
  <c r="S12" i="15"/>
  <c r="S23" i="15"/>
  <c r="S30" i="15"/>
  <c r="T4" i="15"/>
  <c r="S13" i="15"/>
  <c r="S24" i="15"/>
  <c r="S31" i="15"/>
  <c r="T5" i="15"/>
  <c r="R18" i="15"/>
  <c r="R19" i="15"/>
  <c r="R20" i="15"/>
  <c r="S7" i="15"/>
  <c r="S14" i="15"/>
  <c r="S25" i="15"/>
  <c r="S32" i="15"/>
  <c r="T6" i="15"/>
  <c r="T3" i="15"/>
  <c r="T11" i="15"/>
  <c r="T22" i="15"/>
  <c r="T29" i="15"/>
  <c r="T12" i="15"/>
  <c r="T23" i="15"/>
  <c r="T30" i="15"/>
  <c r="U4" i="15"/>
  <c r="T13" i="15"/>
  <c r="T24" i="15"/>
  <c r="T31" i="15"/>
  <c r="U5" i="15"/>
  <c r="S18" i="15"/>
  <c r="S19" i="15"/>
  <c r="S20" i="15"/>
  <c r="T7" i="15"/>
  <c r="T14" i="15"/>
  <c r="T25" i="15"/>
  <c r="T32" i="15"/>
  <c r="U6" i="15"/>
  <c r="U3" i="15"/>
  <c r="U11" i="15"/>
  <c r="U22" i="15"/>
  <c r="U29" i="15"/>
  <c r="U12" i="15"/>
  <c r="U23" i="15"/>
  <c r="U30" i="15"/>
  <c r="V4" i="15"/>
  <c r="U13" i="15"/>
  <c r="U24" i="15"/>
  <c r="U31" i="15"/>
  <c r="V5" i="15"/>
  <c r="T18" i="15"/>
  <c r="T19" i="15"/>
  <c r="T20" i="15"/>
  <c r="U7" i="15"/>
  <c r="U14" i="15"/>
  <c r="U25" i="15"/>
  <c r="U32" i="15"/>
  <c r="V6" i="15"/>
  <c r="V3" i="15"/>
  <c r="V11" i="15"/>
  <c r="V22" i="15"/>
  <c r="V29" i="15"/>
  <c r="V12" i="15"/>
  <c r="V23" i="15"/>
  <c r="V30" i="15"/>
  <c r="W4" i="15"/>
  <c r="V13" i="15"/>
  <c r="V24" i="15"/>
  <c r="V31" i="15"/>
  <c r="W5" i="15"/>
  <c r="U18" i="15"/>
  <c r="U19" i="15"/>
  <c r="U20" i="15"/>
  <c r="V7" i="15"/>
  <c r="V14" i="15"/>
  <c r="V25" i="15"/>
  <c r="V32" i="15"/>
  <c r="W6" i="15"/>
  <c r="W3" i="15"/>
  <c r="W11" i="15"/>
  <c r="W22" i="15"/>
  <c r="W29" i="15"/>
  <c r="W12" i="15"/>
  <c r="W23" i="15"/>
  <c r="W30" i="15"/>
  <c r="X4" i="15"/>
  <c r="W13" i="15"/>
  <c r="W24" i="15"/>
  <c r="W31" i="15"/>
  <c r="X5" i="15"/>
  <c r="V18" i="15"/>
  <c r="V19" i="15"/>
  <c r="V20" i="15"/>
  <c r="W7" i="15"/>
  <c r="W14" i="15"/>
  <c r="W25" i="15"/>
  <c r="W32" i="15"/>
  <c r="X6" i="15"/>
  <c r="X3" i="15"/>
  <c r="X11" i="15"/>
  <c r="X22" i="15"/>
  <c r="X29" i="15"/>
  <c r="X12" i="15"/>
  <c r="X23" i="15"/>
  <c r="X30" i="15"/>
  <c r="Y4" i="15"/>
  <c r="X13" i="15"/>
  <c r="X24" i="15"/>
  <c r="X31" i="15"/>
  <c r="Y5" i="15"/>
  <c r="W18" i="15"/>
  <c r="W19" i="15"/>
  <c r="W20" i="15"/>
  <c r="X7" i="15"/>
  <c r="X14" i="15"/>
  <c r="X25" i="15"/>
  <c r="X32" i="15"/>
  <c r="Y6" i="15"/>
  <c r="Y3" i="15"/>
  <c r="Y11" i="15"/>
  <c r="Y22" i="15"/>
  <c r="Y29" i="15"/>
  <c r="Y12" i="15"/>
  <c r="Y23" i="15"/>
  <c r="Y30" i="15"/>
  <c r="Z4" i="15"/>
  <c r="Y13" i="15"/>
  <c r="Y24" i="15"/>
  <c r="Y31" i="15"/>
  <c r="Z5" i="15"/>
  <c r="X18" i="15"/>
  <c r="X19" i="15"/>
  <c r="X20" i="15"/>
  <c r="Y7" i="15"/>
  <c r="Y14" i="15"/>
  <c r="Y25" i="15"/>
  <c r="Y32" i="15"/>
  <c r="Z6" i="15"/>
  <c r="Z3" i="15"/>
  <c r="Z11" i="15"/>
  <c r="Z22" i="15"/>
  <c r="Z29" i="15"/>
  <c r="Z12" i="15"/>
  <c r="Z23" i="15"/>
  <c r="Z30" i="15"/>
  <c r="AA4" i="15"/>
  <c r="Z13" i="15"/>
  <c r="Z24" i="15"/>
  <c r="Z31" i="15"/>
  <c r="AA5" i="15"/>
  <c r="Y18" i="15"/>
  <c r="Y19" i="15"/>
  <c r="Y20" i="15"/>
  <c r="Z7" i="15"/>
  <c r="Z14" i="15"/>
  <c r="Z25" i="15"/>
  <c r="Z32" i="15"/>
  <c r="AA6" i="15"/>
  <c r="AA3" i="15"/>
  <c r="B3" i="15"/>
  <c r="C3" i="14"/>
  <c r="D3" i="14"/>
  <c r="E3" i="14"/>
  <c r="F3" i="14"/>
  <c r="G3" i="14"/>
  <c r="H3" i="14"/>
  <c r="I3" i="14"/>
  <c r="J4" i="14"/>
  <c r="J5" i="14"/>
  <c r="J6" i="14"/>
  <c r="J3" i="14"/>
  <c r="J11" i="14"/>
  <c r="J22" i="14"/>
  <c r="J29" i="14"/>
  <c r="J12" i="14"/>
  <c r="J23" i="14"/>
  <c r="J30" i="14"/>
  <c r="K4" i="14"/>
  <c r="J13" i="14"/>
  <c r="J24" i="14"/>
  <c r="J31" i="14"/>
  <c r="K5" i="14"/>
  <c r="I18" i="14"/>
  <c r="I19" i="14"/>
  <c r="I20" i="14"/>
  <c r="J7" i="14"/>
  <c r="J14" i="14"/>
  <c r="J25" i="14"/>
  <c r="J32" i="14"/>
  <c r="K6" i="14"/>
  <c r="K3" i="14"/>
  <c r="K11" i="14"/>
  <c r="K22" i="14"/>
  <c r="K29" i="14"/>
  <c r="K12" i="14"/>
  <c r="K23" i="14"/>
  <c r="K30" i="14"/>
  <c r="L4" i="14"/>
  <c r="K13" i="14"/>
  <c r="K24" i="14"/>
  <c r="K31" i="14"/>
  <c r="L5" i="14"/>
  <c r="J18" i="14"/>
  <c r="J19" i="14"/>
  <c r="J20" i="14"/>
  <c r="K7" i="14"/>
  <c r="K14" i="14"/>
  <c r="K25" i="14"/>
  <c r="K32" i="14"/>
  <c r="L6" i="14"/>
  <c r="L3" i="14"/>
  <c r="L11" i="14"/>
  <c r="L22" i="14"/>
  <c r="L29" i="14"/>
  <c r="L12" i="14"/>
  <c r="L23" i="14"/>
  <c r="L30" i="14"/>
  <c r="M4" i="14"/>
  <c r="L13" i="14"/>
  <c r="L24" i="14"/>
  <c r="L31" i="14"/>
  <c r="M5" i="14"/>
  <c r="K18" i="14"/>
  <c r="K19" i="14"/>
  <c r="K20" i="14"/>
  <c r="L7" i="14"/>
  <c r="L14" i="14"/>
  <c r="L25" i="14"/>
  <c r="L32" i="14"/>
  <c r="M6" i="14"/>
  <c r="M3" i="14"/>
  <c r="M11" i="14"/>
  <c r="M22" i="14"/>
  <c r="M29" i="14"/>
  <c r="M12" i="14"/>
  <c r="M23" i="14"/>
  <c r="M30" i="14"/>
  <c r="N4" i="14"/>
  <c r="M13" i="14"/>
  <c r="M24" i="14"/>
  <c r="M31" i="14"/>
  <c r="N5" i="14"/>
  <c r="L18" i="14"/>
  <c r="L19" i="14"/>
  <c r="L20" i="14"/>
  <c r="M7" i="14"/>
  <c r="M14" i="14"/>
  <c r="M25" i="14"/>
  <c r="M32" i="14"/>
  <c r="N6" i="14"/>
  <c r="N3" i="14"/>
  <c r="N11" i="14"/>
  <c r="N22" i="14"/>
  <c r="N29" i="14"/>
  <c r="N12" i="14"/>
  <c r="N23" i="14"/>
  <c r="N30" i="14"/>
  <c r="O4" i="14"/>
  <c r="N13" i="14"/>
  <c r="N24" i="14"/>
  <c r="N31" i="14"/>
  <c r="O5" i="14"/>
  <c r="M18" i="14"/>
  <c r="M19" i="14"/>
  <c r="M20" i="14"/>
  <c r="N7" i="14"/>
  <c r="N14" i="14"/>
  <c r="N25" i="14"/>
  <c r="N32" i="14"/>
  <c r="O6" i="14"/>
  <c r="O3" i="14"/>
  <c r="O11" i="14"/>
  <c r="O22" i="14"/>
  <c r="O29" i="14"/>
  <c r="O12" i="14"/>
  <c r="O23" i="14"/>
  <c r="O30" i="14"/>
  <c r="P4" i="14"/>
  <c r="O13" i="14"/>
  <c r="O24" i="14"/>
  <c r="O31" i="14"/>
  <c r="P5" i="14"/>
  <c r="N18" i="14"/>
  <c r="N19" i="14"/>
  <c r="N20" i="14"/>
  <c r="O7" i="14"/>
  <c r="O14" i="14"/>
  <c r="O25" i="14"/>
  <c r="O32" i="14"/>
  <c r="P6" i="14"/>
  <c r="P3" i="14"/>
  <c r="P11" i="14"/>
  <c r="P22" i="14"/>
  <c r="P29" i="14"/>
  <c r="P12" i="14"/>
  <c r="P23" i="14"/>
  <c r="P30" i="14"/>
  <c r="Q4" i="14"/>
  <c r="P13" i="14"/>
  <c r="P24" i="14"/>
  <c r="P31" i="14"/>
  <c r="Q5" i="14"/>
  <c r="O18" i="14"/>
  <c r="O19" i="14"/>
  <c r="O20" i="14"/>
  <c r="P7" i="14"/>
  <c r="P14" i="14"/>
  <c r="P25" i="14"/>
  <c r="P32" i="14"/>
  <c r="Q6" i="14"/>
  <c r="Q3" i="14"/>
  <c r="Q11" i="14"/>
  <c r="Q22" i="14"/>
  <c r="Q29" i="14"/>
  <c r="Q12" i="14"/>
  <c r="Q23" i="14"/>
  <c r="Q30" i="14"/>
  <c r="R4" i="14"/>
  <c r="Q13" i="14"/>
  <c r="Q24" i="14"/>
  <c r="Q31" i="14"/>
  <c r="R5" i="14"/>
  <c r="P18" i="14"/>
  <c r="P19" i="14"/>
  <c r="P20" i="14"/>
  <c r="Q7" i="14"/>
  <c r="Q14" i="14"/>
  <c r="Q25" i="14"/>
  <c r="Q32" i="14"/>
  <c r="R6" i="14"/>
  <c r="R3" i="14"/>
  <c r="R11" i="14"/>
  <c r="R22" i="14"/>
  <c r="R29" i="14"/>
  <c r="R12" i="14"/>
  <c r="R23" i="14"/>
  <c r="R30" i="14"/>
  <c r="S4" i="14"/>
  <c r="R13" i="14"/>
  <c r="R24" i="14"/>
  <c r="R31" i="14"/>
  <c r="S5" i="14"/>
  <c r="Q18" i="14"/>
  <c r="Q19" i="14"/>
  <c r="Q20" i="14"/>
  <c r="R7" i="14"/>
  <c r="R14" i="14"/>
  <c r="R25" i="14"/>
  <c r="R32" i="14"/>
  <c r="S6" i="14"/>
  <c r="S3" i="14"/>
  <c r="S11" i="14"/>
  <c r="S22" i="14"/>
  <c r="S29" i="14"/>
  <c r="S12" i="14"/>
  <c r="S23" i="14"/>
  <c r="S30" i="14"/>
  <c r="T4" i="14"/>
  <c r="S13" i="14"/>
  <c r="S24" i="14"/>
  <c r="S31" i="14"/>
  <c r="T5" i="14"/>
  <c r="R18" i="14"/>
  <c r="R19" i="14"/>
  <c r="R20" i="14"/>
  <c r="S7" i="14"/>
  <c r="S14" i="14"/>
  <c r="S25" i="14"/>
  <c r="S32" i="14"/>
  <c r="T6" i="14"/>
  <c r="T3" i="14"/>
  <c r="T11" i="14"/>
  <c r="T22" i="14"/>
  <c r="T29" i="14"/>
  <c r="T12" i="14"/>
  <c r="T23" i="14"/>
  <c r="T30" i="14"/>
  <c r="U4" i="14"/>
  <c r="T13" i="14"/>
  <c r="T24" i="14"/>
  <c r="T31" i="14"/>
  <c r="U5" i="14"/>
  <c r="S18" i="14"/>
  <c r="S19" i="14"/>
  <c r="S20" i="14"/>
  <c r="T7" i="14"/>
  <c r="T14" i="14"/>
  <c r="T25" i="14"/>
  <c r="T32" i="14"/>
  <c r="U6" i="14"/>
  <c r="U3" i="14"/>
  <c r="U11" i="14"/>
  <c r="U22" i="14"/>
  <c r="U29" i="14"/>
  <c r="U12" i="14"/>
  <c r="U23" i="14"/>
  <c r="U30" i="14"/>
  <c r="V4" i="14"/>
  <c r="U13" i="14"/>
  <c r="U24" i="14"/>
  <c r="U31" i="14"/>
  <c r="V5" i="14"/>
  <c r="T18" i="14"/>
  <c r="T19" i="14"/>
  <c r="T20" i="14"/>
  <c r="U7" i="14"/>
  <c r="U14" i="14"/>
  <c r="U25" i="14"/>
  <c r="U32" i="14"/>
  <c r="V6" i="14"/>
  <c r="V3" i="14"/>
  <c r="V11" i="14"/>
  <c r="V22" i="14"/>
  <c r="V29" i="14"/>
  <c r="V12" i="14"/>
  <c r="V23" i="14"/>
  <c r="V30" i="14"/>
  <c r="W4" i="14"/>
  <c r="V13" i="14"/>
  <c r="V24" i="14"/>
  <c r="V31" i="14"/>
  <c r="W5" i="14"/>
  <c r="U18" i="14"/>
  <c r="U19" i="14"/>
  <c r="U20" i="14"/>
  <c r="V7" i="14"/>
  <c r="V14" i="14"/>
  <c r="V25" i="14"/>
  <c r="V32" i="14"/>
  <c r="W6" i="14"/>
  <c r="W3" i="14"/>
  <c r="W11" i="14"/>
  <c r="W22" i="14"/>
  <c r="W29" i="14"/>
  <c r="W12" i="14"/>
  <c r="W23" i="14"/>
  <c r="W30" i="14"/>
  <c r="X4" i="14"/>
  <c r="W13" i="14"/>
  <c r="W24" i="14"/>
  <c r="W31" i="14"/>
  <c r="X5" i="14"/>
  <c r="V18" i="14"/>
  <c r="V19" i="14"/>
  <c r="V20" i="14"/>
  <c r="W7" i="14"/>
  <c r="W14" i="14"/>
  <c r="W25" i="14"/>
  <c r="W32" i="14"/>
  <c r="X6" i="14"/>
  <c r="X3" i="14"/>
  <c r="X11" i="14"/>
  <c r="X22" i="14"/>
  <c r="X29" i="14"/>
  <c r="X12" i="14"/>
  <c r="X23" i="14"/>
  <c r="X30" i="14"/>
  <c r="Y4" i="14"/>
  <c r="X13" i="14"/>
  <c r="X24" i="14"/>
  <c r="X31" i="14"/>
  <c r="Y5" i="14"/>
  <c r="W18" i="14"/>
  <c r="W19" i="14"/>
  <c r="W20" i="14"/>
  <c r="X7" i="14"/>
  <c r="X14" i="14"/>
  <c r="X25" i="14"/>
  <c r="X32" i="14"/>
  <c r="Y6" i="14"/>
  <c r="Y3" i="14"/>
  <c r="Y11" i="14"/>
  <c r="Y22" i="14"/>
  <c r="Y29" i="14"/>
  <c r="Y12" i="14"/>
  <c r="Y23" i="14"/>
  <c r="Y30" i="14"/>
  <c r="Z4" i="14"/>
  <c r="Y13" i="14"/>
  <c r="Y24" i="14"/>
  <c r="Y31" i="14"/>
  <c r="Z5" i="14"/>
  <c r="X18" i="14"/>
  <c r="X19" i="14"/>
  <c r="X20" i="14"/>
  <c r="Y7" i="14"/>
  <c r="Y14" i="14"/>
  <c r="Y25" i="14"/>
  <c r="Y32" i="14"/>
  <c r="Z6" i="14"/>
  <c r="Z3" i="14"/>
  <c r="Z11" i="14"/>
  <c r="Z22" i="14"/>
  <c r="Z29" i="14"/>
  <c r="Z12" i="14"/>
  <c r="Z23" i="14"/>
  <c r="Z30" i="14"/>
  <c r="AA4" i="14"/>
  <c r="Z13" i="14"/>
  <c r="Z24" i="14"/>
  <c r="Z31" i="14"/>
  <c r="AA5" i="14"/>
  <c r="Y18" i="14"/>
  <c r="Y19" i="14"/>
  <c r="Y20" i="14"/>
  <c r="Z7" i="14"/>
  <c r="Z14" i="14"/>
  <c r="Z25" i="14"/>
  <c r="Z32" i="14"/>
  <c r="AA6" i="14"/>
  <c r="AA3" i="14"/>
  <c r="B3" i="14"/>
  <c r="C3" i="13"/>
  <c r="D3" i="13"/>
  <c r="E3" i="13"/>
  <c r="F3" i="13"/>
  <c r="G3" i="13"/>
  <c r="H3" i="13"/>
  <c r="I3" i="13"/>
  <c r="J3" i="13"/>
  <c r="K3" i="13"/>
  <c r="L3" i="13"/>
  <c r="M3" i="13"/>
  <c r="N3" i="13"/>
  <c r="O3" i="13"/>
  <c r="P3" i="13"/>
  <c r="Q3" i="13"/>
  <c r="R3" i="13"/>
  <c r="S3" i="13"/>
  <c r="T3" i="13"/>
  <c r="U3" i="13"/>
  <c r="V3" i="13"/>
  <c r="W3" i="13"/>
  <c r="X3" i="13"/>
  <c r="X29" i="13"/>
  <c r="X30" i="13"/>
  <c r="Y4" i="13"/>
  <c r="X31" i="13"/>
  <c r="Y5" i="13"/>
  <c r="X32" i="13"/>
  <c r="Y6" i="13"/>
  <c r="Y3" i="13"/>
  <c r="Y11" i="13"/>
  <c r="Y22" i="13"/>
  <c r="Y29" i="13"/>
  <c r="Y12" i="13"/>
  <c r="Y23" i="13"/>
  <c r="Y30" i="13"/>
  <c r="Z4" i="13"/>
  <c r="Y13" i="13"/>
  <c r="Y24" i="13"/>
  <c r="Y31" i="13"/>
  <c r="Z5" i="13"/>
  <c r="X18" i="13"/>
  <c r="X19" i="13"/>
  <c r="X20" i="13"/>
  <c r="Y7" i="13"/>
  <c r="Y14" i="13"/>
  <c r="Y25" i="13"/>
  <c r="Y32" i="13"/>
  <c r="Z6" i="13"/>
  <c r="Z3" i="13"/>
  <c r="Z11" i="13"/>
  <c r="Z22" i="13"/>
  <c r="Z29" i="13"/>
  <c r="Z12" i="13"/>
  <c r="Z23" i="13"/>
  <c r="Z30" i="13"/>
  <c r="AA4" i="13"/>
  <c r="Z13" i="13"/>
  <c r="Z24" i="13"/>
  <c r="Z31" i="13"/>
  <c r="AA5" i="13"/>
  <c r="Y18" i="13"/>
  <c r="Y19" i="13"/>
  <c r="Y20" i="13"/>
  <c r="Z7" i="13"/>
  <c r="Z14" i="13"/>
  <c r="Z25" i="13"/>
  <c r="Z32" i="13"/>
  <c r="AA6" i="13"/>
  <c r="AA3" i="13"/>
  <c r="B3" i="13"/>
  <c r="F6" i="30"/>
  <c r="F7" i="30"/>
  <c r="AB35" i="30"/>
  <c r="AB47" i="30"/>
  <c r="AA35" i="30"/>
  <c r="AA47" i="30"/>
  <c r="Z35" i="30"/>
  <c r="Z47" i="30"/>
  <c r="Y35" i="30"/>
  <c r="Y47" i="30"/>
  <c r="X35" i="30"/>
  <c r="X47" i="30"/>
  <c r="W35" i="30"/>
  <c r="W47" i="30"/>
  <c r="V35" i="30"/>
  <c r="V47" i="30"/>
  <c r="U35" i="30"/>
  <c r="U47" i="30"/>
  <c r="T35" i="30"/>
  <c r="T47" i="30"/>
  <c r="S35" i="30"/>
  <c r="S47" i="30"/>
  <c r="R35" i="30"/>
  <c r="R47" i="30"/>
  <c r="Q35" i="30"/>
  <c r="Q47" i="30"/>
  <c r="P35" i="30"/>
  <c r="P47" i="30"/>
  <c r="O35" i="30"/>
  <c r="O47" i="30"/>
  <c r="N35" i="30"/>
  <c r="N47" i="30"/>
  <c r="M35" i="30"/>
  <c r="M47" i="30"/>
  <c r="L35" i="30"/>
  <c r="L47" i="30"/>
  <c r="K35" i="30"/>
  <c r="K47" i="30"/>
  <c r="J35" i="30"/>
  <c r="J47" i="30"/>
  <c r="I35" i="30"/>
  <c r="H35" i="30"/>
  <c r="H47" i="30"/>
  <c r="F3" i="30"/>
  <c r="I47" i="30"/>
  <c r="G35" i="30"/>
  <c r="F35" i="30"/>
  <c r="F47" i="30"/>
  <c r="F2" i="30"/>
  <c r="G47" i="30"/>
  <c r="E35" i="30"/>
  <c r="E47" i="30"/>
  <c r="D35" i="30"/>
  <c r="D47" i="30"/>
  <c r="C35" i="30"/>
  <c r="C47" i="30"/>
  <c r="F8" i="30"/>
  <c r="F9" i="30"/>
  <c r="AB34" i="30"/>
  <c r="AB46" i="30"/>
  <c r="AA34" i="30"/>
  <c r="AA46" i="30"/>
  <c r="Z34" i="30"/>
  <c r="Z46" i="30"/>
  <c r="Y34" i="30"/>
  <c r="Y46" i="30"/>
  <c r="X34" i="30"/>
  <c r="X46" i="30"/>
  <c r="W34" i="30"/>
  <c r="W46" i="30"/>
  <c r="V34" i="30"/>
  <c r="V46" i="30"/>
  <c r="U34" i="30"/>
  <c r="U46" i="30"/>
  <c r="T34" i="30"/>
  <c r="T46" i="30"/>
  <c r="S34" i="30"/>
  <c r="S46" i="30"/>
  <c r="R34" i="30"/>
  <c r="R46" i="30"/>
  <c r="Q34" i="30"/>
  <c r="Q46" i="30"/>
  <c r="P34" i="30"/>
  <c r="P46" i="30"/>
  <c r="O34" i="30"/>
  <c r="O46" i="30"/>
  <c r="N34" i="30"/>
  <c r="N46" i="30"/>
  <c r="M34" i="30"/>
  <c r="M46" i="30"/>
  <c r="L34" i="30"/>
  <c r="L46" i="30"/>
  <c r="K34" i="30"/>
  <c r="K46" i="30"/>
  <c r="J34" i="30"/>
  <c r="J46" i="30"/>
  <c r="I34" i="30"/>
  <c r="I46" i="30"/>
  <c r="H34" i="30"/>
  <c r="H46" i="30"/>
  <c r="G34" i="30"/>
  <c r="G46" i="30"/>
  <c r="F34" i="30"/>
  <c r="F46" i="30"/>
  <c r="E34" i="30"/>
  <c r="E46" i="30"/>
  <c r="D34" i="30"/>
  <c r="D46" i="30"/>
  <c r="C34" i="30"/>
  <c r="C46" i="30"/>
  <c r="AB45" i="30"/>
  <c r="AA45" i="30"/>
  <c r="Z45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M45" i="30"/>
  <c r="L45" i="30"/>
  <c r="K45" i="30"/>
  <c r="J45" i="30"/>
  <c r="H45" i="30"/>
  <c r="I45" i="30"/>
  <c r="F45" i="30"/>
  <c r="G45" i="30"/>
  <c r="E45" i="30"/>
  <c r="D45" i="30"/>
  <c r="C45" i="30"/>
  <c r="AB44" i="30"/>
  <c r="AA44" i="30"/>
  <c r="Z44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M44" i="30"/>
  <c r="L44" i="30"/>
  <c r="K44" i="30"/>
  <c r="J44" i="30"/>
  <c r="I44" i="30"/>
  <c r="H44" i="30"/>
  <c r="G44" i="30"/>
  <c r="F44" i="30"/>
  <c r="E44" i="30"/>
  <c r="D44" i="30"/>
  <c r="C44" i="30"/>
  <c r="AB43" i="30"/>
  <c r="AA43" i="30"/>
  <c r="Z43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M43" i="30"/>
  <c r="L43" i="30"/>
  <c r="K43" i="30"/>
  <c r="J43" i="30"/>
  <c r="H43" i="30"/>
  <c r="I43" i="30"/>
  <c r="F43" i="30"/>
  <c r="G43" i="30"/>
  <c r="E43" i="30"/>
  <c r="D43" i="30"/>
  <c r="C43" i="30"/>
  <c r="AB42" i="30"/>
  <c r="AA42" i="30"/>
  <c r="Z42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M42" i="30"/>
  <c r="L42" i="30"/>
  <c r="K42" i="30"/>
  <c r="J42" i="30"/>
  <c r="I42" i="30"/>
  <c r="H42" i="30"/>
  <c r="G42" i="30"/>
  <c r="F42" i="30"/>
  <c r="E42" i="30"/>
  <c r="D42" i="30"/>
  <c r="C42" i="30"/>
  <c r="AB41" i="30"/>
  <c r="AA41" i="30"/>
  <c r="Z41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M41" i="30"/>
  <c r="L41" i="30"/>
  <c r="K41" i="30"/>
  <c r="J41" i="30"/>
  <c r="H41" i="30"/>
  <c r="I41" i="30"/>
  <c r="F41" i="30"/>
  <c r="G41" i="30"/>
  <c r="E41" i="30"/>
  <c r="D41" i="30"/>
  <c r="C41" i="30"/>
  <c r="AB40" i="30"/>
  <c r="AA40" i="30"/>
  <c r="Z40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M40" i="30"/>
  <c r="L40" i="30"/>
  <c r="K40" i="30"/>
  <c r="J40" i="30"/>
  <c r="I40" i="30"/>
  <c r="H40" i="30"/>
  <c r="G40" i="30"/>
  <c r="F40" i="30"/>
  <c r="E40" i="30"/>
  <c r="D40" i="30"/>
  <c r="C40" i="30"/>
  <c r="AB39" i="30"/>
  <c r="AA39" i="30"/>
  <c r="Z39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M39" i="30"/>
  <c r="L39" i="30"/>
  <c r="K39" i="30"/>
  <c r="J39" i="30"/>
  <c r="H39" i="30"/>
  <c r="I39" i="30"/>
  <c r="F39" i="30"/>
  <c r="G39" i="30"/>
  <c r="E39" i="30"/>
  <c r="D39" i="30"/>
  <c r="C39" i="30"/>
  <c r="AB38" i="30"/>
  <c r="AA38" i="30"/>
  <c r="Z38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M38" i="30"/>
  <c r="L38" i="30"/>
  <c r="K38" i="30"/>
  <c r="J38" i="30"/>
  <c r="I38" i="30"/>
  <c r="H38" i="30"/>
  <c r="G38" i="30"/>
  <c r="F38" i="30"/>
  <c r="E38" i="30"/>
  <c r="D38" i="30"/>
  <c r="C38" i="30"/>
  <c r="AB37" i="30"/>
  <c r="AA37" i="30"/>
  <c r="Z37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M37" i="30"/>
  <c r="L37" i="30"/>
  <c r="K37" i="30"/>
  <c r="J37" i="30"/>
  <c r="H37" i="30"/>
  <c r="I37" i="30"/>
  <c r="F37" i="30"/>
  <c r="G37" i="30"/>
  <c r="E37" i="30"/>
  <c r="D37" i="30"/>
  <c r="C37" i="30"/>
  <c r="AB36" i="30"/>
  <c r="AA36" i="30"/>
  <c r="Z36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M36" i="30"/>
  <c r="L36" i="30"/>
  <c r="K36" i="30"/>
  <c r="J36" i="30"/>
  <c r="I36" i="30"/>
  <c r="H36" i="30"/>
  <c r="G36" i="30"/>
  <c r="F36" i="30"/>
  <c r="E36" i="30"/>
  <c r="D36" i="30"/>
  <c r="C36" i="30"/>
  <c r="AB33" i="30"/>
  <c r="AA33" i="30"/>
  <c r="Z33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M33" i="30"/>
  <c r="L33" i="30"/>
  <c r="K33" i="30"/>
  <c r="J33" i="30"/>
  <c r="I33" i="30"/>
  <c r="H33" i="30"/>
  <c r="G33" i="30"/>
  <c r="F33" i="30"/>
  <c r="E33" i="30"/>
  <c r="D33" i="30"/>
  <c r="C33" i="30"/>
  <c r="AB32" i="30"/>
  <c r="AA32" i="30"/>
  <c r="Z32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M32" i="30"/>
  <c r="L32" i="30"/>
  <c r="K32" i="30"/>
  <c r="J32" i="30"/>
  <c r="I32" i="30"/>
  <c r="H32" i="30"/>
  <c r="G32" i="30"/>
  <c r="F32" i="30"/>
  <c r="E32" i="30"/>
  <c r="D32" i="30"/>
  <c r="C32" i="30"/>
  <c r="AB16" i="30"/>
  <c r="AB28" i="30"/>
  <c r="AA16" i="30"/>
  <c r="AA28" i="30"/>
  <c r="Z16" i="30"/>
  <c r="Z28" i="30"/>
  <c r="D16" i="30"/>
  <c r="D28" i="30"/>
  <c r="C16" i="30"/>
  <c r="C28" i="30"/>
  <c r="AB15" i="30"/>
  <c r="AB27" i="30"/>
  <c r="AA15" i="30"/>
  <c r="AA27" i="30"/>
  <c r="Z15" i="30"/>
  <c r="Z27" i="30"/>
  <c r="D15" i="30"/>
  <c r="D27" i="30"/>
  <c r="C15" i="30"/>
  <c r="C27" i="30"/>
  <c r="AB26" i="30"/>
  <c r="AA26" i="30"/>
  <c r="Z26" i="30"/>
  <c r="D26" i="30"/>
  <c r="C26" i="30"/>
  <c r="AB25" i="30"/>
  <c r="AA25" i="30"/>
  <c r="Z25" i="30"/>
  <c r="D25" i="30"/>
  <c r="C25" i="30"/>
  <c r="AB24" i="30"/>
  <c r="AA24" i="30"/>
  <c r="Z24" i="30"/>
  <c r="D24" i="30"/>
  <c r="C24" i="30"/>
  <c r="AB23" i="30"/>
  <c r="AA23" i="30"/>
  <c r="Z23" i="30"/>
  <c r="D23" i="30"/>
  <c r="C23" i="30"/>
  <c r="AB22" i="30"/>
  <c r="AA22" i="30"/>
  <c r="Z22" i="30"/>
  <c r="D22" i="30"/>
  <c r="C22" i="30"/>
  <c r="AB21" i="30"/>
  <c r="AA21" i="30"/>
  <c r="Z21" i="30"/>
  <c r="D21" i="30"/>
  <c r="C21" i="30"/>
  <c r="AB20" i="30"/>
  <c r="AA20" i="30"/>
  <c r="Z20" i="30"/>
  <c r="D20" i="30"/>
  <c r="C20" i="30"/>
  <c r="AB19" i="30"/>
  <c r="AA19" i="30"/>
  <c r="Z19" i="30"/>
  <c r="D19" i="30"/>
  <c r="C19" i="30"/>
  <c r="AB18" i="30"/>
  <c r="AA18" i="30"/>
  <c r="Z18" i="30"/>
  <c r="D18" i="30"/>
  <c r="C18" i="30"/>
  <c r="AB17" i="30"/>
  <c r="AA17" i="30"/>
  <c r="Z17" i="30"/>
  <c r="D17" i="30"/>
  <c r="C17" i="30"/>
  <c r="AB14" i="30"/>
  <c r="AA14" i="30"/>
  <c r="Z14" i="30"/>
  <c r="Y14" i="30"/>
  <c r="X14" i="30"/>
  <c r="W14" i="30"/>
  <c r="V14" i="30"/>
  <c r="U14" i="30"/>
  <c r="T14" i="30"/>
  <c r="S14" i="30"/>
  <c r="R14" i="30"/>
  <c r="Q14" i="30"/>
  <c r="P14" i="30"/>
  <c r="O14" i="30"/>
  <c r="N14" i="30"/>
  <c r="M14" i="30"/>
  <c r="L14" i="30"/>
  <c r="K14" i="30"/>
  <c r="J14" i="30"/>
  <c r="I14" i="30"/>
  <c r="H14" i="30"/>
  <c r="G14" i="30"/>
  <c r="F14" i="30"/>
  <c r="E14" i="30"/>
  <c r="D14" i="30"/>
  <c r="C14" i="30"/>
  <c r="AB13" i="30"/>
  <c r="AA13" i="30"/>
  <c r="Z13" i="30"/>
  <c r="Y13" i="30"/>
  <c r="X13" i="30"/>
  <c r="W13" i="30"/>
  <c r="V13" i="30"/>
  <c r="U13" i="30"/>
  <c r="T13" i="30"/>
  <c r="S13" i="30"/>
  <c r="R13" i="30"/>
  <c r="Q13" i="30"/>
  <c r="P13" i="30"/>
  <c r="O13" i="30"/>
  <c r="N13" i="30"/>
  <c r="M13" i="30"/>
  <c r="L13" i="30"/>
  <c r="K13" i="30"/>
  <c r="J13" i="30"/>
  <c r="I13" i="30"/>
  <c r="H13" i="30"/>
  <c r="G13" i="30"/>
  <c r="F13" i="30"/>
  <c r="E13" i="30"/>
  <c r="D13" i="30"/>
  <c r="C13" i="30"/>
  <c r="M3" i="30"/>
  <c r="L3" i="30"/>
  <c r="M2" i="30"/>
  <c r="L2" i="30"/>
  <c r="F4" i="30"/>
  <c r="E4" i="30"/>
  <c r="AE3" i="22"/>
  <c r="AD3" i="22"/>
  <c r="AC3" i="22"/>
  <c r="AB3" i="22"/>
  <c r="AA3" i="22"/>
  <c r="Z3" i="22"/>
  <c r="Y3" i="22"/>
  <c r="X3" i="22"/>
  <c r="W3" i="22"/>
  <c r="V3" i="22"/>
  <c r="U3" i="22"/>
  <c r="T3" i="22"/>
  <c r="S3" i="22"/>
  <c r="R3" i="22"/>
  <c r="Q3" i="22"/>
  <c r="P3" i="22"/>
  <c r="O3" i="22"/>
  <c r="N3" i="22"/>
  <c r="M3" i="22"/>
  <c r="L3" i="22"/>
  <c r="K3" i="22"/>
  <c r="J3" i="22"/>
  <c r="I3" i="22"/>
  <c r="H3" i="22"/>
  <c r="G3" i="22"/>
  <c r="F3" i="22"/>
  <c r="Z18" i="14"/>
  <c r="Z19" i="14"/>
  <c r="Z20" i="14"/>
  <c r="AA9" i="14"/>
  <c r="AA16" i="14"/>
  <c r="AA27" i="14"/>
  <c r="AC62" i="21"/>
  <c r="AC63" i="21"/>
  <c r="AC64" i="21"/>
  <c r="AC66" i="21"/>
  <c r="AA11" i="15"/>
  <c r="AA22" i="15"/>
  <c r="AC69" i="21"/>
  <c r="AC70" i="21"/>
  <c r="AC72" i="21"/>
  <c r="AC71" i="21"/>
  <c r="AC73" i="21"/>
  <c r="AA12" i="15"/>
  <c r="AA23" i="15"/>
  <c r="AC74" i="21"/>
  <c r="AC75" i="21"/>
  <c r="AC77" i="21"/>
  <c r="AC76" i="21"/>
  <c r="AC78" i="21"/>
  <c r="AA13" i="15"/>
  <c r="AA24" i="15"/>
  <c r="AC79" i="21"/>
  <c r="AC80" i="21"/>
  <c r="AC82" i="21"/>
  <c r="AC81" i="21"/>
  <c r="AC83" i="21"/>
  <c r="Z18" i="15"/>
  <c r="Z19" i="15"/>
  <c r="Z20" i="15"/>
  <c r="AA7" i="15"/>
  <c r="AA14" i="15"/>
  <c r="AA25" i="15"/>
  <c r="AC84" i="21"/>
  <c r="AC85" i="21"/>
  <c r="AC87" i="21"/>
  <c r="AC86" i="21"/>
  <c r="AC88" i="21"/>
  <c r="Z9" i="15"/>
  <c r="Z16" i="15"/>
  <c r="Z27" i="15"/>
  <c r="Z34" i="15"/>
  <c r="Y9" i="15"/>
  <c r="Y16" i="15"/>
  <c r="Y27" i="15"/>
  <c r="Y34" i="15"/>
  <c r="X9" i="15"/>
  <c r="X16" i="15"/>
  <c r="X27" i="15"/>
  <c r="X34" i="15"/>
  <c r="W9" i="15"/>
  <c r="W16" i="15"/>
  <c r="W27" i="15"/>
  <c r="W34" i="15"/>
  <c r="V9" i="15"/>
  <c r="V16" i="15"/>
  <c r="V27" i="15"/>
  <c r="V34" i="15"/>
  <c r="U9" i="15"/>
  <c r="U16" i="15"/>
  <c r="U27" i="15"/>
  <c r="U34" i="15"/>
  <c r="T9" i="15"/>
  <c r="T16" i="15"/>
  <c r="T27" i="15"/>
  <c r="T34" i="15"/>
  <c r="S9" i="15"/>
  <c r="S16" i="15"/>
  <c r="S27" i="15"/>
  <c r="S34" i="15"/>
  <c r="R9" i="15"/>
  <c r="R16" i="15"/>
  <c r="R27" i="15"/>
  <c r="R34" i="15"/>
  <c r="Q9" i="15"/>
  <c r="Q16" i="15"/>
  <c r="Q27" i="15"/>
  <c r="Q34" i="15"/>
  <c r="P9" i="15"/>
  <c r="P16" i="15"/>
  <c r="P27" i="15"/>
  <c r="P34" i="15"/>
  <c r="O9" i="15"/>
  <c r="O16" i="15"/>
  <c r="O27" i="15"/>
  <c r="O34" i="15"/>
  <c r="N9" i="15"/>
  <c r="N16" i="15"/>
  <c r="N27" i="15"/>
  <c r="N34" i="15"/>
  <c r="M9" i="15"/>
  <c r="M16" i="15"/>
  <c r="M27" i="15"/>
  <c r="M34" i="15"/>
  <c r="L9" i="15"/>
  <c r="L16" i="15"/>
  <c r="L27" i="15"/>
  <c r="L34" i="15"/>
  <c r="K9" i="15"/>
  <c r="K16" i="15"/>
  <c r="K27" i="15"/>
  <c r="K34" i="15"/>
  <c r="J9" i="15"/>
  <c r="J16" i="15"/>
  <c r="J27" i="15"/>
  <c r="J34" i="15"/>
  <c r="I9" i="15"/>
  <c r="I16" i="15"/>
  <c r="I27" i="15"/>
  <c r="I34" i="15"/>
  <c r="H9" i="15"/>
  <c r="H16" i="15"/>
  <c r="H27" i="15"/>
  <c r="H34" i="15"/>
  <c r="G9" i="15"/>
  <c r="G16" i="15"/>
  <c r="G27" i="15"/>
  <c r="G34" i="15"/>
  <c r="F9" i="15"/>
  <c r="F16" i="15"/>
  <c r="F27" i="15"/>
  <c r="F34" i="15"/>
  <c r="E9" i="15"/>
  <c r="E16" i="15"/>
  <c r="E27" i="15"/>
  <c r="E34" i="15"/>
  <c r="D9" i="15"/>
  <c r="D16" i="15"/>
  <c r="D27" i="15"/>
  <c r="D34" i="15"/>
  <c r="C9" i="15"/>
  <c r="C16" i="15"/>
  <c r="C27" i="15"/>
  <c r="C34" i="15"/>
  <c r="B9" i="15"/>
  <c r="B16" i="15"/>
  <c r="B27" i="15"/>
  <c r="B34" i="15"/>
  <c r="B8" i="15"/>
  <c r="B15" i="15"/>
  <c r="B26" i="15"/>
  <c r="B33" i="15"/>
  <c r="C8" i="15"/>
  <c r="C15" i="15"/>
  <c r="C26" i="15"/>
  <c r="C33" i="15"/>
  <c r="D8" i="15"/>
  <c r="D15" i="15"/>
  <c r="D26" i="15"/>
  <c r="D33" i="15"/>
  <c r="E8" i="15"/>
  <c r="E15" i="15"/>
  <c r="E26" i="15"/>
  <c r="E33" i="15"/>
  <c r="F8" i="15"/>
  <c r="F15" i="15"/>
  <c r="F26" i="15"/>
  <c r="F33" i="15"/>
  <c r="G8" i="15"/>
  <c r="G15" i="15"/>
  <c r="G26" i="15"/>
  <c r="G33" i="15"/>
  <c r="H8" i="15"/>
  <c r="H15" i="15"/>
  <c r="H26" i="15"/>
  <c r="H33" i="15"/>
  <c r="I8" i="15"/>
  <c r="I15" i="15"/>
  <c r="I26" i="15"/>
  <c r="I33" i="15"/>
  <c r="J8" i="15"/>
  <c r="J15" i="15"/>
  <c r="J26" i="15"/>
  <c r="J33" i="15"/>
  <c r="K8" i="15"/>
  <c r="K15" i="15"/>
  <c r="K26" i="15"/>
  <c r="K33" i="15"/>
  <c r="L8" i="15"/>
  <c r="L15" i="15"/>
  <c r="L26" i="15"/>
  <c r="L33" i="15"/>
  <c r="M8" i="15"/>
  <c r="M15" i="15"/>
  <c r="M26" i="15"/>
  <c r="M33" i="15"/>
  <c r="N8" i="15"/>
  <c r="N15" i="15"/>
  <c r="N26" i="15"/>
  <c r="N33" i="15"/>
  <c r="O8" i="15"/>
  <c r="O15" i="15"/>
  <c r="O26" i="15"/>
  <c r="O33" i="15"/>
  <c r="P8" i="15"/>
  <c r="P15" i="15"/>
  <c r="P26" i="15"/>
  <c r="P33" i="15"/>
  <c r="Q8" i="15"/>
  <c r="Q15" i="15"/>
  <c r="Q26" i="15"/>
  <c r="Q33" i="15"/>
  <c r="R8" i="15"/>
  <c r="R15" i="15"/>
  <c r="R26" i="15"/>
  <c r="R33" i="15"/>
  <c r="S8" i="15"/>
  <c r="S15" i="15"/>
  <c r="S26" i="15"/>
  <c r="S33" i="15"/>
  <c r="T8" i="15"/>
  <c r="T15" i="15"/>
  <c r="T26" i="15"/>
  <c r="T33" i="15"/>
  <c r="U8" i="15"/>
  <c r="U15" i="15"/>
  <c r="U26" i="15"/>
  <c r="U33" i="15"/>
  <c r="V8" i="15"/>
  <c r="V15" i="15"/>
  <c r="V26" i="15"/>
  <c r="V33" i="15"/>
  <c r="W8" i="15"/>
  <c r="W15" i="15"/>
  <c r="W26" i="15"/>
  <c r="W33" i="15"/>
  <c r="X8" i="15"/>
  <c r="X15" i="15"/>
  <c r="X26" i="15"/>
  <c r="X33" i="15"/>
  <c r="Y8" i="15"/>
  <c r="Y15" i="15"/>
  <c r="Y26" i="15"/>
  <c r="Y33" i="15"/>
  <c r="Z8" i="15"/>
  <c r="Z15" i="15"/>
  <c r="Z26" i="15"/>
  <c r="Z33" i="15"/>
  <c r="AA8" i="15"/>
  <c r="AA15" i="15"/>
  <c r="AA26" i="15"/>
  <c r="AC89" i="21"/>
  <c r="AC90" i="21"/>
  <c r="AC92" i="21"/>
  <c r="AC91" i="21"/>
  <c r="AC93" i="21"/>
  <c r="AA9" i="15"/>
  <c r="AA16" i="15"/>
  <c r="AA27" i="15"/>
  <c r="AC94" i="21"/>
  <c r="AC95" i="21"/>
  <c r="AC97" i="21"/>
  <c r="AC96" i="21"/>
  <c r="AC98" i="21"/>
  <c r="AC99" i="21"/>
  <c r="AC100" i="21"/>
  <c r="Z9" i="14"/>
  <c r="Z16" i="14"/>
  <c r="Z27" i="14"/>
  <c r="AB62" i="21"/>
  <c r="AB63" i="21"/>
  <c r="AB64" i="21"/>
  <c r="AB66" i="21"/>
  <c r="AB69" i="21"/>
  <c r="AB70" i="21"/>
  <c r="AB72" i="21"/>
  <c r="AB71" i="21"/>
  <c r="AB73" i="21"/>
  <c r="AB74" i="21"/>
  <c r="AB75" i="21"/>
  <c r="AB77" i="21"/>
  <c r="AB76" i="21"/>
  <c r="AB78" i="21"/>
  <c r="AB79" i="21"/>
  <c r="AB80" i="21"/>
  <c r="AB82" i="21"/>
  <c r="AB81" i="21"/>
  <c r="AB83" i="21"/>
  <c r="AB84" i="21"/>
  <c r="AB85" i="21"/>
  <c r="AB87" i="21"/>
  <c r="AB86" i="21"/>
  <c r="AB88" i="21"/>
  <c r="AB89" i="21"/>
  <c r="AB90" i="21"/>
  <c r="AB92" i="21"/>
  <c r="AB91" i="21"/>
  <c r="AB93" i="21"/>
  <c r="AB94" i="21"/>
  <c r="AB95" i="21"/>
  <c r="AB97" i="21"/>
  <c r="AB96" i="21"/>
  <c r="AB98" i="21"/>
  <c r="AB99" i="21"/>
  <c r="AB100" i="21"/>
  <c r="Y9" i="14"/>
  <c r="Y16" i="14"/>
  <c r="Y27" i="14"/>
  <c r="AA62" i="21"/>
  <c r="AA63" i="21"/>
  <c r="AA64" i="21"/>
  <c r="AA66" i="21"/>
  <c r="AA69" i="21"/>
  <c r="AA70" i="21"/>
  <c r="AA72" i="21"/>
  <c r="AA71" i="21"/>
  <c r="AA73" i="21"/>
  <c r="AA74" i="21"/>
  <c r="AA75" i="21"/>
  <c r="AA77" i="21"/>
  <c r="AA76" i="21"/>
  <c r="AA78" i="21"/>
  <c r="AA79" i="21"/>
  <c r="AA80" i="21"/>
  <c r="AA82" i="21"/>
  <c r="AA81" i="21"/>
  <c r="AA83" i="21"/>
  <c r="AA84" i="21"/>
  <c r="AA85" i="21"/>
  <c r="AA87" i="21"/>
  <c r="AA86" i="21"/>
  <c r="AA88" i="21"/>
  <c r="AA89" i="21"/>
  <c r="AA90" i="21"/>
  <c r="AA92" i="21"/>
  <c r="AA91" i="21"/>
  <c r="AA93" i="21"/>
  <c r="AA94" i="21"/>
  <c r="AA95" i="21"/>
  <c r="AA97" i="21"/>
  <c r="AA96" i="21"/>
  <c r="AA98" i="21"/>
  <c r="AA99" i="21"/>
  <c r="AA100" i="21"/>
  <c r="X9" i="14"/>
  <c r="X16" i="14"/>
  <c r="X27" i="14"/>
  <c r="Z62" i="21"/>
  <c r="Z63" i="21"/>
  <c r="Z64" i="21"/>
  <c r="Z66" i="21"/>
  <c r="Z69" i="21"/>
  <c r="Z70" i="21"/>
  <c r="Z72" i="21"/>
  <c r="Z71" i="21"/>
  <c r="Z73" i="21"/>
  <c r="Z74" i="21"/>
  <c r="Z75" i="21"/>
  <c r="Z77" i="21"/>
  <c r="Z76" i="21"/>
  <c r="Z78" i="21"/>
  <c r="Z79" i="21"/>
  <c r="Z80" i="21"/>
  <c r="Z82" i="21"/>
  <c r="Z81" i="21"/>
  <c r="Z83" i="21"/>
  <c r="Z84" i="21"/>
  <c r="Z85" i="21"/>
  <c r="Z87" i="21"/>
  <c r="Z86" i="21"/>
  <c r="Z88" i="21"/>
  <c r="Z89" i="21"/>
  <c r="Z90" i="21"/>
  <c r="Z92" i="21"/>
  <c r="Z91" i="21"/>
  <c r="Z93" i="21"/>
  <c r="Z94" i="21"/>
  <c r="Z95" i="21"/>
  <c r="Z97" i="21"/>
  <c r="Z96" i="21"/>
  <c r="Z98" i="21"/>
  <c r="Z99" i="21"/>
  <c r="Z100" i="21"/>
  <c r="W9" i="14"/>
  <c r="W16" i="14"/>
  <c r="W27" i="14"/>
  <c r="Y62" i="21"/>
  <c r="Y63" i="21"/>
  <c r="Y64" i="21"/>
  <c r="Y66" i="21"/>
  <c r="Y69" i="21"/>
  <c r="Y70" i="21"/>
  <c r="Y72" i="21"/>
  <c r="Y71" i="21"/>
  <c r="Y73" i="21"/>
  <c r="Y74" i="21"/>
  <c r="Y75" i="21"/>
  <c r="Y77" i="21"/>
  <c r="Y76" i="21"/>
  <c r="Y78" i="21"/>
  <c r="Y79" i="21"/>
  <c r="Y80" i="21"/>
  <c r="Y82" i="21"/>
  <c r="Y81" i="21"/>
  <c r="Y83" i="21"/>
  <c r="Y84" i="21"/>
  <c r="Y85" i="21"/>
  <c r="Y87" i="21"/>
  <c r="Y86" i="21"/>
  <c r="Y88" i="21"/>
  <c r="Y89" i="21"/>
  <c r="Y90" i="21"/>
  <c r="Y92" i="21"/>
  <c r="Y91" i="21"/>
  <c r="Y93" i="21"/>
  <c r="Y94" i="21"/>
  <c r="Y95" i="21"/>
  <c r="Y97" i="21"/>
  <c r="Y96" i="21"/>
  <c r="Y98" i="21"/>
  <c r="Y99" i="21"/>
  <c r="Y100" i="21"/>
  <c r="V9" i="14"/>
  <c r="V16" i="14"/>
  <c r="V27" i="14"/>
  <c r="X62" i="21"/>
  <c r="X63" i="21"/>
  <c r="X64" i="21"/>
  <c r="X66" i="21"/>
  <c r="X69" i="21"/>
  <c r="X70" i="21"/>
  <c r="X72" i="21"/>
  <c r="X71" i="21"/>
  <c r="X73" i="21"/>
  <c r="X74" i="21"/>
  <c r="X75" i="21"/>
  <c r="X77" i="21"/>
  <c r="X76" i="21"/>
  <c r="X78" i="21"/>
  <c r="X79" i="21"/>
  <c r="X80" i="21"/>
  <c r="X82" i="21"/>
  <c r="X81" i="21"/>
  <c r="X83" i="21"/>
  <c r="X84" i="21"/>
  <c r="X85" i="21"/>
  <c r="X87" i="21"/>
  <c r="X86" i="21"/>
  <c r="X88" i="21"/>
  <c r="X89" i="21"/>
  <c r="X90" i="21"/>
  <c r="X92" i="21"/>
  <c r="X91" i="21"/>
  <c r="X93" i="21"/>
  <c r="X94" i="21"/>
  <c r="X95" i="21"/>
  <c r="X97" i="21"/>
  <c r="X96" i="21"/>
  <c r="X98" i="21"/>
  <c r="X99" i="21"/>
  <c r="X100" i="21"/>
  <c r="U9" i="14"/>
  <c r="U16" i="14"/>
  <c r="U27" i="14"/>
  <c r="W62" i="21"/>
  <c r="W63" i="21"/>
  <c r="W64" i="21"/>
  <c r="W66" i="21"/>
  <c r="W69" i="21"/>
  <c r="W70" i="21"/>
  <c r="W72" i="21"/>
  <c r="W71" i="21"/>
  <c r="W73" i="21"/>
  <c r="W74" i="21"/>
  <c r="W75" i="21"/>
  <c r="W77" i="21"/>
  <c r="W76" i="21"/>
  <c r="W78" i="21"/>
  <c r="W79" i="21"/>
  <c r="W80" i="21"/>
  <c r="W82" i="21"/>
  <c r="W81" i="21"/>
  <c r="W83" i="21"/>
  <c r="W84" i="21"/>
  <c r="W85" i="21"/>
  <c r="W87" i="21"/>
  <c r="W86" i="21"/>
  <c r="W88" i="21"/>
  <c r="W89" i="21"/>
  <c r="W90" i="21"/>
  <c r="W92" i="21"/>
  <c r="W91" i="21"/>
  <c r="W93" i="21"/>
  <c r="W94" i="21"/>
  <c r="W95" i="21"/>
  <c r="W97" i="21"/>
  <c r="W96" i="21"/>
  <c r="W98" i="21"/>
  <c r="W99" i="21"/>
  <c r="W100" i="21"/>
  <c r="T9" i="14"/>
  <c r="T16" i="14"/>
  <c r="T27" i="14"/>
  <c r="V62" i="21"/>
  <c r="V63" i="21"/>
  <c r="V64" i="21"/>
  <c r="V66" i="21"/>
  <c r="V69" i="21"/>
  <c r="V70" i="21"/>
  <c r="V72" i="21"/>
  <c r="V71" i="21"/>
  <c r="V73" i="21"/>
  <c r="V74" i="21"/>
  <c r="V75" i="21"/>
  <c r="V77" i="21"/>
  <c r="V76" i="21"/>
  <c r="V78" i="21"/>
  <c r="V79" i="21"/>
  <c r="V80" i="21"/>
  <c r="V82" i="21"/>
  <c r="V81" i="21"/>
  <c r="V83" i="21"/>
  <c r="V84" i="21"/>
  <c r="V85" i="21"/>
  <c r="V87" i="21"/>
  <c r="V86" i="21"/>
  <c r="V88" i="21"/>
  <c r="V89" i="21"/>
  <c r="V90" i="21"/>
  <c r="V92" i="21"/>
  <c r="V91" i="21"/>
  <c r="V93" i="21"/>
  <c r="V94" i="21"/>
  <c r="V95" i="21"/>
  <c r="V97" i="21"/>
  <c r="V96" i="21"/>
  <c r="V98" i="21"/>
  <c r="V99" i="21"/>
  <c r="V100" i="21"/>
  <c r="S9" i="14"/>
  <c r="S16" i="14"/>
  <c r="S27" i="14"/>
  <c r="U62" i="21"/>
  <c r="U63" i="21"/>
  <c r="U64" i="21"/>
  <c r="U66" i="21"/>
  <c r="U69" i="21"/>
  <c r="U70" i="21"/>
  <c r="U72" i="21"/>
  <c r="U71" i="21"/>
  <c r="U73" i="21"/>
  <c r="U74" i="21"/>
  <c r="U75" i="21"/>
  <c r="U77" i="21"/>
  <c r="U76" i="21"/>
  <c r="U78" i="21"/>
  <c r="U79" i="21"/>
  <c r="U80" i="21"/>
  <c r="U82" i="21"/>
  <c r="U81" i="21"/>
  <c r="U83" i="21"/>
  <c r="U84" i="21"/>
  <c r="U85" i="21"/>
  <c r="U87" i="21"/>
  <c r="U86" i="21"/>
  <c r="U88" i="21"/>
  <c r="U89" i="21"/>
  <c r="U90" i="21"/>
  <c r="U92" i="21"/>
  <c r="U91" i="21"/>
  <c r="U93" i="21"/>
  <c r="U94" i="21"/>
  <c r="U95" i="21"/>
  <c r="U97" i="21"/>
  <c r="U96" i="21"/>
  <c r="U98" i="21"/>
  <c r="U99" i="21"/>
  <c r="U100" i="21"/>
  <c r="R9" i="14"/>
  <c r="R16" i="14"/>
  <c r="R27" i="14"/>
  <c r="T62" i="21"/>
  <c r="T63" i="21"/>
  <c r="T64" i="21"/>
  <c r="T66" i="21"/>
  <c r="T69" i="21"/>
  <c r="T70" i="21"/>
  <c r="T72" i="21"/>
  <c r="T71" i="21"/>
  <c r="T73" i="21"/>
  <c r="T74" i="21"/>
  <c r="T75" i="21"/>
  <c r="T77" i="21"/>
  <c r="T76" i="21"/>
  <c r="T78" i="21"/>
  <c r="T79" i="21"/>
  <c r="T80" i="21"/>
  <c r="T82" i="21"/>
  <c r="T81" i="21"/>
  <c r="T83" i="21"/>
  <c r="T84" i="21"/>
  <c r="T85" i="21"/>
  <c r="T87" i="21"/>
  <c r="T86" i="21"/>
  <c r="T88" i="21"/>
  <c r="T89" i="21"/>
  <c r="T90" i="21"/>
  <c r="T92" i="21"/>
  <c r="T91" i="21"/>
  <c r="T93" i="21"/>
  <c r="T94" i="21"/>
  <c r="T95" i="21"/>
  <c r="T97" i="21"/>
  <c r="T96" i="21"/>
  <c r="T98" i="21"/>
  <c r="T99" i="21"/>
  <c r="T100" i="21"/>
  <c r="Q9" i="14"/>
  <c r="Q16" i="14"/>
  <c r="Q27" i="14"/>
  <c r="S62" i="21"/>
  <c r="S63" i="21"/>
  <c r="S64" i="21"/>
  <c r="S66" i="21"/>
  <c r="S69" i="21"/>
  <c r="S70" i="21"/>
  <c r="S72" i="21"/>
  <c r="S71" i="21"/>
  <c r="S73" i="21"/>
  <c r="S74" i="21"/>
  <c r="S75" i="21"/>
  <c r="S77" i="21"/>
  <c r="S76" i="21"/>
  <c r="S78" i="21"/>
  <c r="S79" i="21"/>
  <c r="S80" i="21"/>
  <c r="S82" i="21"/>
  <c r="S81" i="21"/>
  <c r="S83" i="21"/>
  <c r="S84" i="21"/>
  <c r="S85" i="21"/>
  <c r="S87" i="21"/>
  <c r="S86" i="21"/>
  <c r="S88" i="21"/>
  <c r="S89" i="21"/>
  <c r="S90" i="21"/>
  <c r="S92" i="21"/>
  <c r="S91" i="21"/>
  <c r="S93" i="21"/>
  <c r="S94" i="21"/>
  <c r="S95" i="21"/>
  <c r="S97" i="21"/>
  <c r="S96" i="21"/>
  <c r="S98" i="21"/>
  <c r="S99" i="21"/>
  <c r="S100" i="21"/>
  <c r="P9" i="14"/>
  <c r="P16" i="14"/>
  <c r="P27" i="14"/>
  <c r="R62" i="21"/>
  <c r="R63" i="21"/>
  <c r="R64" i="21"/>
  <c r="R66" i="21"/>
  <c r="R69" i="21"/>
  <c r="R70" i="21"/>
  <c r="R72" i="21"/>
  <c r="R71" i="21"/>
  <c r="R73" i="21"/>
  <c r="R74" i="21"/>
  <c r="R75" i="21"/>
  <c r="R77" i="21"/>
  <c r="R76" i="21"/>
  <c r="R78" i="21"/>
  <c r="R79" i="21"/>
  <c r="R80" i="21"/>
  <c r="R82" i="21"/>
  <c r="R81" i="21"/>
  <c r="R83" i="21"/>
  <c r="R84" i="21"/>
  <c r="R85" i="21"/>
  <c r="R87" i="21"/>
  <c r="R86" i="21"/>
  <c r="R88" i="21"/>
  <c r="R89" i="21"/>
  <c r="R90" i="21"/>
  <c r="R92" i="21"/>
  <c r="R91" i="21"/>
  <c r="R93" i="21"/>
  <c r="R94" i="21"/>
  <c r="R95" i="21"/>
  <c r="R97" i="21"/>
  <c r="R96" i="21"/>
  <c r="R98" i="21"/>
  <c r="R99" i="21"/>
  <c r="R100" i="21"/>
  <c r="O9" i="14"/>
  <c r="O16" i="14"/>
  <c r="O27" i="14"/>
  <c r="Q62" i="21"/>
  <c r="Q63" i="21"/>
  <c r="Q64" i="21"/>
  <c r="Q66" i="21"/>
  <c r="Q69" i="21"/>
  <c r="Q70" i="21"/>
  <c r="Q72" i="21"/>
  <c r="Q71" i="21"/>
  <c r="Q73" i="21"/>
  <c r="Q74" i="21"/>
  <c r="Q75" i="21"/>
  <c r="Q77" i="21"/>
  <c r="Q76" i="21"/>
  <c r="Q78" i="21"/>
  <c r="Q79" i="21"/>
  <c r="Q80" i="21"/>
  <c r="Q82" i="21"/>
  <c r="Q81" i="21"/>
  <c r="Q83" i="21"/>
  <c r="Q84" i="21"/>
  <c r="Q85" i="21"/>
  <c r="Q87" i="21"/>
  <c r="Q86" i="21"/>
  <c r="Q88" i="21"/>
  <c r="Q89" i="21"/>
  <c r="Q90" i="21"/>
  <c r="Q92" i="21"/>
  <c r="Q91" i="21"/>
  <c r="Q93" i="21"/>
  <c r="Q94" i="21"/>
  <c r="Q95" i="21"/>
  <c r="Q97" i="21"/>
  <c r="Q96" i="21"/>
  <c r="Q98" i="21"/>
  <c r="Q99" i="21"/>
  <c r="Q100" i="21"/>
  <c r="N9" i="14"/>
  <c r="N16" i="14"/>
  <c r="N27" i="14"/>
  <c r="P62" i="21"/>
  <c r="P63" i="21"/>
  <c r="P64" i="21"/>
  <c r="P66" i="21"/>
  <c r="P69" i="21"/>
  <c r="P70" i="21"/>
  <c r="P72" i="21"/>
  <c r="P71" i="21"/>
  <c r="P73" i="21"/>
  <c r="P74" i="21"/>
  <c r="P75" i="21"/>
  <c r="P77" i="21"/>
  <c r="P76" i="21"/>
  <c r="P78" i="21"/>
  <c r="P79" i="21"/>
  <c r="P80" i="21"/>
  <c r="P82" i="21"/>
  <c r="P81" i="21"/>
  <c r="P83" i="21"/>
  <c r="P84" i="21"/>
  <c r="P85" i="21"/>
  <c r="P87" i="21"/>
  <c r="P86" i="21"/>
  <c r="P88" i="21"/>
  <c r="P89" i="21"/>
  <c r="P90" i="21"/>
  <c r="P92" i="21"/>
  <c r="P91" i="21"/>
  <c r="P93" i="21"/>
  <c r="P94" i="21"/>
  <c r="P95" i="21"/>
  <c r="P97" i="21"/>
  <c r="P96" i="21"/>
  <c r="P98" i="21"/>
  <c r="P99" i="21"/>
  <c r="P100" i="21"/>
  <c r="M9" i="14"/>
  <c r="M16" i="14"/>
  <c r="M27" i="14"/>
  <c r="O62" i="21"/>
  <c r="O63" i="21"/>
  <c r="O64" i="21"/>
  <c r="O66" i="21"/>
  <c r="O69" i="21"/>
  <c r="O70" i="21"/>
  <c r="O72" i="21"/>
  <c r="O71" i="21"/>
  <c r="O73" i="21"/>
  <c r="O74" i="21"/>
  <c r="O75" i="21"/>
  <c r="O77" i="21"/>
  <c r="O76" i="21"/>
  <c r="O78" i="21"/>
  <c r="O79" i="21"/>
  <c r="O80" i="21"/>
  <c r="O82" i="21"/>
  <c r="O81" i="21"/>
  <c r="O83" i="21"/>
  <c r="O84" i="21"/>
  <c r="O85" i="21"/>
  <c r="O87" i="21"/>
  <c r="O86" i="21"/>
  <c r="O88" i="21"/>
  <c r="O89" i="21"/>
  <c r="O90" i="21"/>
  <c r="O92" i="21"/>
  <c r="O91" i="21"/>
  <c r="O93" i="21"/>
  <c r="O94" i="21"/>
  <c r="O95" i="21"/>
  <c r="O97" i="21"/>
  <c r="O96" i="21"/>
  <c r="O98" i="21"/>
  <c r="O99" i="21"/>
  <c r="O100" i="21"/>
  <c r="L9" i="14"/>
  <c r="L16" i="14"/>
  <c r="L27" i="14"/>
  <c r="N62" i="21"/>
  <c r="N63" i="21"/>
  <c r="N64" i="21"/>
  <c r="N66" i="21"/>
  <c r="N69" i="21"/>
  <c r="N70" i="21"/>
  <c r="N72" i="21"/>
  <c r="N71" i="21"/>
  <c r="N73" i="21"/>
  <c r="N74" i="21"/>
  <c r="N75" i="21"/>
  <c r="N77" i="21"/>
  <c r="N76" i="21"/>
  <c r="N78" i="21"/>
  <c r="N79" i="21"/>
  <c r="N80" i="21"/>
  <c r="N82" i="21"/>
  <c r="N81" i="21"/>
  <c r="N83" i="21"/>
  <c r="N84" i="21"/>
  <c r="N85" i="21"/>
  <c r="N87" i="21"/>
  <c r="N86" i="21"/>
  <c r="N88" i="21"/>
  <c r="N89" i="21"/>
  <c r="N90" i="21"/>
  <c r="N92" i="21"/>
  <c r="N91" i="21"/>
  <c r="N93" i="21"/>
  <c r="N94" i="21"/>
  <c r="N95" i="21"/>
  <c r="N97" i="21"/>
  <c r="N96" i="21"/>
  <c r="N98" i="21"/>
  <c r="N99" i="21"/>
  <c r="N100" i="21"/>
  <c r="K9" i="14"/>
  <c r="K16" i="14"/>
  <c r="K27" i="14"/>
  <c r="M62" i="21"/>
  <c r="M63" i="21"/>
  <c r="M64" i="21"/>
  <c r="M66" i="21"/>
  <c r="M69" i="21"/>
  <c r="M70" i="21"/>
  <c r="M72" i="21"/>
  <c r="M71" i="21"/>
  <c r="M73" i="21"/>
  <c r="M74" i="21"/>
  <c r="M75" i="21"/>
  <c r="M77" i="21"/>
  <c r="M76" i="21"/>
  <c r="M78" i="21"/>
  <c r="M79" i="21"/>
  <c r="M80" i="21"/>
  <c r="M82" i="21"/>
  <c r="M81" i="21"/>
  <c r="M83" i="21"/>
  <c r="M84" i="21"/>
  <c r="M85" i="21"/>
  <c r="M87" i="21"/>
  <c r="M86" i="21"/>
  <c r="M88" i="21"/>
  <c r="M89" i="21"/>
  <c r="M90" i="21"/>
  <c r="M92" i="21"/>
  <c r="M91" i="21"/>
  <c r="M93" i="21"/>
  <c r="M94" i="21"/>
  <c r="M95" i="21"/>
  <c r="M97" i="21"/>
  <c r="M96" i="21"/>
  <c r="M98" i="21"/>
  <c r="M99" i="21"/>
  <c r="M100" i="21"/>
  <c r="J9" i="14"/>
  <c r="J16" i="14"/>
  <c r="J27" i="14"/>
  <c r="L62" i="21"/>
  <c r="L63" i="21"/>
  <c r="L64" i="21"/>
  <c r="L66" i="21"/>
  <c r="L69" i="21"/>
  <c r="L70" i="21"/>
  <c r="L72" i="21"/>
  <c r="L71" i="21"/>
  <c r="L73" i="21"/>
  <c r="L74" i="21"/>
  <c r="L75" i="21"/>
  <c r="L77" i="21"/>
  <c r="L76" i="21"/>
  <c r="L78" i="21"/>
  <c r="L79" i="21"/>
  <c r="L80" i="21"/>
  <c r="L82" i="21"/>
  <c r="L81" i="21"/>
  <c r="L83" i="21"/>
  <c r="L84" i="21"/>
  <c r="L85" i="21"/>
  <c r="L87" i="21"/>
  <c r="L86" i="21"/>
  <c r="L88" i="21"/>
  <c r="L89" i="21"/>
  <c r="L90" i="21"/>
  <c r="L92" i="21"/>
  <c r="L91" i="21"/>
  <c r="L93" i="21"/>
  <c r="L94" i="21"/>
  <c r="L95" i="21"/>
  <c r="L97" i="21"/>
  <c r="L96" i="21"/>
  <c r="L98" i="21"/>
  <c r="L99" i="21"/>
  <c r="L100" i="21"/>
  <c r="K62" i="21"/>
  <c r="K63" i="21"/>
  <c r="K64" i="21"/>
  <c r="K66" i="21"/>
  <c r="K69" i="21"/>
  <c r="K70" i="21"/>
  <c r="K72" i="21"/>
  <c r="K71" i="21"/>
  <c r="K73" i="21"/>
  <c r="K74" i="21"/>
  <c r="K75" i="21"/>
  <c r="K77" i="21"/>
  <c r="K76" i="21"/>
  <c r="K78" i="21"/>
  <c r="K79" i="21"/>
  <c r="K80" i="21"/>
  <c r="K82" i="21"/>
  <c r="K81" i="21"/>
  <c r="K83" i="21"/>
  <c r="K84" i="21"/>
  <c r="K85" i="21"/>
  <c r="K87" i="21"/>
  <c r="K86" i="21"/>
  <c r="K88" i="21"/>
  <c r="K89" i="21"/>
  <c r="K90" i="21"/>
  <c r="K92" i="21"/>
  <c r="K91" i="21"/>
  <c r="K93" i="21"/>
  <c r="K94" i="21"/>
  <c r="K95" i="21"/>
  <c r="K97" i="21"/>
  <c r="K96" i="21"/>
  <c r="K98" i="21"/>
  <c r="K99" i="21"/>
  <c r="K100" i="21"/>
  <c r="J62" i="21"/>
  <c r="J63" i="21"/>
  <c r="J64" i="21"/>
  <c r="J66" i="21"/>
  <c r="J69" i="21"/>
  <c r="J70" i="21"/>
  <c r="J72" i="21"/>
  <c r="J71" i="21"/>
  <c r="J73" i="21"/>
  <c r="J74" i="21"/>
  <c r="J75" i="21"/>
  <c r="J77" i="21"/>
  <c r="J76" i="21"/>
  <c r="J78" i="21"/>
  <c r="J79" i="21"/>
  <c r="J80" i="21"/>
  <c r="J82" i="21"/>
  <c r="J81" i="21"/>
  <c r="J83" i="21"/>
  <c r="J84" i="21"/>
  <c r="J85" i="21"/>
  <c r="J87" i="21"/>
  <c r="J86" i="21"/>
  <c r="J88" i="21"/>
  <c r="J89" i="21"/>
  <c r="J90" i="21"/>
  <c r="J92" i="21"/>
  <c r="J91" i="21"/>
  <c r="J93" i="21"/>
  <c r="J94" i="21"/>
  <c r="J95" i="21"/>
  <c r="J97" i="21"/>
  <c r="J96" i="21"/>
  <c r="J98" i="21"/>
  <c r="J99" i="21"/>
  <c r="J100" i="21"/>
  <c r="I62" i="21"/>
  <c r="I63" i="21"/>
  <c r="I64" i="21"/>
  <c r="I66" i="21"/>
  <c r="I69" i="21"/>
  <c r="I70" i="21"/>
  <c r="I72" i="21"/>
  <c r="I71" i="21"/>
  <c r="I73" i="21"/>
  <c r="I74" i="21"/>
  <c r="I75" i="21"/>
  <c r="I77" i="21"/>
  <c r="I76" i="21"/>
  <c r="I78" i="21"/>
  <c r="I79" i="21"/>
  <c r="I80" i="21"/>
  <c r="I82" i="21"/>
  <c r="I81" i="21"/>
  <c r="I83" i="21"/>
  <c r="I84" i="21"/>
  <c r="I85" i="21"/>
  <c r="I87" i="21"/>
  <c r="I86" i="21"/>
  <c r="I88" i="21"/>
  <c r="I89" i="21"/>
  <c r="I90" i="21"/>
  <c r="I92" i="21"/>
  <c r="I91" i="21"/>
  <c r="I93" i="21"/>
  <c r="I94" i="21"/>
  <c r="I95" i="21"/>
  <c r="I97" i="21"/>
  <c r="I96" i="21"/>
  <c r="I98" i="21"/>
  <c r="I99" i="21"/>
  <c r="I100" i="21"/>
  <c r="H62" i="21"/>
  <c r="H63" i="21"/>
  <c r="H64" i="21"/>
  <c r="H66" i="21"/>
  <c r="H69" i="21"/>
  <c r="H70" i="21"/>
  <c r="H72" i="21"/>
  <c r="H71" i="21"/>
  <c r="H73" i="21"/>
  <c r="H74" i="21"/>
  <c r="H75" i="21"/>
  <c r="H77" i="21"/>
  <c r="H76" i="21"/>
  <c r="H78" i="21"/>
  <c r="H79" i="21"/>
  <c r="H80" i="21"/>
  <c r="H82" i="21"/>
  <c r="H81" i="21"/>
  <c r="H83" i="21"/>
  <c r="H84" i="21"/>
  <c r="H85" i="21"/>
  <c r="H87" i="21"/>
  <c r="H86" i="21"/>
  <c r="H88" i="21"/>
  <c r="H89" i="21"/>
  <c r="H90" i="21"/>
  <c r="H92" i="21"/>
  <c r="H91" i="21"/>
  <c r="H93" i="21"/>
  <c r="H94" i="21"/>
  <c r="H95" i="21"/>
  <c r="H97" i="21"/>
  <c r="H96" i="21"/>
  <c r="H98" i="21"/>
  <c r="H99" i="21"/>
  <c r="H100" i="21"/>
  <c r="G62" i="21"/>
  <c r="G63" i="21"/>
  <c r="G64" i="21"/>
  <c r="G66" i="21"/>
  <c r="G69" i="21"/>
  <c r="G70" i="21"/>
  <c r="G72" i="21"/>
  <c r="G71" i="21"/>
  <c r="G73" i="21"/>
  <c r="G74" i="21"/>
  <c r="G75" i="21"/>
  <c r="G77" i="21"/>
  <c r="G76" i="21"/>
  <c r="G78" i="21"/>
  <c r="G79" i="21"/>
  <c r="G80" i="21"/>
  <c r="G82" i="21"/>
  <c r="G81" i="21"/>
  <c r="G83" i="21"/>
  <c r="G84" i="21"/>
  <c r="G85" i="21"/>
  <c r="G87" i="21"/>
  <c r="G86" i="21"/>
  <c r="G88" i="21"/>
  <c r="G89" i="21"/>
  <c r="G90" i="21"/>
  <c r="G92" i="21"/>
  <c r="G91" i="21"/>
  <c r="G93" i="21"/>
  <c r="G94" i="21"/>
  <c r="G95" i="21"/>
  <c r="G97" i="21"/>
  <c r="G96" i="21"/>
  <c r="G98" i="21"/>
  <c r="G99" i="21"/>
  <c r="G100" i="21"/>
  <c r="F62" i="21"/>
  <c r="F63" i="21"/>
  <c r="F64" i="21"/>
  <c r="F66" i="21"/>
  <c r="F69" i="21"/>
  <c r="F70" i="21"/>
  <c r="F72" i="21"/>
  <c r="F71" i="21"/>
  <c r="F73" i="21"/>
  <c r="F74" i="21"/>
  <c r="F75" i="21"/>
  <c r="F77" i="21"/>
  <c r="F76" i="21"/>
  <c r="F78" i="21"/>
  <c r="F79" i="21"/>
  <c r="F80" i="21"/>
  <c r="F82" i="21"/>
  <c r="F81" i="21"/>
  <c r="F83" i="21"/>
  <c r="F84" i="21"/>
  <c r="F85" i="21"/>
  <c r="F87" i="21"/>
  <c r="F86" i="21"/>
  <c r="F88" i="21"/>
  <c r="F89" i="21"/>
  <c r="F90" i="21"/>
  <c r="F92" i="21"/>
  <c r="F91" i="21"/>
  <c r="F93" i="21"/>
  <c r="F94" i="21"/>
  <c r="F95" i="21"/>
  <c r="F97" i="21"/>
  <c r="F96" i="21"/>
  <c r="F98" i="21"/>
  <c r="F99" i="21"/>
  <c r="F100" i="21"/>
  <c r="E62" i="21"/>
  <c r="E63" i="21"/>
  <c r="E64" i="21"/>
  <c r="E66" i="21"/>
  <c r="E69" i="21"/>
  <c r="E70" i="21"/>
  <c r="E72" i="21"/>
  <c r="E71" i="21"/>
  <c r="E73" i="21"/>
  <c r="E74" i="21"/>
  <c r="E75" i="21"/>
  <c r="E77" i="21"/>
  <c r="E76" i="21"/>
  <c r="E78" i="21"/>
  <c r="E79" i="21"/>
  <c r="E80" i="21"/>
  <c r="E82" i="21"/>
  <c r="E81" i="21"/>
  <c r="E83" i="21"/>
  <c r="E84" i="21"/>
  <c r="E85" i="21"/>
  <c r="E87" i="21"/>
  <c r="E86" i="21"/>
  <c r="E88" i="21"/>
  <c r="E89" i="21"/>
  <c r="E90" i="21"/>
  <c r="E92" i="21"/>
  <c r="E91" i="21"/>
  <c r="E93" i="21"/>
  <c r="E94" i="21"/>
  <c r="E95" i="21"/>
  <c r="E97" i="21"/>
  <c r="E96" i="21"/>
  <c r="E98" i="21"/>
  <c r="E99" i="21"/>
  <c r="E100" i="21"/>
  <c r="D62" i="21"/>
  <c r="D63" i="21"/>
  <c r="D64" i="21"/>
  <c r="D66" i="21"/>
  <c r="D69" i="21"/>
  <c r="D70" i="21"/>
  <c r="D72" i="21"/>
  <c r="D71" i="21"/>
  <c r="D73" i="21"/>
  <c r="D74" i="21"/>
  <c r="D75" i="21"/>
  <c r="D77" i="21"/>
  <c r="D76" i="21"/>
  <c r="D78" i="21"/>
  <c r="D79" i="21"/>
  <c r="D80" i="21"/>
  <c r="D82" i="21"/>
  <c r="D81" i="21"/>
  <c r="D83" i="21"/>
  <c r="D84" i="21"/>
  <c r="D85" i="21"/>
  <c r="D87" i="21"/>
  <c r="D86" i="21"/>
  <c r="D88" i="21"/>
  <c r="D89" i="21"/>
  <c r="D90" i="21"/>
  <c r="D92" i="21"/>
  <c r="D91" i="21"/>
  <c r="D93" i="21"/>
  <c r="D94" i="21"/>
  <c r="D95" i="21"/>
  <c r="D97" i="21"/>
  <c r="D96" i="21"/>
  <c r="D98" i="21"/>
  <c r="D99" i="21"/>
  <c r="D100" i="21"/>
  <c r="Z18" i="13"/>
  <c r="Z19" i="13"/>
  <c r="Z20" i="13"/>
  <c r="AA9" i="13"/>
  <c r="AA16" i="13"/>
  <c r="AA27" i="13"/>
  <c r="AC30" i="21"/>
  <c r="AC31" i="21"/>
  <c r="AC32" i="21"/>
  <c r="AC34" i="21"/>
  <c r="AA11" i="14"/>
  <c r="AA22" i="14"/>
  <c r="AC37" i="21"/>
  <c r="AC38" i="21"/>
  <c r="AC40" i="21"/>
  <c r="AC39" i="21"/>
  <c r="AC41" i="21"/>
  <c r="AA12" i="14"/>
  <c r="AA23" i="14"/>
  <c r="AC42" i="21"/>
  <c r="AC43" i="21"/>
  <c r="AC45" i="21"/>
  <c r="AC44" i="21"/>
  <c r="AC46" i="21"/>
  <c r="AA13" i="14"/>
  <c r="AA24" i="14"/>
  <c r="AC47" i="21"/>
  <c r="AC48" i="21"/>
  <c r="AC50" i="21"/>
  <c r="AC49" i="21"/>
  <c r="AC51" i="21"/>
  <c r="AA7" i="14"/>
  <c r="AA14" i="14"/>
  <c r="AA25" i="14"/>
  <c r="AC52" i="21"/>
  <c r="AC53" i="21"/>
  <c r="AC55" i="21"/>
  <c r="AC54" i="21"/>
  <c r="AC56" i="21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J8" i="14"/>
  <c r="J15" i="14"/>
  <c r="J26" i="14"/>
  <c r="J33" i="14"/>
  <c r="K8" i="14"/>
  <c r="K15" i="14"/>
  <c r="K26" i="14"/>
  <c r="K33" i="14"/>
  <c r="L8" i="14"/>
  <c r="L15" i="14"/>
  <c r="L26" i="14"/>
  <c r="L33" i="14"/>
  <c r="M8" i="14"/>
  <c r="M15" i="14"/>
  <c r="M26" i="14"/>
  <c r="M33" i="14"/>
  <c r="N8" i="14"/>
  <c r="N15" i="14"/>
  <c r="N26" i="14"/>
  <c r="N33" i="14"/>
  <c r="O8" i="14"/>
  <c r="O15" i="14"/>
  <c r="O26" i="14"/>
  <c r="O33" i="14"/>
  <c r="P8" i="14"/>
  <c r="P15" i="14"/>
  <c r="P26" i="14"/>
  <c r="P33" i="14"/>
  <c r="Q8" i="14"/>
  <c r="Q15" i="14"/>
  <c r="Q26" i="14"/>
  <c r="Q33" i="14"/>
  <c r="R8" i="14"/>
  <c r="R15" i="14"/>
  <c r="R26" i="14"/>
  <c r="R33" i="14"/>
  <c r="S8" i="14"/>
  <c r="S15" i="14"/>
  <c r="S26" i="14"/>
  <c r="S33" i="14"/>
  <c r="T8" i="14"/>
  <c r="T15" i="14"/>
  <c r="T26" i="14"/>
  <c r="T33" i="14"/>
  <c r="U8" i="14"/>
  <c r="U15" i="14"/>
  <c r="U26" i="14"/>
  <c r="U33" i="14"/>
  <c r="V8" i="14"/>
  <c r="V15" i="14"/>
  <c r="V26" i="14"/>
  <c r="V33" i="14"/>
  <c r="W8" i="14"/>
  <c r="W15" i="14"/>
  <c r="W26" i="14"/>
  <c r="W33" i="14"/>
  <c r="X8" i="14"/>
  <c r="X15" i="14"/>
  <c r="X26" i="14"/>
  <c r="X33" i="14"/>
  <c r="Y8" i="14"/>
  <c r="Y15" i="14"/>
  <c r="Y26" i="14"/>
  <c r="Y33" i="14"/>
  <c r="Z8" i="14"/>
  <c r="Z15" i="14"/>
  <c r="Z26" i="14"/>
  <c r="Z33" i="14"/>
  <c r="AA8" i="14"/>
  <c r="AA15" i="14"/>
  <c r="AA26" i="14"/>
  <c r="AC57" i="21"/>
  <c r="AC58" i="21"/>
  <c r="AC60" i="21"/>
  <c r="AC59" i="21"/>
  <c r="AC61" i="21"/>
  <c r="AC65" i="21"/>
  <c r="AC67" i="21"/>
  <c r="AC68" i="21"/>
  <c r="Z9" i="13"/>
  <c r="Z16" i="13"/>
  <c r="Z27" i="13"/>
  <c r="AB30" i="21"/>
  <c r="AB31" i="21"/>
  <c r="AB32" i="21"/>
  <c r="AB34" i="21"/>
  <c r="AB37" i="21"/>
  <c r="AB38" i="21"/>
  <c r="AB40" i="21"/>
  <c r="AB39" i="21"/>
  <c r="AB41" i="21"/>
  <c r="AB42" i="21"/>
  <c r="AB43" i="21"/>
  <c r="AB45" i="21"/>
  <c r="AB44" i="21"/>
  <c r="AB46" i="21"/>
  <c r="AB47" i="21"/>
  <c r="AB48" i="21"/>
  <c r="AB50" i="21"/>
  <c r="AB49" i="21"/>
  <c r="AB51" i="21"/>
  <c r="AB52" i="21"/>
  <c r="AB53" i="21"/>
  <c r="AB55" i="21"/>
  <c r="AB54" i="21"/>
  <c r="AB56" i="21"/>
  <c r="AB57" i="21"/>
  <c r="AB58" i="21"/>
  <c r="AB60" i="21"/>
  <c r="AB59" i="21"/>
  <c r="AB61" i="21"/>
  <c r="AB65" i="21"/>
  <c r="AB67" i="21"/>
  <c r="AB68" i="21"/>
  <c r="Y9" i="13"/>
  <c r="Y16" i="13"/>
  <c r="Y27" i="13"/>
  <c r="AA30" i="21"/>
  <c r="AA31" i="21"/>
  <c r="AA32" i="21"/>
  <c r="AA34" i="21"/>
  <c r="AA37" i="21"/>
  <c r="AA38" i="21"/>
  <c r="AA40" i="21"/>
  <c r="AA39" i="21"/>
  <c r="AA41" i="21"/>
  <c r="AA42" i="21"/>
  <c r="AA43" i="21"/>
  <c r="AA45" i="21"/>
  <c r="AA44" i="21"/>
  <c r="AA46" i="21"/>
  <c r="AA47" i="21"/>
  <c r="AA48" i="21"/>
  <c r="AA50" i="21"/>
  <c r="AA49" i="21"/>
  <c r="AA51" i="21"/>
  <c r="AA52" i="21"/>
  <c r="AA53" i="21"/>
  <c r="AA55" i="21"/>
  <c r="AA54" i="21"/>
  <c r="AA56" i="21"/>
  <c r="AA57" i="21"/>
  <c r="AA58" i="21"/>
  <c r="AA60" i="21"/>
  <c r="AA59" i="21"/>
  <c r="AA61" i="21"/>
  <c r="AA65" i="21"/>
  <c r="AA67" i="21"/>
  <c r="AA68" i="21"/>
  <c r="Z30" i="21"/>
  <c r="Z31" i="21"/>
  <c r="Z32" i="21"/>
  <c r="Z34" i="21"/>
  <c r="Z37" i="21"/>
  <c r="Z38" i="21"/>
  <c r="Z40" i="21"/>
  <c r="Z39" i="21"/>
  <c r="Z41" i="21"/>
  <c r="Z42" i="21"/>
  <c r="Z43" i="21"/>
  <c r="Z45" i="21"/>
  <c r="Z44" i="21"/>
  <c r="Z46" i="21"/>
  <c r="Z47" i="21"/>
  <c r="Z48" i="21"/>
  <c r="Z50" i="21"/>
  <c r="Z49" i="21"/>
  <c r="Z51" i="21"/>
  <c r="Z52" i="21"/>
  <c r="Z53" i="21"/>
  <c r="Z55" i="21"/>
  <c r="Z54" i="21"/>
  <c r="Z56" i="21"/>
  <c r="Z57" i="21"/>
  <c r="Z58" i="21"/>
  <c r="Z60" i="21"/>
  <c r="Z59" i="21"/>
  <c r="Z61" i="21"/>
  <c r="Z65" i="21"/>
  <c r="Z67" i="21"/>
  <c r="Z68" i="21"/>
  <c r="Y30" i="21"/>
  <c r="Y31" i="21"/>
  <c r="Y32" i="21"/>
  <c r="Y34" i="21"/>
  <c r="Y37" i="21"/>
  <c r="Y38" i="21"/>
  <c r="Y40" i="21"/>
  <c r="Y39" i="21"/>
  <c r="Y41" i="21"/>
  <c r="Y42" i="21"/>
  <c r="Y43" i="21"/>
  <c r="Y45" i="21"/>
  <c r="Y44" i="21"/>
  <c r="Y46" i="21"/>
  <c r="Y47" i="21"/>
  <c r="Y48" i="21"/>
  <c r="Y50" i="21"/>
  <c r="Y49" i="21"/>
  <c r="Y51" i="21"/>
  <c r="Y52" i="21"/>
  <c r="Y53" i="21"/>
  <c r="Y55" i="21"/>
  <c r="Y54" i="21"/>
  <c r="Y56" i="21"/>
  <c r="Y57" i="21"/>
  <c r="Y58" i="21"/>
  <c r="Y60" i="21"/>
  <c r="Y59" i="21"/>
  <c r="Y61" i="21"/>
  <c r="Y65" i="21"/>
  <c r="Y67" i="21"/>
  <c r="Y68" i="21"/>
  <c r="X30" i="21"/>
  <c r="X31" i="21"/>
  <c r="X32" i="21"/>
  <c r="X34" i="21"/>
  <c r="X37" i="21"/>
  <c r="X38" i="21"/>
  <c r="X40" i="21"/>
  <c r="X39" i="21"/>
  <c r="X41" i="21"/>
  <c r="X42" i="21"/>
  <c r="X43" i="21"/>
  <c r="X45" i="21"/>
  <c r="X44" i="21"/>
  <c r="X46" i="21"/>
  <c r="X47" i="21"/>
  <c r="X48" i="21"/>
  <c r="X50" i="21"/>
  <c r="X49" i="21"/>
  <c r="X51" i="21"/>
  <c r="X52" i="21"/>
  <c r="X53" i="21"/>
  <c r="X55" i="21"/>
  <c r="X54" i="21"/>
  <c r="X56" i="21"/>
  <c r="X57" i="21"/>
  <c r="X58" i="21"/>
  <c r="X60" i="21"/>
  <c r="X59" i="21"/>
  <c r="X61" i="21"/>
  <c r="X65" i="21"/>
  <c r="X67" i="21"/>
  <c r="X68" i="21"/>
  <c r="W30" i="21"/>
  <c r="W31" i="21"/>
  <c r="W32" i="21"/>
  <c r="W34" i="21"/>
  <c r="W37" i="21"/>
  <c r="W38" i="21"/>
  <c r="W40" i="21"/>
  <c r="W39" i="21"/>
  <c r="W41" i="21"/>
  <c r="W42" i="21"/>
  <c r="W43" i="21"/>
  <c r="W45" i="21"/>
  <c r="W44" i="21"/>
  <c r="W46" i="21"/>
  <c r="W47" i="21"/>
  <c r="W48" i="21"/>
  <c r="W50" i="21"/>
  <c r="W49" i="21"/>
  <c r="W51" i="21"/>
  <c r="W52" i="21"/>
  <c r="W53" i="21"/>
  <c r="W55" i="21"/>
  <c r="W54" i="21"/>
  <c r="W56" i="21"/>
  <c r="W57" i="21"/>
  <c r="W58" i="21"/>
  <c r="W60" i="21"/>
  <c r="W59" i="21"/>
  <c r="W61" i="21"/>
  <c r="W65" i="21"/>
  <c r="W67" i="21"/>
  <c r="W68" i="21"/>
  <c r="V30" i="21"/>
  <c r="V31" i="21"/>
  <c r="V32" i="21"/>
  <c r="V34" i="21"/>
  <c r="V37" i="21"/>
  <c r="V38" i="21"/>
  <c r="V40" i="21"/>
  <c r="V39" i="21"/>
  <c r="V41" i="21"/>
  <c r="V42" i="21"/>
  <c r="V43" i="21"/>
  <c r="V45" i="21"/>
  <c r="V44" i="21"/>
  <c r="V46" i="21"/>
  <c r="V47" i="21"/>
  <c r="V48" i="21"/>
  <c r="V50" i="21"/>
  <c r="V49" i="21"/>
  <c r="V51" i="21"/>
  <c r="V52" i="21"/>
  <c r="V53" i="21"/>
  <c r="V55" i="21"/>
  <c r="V54" i="21"/>
  <c r="V56" i="21"/>
  <c r="V57" i="21"/>
  <c r="V58" i="21"/>
  <c r="V60" i="21"/>
  <c r="V59" i="21"/>
  <c r="V61" i="21"/>
  <c r="V65" i="21"/>
  <c r="V67" i="21"/>
  <c r="V68" i="21"/>
  <c r="U30" i="21"/>
  <c r="U31" i="21"/>
  <c r="U32" i="21"/>
  <c r="U34" i="21"/>
  <c r="U37" i="21"/>
  <c r="U38" i="21"/>
  <c r="U40" i="21"/>
  <c r="U39" i="21"/>
  <c r="U41" i="21"/>
  <c r="U42" i="21"/>
  <c r="U43" i="21"/>
  <c r="U45" i="21"/>
  <c r="U44" i="21"/>
  <c r="U46" i="21"/>
  <c r="U47" i="21"/>
  <c r="U48" i="21"/>
  <c r="U50" i="21"/>
  <c r="U49" i="21"/>
  <c r="U51" i="21"/>
  <c r="U52" i="21"/>
  <c r="U53" i="21"/>
  <c r="U55" i="21"/>
  <c r="U54" i="21"/>
  <c r="U56" i="21"/>
  <c r="U57" i="21"/>
  <c r="U58" i="21"/>
  <c r="U60" i="21"/>
  <c r="U59" i="21"/>
  <c r="U61" i="21"/>
  <c r="U65" i="21"/>
  <c r="U67" i="21"/>
  <c r="U68" i="21"/>
  <c r="T30" i="21"/>
  <c r="T31" i="21"/>
  <c r="T32" i="21"/>
  <c r="T34" i="21"/>
  <c r="T37" i="21"/>
  <c r="T38" i="21"/>
  <c r="T40" i="21"/>
  <c r="T39" i="21"/>
  <c r="T41" i="21"/>
  <c r="T42" i="21"/>
  <c r="T43" i="21"/>
  <c r="T45" i="21"/>
  <c r="T44" i="21"/>
  <c r="T46" i="21"/>
  <c r="T47" i="21"/>
  <c r="T48" i="21"/>
  <c r="T50" i="21"/>
  <c r="T49" i="21"/>
  <c r="T51" i="21"/>
  <c r="T52" i="21"/>
  <c r="T53" i="21"/>
  <c r="T55" i="21"/>
  <c r="T54" i="21"/>
  <c r="T56" i="21"/>
  <c r="T57" i="21"/>
  <c r="T58" i="21"/>
  <c r="T60" i="21"/>
  <c r="T59" i="21"/>
  <c r="T61" i="21"/>
  <c r="T65" i="21"/>
  <c r="T67" i="21"/>
  <c r="T68" i="21"/>
  <c r="S30" i="21"/>
  <c r="S31" i="21"/>
  <c r="S32" i="21"/>
  <c r="S34" i="21"/>
  <c r="S37" i="21"/>
  <c r="S38" i="21"/>
  <c r="S40" i="21"/>
  <c r="S39" i="21"/>
  <c r="S41" i="21"/>
  <c r="S42" i="21"/>
  <c r="S43" i="21"/>
  <c r="S45" i="21"/>
  <c r="S44" i="21"/>
  <c r="S46" i="21"/>
  <c r="S47" i="21"/>
  <c r="S48" i="21"/>
  <c r="S50" i="21"/>
  <c r="S49" i="21"/>
  <c r="S51" i="21"/>
  <c r="S52" i="21"/>
  <c r="S53" i="21"/>
  <c r="S55" i="21"/>
  <c r="S54" i="21"/>
  <c r="S56" i="21"/>
  <c r="S57" i="21"/>
  <c r="S58" i="21"/>
  <c r="S60" i="21"/>
  <c r="S59" i="21"/>
  <c r="S61" i="21"/>
  <c r="S65" i="21"/>
  <c r="S67" i="21"/>
  <c r="S68" i="21"/>
  <c r="R30" i="21"/>
  <c r="R31" i="21"/>
  <c r="R32" i="21"/>
  <c r="R34" i="21"/>
  <c r="R37" i="21"/>
  <c r="R38" i="21"/>
  <c r="R40" i="21"/>
  <c r="R39" i="21"/>
  <c r="R41" i="21"/>
  <c r="R42" i="21"/>
  <c r="R43" i="21"/>
  <c r="R45" i="21"/>
  <c r="R44" i="21"/>
  <c r="R46" i="21"/>
  <c r="R47" i="21"/>
  <c r="R48" i="21"/>
  <c r="R50" i="21"/>
  <c r="R49" i="21"/>
  <c r="R51" i="21"/>
  <c r="R52" i="21"/>
  <c r="R53" i="21"/>
  <c r="R55" i="21"/>
  <c r="R54" i="21"/>
  <c r="R56" i="21"/>
  <c r="R57" i="21"/>
  <c r="R58" i="21"/>
  <c r="R60" i="21"/>
  <c r="R59" i="21"/>
  <c r="R61" i="21"/>
  <c r="R65" i="21"/>
  <c r="R67" i="21"/>
  <c r="R68" i="21"/>
  <c r="Q30" i="21"/>
  <c r="Q31" i="21"/>
  <c r="Q32" i="21"/>
  <c r="Q34" i="21"/>
  <c r="Q37" i="21"/>
  <c r="Q38" i="21"/>
  <c r="Q40" i="21"/>
  <c r="Q39" i="21"/>
  <c r="Q41" i="21"/>
  <c r="Q42" i="21"/>
  <c r="Q43" i="21"/>
  <c r="Q45" i="21"/>
  <c r="Q44" i="21"/>
  <c r="Q46" i="21"/>
  <c r="Q47" i="21"/>
  <c r="Q48" i="21"/>
  <c r="Q50" i="21"/>
  <c r="Q49" i="21"/>
  <c r="Q51" i="21"/>
  <c r="Q52" i="21"/>
  <c r="Q53" i="21"/>
  <c r="Q55" i="21"/>
  <c r="Q54" i="21"/>
  <c r="Q56" i="21"/>
  <c r="Q57" i="21"/>
  <c r="Q58" i="21"/>
  <c r="Q60" i="21"/>
  <c r="Q59" i="21"/>
  <c r="Q61" i="21"/>
  <c r="Q65" i="21"/>
  <c r="Q67" i="21"/>
  <c r="Q68" i="21"/>
  <c r="P30" i="21"/>
  <c r="P31" i="21"/>
  <c r="P32" i="21"/>
  <c r="P34" i="21"/>
  <c r="P37" i="21"/>
  <c r="P38" i="21"/>
  <c r="P40" i="21"/>
  <c r="P39" i="21"/>
  <c r="P41" i="21"/>
  <c r="P42" i="21"/>
  <c r="P43" i="21"/>
  <c r="P45" i="21"/>
  <c r="P44" i="21"/>
  <c r="P46" i="21"/>
  <c r="P47" i="21"/>
  <c r="P48" i="21"/>
  <c r="P50" i="21"/>
  <c r="P49" i="21"/>
  <c r="P51" i="21"/>
  <c r="P52" i="21"/>
  <c r="P53" i="21"/>
  <c r="P55" i="21"/>
  <c r="P54" i="21"/>
  <c r="P56" i="21"/>
  <c r="P57" i="21"/>
  <c r="P58" i="21"/>
  <c r="P60" i="21"/>
  <c r="P59" i="21"/>
  <c r="P61" i="21"/>
  <c r="P65" i="21"/>
  <c r="P67" i="21"/>
  <c r="P68" i="21"/>
  <c r="O30" i="21"/>
  <c r="O31" i="21"/>
  <c r="O32" i="21"/>
  <c r="O34" i="21"/>
  <c r="O37" i="21"/>
  <c r="O38" i="21"/>
  <c r="O40" i="21"/>
  <c r="O39" i="21"/>
  <c r="O41" i="21"/>
  <c r="O42" i="21"/>
  <c r="O43" i="21"/>
  <c r="O45" i="21"/>
  <c r="O44" i="21"/>
  <c r="O46" i="21"/>
  <c r="O47" i="21"/>
  <c r="O48" i="21"/>
  <c r="O50" i="21"/>
  <c r="O49" i="21"/>
  <c r="O51" i="21"/>
  <c r="O52" i="21"/>
  <c r="O53" i="21"/>
  <c r="O55" i="21"/>
  <c r="O54" i="21"/>
  <c r="O56" i="21"/>
  <c r="O57" i="21"/>
  <c r="O58" i="21"/>
  <c r="O60" i="21"/>
  <c r="O59" i="21"/>
  <c r="O61" i="21"/>
  <c r="O65" i="21"/>
  <c r="O67" i="21"/>
  <c r="O68" i="21"/>
  <c r="N30" i="21"/>
  <c r="N31" i="21"/>
  <c r="N32" i="21"/>
  <c r="N34" i="21"/>
  <c r="N37" i="21"/>
  <c r="N38" i="21"/>
  <c r="N40" i="21"/>
  <c r="N39" i="21"/>
  <c r="N41" i="21"/>
  <c r="N42" i="21"/>
  <c r="N43" i="21"/>
  <c r="N45" i="21"/>
  <c r="N44" i="21"/>
  <c r="N46" i="21"/>
  <c r="N47" i="21"/>
  <c r="N48" i="21"/>
  <c r="N50" i="21"/>
  <c r="N49" i="21"/>
  <c r="N51" i="21"/>
  <c r="N52" i="21"/>
  <c r="N53" i="21"/>
  <c r="N55" i="21"/>
  <c r="N54" i="21"/>
  <c r="N56" i="21"/>
  <c r="N57" i="21"/>
  <c r="N58" i="21"/>
  <c r="N60" i="21"/>
  <c r="N59" i="21"/>
  <c r="N61" i="21"/>
  <c r="N65" i="21"/>
  <c r="N67" i="21"/>
  <c r="N68" i="21"/>
  <c r="M30" i="21"/>
  <c r="M31" i="21"/>
  <c r="M32" i="21"/>
  <c r="M34" i="21"/>
  <c r="M37" i="21"/>
  <c r="M38" i="21"/>
  <c r="M40" i="21"/>
  <c r="M39" i="21"/>
  <c r="M41" i="21"/>
  <c r="M42" i="21"/>
  <c r="M43" i="21"/>
  <c r="M45" i="21"/>
  <c r="M44" i="21"/>
  <c r="M46" i="21"/>
  <c r="M47" i="21"/>
  <c r="M48" i="21"/>
  <c r="M50" i="21"/>
  <c r="M49" i="21"/>
  <c r="M51" i="21"/>
  <c r="M52" i="21"/>
  <c r="M53" i="21"/>
  <c r="M55" i="21"/>
  <c r="M54" i="21"/>
  <c r="M56" i="21"/>
  <c r="M57" i="21"/>
  <c r="M58" i="21"/>
  <c r="M60" i="21"/>
  <c r="M59" i="21"/>
  <c r="M61" i="21"/>
  <c r="M65" i="21"/>
  <c r="M67" i="21"/>
  <c r="M68" i="21"/>
  <c r="L30" i="21"/>
  <c r="L31" i="21"/>
  <c r="L32" i="21"/>
  <c r="L34" i="21"/>
  <c r="L37" i="21"/>
  <c r="L38" i="21"/>
  <c r="L40" i="21"/>
  <c r="L39" i="21"/>
  <c r="L41" i="21"/>
  <c r="L42" i="21"/>
  <c r="L43" i="21"/>
  <c r="L45" i="21"/>
  <c r="L44" i="21"/>
  <c r="L46" i="21"/>
  <c r="L47" i="21"/>
  <c r="L48" i="21"/>
  <c r="L50" i="21"/>
  <c r="L49" i="21"/>
  <c r="L51" i="21"/>
  <c r="L52" i="21"/>
  <c r="L53" i="21"/>
  <c r="L55" i="21"/>
  <c r="L54" i="21"/>
  <c r="L56" i="21"/>
  <c r="L57" i="21"/>
  <c r="L58" i="21"/>
  <c r="L60" i="21"/>
  <c r="L59" i="21"/>
  <c r="L61" i="21"/>
  <c r="L65" i="21"/>
  <c r="L67" i="21"/>
  <c r="L68" i="21"/>
  <c r="K30" i="21"/>
  <c r="K31" i="21"/>
  <c r="K32" i="21"/>
  <c r="K34" i="21"/>
  <c r="K37" i="21"/>
  <c r="K38" i="21"/>
  <c r="K40" i="21"/>
  <c r="K39" i="21"/>
  <c r="K41" i="21"/>
  <c r="K42" i="21"/>
  <c r="K43" i="21"/>
  <c r="K45" i="21"/>
  <c r="K44" i="21"/>
  <c r="K46" i="21"/>
  <c r="K47" i="21"/>
  <c r="K48" i="21"/>
  <c r="K50" i="21"/>
  <c r="K49" i="21"/>
  <c r="K51" i="21"/>
  <c r="K52" i="21"/>
  <c r="K53" i="21"/>
  <c r="K55" i="21"/>
  <c r="K54" i="21"/>
  <c r="K56" i="21"/>
  <c r="K57" i="21"/>
  <c r="K58" i="21"/>
  <c r="K60" i="21"/>
  <c r="K59" i="21"/>
  <c r="K61" i="21"/>
  <c r="K65" i="21"/>
  <c r="K67" i="21"/>
  <c r="K68" i="21"/>
  <c r="J30" i="21"/>
  <c r="J31" i="21"/>
  <c r="J32" i="21"/>
  <c r="J34" i="21"/>
  <c r="J37" i="21"/>
  <c r="J38" i="21"/>
  <c r="J40" i="21"/>
  <c r="J39" i="21"/>
  <c r="J41" i="21"/>
  <c r="J42" i="21"/>
  <c r="J43" i="21"/>
  <c r="J45" i="21"/>
  <c r="J44" i="21"/>
  <c r="J46" i="21"/>
  <c r="J47" i="21"/>
  <c r="J48" i="21"/>
  <c r="J50" i="21"/>
  <c r="J49" i="21"/>
  <c r="J51" i="21"/>
  <c r="J52" i="21"/>
  <c r="J53" i="21"/>
  <c r="J55" i="21"/>
  <c r="J54" i="21"/>
  <c r="J56" i="21"/>
  <c r="J57" i="21"/>
  <c r="J58" i="21"/>
  <c r="J60" i="21"/>
  <c r="J59" i="21"/>
  <c r="J61" i="21"/>
  <c r="J65" i="21"/>
  <c r="J67" i="21"/>
  <c r="J68" i="21"/>
  <c r="I30" i="21"/>
  <c r="I31" i="21"/>
  <c r="I32" i="21"/>
  <c r="I34" i="21"/>
  <c r="I37" i="21"/>
  <c r="I38" i="21"/>
  <c r="I40" i="21"/>
  <c r="I39" i="21"/>
  <c r="I41" i="21"/>
  <c r="I42" i="21"/>
  <c r="I43" i="21"/>
  <c r="I45" i="21"/>
  <c r="I44" i="21"/>
  <c r="I46" i="21"/>
  <c r="I47" i="21"/>
  <c r="I48" i="21"/>
  <c r="I50" i="21"/>
  <c r="I49" i="21"/>
  <c r="I51" i="21"/>
  <c r="I52" i="21"/>
  <c r="I53" i="21"/>
  <c r="I55" i="21"/>
  <c r="I54" i="21"/>
  <c r="I56" i="21"/>
  <c r="I57" i="21"/>
  <c r="I58" i="21"/>
  <c r="I60" i="21"/>
  <c r="I59" i="21"/>
  <c r="I61" i="21"/>
  <c r="I65" i="21"/>
  <c r="I67" i="21"/>
  <c r="I68" i="21"/>
  <c r="H30" i="21"/>
  <c r="H31" i="21"/>
  <c r="H32" i="21"/>
  <c r="H34" i="21"/>
  <c r="H37" i="21"/>
  <c r="H38" i="21"/>
  <c r="H40" i="21"/>
  <c r="H39" i="21"/>
  <c r="H41" i="21"/>
  <c r="H42" i="21"/>
  <c r="H43" i="21"/>
  <c r="H45" i="21"/>
  <c r="H44" i="21"/>
  <c r="H46" i="21"/>
  <c r="H47" i="21"/>
  <c r="H48" i="21"/>
  <c r="H50" i="21"/>
  <c r="H49" i="21"/>
  <c r="H51" i="21"/>
  <c r="H52" i="21"/>
  <c r="H53" i="21"/>
  <c r="H55" i="21"/>
  <c r="H54" i="21"/>
  <c r="H56" i="21"/>
  <c r="H57" i="21"/>
  <c r="H58" i="21"/>
  <c r="H60" i="21"/>
  <c r="H59" i="21"/>
  <c r="H61" i="21"/>
  <c r="H65" i="21"/>
  <c r="H67" i="21"/>
  <c r="H68" i="21"/>
  <c r="G30" i="21"/>
  <c r="G31" i="21"/>
  <c r="G32" i="21"/>
  <c r="G34" i="21"/>
  <c r="G37" i="21"/>
  <c r="G38" i="21"/>
  <c r="G40" i="21"/>
  <c r="G39" i="21"/>
  <c r="G41" i="21"/>
  <c r="G42" i="21"/>
  <c r="G43" i="21"/>
  <c r="G45" i="21"/>
  <c r="G44" i="21"/>
  <c r="G46" i="21"/>
  <c r="G47" i="21"/>
  <c r="G48" i="21"/>
  <c r="G50" i="21"/>
  <c r="G49" i="21"/>
  <c r="G51" i="21"/>
  <c r="G52" i="21"/>
  <c r="G53" i="21"/>
  <c r="G55" i="21"/>
  <c r="G54" i="21"/>
  <c r="G56" i="21"/>
  <c r="G57" i="21"/>
  <c r="G58" i="21"/>
  <c r="G60" i="21"/>
  <c r="G59" i="21"/>
  <c r="G61" i="21"/>
  <c r="G65" i="21"/>
  <c r="G67" i="21"/>
  <c r="G68" i="21"/>
  <c r="F30" i="21"/>
  <c r="F31" i="21"/>
  <c r="F32" i="21"/>
  <c r="F34" i="21"/>
  <c r="F37" i="21"/>
  <c r="F38" i="21"/>
  <c r="F40" i="21"/>
  <c r="F39" i="21"/>
  <c r="F41" i="21"/>
  <c r="F42" i="21"/>
  <c r="F43" i="21"/>
  <c r="F45" i="21"/>
  <c r="F44" i="21"/>
  <c r="F46" i="21"/>
  <c r="F47" i="21"/>
  <c r="F48" i="21"/>
  <c r="F50" i="21"/>
  <c r="F49" i="21"/>
  <c r="F51" i="21"/>
  <c r="F52" i="21"/>
  <c r="F53" i="21"/>
  <c r="F55" i="21"/>
  <c r="F54" i="21"/>
  <c r="F56" i="21"/>
  <c r="F57" i="21"/>
  <c r="F58" i="21"/>
  <c r="F60" i="21"/>
  <c r="F59" i="21"/>
  <c r="F61" i="21"/>
  <c r="F65" i="21"/>
  <c r="F67" i="21"/>
  <c r="F68" i="21"/>
  <c r="E30" i="21"/>
  <c r="E31" i="21"/>
  <c r="E32" i="21"/>
  <c r="E34" i="21"/>
  <c r="E37" i="21"/>
  <c r="E38" i="21"/>
  <c r="E40" i="21"/>
  <c r="E39" i="21"/>
  <c r="E41" i="21"/>
  <c r="E42" i="21"/>
  <c r="E43" i="21"/>
  <c r="E45" i="21"/>
  <c r="E44" i="21"/>
  <c r="E46" i="21"/>
  <c r="E47" i="21"/>
  <c r="E48" i="21"/>
  <c r="E50" i="21"/>
  <c r="E49" i="21"/>
  <c r="E51" i="21"/>
  <c r="E52" i="21"/>
  <c r="E53" i="21"/>
  <c r="E55" i="21"/>
  <c r="E54" i="21"/>
  <c r="E56" i="21"/>
  <c r="E57" i="21"/>
  <c r="E58" i="21"/>
  <c r="E60" i="21"/>
  <c r="E59" i="21"/>
  <c r="E61" i="21"/>
  <c r="E65" i="21"/>
  <c r="E67" i="21"/>
  <c r="E68" i="21"/>
  <c r="D30" i="21"/>
  <c r="D31" i="21"/>
  <c r="D32" i="21"/>
  <c r="D34" i="21"/>
  <c r="D37" i="21"/>
  <c r="D38" i="21"/>
  <c r="D40" i="21"/>
  <c r="D39" i="21"/>
  <c r="D41" i="21"/>
  <c r="D42" i="21"/>
  <c r="D43" i="21"/>
  <c r="D45" i="21"/>
  <c r="D44" i="21"/>
  <c r="D46" i="21"/>
  <c r="D47" i="21"/>
  <c r="D48" i="21"/>
  <c r="D50" i="21"/>
  <c r="D49" i="21"/>
  <c r="D51" i="21"/>
  <c r="D52" i="21"/>
  <c r="D53" i="21"/>
  <c r="D55" i="21"/>
  <c r="D54" i="21"/>
  <c r="D56" i="21"/>
  <c r="D57" i="21"/>
  <c r="D58" i="21"/>
  <c r="D60" i="21"/>
  <c r="D59" i="21"/>
  <c r="D61" i="21"/>
  <c r="D65" i="21"/>
  <c r="D67" i="21"/>
  <c r="D68" i="21"/>
  <c r="AA11" i="13"/>
  <c r="AA22" i="13"/>
  <c r="AC5" i="21"/>
  <c r="AC6" i="21"/>
  <c r="AC8" i="21"/>
  <c r="AC7" i="21"/>
  <c r="AC9" i="21"/>
  <c r="AA12" i="13"/>
  <c r="AA23" i="13"/>
  <c r="AC10" i="21"/>
  <c r="AC11" i="21"/>
  <c r="AC13" i="21"/>
  <c r="AC12" i="21"/>
  <c r="AC14" i="21"/>
  <c r="AA13" i="13"/>
  <c r="AA24" i="13"/>
  <c r="AC15" i="21"/>
  <c r="AC16" i="21"/>
  <c r="AC18" i="21"/>
  <c r="AC17" i="21"/>
  <c r="AC19" i="21"/>
  <c r="AA7" i="13"/>
  <c r="AA14" i="13"/>
  <c r="AA25" i="13"/>
  <c r="AC20" i="21"/>
  <c r="AC21" i="21"/>
  <c r="AC23" i="21"/>
  <c r="AC22" i="21"/>
  <c r="AC24" i="21"/>
  <c r="Z34" i="13"/>
  <c r="Y34" i="13"/>
  <c r="X34" i="13"/>
  <c r="X33" i="13"/>
  <c r="Y8" i="13"/>
  <c r="Y15" i="13"/>
  <c r="Y26" i="13"/>
  <c r="Y33" i="13"/>
  <c r="Z8" i="13"/>
  <c r="Z15" i="13"/>
  <c r="Z26" i="13"/>
  <c r="Z33" i="13"/>
  <c r="AA8" i="13"/>
  <c r="AA15" i="13"/>
  <c r="AA26" i="13"/>
  <c r="AC25" i="21"/>
  <c r="AC26" i="21"/>
  <c r="AC28" i="21"/>
  <c r="AC27" i="21"/>
  <c r="AC29" i="21"/>
  <c r="AC33" i="21"/>
  <c r="AC35" i="21"/>
  <c r="AC36" i="21"/>
  <c r="AB5" i="21"/>
  <c r="AB6" i="21"/>
  <c r="AB8" i="21"/>
  <c r="AB7" i="21"/>
  <c r="AB9" i="21"/>
  <c r="AB10" i="21"/>
  <c r="AB11" i="21"/>
  <c r="AB13" i="21"/>
  <c r="AB12" i="21"/>
  <c r="AB14" i="21"/>
  <c r="AB15" i="21"/>
  <c r="AB16" i="21"/>
  <c r="AB18" i="21"/>
  <c r="AB17" i="21"/>
  <c r="AB19" i="21"/>
  <c r="AB20" i="21"/>
  <c r="AB21" i="21"/>
  <c r="AB23" i="21"/>
  <c r="AB22" i="21"/>
  <c r="AB24" i="21"/>
  <c r="AB25" i="21"/>
  <c r="AB26" i="21"/>
  <c r="AB28" i="21"/>
  <c r="AB27" i="21"/>
  <c r="AB29" i="21"/>
  <c r="AB33" i="21"/>
  <c r="AB35" i="21"/>
  <c r="AB36" i="21"/>
  <c r="AA5" i="21"/>
  <c r="AA6" i="21"/>
  <c r="AA8" i="21"/>
  <c r="AA7" i="21"/>
  <c r="AA9" i="21"/>
  <c r="AA10" i="21"/>
  <c r="AA11" i="21"/>
  <c r="AA13" i="21"/>
  <c r="AA12" i="21"/>
  <c r="AA14" i="21"/>
  <c r="AA15" i="21"/>
  <c r="AA16" i="21"/>
  <c r="AA18" i="21"/>
  <c r="AA17" i="21"/>
  <c r="AA19" i="21"/>
  <c r="AA20" i="21"/>
  <c r="AA21" i="21"/>
  <c r="AA23" i="21"/>
  <c r="AA22" i="21"/>
  <c r="AA24" i="21"/>
  <c r="AA25" i="21"/>
  <c r="AA26" i="21"/>
  <c r="AA28" i="21"/>
  <c r="AA27" i="21"/>
  <c r="AA29" i="21"/>
  <c r="AA33" i="21"/>
  <c r="AA35" i="21"/>
  <c r="AA36" i="21"/>
  <c r="Z5" i="21"/>
  <c r="Z6" i="21"/>
  <c r="Z8" i="21"/>
  <c r="Z7" i="21"/>
  <c r="Z9" i="21"/>
  <c r="Z10" i="21"/>
  <c r="Z11" i="21"/>
  <c r="Z13" i="21"/>
  <c r="Z12" i="21"/>
  <c r="Z14" i="21"/>
  <c r="Z15" i="21"/>
  <c r="Z16" i="21"/>
  <c r="Z18" i="21"/>
  <c r="Z17" i="21"/>
  <c r="Z19" i="21"/>
  <c r="Z20" i="21"/>
  <c r="Z21" i="21"/>
  <c r="Z23" i="21"/>
  <c r="Z22" i="21"/>
  <c r="Z24" i="21"/>
  <c r="Z25" i="21"/>
  <c r="Z26" i="21"/>
  <c r="Z28" i="21"/>
  <c r="Z27" i="21"/>
  <c r="Z29" i="21"/>
  <c r="Z33" i="21"/>
  <c r="Z35" i="21"/>
  <c r="Z36" i="21"/>
  <c r="Y5" i="21"/>
  <c r="Y6" i="21"/>
  <c r="Y8" i="21"/>
  <c r="Y7" i="21"/>
  <c r="Y9" i="21"/>
  <c r="Y10" i="21"/>
  <c r="Y11" i="21"/>
  <c r="Y13" i="21"/>
  <c r="Y12" i="21"/>
  <c r="Y14" i="21"/>
  <c r="Y15" i="21"/>
  <c r="Y16" i="21"/>
  <c r="Y18" i="21"/>
  <c r="Y17" i="21"/>
  <c r="Y19" i="21"/>
  <c r="Y20" i="21"/>
  <c r="Y21" i="21"/>
  <c r="Y23" i="21"/>
  <c r="Y22" i="21"/>
  <c r="Y24" i="21"/>
  <c r="Y25" i="21"/>
  <c r="Y26" i="21"/>
  <c r="Y28" i="21"/>
  <c r="Y27" i="21"/>
  <c r="Y29" i="21"/>
  <c r="Y33" i="21"/>
  <c r="Y35" i="21"/>
  <c r="Y36" i="21"/>
  <c r="X5" i="21"/>
  <c r="X6" i="21"/>
  <c r="X8" i="21"/>
  <c r="X7" i="21"/>
  <c r="X9" i="21"/>
  <c r="X10" i="21"/>
  <c r="X11" i="21"/>
  <c r="X13" i="21"/>
  <c r="X12" i="21"/>
  <c r="X14" i="21"/>
  <c r="X15" i="21"/>
  <c r="X16" i="21"/>
  <c r="X18" i="21"/>
  <c r="X17" i="21"/>
  <c r="X19" i="21"/>
  <c r="X20" i="21"/>
  <c r="X21" i="21"/>
  <c r="X23" i="21"/>
  <c r="X22" i="21"/>
  <c r="X24" i="21"/>
  <c r="X25" i="21"/>
  <c r="X26" i="21"/>
  <c r="X28" i="21"/>
  <c r="X27" i="21"/>
  <c r="X29" i="21"/>
  <c r="X33" i="21"/>
  <c r="X35" i="21"/>
  <c r="X36" i="21"/>
  <c r="W5" i="21"/>
  <c r="W6" i="21"/>
  <c r="W8" i="21"/>
  <c r="W7" i="21"/>
  <c r="W9" i="21"/>
  <c r="W10" i="21"/>
  <c r="W11" i="21"/>
  <c r="W13" i="21"/>
  <c r="W12" i="21"/>
  <c r="W14" i="21"/>
  <c r="W15" i="21"/>
  <c r="W16" i="21"/>
  <c r="W18" i="21"/>
  <c r="W17" i="21"/>
  <c r="W19" i="21"/>
  <c r="W20" i="21"/>
  <c r="W21" i="21"/>
  <c r="W23" i="21"/>
  <c r="W22" i="21"/>
  <c r="W24" i="21"/>
  <c r="W25" i="21"/>
  <c r="W26" i="21"/>
  <c r="W28" i="21"/>
  <c r="W27" i="21"/>
  <c r="W29" i="21"/>
  <c r="W33" i="21"/>
  <c r="W35" i="21"/>
  <c r="W36" i="21"/>
  <c r="V5" i="21"/>
  <c r="V6" i="21"/>
  <c r="V8" i="21"/>
  <c r="V7" i="21"/>
  <c r="V9" i="21"/>
  <c r="V10" i="21"/>
  <c r="V11" i="21"/>
  <c r="V13" i="21"/>
  <c r="V12" i="21"/>
  <c r="V14" i="21"/>
  <c r="V15" i="21"/>
  <c r="V16" i="21"/>
  <c r="V18" i="21"/>
  <c r="V17" i="21"/>
  <c r="V19" i="21"/>
  <c r="V20" i="21"/>
  <c r="V21" i="21"/>
  <c r="V23" i="21"/>
  <c r="V22" i="21"/>
  <c r="V24" i="21"/>
  <c r="V25" i="21"/>
  <c r="V26" i="21"/>
  <c r="V28" i="21"/>
  <c r="V27" i="21"/>
  <c r="V29" i="21"/>
  <c r="V33" i="21"/>
  <c r="V35" i="21"/>
  <c r="V36" i="21"/>
  <c r="U5" i="21"/>
  <c r="U6" i="21"/>
  <c r="U8" i="21"/>
  <c r="U7" i="21"/>
  <c r="U9" i="21"/>
  <c r="U10" i="21"/>
  <c r="U11" i="21"/>
  <c r="U13" i="21"/>
  <c r="U12" i="21"/>
  <c r="U14" i="21"/>
  <c r="U15" i="21"/>
  <c r="U16" i="21"/>
  <c r="U18" i="21"/>
  <c r="U17" i="21"/>
  <c r="U19" i="21"/>
  <c r="U20" i="21"/>
  <c r="U21" i="21"/>
  <c r="U23" i="21"/>
  <c r="U22" i="21"/>
  <c r="U24" i="21"/>
  <c r="U25" i="21"/>
  <c r="U26" i="21"/>
  <c r="U28" i="21"/>
  <c r="U27" i="21"/>
  <c r="U29" i="21"/>
  <c r="U33" i="21"/>
  <c r="U35" i="21"/>
  <c r="U36" i="21"/>
  <c r="T5" i="21"/>
  <c r="T6" i="21"/>
  <c r="T8" i="21"/>
  <c r="T7" i="21"/>
  <c r="T9" i="21"/>
  <c r="T10" i="21"/>
  <c r="T11" i="21"/>
  <c r="T13" i="21"/>
  <c r="T12" i="21"/>
  <c r="T14" i="21"/>
  <c r="T15" i="21"/>
  <c r="T16" i="21"/>
  <c r="T18" i="21"/>
  <c r="T17" i="21"/>
  <c r="T19" i="21"/>
  <c r="T20" i="21"/>
  <c r="T21" i="21"/>
  <c r="T23" i="21"/>
  <c r="T22" i="21"/>
  <c r="T24" i="21"/>
  <c r="T25" i="21"/>
  <c r="T26" i="21"/>
  <c r="T28" i="21"/>
  <c r="T27" i="21"/>
  <c r="T29" i="21"/>
  <c r="T33" i="21"/>
  <c r="T35" i="21"/>
  <c r="T36" i="21"/>
  <c r="S5" i="21"/>
  <c r="S6" i="21"/>
  <c r="S8" i="21"/>
  <c r="S7" i="21"/>
  <c r="S9" i="21"/>
  <c r="S10" i="21"/>
  <c r="S11" i="21"/>
  <c r="S13" i="21"/>
  <c r="S12" i="21"/>
  <c r="S14" i="21"/>
  <c r="S15" i="21"/>
  <c r="S16" i="21"/>
  <c r="S18" i="21"/>
  <c r="S17" i="21"/>
  <c r="S19" i="21"/>
  <c r="S20" i="21"/>
  <c r="S21" i="21"/>
  <c r="S23" i="21"/>
  <c r="S22" i="21"/>
  <c r="S24" i="21"/>
  <c r="S25" i="21"/>
  <c r="S26" i="21"/>
  <c r="S28" i="21"/>
  <c r="S27" i="21"/>
  <c r="S29" i="21"/>
  <c r="S33" i="21"/>
  <c r="S35" i="21"/>
  <c r="S36" i="21"/>
  <c r="R5" i="21"/>
  <c r="R6" i="21"/>
  <c r="R8" i="21"/>
  <c r="R7" i="21"/>
  <c r="R9" i="21"/>
  <c r="R10" i="21"/>
  <c r="R11" i="21"/>
  <c r="R13" i="21"/>
  <c r="R12" i="21"/>
  <c r="R14" i="21"/>
  <c r="R15" i="21"/>
  <c r="R16" i="21"/>
  <c r="R18" i="21"/>
  <c r="R17" i="21"/>
  <c r="R19" i="21"/>
  <c r="R20" i="21"/>
  <c r="R21" i="21"/>
  <c r="R23" i="21"/>
  <c r="R22" i="21"/>
  <c r="R24" i="21"/>
  <c r="R25" i="21"/>
  <c r="R26" i="21"/>
  <c r="R28" i="21"/>
  <c r="R27" i="21"/>
  <c r="R29" i="21"/>
  <c r="R33" i="21"/>
  <c r="R35" i="21"/>
  <c r="R36" i="21"/>
  <c r="Q5" i="21"/>
  <c r="Q6" i="21"/>
  <c r="Q8" i="21"/>
  <c r="Q7" i="21"/>
  <c r="Q9" i="21"/>
  <c r="Q10" i="21"/>
  <c r="Q11" i="21"/>
  <c r="Q13" i="21"/>
  <c r="Q12" i="21"/>
  <c r="Q14" i="21"/>
  <c r="Q15" i="21"/>
  <c r="Q16" i="21"/>
  <c r="Q18" i="21"/>
  <c r="Q17" i="21"/>
  <c r="Q19" i="21"/>
  <c r="Q20" i="21"/>
  <c r="Q21" i="21"/>
  <c r="Q23" i="21"/>
  <c r="Q22" i="21"/>
  <c r="Q24" i="21"/>
  <c r="Q25" i="21"/>
  <c r="Q26" i="21"/>
  <c r="Q28" i="21"/>
  <c r="Q27" i="21"/>
  <c r="Q29" i="21"/>
  <c r="Q33" i="21"/>
  <c r="Q35" i="21"/>
  <c r="Q36" i="21"/>
  <c r="P5" i="21"/>
  <c r="P6" i="21"/>
  <c r="P8" i="21"/>
  <c r="P7" i="21"/>
  <c r="P9" i="21"/>
  <c r="P10" i="21"/>
  <c r="P11" i="21"/>
  <c r="P13" i="21"/>
  <c r="P12" i="21"/>
  <c r="P14" i="21"/>
  <c r="P15" i="21"/>
  <c r="P16" i="21"/>
  <c r="P18" i="21"/>
  <c r="P17" i="21"/>
  <c r="P19" i="21"/>
  <c r="P20" i="21"/>
  <c r="P21" i="21"/>
  <c r="P23" i="21"/>
  <c r="P22" i="21"/>
  <c r="P24" i="21"/>
  <c r="P25" i="21"/>
  <c r="P26" i="21"/>
  <c r="P28" i="21"/>
  <c r="P27" i="21"/>
  <c r="P29" i="21"/>
  <c r="P33" i="21"/>
  <c r="P35" i="21"/>
  <c r="P36" i="21"/>
  <c r="O5" i="21"/>
  <c r="O6" i="21"/>
  <c r="O8" i="21"/>
  <c r="O7" i="21"/>
  <c r="O9" i="21"/>
  <c r="O10" i="21"/>
  <c r="O11" i="21"/>
  <c r="O13" i="21"/>
  <c r="O12" i="21"/>
  <c r="O14" i="21"/>
  <c r="O15" i="21"/>
  <c r="O16" i="21"/>
  <c r="O18" i="21"/>
  <c r="O17" i="21"/>
  <c r="O19" i="21"/>
  <c r="O20" i="21"/>
  <c r="O21" i="21"/>
  <c r="O23" i="21"/>
  <c r="O22" i="21"/>
  <c r="O24" i="21"/>
  <c r="O25" i="21"/>
  <c r="O26" i="21"/>
  <c r="O28" i="21"/>
  <c r="O27" i="21"/>
  <c r="O29" i="21"/>
  <c r="O33" i="21"/>
  <c r="O35" i="21"/>
  <c r="O36" i="21"/>
  <c r="N5" i="21"/>
  <c r="N6" i="21"/>
  <c r="N8" i="21"/>
  <c r="N7" i="21"/>
  <c r="N9" i="21"/>
  <c r="N10" i="21"/>
  <c r="N11" i="21"/>
  <c r="N13" i="21"/>
  <c r="N12" i="21"/>
  <c r="N14" i="21"/>
  <c r="N15" i="21"/>
  <c r="N16" i="21"/>
  <c r="N18" i="21"/>
  <c r="N17" i="21"/>
  <c r="N19" i="21"/>
  <c r="N20" i="21"/>
  <c r="N21" i="21"/>
  <c r="N23" i="21"/>
  <c r="N22" i="21"/>
  <c r="N24" i="21"/>
  <c r="N25" i="21"/>
  <c r="N26" i="21"/>
  <c r="N28" i="21"/>
  <c r="N27" i="21"/>
  <c r="N29" i="21"/>
  <c r="N33" i="21"/>
  <c r="N35" i="21"/>
  <c r="N36" i="21"/>
  <c r="M5" i="21"/>
  <c r="M6" i="21"/>
  <c r="M8" i="21"/>
  <c r="M7" i="21"/>
  <c r="M9" i="21"/>
  <c r="M10" i="21"/>
  <c r="M11" i="21"/>
  <c r="M13" i="21"/>
  <c r="M12" i="21"/>
  <c r="M14" i="21"/>
  <c r="M15" i="21"/>
  <c r="M16" i="21"/>
  <c r="M18" i="21"/>
  <c r="M17" i="21"/>
  <c r="M19" i="21"/>
  <c r="M20" i="21"/>
  <c r="M21" i="21"/>
  <c r="M23" i="21"/>
  <c r="M22" i="21"/>
  <c r="M24" i="21"/>
  <c r="M25" i="21"/>
  <c r="M26" i="21"/>
  <c r="M28" i="21"/>
  <c r="M27" i="21"/>
  <c r="M29" i="21"/>
  <c r="M33" i="21"/>
  <c r="M35" i="21"/>
  <c r="M36" i="21"/>
  <c r="L5" i="21"/>
  <c r="L6" i="21"/>
  <c r="L8" i="21"/>
  <c r="L7" i="21"/>
  <c r="L9" i="21"/>
  <c r="L10" i="21"/>
  <c r="L11" i="21"/>
  <c r="L13" i="21"/>
  <c r="L12" i="21"/>
  <c r="L14" i="21"/>
  <c r="L15" i="21"/>
  <c r="L16" i="21"/>
  <c r="L18" i="21"/>
  <c r="L17" i="21"/>
  <c r="L19" i="21"/>
  <c r="L20" i="21"/>
  <c r="L21" i="21"/>
  <c r="L23" i="21"/>
  <c r="L22" i="21"/>
  <c r="L24" i="21"/>
  <c r="L25" i="21"/>
  <c r="L26" i="21"/>
  <c r="L28" i="21"/>
  <c r="L27" i="21"/>
  <c r="L29" i="21"/>
  <c r="L33" i="21"/>
  <c r="L35" i="21"/>
  <c r="L36" i="21"/>
  <c r="K5" i="21"/>
  <c r="K6" i="21"/>
  <c r="K8" i="21"/>
  <c r="K7" i="21"/>
  <c r="K9" i="21"/>
  <c r="K10" i="21"/>
  <c r="K11" i="21"/>
  <c r="K13" i="21"/>
  <c r="K12" i="21"/>
  <c r="K14" i="21"/>
  <c r="K15" i="21"/>
  <c r="K16" i="21"/>
  <c r="K18" i="21"/>
  <c r="K17" i="21"/>
  <c r="K19" i="21"/>
  <c r="K20" i="21"/>
  <c r="K21" i="21"/>
  <c r="K23" i="21"/>
  <c r="K22" i="21"/>
  <c r="K24" i="21"/>
  <c r="K25" i="21"/>
  <c r="K26" i="21"/>
  <c r="K28" i="21"/>
  <c r="K27" i="21"/>
  <c r="K29" i="21"/>
  <c r="K33" i="21"/>
  <c r="K35" i="21"/>
  <c r="K36" i="21"/>
  <c r="J5" i="21"/>
  <c r="J6" i="21"/>
  <c r="J8" i="21"/>
  <c r="J7" i="21"/>
  <c r="J9" i="21"/>
  <c r="J10" i="21"/>
  <c r="J11" i="21"/>
  <c r="J13" i="21"/>
  <c r="J12" i="21"/>
  <c r="J14" i="21"/>
  <c r="J15" i="21"/>
  <c r="J16" i="21"/>
  <c r="J18" i="21"/>
  <c r="J17" i="21"/>
  <c r="J19" i="21"/>
  <c r="J20" i="21"/>
  <c r="J21" i="21"/>
  <c r="J23" i="21"/>
  <c r="J22" i="21"/>
  <c r="J24" i="21"/>
  <c r="J25" i="21"/>
  <c r="J26" i="21"/>
  <c r="J28" i="21"/>
  <c r="J27" i="21"/>
  <c r="J29" i="21"/>
  <c r="J33" i="21"/>
  <c r="J35" i="21"/>
  <c r="J36" i="21"/>
  <c r="I5" i="21"/>
  <c r="I6" i="21"/>
  <c r="I8" i="21"/>
  <c r="I7" i="21"/>
  <c r="I9" i="21"/>
  <c r="I10" i="21"/>
  <c r="I11" i="21"/>
  <c r="I13" i="21"/>
  <c r="I12" i="21"/>
  <c r="I14" i="21"/>
  <c r="I15" i="21"/>
  <c r="I16" i="21"/>
  <c r="I18" i="21"/>
  <c r="I17" i="21"/>
  <c r="I19" i="21"/>
  <c r="I20" i="21"/>
  <c r="I21" i="21"/>
  <c r="I23" i="21"/>
  <c r="I22" i="21"/>
  <c r="I24" i="21"/>
  <c r="I25" i="21"/>
  <c r="I26" i="21"/>
  <c r="I28" i="21"/>
  <c r="I27" i="21"/>
  <c r="I29" i="21"/>
  <c r="I33" i="21"/>
  <c r="I35" i="21"/>
  <c r="I36" i="21"/>
  <c r="H5" i="21"/>
  <c r="H6" i="21"/>
  <c r="H8" i="21"/>
  <c r="H7" i="21"/>
  <c r="H9" i="21"/>
  <c r="H10" i="21"/>
  <c r="H11" i="21"/>
  <c r="H13" i="21"/>
  <c r="H12" i="21"/>
  <c r="H14" i="21"/>
  <c r="H15" i="21"/>
  <c r="H16" i="21"/>
  <c r="H18" i="21"/>
  <c r="H17" i="21"/>
  <c r="H19" i="21"/>
  <c r="H20" i="21"/>
  <c r="H21" i="21"/>
  <c r="H23" i="21"/>
  <c r="H22" i="21"/>
  <c r="H24" i="21"/>
  <c r="H25" i="21"/>
  <c r="H26" i="21"/>
  <c r="H28" i="21"/>
  <c r="H27" i="21"/>
  <c r="H29" i="21"/>
  <c r="H33" i="21"/>
  <c r="H35" i="21"/>
  <c r="H36" i="21"/>
  <c r="G5" i="21"/>
  <c r="G6" i="21"/>
  <c r="G8" i="21"/>
  <c r="G7" i="21"/>
  <c r="G9" i="21"/>
  <c r="G10" i="21"/>
  <c r="G11" i="21"/>
  <c r="G13" i="21"/>
  <c r="G12" i="21"/>
  <c r="G14" i="21"/>
  <c r="G15" i="21"/>
  <c r="G16" i="21"/>
  <c r="G18" i="21"/>
  <c r="G17" i="21"/>
  <c r="G19" i="21"/>
  <c r="G20" i="21"/>
  <c r="G21" i="21"/>
  <c r="G23" i="21"/>
  <c r="G22" i="21"/>
  <c r="G24" i="21"/>
  <c r="G25" i="21"/>
  <c r="G26" i="21"/>
  <c r="G28" i="21"/>
  <c r="G27" i="21"/>
  <c r="G29" i="21"/>
  <c r="G33" i="21"/>
  <c r="G35" i="21"/>
  <c r="G36" i="21"/>
  <c r="F5" i="21"/>
  <c r="F6" i="21"/>
  <c r="F8" i="21"/>
  <c r="F7" i="21"/>
  <c r="F9" i="21"/>
  <c r="F10" i="21"/>
  <c r="F11" i="21"/>
  <c r="F13" i="21"/>
  <c r="F12" i="21"/>
  <c r="F14" i="21"/>
  <c r="F15" i="21"/>
  <c r="F16" i="21"/>
  <c r="F18" i="21"/>
  <c r="F17" i="21"/>
  <c r="F19" i="21"/>
  <c r="F20" i="21"/>
  <c r="F21" i="21"/>
  <c r="F23" i="21"/>
  <c r="F22" i="21"/>
  <c r="F24" i="21"/>
  <c r="F25" i="21"/>
  <c r="F26" i="21"/>
  <c r="F28" i="21"/>
  <c r="F27" i="21"/>
  <c r="F29" i="21"/>
  <c r="F33" i="21"/>
  <c r="F35" i="21"/>
  <c r="F36" i="21"/>
  <c r="E5" i="21"/>
  <c r="E6" i="21"/>
  <c r="E8" i="21"/>
  <c r="E7" i="21"/>
  <c r="E9" i="21"/>
  <c r="E10" i="21"/>
  <c r="E11" i="21"/>
  <c r="E13" i="21"/>
  <c r="E12" i="21"/>
  <c r="E14" i="21"/>
  <c r="E15" i="21"/>
  <c r="E16" i="21"/>
  <c r="E18" i="21"/>
  <c r="E17" i="21"/>
  <c r="E19" i="21"/>
  <c r="E20" i="21"/>
  <c r="E21" i="21"/>
  <c r="E23" i="21"/>
  <c r="E22" i="21"/>
  <c r="E24" i="21"/>
  <c r="E25" i="21"/>
  <c r="E26" i="21"/>
  <c r="E28" i="21"/>
  <c r="E27" i="21"/>
  <c r="E29" i="21"/>
  <c r="E33" i="21"/>
  <c r="E35" i="21"/>
  <c r="E36" i="21"/>
  <c r="D5" i="21"/>
  <c r="D6" i="21"/>
  <c r="D8" i="21"/>
  <c r="D7" i="21"/>
  <c r="D9" i="21"/>
  <c r="D10" i="21"/>
  <c r="D11" i="21"/>
  <c r="D13" i="21"/>
  <c r="D12" i="21"/>
  <c r="D14" i="21"/>
  <c r="D15" i="21"/>
  <c r="D16" i="21"/>
  <c r="D18" i="21"/>
  <c r="D17" i="21"/>
  <c r="D19" i="21"/>
  <c r="D20" i="21"/>
  <c r="D21" i="21"/>
  <c r="D23" i="21"/>
  <c r="D22" i="21"/>
  <c r="D24" i="21"/>
  <c r="D25" i="21"/>
  <c r="D26" i="21"/>
  <c r="D28" i="21"/>
  <c r="D27" i="21"/>
  <c r="D29" i="21"/>
  <c r="D33" i="21"/>
  <c r="D35" i="21"/>
  <c r="D36" i="21"/>
  <c r="AC4" i="21"/>
  <c r="AB4" i="21"/>
  <c r="AA4" i="21"/>
  <c r="Z4" i="21"/>
  <c r="Y4" i="21"/>
  <c r="X4" i="21"/>
  <c r="W4" i="21"/>
  <c r="V4" i="21"/>
  <c r="U4" i="21"/>
  <c r="T4" i="21"/>
  <c r="S4" i="21"/>
  <c r="R4" i="21"/>
  <c r="Q4" i="21"/>
  <c r="P4" i="21"/>
  <c r="O4" i="21"/>
  <c r="N4" i="21"/>
  <c r="M4" i="21"/>
  <c r="L4" i="21"/>
  <c r="K4" i="21"/>
  <c r="J4" i="21"/>
  <c r="I4" i="21"/>
  <c r="H4" i="21"/>
  <c r="G4" i="21"/>
  <c r="F4" i="21"/>
  <c r="E4" i="21"/>
  <c r="D4" i="21"/>
  <c r="AC3" i="21"/>
  <c r="AB3" i="21"/>
  <c r="AA3" i="21"/>
  <c r="Z3" i="21"/>
  <c r="Y3" i="21"/>
  <c r="X3" i="21"/>
  <c r="W3" i="21"/>
  <c r="V3" i="21"/>
  <c r="U3" i="21"/>
  <c r="T3" i="21"/>
  <c r="S3" i="21"/>
  <c r="R3" i="21"/>
  <c r="Q3" i="21"/>
  <c r="P3" i="21"/>
  <c r="O3" i="21"/>
  <c r="N3" i="21"/>
  <c r="M3" i="21"/>
  <c r="L3" i="21"/>
  <c r="K3" i="21"/>
  <c r="J3" i="21"/>
  <c r="I3" i="21"/>
  <c r="H3" i="21"/>
  <c r="G3" i="21"/>
  <c r="F3" i="21"/>
  <c r="E3" i="21"/>
  <c r="D3" i="21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AC69" i="19"/>
  <c r="AC70" i="19"/>
  <c r="AC72" i="19"/>
  <c r="AC71" i="19"/>
  <c r="AC73" i="19"/>
  <c r="AC74" i="19"/>
  <c r="AC75" i="19"/>
  <c r="AC77" i="19"/>
  <c r="AC76" i="19"/>
  <c r="AC78" i="19"/>
  <c r="AC79" i="19"/>
  <c r="AC80" i="19"/>
  <c r="AC82" i="19"/>
  <c r="AC81" i="19"/>
  <c r="AC83" i="19"/>
  <c r="AC84" i="19"/>
  <c r="AC85" i="19"/>
  <c r="AC87" i="19"/>
  <c r="AC86" i="19"/>
  <c r="AC88" i="19"/>
  <c r="AC89" i="19"/>
  <c r="AC90" i="19"/>
  <c r="AC92" i="19"/>
  <c r="AC91" i="19"/>
  <c r="AC93" i="19"/>
  <c r="AC94" i="19"/>
  <c r="AC95" i="19"/>
  <c r="AC97" i="19"/>
  <c r="AC96" i="19"/>
  <c r="AC98" i="19"/>
  <c r="AC99" i="19"/>
  <c r="AC100" i="19"/>
  <c r="AB69" i="19"/>
  <c r="AB70" i="19"/>
  <c r="AB72" i="19"/>
  <c r="AB71" i="19"/>
  <c r="AB73" i="19"/>
  <c r="AB74" i="19"/>
  <c r="AB75" i="19"/>
  <c r="AB77" i="19"/>
  <c r="AB76" i="19"/>
  <c r="AB78" i="19"/>
  <c r="AB79" i="19"/>
  <c r="AB80" i="19"/>
  <c r="AB82" i="19"/>
  <c r="AB81" i="19"/>
  <c r="AB83" i="19"/>
  <c r="AB84" i="19"/>
  <c r="AB85" i="19"/>
  <c r="AB87" i="19"/>
  <c r="AB86" i="19"/>
  <c r="AB88" i="19"/>
  <c r="AB89" i="19"/>
  <c r="AB90" i="19"/>
  <c r="AB92" i="19"/>
  <c r="AB91" i="19"/>
  <c r="AB93" i="19"/>
  <c r="AB94" i="19"/>
  <c r="AB95" i="19"/>
  <c r="AB97" i="19"/>
  <c r="AB96" i="19"/>
  <c r="AB98" i="19"/>
  <c r="AB99" i="19"/>
  <c r="AB100" i="19"/>
  <c r="AA69" i="19"/>
  <c r="AA70" i="19"/>
  <c r="AA72" i="19"/>
  <c r="AA71" i="19"/>
  <c r="AA73" i="19"/>
  <c r="AA74" i="19"/>
  <c r="AA75" i="19"/>
  <c r="AA77" i="19"/>
  <c r="AA76" i="19"/>
  <c r="AA78" i="19"/>
  <c r="AA79" i="19"/>
  <c r="AA80" i="19"/>
  <c r="AA82" i="19"/>
  <c r="AA81" i="19"/>
  <c r="AA83" i="19"/>
  <c r="AA84" i="19"/>
  <c r="AA85" i="19"/>
  <c r="AA87" i="19"/>
  <c r="AA86" i="19"/>
  <c r="AA88" i="19"/>
  <c r="AA89" i="19"/>
  <c r="AA90" i="19"/>
  <c r="AA92" i="19"/>
  <c r="AA91" i="19"/>
  <c r="AA93" i="19"/>
  <c r="AA94" i="19"/>
  <c r="AA95" i="19"/>
  <c r="AA97" i="19"/>
  <c r="AA96" i="19"/>
  <c r="AA98" i="19"/>
  <c r="AA99" i="19"/>
  <c r="AA100" i="19"/>
  <c r="Z69" i="19"/>
  <c r="Z70" i="19"/>
  <c r="Z72" i="19"/>
  <c r="Z71" i="19"/>
  <c r="Z73" i="19"/>
  <c r="Z74" i="19"/>
  <c r="Z75" i="19"/>
  <c r="Z77" i="19"/>
  <c r="Z76" i="19"/>
  <c r="Z78" i="19"/>
  <c r="Z79" i="19"/>
  <c r="Z80" i="19"/>
  <c r="Z82" i="19"/>
  <c r="Z81" i="19"/>
  <c r="Z83" i="19"/>
  <c r="Z84" i="19"/>
  <c r="Z85" i="19"/>
  <c r="Z87" i="19"/>
  <c r="Z86" i="19"/>
  <c r="Z88" i="19"/>
  <c r="Z89" i="19"/>
  <c r="Z90" i="19"/>
  <c r="Z92" i="19"/>
  <c r="Z91" i="19"/>
  <c r="Z93" i="19"/>
  <c r="Z94" i="19"/>
  <c r="Z95" i="19"/>
  <c r="Z97" i="19"/>
  <c r="Z96" i="19"/>
  <c r="Z98" i="19"/>
  <c r="Z99" i="19"/>
  <c r="Z100" i="19"/>
  <c r="Y69" i="19"/>
  <c r="Y70" i="19"/>
  <c r="Y72" i="19"/>
  <c r="Y71" i="19"/>
  <c r="Y73" i="19"/>
  <c r="Y74" i="19"/>
  <c r="Y75" i="19"/>
  <c r="Y77" i="19"/>
  <c r="Y76" i="19"/>
  <c r="Y78" i="19"/>
  <c r="Y79" i="19"/>
  <c r="Y80" i="19"/>
  <c r="Y82" i="19"/>
  <c r="Y81" i="19"/>
  <c r="Y83" i="19"/>
  <c r="Y84" i="19"/>
  <c r="Y85" i="19"/>
  <c r="Y87" i="19"/>
  <c r="Y86" i="19"/>
  <c r="Y88" i="19"/>
  <c r="Y89" i="19"/>
  <c r="Y90" i="19"/>
  <c r="Y92" i="19"/>
  <c r="Y91" i="19"/>
  <c r="Y93" i="19"/>
  <c r="Y94" i="19"/>
  <c r="Y95" i="19"/>
  <c r="Y97" i="19"/>
  <c r="Y96" i="19"/>
  <c r="Y98" i="19"/>
  <c r="Y99" i="19"/>
  <c r="Y100" i="19"/>
  <c r="X69" i="19"/>
  <c r="X70" i="19"/>
  <c r="X72" i="19"/>
  <c r="X71" i="19"/>
  <c r="X73" i="19"/>
  <c r="X74" i="19"/>
  <c r="X75" i="19"/>
  <c r="X77" i="19"/>
  <c r="X76" i="19"/>
  <c r="X78" i="19"/>
  <c r="X79" i="19"/>
  <c r="X80" i="19"/>
  <c r="X82" i="19"/>
  <c r="X81" i="19"/>
  <c r="X83" i="19"/>
  <c r="X84" i="19"/>
  <c r="X85" i="19"/>
  <c r="X87" i="19"/>
  <c r="X86" i="19"/>
  <c r="X88" i="19"/>
  <c r="X89" i="19"/>
  <c r="X90" i="19"/>
  <c r="X92" i="19"/>
  <c r="X91" i="19"/>
  <c r="X93" i="19"/>
  <c r="X94" i="19"/>
  <c r="X95" i="19"/>
  <c r="X97" i="19"/>
  <c r="X96" i="19"/>
  <c r="X98" i="19"/>
  <c r="X99" i="19"/>
  <c r="X100" i="19"/>
  <c r="W69" i="19"/>
  <c r="W70" i="19"/>
  <c r="W72" i="19"/>
  <c r="W71" i="19"/>
  <c r="W73" i="19"/>
  <c r="W74" i="19"/>
  <c r="W75" i="19"/>
  <c r="W77" i="19"/>
  <c r="W76" i="19"/>
  <c r="W78" i="19"/>
  <c r="W79" i="19"/>
  <c r="W80" i="19"/>
  <c r="W82" i="19"/>
  <c r="W81" i="19"/>
  <c r="W83" i="19"/>
  <c r="W84" i="19"/>
  <c r="W85" i="19"/>
  <c r="W87" i="19"/>
  <c r="W86" i="19"/>
  <c r="W88" i="19"/>
  <c r="W89" i="19"/>
  <c r="W90" i="19"/>
  <c r="W92" i="19"/>
  <c r="W91" i="19"/>
  <c r="W93" i="19"/>
  <c r="W94" i="19"/>
  <c r="W95" i="19"/>
  <c r="W97" i="19"/>
  <c r="W96" i="19"/>
  <c r="W98" i="19"/>
  <c r="W99" i="19"/>
  <c r="W100" i="19"/>
  <c r="V69" i="19"/>
  <c r="V70" i="19"/>
  <c r="V72" i="19"/>
  <c r="V71" i="19"/>
  <c r="V73" i="19"/>
  <c r="V74" i="19"/>
  <c r="V75" i="19"/>
  <c r="V77" i="19"/>
  <c r="V76" i="19"/>
  <c r="V78" i="19"/>
  <c r="V79" i="19"/>
  <c r="V80" i="19"/>
  <c r="V82" i="19"/>
  <c r="V81" i="19"/>
  <c r="V83" i="19"/>
  <c r="V84" i="19"/>
  <c r="V85" i="19"/>
  <c r="V87" i="19"/>
  <c r="V86" i="19"/>
  <c r="V88" i="19"/>
  <c r="V89" i="19"/>
  <c r="V90" i="19"/>
  <c r="V92" i="19"/>
  <c r="V91" i="19"/>
  <c r="V93" i="19"/>
  <c r="V94" i="19"/>
  <c r="V95" i="19"/>
  <c r="V97" i="19"/>
  <c r="V96" i="19"/>
  <c r="V98" i="19"/>
  <c r="V99" i="19"/>
  <c r="V100" i="19"/>
  <c r="U69" i="19"/>
  <c r="U70" i="19"/>
  <c r="U72" i="19"/>
  <c r="U71" i="19"/>
  <c r="U73" i="19"/>
  <c r="U74" i="19"/>
  <c r="U75" i="19"/>
  <c r="U77" i="19"/>
  <c r="U76" i="19"/>
  <c r="U78" i="19"/>
  <c r="U79" i="19"/>
  <c r="U80" i="19"/>
  <c r="U82" i="19"/>
  <c r="U81" i="19"/>
  <c r="U83" i="19"/>
  <c r="U84" i="19"/>
  <c r="U85" i="19"/>
  <c r="U87" i="19"/>
  <c r="U86" i="19"/>
  <c r="U88" i="19"/>
  <c r="U89" i="19"/>
  <c r="U90" i="19"/>
  <c r="U92" i="19"/>
  <c r="U91" i="19"/>
  <c r="U93" i="19"/>
  <c r="U94" i="19"/>
  <c r="U95" i="19"/>
  <c r="U97" i="19"/>
  <c r="U96" i="19"/>
  <c r="U98" i="19"/>
  <c r="U99" i="19"/>
  <c r="U100" i="19"/>
  <c r="T69" i="19"/>
  <c r="T70" i="19"/>
  <c r="T72" i="19"/>
  <c r="T71" i="19"/>
  <c r="T73" i="19"/>
  <c r="T74" i="19"/>
  <c r="T75" i="19"/>
  <c r="T77" i="19"/>
  <c r="T76" i="19"/>
  <c r="T78" i="19"/>
  <c r="T79" i="19"/>
  <c r="T80" i="19"/>
  <c r="T82" i="19"/>
  <c r="T81" i="19"/>
  <c r="T83" i="19"/>
  <c r="T84" i="19"/>
  <c r="T85" i="19"/>
  <c r="T87" i="19"/>
  <c r="T86" i="19"/>
  <c r="T88" i="19"/>
  <c r="T89" i="19"/>
  <c r="T90" i="19"/>
  <c r="T92" i="19"/>
  <c r="T91" i="19"/>
  <c r="T93" i="19"/>
  <c r="T94" i="19"/>
  <c r="T95" i="19"/>
  <c r="T97" i="19"/>
  <c r="T96" i="19"/>
  <c r="T98" i="19"/>
  <c r="T99" i="19"/>
  <c r="T100" i="19"/>
  <c r="S69" i="19"/>
  <c r="S70" i="19"/>
  <c r="S72" i="19"/>
  <c r="S71" i="19"/>
  <c r="S73" i="19"/>
  <c r="S74" i="19"/>
  <c r="S75" i="19"/>
  <c r="S77" i="19"/>
  <c r="S76" i="19"/>
  <c r="S78" i="19"/>
  <c r="S79" i="19"/>
  <c r="S80" i="19"/>
  <c r="S82" i="19"/>
  <c r="S81" i="19"/>
  <c r="S83" i="19"/>
  <c r="S84" i="19"/>
  <c r="S85" i="19"/>
  <c r="S87" i="19"/>
  <c r="S86" i="19"/>
  <c r="S88" i="19"/>
  <c r="S89" i="19"/>
  <c r="S90" i="19"/>
  <c r="S92" i="19"/>
  <c r="S91" i="19"/>
  <c r="S93" i="19"/>
  <c r="S94" i="19"/>
  <c r="S95" i="19"/>
  <c r="S97" i="19"/>
  <c r="S96" i="19"/>
  <c r="S98" i="19"/>
  <c r="S99" i="19"/>
  <c r="S100" i="19"/>
  <c r="R69" i="19"/>
  <c r="R70" i="19"/>
  <c r="R72" i="19"/>
  <c r="R71" i="19"/>
  <c r="R73" i="19"/>
  <c r="R74" i="19"/>
  <c r="R75" i="19"/>
  <c r="R77" i="19"/>
  <c r="R76" i="19"/>
  <c r="R78" i="19"/>
  <c r="R79" i="19"/>
  <c r="R80" i="19"/>
  <c r="R82" i="19"/>
  <c r="R81" i="19"/>
  <c r="R83" i="19"/>
  <c r="R84" i="19"/>
  <c r="R85" i="19"/>
  <c r="R87" i="19"/>
  <c r="R86" i="19"/>
  <c r="R88" i="19"/>
  <c r="R89" i="19"/>
  <c r="R90" i="19"/>
  <c r="R92" i="19"/>
  <c r="R91" i="19"/>
  <c r="R93" i="19"/>
  <c r="R94" i="19"/>
  <c r="R95" i="19"/>
  <c r="R97" i="19"/>
  <c r="R96" i="19"/>
  <c r="R98" i="19"/>
  <c r="R99" i="19"/>
  <c r="R100" i="19"/>
  <c r="Q69" i="19"/>
  <c r="Q70" i="19"/>
  <c r="Q72" i="19"/>
  <c r="Q71" i="19"/>
  <c r="Q73" i="19"/>
  <c r="Q74" i="19"/>
  <c r="Q75" i="19"/>
  <c r="Q77" i="19"/>
  <c r="Q76" i="19"/>
  <c r="Q78" i="19"/>
  <c r="Q79" i="19"/>
  <c r="Q80" i="19"/>
  <c r="Q82" i="19"/>
  <c r="Q81" i="19"/>
  <c r="Q83" i="19"/>
  <c r="Q84" i="19"/>
  <c r="Q85" i="19"/>
  <c r="Q87" i="19"/>
  <c r="Q86" i="19"/>
  <c r="Q88" i="19"/>
  <c r="Q89" i="19"/>
  <c r="Q90" i="19"/>
  <c r="Q92" i="19"/>
  <c r="Q91" i="19"/>
  <c r="Q93" i="19"/>
  <c r="Q94" i="19"/>
  <c r="Q95" i="19"/>
  <c r="Q97" i="19"/>
  <c r="Q96" i="19"/>
  <c r="Q98" i="19"/>
  <c r="Q99" i="19"/>
  <c r="Q100" i="19"/>
  <c r="P69" i="19"/>
  <c r="P70" i="19"/>
  <c r="P72" i="19"/>
  <c r="P71" i="19"/>
  <c r="P73" i="19"/>
  <c r="P74" i="19"/>
  <c r="P75" i="19"/>
  <c r="P77" i="19"/>
  <c r="P76" i="19"/>
  <c r="P78" i="19"/>
  <c r="P79" i="19"/>
  <c r="P80" i="19"/>
  <c r="P82" i="19"/>
  <c r="P81" i="19"/>
  <c r="P83" i="19"/>
  <c r="P84" i="19"/>
  <c r="P85" i="19"/>
  <c r="P87" i="19"/>
  <c r="P86" i="19"/>
  <c r="P88" i="19"/>
  <c r="P89" i="19"/>
  <c r="P90" i="19"/>
  <c r="P92" i="19"/>
  <c r="P91" i="19"/>
  <c r="P93" i="19"/>
  <c r="P94" i="19"/>
  <c r="P95" i="19"/>
  <c r="P97" i="19"/>
  <c r="P96" i="19"/>
  <c r="P98" i="19"/>
  <c r="P99" i="19"/>
  <c r="P100" i="19"/>
  <c r="O69" i="19"/>
  <c r="O70" i="19"/>
  <c r="O72" i="19"/>
  <c r="O71" i="19"/>
  <c r="O73" i="19"/>
  <c r="O74" i="19"/>
  <c r="O75" i="19"/>
  <c r="O77" i="19"/>
  <c r="O76" i="19"/>
  <c r="O78" i="19"/>
  <c r="O79" i="19"/>
  <c r="O80" i="19"/>
  <c r="O82" i="19"/>
  <c r="O81" i="19"/>
  <c r="O83" i="19"/>
  <c r="O84" i="19"/>
  <c r="O85" i="19"/>
  <c r="O87" i="19"/>
  <c r="O86" i="19"/>
  <c r="O88" i="19"/>
  <c r="O89" i="19"/>
  <c r="O90" i="19"/>
  <c r="O92" i="19"/>
  <c r="O91" i="19"/>
  <c r="O93" i="19"/>
  <c r="O94" i="19"/>
  <c r="O95" i="19"/>
  <c r="O97" i="19"/>
  <c r="O96" i="19"/>
  <c r="O98" i="19"/>
  <c r="O99" i="19"/>
  <c r="O100" i="19"/>
  <c r="N69" i="19"/>
  <c r="N70" i="19"/>
  <c r="N72" i="19"/>
  <c r="N71" i="19"/>
  <c r="N73" i="19"/>
  <c r="N74" i="19"/>
  <c r="N75" i="19"/>
  <c r="N77" i="19"/>
  <c r="N76" i="19"/>
  <c r="N78" i="19"/>
  <c r="N79" i="19"/>
  <c r="N80" i="19"/>
  <c r="N82" i="19"/>
  <c r="N81" i="19"/>
  <c r="N83" i="19"/>
  <c r="N84" i="19"/>
  <c r="N85" i="19"/>
  <c r="N87" i="19"/>
  <c r="N86" i="19"/>
  <c r="N88" i="19"/>
  <c r="N89" i="19"/>
  <c r="N90" i="19"/>
  <c r="N92" i="19"/>
  <c r="N91" i="19"/>
  <c r="N93" i="19"/>
  <c r="N94" i="19"/>
  <c r="N95" i="19"/>
  <c r="N97" i="19"/>
  <c r="N96" i="19"/>
  <c r="N98" i="19"/>
  <c r="N99" i="19"/>
  <c r="N100" i="19"/>
  <c r="M69" i="19"/>
  <c r="M70" i="19"/>
  <c r="M72" i="19"/>
  <c r="M71" i="19"/>
  <c r="M73" i="19"/>
  <c r="M74" i="19"/>
  <c r="M75" i="19"/>
  <c r="M77" i="19"/>
  <c r="M76" i="19"/>
  <c r="M78" i="19"/>
  <c r="M79" i="19"/>
  <c r="M80" i="19"/>
  <c r="M82" i="19"/>
  <c r="M81" i="19"/>
  <c r="M83" i="19"/>
  <c r="M84" i="19"/>
  <c r="M85" i="19"/>
  <c r="M87" i="19"/>
  <c r="M86" i="19"/>
  <c r="M88" i="19"/>
  <c r="M89" i="19"/>
  <c r="M90" i="19"/>
  <c r="M92" i="19"/>
  <c r="M91" i="19"/>
  <c r="M93" i="19"/>
  <c r="M94" i="19"/>
  <c r="M95" i="19"/>
  <c r="M97" i="19"/>
  <c r="M96" i="19"/>
  <c r="M98" i="19"/>
  <c r="M99" i="19"/>
  <c r="M100" i="19"/>
  <c r="L69" i="19"/>
  <c r="L70" i="19"/>
  <c r="L72" i="19"/>
  <c r="L71" i="19"/>
  <c r="L73" i="19"/>
  <c r="L74" i="19"/>
  <c r="L75" i="19"/>
  <c r="L77" i="19"/>
  <c r="L76" i="19"/>
  <c r="L78" i="19"/>
  <c r="L79" i="19"/>
  <c r="L80" i="19"/>
  <c r="L82" i="19"/>
  <c r="L81" i="19"/>
  <c r="L83" i="19"/>
  <c r="L84" i="19"/>
  <c r="L85" i="19"/>
  <c r="L87" i="19"/>
  <c r="L86" i="19"/>
  <c r="L88" i="19"/>
  <c r="L89" i="19"/>
  <c r="L90" i="19"/>
  <c r="L92" i="19"/>
  <c r="L91" i="19"/>
  <c r="L93" i="19"/>
  <c r="L94" i="19"/>
  <c r="L95" i="19"/>
  <c r="L97" i="19"/>
  <c r="L96" i="19"/>
  <c r="L98" i="19"/>
  <c r="L99" i="19"/>
  <c r="L100" i="19"/>
  <c r="K69" i="19"/>
  <c r="K70" i="19"/>
  <c r="K72" i="19"/>
  <c r="K71" i="19"/>
  <c r="K73" i="19"/>
  <c r="K74" i="19"/>
  <c r="K75" i="19"/>
  <c r="K77" i="19"/>
  <c r="K76" i="19"/>
  <c r="K78" i="19"/>
  <c r="K79" i="19"/>
  <c r="K80" i="19"/>
  <c r="K82" i="19"/>
  <c r="K81" i="19"/>
  <c r="K83" i="19"/>
  <c r="K84" i="19"/>
  <c r="K85" i="19"/>
  <c r="K87" i="19"/>
  <c r="K86" i="19"/>
  <c r="K88" i="19"/>
  <c r="K89" i="19"/>
  <c r="K90" i="19"/>
  <c r="K92" i="19"/>
  <c r="K91" i="19"/>
  <c r="K93" i="19"/>
  <c r="K94" i="19"/>
  <c r="K95" i="19"/>
  <c r="K97" i="19"/>
  <c r="K96" i="19"/>
  <c r="K98" i="19"/>
  <c r="K99" i="19"/>
  <c r="K100" i="19"/>
  <c r="J69" i="19"/>
  <c r="J70" i="19"/>
  <c r="J72" i="19"/>
  <c r="J71" i="19"/>
  <c r="J73" i="19"/>
  <c r="J74" i="19"/>
  <c r="J75" i="19"/>
  <c r="J77" i="19"/>
  <c r="J76" i="19"/>
  <c r="J78" i="19"/>
  <c r="J79" i="19"/>
  <c r="J80" i="19"/>
  <c r="J82" i="19"/>
  <c r="J81" i="19"/>
  <c r="J83" i="19"/>
  <c r="J84" i="19"/>
  <c r="J85" i="19"/>
  <c r="J87" i="19"/>
  <c r="J86" i="19"/>
  <c r="J88" i="19"/>
  <c r="J89" i="19"/>
  <c r="J90" i="19"/>
  <c r="J92" i="19"/>
  <c r="J91" i="19"/>
  <c r="J93" i="19"/>
  <c r="J94" i="19"/>
  <c r="J95" i="19"/>
  <c r="J97" i="19"/>
  <c r="J96" i="19"/>
  <c r="J98" i="19"/>
  <c r="J99" i="19"/>
  <c r="J100" i="19"/>
  <c r="I69" i="19"/>
  <c r="I70" i="19"/>
  <c r="I72" i="19"/>
  <c r="I71" i="19"/>
  <c r="I73" i="19"/>
  <c r="I74" i="19"/>
  <c r="I75" i="19"/>
  <c r="I77" i="19"/>
  <c r="I76" i="19"/>
  <c r="I78" i="19"/>
  <c r="I79" i="19"/>
  <c r="I80" i="19"/>
  <c r="I82" i="19"/>
  <c r="I81" i="19"/>
  <c r="I83" i="19"/>
  <c r="I84" i="19"/>
  <c r="I85" i="19"/>
  <c r="I87" i="19"/>
  <c r="I86" i="19"/>
  <c r="I88" i="19"/>
  <c r="I89" i="19"/>
  <c r="I90" i="19"/>
  <c r="I92" i="19"/>
  <c r="I91" i="19"/>
  <c r="I93" i="19"/>
  <c r="I94" i="19"/>
  <c r="I95" i="19"/>
  <c r="I97" i="19"/>
  <c r="I96" i="19"/>
  <c r="I98" i="19"/>
  <c r="I99" i="19"/>
  <c r="I100" i="19"/>
  <c r="H69" i="19"/>
  <c r="H70" i="19"/>
  <c r="H72" i="19"/>
  <c r="H71" i="19"/>
  <c r="H73" i="19"/>
  <c r="H74" i="19"/>
  <c r="H75" i="19"/>
  <c r="H77" i="19"/>
  <c r="H76" i="19"/>
  <c r="H78" i="19"/>
  <c r="H79" i="19"/>
  <c r="H80" i="19"/>
  <c r="H82" i="19"/>
  <c r="H81" i="19"/>
  <c r="H83" i="19"/>
  <c r="H84" i="19"/>
  <c r="H85" i="19"/>
  <c r="H87" i="19"/>
  <c r="H86" i="19"/>
  <c r="H88" i="19"/>
  <c r="H89" i="19"/>
  <c r="H90" i="19"/>
  <c r="H92" i="19"/>
  <c r="H91" i="19"/>
  <c r="H93" i="19"/>
  <c r="H94" i="19"/>
  <c r="H95" i="19"/>
  <c r="H97" i="19"/>
  <c r="H96" i="19"/>
  <c r="H98" i="19"/>
  <c r="H99" i="19"/>
  <c r="H100" i="19"/>
  <c r="G69" i="19"/>
  <c r="G70" i="19"/>
  <c r="G72" i="19"/>
  <c r="G71" i="19"/>
  <c r="G73" i="19"/>
  <c r="G74" i="19"/>
  <c r="G75" i="19"/>
  <c r="G77" i="19"/>
  <c r="G76" i="19"/>
  <c r="G78" i="19"/>
  <c r="G79" i="19"/>
  <c r="G80" i="19"/>
  <c r="G82" i="19"/>
  <c r="G81" i="19"/>
  <c r="G83" i="19"/>
  <c r="G84" i="19"/>
  <c r="G85" i="19"/>
  <c r="G87" i="19"/>
  <c r="G86" i="19"/>
  <c r="G88" i="19"/>
  <c r="G89" i="19"/>
  <c r="G90" i="19"/>
  <c r="G92" i="19"/>
  <c r="G91" i="19"/>
  <c r="G93" i="19"/>
  <c r="G94" i="19"/>
  <c r="G95" i="19"/>
  <c r="G97" i="19"/>
  <c r="G96" i="19"/>
  <c r="G98" i="19"/>
  <c r="G99" i="19"/>
  <c r="G100" i="19"/>
  <c r="F69" i="19"/>
  <c r="F70" i="19"/>
  <c r="F72" i="19"/>
  <c r="F71" i="19"/>
  <c r="F73" i="19"/>
  <c r="F74" i="19"/>
  <c r="F75" i="19"/>
  <c r="F77" i="19"/>
  <c r="F76" i="19"/>
  <c r="F78" i="19"/>
  <c r="F79" i="19"/>
  <c r="F80" i="19"/>
  <c r="F82" i="19"/>
  <c r="F81" i="19"/>
  <c r="F83" i="19"/>
  <c r="F84" i="19"/>
  <c r="F85" i="19"/>
  <c r="F87" i="19"/>
  <c r="F86" i="19"/>
  <c r="F88" i="19"/>
  <c r="F89" i="19"/>
  <c r="F90" i="19"/>
  <c r="F92" i="19"/>
  <c r="F91" i="19"/>
  <c r="F93" i="19"/>
  <c r="F94" i="19"/>
  <c r="F95" i="19"/>
  <c r="F97" i="19"/>
  <c r="F96" i="19"/>
  <c r="F98" i="19"/>
  <c r="F99" i="19"/>
  <c r="F100" i="19"/>
  <c r="E69" i="19"/>
  <c r="E70" i="19"/>
  <c r="E72" i="19"/>
  <c r="E71" i="19"/>
  <c r="E73" i="19"/>
  <c r="E74" i="19"/>
  <c r="E75" i="19"/>
  <c r="E77" i="19"/>
  <c r="E76" i="19"/>
  <c r="E78" i="19"/>
  <c r="E79" i="19"/>
  <c r="E80" i="19"/>
  <c r="E82" i="19"/>
  <c r="E81" i="19"/>
  <c r="E83" i="19"/>
  <c r="E84" i="19"/>
  <c r="E85" i="19"/>
  <c r="E87" i="19"/>
  <c r="E86" i="19"/>
  <c r="E88" i="19"/>
  <c r="E89" i="19"/>
  <c r="E90" i="19"/>
  <c r="E92" i="19"/>
  <c r="E91" i="19"/>
  <c r="E93" i="19"/>
  <c r="E94" i="19"/>
  <c r="E95" i="19"/>
  <c r="E97" i="19"/>
  <c r="E96" i="19"/>
  <c r="E98" i="19"/>
  <c r="E99" i="19"/>
  <c r="E100" i="19"/>
  <c r="D69" i="19"/>
  <c r="D70" i="19"/>
  <c r="D72" i="19"/>
  <c r="D71" i="19"/>
  <c r="D73" i="19"/>
  <c r="D74" i="19"/>
  <c r="D75" i="19"/>
  <c r="D77" i="19"/>
  <c r="D76" i="19"/>
  <c r="D78" i="19"/>
  <c r="D79" i="19"/>
  <c r="D80" i="19"/>
  <c r="D82" i="19"/>
  <c r="D81" i="19"/>
  <c r="D83" i="19"/>
  <c r="D84" i="19"/>
  <c r="D85" i="19"/>
  <c r="D87" i="19"/>
  <c r="D86" i="19"/>
  <c r="D88" i="19"/>
  <c r="D89" i="19"/>
  <c r="D90" i="19"/>
  <c r="D92" i="19"/>
  <c r="D91" i="19"/>
  <c r="D93" i="19"/>
  <c r="D94" i="19"/>
  <c r="D95" i="19"/>
  <c r="D97" i="19"/>
  <c r="D96" i="19"/>
  <c r="D98" i="19"/>
  <c r="D99" i="19"/>
  <c r="D100" i="19"/>
  <c r="AC37" i="19"/>
  <c r="AC38" i="19"/>
  <c r="AC40" i="19"/>
  <c r="AC39" i="19"/>
  <c r="AC41" i="19"/>
  <c r="AC42" i="19"/>
  <c r="AC43" i="19"/>
  <c r="AC45" i="19"/>
  <c r="AC44" i="19"/>
  <c r="AC46" i="19"/>
  <c r="AC47" i="19"/>
  <c r="AC48" i="19"/>
  <c r="AC50" i="19"/>
  <c r="AC49" i="19"/>
  <c r="AC51" i="19"/>
  <c r="AC52" i="19"/>
  <c r="AC53" i="19"/>
  <c r="AC55" i="19"/>
  <c r="AC54" i="19"/>
  <c r="AC56" i="19"/>
  <c r="AC57" i="19"/>
  <c r="AC58" i="19"/>
  <c r="AC60" i="19"/>
  <c r="AC59" i="19"/>
  <c r="AC61" i="19"/>
  <c r="AC62" i="19"/>
  <c r="AC63" i="19"/>
  <c r="AC65" i="19"/>
  <c r="AC64" i="19"/>
  <c r="AC66" i="19"/>
  <c r="AC67" i="19"/>
  <c r="AC68" i="19"/>
  <c r="AB37" i="19"/>
  <c r="AB38" i="19"/>
  <c r="AB40" i="19"/>
  <c r="AB39" i="19"/>
  <c r="AB41" i="19"/>
  <c r="AB42" i="19"/>
  <c r="AB43" i="19"/>
  <c r="AB45" i="19"/>
  <c r="AB44" i="19"/>
  <c r="AB46" i="19"/>
  <c r="AB47" i="19"/>
  <c r="AB48" i="19"/>
  <c r="AB50" i="19"/>
  <c r="AB49" i="19"/>
  <c r="AB51" i="19"/>
  <c r="AB52" i="19"/>
  <c r="AB53" i="19"/>
  <c r="AB55" i="19"/>
  <c r="AB54" i="19"/>
  <c r="AB56" i="19"/>
  <c r="AB57" i="19"/>
  <c r="AB58" i="19"/>
  <c r="AB60" i="19"/>
  <c r="AB59" i="19"/>
  <c r="AB61" i="19"/>
  <c r="AB62" i="19"/>
  <c r="AB63" i="19"/>
  <c r="AB65" i="19"/>
  <c r="AB64" i="19"/>
  <c r="AB66" i="19"/>
  <c r="AB67" i="19"/>
  <c r="AB68" i="19"/>
  <c r="AA37" i="19"/>
  <c r="AA38" i="19"/>
  <c r="AA40" i="19"/>
  <c r="AA39" i="19"/>
  <c r="AA41" i="19"/>
  <c r="AA42" i="19"/>
  <c r="AA43" i="19"/>
  <c r="AA45" i="19"/>
  <c r="AA44" i="19"/>
  <c r="AA46" i="19"/>
  <c r="AA47" i="19"/>
  <c r="AA48" i="19"/>
  <c r="AA50" i="19"/>
  <c r="AA49" i="19"/>
  <c r="AA51" i="19"/>
  <c r="AA52" i="19"/>
  <c r="AA53" i="19"/>
  <c r="AA55" i="19"/>
  <c r="AA54" i="19"/>
  <c r="AA56" i="19"/>
  <c r="AA57" i="19"/>
  <c r="AA58" i="19"/>
  <c r="AA60" i="19"/>
  <c r="AA59" i="19"/>
  <c r="AA61" i="19"/>
  <c r="AA62" i="19"/>
  <c r="AA63" i="19"/>
  <c r="AA65" i="19"/>
  <c r="AA64" i="19"/>
  <c r="AA66" i="19"/>
  <c r="AA67" i="19"/>
  <c r="AA68" i="19"/>
  <c r="Z37" i="19"/>
  <c r="Z38" i="19"/>
  <c r="Z40" i="19"/>
  <c r="Z39" i="19"/>
  <c r="Z41" i="19"/>
  <c r="Z42" i="19"/>
  <c r="Z43" i="19"/>
  <c r="Z45" i="19"/>
  <c r="Z44" i="19"/>
  <c r="Z46" i="19"/>
  <c r="Z47" i="19"/>
  <c r="Z48" i="19"/>
  <c r="Z50" i="19"/>
  <c r="Z49" i="19"/>
  <c r="Z51" i="19"/>
  <c r="Z52" i="19"/>
  <c r="Z53" i="19"/>
  <c r="Z55" i="19"/>
  <c r="Z54" i="19"/>
  <c r="Z56" i="19"/>
  <c r="Z57" i="19"/>
  <c r="Z58" i="19"/>
  <c r="Z60" i="19"/>
  <c r="Z59" i="19"/>
  <c r="Z61" i="19"/>
  <c r="Z62" i="19"/>
  <c r="Z63" i="19"/>
  <c r="Z65" i="19"/>
  <c r="Z64" i="19"/>
  <c r="Z66" i="19"/>
  <c r="Z67" i="19"/>
  <c r="Z68" i="19"/>
  <c r="Y37" i="19"/>
  <c r="Y38" i="19"/>
  <c r="Y40" i="19"/>
  <c r="Y39" i="19"/>
  <c r="Y41" i="19"/>
  <c r="Y42" i="19"/>
  <c r="Y43" i="19"/>
  <c r="Y45" i="19"/>
  <c r="Y44" i="19"/>
  <c r="Y46" i="19"/>
  <c r="Y47" i="19"/>
  <c r="Y48" i="19"/>
  <c r="Y50" i="19"/>
  <c r="Y49" i="19"/>
  <c r="Y51" i="19"/>
  <c r="Y52" i="19"/>
  <c r="Y53" i="19"/>
  <c r="Y55" i="19"/>
  <c r="Y54" i="19"/>
  <c r="Y56" i="19"/>
  <c r="Y57" i="19"/>
  <c r="Y58" i="19"/>
  <c r="Y60" i="19"/>
  <c r="Y59" i="19"/>
  <c r="Y61" i="19"/>
  <c r="Y62" i="19"/>
  <c r="Y63" i="19"/>
  <c r="Y65" i="19"/>
  <c r="Y64" i="19"/>
  <c r="Y66" i="19"/>
  <c r="Y67" i="19"/>
  <c r="Y68" i="19"/>
  <c r="X37" i="19"/>
  <c r="X38" i="19"/>
  <c r="X40" i="19"/>
  <c r="X39" i="19"/>
  <c r="X41" i="19"/>
  <c r="X42" i="19"/>
  <c r="X43" i="19"/>
  <c r="X45" i="19"/>
  <c r="X44" i="19"/>
  <c r="X46" i="19"/>
  <c r="X47" i="19"/>
  <c r="X48" i="19"/>
  <c r="X50" i="19"/>
  <c r="X49" i="19"/>
  <c r="X51" i="19"/>
  <c r="X52" i="19"/>
  <c r="X53" i="19"/>
  <c r="X55" i="19"/>
  <c r="X54" i="19"/>
  <c r="X56" i="19"/>
  <c r="X57" i="19"/>
  <c r="X58" i="19"/>
  <c r="X60" i="19"/>
  <c r="X59" i="19"/>
  <c r="X61" i="19"/>
  <c r="X62" i="19"/>
  <c r="X63" i="19"/>
  <c r="X65" i="19"/>
  <c r="X64" i="19"/>
  <c r="X66" i="19"/>
  <c r="X67" i="19"/>
  <c r="X68" i="19"/>
  <c r="W37" i="19"/>
  <c r="W38" i="19"/>
  <c r="W40" i="19"/>
  <c r="W39" i="19"/>
  <c r="W41" i="19"/>
  <c r="W42" i="19"/>
  <c r="W43" i="19"/>
  <c r="W45" i="19"/>
  <c r="W44" i="19"/>
  <c r="W46" i="19"/>
  <c r="W47" i="19"/>
  <c r="W48" i="19"/>
  <c r="W50" i="19"/>
  <c r="W49" i="19"/>
  <c r="W51" i="19"/>
  <c r="W52" i="19"/>
  <c r="W53" i="19"/>
  <c r="W55" i="19"/>
  <c r="W54" i="19"/>
  <c r="W56" i="19"/>
  <c r="W57" i="19"/>
  <c r="W58" i="19"/>
  <c r="W60" i="19"/>
  <c r="W59" i="19"/>
  <c r="W61" i="19"/>
  <c r="W62" i="19"/>
  <c r="W63" i="19"/>
  <c r="W65" i="19"/>
  <c r="W64" i="19"/>
  <c r="W66" i="19"/>
  <c r="W67" i="19"/>
  <c r="W68" i="19"/>
  <c r="V37" i="19"/>
  <c r="V38" i="19"/>
  <c r="V40" i="19"/>
  <c r="V39" i="19"/>
  <c r="V41" i="19"/>
  <c r="V42" i="19"/>
  <c r="V43" i="19"/>
  <c r="V45" i="19"/>
  <c r="V44" i="19"/>
  <c r="V46" i="19"/>
  <c r="V47" i="19"/>
  <c r="V48" i="19"/>
  <c r="V50" i="19"/>
  <c r="V49" i="19"/>
  <c r="V51" i="19"/>
  <c r="V52" i="19"/>
  <c r="V53" i="19"/>
  <c r="V55" i="19"/>
  <c r="V54" i="19"/>
  <c r="V56" i="19"/>
  <c r="V57" i="19"/>
  <c r="V58" i="19"/>
  <c r="V60" i="19"/>
  <c r="V59" i="19"/>
  <c r="V61" i="19"/>
  <c r="V62" i="19"/>
  <c r="V63" i="19"/>
  <c r="V65" i="19"/>
  <c r="V64" i="19"/>
  <c r="V66" i="19"/>
  <c r="V67" i="19"/>
  <c r="V68" i="19"/>
  <c r="U37" i="19"/>
  <c r="U38" i="19"/>
  <c r="U40" i="19"/>
  <c r="U39" i="19"/>
  <c r="U41" i="19"/>
  <c r="U42" i="19"/>
  <c r="U43" i="19"/>
  <c r="U45" i="19"/>
  <c r="U44" i="19"/>
  <c r="U46" i="19"/>
  <c r="U47" i="19"/>
  <c r="U48" i="19"/>
  <c r="U50" i="19"/>
  <c r="U49" i="19"/>
  <c r="U51" i="19"/>
  <c r="U52" i="19"/>
  <c r="U53" i="19"/>
  <c r="U55" i="19"/>
  <c r="U54" i="19"/>
  <c r="U56" i="19"/>
  <c r="U57" i="19"/>
  <c r="U58" i="19"/>
  <c r="U60" i="19"/>
  <c r="U59" i="19"/>
  <c r="U61" i="19"/>
  <c r="U62" i="19"/>
  <c r="U63" i="19"/>
  <c r="U65" i="19"/>
  <c r="U64" i="19"/>
  <c r="U66" i="19"/>
  <c r="U67" i="19"/>
  <c r="U68" i="19"/>
  <c r="T37" i="19"/>
  <c r="T38" i="19"/>
  <c r="T40" i="19"/>
  <c r="T39" i="19"/>
  <c r="T41" i="19"/>
  <c r="T42" i="19"/>
  <c r="T43" i="19"/>
  <c r="T45" i="19"/>
  <c r="T44" i="19"/>
  <c r="T46" i="19"/>
  <c r="T47" i="19"/>
  <c r="T48" i="19"/>
  <c r="T50" i="19"/>
  <c r="T49" i="19"/>
  <c r="T51" i="19"/>
  <c r="T52" i="19"/>
  <c r="T53" i="19"/>
  <c r="T55" i="19"/>
  <c r="T54" i="19"/>
  <c r="T56" i="19"/>
  <c r="T57" i="19"/>
  <c r="T58" i="19"/>
  <c r="T60" i="19"/>
  <c r="T59" i="19"/>
  <c r="T61" i="19"/>
  <c r="T62" i="19"/>
  <c r="T63" i="19"/>
  <c r="T65" i="19"/>
  <c r="T64" i="19"/>
  <c r="T66" i="19"/>
  <c r="T67" i="19"/>
  <c r="T68" i="19"/>
  <c r="S37" i="19"/>
  <c r="S38" i="19"/>
  <c r="S40" i="19"/>
  <c r="S39" i="19"/>
  <c r="S41" i="19"/>
  <c r="S42" i="19"/>
  <c r="S43" i="19"/>
  <c r="S45" i="19"/>
  <c r="S44" i="19"/>
  <c r="S46" i="19"/>
  <c r="S47" i="19"/>
  <c r="S48" i="19"/>
  <c r="S50" i="19"/>
  <c r="S49" i="19"/>
  <c r="S51" i="19"/>
  <c r="S52" i="19"/>
  <c r="S53" i="19"/>
  <c r="S55" i="19"/>
  <c r="S54" i="19"/>
  <c r="S56" i="19"/>
  <c r="S57" i="19"/>
  <c r="S58" i="19"/>
  <c r="S60" i="19"/>
  <c r="S59" i="19"/>
  <c r="S61" i="19"/>
  <c r="S62" i="19"/>
  <c r="S63" i="19"/>
  <c r="S65" i="19"/>
  <c r="S64" i="19"/>
  <c r="S66" i="19"/>
  <c r="S67" i="19"/>
  <c r="S68" i="19"/>
  <c r="R37" i="19"/>
  <c r="R38" i="19"/>
  <c r="R40" i="19"/>
  <c r="R39" i="19"/>
  <c r="R41" i="19"/>
  <c r="R42" i="19"/>
  <c r="R43" i="19"/>
  <c r="R45" i="19"/>
  <c r="R44" i="19"/>
  <c r="R46" i="19"/>
  <c r="R47" i="19"/>
  <c r="R48" i="19"/>
  <c r="R50" i="19"/>
  <c r="R49" i="19"/>
  <c r="R51" i="19"/>
  <c r="R52" i="19"/>
  <c r="R53" i="19"/>
  <c r="R55" i="19"/>
  <c r="R54" i="19"/>
  <c r="R56" i="19"/>
  <c r="R57" i="19"/>
  <c r="R58" i="19"/>
  <c r="R60" i="19"/>
  <c r="R59" i="19"/>
  <c r="R61" i="19"/>
  <c r="R62" i="19"/>
  <c r="R63" i="19"/>
  <c r="R65" i="19"/>
  <c r="R64" i="19"/>
  <c r="R66" i="19"/>
  <c r="R67" i="19"/>
  <c r="R68" i="19"/>
  <c r="Q37" i="19"/>
  <c r="Q38" i="19"/>
  <c r="Q40" i="19"/>
  <c r="Q39" i="19"/>
  <c r="Q41" i="19"/>
  <c r="Q42" i="19"/>
  <c r="Q43" i="19"/>
  <c r="Q45" i="19"/>
  <c r="Q44" i="19"/>
  <c r="Q46" i="19"/>
  <c r="Q47" i="19"/>
  <c r="Q48" i="19"/>
  <c r="Q50" i="19"/>
  <c r="Q49" i="19"/>
  <c r="Q51" i="19"/>
  <c r="Q52" i="19"/>
  <c r="Q53" i="19"/>
  <c r="Q55" i="19"/>
  <c r="Q54" i="19"/>
  <c r="Q56" i="19"/>
  <c r="Q57" i="19"/>
  <c r="Q58" i="19"/>
  <c r="Q60" i="19"/>
  <c r="Q59" i="19"/>
  <c r="Q61" i="19"/>
  <c r="Q62" i="19"/>
  <c r="Q63" i="19"/>
  <c r="Q65" i="19"/>
  <c r="Q64" i="19"/>
  <c r="Q66" i="19"/>
  <c r="Q67" i="19"/>
  <c r="Q68" i="19"/>
  <c r="P37" i="19"/>
  <c r="P38" i="19"/>
  <c r="P40" i="19"/>
  <c r="P39" i="19"/>
  <c r="P41" i="19"/>
  <c r="P42" i="19"/>
  <c r="P43" i="19"/>
  <c r="P45" i="19"/>
  <c r="P44" i="19"/>
  <c r="P46" i="19"/>
  <c r="P47" i="19"/>
  <c r="P48" i="19"/>
  <c r="P50" i="19"/>
  <c r="P49" i="19"/>
  <c r="P51" i="19"/>
  <c r="P52" i="19"/>
  <c r="P53" i="19"/>
  <c r="P55" i="19"/>
  <c r="P54" i="19"/>
  <c r="P56" i="19"/>
  <c r="P57" i="19"/>
  <c r="P58" i="19"/>
  <c r="P60" i="19"/>
  <c r="P59" i="19"/>
  <c r="P61" i="19"/>
  <c r="P62" i="19"/>
  <c r="P63" i="19"/>
  <c r="P65" i="19"/>
  <c r="P64" i="19"/>
  <c r="P66" i="19"/>
  <c r="P67" i="19"/>
  <c r="P68" i="19"/>
  <c r="O37" i="19"/>
  <c r="O38" i="19"/>
  <c r="O40" i="19"/>
  <c r="O39" i="19"/>
  <c r="O41" i="19"/>
  <c r="O42" i="19"/>
  <c r="O43" i="19"/>
  <c r="O45" i="19"/>
  <c r="O44" i="19"/>
  <c r="O46" i="19"/>
  <c r="O47" i="19"/>
  <c r="O48" i="19"/>
  <c r="O50" i="19"/>
  <c r="O49" i="19"/>
  <c r="O51" i="19"/>
  <c r="O52" i="19"/>
  <c r="O53" i="19"/>
  <c r="O55" i="19"/>
  <c r="O54" i="19"/>
  <c r="O56" i="19"/>
  <c r="O57" i="19"/>
  <c r="O58" i="19"/>
  <c r="O60" i="19"/>
  <c r="O59" i="19"/>
  <c r="O61" i="19"/>
  <c r="O62" i="19"/>
  <c r="O63" i="19"/>
  <c r="O65" i="19"/>
  <c r="O64" i="19"/>
  <c r="O66" i="19"/>
  <c r="O67" i="19"/>
  <c r="O68" i="19"/>
  <c r="N37" i="19"/>
  <c r="N38" i="19"/>
  <c r="N40" i="19"/>
  <c r="N39" i="19"/>
  <c r="N41" i="19"/>
  <c r="N42" i="19"/>
  <c r="N43" i="19"/>
  <c r="N45" i="19"/>
  <c r="N44" i="19"/>
  <c r="N46" i="19"/>
  <c r="N47" i="19"/>
  <c r="N48" i="19"/>
  <c r="N50" i="19"/>
  <c r="N49" i="19"/>
  <c r="N51" i="19"/>
  <c r="N52" i="19"/>
  <c r="N53" i="19"/>
  <c r="N55" i="19"/>
  <c r="N54" i="19"/>
  <c r="N56" i="19"/>
  <c r="N57" i="19"/>
  <c r="N58" i="19"/>
  <c r="N60" i="19"/>
  <c r="N59" i="19"/>
  <c r="N61" i="19"/>
  <c r="N62" i="19"/>
  <c r="N63" i="19"/>
  <c r="N65" i="19"/>
  <c r="N64" i="19"/>
  <c r="N66" i="19"/>
  <c r="N67" i="19"/>
  <c r="N68" i="19"/>
  <c r="M37" i="19"/>
  <c r="M38" i="19"/>
  <c r="M40" i="19"/>
  <c r="M39" i="19"/>
  <c r="M41" i="19"/>
  <c r="M42" i="19"/>
  <c r="M43" i="19"/>
  <c r="M45" i="19"/>
  <c r="M44" i="19"/>
  <c r="M46" i="19"/>
  <c r="M47" i="19"/>
  <c r="M48" i="19"/>
  <c r="M50" i="19"/>
  <c r="M49" i="19"/>
  <c r="M51" i="19"/>
  <c r="M52" i="19"/>
  <c r="M53" i="19"/>
  <c r="M55" i="19"/>
  <c r="M54" i="19"/>
  <c r="M56" i="19"/>
  <c r="M57" i="19"/>
  <c r="M58" i="19"/>
  <c r="M60" i="19"/>
  <c r="M59" i="19"/>
  <c r="M61" i="19"/>
  <c r="M62" i="19"/>
  <c r="M63" i="19"/>
  <c r="M65" i="19"/>
  <c r="M64" i="19"/>
  <c r="M66" i="19"/>
  <c r="M67" i="19"/>
  <c r="M68" i="19"/>
  <c r="L37" i="19"/>
  <c r="L38" i="19"/>
  <c r="L40" i="19"/>
  <c r="L39" i="19"/>
  <c r="L41" i="19"/>
  <c r="L42" i="19"/>
  <c r="L43" i="19"/>
  <c r="L45" i="19"/>
  <c r="L44" i="19"/>
  <c r="L46" i="19"/>
  <c r="L47" i="19"/>
  <c r="L48" i="19"/>
  <c r="L50" i="19"/>
  <c r="L49" i="19"/>
  <c r="L51" i="19"/>
  <c r="L52" i="19"/>
  <c r="L53" i="19"/>
  <c r="L55" i="19"/>
  <c r="L54" i="19"/>
  <c r="L56" i="19"/>
  <c r="L57" i="19"/>
  <c r="L58" i="19"/>
  <c r="L60" i="19"/>
  <c r="L59" i="19"/>
  <c r="L61" i="19"/>
  <c r="L62" i="19"/>
  <c r="L63" i="19"/>
  <c r="L65" i="19"/>
  <c r="L64" i="19"/>
  <c r="L66" i="19"/>
  <c r="L67" i="19"/>
  <c r="L68" i="19"/>
  <c r="K37" i="19"/>
  <c r="K38" i="19"/>
  <c r="K40" i="19"/>
  <c r="K39" i="19"/>
  <c r="K41" i="19"/>
  <c r="K42" i="19"/>
  <c r="K43" i="19"/>
  <c r="K45" i="19"/>
  <c r="K44" i="19"/>
  <c r="K46" i="19"/>
  <c r="K47" i="19"/>
  <c r="K48" i="19"/>
  <c r="K50" i="19"/>
  <c r="K49" i="19"/>
  <c r="K51" i="19"/>
  <c r="K52" i="19"/>
  <c r="K53" i="19"/>
  <c r="K55" i="19"/>
  <c r="K54" i="19"/>
  <c r="K56" i="19"/>
  <c r="K57" i="19"/>
  <c r="K58" i="19"/>
  <c r="K60" i="19"/>
  <c r="K59" i="19"/>
  <c r="K61" i="19"/>
  <c r="K62" i="19"/>
  <c r="K63" i="19"/>
  <c r="K65" i="19"/>
  <c r="K64" i="19"/>
  <c r="K66" i="19"/>
  <c r="K67" i="19"/>
  <c r="K68" i="19"/>
  <c r="J37" i="19"/>
  <c r="J38" i="19"/>
  <c r="J40" i="19"/>
  <c r="J39" i="19"/>
  <c r="J41" i="19"/>
  <c r="J42" i="19"/>
  <c r="J43" i="19"/>
  <c r="J45" i="19"/>
  <c r="J44" i="19"/>
  <c r="J46" i="19"/>
  <c r="J47" i="19"/>
  <c r="J48" i="19"/>
  <c r="J50" i="19"/>
  <c r="J49" i="19"/>
  <c r="J51" i="19"/>
  <c r="J52" i="19"/>
  <c r="J53" i="19"/>
  <c r="J55" i="19"/>
  <c r="J54" i="19"/>
  <c r="J56" i="19"/>
  <c r="J57" i="19"/>
  <c r="J58" i="19"/>
  <c r="J60" i="19"/>
  <c r="J59" i="19"/>
  <c r="J61" i="19"/>
  <c r="J62" i="19"/>
  <c r="J63" i="19"/>
  <c r="J65" i="19"/>
  <c r="J64" i="19"/>
  <c r="J66" i="19"/>
  <c r="J67" i="19"/>
  <c r="J68" i="19"/>
  <c r="I37" i="19"/>
  <c r="I38" i="19"/>
  <c r="I40" i="19"/>
  <c r="I39" i="19"/>
  <c r="I41" i="19"/>
  <c r="I42" i="19"/>
  <c r="I43" i="19"/>
  <c r="I45" i="19"/>
  <c r="I44" i="19"/>
  <c r="I46" i="19"/>
  <c r="I47" i="19"/>
  <c r="I48" i="19"/>
  <c r="I50" i="19"/>
  <c r="I49" i="19"/>
  <c r="I51" i="19"/>
  <c r="I52" i="19"/>
  <c r="I53" i="19"/>
  <c r="I55" i="19"/>
  <c r="I54" i="19"/>
  <c r="I56" i="19"/>
  <c r="I57" i="19"/>
  <c r="I58" i="19"/>
  <c r="I60" i="19"/>
  <c r="I59" i="19"/>
  <c r="I61" i="19"/>
  <c r="I62" i="19"/>
  <c r="I63" i="19"/>
  <c r="I65" i="19"/>
  <c r="I64" i="19"/>
  <c r="I66" i="19"/>
  <c r="I67" i="19"/>
  <c r="I68" i="19"/>
  <c r="H37" i="19"/>
  <c r="H38" i="19"/>
  <c r="H40" i="19"/>
  <c r="H39" i="19"/>
  <c r="H41" i="19"/>
  <c r="H42" i="19"/>
  <c r="H43" i="19"/>
  <c r="H45" i="19"/>
  <c r="H44" i="19"/>
  <c r="H46" i="19"/>
  <c r="H47" i="19"/>
  <c r="H48" i="19"/>
  <c r="H50" i="19"/>
  <c r="H49" i="19"/>
  <c r="H51" i="19"/>
  <c r="H52" i="19"/>
  <c r="H53" i="19"/>
  <c r="H55" i="19"/>
  <c r="H54" i="19"/>
  <c r="H56" i="19"/>
  <c r="H57" i="19"/>
  <c r="H58" i="19"/>
  <c r="H60" i="19"/>
  <c r="H59" i="19"/>
  <c r="H61" i="19"/>
  <c r="H62" i="19"/>
  <c r="H63" i="19"/>
  <c r="H65" i="19"/>
  <c r="H64" i="19"/>
  <c r="H66" i="19"/>
  <c r="H67" i="19"/>
  <c r="H68" i="19"/>
  <c r="G37" i="19"/>
  <c r="G38" i="19"/>
  <c r="G40" i="19"/>
  <c r="G39" i="19"/>
  <c r="G41" i="19"/>
  <c r="G42" i="19"/>
  <c r="G43" i="19"/>
  <c r="G45" i="19"/>
  <c r="G44" i="19"/>
  <c r="G46" i="19"/>
  <c r="G47" i="19"/>
  <c r="G48" i="19"/>
  <c r="G50" i="19"/>
  <c r="G49" i="19"/>
  <c r="G51" i="19"/>
  <c r="G52" i="19"/>
  <c r="G53" i="19"/>
  <c r="G55" i="19"/>
  <c r="G54" i="19"/>
  <c r="G56" i="19"/>
  <c r="G57" i="19"/>
  <c r="G58" i="19"/>
  <c r="G60" i="19"/>
  <c r="G59" i="19"/>
  <c r="G61" i="19"/>
  <c r="G62" i="19"/>
  <c r="G63" i="19"/>
  <c r="G65" i="19"/>
  <c r="G64" i="19"/>
  <c r="G66" i="19"/>
  <c r="G67" i="19"/>
  <c r="G68" i="19"/>
  <c r="F37" i="19"/>
  <c r="F38" i="19"/>
  <c r="F40" i="19"/>
  <c r="F39" i="19"/>
  <c r="F41" i="19"/>
  <c r="F42" i="19"/>
  <c r="F43" i="19"/>
  <c r="F45" i="19"/>
  <c r="F44" i="19"/>
  <c r="F46" i="19"/>
  <c r="F47" i="19"/>
  <c r="F48" i="19"/>
  <c r="F50" i="19"/>
  <c r="F49" i="19"/>
  <c r="F51" i="19"/>
  <c r="F52" i="19"/>
  <c r="F53" i="19"/>
  <c r="F55" i="19"/>
  <c r="F54" i="19"/>
  <c r="F56" i="19"/>
  <c r="F57" i="19"/>
  <c r="F58" i="19"/>
  <c r="F60" i="19"/>
  <c r="F59" i="19"/>
  <c r="F61" i="19"/>
  <c r="F62" i="19"/>
  <c r="F63" i="19"/>
  <c r="F65" i="19"/>
  <c r="F64" i="19"/>
  <c r="F66" i="19"/>
  <c r="F67" i="19"/>
  <c r="F68" i="19"/>
  <c r="E37" i="19"/>
  <c r="E38" i="19"/>
  <c r="E40" i="19"/>
  <c r="E39" i="19"/>
  <c r="E41" i="19"/>
  <c r="E42" i="19"/>
  <c r="E43" i="19"/>
  <c r="E45" i="19"/>
  <c r="E44" i="19"/>
  <c r="E46" i="19"/>
  <c r="E47" i="19"/>
  <c r="E48" i="19"/>
  <c r="E50" i="19"/>
  <c r="E49" i="19"/>
  <c r="E51" i="19"/>
  <c r="E52" i="19"/>
  <c r="E53" i="19"/>
  <c r="E55" i="19"/>
  <c r="E54" i="19"/>
  <c r="E56" i="19"/>
  <c r="E57" i="19"/>
  <c r="E58" i="19"/>
  <c r="E60" i="19"/>
  <c r="E59" i="19"/>
  <c r="E61" i="19"/>
  <c r="E62" i="19"/>
  <c r="E63" i="19"/>
  <c r="E65" i="19"/>
  <c r="E64" i="19"/>
  <c r="E66" i="19"/>
  <c r="E67" i="19"/>
  <c r="E68" i="19"/>
  <c r="D37" i="19"/>
  <c r="D38" i="19"/>
  <c r="D40" i="19"/>
  <c r="D39" i="19"/>
  <c r="D41" i="19"/>
  <c r="D42" i="19"/>
  <c r="D43" i="19"/>
  <c r="D45" i="19"/>
  <c r="D44" i="19"/>
  <c r="D46" i="19"/>
  <c r="D47" i="19"/>
  <c r="D48" i="19"/>
  <c r="D50" i="19"/>
  <c r="D49" i="19"/>
  <c r="D51" i="19"/>
  <c r="D52" i="19"/>
  <c r="D53" i="19"/>
  <c r="D55" i="19"/>
  <c r="D54" i="19"/>
  <c r="D56" i="19"/>
  <c r="D57" i="19"/>
  <c r="D58" i="19"/>
  <c r="D60" i="19"/>
  <c r="D59" i="19"/>
  <c r="D61" i="19"/>
  <c r="D62" i="19"/>
  <c r="D63" i="19"/>
  <c r="D65" i="19"/>
  <c r="D64" i="19"/>
  <c r="D66" i="19"/>
  <c r="D67" i="19"/>
  <c r="D68" i="19"/>
  <c r="AC5" i="19"/>
  <c r="AC6" i="19"/>
  <c r="AC8" i="19"/>
  <c r="AC7" i="19"/>
  <c r="AC9" i="19"/>
  <c r="AC10" i="19"/>
  <c r="AC11" i="19"/>
  <c r="AC13" i="19"/>
  <c r="AC12" i="19"/>
  <c r="AC14" i="19"/>
  <c r="AC15" i="19"/>
  <c r="AC16" i="19"/>
  <c r="AC18" i="19"/>
  <c r="AC17" i="19"/>
  <c r="AC19" i="19"/>
  <c r="AC20" i="19"/>
  <c r="AC21" i="19"/>
  <c r="AC23" i="19"/>
  <c r="AC22" i="19"/>
  <c r="AC24" i="19"/>
  <c r="AC25" i="19"/>
  <c r="AC26" i="19"/>
  <c r="AC28" i="19"/>
  <c r="AC27" i="19"/>
  <c r="AC29" i="19"/>
  <c r="AC30" i="19"/>
  <c r="AC31" i="19"/>
  <c r="AC33" i="19"/>
  <c r="AC32" i="19"/>
  <c r="AC34" i="19"/>
  <c r="AC35" i="19"/>
  <c r="AC36" i="19"/>
  <c r="AB5" i="19"/>
  <c r="AB6" i="19"/>
  <c r="AB8" i="19"/>
  <c r="AB7" i="19"/>
  <c r="AB9" i="19"/>
  <c r="AB10" i="19"/>
  <c r="AB11" i="19"/>
  <c r="AB13" i="19"/>
  <c r="AB12" i="19"/>
  <c r="AB14" i="19"/>
  <c r="AB15" i="19"/>
  <c r="AB16" i="19"/>
  <c r="AB18" i="19"/>
  <c r="AB17" i="19"/>
  <c r="AB19" i="19"/>
  <c r="AB20" i="19"/>
  <c r="AB21" i="19"/>
  <c r="AB23" i="19"/>
  <c r="AB22" i="19"/>
  <c r="AB24" i="19"/>
  <c r="AB25" i="19"/>
  <c r="AB26" i="19"/>
  <c r="AB28" i="19"/>
  <c r="AB27" i="19"/>
  <c r="AB29" i="19"/>
  <c r="AB30" i="19"/>
  <c r="AB31" i="19"/>
  <c r="AB33" i="19"/>
  <c r="AB32" i="19"/>
  <c r="AB34" i="19"/>
  <c r="AB35" i="19"/>
  <c r="AB36" i="19"/>
  <c r="AA5" i="19"/>
  <c r="AA6" i="19"/>
  <c r="AA8" i="19"/>
  <c r="AA7" i="19"/>
  <c r="AA9" i="19"/>
  <c r="AA10" i="19"/>
  <c r="AA11" i="19"/>
  <c r="AA13" i="19"/>
  <c r="AA12" i="19"/>
  <c r="AA14" i="19"/>
  <c r="AA15" i="19"/>
  <c r="AA16" i="19"/>
  <c r="AA18" i="19"/>
  <c r="AA17" i="19"/>
  <c r="AA19" i="19"/>
  <c r="AA20" i="19"/>
  <c r="AA21" i="19"/>
  <c r="AA23" i="19"/>
  <c r="AA22" i="19"/>
  <c r="AA24" i="19"/>
  <c r="AA25" i="19"/>
  <c r="AA26" i="19"/>
  <c r="AA28" i="19"/>
  <c r="AA27" i="19"/>
  <c r="AA29" i="19"/>
  <c r="AA30" i="19"/>
  <c r="AA31" i="19"/>
  <c r="AA33" i="19"/>
  <c r="AA32" i="19"/>
  <c r="AA34" i="19"/>
  <c r="AA35" i="19"/>
  <c r="AA36" i="19"/>
  <c r="Z35" i="19"/>
  <c r="Z36" i="19"/>
  <c r="Y35" i="19"/>
  <c r="Y36" i="19"/>
  <c r="X35" i="19"/>
  <c r="X36" i="19"/>
  <c r="W35" i="19"/>
  <c r="W36" i="19"/>
  <c r="V35" i="19"/>
  <c r="V36" i="19"/>
  <c r="U35" i="19"/>
  <c r="U36" i="19"/>
  <c r="T35" i="19"/>
  <c r="T36" i="19"/>
  <c r="S35" i="19"/>
  <c r="S36" i="19"/>
  <c r="R35" i="19"/>
  <c r="R36" i="19"/>
  <c r="Q35" i="19"/>
  <c r="Q36" i="19"/>
  <c r="P35" i="19"/>
  <c r="P36" i="19"/>
  <c r="O35" i="19"/>
  <c r="O36" i="19"/>
  <c r="N35" i="19"/>
  <c r="N36" i="19"/>
  <c r="M35" i="19"/>
  <c r="M36" i="19"/>
  <c r="L35" i="19"/>
  <c r="L36" i="19"/>
  <c r="K35" i="19"/>
  <c r="K36" i="19"/>
  <c r="J35" i="19"/>
  <c r="J36" i="19"/>
  <c r="I35" i="19"/>
  <c r="I36" i="19"/>
  <c r="H35" i="19"/>
  <c r="H36" i="19"/>
  <c r="G35" i="19"/>
  <c r="G36" i="19"/>
  <c r="F35" i="19"/>
  <c r="F36" i="19"/>
  <c r="E5" i="19"/>
  <c r="E6" i="19"/>
  <c r="E8" i="19"/>
  <c r="E7" i="19"/>
  <c r="E9" i="19"/>
  <c r="E10" i="19"/>
  <c r="E11" i="19"/>
  <c r="E13" i="19"/>
  <c r="E12" i="19"/>
  <c r="E14" i="19"/>
  <c r="E15" i="19"/>
  <c r="E16" i="19"/>
  <c r="E18" i="19"/>
  <c r="E17" i="19"/>
  <c r="E19" i="19"/>
  <c r="E20" i="19"/>
  <c r="E21" i="19"/>
  <c r="E23" i="19"/>
  <c r="E22" i="19"/>
  <c r="E24" i="19"/>
  <c r="E25" i="19"/>
  <c r="E26" i="19"/>
  <c r="E28" i="19"/>
  <c r="E27" i="19"/>
  <c r="E29" i="19"/>
  <c r="E30" i="19"/>
  <c r="E31" i="19"/>
  <c r="E33" i="19"/>
  <c r="E32" i="19"/>
  <c r="E34" i="19"/>
  <c r="E35" i="19"/>
  <c r="E36" i="19"/>
  <c r="D5" i="19"/>
  <c r="D6" i="19"/>
  <c r="D8" i="19"/>
  <c r="D7" i="19"/>
  <c r="D9" i="19"/>
  <c r="D10" i="19"/>
  <c r="D11" i="19"/>
  <c r="D13" i="19"/>
  <c r="D12" i="19"/>
  <c r="D14" i="19"/>
  <c r="D15" i="19"/>
  <c r="D16" i="19"/>
  <c r="D18" i="19"/>
  <c r="D17" i="19"/>
  <c r="D19" i="19"/>
  <c r="D20" i="19"/>
  <c r="D21" i="19"/>
  <c r="D23" i="19"/>
  <c r="D22" i="19"/>
  <c r="D24" i="19"/>
  <c r="D25" i="19"/>
  <c r="D26" i="19"/>
  <c r="D28" i="19"/>
  <c r="D27" i="19"/>
  <c r="D29" i="19"/>
  <c r="D30" i="19"/>
  <c r="D31" i="19"/>
  <c r="D33" i="19"/>
  <c r="D32" i="19"/>
  <c r="D34" i="19"/>
  <c r="D35" i="19"/>
  <c r="D36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F5" i="30"/>
  <c r="E5" i="30"/>
  <c r="B21" i="29"/>
  <c r="B22" i="29"/>
  <c r="B23" i="29"/>
  <c r="B24" i="29"/>
  <c r="B25" i="29"/>
  <c r="B26" i="29"/>
  <c r="B27" i="29"/>
  <c r="B28" i="29"/>
  <c r="B20" i="29"/>
  <c r="C21" i="29"/>
  <c r="C22" i="29"/>
  <c r="C23" i="29"/>
  <c r="C24" i="29"/>
  <c r="C25" i="29"/>
  <c r="C26" i="29"/>
  <c r="C27" i="29"/>
  <c r="C28" i="29"/>
  <c r="C20" i="29"/>
  <c r="D21" i="29"/>
  <c r="D22" i="29"/>
  <c r="D23" i="29"/>
  <c r="D24" i="29"/>
  <c r="D25" i="29"/>
  <c r="D26" i="29"/>
  <c r="D27" i="29"/>
  <c r="D28" i="29"/>
  <c r="D20" i="29"/>
  <c r="E21" i="29"/>
  <c r="E22" i="29"/>
  <c r="E23" i="29"/>
  <c r="E24" i="29"/>
  <c r="E25" i="29"/>
  <c r="E26" i="29"/>
  <c r="E27" i="29"/>
  <c r="E28" i="29"/>
  <c r="E20" i="29"/>
  <c r="F21" i="29"/>
  <c r="F22" i="29"/>
  <c r="F23" i="29"/>
  <c r="F24" i="29"/>
  <c r="F25" i="29"/>
  <c r="F26" i="29"/>
  <c r="F27" i="29"/>
  <c r="F28" i="29"/>
  <c r="F20" i="29"/>
  <c r="G21" i="29"/>
  <c r="G22" i="29"/>
  <c r="G23" i="29"/>
  <c r="G24" i="29"/>
  <c r="G25" i="29"/>
  <c r="G26" i="29"/>
  <c r="G27" i="29"/>
  <c r="G28" i="29"/>
  <c r="G20" i="29"/>
  <c r="H21" i="29"/>
  <c r="H22" i="29"/>
  <c r="H23" i="29"/>
  <c r="H24" i="29"/>
  <c r="H25" i="29"/>
  <c r="H26" i="29"/>
  <c r="H27" i="29"/>
  <c r="H28" i="29"/>
  <c r="H20" i="29"/>
  <c r="I21" i="29"/>
  <c r="I22" i="29"/>
  <c r="I23" i="29"/>
  <c r="I24" i="29"/>
  <c r="I25" i="29"/>
  <c r="I26" i="29"/>
  <c r="I27" i="29"/>
  <c r="I28" i="29"/>
  <c r="I20" i="29"/>
  <c r="J21" i="29"/>
  <c r="J22" i="29"/>
  <c r="J23" i="29"/>
  <c r="J24" i="29"/>
  <c r="J25" i="29"/>
  <c r="J26" i="29"/>
  <c r="J27" i="29"/>
  <c r="J28" i="29"/>
  <c r="J20" i="29"/>
  <c r="K21" i="29"/>
  <c r="K22" i="29"/>
  <c r="K23" i="29"/>
  <c r="K24" i="29"/>
  <c r="K25" i="29"/>
  <c r="K26" i="29"/>
  <c r="K27" i="29"/>
  <c r="K28" i="29"/>
  <c r="K20" i="29"/>
  <c r="L21" i="29"/>
  <c r="L22" i="29"/>
  <c r="L23" i="29"/>
  <c r="L24" i="29"/>
  <c r="L25" i="29"/>
  <c r="L26" i="29"/>
  <c r="L27" i="29"/>
  <c r="L28" i="29"/>
  <c r="L20" i="29"/>
  <c r="M21" i="29"/>
  <c r="M22" i="29"/>
  <c r="M23" i="29"/>
  <c r="M24" i="29"/>
  <c r="M25" i="29"/>
  <c r="M26" i="29"/>
  <c r="M27" i="29"/>
  <c r="M28" i="29"/>
  <c r="M20" i="29"/>
  <c r="N21" i="29"/>
  <c r="N22" i="29"/>
  <c r="N23" i="29"/>
  <c r="N24" i="29"/>
  <c r="N25" i="29"/>
  <c r="N26" i="29"/>
  <c r="N27" i="29"/>
  <c r="N28" i="29"/>
  <c r="N20" i="29"/>
  <c r="O21" i="29"/>
  <c r="O22" i="29"/>
  <c r="O23" i="29"/>
  <c r="O24" i="29"/>
  <c r="O25" i="29"/>
  <c r="O26" i="29"/>
  <c r="O27" i="29"/>
  <c r="O28" i="29"/>
  <c r="O20" i="29"/>
  <c r="P21" i="29"/>
  <c r="P22" i="29"/>
  <c r="P23" i="29"/>
  <c r="P24" i="29"/>
  <c r="P25" i="29"/>
  <c r="P26" i="29"/>
  <c r="P27" i="29"/>
  <c r="P28" i="29"/>
  <c r="P20" i="29"/>
  <c r="Q21" i="29"/>
  <c r="Q22" i="29"/>
  <c r="Q23" i="29"/>
  <c r="Q24" i="29"/>
  <c r="Q25" i="29"/>
  <c r="Q26" i="29"/>
  <c r="Q27" i="29"/>
  <c r="Q28" i="29"/>
  <c r="Q20" i="29"/>
  <c r="R21" i="29"/>
  <c r="R22" i="29"/>
  <c r="R23" i="29"/>
  <c r="R24" i="29"/>
  <c r="R25" i="29"/>
  <c r="R26" i="29"/>
  <c r="R27" i="29"/>
  <c r="R28" i="29"/>
  <c r="R20" i="29"/>
  <c r="S21" i="29"/>
  <c r="S22" i="29"/>
  <c r="S23" i="29"/>
  <c r="S24" i="29"/>
  <c r="S25" i="29"/>
  <c r="S26" i="29"/>
  <c r="S27" i="29"/>
  <c r="S28" i="29"/>
  <c r="S20" i="29"/>
  <c r="T21" i="29"/>
  <c r="T22" i="29"/>
  <c r="T23" i="29"/>
  <c r="T24" i="29"/>
  <c r="T25" i="29"/>
  <c r="T26" i="29"/>
  <c r="T27" i="29"/>
  <c r="T28" i="29"/>
  <c r="T20" i="29"/>
  <c r="U21" i="29"/>
  <c r="U22" i="29"/>
  <c r="U23" i="29"/>
  <c r="U24" i="29"/>
  <c r="U25" i="29"/>
  <c r="U26" i="29"/>
  <c r="U27" i="29"/>
  <c r="U28" i="29"/>
  <c r="U20" i="29"/>
  <c r="V21" i="29"/>
  <c r="V22" i="29"/>
  <c r="V23" i="29"/>
  <c r="V24" i="29"/>
  <c r="V25" i="29"/>
  <c r="V26" i="29"/>
  <c r="V27" i="29"/>
  <c r="V28" i="29"/>
  <c r="V20" i="29"/>
  <c r="C37" i="29"/>
  <c r="D37" i="29"/>
  <c r="E37" i="29"/>
  <c r="F37" i="29"/>
  <c r="G37" i="29"/>
  <c r="H37" i="29"/>
  <c r="I37" i="29"/>
  <c r="J37" i="29"/>
  <c r="K37" i="29"/>
  <c r="L37" i="29"/>
  <c r="M37" i="29"/>
  <c r="N37" i="29"/>
  <c r="O37" i="29"/>
  <c r="P37" i="29"/>
  <c r="Q37" i="29"/>
  <c r="R37" i="29"/>
  <c r="S37" i="29"/>
  <c r="T37" i="29"/>
  <c r="U37" i="29"/>
  <c r="V37" i="29"/>
  <c r="B21" i="28"/>
  <c r="B22" i="28"/>
  <c r="B23" i="28"/>
  <c r="B24" i="28"/>
  <c r="B25" i="28"/>
  <c r="B26" i="28"/>
  <c r="B27" i="28"/>
  <c r="B28" i="28"/>
  <c r="B20" i="28"/>
  <c r="C21" i="28"/>
  <c r="C22" i="28"/>
  <c r="C23" i="28"/>
  <c r="C24" i="28"/>
  <c r="C25" i="28"/>
  <c r="C26" i="28"/>
  <c r="C27" i="28"/>
  <c r="C28" i="28"/>
  <c r="C20" i="28"/>
  <c r="D21" i="28"/>
  <c r="D22" i="28"/>
  <c r="D23" i="28"/>
  <c r="D24" i="28"/>
  <c r="D25" i="28"/>
  <c r="D26" i="28"/>
  <c r="D27" i="28"/>
  <c r="D28" i="28"/>
  <c r="D20" i="28"/>
  <c r="E21" i="28"/>
  <c r="E22" i="28"/>
  <c r="E23" i="28"/>
  <c r="E24" i="28"/>
  <c r="E25" i="28"/>
  <c r="E26" i="28"/>
  <c r="E27" i="28"/>
  <c r="E28" i="28"/>
  <c r="E20" i="28"/>
  <c r="F21" i="28"/>
  <c r="F22" i="28"/>
  <c r="F23" i="28"/>
  <c r="F24" i="28"/>
  <c r="F25" i="28"/>
  <c r="F26" i="28"/>
  <c r="F27" i="28"/>
  <c r="F28" i="28"/>
  <c r="F20" i="28"/>
  <c r="G21" i="28"/>
  <c r="G22" i="28"/>
  <c r="G23" i="28"/>
  <c r="G24" i="28"/>
  <c r="G25" i="28"/>
  <c r="G26" i="28"/>
  <c r="G27" i="28"/>
  <c r="G28" i="28"/>
  <c r="G20" i="28"/>
  <c r="H21" i="28"/>
  <c r="H22" i="28"/>
  <c r="H23" i="28"/>
  <c r="H24" i="28"/>
  <c r="H25" i="28"/>
  <c r="H26" i="28"/>
  <c r="H27" i="28"/>
  <c r="H28" i="28"/>
  <c r="H20" i="28"/>
  <c r="I21" i="28"/>
  <c r="I22" i="28"/>
  <c r="I23" i="28"/>
  <c r="I24" i="28"/>
  <c r="I25" i="28"/>
  <c r="I26" i="28"/>
  <c r="I27" i="28"/>
  <c r="I28" i="28"/>
  <c r="I20" i="28"/>
  <c r="J21" i="28"/>
  <c r="J22" i="28"/>
  <c r="J23" i="28"/>
  <c r="J24" i="28"/>
  <c r="J25" i="28"/>
  <c r="J26" i="28"/>
  <c r="J27" i="28"/>
  <c r="J28" i="28"/>
  <c r="J20" i="28"/>
  <c r="K21" i="28"/>
  <c r="K22" i="28"/>
  <c r="K23" i="28"/>
  <c r="K24" i="28"/>
  <c r="K25" i="28"/>
  <c r="K26" i="28"/>
  <c r="K27" i="28"/>
  <c r="K28" i="28"/>
  <c r="K20" i="28"/>
  <c r="L21" i="28"/>
  <c r="L22" i="28"/>
  <c r="L23" i="28"/>
  <c r="L24" i="28"/>
  <c r="L25" i="28"/>
  <c r="L26" i="28"/>
  <c r="L27" i="28"/>
  <c r="L28" i="28"/>
  <c r="L20" i="28"/>
  <c r="M21" i="28"/>
  <c r="M22" i="28"/>
  <c r="M23" i="28"/>
  <c r="M24" i="28"/>
  <c r="M25" i="28"/>
  <c r="M26" i="28"/>
  <c r="M27" i="28"/>
  <c r="M28" i="28"/>
  <c r="M20" i="28"/>
  <c r="N21" i="28"/>
  <c r="N22" i="28"/>
  <c r="N23" i="28"/>
  <c r="N24" i="28"/>
  <c r="N25" i="28"/>
  <c r="N26" i="28"/>
  <c r="N27" i="28"/>
  <c r="N28" i="28"/>
  <c r="N20" i="28"/>
  <c r="O21" i="28"/>
  <c r="O22" i="28"/>
  <c r="O23" i="28"/>
  <c r="O24" i="28"/>
  <c r="O25" i="28"/>
  <c r="O26" i="28"/>
  <c r="O27" i="28"/>
  <c r="O28" i="28"/>
  <c r="O20" i="28"/>
  <c r="P21" i="28"/>
  <c r="P22" i="28"/>
  <c r="P23" i="28"/>
  <c r="P24" i="28"/>
  <c r="P25" i="28"/>
  <c r="P26" i="28"/>
  <c r="P27" i="28"/>
  <c r="P28" i="28"/>
  <c r="P20" i="28"/>
  <c r="Q21" i="28"/>
  <c r="Q22" i="28"/>
  <c r="Q23" i="28"/>
  <c r="Q24" i="28"/>
  <c r="Q25" i="28"/>
  <c r="Q26" i="28"/>
  <c r="Q27" i="28"/>
  <c r="Q28" i="28"/>
  <c r="Q20" i="28"/>
  <c r="R21" i="28"/>
  <c r="R22" i="28"/>
  <c r="R23" i="28"/>
  <c r="R24" i="28"/>
  <c r="R25" i="28"/>
  <c r="R26" i="28"/>
  <c r="R27" i="28"/>
  <c r="R28" i="28"/>
  <c r="R20" i="28"/>
  <c r="S21" i="28"/>
  <c r="S22" i="28"/>
  <c r="S23" i="28"/>
  <c r="S24" i="28"/>
  <c r="S25" i="28"/>
  <c r="S26" i="28"/>
  <c r="S27" i="28"/>
  <c r="S28" i="28"/>
  <c r="S20" i="28"/>
  <c r="T21" i="28"/>
  <c r="T22" i="28"/>
  <c r="T23" i="28"/>
  <c r="T24" i="28"/>
  <c r="T25" i="28"/>
  <c r="T26" i="28"/>
  <c r="T27" i="28"/>
  <c r="T28" i="28"/>
  <c r="T20" i="28"/>
  <c r="U21" i="28"/>
  <c r="U22" i="28"/>
  <c r="U23" i="28"/>
  <c r="U24" i="28"/>
  <c r="U25" i="28"/>
  <c r="U26" i="28"/>
  <c r="U27" i="28"/>
  <c r="U28" i="28"/>
  <c r="U20" i="28"/>
  <c r="V21" i="28"/>
  <c r="V22" i="28"/>
  <c r="V23" i="28"/>
  <c r="V24" i="28"/>
  <c r="V25" i="28"/>
  <c r="V26" i="28"/>
  <c r="V27" i="28"/>
  <c r="V28" i="28"/>
  <c r="V20" i="28"/>
  <c r="B21" i="27"/>
  <c r="B22" i="27"/>
  <c r="B23" i="27"/>
  <c r="B24" i="27"/>
  <c r="B25" i="27"/>
  <c r="B26" i="27"/>
  <c r="B27" i="27"/>
  <c r="B28" i="27"/>
  <c r="B20" i="27"/>
  <c r="C21" i="27"/>
  <c r="C22" i="27"/>
  <c r="C23" i="27"/>
  <c r="C24" i="27"/>
  <c r="C25" i="27"/>
  <c r="C26" i="27"/>
  <c r="C27" i="27"/>
  <c r="C28" i="27"/>
  <c r="C20" i="27"/>
  <c r="D21" i="27"/>
  <c r="D22" i="27"/>
  <c r="D23" i="27"/>
  <c r="D24" i="27"/>
  <c r="D25" i="27"/>
  <c r="D26" i="27"/>
  <c r="D27" i="27"/>
  <c r="D28" i="27"/>
  <c r="D20" i="27"/>
  <c r="E21" i="27"/>
  <c r="E22" i="27"/>
  <c r="E23" i="27"/>
  <c r="E24" i="27"/>
  <c r="E25" i="27"/>
  <c r="E26" i="27"/>
  <c r="E27" i="27"/>
  <c r="E28" i="27"/>
  <c r="E20" i="27"/>
  <c r="F21" i="27"/>
  <c r="F22" i="27"/>
  <c r="F23" i="27"/>
  <c r="F24" i="27"/>
  <c r="F25" i="27"/>
  <c r="F26" i="27"/>
  <c r="F27" i="27"/>
  <c r="F28" i="27"/>
  <c r="F20" i="27"/>
  <c r="G21" i="27"/>
  <c r="G22" i="27"/>
  <c r="G23" i="27"/>
  <c r="G24" i="27"/>
  <c r="G25" i="27"/>
  <c r="G26" i="27"/>
  <c r="G27" i="27"/>
  <c r="G28" i="27"/>
  <c r="G20" i="27"/>
  <c r="H21" i="27"/>
  <c r="H22" i="27"/>
  <c r="H23" i="27"/>
  <c r="H24" i="27"/>
  <c r="H25" i="27"/>
  <c r="H26" i="27"/>
  <c r="H27" i="27"/>
  <c r="H28" i="27"/>
  <c r="H20" i="27"/>
  <c r="I21" i="27"/>
  <c r="I22" i="27"/>
  <c r="I23" i="27"/>
  <c r="I24" i="27"/>
  <c r="I25" i="27"/>
  <c r="I26" i="27"/>
  <c r="I27" i="27"/>
  <c r="I28" i="27"/>
  <c r="I20" i="27"/>
  <c r="J21" i="27"/>
  <c r="J22" i="27"/>
  <c r="J23" i="27"/>
  <c r="J24" i="27"/>
  <c r="J25" i="27"/>
  <c r="J26" i="27"/>
  <c r="J27" i="27"/>
  <c r="J28" i="27"/>
  <c r="J20" i="27"/>
  <c r="K21" i="27"/>
  <c r="K22" i="27"/>
  <c r="K23" i="27"/>
  <c r="K24" i="27"/>
  <c r="K25" i="27"/>
  <c r="K26" i="27"/>
  <c r="K27" i="27"/>
  <c r="K28" i="27"/>
  <c r="K20" i="27"/>
  <c r="L21" i="27"/>
  <c r="L22" i="27"/>
  <c r="L23" i="27"/>
  <c r="L24" i="27"/>
  <c r="L25" i="27"/>
  <c r="L26" i="27"/>
  <c r="L27" i="27"/>
  <c r="L28" i="27"/>
  <c r="L20" i="27"/>
  <c r="M21" i="27"/>
  <c r="M22" i="27"/>
  <c r="M23" i="27"/>
  <c r="M24" i="27"/>
  <c r="M25" i="27"/>
  <c r="M26" i="27"/>
  <c r="M27" i="27"/>
  <c r="M28" i="27"/>
  <c r="M20" i="27"/>
  <c r="N21" i="27"/>
  <c r="N22" i="27"/>
  <c r="N23" i="27"/>
  <c r="N24" i="27"/>
  <c r="N25" i="27"/>
  <c r="N26" i="27"/>
  <c r="N27" i="27"/>
  <c r="N28" i="27"/>
  <c r="N20" i="27"/>
  <c r="O21" i="27"/>
  <c r="O22" i="27"/>
  <c r="O23" i="27"/>
  <c r="O24" i="27"/>
  <c r="O25" i="27"/>
  <c r="O26" i="27"/>
  <c r="O27" i="27"/>
  <c r="O28" i="27"/>
  <c r="O20" i="27"/>
  <c r="P21" i="27"/>
  <c r="P22" i="27"/>
  <c r="P23" i="27"/>
  <c r="P24" i="27"/>
  <c r="P25" i="27"/>
  <c r="P26" i="27"/>
  <c r="P27" i="27"/>
  <c r="P28" i="27"/>
  <c r="P20" i="27"/>
  <c r="Q21" i="27"/>
  <c r="Q22" i="27"/>
  <c r="Q23" i="27"/>
  <c r="Q24" i="27"/>
  <c r="Q25" i="27"/>
  <c r="Q26" i="27"/>
  <c r="Q27" i="27"/>
  <c r="Q28" i="27"/>
  <c r="Q20" i="27"/>
  <c r="R21" i="27"/>
  <c r="R22" i="27"/>
  <c r="R23" i="27"/>
  <c r="R24" i="27"/>
  <c r="R25" i="27"/>
  <c r="R26" i="27"/>
  <c r="R27" i="27"/>
  <c r="R28" i="27"/>
  <c r="R20" i="27"/>
  <c r="S21" i="27"/>
  <c r="S22" i="27"/>
  <c r="S23" i="27"/>
  <c r="S24" i="27"/>
  <c r="S25" i="27"/>
  <c r="S26" i="27"/>
  <c r="S27" i="27"/>
  <c r="S28" i="27"/>
  <c r="S20" i="27"/>
  <c r="T21" i="27"/>
  <c r="T22" i="27"/>
  <c r="T23" i="27"/>
  <c r="T24" i="27"/>
  <c r="T25" i="27"/>
  <c r="T26" i="27"/>
  <c r="T27" i="27"/>
  <c r="T28" i="27"/>
  <c r="T20" i="27"/>
  <c r="U21" i="27"/>
  <c r="U22" i="27"/>
  <c r="U23" i="27"/>
  <c r="U24" i="27"/>
  <c r="U25" i="27"/>
  <c r="U26" i="27"/>
  <c r="U27" i="27"/>
  <c r="U28" i="27"/>
  <c r="U20" i="27"/>
  <c r="V21" i="27"/>
  <c r="V22" i="27"/>
  <c r="V23" i="27"/>
  <c r="V24" i="27"/>
  <c r="V25" i="27"/>
  <c r="V26" i="27"/>
  <c r="V27" i="27"/>
  <c r="V28" i="27"/>
  <c r="V20" i="27"/>
  <c r="B21" i="26"/>
  <c r="B22" i="26"/>
  <c r="B23" i="26"/>
  <c r="B24" i="26"/>
  <c r="B25" i="26"/>
  <c r="B26" i="26"/>
  <c r="B27" i="26"/>
  <c r="B28" i="26"/>
  <c r="B20" i="26"/>
  <c r="C21" i="26"/>
  <c r="C22" i="26"/>
  <c r="C23" i="26"/>
  <c r="C24" i="26"/>
  <c r="C25" i="26"/>
  <c r="C26" i="26"/>
  <c r="C27" i="26"/>
  <c r="C28" i="26"/>
  <c r="C20" i="26"/>
  <c r="D21" i="26"/>
  <c r="D22" i="26"/>
  <c r="D23" i="26"/>
  <c r="D24" i="26"/>
  <c r="D25" i="26"/>
  <c r="D26" i="26"/>
  <c r="D27" i="26"/>
  <c r="D28" i="26"/>
  <c r="D20" i="26"/>
  <c r="E21" i="26"/>
  <c r="E22" i="26"/>
  <c r="E23" i="26"/>
  <c r="E24" i="26"/>
  <c r="E25" i="26"/>
  <c r="E26" i="26"/>
  <c r="E27" i="26"/>
  <c r="E28" i="26"/>
  <c r="E20" i="26"/>
  <c r="F21" i="26"/>
  <c r="F22" i="26"/>
  <c r="F23" i="26"/>
  <c r="F24" i="26"/>
  <c r="F25" i="26"/>
  <c r="F26" i="26"/>
  <c r="F27" i="26"/>
  <c r="F28" i="26"/>
  <c r="F20" i="26"/>
  <c r="G21" i="26"/>
  <c r="G22" i="26"/>
  <c r="G23" i="26"/>
  <c r="G24" i="26"/>
  <c r="G25" i="26"/>
  <c r="G26" i="26"/>
  <c r="G27" i="26"/>
  <c r="G28" i="26"/>
  <c r="G20" i="26"/>
  <c r="H21" i="26"/>
  <c r="H22" i="26"/>
  <c r="H23" i="26"/>
  <c r="H24" i="26"/>
  <c r="H25" i="26"/>
  <c r="H26" i="26"/>
  <c r="H27" i="26"/>
  <c r="H28" i="26"/>
  <c r="H20" i="26"/>
  <c r="I21" i="26"/>
  <c r="I22" i="26"/>
  <c r="I23" i="26"/>
  <c r="I24" i="26"/>
  <c r="I25" i="26"/>
  <c r="I26" i="26"/>
  <c r="I27" i="26"/>
  <c r="I28" i="26"/>
  <c r="I20" i="26"/>
  <c r="J21" i="26"/>
  <c r="J22" i="26"/>
  <c r="J23" i="26"/>
  <c r="J24" i="26"/>
  <c r="J25" i="26"/>
  <c r="J26" i="26"/>
  <c r="J27" i="26"/>
  <c r="J28" i="26"/>
  <c r="J20" i="26"/>
  <c r="K21" i="26"/>
  <c r="K22" i="26"/>
  <c r="K23" i="26"/>
  <c r="K24" i="26"/>
  <c r="K25" i="26"/>
  <c r="K26" i="26"/>
  <c r="K27" i="26"/>
  <c r="K28" i="26"/>
  <c r="K20" i="26"/>
  <c r="L21" i="26"/>
  <c r="L22" i="26"/>
  <c r="L23" i="26"/>
  <c r="L24" i="26"/>
  <c r="L25" i="26"/>
  <c r="L26" i="26"/>
  <c r="L27" i="26"/>
  <c r="L28" i="26"/>
  <c r="L20" i="26"/>
  <c r="M21" i="26"/>
  <c r="M22" i="26"/>
  <c r="M23" i="26"/>
  <c r="M24" i="26"/>
  <c r="M25" i="26"/>
  <c r="M26" i="26"/>
  <c r="M27" i="26"/>
  <c r="M28" i="26"/>
  <c r="M20" i="26"/>
  <c r="N21" i="26"/>
  <c r="N22" i="26"/>
  <c r="N23" i="26"/>
  <c r="N24" i="26"/>
  <c r="N25" i="26"/>
  <c r="N26" i="26"/>
  <c r="N27" i="26"/>
  <c r="N28" i="26"/>
  <c r="N20" i="26"/>
  <c r="O21" i="26"/>
  <c r="O22" i="26"/>
  <c r="O23" i="26"/>
  <c r="O24" i="26"/>
  <c r="O25" i="26"/>
  <c r="O26" i="26"/>
  <c r="O27" i="26"/>
  <c r="O28" i="26"/>
  <c r="O20" i="26"/>
  <c r="P21" i="26"/>
  <c r="P22" i="26"/>
  <c r="P23" i="26"/>
  <c r="P24" i="26"/>
  <c r="P25" i="26"/>
  <c r="P26" i="26"/>
  <c r="P27" i="26"/>
  <c r="P28" i="26"/>
  <c r="P20" i="26"/>
  <c r="Q21" i="26"/>
  <c r="Q22" i="26"/>
  <c r="Q23" i="26"/>
  <c r="Q24" i="26"/>
  <c r="Q25" i="26"/>
  <c r="Q26" i="26"/>
  <c r="Q27" i="26"/>
  <c r="Q28" i="26"/>
  <c r="Q20" i="26"/>
  <c r="R21" i="26"/>
  <c r="R22" i="26"/>
  <c r="R23" i="26"/>
  <c r="R24" i="26"/>
  <c r="R25" i="26"/>
  <c r="R26" i="26"/>
  <c r="R27" i="26"/>
  <c r="R28" i="26"/>
  <c r="R20" i="26"/>
  <c r="S21" i="26"/>
  <c r="S22" i="26"/>
  <c r="S23" i="26"/>
  <c r="S24" i="26"/>
  <c r="S25" i="26"/>
  <c r="S26" i="26"/>
  <c r="S27" i="26"/>
  <c r="S28" i="26"/>
  <c r="S20" i="26"/>
  <c r="T21" i="26"/>
  <c r="T22" i="26"/>
  <c r="T23" i="26"/>
  <c r="T24" i="26"/>
  <c r="T25" i="26"/>
  <c r="T26" i="26"/>
  <c r="T27" i="26"/>
  <c r="T28" i="26"/>
  <c r="T20" i="26"/>
  <c r="U21" i="26"/>
  <c r="U22" i="26"/>
  <c r="U23" i="26"/>
  <c r="U24" i="26"/>
  <c r="U25" i="26"/>
  <c r="U26" i="26"/>
  <c r="U27" i="26"/>
  <c r="U28" i="26"/>
  <c r="U20" i="26"/>
  <c r="V21" i="26"/>
  <c r="V22" i="26"/>
  <c r="V23" i="26"/>
  <c r="V24" i="26"/>
  <c r="V25" i="26"/>
  <c r="V26" i="26"/>
  <c r="V27" i="26"/>
  <c r="V28" i="26"/>
  <c r="V20" i="26"/>
  <c r="B21" i="25"/>
  <c r="B22" i="25"/>
  <c r="B23" i="25"/>
  <c r="B24" i="25"/>
  <c r="B25" i="25"/>
  <c r="B26" i="25"/>
  <c r="B27" i="25"/>
  <c r="B28" i="25"/>
  <c r="B20" i="25"/>
  <c r="C21" i="25"/>
  <c r="C22" i="25"/>
  <c r="C23" i="25"/>
  <c r="C24" i="25"/>
  <c r="C25" i="25"/>
  <c r="C26" i="25"/>
  <c r="C27" i="25"/>
  <c r="C28" i="25"/>
  <c r="C20" i="25"/>
  <c r="D21" i="25"/>
  <c r="D22" i="25"/>
  <c r="D23" i="25"/>
  <c r="D24" i="25"/>
  <c r="D25" i="25"/>
  <c r="D26" i="25"/>
  <c r="D27" i="25"/>
  <c r="D28" i="25"/>
  <c r="D20" i="25"/>
  <c r="E21" i="25"/>
  <c r="E22" i="25"/>
  <c r="E23" i="25"/>
  <c r="E24" i="25"/>
  <c r="E25" i="25"/>
  <c r="E26" i="25"/>
  <c r="E27" i="25"/>
  <c r="E28" i="25"/>
  <c r="E20" i="25"/>
  <c r="F21" i="25"/>
  <c r="F22" i="25"/>
  <c r="F23" i="25"/>
  <c r="F24" i="25"/>
  <c r="F25" i="25"/>
  <c r="F26" i="25"/>
  <c r="F27" i="25"/>
  <c r="F28" i="25"/>
  <c r="F20" i="25"/>
  <c r="G21" i="25"/>
  <c r="G22" i="25"/>
  <c r="G23" i="25"/>
  <c r="G24" i="25"/>
  <c r="G25" i="25"/>
  <c r="G26" i="25"/>
  <c r="G27" i="25"/>
  <c r="G28" i="25"/>
  <c r="G20" i="25"/>
  <c r="H21" i="25"/>
  <c r="H22" i="25"/>
  <c r="H23" i="25"/>
  <c r="H24" i="25"/>
  <c r="H25" i="25"/>
  <c r="H26" i="25"/>
  <c r="H27" i="25"/>
  <c r="H28" i="25"/>
  <c r="H20" i="25"/>
  <c r="I21" i="25"/>
  <c r="I22" i="25"/>
  <c r="I23" i="25"/>
  <c r="I24" i="25"/>
  <c r="I25" i="25"/>
  <c r="I26" i="25"/>
  <c r="I27" i="25"/>
  <c r="I28" i="25"/>
  <c r="I20" i="25"/>
  <c r="J21" i="25"/>
  <c r="J22" i="25"/>
  <c r="J23" i="25"/>
  <c r="J24" i="25"/>
  <c r="J25" i="25"/>
  <c r="J26" i="25"/>
  <c r="J27" i="25"/>
  <c r="J28" i="25"/>
  <c r="J20" i="25"/>
  <c r="K21" i="25"/>
  <c r="K22" i="25"/>
  <c r="K23" i="25"/>
  <c r="K24" i="25"/>
  <c r="K25" i="25"/>
  <c r="K26" i="25"/>
  <c r="K27" i="25"/>
  <c r="K28" i="25"/>
  <c r="K20" i="25"/>
  <c r="L21" i="25"/>
  <c r="L22" i="25"/>
  <c r="L23" i="25"/>
  <c r="L24" i="25"/>
  <c r="L25" i="25"/>
  <c r="L26" i="25"/>
  <c r="L27" i="25"/>
  <c r="L28" i="25"/>
  <c r="L20" i="25"/>
  <c r="M21" i="25"/>
  <c r="M22" i="25"/>
  <c r="M23" i="25"/>
  <c r="M24" i="25"/>
  <c r="M25" i="25"/>
  <c r="M26" i="25"/>
  <c r="M27" i="25"/>
  <c r="M28" i="25"/>
  <c r="M20" i="25"/>
  <c r="N21" i="25"/>
  <c r="N22" i="25"/>
  <c r="N23" i="25"/>
  <c r="N24" i="25"/>
  <c r="N25" i="25"/>
  <c r="N26" i="25"/>
  <c r="N27" i="25"/>
  <c r="N28" i="25"/>
  <c r="N20" i="25"/>
  <c r="O21" i="25"/>
  <c r="O22" i="25"/>
  <c r="O23" i="25"/>
  <c r="O24" i="25"/>
  <c r="O25" i="25"/>
  <c r="O26" i="25"/>
  <c r="O27" i="25"/>
  <c r="O28" i="25"/>
  <c r="O20" i="25"/>
  <c r="P21" i="25"/>
  <c r="P22" i="25"/>
  <c r="P23" i="25"/>
  <c r="P24" i="25"/>
  <c r="P25" i="25"/>
  <c r="P26" i="25"/>
  <c r="P27" i="25"/>
  <c r="P28" i="25"/>
  <c r="P20" i="25"/>
  <c r="Q21" i="25"/>
  <c r="Q22" i="25"/>
  <c r="Q23" i="25"/>
  <c r="Q24" i="25"/>
  <c r="Q25" i="25"/>
  <c r="Q26" i="25"/>
  <c r="Q27" i="25"/>
  <c r="Q28" i="25"/>
  <c r="Q20" i="25"/>
  <c r="R21" i="25"/>
  <c r="R22" i="25"/>
  <c r="R23" i="25"/>
  <c r="R24" i="25"/>
  <c r="R25" i="25"/>
  <c r="R26" i="25"/>
  <c r="R27" i="25"/>
  <c r="R28" i="25"/>
  <c r="R20" i="25"/>
  <c r="S21" i="25"/>
  <c r="S22" i="25"/>
  <c r="S23" i="25"/>
  <c r="S24" i="25"/>
  <c r="S25" i="25"/>
  <c r="S26" i="25"/>
  <c r="S27" i="25"/>
  <c r="S28" i="25"/>
  <c r="S20" i="25"/>
  <c r="T21" i="25"/>
  <c r="T22" i="25"/>
  <c r="T23" i="25"/>
  <c r="T24" i="25"/>
  <c r="T25" i="25"/>
  <c r="T26" i="25"/>
  <c r="T27" i="25"/>
  <c r="T28" i="25"/>
  <c r="T20" i="25"/>
  <c r="U21" i="25"/>
  <c r="U22" i="25"/>
  <c r="U23" i="25"/>
  <c r="U24" i="25"/>
  <c r="U25" i="25"/>
  <c r="U26" i="25"/>
  <c r="U27" i="25"/>
  <c r="U28" i="25"/>
  <c r="U20" i="25"/>
  <c r="V21" i="25"/>
  <c r="V22" i="25"/>
  <c r="V23" i="25"/>
  <c r="V24" i="25"/>
  <c r="V25" i="25"/>
  <c r="V26" i="25"/>
  <c r="V27" i="25"/>
  <c r="V28" i="25"/>
  <c r="V20" i="25"/>
  <c r="E20" i="2"/>
  <c r="E22" i="2"/>
  <c r="E23" i="2"/>
  <c r="E24" i="2"/>
  <c r="E25" i="2"/>
  <c r="G22" i="2"/>
  <c r="G23" i="2"/>
  <c r="G24" i="2"/>
  <c r="G25" i="2"/>
  <c r="E26" i="2"/>
  <c r="C5" i="2"/>
  <c r="E5" i="2"/>
  <c r="C6" i="2"/>
  <c r="E6" i="2"/>
  <c r="C7" i="2"/>
  <c r="E7" i="2"/>
  <c r="C8" i="2"/>
  <c r="E8" i="2"/>
  <c r="E30" i="2"/>
  <c r="E32" i="2"/>
  <c r="E33" i="2"/>
  <c r="E34" i="2"/>
  <c r="E35" i="2"/>
  <c r="G32" i="2"/>
  <c r="G33" i="2"/>
  <c r="G34" i="2"/>
  <c r="G35" i="2"/>
  <c r="E36" i="2"/>
  <c r="B10" i="2"/>
  <c r="E10" i="2"/>
  <c r="E11" i="2"/>
  <c r="B18" i="2"/>
  <c r="B19" i="2"/>
  <c r="B20" i="2"/>
  <c r="B21" i="2"/>
  <c r="K6" i="2"/>
  <c r="M6" i="2"/>
  <c r="F68" i="29"/>
  <c r="L87" i="22"/>
  <c r="C78" i="22"/>
  <c r="C79" i="22"/>
  <c r="C80" i="22"/>
  <c r="C81" i="22"/>
  <c r="F78" i="22"/>
  <c r="G78" i="22"/>
  <c r="H78" i="22"/>
  <c r="I78" i="22"/>
  <c r="J78" i="22"/>
  <c r="K78" i="22"/>
  <c r="L78" i="22"/>
  <c r="M78" i="22"/>
  <c r="N78" i="22"/>
  <c r="O78" i="22"/>
  <c r="P78" i="22"/>
  <c r="Q78" i="22"/>
  <c r="R78" i="22"/>
  <c r="S78" i="22"/>
  <c r="T78" i="22"/>
  <c r="U78" i="22"/>
  <c r="V78" i="22"/>
  <c r="W78" i="22"/>
  <c r="X78" i="22"/>
  <c r="Y78" i="22"/>
  <c r="Z78" i="22"/>
  <c r="AA78" i="22"/>
  <c r="AB78" i="22"/>
  <c r="AC78" i="22"/>
  <c r="AD78" i="22"/>
  <c r="AE78" i="22"/>
  <c r="F79" i="22"/>
  <c r="G79" i="22"/>
  <c r="H79" i="22"/>
  <c r="I79" i="22"/>
  <c r="J79" i="22"/>
  <c r="K79" i="22"/>
  <c r="L79" i="22"/>
  <c r="M79" i="22"/>
  <c r="N79" i="22"/>
  <c r="O79" i="22"/>
  <c r="P79" i="22"/>
  <c r="Q79" i="22"/>
  <c r="R79" i="22"/>
  <c r="S79" i="22"/>
  <c r="T79" i="22"/>
  <c r="U79" i="22"/>
  <c r="V79" i="22"/>
  <c r="W79" i="22"/>
  <c r="X79" i="22"/>
  <c r="Y79" i="22"/>
  <c r="Z79" i="22"/>
  <c r="AA79" i="22"/>
  <c r="AB79" i="22"/>
  <c r="AC79" i="22"/>
  <c r="AD79" i="22"/>
  <c r="AE79" i="22"/>
  <c r="F80" i="22"/>
  <c r="G80" i="22"/>
  <c r="H80" i="22"/>
  <c r="I80" i="22"/>
  <c r="J80" i="22"/>
  <c r="K80" i="22"/>
  <c r="L80" i="22"/>
  <c r="M80" i="22"/>
  <c r="N80" i="22"/>
  <c r="O80" i="22"/>
  <c r="P80" i="22"/>
  <c r="Q80" i="22"/>
  <c r="R80" i="22"/>
  <c r="S80" i="22"/>
  <c r="T80" i="22"/>
  <c r="U80" i="22"/>
  <c r="V80" i="22"/>
  <c r="W80" i="22"/>
  <c r="X80" i="22"/>
  <c r="Y80" i="22"/>
  <c r="Z80" i="22"/>
  <c r="AA80" i="22"/>
  <c r="AB80" i="22"/>
  <c r="AC80" i="22"/>
  <c r="AD80" i="22"/>
  <c r="AE80" i="22"/>
  <c r="F81" i="22"/>
  <c r="G81" i="22"/>
  <c r="H81" i="22"/>
  <c r="I81" i="22"/>
  <c r="J81" i="22"/>
  <c r="K81" i="22"/>
  <c r="L81" i="22"/>
  <c r="M81" i="22"/>
  <c r="N81" i="22"/>
  <c r="O81" i="22"/>
  <c r="P81" i="22"/>
  <c r="Q81" i="22"/>
  <c r="R81" i="22"/>
  <c r="S81" i="22"/>
  <c r="T81" i="22"/>
  <c r="U81" i="22"/>
  <c r="V81" i="22"/>
  <c r="W81" i="22"/>
  <c r="X81" i="22"/>
  <c r="Y81" i="22"/>
  <c r="Z81" i="22"/>
  <c r="AA81" i="22"/>
  <c r="AB81" i="22"/>
  <c r="AC81" i="22"/>
  <c r="AD81" i="22"/>
  <c r="AE81" i="22"/>
  <c r="C82" i="22"/>
  <c r="F82" i="22"/>
  <c r="G82" i="22"/>
  <c r="H82" i="22"/>
  <c r="I82" i="22"/>
  <c r="J82" i="22"/>
  <c r="K82" i="22"/>
  <c r="L82" i="22"/>
  <c r="M82" i="22"/>
  <c r="N82" i="22"/>
  <c r="O82" i="22"/>
  <c r="P82" i="22"/>
  <c r="Q82" i="22"/>
  <c r="R82" i="22"/>
  <c r="S82" i="22"/>
  <c r="T82" i="22"/>
  <c r="U82" i="22"/>
  <c r="V82" i="22"/>
  <c r="W82" i="22"/>
  <c r="X82" i="22"/>
  <c r="Y82" i="22"/>
  <c r="Z82" i="22"/>
  <c r="AA82" i="22"/>
  <c r="AB82" i="22"/>
  <c r="AC82" i="22"/>
  <c r="AD82" i="22"/>
  <c r="AE82" i="22"/>
  <c r="C83" i="22"/>
  <c r="F83" i="22"/>
  <c r="G83" i="22"/>
  <c r="H83" i="22"/>
  <c r="I83" i="22"/>
  <c r="J83" i="22"/>
  <c r="K83" i="22"/>
  <c r="L83" i="22"/>
  <c r="M83" i="22"/>
  <c r="N83" i="22"/>
  <c r="O83" i="22"/>
  <c r="P83" i="22"/>
  <c r="Q83" i="22"/>
  <c r="R83" i="22"/>
  <c r="S83" i="22"/>
  <c r="T83" i="22"/>
  <c r="U83" i="22"/>
  <c r="V83" i="22"/>
  <c r="W83" i="22"/>
  <c r="X83" i="22"/>
  <c r="Y83" i="22"/>
  <c r="Z83" i="22"/>
  <c r="AA83" i="22"/>
  <c r="AB83" i="22"/>
  <c r="AC83" i="22"/>
  <c r="AD83" i="22"/>
  <c r="AE83" i="22"/>
  <c r="C84" i="22"/>
  <c r="F84" i="22"/>
  <c r="G84" i="22"/>
  <c r="H84" i="22"/>
  <c r="I84" i="22"/>
  <c r="J84" i="22"/>
  <c r="K84" i="22"/>
  <c r="L84" i="22"/>
  <c r="M84" i="22"/>
  <c r="N84" i="22"/>
  <c r="O84" i="22"/>
  <c r="P84" i="22"/>
  <c r="Q84" i="22"/>
  <c r="R84" i="22"/>
  <c r="S84" i="22"/>
  <c r="T84" i="22"/>
  <c r="U84" i="22"/>
  <c r="V84" i="22"/>
  <c r="W84" i="22"/>
  <c r="X84" i="22"/>
  <c r="Y84" i="22"/>
  <c r="Z84" i="22"/>
  <c r="AA84" i="22"/>
  <c r="AB84" i="22"/>
  <c r="AC84" i="22"/>
  <c r="AD84" i="22"/>
  <c r="AE84" i="22"/>
  <c r="C85" i="22"/>
  <c r="F85" i="22"/>
  <c r="G85" i="22"/>
  <c r="H85" i="22"/>
  <c r="I85" i="22"/>
  <c r="J85" i="22"/>
  <c r="K85" i="22"/>
  <c r="L85" i="22"/>
  <c r="M85" i="22"/>
  <c r="N85" i="22"/>
  <c r="O85" i="22"/>
  <c r="P85" i="22"/>
  <c r="Q85" i="22"/>
  <c r="R85" i="22"/>
  <c r="S85" i="22"/>
  <c r="T85" i="22"/>
  <c r="U85" i="22"/>
  <c r="V85" i="22"/>
  <c r="W85" i="22"/>
  <c r="X85" i="22"/>
  <c r="Y85" i="22"/>
  <c r="Z85" i="22"/>
  <c r="AA85" i="22"/>
  <c r="AB85" i="22"/>
  <c r="AC85" i="22"/>
  <c r="AD85" i="22"/>
  <c r="AE85" i="22"/>
  <c r="C86" i="22"/>
  <c r="F86" i="22"/>
  <c r="G86" i="22"/>
  <c r="H86" i="22"/>
  <c r="I86" i="22"/>
  <c r="J86" i="22"/>
  <c r="K86" i="22"/>
  <c r="L86" i="22"/>
  <c r="M86" i="22"/>
  <c r="N86" i="22"/>
  <c r="O86" i="22"/>
  <c r="P86" i="22"/>
  <c r="Q86" i="22"/>
  <c r="R86" i="22"/>
  <c r="S86" i="22"/>
  <c r="T86" i="22"/>
  <c r="U86" i="22"/>
  <c r="V86" i="22"/>
  <c r="W86" i="22"/>
  <c r="X86" i="22"/>
  <c r="Y86" i="22"/>
  <c r="Z86" i="22"/>
  <c r="AA86" i="22"/>
  <c r="AB86" i="22"/>
  <c r="AC86" i="22"/>
  <c r="AD86" i="22"/>
  <c r="AE86" i="22"/>
  <c r="C87" i="22"/>
  <c r="F87" i="22"/>
  <c r="G87" i="22"/>
  <c r="H87" i="22"/>
  <c r="I87" i="22"/>
  <c r="J87" i="22"/>
  <c r="K87" i="22"/>
  <c r="M87" i="22"/>
  <c r="N87" i="22"/>
  <c r="O87" i="22"/>
  <c r="P87" i="22"/>
  <c r="Q87" i="22"/>
  <c r="R87" i="22"/>
  <c r="S87" i="22"/>
  <c r="T87" i="22"/>
  <c r="U87" i="22"/>
  <c r="V87" i="22"/>
  <c r="W87" i="22"/>
  <c r="X87" i="22"/>
  <c r="Y87" i="22"/>
  <c r="Z87" i="22"/>
  <c r="AA87" i="22"/>
  <c r="AB87" i="22"/>
  <c r="AC87" i="22"/>
  <c r="AD87" i="22"/>
  <c r="AE87" i="22"/>
  <c r="C88" i="22"/>
  <c r="F88" i="22"/>
  <c r="G88" i="22"/>
  <c r="H88" i="22"/>
  <c r="I88" i="22"/>
  <c r="J88" i="22"/>
  <c r="K88" i="22"/>
  <c r="L88" i="22"/>
  <c r="M88" i="22"/>
  <c r="N88" i="22"/>
  <c r="O88" i="22"/>
  <c r="P88" i="22"/>
  <c r="Q88" i="22"/>
  <c r="R88" i="22"/>
  <c r="S88" i="22"/>
  <c r="T88" i="22"/>
  <c r="U88" i="22"/>
  <c r="V88" i="22"/>
  <c r="W88" i="22"/>
  <c r="X88" i="22"/>
  <c r="Y88" i="22"/>
  <c r="Z88" i="22"/>
  <c r="AA88" i="22"/>
  <c r="AB88" i="22"/>
  <c r="AC88" i="22"/>
  <c r="AD88" i="22"/>
  <c r="AE88" i="22"/>
  <c r="C89" i="22"/>
  <c r="F89" i="22"/>
  <c r="G89" i="22"/>
  <c r="H89" i="22"/>
  <c r="I89" i="22"/>
  <c r="J89" i="22"/>
  <c r="K89" i="22"/>
  <c r="L89" i="22"/>
  <c r="M89" i="22"/>
  <c r="N89" i="22"/>
  <c r="O89" i="22"/>
  <c r="P89" i="22"/>
  <c r="Q89" i="22"/>
  <c r="R89" i="22"/>
  <c r="S89" i="22"/>
  <c r="T89" i="22"/>
  <c r="U89" i="22"/>
  <c r="V89" i="22"/>
  <c r="W89" i="22"/>
  <c r="X89" i="22"/>
  <c r="Y89" i="22"/>
  <c r="Z89" i="22"/>
  <c r="AA89" i="22"/>
  <c r="AB89" i="22"/>
  <c r="AC89" i="22"/>
  <c r="AD89" i="22"/>
  <c r="AE89" i="22"/>
  <c r="L90" i="22"/>
  <c r="L91" i="22"/>
  <c r="L92" i="22"/>
  <c r="L93" i="22"/>
  <c r="L94" i="22"/>
  <c r="L95" i="22"/>
  <c r="L96" i="22"/>
  <c r="L97" i="22"/>
  <c r="L98" i="22"/>
  <c r="L99" i="22"/>
  <c r="L100" i="22"/>
  <c r="L101" i="22"/>
  <c r="L102" i="22"/>
  <c r="L103" i="22"/>
  <c r="L104" i="22"/>
  <c r="L105" i="22"/>
  <c r="L106" i="22"/>
  <c r="L107" i="22"/>
  <c r="L108" i="22"/>
  <c r="L109" i="22"/>
  <c r="L110" i="22"/>
  <c r="L111" i="22"/>
  <c r="L112" i="22"/>
  <c r="F8" i="29"/>
  <c r="F51" i="29"/>
  <c r="F53" i="29"/>
  <c r="F54" i="29"/>
  <c r="F52" i="29"/>
  <c r="F55" i="29"/>
  <c r="F56" i="29"/>
  <c r="F57" i="29"/>
  <c r="F58" i="29"/>
  <c r="F60" i="29"/>
  <c r="F61" i="29"/>
  <c r="F62" i="29"/>
  <c r="F63" i="29"/>
  <c r="F59" i="29"/>
  <c r="F64" i="29"/>
  <c r="F65" i="29"/>
  <c r="F66" i="29"/>
  <c r="F67" i="29"/>
  <c r="F50" i="29"/>
  <c r="F30" i="29"/>
  <c r="F31" i="29"/>
  <c r="F32" i="29"/>
  <c r="F33" i="29"/>
  <c r="F34" i="29"/>
  <c r="F35" i="29"/>
  <c r="F36" i="29"/>
  <c r="F29" i="29"/>
  <c r="P4" i="1"/>
  <c r="F39" i="29"/>
  <c r="P5" i="1"/>
  <c r="F40" i="29"/>
  <c r="P6" i="1"/>
  <c r="F41" i="29"/>
  <c r="P7" i="1"/>
  <c r="F42" i="29"/>
  <c r="P8" i="1"/>
  <c r="F43" i="29"/>
  <c r="P9" i="1"/>
  <c r="F44" i="29"/>
  <c r="P10" i="1"/>
  <c r="F45" i="29"/>
  <c r="P11" i="1"/>
  <c r="F46" i="29"/>
  <c r="P12" i="1"/>
  <c r="F47" i="29"/>
  <c r="P13" i="1"/>
  <c r="F48" i="29"/>
  <c r="F38" i="29"/>
  <c r="F49" i="29"/>
  <c r="F19" i="29"/>
  <c r="E41" i="10"/>
  <c r="F18" i="29"/>
  <c r="F17" i="29"/>
  <c r="C4" i="22"/>
  <c r="C5" i="22"/>
  <c r="C6" i="22"/>
  <c r="C7" i="22"/>
  <c r="C8" i="22"/>
  <c r="C9" i="22"/>
  <c r="C10" i="22"/>
  <c r="C11" i="22"/>
  <c r="C12" i="22"/>
  <c r="C13" i="22"/>
  <c r="C14" i="22"/>
  <c r="C15" i="22"/>
  <c r="D90" i="22"/>
  <c r="F10" i="4"/>
  <c r="F28" i="4"/>
  <c r="D92" i="22"/>
  <c r="F11" i="4"/>
  <c r="F29" i="4"/>
  <c r="D94" i="22"/>
  <c r="F12" i="4"/>
  <c r="F30" i="4"/>
  <c r="D96" i="22"/>
  <c r="D98" i="22"/>
  <c r="D100" i="22"/>
  <c r="D102" i="22"/>
  <c r="F13" i="4"/>
  <c r="F31" i="4"/>
  <c r="F32" i="4"/>
  <c r="F11" i="29"/>
  <c r="F25" i="8"/>
  <c r="F41" i="8"/>
  <c r="F26" i="8"/>
  <c r="F42" i="8"/>
  <c r="F27" i="8"/>
  <c r="F43" i="8"/>
  <c r="F28" i="8"/>
  <c r="F44" i="8"/>
  <c r="F45" i="8"/>
  <c r="F12" i="29"/>
  <c r="F58" i="8"/>
  <c r="F59" i="8"/>
  <c r="F60" i="8"/>
  <c r="F61" i="8"/>
  <c r="F62" i="8"/>
  <c r="F13" i="29"/>
  <c r="F75" i="8"/>
  <c r="F76" i="8"/>
  <c r="F77" i="8"/>
  <c r="F78" i="8"/>
  <c r="F79" i="8"/>
  <c r="F14" i="29"/>
  <c r="E38" i="6"/>
  <c r="E43" i="6"/>
  <c r="E9" i="6"/>
  <c r="E42" i="6"/>
  <c r="E44" i="6"/>
  <c r="E46" i="6"/>
  <c r="F15" i="29"/>
  <c r="E40" i="10"/>
  <c r="F16" i="29"/>
  <c r="F10" i="29"/>
  <c r="F70" i="29"/>
  <c r="F71" i="29"/>
  <c r="M90" i="22"/>
  <c r="M91" i="22"/>
  <c r="M92" i="22"/>
  <c r="M93" i="22"/>
  <c r="M94" i="22"/>
  <c r="M95" i="22"/>
  <c r="M96" i="22"/>
  <c r="M97" i="22"/>
  <c r="M98" i="22"/>
  <c r="M99" i="22"/>
  <c r="M100" i="22"/>
  <c r="M101" i="22"/>
  <c r="M102" i="22"/>
  <c r="M103" i="22"/>
  <c r="M104" i="22"/>
  <c r="M105" i="22"/>
  <c r="M106" i="22"/>
  <c r="M107" i="22"/>
  <c r="M108" i="22"/>
  <c r="M109" i="22"/>
  <c r="M110" i="22"/>
  <c r="M111" i="22"/>
  <c r="M112" i="22"/>
  <c r="G8" i="29"/>
  <c r="G51" i="29"/>
  <c r="G53" i="29"/>
  <c r="G54" i="29"/>
  <c r="G52" i="29"/>
  <c r="G55" i="29"/>
  <c r="G56" i="29"/>
  <c r="G57" i="29"/>
  <c r="G58" i="29"/>
  <c r="G60" i="29"/>
  <c r="G61" i="29"/>
  <c r="G62" i="29"/>
  <c r="G63" i="29"/>
  <c r="G59" i="29"/>
  <c r="G64" i="29"/>
  <c r="G65" i="29"/>
  <c r="G66" i="29"/>
  <c r="G67" i="29"/>
  <c r="G50" i="29"/>
  <c r="G30" i="29"/>
  <c r="G31" i="29"/>
  <c r="G32" i="29"/>
  <c r="G33" i="29"/>
  <c r="G34" i="29"/>
  <c r="G35" i="29"/>
  <c r="G36" i="29"/>
  <c r="G29" i="29"/>
  <c r="G39" i="29"/>
  <c r="G40" i="29"/>
  <c r="G41" i="29"/>
  <c r="G42" i="29"/>
  <c r="G43" i="29"/>
  <c r="G44" i="29"/>
  <c r="G45" i="29"/>
  <c r="G46" i="29"/>
  <c r="G47" i="29"/>
  <c r="G48" i="29"/>
  <c r="G38" i="29"/>
  <c r="G49" i="29"/>
  <c r="G19" i="29"/>
  <c r="B29" i="10"/>
  <c r="B30" i="10"/>
  <c r="B31" i="10"/>
  <c r="B32" i="10"/>
  <c r="B33" i="10"/>
  <c r="B34" i="10"/>
  <c r="B35" i="10"/>
  <c r="B37" i="10"/>
  <c r="C29" i="10"/>
  <c r="C30" i="10"/>
  <c r="C31" i="10"/>
  <c r="C32" i="10"/>
  <c r="C33" i="10"/>
  <c r="C34" i="10"/>
  <c r="C35" i="10"/>
  <c r="C37" i="10"/>
  <c r="D29" i="10"/>
  <c r="D30" i="10"/>
  <c r="D31" i="10"/>
  <c r="D32" i="10"/>
  <c r="D33" i="10"/>
  <c r="D34" i="10"/>
  <c r="D35" i="10"/>
  <c r="D37" i="10"/>
  <c r="E29" i="10"/>
  <c r="E30" i="10"/>
  <c r="E31" i="10"/>
  <c r="E32" i="10"/>
  <c r="E33" i="10"/>
  <c r="E34" i="10"/>
  <c r="E35" i="10"/>
  <c r="E37" i="10"/>
  <c r="F29" i="10"/>
  <c r="F30" i="10"/>
  <c r="F31" i="10"/>
  <c r="F32" i="10"/>
  <c r="F33" i="10"/>
  <c r="F34" i="10"/>
  <c r="F35" i="10"/>
  <c r="F37" i="10"/>
  <c r="F38" i="10"/>
  <c r="F41" i="10"/>
  <c r="G18" i="29"/>
  <c r="G17" i="29"/>
  <c r="I90" i="22"/>
  <c r="I91" i="22"/>
  <c r="I92" i="22"/>
  <c r="I93" i="22"/>
  <c r="I94" i="22"/>
  <c r="I95" i="22"/>
  <c r="I96" i="22"/>
  <c r="I97" i="22"/>
  <c r="I98" i="22"/>
  <c r="I99" i="22"/>
  <c r="I100" i="22"/>
  <c r="I101" i="22"/>
  <c r="I102" i="22"/>
  <c r="I103" i="22"/>
  <c r="I104" i="22"/>
  <c r="I105" i="22"/>
  <c r="I106" i="22"/>
  <c r="I107" i="22"/>
  <c r="I108" i="22"/>
  <c r="I109" i="22"/>
  <c r="I110" i="22"/>
  <c r="I111" i="22"/>
  <c r="I112" i="22"/>
  <c r="C8" i="29"/>
  <c r="C51" i="29"/>
  <c r="C53" i="29"/>
  <c r="C54" i="29"/>
  <c r="C52" i="29"/>
  <c r="C55" i="29"/>
  <c r="C56" i="29"/>
  <c r="C57" i="29"/>
  <c r="C58" i="29"/>
  <c r="C60" i="29"/>
  <c r="C61" i="29"/>
  <c r="C62" i="29"/>
  <c r="C63" i="29"/>
  <c r="C59" i="29"/>
  <c r="C64" i="29"/>
  <c r="C65" i="29"/>
  <c r="C66" i="29"/>
  <c r="C67" i="29"/>
  <c r="C50" i="29"/>
  <c r="C30" i="29"/>
  <c r="C31" i="29"/>
  <c r="C32" i="29"/>
  <c r="C33" i="29"/>
  <c r="C34" i="29"/>
  <c r="C35" i="29"/>
  <c r="C36" i="29"/>
  <c r="C29" i="29"/>
  <c r="N4" i="1"/>
  <c r="C39" i="29"/>
  <c r="N5" i="1"/>
  <c r="C40" i="29"/>
  <c r="N6" i="1"/>
  <c r="C41" i="29"/>
  <c r="N7" i="1"/>
  <c r="C42" i="29"/>
  <c r="N8" i="1"/>
  <c r="C43" i="29"/>
  <c r="N9" i="1"/>
  <c r="C44" i="29"/>
  <c r="N10" i="1"/>
  <c r="C45" i="29"/>
  <c r="N11" i="1"/>
  <c r="C46" i="29"/>
  <c r="N12" i="1"/>
  <c r="C47" i="29"/>
  <c r="N13" i="1"/>
  <c r="C48" i="29"/>
  <c r="C38" i="29"/>
  <c r="C49" i="29"/>
  <c r="C19" i="29"/>
  <c r="B41" i="10"/>
  <c r="C18" i="29"/>
  <c r="C17" i="29"/>
  <c r="B74" i="29"/>
  <c r="J90" i="22"/>
  <c r="J91" i="22"/>
  <c r="J92" i="22"/>
  <c r="J93" i="22"/>
  <c r="J94" i="22"/>
  <c r="J95" i="22"/>
  <c r="J96" i="22"/>
  <c r="J97" i="22"/>
  <c r="J98" i="22"/>
  <c r="J99" i="22"/>
  <c r="J100" i="22"/>
  <c r="J101" i="22"/>
  <c r="J102" i="22"/>
  <c r="J103" i="22"/>
  <c r="J104" i="22"/>
  <c r="J105" i="22"/>
  <c r="J106" i="22"/>
  <c r="J107" i="22"/>
  <c r="J108" i="22"/>
  <c r="J109" i="22"/>
  <c r="J110" i="22"/>
  <c r="J111" i="22"/>
  <c r="J112" i="22"/>
  <c r="D8" i="29"/>
  <c r="D51" i="29"/>
  <c r="D53" i="29"/>
  <c r="D54" i="29"/>
  <c r="D52" i="29"/>
  <c r="D55" i="29"/>
  <c r="D56" i="29"/>
  <c r="D57" i="29"/>
  <c r="D58" i="29"/>
  <c r="D60" i="29"/>
  <c r="D61" i="29"/>
  <c r="D62" i="29"/>
  <c r="D63" i="29"/>
  <c r="D59" i="29"/>
  <c r="D64" i="29"/>
  <c r="D65" i="29"/>
  <c r="D66" i="29"/>
  <c r="D67" i="29"/>
  <c r="D50" i="29"/>
  <c r="D30" i="29"/>
  <c r="D31" i="29"/>
  <c r="D32" i="29"/>
  <c r="D33" i="29"/>
  <c r="D34" i="29"/>
  <c r="D35" i="29"/>
  <c r="D36" i="29"/>
  <c r="D29" i="29"/>
  <c r="O4" i="1"/>
  <c r="D39" i="29"/>
  <c r="O5" i="1"/>
  <c r="D40" i="29"/>
  <c r="O6" i="1"/>
  <c r="D41" i="29"/>
  <c r="O7" i="1"/>
  <c r="D42" i="29"/>
  <c r="O8" i="1"/>
  <c r="D43" i="29"/>
  <c r="O9" i="1"/>
  <c r="D44" i="29"/>
  <c r="O10" i="1"/>
  <c r="D45" i="29"/>
  <c r="O11" i="1"/>
  <c r="D46" i="29"/>
  <c r="O12" i="1"/>
  <c r="D47" i="29"/>
  <c r="O13" i="1"/>
  <c r="D48" i="29"/>
  <c r="D38" i="29"/>
  <c r="D49" i="29"/>
  <c r="D19" i="29"/>
  <c r="C41" i="10"/>
  <c r="D18" i="29"/>
  <c r="D17" i="29"/>
  <c r="C74" i="29"/>
  <c r="K90" i="22"/>
  <c r="K91" i="22"/>
  <c r="K92" i="22"/>
  <c r="K93" i="22"/>
  <c r="K94" i="22"/>
  <c r="K95" i="22"/>
  <c r="K96" i="22"/>
  <c r="K97" i="22"/>
  <c r="K98" i="22"/>
  <c r="K99" i="22"/>
  <c r="K100" i="22"/>
  <c r="K101" i="22"/>
  <c r="K102" i="22"/>
  <c r="K103" i="22"/>
  <c r="K104" i="22"/>
  <c r="K105" i="22"/>
  <c r="K106" i="22"/>
  <c r="K107" i="22"/>
  <c r="K108" i="22"/>
  <c r="K109" i="22"/>
  <c r="K110" i="22"/>
  <c r="K111" i="22"/>
  <c r="K112" i="22"/>
  <c r="E8" i="29"/>
  <c r="E51" i="29"/>
  <c r="E53" i="29"/>
  <c r="E54" i="29"/>
  <c r="E52" i="29"/>
  <c r="E55" i="29"/>
  <c r="E56" i="29"/>
  <c r="E57" i="29"/>
  <c r="E58" i="29"/>
  <c r="E60" i="29"/>
  <c r="E61" i="29"/>
  <c r="E62" i="29"/>
  <c r="E63" i="29"/>
  <c r="E59" i="29"/>
  <c r="E64" i="29"/>
  <c r="E65" i="29"/>
  <c r="E66" i="29"/>
  <c r="E67" i="29"/>
  <c r="E50" i="29"/>
  <c r="E30" i="29"/>
  <c r="E31" i="29"/>
  <c r="E32" i="29"/>
  <c r="E33" i="29"/>
  <c r="E34" i="29"/>
  <c r="E35" i="29"/>
  <c r="E36" i="29"/>
  <c r="E29" i="29"/>
  <c r="E39" i="29"/>
  <c r="E40" i="29"/>
  <c r="E41" i="29"/>
  <c r="E42" i="29"/>
  <c r="E43" i="29"/>
  <c r="E44" i="29"/>
  <c r="E45" i="29"/>
  <c r="E46" i="29"/>
  <c r="E47" i="29"/>
  <c r="E48" i="29"/>
  <c r="E38" i="29"/>
  <c r="E49" i="29"/>
  <c r="E19" i="29"/>
  <c r="D41" i="10"/>
  <c r="E18" i="29"/>
  <c r="E17" i="29"/>
  <c r="D74" i="29"/>
  <c r="E74" i="29"/>
  <c r="F74" i="29"/>
  <c r="F76" i="29"/>
  <c r="B4" i="2"/>
  <c r="B11" i="2"/>
  <c r="B72" i="29"/>
  <c r="B68" i="29"/>
  <c r="B71" i="29"/>
  <c r="C68" i="29"/>
  <c r="C71" i="29"/>
  <c r="D68" i="29"/>
  <c r="D71" i="29"/>
  <c r="E68" i="29"/>
  <c r="E71" i="29"/>
  <c r="B22" i="2"/>
  <c r="G68" i="29"/>
  <c r="G71" i="29"/>
  <c r="B23" i="2"/>
  <c r="H68" i="29"/>
  <c r="H71" i="29"/>
  <c r="E12" i="2"/>
  <c r="B24" i="2"/>
  <c r="I68" i="29"/>
  <c r="I71" i="29"/>
  <c r="B25" i="2"/>
  <c r="J68" i="29"/>
  <c r="J71" i="29"/>
  <c r="B26" i="2"/>
  <c r="K68" i="29"/>
  <c r="K71" i="29"/>
  <c r="B27" i="2"/>
  <c r="L68" i="29"/>
  <c r="L71" i="29"/>
  <c r="B28" i="2"/>
  <c r="M68" i="29"/>
  <c r="M71" i="29"/>
  <c r="B29" i="2"/>
  <c r="N68" i="29"/>
  <c r="N71" i="29"/>
  <c r="B30" i="2"/>
  <c r="O68" i="29"/>
  <c r="O71" i="29"/>
  <c r="B31" i="2"/>
  <c r="P68" i="29"/>
  <c r="P71" i="29"/>
  <c r="B32" i="2"/>
  <c r="Q68" i="29"/>
  <c r="Q71" i="29"/>
  <c r="B33" i="2"/>
  <c r="R68" i="29"/>
  <c r="R71" i="29"/>
  <c r="B34" i="2"/>
  <c r="S68" i="29"/>
  <c r="S71" i="29"/>
  <c r="B35" i="2"/>
  <c r="T68" i="29"/>
  <c r="T71" i="29"/>
  <c r="B36" i="2"/>
  <c r="U68" i="29"/>
  <c r="U71" i="29"/>
  <c r="B37" i="2"/>
  <c r="V68" i="29"/>
  <c r="V71" i="29"/>
  <c r="V75" i="29"/>
  <c r="AB90" i="22"/>
  <c r="AB91" i="22"/>
  <c r="AB92" i="22"/>
  <c r="AB93" i="22"/>
  <c r="AB94" i="22"/>
  <c r="AB95" i="22"/>
  <c r="AB96" i="22"/>
  <c r="AB97" i="22"/>
  <c r="AB98" i="22"/>
  <c r="AB99" i="22"/>
  <c r="AB100" i="22"/>
  <c r="AB101" i="22"/>
  <c r="AB102" i="22"/>
  <c r="AB103" i="22"/>
  <c r="AB104" i="22"/>
  <c r="AB105" i="22"/>
  <c r="AB106" i="22"/>
  <c r="AB107" i="22"/>
  <c r="AB108" i="22"/>
  <c r="AB109" i="22"/>
  <c r="AB110" i="22"/>
  <c r="AB111" i="22"/>
  <c r="AB112" i="22"/>
  <c r="V8" i="29"/>
  <c r="V51" i="29"/>
  <c r="V53" i="29"/>
  <c r="V54" i="29"/>
  <c r="V52" i="29"/>
  <c r="V55" i="29"/>
  <c r="V56" i="29"/>
  <c r="V57" i="29"/>
  <c r="V58" i="29"/>
  <c r="V60" i="29"/>
  <c r="V61" i="29"/>
  <c r="V62" i="29"/>
  <c r="V63" i="29"/>
  <c r="V59" i="29"/>
  <c r="V64" i="29"/>
  <c r="V65" i="29"/>
  <c r="V66" i="29"/>
  <c r="V67" i="29"/>
  <c r="V50" i="29"/>
  <c r="V30" i="29"/>
  <c r="V31" i="29"/>
  <c r="V32" i="29"/>
  <c r="V33" i="29"/>
  <c r="V34" i="29"/>
  <c r="V35" i="29"/>
  <c r="V36" i="29"/>
  <c r="V29" i="29"/>
  <c r="AA90" i="22"/>
  <c r="AA91" i="22"/>
  <c r="AA92" i="22"/>
  <c r="AA93" i="22"/>
  <c r="AA94" i="22"/>
  <c r="AA95" i="22"/>
  <c r="AA96" i="22"/>
  <c r="AA97" i="22"/>
  <c r="AA98" i="22"/>
  <c r="AA99" i="22"/>
  <c r="AA100" i="22"/>
  <c r="AA101" i="22"/>
  <c r="AA102" i="22"/>
  <c r="AA103" i="22"/>
  <c r="AA104" i="22"/>
  <c r="AA105" i="22"/>
  <c r="AA106" i="22"/>
  <c r="AA107" i="22"/>
  <c r="AA108" i="22"/>
  <c r="AA109" i="22"/>
  <c r="AA110" i="22"/>
  <c r="AA111" i="22"/>
  <c r="AA112" i="22"/>
  <c r="U8" i="29"/>
  <c r="V39" i="29"/>
  <c r="V40" i="29"/>
  <c r="V41" i="29"/>
  <c r="V42" i="29"/>
  <c r="V43" i="29"/>
  <c r="V44" i="29"/>
  <c r="V45" i="29"/>
  <c r="V46" i="29"/>
  <c r="V47" i="29"/>
  <c r="V48" i="29"/>
  <c r="V38" i="29"/>
  <c r="V49" i="29"/>
  <c r="V19" i="29"/>
  <c r="Q29" i="10"/>
  <c r="Q30" i="10"/>
  <c r="Q31" i="10"/>
  <c r="Q32" i="10"/>
  <c r="Q33" i="10"/>
  <c r="Q34" i="10"/>
  <c r="Q35" i="10"/>
  <c r="Q3" i="10"/>
  <c r="Q4" i="10"/>
  <c r="Q5" i="10"/>
  <c r="Q6" i="10"/>
  <c r="Q7" i="10"/>
  <c r="Q8" i="10"/>
  <c r="Q9" i="10"/>
  <c r="Q37" i="10"/>
  <c r="R29" i="10"/>
  <c r="R30" i="10"/>
  <c r="R31" i="10"/>
  <c r="R32" i="10"/>
  <c r="R33" i="10"/>
  <c r="R34" i="10"/>
  <c r="R35" i="10"/>
  <c r="R3" i="10"/>
  <c r="R4" i="10"/>
  <c r="R5" i="10"/>
  <c r="R6" i="10"/>
  <c r="R7" i="10"/>
  <c r="R8" i="10"/>
  <c r="R9" i="10"/>
  <c r="R37" i="10"/>
  <c r="S29" i="10"/>
  <c r="S30" i="10"/>
  <c r="S31" i="10"/>
  <c r="S32" i="10"/>
  <c r="S33" i="10"/>
  <c r="S34" i="10"/>
  <c r="S35" i="10"/>
  <c r="S3" i="10"/>
  <c r="S4" i="10"/>
  <c r="S5" i="10"/>
  <c r="S6" i="10"/>
  <c r="S7" i="10"/>
  <c r="S8" i="10"/>
  <c r="S9" i="10"/>
  <c r="S37" i="10"/>
  <c r="T29" i="10"/>
  <c r="T30" i="10"/>
  <c r="T31" i="10"/>
  <c r="T32" i="10"/>
  <c r="T33" i="10"/>
  <c r="T34" i="10"/>
  <c r="T35" i="10"/>
  <c r="T3" i="10"/>
  <c r="T4" i="10"/>
  <c r="T5" i="10"/>
  <c r="T6" i="10"/>
  <c r="T7" i="10"/>
  <c r="T8" i="10"/>
  <c r="T9" i="10"/>
  <c r="T37" i="10"/>
  <c r="U29" i="10"/>
  <c r="U30" i="10"/>
  <c r="U31" i="10"/>
  <c r="U32" i="10"/>
  <c r="U33" i="10"/>
  <c r="U34" i="10"/>
  <c r="U35" i="10"/>
  <c r="U3" i="10"/>
  <c r="U4" i="10"/>
  <c r="U5" i="10"/>
  <c r="U6" i="10"/>
  <c r="U7" i="10"/>
  <c r="U8" i="10"/>
  <c r="U9" i="10"/>
  <c r="U37" i="10"/>
  <c r="U38" i="10"/>
  <c r="U41" i="10"/>
  <c r="V18" i="29"/>
  <c r="V17" i="29"/>
  <c r="V10" i="4"/>
  <c r="V28" i="4"/>
  <c r="V11" i="4"/>
  <c r="V29" i="4"/>
  <c r="V12" i="4"/>
  <c r="V30" i="4"/>
  <c r="V13" i="4"/>
  <c r="V31" i="4"/>
  <c r="V32" i="4"/>
  <c r="V11" i="29"/>
  <c r="V25" i="8"/>
  <c r="V41" i="8"/>
  <c r="V26" i="8"/>
  <c r="V42" i="8"/>
  <c r="V27" i="8"/>
  <c r="V43" i="8"/>
  <c r="V28" i="8"/>
  <c r="V44" i="8"/>
  <c r="V45" i="8"/>
  <c r="V12" i="29"/>
  <c r="V58" i="8"/>
  <c r="V59" i="8"/>
  <c r="V60" i="8"/>
  <c r="V61" i="8"/>
  <c r="V62" i="8"/>
  <c r="V13" i="29"/>
  <c r="V75" i="8"/>
  <c r="V76" i="8"/>
  <c r="V77" i="8"/>
  <c r="V78" i="8"/>
  <c r="V79" i="8"/>
  <c r="V14" i="29"/>
  <c r="U38" i="6"/>
  <c r="U43" i="6"/>
  <c r="U9" i="6"/>
  <c r="U42" i="6"/>
  <c r="U44" i="6"/>
  <c r="U46" i="6"/>
  <c r="V15" i="29"/>
  <c r="U40" i="10"/>
  <c r="V16" i="29"/>
  <c r="V10" i="29"/>
  <c r="V70" i="29"/>
  <c r="N90" i="22"/>
  <c r="N91" i="22"/>
  <c r="N92" i="22"/>
  <c r="N93" i="22"/>
  <c r="N94" i="22"/>
  <c r="N95" i="22"/>
  <c r="N96" i="22"/>
  <c r="N97" i="22"/>
  <c r="N98" i="22"/>
  <c r="N99" i="22"/>
  <c r="N100" i="22"/>
  <c r="N101" i="22"/>
  <c r="N102" i="22"/>
  <c r="N103" i="22"/>
  <c r="N104" i="22"/>
  <c r="N105" i="22"/>
  <c r="N106" i="22"/>
  <c r="N107" i="22"/>
  <c r="N108" i="22"/>
  <c r="N109" i="22"/>
  <c r="N110" i="22"/>
  <c r="N111" i="22"/>
  <c r="N112" i="22"/>
  <c r="H8" i="29"/>
  <c r="H51" i="29"/>
  <c r="H53" i="29"/>
  <c r="H54" i="29"/>
  <c r="H52" i="29"/>
  <c r="H55" i="29"/>
  <c r="H56" i="29"/>
  <c r="H57" i="29"/>
  <c r="H58" i="29"/>
  <c r="H60" i="29"/>
  <c r="H61" i="29"/>
  <c r="H62" i="29"/>
  <c r="H63" i="29"/>
  <c r="H59" i="29"/>
  <c r="H64" i="29"/>
  <c r="H65" i="29"/>
  <c r="H66" i="29"/>
  <c r="H67" i="29"/>
  <c r="H50" i="29"/>
  <c r="H30" i="29"/>
  <c r="H31" i="29"/>
  <c r="H32" i="29"/>
  <c r="H33" i="29"/>
  <c r="H34" i="29"/>
  <c r="H35" i="29"/>
  <c r="H36" i="29"/>
  <c r="H29" i="29"/>
  <c r="H39" i="29"/>
  <c r="H40" i="29"/>
  <c r="H41" i="29"/>
  <c r="H42" i="29"/>
  <c r="H43" i="29"/>
  <c r="H44" i="29"/>
  <c r="H45" i="29"/>
  <c r="H46" i="29"/>
  <c r="H47" i="29"/>
  <c r="H48" i="29"/>
  <c r="H38" i="29"/>
  <c r="H49" i="29"/>
  <c r="H19" i="29"/>
  <c r="G41" i="10"/>
  <c r="H18" i="29"/>
  <c r="H17" i="29"/>
  <c r="G74" i="29"/>
  <c r="O90" i="22"/>
  <c r="O91" i="22"/>
  <c r="O92" i="22"/>
  <c r="O93" i="22"/>
  <c r="O94" i="22"/>
  <c r="O95" i="22"/>
  <c r="O96" i="22"/>
  <c r="O97" i="22"/>
  <c r="O98" i="22"/>
  <c r="O99" i="22"/>
  <c r="O100" i="22"/>
  <c r="O101" i="22"/>
  <c r="O102" i="22"/>
  <c r="O103" i="22"/>
  <c r="O104" i="22"/>
  <c r="O105" i="22"/>
  <c r="O106" i="22"/>
  <c r="O107" i="22"/>
  <c r="O108" i="22"/>
  <c r="O109" i="22"/>
  <c r="O110" i="22"/>
  <c r="O111" i="22"/>
  <c r="O112" i="22"/>
  <c r="I8" i="29"/>
  <c r="I51" i="29"/>
  <c r="I53" i="29"/>
  <c r="I54" i="29"/>
  <c r="I52" i="29"/>
  <c r="I55" i="29"/>
  <c r="I56" i="29"/>
  <c r="I57" i="29"/>
  <c r="I58" i="29"/>
  <c r="I60" i="29"/>
  <c r="I61" i="29"/>
  <c r="I62" i="29"/>
  <c r="I63" i="29"/>
  <c r="I59" i="29"/>
  <c r="I64" i="29"/>
  <c r="I65" i="29"/>
  <c r="I66" i="29"/>
  <c r="I67" i="29"/>
  <c r="I50" i="29"/>
  <c r="I30" i="29"/>
  <c r="I31" i="29"/>
  <c r="I32" i="29"/>
  <c r="I33" i="29"/>
  <c r="I34" i="29"/>
  <c r="I35" i="29"/>
  <c r="I36" i="29"/>
  <c r="I29" i="29"/>
  <c r="I39" i="29"/>
  <c r="I40" i="29"/>
  <c r="I41" i="29"/>
  <c r="I42" i="29"/>
  <c r="I43" i="29"/>
  <c r="I44" i="29"/>
  <c r="I45" i="29"/>
  <c r="I46" i="29"/>
  <c r="I47" i="29"/>
  <c r="I48" i="29"/>
  <c r="I38" i="29"/>
  <c r="I49" i="29"/>
  <c r="I19" i="29"/>
  <c r="H41" i="10"/>
  <c r="I18" i="29"/>
  <c r="I17" i="29"/>
  <c r="H74" i="29"/>
  <c r="P90" i="22"/>
  <c r="P91" i="22"/>
  <c r="P92" i="22"/>
  <c r="P93" i="22"/>
  <c r="P94" i="22"/>
  <c r="P95" i="22"/>
  <c r="P96" i="22"/>
  <c r="P97" i="22"/>
  <c r="P98" i="22"/>
  <c r="P99" i="22"/>
  <c r="P100" i="22"/>
  <c r="P101" i="22"/>
  <c r="P102" i="22"/>
  <c r="P103" i="22"/>
  <c r="P104" i="22"/>
  <c r="P105" i="22"/>
  <c r="P106" i="22"/>
  <c r="P107" i="22"/>
  <c r="P108" i="22"/>
  <c r="P109" i="22"/>
  <c r="P110" i="22"/>
  <c r="P111" i="22"/>
  <c r="P112" i="22"/>
  <c r="J8" i="29"/>
  <c r="J51" i="29"/>
  <c r="J53" i="29"/>
  <c r="J54" i="29"/>
  <c r="J52" i="29"/>
  <c r="J55" i="29"/>
  <c r="J56" i="29"/>
  <c r="J57" i="29"/>
  <c r="J58" i="29"/>
  <c r="J60" i="29"/>
  <c r="J61" i="29"/>
  <c r="J62" i="29"/>
  <c r="J63" i="29"/>
  <c r="J59" i="29"/>
  <c r="J64" i="29"/>
  <c r="J65" i="29"/>
  <c r="J66" i="29"/>
  <c r="J67" i="29"/>
  <c r="J50" i="29"/>
  <c r="J30" i="29"/>
  <c r="J31" i="29"/>
  <c r="J32" i="29"/>
  <c r="J33" i="29"/>
  <c r="J34" i="29"/>
  <c r="J35" i="29"/>
  <c r="J36" i="29"/>
  <c r="J29" i="29"/>
  <c r="J39" i="29"/>
  <c r="J40" i="29"/>
  <c r="J41" i="29"/>
  <c r="J42" i="29"/>
  <c r="J43" i="29"/>
  <c r="J44" i="29"/>
  <c r="J45" i="29"/>
  <c r="J46" i="29"/>
  <c r="J47" i="29"/>
  <c r="J48" i="29"/>
  <c r="J38" i="29"/>
  <c r="J49" i="29"/>
  <c r="J19" i="29"/>
  <c r="I41" i="10"/>
  <c r="J18" i="29"/>
  <c r="J17" i="29"/>
  <c r="I74" i="29"/>
  <c r="Q90" i="22"/>
  <c r="Q91" i="22"/>
  <c r="Q92" i="22"/>
  <c r="Q93" i="22"/>
  <c r="Q94" i="22"/>
  <c r="Q95" i="22"/>
  <c r="Q96" i="22"/>
  <c r="Q97" i="22"/>
  <c r="Q98" i="22"/>
  <c r="Q99" i="22"/>
  <c r="Q100" i="22"/>
  <c r="Q101" i="22"/>
  <c r="Q102" i="22"/>
  <c r="Q103" i="22"/>
  <c r="Q104" i="22"/>
  <c r="Q105" i="22"/>
  <c r="Q106" i="22"/>
  <c r="Q107" i="22"/>
  <c r="Q108" i="22"/>
  <c r="Q109" i="22"/>
  <c r="Q110" i="22"/>
  <c r="Q111" i="22"/>
  <c r="Q112" i="22"/>
  <c r="K8" i="29"/>
  <c r="K51" i="29"/>
  <c r="K53" i="29"/>
  <c r="K54" i="29"/>
  <c r="K52" i="29"/>
  <c r="K55" i="29"/>
  <c r="K56" i="29"/>
  <c r="K57" i="29"/>
  <c r="K58" i="29"/>
  <c r="K60" i="29"/>
  <c r="K61" i="29"/>
  <c r="K62" i="29"/>
  <c r="K63" i="29"/>
  <c r="K59" i="29"/>
  <c r="K64" i="29"/>
  <c r="K65" i="29"/>
  <c r="K66" i="29"/>
  <c r="K67" i="29"/>
  <c r="K50" i="29"/>
  <c r="K30" i="29"/>
  <c r="K31" i="29"/>
  <c r="K32" i="29"/>
  <c r="K33" i="29"/>
  <c r="K34" i="29"/>
  <c r="K35" i="29"/>
  <c r="K36" i="29"/>
  <c r="K29" i="29"/>
  <c r="K39" i="29"/>
  <c r="K40" i="29"/>
  <c r="K41" i="29"/>
  <c r="K42" i="29"/>
  <c r="K43" i="29"/>
  <c r="K44" i="29"/>
  <c r="K45" i="29"/>
  <c r="K46" i="29"/>
  <c r="K47" i="29"/>
  <c r="K48" i="29"/>
  <c r="K38" i="29"/>
  <c r="K49" i="29"/>
  <c r="K19" i="29"/>
  <c r="J41" i="10"/>
  <c r="K18" i="29"/>
  <c r="K17" i="29"/>
  <c r="J74" i="29"/>
  <c r="R90" i="22"/>
  <c r="R91" i="22"/>
  <c r="R92" i="22"/>
  <c r="R93" i="22"/>
  <c r="R94" i="22"/>
  <c r="R95" i="22"/>
  <c r="R96" i="22"/>
  <c r="R97" i="22"/>
  <c r="R98" i="22"/>
  <c r="R99" i="22"/>
  <c r="R100" i="22"/>
  <c r="R101" i="22"/>
  <c r="R102" i="22"/>
  <c r="R103" i="22"/>
  <c r="R104" i="22"/>
  <c r="R105" i="22"/>
  <c r="R106" i="22"/>
  <c r="R107" i="22"/>
  <c r="R108" i="22"/>
  <c r="R109" i="22"/>
  <c r="R110" i="22"/>
  <c r="R111" i="22"/>
  <c r="R112" i="22"/>
  <c r="L8" i="29"/>
  <c r="L51" i="29"/>
  <c r="L53" i="29"/>
  <c r="L54" i="29"/>
  <c r="L52" i="29"/>
  <c r="L55" i="29"/>
  <c r="L56" i="29"/>
  <c r="L57" i="29"/>
  <c r="L58" i="29"/>
  <c r="L60" i="29"/>
  <c r="L61" i="29"/>
  <c r="L62" i="29"/>
  <c r="L63" i="29"/>
  <c r="L59" i="29"/>
  <c r="L64" i="29"/>
  <c r="L65" i="29"/>
  <c r="L66" i="29"/>
  <c r="L67" i="29"/>
  <c r="L50" i="29"/>
  <c r="L30" i="29"/>
  <c r="L31" i="29"/>
  <c r="L32" i="29"/>
  <c r="L33" i="29"/>
  <c r="L34" i="29"/>
  <c r="L35" i="29"/>
  <c r="L36" i="29"/>
  <c r="L29" i="29"/>
  <c r="L39" i="29"/>
  <c r="L40" i="29"/>
  <c r="L41" i="29"/>
  <c r="L42" i="29"/>
  <c r="L43" i="29"/>
  <c r="L44" i="29"/>
  <c r="L45" i="29"/>
  <c r="L46" i="29"/>
  <c r="L47" i="29"/>
  <c r="L48" i="29"/>
  <c r="L38" i="29"/>
  <c r="L49" i="29"/>
  <c r="L19" i="29"/>
  <c r="G29" i="10"/>
  <c r="G30" i="10"/>
  <c r="G31" i="10"/>
  <c r="G32" i="10"/>
  <c r="G33" i="10"/>
  <c r="G34" i="10"/>
  <c r="G35" i="10"/>
  <c r="G3" i="10"/>
  <c r="G4" i="10"/>
  <c r="G5" i="10"/>
  <c r="G6" i="10"/>
  <c r="G7" i="10"/>
  <c r="G8" i="10"/>
  <c r="G9" i="10"/>
  <c r="G37" i="10"/>
  <c r="H29" i="10"/>
  <c r="H30" i="10"/>
  <c r="H31" i="10"/>
  <c r="H32" i="10"/>
  <c r="H33" i="10"/>
  <c r="H34" i="10"/>
  <c r="H35" i="10"/>
  <c r="H3" i="10"/>
  <c r="H4" i="10"/>
  <c r="H5" i="10"/>
  <c r="H6" i="10"/>
  <c r="H7" i="10"/>
  <c r="H8" i="10"/>
  <c r="H9" i="10"/>
  <c r="H37" i="10"/>
  <c r="I29" i="10"/>
  <c r="I30" i="10"/>
  <c r="I31" i="10"/>
  <c r="I32" i="10"/>
  <c r="I33" i="10"/>
  <c r="I34" i="10"/>
  <c r="I35" i="10"/>
  <c r="I3" i="10"/>
  <c r="I4" i="10"/>
  <c r="I5" i="10"/>
  <c r="I6" i="10"/>
  <c r="I7" i="10"/>
  <c r="I8" i="10"/>
  <c r="I9" i="10"/>
  <c r="I37" i="10"/>
  <c r="J29" i="10"/>
  <c r="J30" i="10"/>
  <c r="J31" i="10"/>
  <c r="J32" i="10"/>
  <c r="J33" i="10"/>
  <c r="J34" i="10"/>
  <c r="J35" i="10"/>
  <c r="J3" i="10"/>
  <c r="J4" i="10"/>
  <c r="J5" i="10"/>
  <c r="J6" i="10"/>
  <c r="J7" i="10"/>
  <c r="J8" i="10"/>
  <c r="J9" i="10"/>
  <c r="J37" i="10"/>
  <c r="K29" i="10"/>
  <c r="K30" i="10"/>
  <c r="K31" i="10"/>
  <c r="K32" i="10"/>
  <c r="K33" i="10"/>
  <c r="K34" i="10"/>
  <c r="K35" i="10"/>
  <c r="K3" i="10"/>
  <c r="K4" i="10"/>
  <c r="K5" i="10"/>
  <c r="K6" i="10"/>
  <c r="K7" i="10"/>
  <c r="K8" i="10"/>
  <c r="K9" i="10"/>
  <c r="K37" i="10"/>
  <c r="K38" i="10"/>
  <c r="K41" i="10"/>
  <c r="L18" i="29"/>
  <c r="L17" i="29"/>
  <c r="K74" i="29"/>
  <c r="S90" i="22"/>
  <c r="S91" i="22"/>
  <c r="S92" i="22"/>
  <c r="S93" i="22"/>
  <c r="S94" i="22"/>
  <c r="S95" i="22"/>
  <c r="S96" i="22"/>
  <c r="S97" i="22"/>
  <c r="S98" i="22"/>
  <c r="S99" i="22"/>
  <c r="S100" i="22"/>
  <c r="S101" i="22"/>
  <c r="S102" i="22"/>
  <c r="S103" i="22"/>
  <c r="S104" i="22"/>
  <c r="S105" i="22"/>
  <c r="S106" i="22"/>
  <c r="S107" i="22"/>
  <c r="S108" i="22"/>
  <c r="S109" i="22"/>
  <c r="S110" i="22"/>
  <c r="S111" i="22"/>
  <c r="S112" i="22"/>
  <c r="M8" i="29"/>
  <c r="M51" i="29"/>
  <c r="M53" i="29"/>
  <c r="M54" i="29"/>
  <c r="M52" i="29"/>
  <c r="M55" i="29"/>
  <c r="M56" i="29"/>
  <c r="M57" i="29"/>
  <c r="M58" i="29"/>
  <c r="M60" i="29"/>
  <c r="M61" i="29"/>
  <c r="M62" i="29"/>
  <c r="M63" i="29"/>
  <c r="M59" i="29"/>
  <c r="M64" i="29"/>
  <c r="M65" i="29"/>
  <c r="M66" i="29"/>
  <c r="M67" i="29"/>
  <c r="M50" i="29"/>
  <c r="M30" i="29"/>
  <c r="M31" i="29"/>
  <c r="M32" i="29"/>
  <c r="M33" i="29"/>
  <c r="M34" i="29"/>
  <c r="M35" i="29"/>
  <c r="M36" i="29"/>
  <c r="M29" i="29"/>
  <c r="M39" i="29"/>
  <c r="M40" i="29"/>
  <c r="M41" i="29"/>
  <c r="M42" i="29"/>
  <c r="M43" i="29"/>
  <c r="M44" i="29"/>
  <c r="M45" i="29"/>
  <c r="M46" i="29"/>
  <c r="M47" i="29"/>
  <c r="M48" i="29"/>
  <c r="M38" i="29"/>
  <c r="M49" i="29"/>
  <c r="M19" i="29"/>
  <c r="L41" i="10"/>
  <c r="M18" i="29"/>
  <c r="M17" i="29"/>
  <c r="L74" i="29"/>
  <c r="T90" i="22"/>
  <c r="T91" i="22"/>
  <c r="T92" i="22"/>
  <c r="T93" i="22"/>
  <c r="T94" i="22"/>
  <c r="T95" i="22"/>
  <c r="T96" i="22"/>
  <c r="T97" i="22"/>
  <c r="T98" i="22"/>
  <c r="T99" i="22"/>
  <c r="T100" i="22"/>
  <c r="T101" i="22"/>
  <c r="T102" i="22"/>
  <c r="T103" i="22"/>
  <c r="T104" i="22"/>
  <c r="T105" i="22"/>
  <c r="T106" i="22"/>
  <c r="T107" i="22"/>
  <c r="T108" i="22"/>
  <c r="T109" i="22"/>
  <c r="T110" i="22"/>
  <c r="T111" i="22"/>
  <c r="T112" i="22"/>
  <c r="N8" i="29"/>
  <c r="N51" i="29"/>
  <c r="N53" i="29"/>
  <c r="N54" i="29"/>
  <c r="N52" i="29"/>
  <c r="N55" i="29"/>
  <c r="N56" i="29"/>
  <c r="N57" i="29"/>
  <c r="N58" i="29"/>
  <c r="N60" i="29"/>
  <c r="N61" i="29"/>
  <c r="N62" i="29"/>
  <c r="N63" i="29"/>
  <c r="N59" i="29"/>
  <c r="N64" i="29"/>
  <c r="N65" i="29"/>
  <c r="N66" i="29"/>
  <c r="N67" i="29"/>
  <c r="N50" i="29"/>
  <c r="N30" i="29"/>
  <c r="N31" i="29"/>
  <c r="N32" i="29"/>
  <c r="N33" i="29"/>
  <c r="N34" i="29"/>
  <c r="N35" i="29"/>
  <c r="N36" i="29"/>
  <c r="N29" i="29"/>
  <c r="N39" i="29"/>
  <c r="N40" i="29"/>
  <c r="N41" i="29"/>
  <c r="N42" i="29"/>
  <c r="N43" i="29"/>
  <c r="N44" i="29"/>
  <c r="N45" i="29"/>
  <c r="N46" i="29"/>
  <c r="N47" i="29"/>
  <c r="N48" i="29"/>
  <c r="N38" i="29"/>
  <c r="N49" i="29"/>
  <c r="N19" i="29"/>
  <c r="M41" i="10"/>
  <c r="N18" i="29"/>
  <c r="N17" i="29"/>
  <c r="M74" i="29"/>
  <c r="U90" i="22"/>
  <c r="U91" i="22"/>
  <c r="U92" i="22"/>
  <c r="U93" i="22"/>
  <c r="U94" i="22"/>
  <c r="U95" i="22"/>
  <c r="U96" i="22"/>
  <c r="U97" i="22"/>
  <c r="U98" i="22"/>
  <c r="U99" i="22"/>
  <c r="U100" i="22"/>
  <c r="U101" i="22"/>
  <c r="U102" i="22"/>
  <c r="U103" i="22"/>
  <c r="U104" i="22"/>
  <c r="U105" i="22"/>
  <c r="U106" i="22"/>
  <c r="U107" i="22"/>
  <c r="U108" i="22"/>
  <c r="U109" i="22"/>
  <c r="U110" i="22"/>
  <c r="U111" i="22"/>
  <c r="U112" i="22"/>
  <c r="O8" i="29"/>
  <c r="O51" i="29"/>
  <c r="O53" i="29"/>
  <c r="O54" i="29"/>
  <c r="O52" i="29"/>
  <c r="O55" i="29"/>
  <c r="O56" i="29"/>
  <c r="O57" i="29"/>
  <c r="O58" i="29"/>
  <c r="O60" i="29"/>
  <c r="O61" i="29"/>
  <c r="O62" i="29"/>
  <c r="O63" i="29"/>
  <c r="O59" i="29"/>
  <c r="O64" i="29"/>
  <c r="O65" i="29"/>
  <c r="O66" i="29"/>
  <c r="O67" i="29"/>
  <c r="O50" i="29"/>
  <c r="O30" i="29"/>
  <c r="O31" i="29"/>
  <c r="O32" i="29"/>
  <c r="O33" i="29"/>
  <c r="O34" i="29"/>
  <c r="O35" i="29"/>
  <c r="O36" i="29"/>
  <c r="O29" i="29"/>
  <c r="O39" i="29"/>
  <c r="O40" i="29"/>
  <c r="O41" i="29"/>
  <c r="O42" i="29"/>
  <c r="O43" i="29"/>
  <c r="O44" i="29"/>
  <c r="O45" i="29"/>
  <c r="O46" i="29"/>
  <c r="O47" i="29"/>
  <c r="O48" i="29"/>
  <c r="O38" i="29"/>
  <c r="O49" i="29"/>
  <c r="O19" i="29"/>
  <c r="N41" i="10"/>
  <c r="O18" i="29"/>
  <c r="O17" i="29"/>
  <c r="N74" i="29"/>
  <c r="V90" i="22"/>
  <c r="V91" i="22"/>
  <c r="V92" i="22"/>
  <c r="V93" i="22"/>
  <c r="V94" i="22"/>
  <c r="V95" i="22"/>
  <c r="V96" i="22"/>
  <c r="V97" i="22"/>
  <c r="V98" i="22"/>
  <c r="V99" i="22"/>
  <c r="V100" i="22"/>
  <c r="V101" i="22"/>
  <c r="V102" i="22"/>
  <c r="V103" i="22"/>
  <c r="V104" i="22"/>
  <c r="V105" i="22"/>
  <c r="V106" i="22"/>
  <c r="V107" i="22"/>
  <c r="V108" i="22"/>
  <c r="V109" i="22"/>
  <c r="V110" i="22"/>
  <c r="V111" i="22"/>
  <c r="V112" i="22"/>
  <c r="P8" i="29"/>
  <c r="P51" i="29"/>
  <c r="P53" i="29"/>
  <c r="P54" i="29"/>
  <c r="P52" i="29"/>
  <c r="P55" i="29"/>
  <c r="P56" i="29"/>
  <c r="P57" i="29"/>
  <c r="P58" i="29"/>
  <c r="P60" i="29"/>
  <c r="P61" i="29"/>
  <c r="P62" i="29"/>
  <c r="P63" i="29"/>
  <c r="P59" i="29"/>
  <c r="P64" i="29"/>
  <c r="P65" i="29"/>
  <c r="P66" i="29"/>
  <c r="P67" i="29"/>
  <c r="P50" i="29"/>
  <c r="P30" i="29"/>
  <c r="P31" i="29"/>
  <c r="P32" i="29"/>
  <c r="P33" i="29"/>
  <c r="P34" i="29"/>
  <c r="P35" i="29"/>
  <c r="P36" i="29"/>
  <c r="P29" i="29"/>
  <c r="P39" i="29"/>
  <c r="P40" i="29"/>
  <c r="P41" i="29"/>
  <c r="P42" i="29"/>
  <c r="P43" i="29"/>
  <c r="P44" i="29"/>
  <c r="P45" i="29"/>
  <c r="P46" i="29"/>
  <c r="P47" i="29"/>
  <c r="P48" i="29"/>
  <c r="P38" i="29"/>
  <c r="P49" i="29"/>
  <c r="P19" i="29"/>
  <c r="O41" i="10"/>
  <c r="P18" i="29"/>
  <c r="P17" i="29"/>
  <c r="O74" i="29"/>
  <c r="W90" i="22"/>
  <c r="W91" i="22"/>
  <c r="W92" i="22"/>
  <c r="W93" i="22"/>
  <c r="W94" i="22"/>
  <c r="W95" i="22"/>
  <c r="W96" i="22"/>
  <c r="W97" i="22"/>
  <c r="W98" i="22"/>
  <c r="W99" i="22"/>
  <c r="W100" i="22"/>
  <c r="W101" i="22"/>
  <c r="W102" i="22"/>
  <c r="W103" i="22"/>
  <c r="W104" i="22"/>
  <c r="W105" i="22"/>
  <c r="W106" i="22"/>
  <c r="W107" i="22"/>
  <c r="W108" i="22"/>
  <c r="W109" i="22"/>
  <c r="W110" i="22"/>
  <c r="W111" i="22"/>
  <c r="W112" i="22"/>
  <c r="Q8" i="29"/>
  <c r="Q51" i="29"/>
  <c r="Q53" i="29"/>
  <c r="Q54" i="29"/>
  <c r="Q52" i="29"/>
  <c r="Q55" i="29"/>
  <c r="Q56" i="29"/>
  <c r="Q57" i="29"/>
  <c r="Q58" i="29"/>
  <c r="Q60" i="29"/>
  <c r="Q61" i="29"/>
  <c r="Q62" i="29"/>
  <c r="Q63" i="29"/>
  <c r="Q59" i="29"/>
  <c r="Q64" i="29"/>
  <c r="Q65" i="29"/>
  <c r="Q66" i="29"/>
  <c r="Q67" i="29"/>
  <c r="Q50" i="29"/>
  <c r="Q30" i="29"/>
  <c r="Q31" i="29"/>
  <c r="Q32" i="29"/>
  <c r="Q33" i="29"/>
  <c r="Q34" i="29"/>
  <c r="Q35" i="29"/>
  <c r="Q36" i="29"/>
  <c r="Q29" i="29"/>
  <c r="Q39" i="29"/>
  <c r="Q40" i="29"/>
  <c r="Q41" i="29"/>
  <c r="Q42" i="29"/>
  <c r="Q43" i="29"/>
  <c r="Q44" i="29"/>
  <c r="Q45" i="29"/>
  <c r="Q46" i="29"/>
  <c r="Q47" i="29"/>
  <c r="Q48" i="29"/>
  <c r="Q38" i="29"/>
  <c r="Q49" i="29"/>
  <c r="Q19" i="29"/>
  <c r="L29" i="10"/>
  <c r="L30" i="10"/>
  <c r="L31" i="10"/>
  <c r="L32" i="10"/>
  <c r="L33" i="10"/>
  <c r="L34" i="10"/>
  <c r="L35" i="10"/>
  <c r="L3" i="10"/>
  <c r="L4" i="10"/>
  <c r="L5" i="10"/>
  <c r="L6" i="10"/>
  <c r="L7" i="10"/>
  <c r="L8" i="10"/>
  <c r="L9" i="10"/>
  <c r="L37" i="10"/>
  <c r="M29" i="10"/>
  <c r="M30" i="10"/>
  <c r="M31" i="10"/>
  <c r="M32" i="10"/>
  <c r="M33" i="10"/>
  <c r="M34" i="10"/>
  <c r="M35" i="10"/>
  <c r="M3" i="10"/>
  <c r="M4" i="10"/>
  <c r="M5" i="10"/>
  <c r="M6" i="10"/>
  <c r="M7" i="10"/>
  <c r="M8" i="10"/>
  <c r="M9" i="10"/>
  <c r="M37" i="10"/>
  <c r="N29" i="10"/>
  <c r="N30" i="10"/>
  <c r="N31" i="10"/>
  <c r="N32" i="10"/>
  <c r="N33" i="10"/>
  <c r="N34" i="10"/>
  <c r="N35" i="10"/>
  <c r="N3" i="10"/>
  <c r="N4" i="10"/>
  <c r="N5" i="10"/>
  <c r="N6" i="10"/>
  <c r="N7" i="10"/>
  <c r="N8" i="10"/>
  <c r="N9" i="10"/>
  <c r="N37" i="10"/>
  <c r="O29" i="10"/>
  <c r="O30" i="10"/>
  <c r="O31" i="10"/>
  <c r="O32" i="10"/>
  <c r="O33" i="10"/>
  <c r="O34" i="10"/>
  <c r="O35" i="10"/>
  <c r="O3" i="10"/>
  <c r="O4" i="10"/>
  <c r="O5" i="10"/>
  <c r="O6" i="10"/>
  <c r="O7" i="10"/>
  <c r="O8" i="10"/>
  <c r="O9" i="10"/>
  <c r="O37" i="10"/>
  <c r="P29" i="10"/>
  <c r="P30" i="10"/>
  <c r="P31" i="10"/>
  <c r="P32" i="10"/>
  <c r="P33" i="10"/>
  <c r="P34" i="10"/>
  <c r="P35" i="10"/>
  <c r="P3" i="10"/>
  <c r="P4" i="10"/>
  <c r="P5" i="10"/>
  <c r="P6" i="10"/>
  <c r="P7" i="10"/>
  <c r="P8" i="10"/>
  <c r="P9" i="10"/>
  <c r="P37" i="10"/>
  <c r="P38" i="10"/>
  <c r="P41" i="10"/>
  <c r="Q18" i="29"/>
  <c r="Q17" i="29"/>
  <c r="P74" i="29"/>
  <c r="X90" i="22"/>
  <c r="X91" i="22"/>
  <c r="X92" i="22"/>
  <c r="X93" i="22"/>
  <c r="X94" i="22"/>
  <c r="X95" i="22"/>
  <c r="X96" i="22"/>
  <c r="X97" i="22"/>
  <c r="X98" i="22"/>
  <c r="X99" i="22"/>
  <c r="X100" i="22"/>
  <c r="X101" i="22"/>
  <c r="X102" i="22"/>
  <c r="X103" i="22"/>
  <c r="X104" i="22"/>
  <c r="X105" i="22"/>
  <c r="X106" i="22"/>
  <c r="X107" i="22"/>
  <c r="X108" i="22"/>
  <c r="X109" i="22"/>
  <c r="X110" i="22"/>
  <c r="X111" i="22"/>
  <c r="X112" i="22"/>
  <c r="R8" i="29"/>
  <c r="R51" i="29"/>
  <c r="R53" i="29"/>
  <c r="R54" i="29"/>
  <c r="R52" i="29"/>
  <c r="R55" i="29"/>
  <c r="R56" i="29"/>
  <c r="R57" i="29"/>
  <c r="R58" i="29"/>
  <c r="R60" i="29"/>
  <c r="R61" i="29"/>
  <c r="R62" i="29"/>
  <c r="R63" i="29"/>
  <c r="R59" i="29"/>
  <c r="R64" i="29"/>
  <c r="R65" i="29"/>
  <c r="R66" i="29"/>
  <c r="R67" i="29"/>
  <c r="R50" i="29"/>
  <c r="R30" i="29"/>
  <c r="R31" i="29"/>
  <c r="R32" i="29"/>
  <c r="R33" i="29"/>
  <c r="R34" i="29"/>
  <c r="R35" i="29"/>
  <c r="R36" i="29"/>
  <c r="R29" i="29"/>
  <c r="R39" i="29"/>
  <c r="R40" i="29"/>
  <c r="R41" i="29"/>
  <c r="R42" i="29"/>
  <c r="R43" i="29"/>
  <c r="R44" i="29"/>
  <c r="R45" i="29"/>
  <c r="R46" i="29"/>
  <c r="R47" i="29"/>
  <c r="R48" i="29"/>
  <c r="R38" i="29"/>
  <c r="R49" i="29"/>
  <c r="R19" i="29"/>
  <c r="Q41" i="10"/>
  <c r="R18" i="29"/>
  <c r="R17" i="29"/>
  <c r="Q74" i="29"/>
  <c r="Y90" i="22"/>
  <c r="Y91" i="22"/>
  <c r="Y92" i="22"/>
  <c r="Y93" i="22"/>
  <c r="Y94" i="22"/>
  <c r="Y95" i="22"/>
  <c r="Y96" i="22"/>
  <c r="Y97" i="22"/>
  <c r="Y98" i="22"/>
  <c r="Y99" i="22"/>
  <c r="Y100" i="22"/>
  <c r="Y101" i="22"/>
  <c r="Y102" i="22"/>
  <c r="Y103" i="22"/>
  <c r="Y104" i="22"/>
  <c r="Y105" i="22"/>
  <c r="Y106" i="22"/>
  <c r="Y107" i="22"/>
  <c r="Y108" i="22"/>
  <c r="Y109" i="22"/>
  <c r="Y110" i="22"/>
  <c r="Y111" i="22"/>
  <c r="Y112" i="22"/>
  <c r="S8" i="29"/>
  <c r="S51" i="29"/>
  <c r="S53" i="29"/>
  <c r="S54" i="29"/>
  <c r="S52" i="29"/>
  <c r="S55" i="29"/>
  <c r="S56" i="29"/>
  <c r="S57" i="29"/>
  <c r="S58" i="29"/>
  <c r="S60" i="29"/>
  <c r="S61" i="29"/>
  <c r="S62" i="29"/>
  <c r="S63" i="29"/>
  <c r="S59" i="29"/>
  <c r="S64" i="29"/>
  <c r="S65" i="29"/>
  <c r="S66" i="29"/>
  <c r="S67" i="29"/>
  <c r="S50" i="29"/>
  <c r="S30" i="29"/>
  <c r="S31" i="29"/>
  <c r="S32" i="29"/>
  <c r="S33" i="29"/>
  <c r="S34" i="29"/>
  <c r="S35" i="29"/>
  <c r="S36" i="29"/>
  <c r="S29" i="29"/>
  <c r="S39" i="29"/>
  <c r="S40" i="29"/>
  <c r="S41" i="29"/>
  <c r="S42" i="29"/>
  <c r="S43" i="29"/>
  <c r="S44" i="29"/>
  <c r="S45" i="29"/>
  <c r="S46" i="29"/>
  <c r="S47" i="29"/>
  <c r="S48" i="29"/>
  <c r="S38" i="29"/>
  <c r="S49" i="29"/>
  <c r="S19" i="29"/>
  <c r="R41" i="10"/>
  <c r="S18" i="29"/>
  <c r="S17" i="29"/>
  <c r="R74" i="29"/>
  <c r="Z90" i="22"/>
  <c r="Z91" i="22"/>
  <c r="Z92" i="22"/>
  <c r="Z93" i="22"/>
  <c r="Z94" i="22"/>
  <c r="Z95" i="22"/>
  <c r="Z96" i="22"/>
  <c r="Z97" i="22"/>
  <c r="Z98" i="22"/>
  <c r="Z99" i="22"/>
  <c r="Z100" i="22"/>
  <c r="Z101" i="22"/>
  <c r="Z102" i="22"/>
  <c r="Z103" i="22"/>
  <c r="Z104" i="22"/>
  <c r="Z105" i="22"/>
  <c r="Z106" i="22"/>
  <c r="Z107" i="22"/>
  <c r="Z108" i="22"/>
  <c r="Z109" i="22"/>
  <c r="Z110" i="22"/>
  <c r="Z111" i="22"/>
  <c r="Z112" i="22"/>
  <c r="T8" i="29"/>
  <c r="T51" i="29"/>
  <c r="T53" i="29"/>
  <c r="T54" i="29"/>
  <c r="T52" i="29"/>
  <c r="T55" i="29"/>
  <c r="T56" i="29"/>
  <c r="T57" i="29"/>
  <c r="T58" i="29"/>
  <c r="T60" i="29"/>
  <c r="T61" i="29"/>
  <c r="T62" i="29"/>
  <c r="T63" i="29"/>
  <c r="T59" i="29"/>
  <c r="T64" i="29"/>
  <c r="T65" i="29"/>
  <c r="T66" i="29"/>
  <c r="T67" i="29"/>
  <c r="T50" i="29"/>
  <c r="T30" i="29"/>
  <c r="T31" i="29"/>
  <c r="T32" i="29"/>
  <c r="T33" i="29"/>
  <c r="T34" i="29"/>
  <c r="T35" i="29"/>
  <c r="T36" i="29"/>
  <c r="T29" i="29"/>
  <c r="T39" i="29"/>
  <c r="T40" i="29"/>
  <c r="T41" i="29"/>
  <c r="T42" i="29"/>
  <c r="T43" i="29"/>
  <c r="T44" i="29"/>
  <c r="T45" i="29"/>
  <c r="T46" i="29"/>
  <c r="T47" i="29"/>
  <c r="T48" i="29"/>
  <c r="T38" i="29"/>
  <c r="T49" i="29"/>
  <c r="T19" i="29"/>
  <c r="S41" i="10"/>
  <c r="T18" i="29"/>
  <c r="T17" i="29"/>
  <c r="S74" i="29"/>
  <c r="U51" i="29"/>
  <c r="U53" i="29"/>
  <c r="U54" i="29"/>
  <c r="U52" i="29"/>
  <c r="U55" i="29"/>
  <c r="U56" i="29"/>
  <c r="U57" i="29"/>
  <c r="U58" i="29"/>
  <c r="U60" i="29"/>
  <c r="U61" i="29"/>
  <c r="U62" i="29"/>
  <c r="U63" i="29"/>
  <c r="U59" i="29"/>
  <c r="U64" i="29"/>
  <c r="U65" i="29"/>
  <c r="U66" i="29"/>
  <c r="U67" i="29"/>
  <c r="U50" i="29"/>
  <c r="U30" i="29"/>
  <c r="U31" i="29"/>
  <c r="U32" i="29"/>
  <c r="U33" i="29"/>
  <c r="U34" i="29"/>
  <c r="U35" i="29"/>
  <c r="U36" i="29"/>
  <c r="U29" i="29"/>
  <c r="U39" i="29"/>
  <c r="U40" i="29"/>
  <c r="U41" i="29"/>
  <c r="U42" i="29"/>
  <c r="U43" i="29"/>
  <c r="U44" i="29"/>
  <c r="U45" i="29"/>
  <c r="U46" i="29"/>
  <c r="U47" i="29"/>
  <c r="U48" i="29"/>
  <c r="U38" i="29"/>
  <c r="U49" i="29"/>
  <c r="U19" i="29"/>
  <c r="T41" i="10"/>
  <c r="U18" i="29"/>
  <c r="U17" i="29"/>
  <c r="T74" i="29"/>
  <c r="U74" i="29"/>
  <c r="V74" i="29"/>
  <c r="V76" i="29"/>
  <c r="K6" i="3"/>
  <c r="M6" i="3"/>
  <c r="G69" i="28"/>
  <c r="H69" i="28"/>
  <c r="I69" i="28"/>
  <c r="J69" i="28"/>
  <c r="K69" i="28"/>
  <c r="L69" i="28"/>
  <c r="M69" i="28"/>
  <c r="N69" i="28"/>
  <c r="O69" i="28"/>
  <c r="P69" i="28"/>
  <c r="Q69" i="28"/>
  <c r="R69" i="28"/>
  <c r="S69" i="28"/>
  <c r="T69" i="28"/>
  <c r="U69" i="28"/>
  <c r="V69" i="28"/>
  <c r="F69" i="28"/>
  <c r="H68" i="27"/>
  <c r="I68" i="27"/>
  <c r="J68" i="27"/>
  <c r="K68" i="27"/>
  <c r="L68" i="27"/>
  <c r="M68" i="27"/>
  <c r="N68" i="27"/>
  <c r="O68" i="27"/>
  <c r="P68" i="27"/>
  <c r="Q68" i="27"/>
  <c r="R68" i="27"/>
  <c r="S68" i="27"/>
  <c r="T68" i="27"/>
  <c r="U68" i="27"/>
  <c r="V68" i="27"/>
  <c r="G68" i="27"/>
  <c r="H69" i="26"/>
  <c r="I69" i="26"/>
  <c r="J69" i="26"/>
  <c r="K69" i="26"/>
  <c r="L69" i="26"/>
  <c r="M69" i="26"/>
  <c r="N69" i="26"/>
  <c r="O69" i="26"/>
  <c r="P69" i="26"/>
  <c r="Q69" i="26"/>
  <c r="R69" i="26"/>
  <c r="S69" i="26"/>
  <c r="T69" i="26"/>
  <c r="U69" i="26"/>
  <c r="V69" i="26"/>
  <c r="G69" i="26"/>
  <c r="B81" i="11"/>
  <c r="B10" i="28"/>
  <c r="H50" i="22"/>
  <c r="C41" i="22"/>
  <c r="C42" i="22"/>
  <c r="C43" i="22"/>
  <c r="C44" i="22"/>
  <c r="F41" i="22"/>
  <c r="G41" i="22"/>
  <c r="H41" i="22"/>
  <c r="I41" i="22"/>
  <c r="J41" i="22"/>
  <c r="K41" i="22"/>
  <c r="L41" i="22"/>
  <c r="M41" i="22"/>
  <c r="N41" i="22"/>
  <c r="O41" i="22"/>
  <c r="P41" i="22"/>
  <c r="Q41" i="22"/>
  <c r="R41" i="22"/>
  <c r="S41" i="22"/>
  <c r="T41" i="22"/>
  <c r="U41" i="22"/>
  <c r="V41" i="22"/>
  <c r="W41" i="22"/>
  <c r="X41" i="22"/>
  <c r="Y41" i="22"/>
  <c r="Z41" i="22"/>
  <c r="AA41" i="22"/>
  <c r="AB41" i="22"/>
  <c r="AC41" i="22"/>
  <c r="AD41" i="22"/>
  <c r="AE41" i="22"/>
  <c r="F42" i="22"/>
  <c r="G42" i="22"/>
  <c r="H42" i="22"/>
  <c r="I42" i="22"/>
  <c r="J42" i="22"/>
  <c r="K42" i="22"/>
  <c r="L42" i="22"/>
  <c r="M42" i="22"/>
  <c r="N42" i="22"/>
  <c r="O42" i="22"/>
  <c r="P42" i="22"/>
  <c r="Q42" i="22"/>
  <c r="R42" i="22"/>
  <c r="S42" i="22"/>
  <c r="T42" i="22"/>
  <c r="U42" i="22"/>
  <c r="V42" i="22"/>
  <c r="W42" i="22"/>
  <c r="X42" i="22"/>
  <c r="Y42" i="22"/>
  <c r="Z42" i="22"/>
  <c r="AA42" i="22"/>
  <c r="AB42" i="22"/>
  <c r="AC42" i="22"/>
  <c r="AD42" i="22"/>
  <c r="AE42" i="22"/>
  <c r="F43" i="22"/>
  <c r="G43" i="22"/>
  <c r="H43" i="22"/>
  <c r="I43" i="22"/>
  <c r="J43" i="22"/>
  <c r="K43" i="22"/>
  <c r="L43" i="22"/>
  <c r="M43" i="22"/>
  <c r="N43" i="22"/>
  <c r="O43" i="22"/>
  <c r="P43" i="22"/>
  <c r="Q43" i="22"/>
  <c r="R43" i="22"/>
  <c r="S43" i="22"/>
  <c r="T43" i="22"/>
  <c r="U43" i="22"/>
  <c r="V43" i="22"/>
  <c r="W43" i="22"/>
  <c r="X43" i="22"/>
  <c r="Y43" i="22"/>
  <c r="Z43" i="22"/>
  <c r="AA43" i="22"/>
  <c r="AB43" i="22"/>
  <c r="AC43" i="22"/>
  <c r="AD43" i="22"/>
  <c r="AE43" i="22"/>
  <c r="F44" i="22"/>
  <c r="G44" i="22"/>
  <c r="H44" i="22"/>
  <c r="I44" i="22"/>
  <c r="J44" i="22"/>
  <c r="K44" i="22"/>
  <c r="L44" i="22"/>
  <c r="M44" i="22"/>
  <c r="N44" i="22"/>
  <c r="O44" i="22"/>
  <c r="P44" i="22"/>
  <c r="Q44" i="22"/>
  <c r="R44" i="22"/>
  <c r="S44" i="22"/>
  <c r="T44" i="22"/>
  <c r="U44" i="22"/>
  <c r="V44" i="22"/>
  <c r="W44" i="22"/>
  <c r="X44" i="22"/>
  <c r="Y44" i="22"/>
  <c r="Z44" i="22"/>
  <c r="AA44" i="22"/>
  <c r="AB44" i="22"/>
  <c r="AC44" i="22"/>
  <c r="AD44" i="22"/>
  <c r="AE44" i="22"/>
  <c r="C45" i="22"/>
  <c r="F45" i="22"/>
  <c r="G45" i="22"/>
  <c r="H45" i="22"/>
  <c r="I45" i="22"/>
  <c r="J45" i="22"/>
  <c r="K45" i="22"/>
  <c r="L45" i="22"/>
  <c r="M45" i="22"/>
  <c r="N45" i="22"/>
  <c r="O45" i="22"/>
  <c r="P45" i="22"/>
  <c r="Q45" i="22"/>
  <c r="R45" i="22"/>
  <c r="S45" i="22"/>
  <c r="T45" i="22"/>
  <c r="U45" i="22"/>
  <c r="V45" i="22"/>
  <c r="W45" i="22"/>
  <c r="X45" i="22"/>
  <c r="Y45" i="22"/>
  <c r="Z45" i="22"/>
  <c r="AA45" i="22"/>
  <c r="AB45" i="22"/>
  <c r="AC45" i="22"/>
  <c r="AD45" i="22"/>
  <c r="AE45" i="22"/>
  <c r="C46" i="22"/>
  <c r="F46" i="22"/>
  <c r="G46" i="22"/>
  <c r="H46" i="22"/>
  <c r="I46" i="22"/>
  <c r="J46" i="22"/>
  <c r="K46" i="22"/>
  <c r="L46" i="22"/>
  <c r="M46" i="22"/>
  <c r="N46" i="22"/>
  <c r="O46" i="22"/>
  <c r="P46" i="22"/>
  <c r="Q46" i="22"/>
  <c r="R46" i="22"/>
  <c r="S46" i="22"/>
  <c r="T46" i="22"/>
  <c r="U46" i="22"/>
  <c r="V46" i="22"/>
  <c r="W46" i="22"/>
  <c r="X46" i="22"/>
  <c r="Y46" i="22"/>
  <c r="Z46" i="22"/>
  <c r="AA46" i="22"/>
  <c r="AB46" i="22"/>
  <c r="AC46" i="22"/>
  <c r="AD46" i="22"/>
  <c r="AE46" i="22"/>
  <c r="C47" i="22"/>
  <c r="F47" i="22"/>
  <c r="G47" i="22"/>
  <c r="H47" i="22"/>
  <c r="I47" i="22"/>
  <c r="J47" i="22"/>
  <c r="K47" i="22"/>
  <c r="L47" i="22"/>
  <c r="M47" i="22"/>
  <c r="N47" i="22"/>
  <c r="O47" i="22"/>
  <c r="P47" i="22"/>
  <c r="Q47" i="22"/>
  <c r="R47" i="22"/>
  <c r="S47" i="22"/>
  <c r="T47" i="22"/>
  <c r="U47" i="22"/>
  <c r="V47" i="22"/>
  <c r="W47" i="22"/>
  <c r="X47" i="22"/>
  <c r="Y47" i="22"/>
  <c r="Z47" i="22"/>
  <c r="AA47" i="22"/>
  <c r="AB47" i="22"/>
  <c r="AC47" i="22"/>
  <c r="AD47" i="22"/>
  <c r="AE47" i="22"/>
  <c r="C48" i="22"/>
  <c r="F48" i="22"/>
  <c r="G48" i="22"/>
  <c r="H48" i="22"/>
  <c r="I48" i="22"/>
  <c r="J48" i="22"/>
  <c r="K48" i="22"/>
  <c r="L48" i="22"/>
  <c r="M48" i="22"/>
  <c r="N48" i="22"/>
  <c r="O48" i="22"/>
  <c r="P48" i="22"/>
  <c r="Q48" i="22"/>
  <c r="R48" i="22"/>
  <c r="S48" i="22"/>
  <c r="T48" i="22"/>
  <c r="U48" i="22"/>
  <c r="V48" i="22"/>
  <c r="W48" i="22"/>
  <c r="X48" i="22"/>
  <c r="Y48" i="22"/>
  <c r="Z48" i="22"/>
  <c r="AA48" i="22"/>
  <c r="AB48" i="22"/>
  <c r="AC48" i="22"/>
  <c r="AD48" i="22"/>
  <c r="AE48" i="22"/>
  <c r="C49" i="22"/>
  <c r="F49" i="22"/>
  <c r="G49" i="22"/>
  <c r="H49" i="22"/>
  <c r="I49" i="22"/>
  <c r="J49" i="22"/>
  <c r="K49" i="22"/>
  <c r="L49" i="22"/>
  <c r="M49" i="22"/>
  <c r="N49" i="22"/>
  <c r="O49" i="22"/>
  <c r="P49" i="22"/>
  <c r="Q49" i="22"/>
  <c r="R49" i="22"/>
  <c r="S49" i="22"/>
  <c r="T49" i="22"/>
  <c r="U49" i="22"/>
  <c r="V49" i="22"/>
  <c r="W49" i="22"/>
  <c r="X49" i="22"/>
  <c r="Y49" i="22"/>
  <c r="Z49" i="22"/>
  <c r="AA49" i="22"/>
  <c r="AB49" i="22"/>
  <c r="AC49" i="22"/>
  <c r="AD49" i="22"/>
  <c r="AE49" i="22"/>
  <c r="C50" i="22"/>
  <c r="F50" i="22"/>
  <c r="G50" i="22"/>
  <c r="I50" i="22"/>
  <c r="J50" i="22"/>
  <c r="K50" i="22"/>
  <c r="L50" i="22"/>
  <c r="M50" i="22"/>
  <c r="N50" i="22"/>
  <c r="O50" i="22"/>
  <c r="P50" i="22"/>
  <c r="Q50" i="22"/>
  <c r="R50" i="22"/>
  <c r="S50" i="22"/>
  <c r="T50" i="22"/>
  <c r="U50" i="22"/>
  <c r="V50" i="22"/>
  <c r="W50" i="22"/>
  <c r="X50" i="22"/>
  <c r="Y50" i="22"/>
  <c r="Z50" i="22"/>
  <c r="AA50" i="22"/>
  <c r="AB50" i="22"/>
  <c r="AC50" i="22"/>
  <c r="AD50" i="22"/>
  <c r="AE50" i="22"/>
  <c r="C51" i="22"/>
  <c r="F51" i="22"/>
  <c r="G51" i="22"/>
  <c r="H51" i="22"/>
  <c r="I51" i="22"/>
  <c r="J51" i="22"/>
  <c r="K51" i="22"/>
  <c r="L51" i="22"/>
  <c r="M51" i="22"/>
  <c r="N51" i="22"/>
  <c r="O51" i="22"/>
  <c r="P51" i="22"/>
  <c r="Q51" i="22"/>
  <c r="R51" i="22"/>
  <c r="S51" i="22"/>
  <c r="T51" i="22"/>
  <c r="U51" i="22"/>
  <c r="V51" i="22"/>
  <c r="W51" i="22"/>
  <c r="X51" i="22"/>
  <c r="Y51" i="22"/>
  <c r="Z51" i="22"/>
  <c r="AA51" i="22"/>
  <c r="AB51" i="22"/>
  <c r="AC51" i="22"/>
  <c r="AD51" i="22"/>
  <c r="AE51" i="22"/>
  <c r="C52" i="22"/>
  <c r="F52" i="22"/>
  <c r="G52" i="22"/>
  <c r="H52" i="22"/>
  <c r="I52" i="22"/>
  <c r="J52" i="22"/>
  <c r="K52" i="22"/>
  <c r="L52" i="22"/>
  <c r="M52" i="22"/>
  <c r="N52" i="22"/>
  <c r="O52" i="22"/>
  <c r="P52" i="22"/>
  <c r="Q52" i="22"/>
  <c r="R52" i="22"/>
  <c r="S52" i="22"/>
  <c r="T52" i="22"/>
  <c r="U52" i="22"/>
  <c r="V52" i="22"/>
  <c r="W52" i="22"/>
  <c r="X52" i="22"/>
  <c r="Y52" i="22"/>
  <c r="Z52" i="22"/>
  <c r="AA52" i="22"/>
  <c r="AB52" i="22"/>
  <c r="AC52" i="22"/>
  <c r="AD52" i="22"/>
  <c r="AE52" i="22"/>
  <c r="H53" i="22"/>
  <c r="H54" i="22"/>
  <c r="H55" i="22"/>
  <c r="H56" i="22"/>
  <c r="H57" i="22"/>
  <c r="H58" i="22"/>
  <c r="H59" i="22"/>
  <c r="H60" i="22"/>
  <c r="H61" i="22"/>
  <c r="H62" i="22"/>
  <c r="H63" i="22"/>
  <c r="H64" i="22"/>
  <c r="H65" i="22"/>
  <c r="H66" i="22"/>
  <c r="H67" i="22"/>
  <c r="H68" i="22"/>
  <c r="H69" i="22"/>
  <c r="H70" i="22"/>
  <c r="H71" i="22"/>
  <c r="H72" i="22"/>
  <c r="H73" i="22"/>
  <c r="H74" i="22"/>
  <c r="H75" i="22"/>
  <c r="B8" i="27"/>
  <c r="B51" i="27"/>
  <c r="B53" i="27"/>
  <c r="B54" i="27"/>
  <c r="B52" i="27"/>
  <c r="B55" i="27"/>
  <c r="B56" i="27"/>
  <c r="B57" i="27"/>
  <c r="B58" i="27"/>
  <c r="B60" i="27"/>
  <c r="B61" i="27"/>
  <c r="B62" i="27"/>
  <c r="B63" i="27"/>
  <c r="B59" i="27"/>
  <c r="B64" i="27"/>
  <c r="B65" i="27"/>
  <c r="B66" i="27"/>
  <c r="B67" i="27"/>
  <c r="B50" i="27"/>
  <c r="B39" i="27"/>
  <c r="B40" i="27"/>
  <c r="B41" i="27"/>
  <c r="B42" i="27"/>
  <c r="B43" i="27"/>
  <c r="B44" i="27"/>
  <c r="B45" i="27"/>
  <c r="B46" i="27"/>
  <c r="B47" i="27"/>
  <c r="B48" i="27"/>
  <c r="B38" i="27"/>
  <c r="B30" i="27"/>
  <c r="B31" i="27"/>
  <c r="B32" i="27"/>
  <c r="B33" i="27"/>
  <c r="B34" i="27"/>
  <c r="B35" i="27"/>
  <c r="B36" i="27"/>
  <c r="B37" i="27"/>
  <c r="B29" i="27"/>
  <c r="B49" i="27"/>
  <c r="B19" i="27"/>
  <c r="B68" i="27"/>
  <c r="B10" i="27"/>
  <c r="B70" i="27"/>
  <c r="I53" i="22"/>
  <c r="I54" i="22"/>
  <c r="I55" i="22"/>
  <c r="I56" i="22"/>
  <c r="I57" i="22"/>
  <c r="I58" i="22"/>
  <c r="I59" i="22"/>
  <c r="I60" i="22"/>
  <c r="I61" i="22"/>
  <c r="I62" i="22"/>
  <c r="I63" i="22"/>
  <c r="I64" i="22"/>
  <c r="I65" i="22"/>
  <c r="I66" i="22"/>
  <c r="I67" i="22"/>
  <c r="I68" i="22"/>
  <c r="I69" i="22"/>
  <c r="I70" i="22"/>
  <c r="I71" i="22"/>
  <c r="I72" i="22"/>
  <c r="I73" i="22"/>
  <c r="I74" i="22"/>
  <c r="I75" i="22"/>
  <c r="C8" i="27"/>
  <c r="B73" i="27"/>
  <c r="C51" i="27"/>
  <c r="C53" i="27"/>
  <c r="C54" i="27"/>
  <c r="C52" i="27"/>
  <c r="C55" i="27"/>
  <c r="C56" i="27"/>
  <c r="C57" i="27"/>
  <c r="C58" i="27"/>
  <c r="C60" i="27"/>
  <c r="C61" i="27"/>
  <c r="C62" i="27"/>
  <c r="C63" i="27"/>
  <c r="C59" i="27"/>
  <c r="C64" i="27"/>
  <c r="C65" i="27"/>
  <c r="C66" i="27"/>
  <c r="C67" i="27"/>
  <c r="C50" i="27"/>
  <c r="C39" i="27"/>
  <c r="C40" i="27"/>
  <c r="C41" i="27"/>
  <c r="C42" i="27"/>
  <c r="C43" i="27"/>
  <c r="C44" i="27"/>
  <c r="C45" i="27"/>
  <c r="C46" i="27"/>
  <c r="C47" i="27"/>
  <c r="C48" i="27"/>
  <c r="C38" i="27"/>
  <c r="C30" i="27"/>
  <c r="C31" i="27"/>
  <c r="C32" i="27"/>
  <c r="C33" i="27"/>
  <c r="C34" i="27"/>
  <c r="C35" i="27"/>
  <c r="C36" i="27"/>
  <c r="C37" i="27"/>
  <c r="C29" i="27"/>
  <c r="C49" i="27"/>
  <c r="C19" i="27"/>
  <c r="B25" i="10"/>
  <c r="C18" i="27"/>
  <c r="C17" i="27"/>
  <c r="B74" i="27"/>
  <c r="B71" i="27"/>
  <c r="B72" i="27"/>
  <c r="B76" i="27"/>
  <c r="D10" i="4"/>
  <c r="D28" i="4"/>
  <c r="D11" i="4"/>
  <c r="D29" i="4"/>
  <c r="D12" i="4"/>
  <c r="D30" i="4"/>
  <c r="D13" i="4"/>
  <c r="D31" i="4"/>
  <c r="D32" i="4"/>
  <c r="D11" i="29"/>
  <c r="D25" i="8"/>
  <c r="D41" i="8"/>
  <c r="D26" i="8"/>
  <c r="D42" i="8"/>
  <c r="D27" i="8"/>
  <c r="D43" i="8"/>
  <c r="D28" i="8"/>
  <c r="D44" i="8"/>
  <c r="D45" i="8"/>
  <c r="D12" i="29"/>
  <c r="D58" i="8"/>
  <c r="D59" i="8"/>
  <c r="D60" i="8"/>
  <c r="D61" i="8"/>
  <c r="D62" i="8"/>
  <c r="D13" i="29"/>
  <c r="D75" i="8"/>
  <c r="D76" i="8"/>
  <c r="D77" i="8"/>
  <c r="D78" i="8"/>
  <c r="D79" i="8"/>
  <c r="D14" i="29"/>
  <c r="C38" i="6"/>
  <c r="C43" i="6"/>
  <c r="C9" i="6"/>
  <c r="C42" i="6"/>
  <c r="C44" i="6"/>
  <c r="C46" i="6"/>
  <c r="D15" i="29"/>
  <c r="C40" i="10"/>
  <c r="D16" i="29"/>
  <c r="D10" i="29"/>
  <c r="E10" i="4"/>
  <c r="E28" i="4"/>
  <c r="E11" i="4"/>
  <c r="E29" i="4"/>
  <c r="E12" i="4"/>
  <c r="E30" i="4"/>
  <c r="E13" i="4"/>
  <c r="E31" i="4"/>
  <c r="E32" i="4"/>
  <c r="E11" i="29"/>
  <c r="E25" i="8"/>
  <c r="E41" i="8"/>
  <c r="E26" i="8"/>
  <c r="E42" i="8"/>
  <c r="E27" i="8"/>
  <c r="E43" i="8"/>
  <c r="E28" i="8"/>
  <c r="E44" i="8"/>
  <c r="E45" i="8"/>
  <c r="E12" i="29"/>
  <c r="E58" i="8"/>
  <c r="E59" i="8"/>
  <c r="E60" i="8"/>
  <c r="E61" i="8"/>
  <c r="E62" i="8"/>
  <c r="E13" i="29"/>
  <c r="E75" i="8"/>
  <c r="E76" i="8"/>
  <c r="E77" i="8"/>
  <c r="E78" i="8"/>
  <c r="E79" i="8"/>
  <c r="E14" i="29"/>
  <c r="D38" i="6"/>
  <c r="D43" i="6"/>
  <c r="D9" i="6"/>
  <c r="D42" i="6"/>
  <c r="D44" i="6"/>
  <c r="D46" i="6"/>
  <c r="E15" i="29"/>
  <c r="D40" i="10"/>
  <c r="E16" i="29"/>
  <c r="E10" i="29"/>
  <c r="G10" i="4"/>
  <c r="G28" i="4"/>
  <c r="G11" i="4"/>
  <c r="G29" i="4"/>
  <c r="G12" i="4"/>
  <c r="G30" i="4"/>
  <c r="G13" i="4"/>
  <c r="G31" i="4"/>
  <c r="G32" i="4"/>
  <c r="G11" i="29"/>
  <c r="H10" i="4"/>
  <c r="H28" i="4"/>
  <c r="H11" i="4"/>
  <c r="H29" i="4"/>
  <c r="H12" i="4"/>
  <c r="H30" i="4"/>
  <c r="H13" i="4"/>
  <c r="H31" i="4"/>
  <c r="H32" i="4"/>
  <c r="H11" i="29"/>
  <c r="H25" i="8"/>
  <c r="H41" i="8"/>
  <c r="H26" i="8"/>
  <c r="H42" i="8"/>
  <c r="H27" i="8"/>
  <c r="H43" i="8"/>
  <c r="H28" i="8"/>
  <c r="H44" i="8"/>
  <c r="H45" i="8"/>
  <c r="H12" i="29"/>
  <c r="H58" i="8"/>
  <c r="H59" i="8"/>
  <c r="H60" i="8"/>
  <c r="H61" i="8"/>
  <c r="H62" i="8"/>
  <c r="H13" i="29"/>
  <c r="H75" i="8"/>
  <c r="H76" i="8"/>
  <c r="H77" i="8"/>
  <c r="H78" i="8"/>
  <c r="H79" i="8"/>
  <c r="H14" i="29"/>
  <c r="G38" i="6"/>
  <c r="G43" i="6"/>
  <c r="G9" i="6"/>
  <c r="G42" i="6"/>
  <c r="G44" i="6"/>
  <c r="G46" i="6"/>
  <c r="H15" i="29"/>
  <c r="G40" i="10"/>
  <c r="H16" i="29"/>
  <c r="H10" i="29"/>
  <c r="I10" i="4"/>
  <c r="I28" i="4"/>
  <c r="I11" i="4"/>
  <c r="I29" i="4"/>
  <c r="I12" i="4"/>
  <c r="I30" i="4"/>
  <c r="I13" i="4"/>
  <c r="I31" i="4"/>
  <c r="I32" i="4"/>
  <c r="I11" i="29"/>
  <c r="I25" i="8"/>
  <c r="I41" i="8"/>
  <c r="I26" i="8"/>
  <c r="I42" i="8"/>
  <c r="I27" i="8"/>
  <c r="I43" i="8"/>
  <c r="I28" i="8"/>
  <c r="I44" i="8"/>
  <c r="I45" i="8"/>
  <c r="I12" i="29"/>
  <c r="I58" i="8"/>
  <c r="I59" i="8"/>
  <c r="I60" i="8"/>
  <c r="I61" i="8"/>
  <c r="I62" i="8"/>
  <c r="I13" i="29"/>
  <c r="I75" i="8"/>
  <c r="I76" i="8"/>
  <c r="I77" i="8"/>
  <c r="I78" i="8"/>
  <c r="I79" i="8"/>
  <c r="I14" i="29"/>
  <c r="H38" i="6"/>
  <c r="H43" i="6"/>
  <c r="H9" i="6"/>
  <c r="H42" i="6"/>
  <c r="H44" i="6"/>
  <c r="H46" i="6"/>
  <c r="I15" i="29"/>
  <c r="H40" i="10"/>
  <c r="I16" i="29"/>
  <c r="I10" i="29"/>
  <c r="J10" i="4"/>
  <c r="J28" i="4"/>
  <c r="J11" i="4"/>
  <c r="J29" i="4"/>
  <c r="J12" i="4"/>
  <c r="J30" i="4"/>
  <c r="J13" i="4"/>
  <c r="J31" i="4"/>
  <c r="J32" i="4"/>
  <c r="J11" i="29"/>
  <c r="J25" i="8"/>
  <c r="J41" i="8"/>
  <c r="J26" i="8"/>
  <c r="J42" i="8"/>
  <c r="J27" i="8"/>
  <c r="J43" i="8"/>
  <c r="J28" i="8"/>
  <c r="J44" i="8"/>
  <c r="J45" i="8"/>
  <c r="J12" i="29"/>
  <c r="J58" i="8"/>
  <c r="J59" i="8"/>
  <c r="J60" i="8"/>
  <c r="J61" i="8"/>
  <c r="J62" i="8"/>
  <c r="J13" i="29"/>
  <c r="J75" i="8"/>
  <c r="J76" i="8"/>
  <c r="J77" i="8"/>
  <c r="J78" i="8"/>
  <c r="J79" i="8"/>
  <c r="J14" i="29"/>
  <c r="I38" i="6"/>
  <c r="I43" i="6"/>
  <c r="I9" i="6"/>
  <c r="I42" i="6"/>
  <c r="I44" i="6"/>
  <c r="I46" i="6"/>
  <c r="J15" i="29"/>
  <c r="I40" i="10"/>
  <c r="J16" i="29"/>
  <c r="J10" i="29"/>
  <c r="K10" i="4"/>
  <c r="K28" i="4"/>
  <c r="K11" i="4"/>
  <c r="K29" i="4"/>
  <c r="K12" i="4"/>
  <c r="K30" i="4"/>
  <c r="K13" i="4"/>
  <c r="K31" i="4"/>
  <c r="K32" i="4"/>
  <c r="K11" i="29"/>
  <c r="L10" i="4"/>
  <c r="L28" i="4"/>
  <c r="L11" i="4"/>
  <c r="L29" i="4"/>
  <c r="L12" i="4"/>
  <c r="L30" i="4"/>
  <c r="L13" i="4"/>
  <c r="L31" i="4"/>
  <c r="L32" i="4"/>
  <c r="L11" i="29"/>
  <c r="L25" i="8"/>
  <c r="L41" i="8"/>
  <c r="L26" i="8"/>
  <c r="L42" i="8"/>
  <c r="L27" i="8"/>
  <c r="L43" i="8"/>
  <c r="L28" i="8"/>
  <c r="L44" i="8"/>
  <c r="L45" i="8"/>
  <c r="L12" i="29"/>
  <c r="L58" i="8"/>
  <c r="L59" i="8"/>
  <c r="L60" i="8"/>
  <c r="L61" i="8"/>
  <c r="L62" i="8"/>
  <c r="L13" i="29"/>
  <c r="L75" i="8"/>
  <c r="L76" i="8"/>
  <c r="L77" i="8"/>
  <c r="L78" i="8"/>
  <c r="L79" i="8"/>
  <c r="L14" i="29"/>
  <c r="K38" i="6"/>
  <c r="K43" i="6"/>
  <c r="K9" i="6"/>
  <c r="K42" i="6"/>
  <c r="K44" i="6"/>
  <c r="K46" i="6"/>
  <c r="L15" i="29"/>
  <c r="K40" i="10"/>
  <c r="L16" i="29"/>
  <c r="L10" i="29"/>
  <c r="M10" i="4"/>
  <c r="M28" i="4"/>
  <c r="M11" i="4"/>
  <c r="M29" i="4"/>
  <c r="M12" i="4"/>
  <c r="M30" i="4"/>
  <c r="M13" i="4"/>
  <c r="M31" i="4"/>
  <c r="M32" i="4"/>
  <c r="M11" i="29"/>
  <c r="M25" i="8"/>
  <c r="M41" i="8"/>
  <c r="M26" i="8"/>
  <c r="M42" i="8"/>
  <c r="M27" i="8"/>
  <c r="M43" i="8"/>
  <c r="M28" i="8"/>
  <c r="M44" i="8"/>
  <c r="M45" i="8"/>
  <c r="M12" i="29"/>
  <c r="M58" i="8"/>
  <c r="M59" i="8"/>
  <c r="M60" i="8"/>
  <c r="M61" i="8"/>
  <c r="M62" i="8"/>
  <c r="M13" i="29"/>
  <c r="M75" i="8"/>
  <c r="M76" i="8"/>
  <c r="M77" i="8"/>
  <c r="M78" i="8"/>
  <c r="M79" i="8"/>
  <c r="M14" i="29"/>
  <c r="L38" i="6"/>
  <c r="L43" i="6"/>
  <c r="L9" i="6"/>
  <c r="L42" i="6"/>
  <c r="L44" i="6"/>
  <c r="L46" i="6"/>
  <c r="M15" i="29"/>
  <c r="L40" i="10"/>
  <c r="M16" i="29"/>
  <c r="M10" i="29"/>
  <c r="N10" i="4"/>
  <c r="N28" i="4"/>
  <c r="N11" i="4"/>
  <c r="N29" i="4"/>
  <c r="N12" i="4"/>
  <c r="N30" i="4"/>
  <c r="N13" i="4"/>
  <c r="N31" i="4"/>
  <c r="N32" i="4"/>
  <c r="N11" i="29"/>
  <c r="N25" i="8"/>
  <c r="N41" i="8"/>
  <c r="N26" i="8"/>
  <c r="N42" i="8"/>
  <c r="N27" i="8"/>
  <c r="N43" i="8"/>
  <c r="N28" i="8"/>
  <c r="N44" i="8"/>
  <c r="N45" i="8"/>
  <c r="N12" i="29"/>
  <c r="N58" i="8"/>
  <c r="N59" i="8"/>
  <c r="N60" i="8"/>
  <c r="N61" i="8"/>
  <c r="N62" i="8"/>
  <c r="N13" i="29"/>
  <c r="N75" i="8"/>
  <c r="N76" i="8"/>
  <c r="N77" i="8"/>
  <c r="N78" i="8"/>
  <c r="N79" i="8"/>
  <c r="N14" i="29"/>
  <c r="M38" i="6"/>
  <c r="M43" i="6"/>
  <c r="M9" i="6"/>
  <c r="M42" i="6"/>
  <c r="M44" i="6"/>
  <c r="M46" i="6"/>
  <c r="N15" i="29"/>
  <c r="M40" i="10"/>
  <c r="N16" i="29"/>
  <c r="N10" i="29"/>
  <c r="O10" i="4"/>
  <c r="O28" i="4"/>
  <c r="O11" i="4"/>
  <c r="O29" i="4"/>
  <c r="O12" i="4"/>
  <c r="O30" i="4"/>
  <c r="O13" i="4"/>
  <c r="O31" i="4"/>
  <c r="O32" i="4"/>
  <c r="O11" i="29"/>
  <c r="P10" i="4"/>
  <c r="P28" i="4"/>
  <c r="P11" i="4"/>
  <c r="P29" i="4"/>
  <c r="P12" i="4"/>
  <c r="P30" i="4"/>
  <c r="P13" i="4"/>
  <c r="P31" i="4"/>
  <c r="P32" i="4"/>
  <c r="P11" i="29"/>
  <c r="P25" i="8"/>
  <c r="P41" i="8"/>
  <c r="P26" i="8"/>
  <c r="P42" i="8"/>
  <c r="P27" i="8"/>
  <c r="P43" i="8"/>
  <c r="P28" i="8"/>
  <c r="P44" i="8"/>
  <c r="P45" i="8"/>
  <c r="P12" i="29"/>
  <c r="P58" i="8"/>
  <c r="P59" i="8"/>
  <c r="P60" i="8"/>
  <c r="P61" i="8"/>
  <c r="P62" i="8"/>
  <c r="P13" i="29"/>
  <c r="P75" i="8"/>
  <c r="P76" i="8"/>
  <c r="P77" i="8"/>
  <c r="P78" i="8"/>
  <c r="P79" i="8"/>
  <c r="P14" i="29"/>
  <c r="O38" i="6"/>
  <c r="O43" i="6"/>
  <c r="O9" i="6"/>
  <c r="O42" i="6"/>
  <c r="O44" i="6"/>
  <c r="O46" i="6"/>
  <c r="P15" i="29"/>
  <c r="O40" i="10"/>
  <c r="P16" i="29"/>
  <c r="P10" i="29"/>
  <c r="Q10" i="4"/>
  <c r="Q28" i="4"/>
  <c r="Q11" i="4"/>
  <c r="Q29" i="4"/>
  <c r="Q12" i="4"/>
  <c r="Q30" i="4"/>
  <c r="Q13" i="4"/>
  <c r="Q31" i="4"/>
  <c r="Q32" i="4"/>
  <c r="Q11" i="29"/>
  <c r="Q25" i="8"/>
  <c r="Q41" i="8"/>
  <c r="Q26" i="8"/>
  <c r="Q42" i="8"/>
  <c r="Q27" i="8"/>
  <c r="Q43" i="8"/>
  <c r="Q28" i="8"/>
  <c r="Q44" i="8"/>
  <c r="Q45" i="8"/>
  <c r="Q12" i="29"/>
  <c r="Q58" i="8"/>
  <c r="Q59" i="8"/>
  <c r="Q60" i="8"/>
  <c r="Q61" i="8"/>
  <c r="Q62" i="8"/>
  <c r="Q13" i="29"/>
  <c r="Q75" i="8"/>
  <c r="Q76" i="8"/>
  <c r="Q77" i="8"/>
  <c r="Q78" i="8"/>
  <c r="Q79" i="8"/>
  <c r="Q14" i="29"/>
  <c r="P38" i="6"/>
  <c r="P43" i="6"/>
  <c r="P9" i="6"/>
  <c r="P42" i="6"/>
  <c r="P44" i="6"/>
  <c r="P46" i="6"/>
  <c r="Q15" i="29"/>
  <c r="P40" i="10"/>
  <c r="Q16" i="29"/>
  <c r="Q10" i="29"/>
  <c r="R10" i="4"/>
  <c r="R28" i="4"/>
  <c r="R11" i="4"/>
  <c r="R29" i="4"/>
  <c r="R12" i="4"/>
  <c r="R30" i="4"/>
  <c r="R13" i="4"/>
  <c r="R31" i="4"/>
  <c r="R32" i="4"/>
  <c r="R11" i="29"/>
  <c r="R25" i="8"/>
  <c r="R41" i="8"/>
  <c r="R26" i="8"/>
  <c r="R42" i="8"/>
  <c r="R27" i="8"/>
  <c r="R43" i="8"/>
  <c r="R28" i="8"/>
  <c r="R44" i="8"/>
  <c r="R45" i="8"/>
  <c r="R12" i="29"/>
  <c r="R58" i="8"/>
  <c r="R59" i="8"/>
  <c r="R60" i="8"/>
  <c r="R61" i="8"/>
  <c r="R62" i="8"/>
  <c r="R13" i="29"/>
  <c r="R75" i="8"/>
  <c r="R76" i="8"/>
  <c r="R77" i="8"/>
  <c r="R78" i="8"/>
  <c r="R79" i="8"/>
  <c r="R14" i="29"/>
  <c r="Q38" i="6"/>
  <c r="Q43" i="6"/>
  <c r="Q9" i="6"/>
  <c r="Q42" i="6"/>
  <c r="Q44" i="6"/>
  <c r="Q46" i="6"/>
  <c r="R15" i="29"/>
  <c r="Q40" i="10"/>
  <c r="R16" i="29"/>
  <c r="R10" i="29"/>
  <c r="S10" i="4"/>
  <c r="S28" i="4"/>
  <c r="S11" i="4"/>
  <c r="S29" i="4"/>
  <c r="S12" i="4"/>
  <c r="S30" i="4"/>
  <c r="S13" i="4"/>
  <c r="S31" i="4"/>
  <c r="S32" i="4"/>
  <c r="S11" i="29"/>
  <c r="T10" i="4"/>
  <c r="T28" i="4"/>
  <c r="T11" i="4"/>
  <c r="T29" i="4"/>
  <c r="T12" i="4"/>
  <c r="T30" i="4"/>
  <c r="T13" i="4"/>
  <c r="T31" i="4"/>
  <c r="T32" i="4"/>
  <c r="T11" i="29"/>
  <c r="T25" i="8"/>
  <c r="T41" i="8"/>
  <c r="T26" i="8"/>
  <c r="T42" i="8"/>
  <c r="T27" i="8"/>
  <c r="T43" i="8"/>
  <c r="T28" i="8"/>
  <c r="T44" i="8"/>
  <c r="T45" i="8"/>
  <c r="T12" i="29"/>
  <c r="T58" i="8"/>
  <c r="T59" i="8"/>
  <c r="T60" i="8"/>
  <c r="T61" i="8"/>
  <c r="T62" i="8"/>
  <c r="T13" i="29"/>
  <c r="T75" i="8"/>
  <c r="T76" i="8"/>
  <c r="T77" i="8"/>
  <c r="T78" i="8"/>
  <c r="T79" i="8"/>
  <c r="T14" i="29"/>
  <c r="S38" i="6"/>
  <c r="S43" i="6"/>
  <c r="S9" i="6"/>
  <c r="S42" i="6"/>
  <c r="S44" i="6"/>
  <c r="S46" i="6"/>
  <c r="T15" i="29"/>
  <c r="S40" i="10"/>
  <c r="T16" i="29"/>
  <c r="T10" i="29"/>
  <c r="U10" i="4"/>
  <c r="U28" i="4"/>
  <c r="U11" i="4"/>
  <c r="U29" i="4"/>
  <c r="U12" i="4"/>
  <c r="U30" i="4"/>
  <c r="U13" i="4"/>
  <c r="U31" i="4"/>
  <c r="U32" i="4"/>
  <c r="U11" i="29"/>
  <c r="U25" i="8"/>
  <c r="U41" i="8"/>
  <c r="U26" i="8"/>
  <c r="U42" i="8"/>
  <c r="U27" i="8"/>
  <c r="U43" i="8"/>
  <c r="U28" i="8"/>
  <c r="U44" i="8"/>
  <c r="U45" i="8"/>
  <c r="U12" i="29"/>
  <c r="U58" i="8"/>
  <c r="U59" i="8"/>
  <c r="U60" i="8"/>
  <c r="U61" i="8"/>
  <c r="U62" i="8"/>
  <c r="U13" i="29"/>
  <c r="U75" i="8"/>
  <c r="U76" i="8"/>
  <c r="U77" i="8"/>
  <c r="U78" i="8"/>
  <c r="U79" i="8"/>
  <c r="U14" i="29"/>
  <c r="T38" i="6"/>
  <c r="T43" i="6"/>
  <c r="T9" i="6"/>
  <c r="T42" i="6"/>
  <c r="T44" i="6"/>
  <c r="T46" i="6"/>
  <c r="U15" i="29"/>
  <c r="T40" i="10"/>
  <c r="U16" i="29"/>
  <c r="U10" i="29"/>
  <c r="G25" i="8"/>
  <c r="G41" i="8"/>
  <c r="G26" i="8"/>
  <c r="G42" i="8"/>
  <c r="G27" i="8"/>
  <c r="G43" i="8"/>
  <c r="G28" i="8"/>
  <c r="G44" i="8"/>
  <c r="G45" i="8"/>
  <c r="G12" i="29"/>
  <c r="K25" i="8"/>
  <c r="K41" i="8"/>
  <c r="K26" i="8"/>
  <c r="K42" i="8"/>
  <c r="K27" i="8"/>
  <c r="K43" i="8"/>
  <c r="K28" i="8"/>
  <c r="K44" i="8"/>
  <c r="K45" i="8"/>
  <c r="K12" i="29"/>
  <c r="O25" i="8"/>
  <c r="O41" i="8"/>
  <c r="O26" i="8"/>
  <c r="O42" i="8"/>
  <c r="O27" i="8"/>
  <c r="O43" i="8"/>
  <c r="O28" i="8"/>
  <c r="O44" i="8"/>
  <c r="O45" i="8"/>
  <c r="O12" i="29"/>
  <c r="S25" i="8"/>
  <c r="S41" i="8"/>
  <c r="S26" i="8"/>
  <c r="S42" i="8"/>
  <c r="S27" i="8"/>
  <c r="S43" i="8"/>
  <c r="S28" i="8"/>
  <c r="S44" i="8"/>
  <c r="S45" i="8"/>
  <c r="S12" i="29"/>
  <c r="G58" i="8"/>
  <c r="G59" i="8"/>
  <c r="G60" i="8"/>
  <c r="G61" i="8"/>
  <c r="G62" i="8"/>
  <c r="G13" i="29"/>
  <c r="K58" i="8"/>
  <c r="K59" i="8"/>
  <c r="K60" i="8"/>
  <c r="K61" i="8"/>
  <c r="K62" i="8"/>
  <c r="K13" i="29"/>
  <c r="O58" i="8"/>
  <c r="O59" i="8"/>
  <c r="O60" i="8"/>
  <c r="O61" i="8"/>
  <c r="O62" i="8"/>
  <c r="O13" i="29"/>
  <c r="S58" i="8"/>
  <c r="S59" i="8"/>
  <c r="S60" i="8"/>
  <c r="S61" i="8"/>
  <c r="S62" i="8"/>
  <c r="S13" i="29"/>
  <c r="G75" i="8"/>
  <c r="G76" i="8"/>
  <c r="G77" i="8"/>
  <c r="G78" i="8"/>
  <c r="G79" i="8"/>
  <c r="G14" i="29"/>
  <c r="F38" i="6"/>
  <c r="F43" i="6"/>
  <c r="F9" i="6"/>
  <c r="F42" i="6"/>
  <c r="F44" i="6"/>
  <c r="F46" i="6"/>
  <c r="G15" i="29"/>
  <c r="F40" i="10"/>
  <c r="G16" i="29"/>
  <c r="G10" i="29"/>
  <c r="K75" i="8"/>
  <c r="K76" i="8"/>
  <c r="K77" i="8"/>
  <c r="K78" i="8"/>
  <c r="K79" i="8"/>
  <c r="K14" i="29"/>
  <c r="J38" i="6"/>
  <c r="J43" i="6"/>
  <c r="J9" i="6"/>
  <c r="J42" i="6"/>
  <c r="J44" i="6"/>
  <c r="J46" i="6"/>
  <c r="K15" i="29"/>
  <c r="J40" i="10"/>
  <c r="K16" i="29"/>
  <c r="K10" i="29"/>
  <c r="O75" i="8"/>
  <c r="O76" i="8"/>
  <c r="O77" i="8"/>
  <c r="O78" i="8"/>
  <c r="O79" i="8"/>
  <c r="O14" i="29"/>
  <c r="N38" i="6"/>
  <c r="N43" i="6"/>
  <c r="N9" i="6"/>
  <c r="N42" i="6"/>
  <c r="N44" i="6"/>
  <c r="N46" i="6"/>
  <c r="O15" i="29"/>
  <c r="N40" i="10"/>
  <c r="O16" i="29"/>
  <c r="O10" i="29"/>
  <c r="S75" i="8"/>
  <c r="S76" i="8"/>
  <c r="S77" i="8"/>
  <c r="S78" i="8"/>
  <c r="S79" i="8"/>
  <c r="S14" i="29"/>
  <c r="R38" i="6"/>
  <c r="R43" i="6"/>
  <c r="R9" i="6"/>
  <c r="R42" i="6"/>
  <c r="R44" i="6"/>
  <c r="R46" i="6"/>
  <c r="S15" i="29"/>
  <c r="R40" i="10"/>
  <c r="S16" i="29"/>
  <c r="S10" i="29"/>
  <c r="B40" i="10"/>
  <c r="C16" i="29"/>
  <c r="B38" i="6"/>
  <c r="B43" i="6"/>
  <c r="B42" i="6"/>
  <c r="B44" i="6"/>
  <c r="B46" i="6"/>
  <c r="C15" i="29"/>
  <c r="C10" i="4"/>
  <c r="C28" i="4"/>
  <c r="C11" i="4"/>
  <c r="C29" i="4"/>
  <c r="C12" i="4"/>
  <c r="C30" i="4"/>
  <c r="C13" i="4"/>
  <c r="C31" i="4"/>
  <c r="C32" i="4"/>
  <c r="C11" i="29"/>
  <c r="C25" i="8"/>
  <c r="C41" i="8"/>
  <c r="C26" i="8"/>
  <c r="C42" i="8"/>
  <c r="C27" i="8"/>
  <c r="C43" i="8"/>
  <c r="C28" i="8"/>
  <c r="C44" i="8"/>
  <c r="C45" i="8"/>
  <c r="C12" i="29"/>
  <c r="C58" i="8"/>
  <c r="C59" i="8"/>
  <c r="C60" i="8"/>
  <c r="C61" i="8"/>
  <c r="C62" i="8"/>
  <c r="C13" i="29"/>
  <c r="C75" i="8"/>
  <c r="C76" i="8"/>
  <c r="C77" i="8"/>
  <c r="C78" i="8"/>
  <c r="C79" i="8"/>
  <c r="C14" i="29"/>
  <c r="C10" i="29"/>
  <c r="J87" i="20"/>
  <c r="C78" i="20"/>
  <c r="C79" i="20"/>
  <c r="C80" i="20"/>
  <c r="C81" i="20"/>
  <c r="F78" i="20"/>
  <c r="G78" i="20"/>
  <c r="H78" i="20"/>
  <c r="I78" i="20"/>
  <c r="J78" i="20"/>
  <c r="K78" i="20"/>
  <c r="L78" i="20"/>
  <c r="M78" i="20"/>
  <c r="N78" i="20"/>
  <c r="O78" i="20"/>
  <c r="P78" i="20"/>
  <c r="Q78" i="20"/>
  <c r="R78" i="20"/>
  <c r="S78" i="20"/>
  <c r="T78" i="20"/>
  <c r="U78" i="20"/>
  <c r="V78" i="20"/>
  <c r="W78" i="20"/>
  <c r="X78" i="20"/>
  <c r="Y78" i="20"/>
  <c r="Z78" i="20"/>
  <c r="AA78" i="20"/>
  <c r="AB78" i="20"/>
  <c r="AC78" i="20"/>
  <c r="AD78" i="20"/>
  <c r="AE78" i="20"/>
  <c r="F79" i="20"/>
  <c r="G79" i="20"/>
  <c r="H79" i="20"/>
  <c r="I79" i="20"/>
  <c r="J79" i="20"/>
  <c r="K79" i="20"/>
  <c r="L79" i="20"/>
  <c r="M79" i="20"/>
  <c r="N79" i="20"/>
  <c r="O79" i="20"/>
  <c r="P79" i="20"/>
  <c r="Q79" i="20"/>
  <c r="R79" i="20"/>
  <c r="S79" i="20"/>
  <c r="T79" i="20"/>
  <c r="U79" i="20"/>
  <c r="V79" i="20"/>
  <c r="W79" i="20"/>
  <c r="X79" i="20"/>
  <c r="Y79" i="20"/>
  <c r="Z79" i="20"/>
  <c r="AA79" i="20"/>
  <c r="AB79" i="20"/>
  <c r="AC79" i="20"/>
  <c r="AD79" i="20"/>
  <c r="AE79" i="20"/>
  <c r="F80" i="20"/>
  <c r="G80" i="20"/>
  <c r="H80" i="20"/>
  <c r="I80" i="20"/>
  <c r="J80" i="20"/>
  <c r="K80" i="20"/>
  <c r="L80" i="20"/>
  <c r="M80" i="20"/>
  <c r="N80" i="20"/>
  <c r="O80" i="20"/>
  <c r="P80" i="20"/>
  <c r="Q80" i="20"/>
  <c r="R80" i="20"/>
  <c r="S80" i="20"/>
  <c r="T80" i="20"/>
  <c r="U80" i="20"/>
  <c r="V80" i="20"/>
  <c r="W80" i="20"/>
  <c r="X80" i="20"/>
  <c r="Y80" i="20"/>
  <c r="Z80" i="20"/>
  <c r="AA80" i="20"/>
  <c r="AB80" i="20"/>
  <c r="AC80" i="20"/>
  <c r="AD80" i="20"/>
  <c r="AE80" i="20"/>
  <c r="F81" i="20"/>
  <c r="G81" i="20"/>
  <c r="H81" i="20"/>
  <c r="I81" i="20"/>
  <c r="J81" i="20"/>
  <c r="K81" i="20"/>
  <c r="L81" i="20"/>
  <c r="M81" i="20"/>
  <c r="N81" i="20"/>
  <c r="O81" i="20"/>
  <c r="P81" i="20"/>
  <c r="Q81" i="20"/>
  <c r="R81" i="20"/>
  <c r="S81" i="20"/>
  <c r="T81" i="20"/>
  <c r="U81" i="20"/>
  <c r="V81" i="20"/>
  <c r="W81" i="20"/>
  <c r="X81" i="20"/>
  <c r="Y81" i="20"/>
  <c r="Z81" i="20"/>
  <c r="AA81" i="20"/>
  <c r="AB81" i="20"/>
  <c r="AC81" i="20"/>
  <c r="AD81" i="20"/>
  <c r="AE81" i="20"/>
  <c r="C82" i="20"/>
  <c r="F82" i="20"/>
  <c r="G82" i="20"/>
  <c r="H82" i="20"/>
  <c r="I82" i="20"/>
  <c r="J82" i="20"/>
  <c r="K82" i="20"/>
  <c r="L82" i="20"/>
  <c r="M82" i="20"/>
  <c r="N82" i="20"/>
  <c r="O82" i="20"/>
  <c r="P82" i="20"/>
  <c r="Q82" i="20"/>
  <c r="R82" i="20"/>
  <c r="S82" i="20"/>
  <c r="T82" i="20"/>
  <c r="U82" i="20"/>
  <c r="V82" i="20"/>
  <c r="W82" i="20"/>
  <c r="X82" i="20"/>
  <c r="Y82" i="20"/>
  <c r="Z82" i="20"/>
  <c r="AA82" i="20"/>
  <c r="AB82" i="20"/>
  <c r="AC82" i="20"/>
  <c r="AD82" i="20"/>
  <c r="AE82" i="20"/>
  <c r="C83" i="20"/>
  <c r="F83" i="20"/>
  <c r="G83" i="20"/>
  <c r="H83" i="20"/>
  <c r="I83" i="20"/>
  <c r="J83" i="20"/>
  <c r="K83" i="20"/>
  <c r="L83" i="20"/>
  <c r="M83" i="20"/>
  <c r="N83" i="20"/>
  <c r="O83" i="20"/>
  <c r="P83" i="20"/>
  <c r="Q83" i="20"/>
  <c r="R83" i="20"/>
  <c r="S83" i="20"/>
  <c r="T83" i="20"/>
  <c r="U83" i="20"/>
  <c r="V83" i="20"/>
  <c r="W83" i="20"/>
  <c r="X83" i="20"/>
  <c r="Y83" i="20"/>
  <c r="Z83" i="20"/>
  <c r="AA83" i="20"/>
  <c r="AB83" i="20"/>
  <c r="AC83" i="20"/>
  <c r="AD83" i="20"/>
  <c r="AE83" i="20"/>
  <c r="C84" i="20"/>
  <c r="F84" i="20"/>
  <c r="G84" i="20"/>
  <c r="H84" i="20"/>
  <c r="I84" i="20"/>
  <c r="J84" i="20"/>
  <c r="K84" i="20"/>
  <c r="L84" i="20"/>
  <c r="M84" i="20"/>
  <c r="N84" i="20"/>
  <c r="O84" i="20"/>
  <c r="P84" i="20"/>
  <c r="Q84" i="20"/>
  <c r="R84" i="20"/>
  <c r="S84" i="20"/>
  <c r="T84" i="20"/>
  <c r="U84" i="20"/>
  <c r="V84" i="20"/>
  <c r="W84" i="20"/>
  <c r="X84" i="20"/>
  <c r="Y84" i="20"/>
  <c r="Z84" i="20"/>
  <c r="AA84" i="20"/>
  <c r="AB84" i="20"/>
  <c r="AC84" i="20"/>
  <c r="AD84" i="20"/>
  <c r="AE84" i="20"/>
  <c r="C85" i="20"/>
  <c r="F85" i="20"/>
  <c r="G85" i="20"/>
  <c r="H85" i="20"/>
  <c r="I85" i="20"/>
  <c r="J85" i="20"/>
  <c r="K85" i="20"/>
  <c r="L85" i="20"/>
  <c r="M85" i="20"/>
  <c r="N85" i="20"/>
  <c r="O85" i="20"/>
  <c r="P85" i="20"/>
  <c r="Q85" i="20"/>
  <c r="R85" i="20"/>
  <c r="S85" i="20"/>
  <c r="T85" i="20"/>
  <c r="U85" i="20"/>
  <c r="V85" i="20"/>
  <c r="W85" i="20"/>
  <c r="X85" i="20"/>
  <c r="Y85" i="20"/>
  <c r="Z85" i="20"/>
  <c r="AA85" i="20"/>
  <c r="AB85" i="20"/>
  <c r="AC85" i="20"/>
  <c r="AD85" i="20"/>
  <c r="AE85" i="20"/>
  <c r="C86" i="20"/>
  <c r="F86" i="20"/>
  <c r="G86" i="20"/>
  <c r="H86" i="20"/>
  <c r="I86" i="20"/>
  <c r="J86" i="20"/>
  <c r="K86" i="20"/>
  <c r="L86" i="20"/>
  <c r="M86" i="20"/>
  <c r="N86" i="20"/>
  <c r="O86" i="20"/>
  <c r="P86" i="20"/>
  <c r="Q86" i="20"/>
  <c r="R86" i="20"/>
  <c r="S86" i="20"/>
  <c r="T86" i="20"/>
  <c r="U86" i="20"/>
  <c r="V86" i="20"/>
  <c r="W86" i="20"/>
  <c r="X86" i="20"/>
  <c r="Y86" i="20"/>
  <c r="Z86" i="20"/>
  <c r="AA86" i="20"/>
  <c r="AB86" i="20"/>
  <c r="AC86" i="20"/>
  <c r="AD86" i="20"/>
  <c r="AE86" i="20"/>
  <c r="C87" i="20"/>
  <c r="F87" i="20"/>
  <c r="G87" i="20"/>
  <c r="H87" i="20"/>
  <c r="I87" i="20"/>
  <c r="K87" i="20"/>
  <c r="L87" i="20"/>
  <c r="M87" i="20"/>
  <c r="N87" i="20"/>
  <c r="O87" i="20"/>
  <c r="P87" i="20"/>
  <c r="Q87" i="20"/>
  <c r="R87" i="20"/>
  <c r="S87" i="20"/>
  <c r="T87" i="20"/>
  <c r="U87" i="20"/>
  <c r="V87" i="20"/>
  <c r="W87" i="20"/>
  <c r="X87" i="20"/>
  <c r="Y87" i="20"/>
  <c r="Z87" i="20"/>
  <c r="AA87" i="20"/>
  <c r="AB87" i="20"/>
  <c r="AC87" i="20"/>
  <c r="AD87" i="20"/>
  <c r="AE87" i="20"/>
  <c r="C88" i="20"/>
  <c r="F88" i="20"/>
  <c r="G88" i="20"/>
  <c r="H88" i="20"/>
  <c r="I88" i="20"/>
  <c r="J88" i="20"/>
  <c r="K88" i="20"/>
  <c r="L88" i="20"/>
  <c r="M88" i="20"/>
  <c r="N88" i="20"/>
  <c r="O88" i="20"/>
  <c r="P88" i="20"/>
  <c r="Q88" i="20"/>
  <c r="R88" i="20"/>
  <c r="S88" i="20"/>
  <c r="T88" i="20"/>
  <c r="U88" i="20"/>
  <c r="V88" i="20"/>
  <c r="W88" i="20"/>
  <c r="X88" i="20"/>
  <c r="Y88" i="20"/>
  <c r="Z88" i="20"/>
  <c r="AA88" i="20"/>
  <c r="AB88" i="20"/>
  <c r="AC88" i="20"/>
  <c r="AD88" i="20"/>
  <c r="AE88" i="20"/>
  <c r="C89" i="20"/>
  <c r="F89" i="20"/>
  <c r="G89" i="20"/>
  <c r="H89" i="20"/>
  <c r="I89" i="20"/>
  <c r="J89" i="20"/>
  <c r="K89" i="20"/>
  <c r="L89" i="20"/>
  <c r="M89" i="20"/>
  <c r="N89" i="20"/>
  <c r="O89" i="20"/>
  <c r="P89" i="20"/>
  <c r="Q89" i="20"/>
  <c r="R89" i="20"/>
  <c r="S89" i="20"/>
  <c r="T89" i="20"/>
  <c r="U89" i="20"/>
  <c r="V89" i="20"/>
  <c r="W89" i="20"/>
  <c r="X89" i="20"/>
  <c r="Y89" i="20"/>
  <c r="Z89" i="20"/>
  <c r="AA89" i="20"/>
  <c r="AB89" i="20"/>
  <c r="AC89" i="20"/>
  <c r="AD89" i="20"/>
  <c r="AE89" i="20"/>
  <c r="J90" i="20"/>
  <c r="D90" i="20"/>
  <c r="D10" i="5"/>
  <c r="D28" i="5"/>
  <c r="J91" i="20"/>
  <c r="J92" i="20"/>
  <c r="D92" i="20"/>
  <c r="D11" i="5"/>
  <c r="D29" i="5"/>
  <c r="J93" i="20"/>
  <c r="J94" i="20"/>
  <c r="D94" i="20"/>
  <c r="D12" i="5"/>
  <c r="D30" i="5"/>
  <c r="J95" i="20"/>
  <c r="J96" i="20"/>
  <c r="J97" i="20"/>
  <c r="J98" i="20"/>
  <c r="J99" i="20"/>
  <c r="J100" i="20"/>
  <c r="J101" i="20"/>
  <c r="J102" i="20"/>
  <c r="D96" i="20"/>
  <c r="D98" i="20"/>
  <c r="D100" i="20"/>
  <c r="D102" i="20"/>
  <c r="D13" i="5"/>
  <c r="D31" i="5"/>
  <c r="D32" i="5"/>
  <c r="D11" i="28"/>
  <c r="D11" i="7"/>
  <c r="D25" i="7"/>
  <c r="D41" i="7"/>
  <c r="D12" i="7"/>
  <c r="D26" i="7"/>
  <c r="D42" i="7"/>
  <c r="D13" i="7"/>
  <c r="D27" i="7"/>
  <c r="D43" i="7"/>
  <c r="D14" i="7"/>
  <c r="D28" i="7"/>
  <c r="D44" i="7"/>
  <c r="D45" i="7"/>
  <c r="D12" i="28"/>
  <c r="D58" i="7"/>
  <c r="D59" i="7"/>
  <c r="D60" i="7"/>
  <c r="D61" i="7"/>
  <c r="D62" i="7"/>
  <c r="D13" i="28"/>
  <c r="D75" i="7"/>
  <c r="D76" i="7"/>
  <c r="D77" i="7"/>
  <c r="D78" i="7"/>
  <c r="D79" i="7"/>
  <c r="D14" i="28"/>
  <c r="D15" i="28"/>
  <c r="D16" i="28"/>
  <c r="D10" i="28"/>
  <c r="K90" i="20"/>
  <c r="E10" i="5"/>
  <c r="E28" i="5"/>
  <c r="K91" i="20"/>
  <c r="K92" i="20"/>
  <c r="E11" i="5"/>
  <c r="E29" i="5"/>
  <c r="K93" i="20"/>
  <c r="K94" i="20"/>
  <c r="E12" i="5"/>
  <c r="E30" i="5"/>
  <c r="K95" i="20"/>
  <c r="K96" i="20"/>
  <c r="K97" i="20"/>
  <c r="K98" i="20"/>
  <c r="K99" i="20"/>
  <c r="K100" i="20"/>
  <c r="K101" i="20"/>
  <c r="K102" i="20"/>
  <c r="E13" i="5"/>
  <c r="E31" i="5"/>
  <c r="E32" i="5"/>
  <c r="E11" i="28"/>
  <c r="E11" i="7"/>
  <c r="E25" i="7"/>
  <c r="E41" i="7"/>
  <c r="E12" i="7"/>
  <c r="E26" i="7"/>
  <c r="E42" i="7"/>
  <c r="E13" i="7"/>
  <c r="E27" i="7"/>
  <c r="E43" i="7"/>
  <c r="E14" i="7"/>
  <c r="E28" i="7"/>
  <c r="E44" i="7"/>
  <c r="E45" i="7"/>
  <c r="E12" i="28"/>
  <c r="E58" i="7"/>
  <c r="E59" i="7"/>
  <c r="E60" i="7"/>
  <c r="E61" i="7"/>
  <c r="E62" i="7"/>
  <c r="E13" i="28"/>
  <c r="E75" i="7"/>
  <c r="E76" i="7"/>
  <c r="E77" i="7"/>
  <c r="E78" i="7"/>
  <c r="E79" i="7"/>
  <c r="E14" i="28"/>
  <c r="E15" i="28"/>
  <c r="E16" i="28"/>
  <c r="E10" i="28"/>
  <c r="L90" i="20"/>
  <c r="F10" i="5"/>
  <c r="F28" i="5"/>
  <c r="L91" i="20"/>
  <c r="L92" i="20"/>
  <c r="F11" i="5"/>
  <c r="F29" i="5"/>
  <c r="L93" i="20"/>
  <c r="L94" i="20"/>
  <c r="F12" i="5"/>
  <c r="F30" i="5"/>
  <c r="L95" i="20"/>
  <c r="L96" i="20"/>
  <c r="L97" i="20"/>
  <c r="L98" i="20"/>
  <c r="L99" i="20"/>
  <c r="L100" i="20"/>
  <c r="L101" i="20"/>
  <c r="L102" i="20"/>
  <c r="F13" i="5"/>
  <c r="F31" i="5"/>
  <c r="F32" i="5"/>
  <c r="F11" i="28"/>
  <c r="M90" i="20"/>
  <c r="G10" i="5"/>
  <c r="G28" i="5"/>
  <c r="M91" i="20"/>
  <c r="M92" i="20"/>
  <c r="G11" i="5"/>
  <c r="G29" i="5"/>
  <c r="M93" i="20"/>
  <c r="M94" i="20"/>
  <c r="G12" i="5"/>
  <c r="G30" i="5"/>
  <c r="M95" i="20"/>
  <c r="M96" i="20"/>
  <c r="M97" i="20"/>
  <c r="M98" i="20"/>
  <c r="M99" i="20"/>
  <c r="M100" i="20"/>
  <c r="M101" i="20"/>
  <c r="M102" i="20"/>
  <c r="G13" i="5"/>
  <c r="G31" i="5"/>
  <c r="G32" i="5"/>
  <c r="G11" i="28"/>
  <c r="N90" i="20"/>
  <c r="H10" i="5"/>
  <c r="H28" i="5"/>
  <c r="N91" i="20"/>
  <c r="N92" i="20"/>
  <c r="H11" i="5"/>
  <c r="H29" i="5"/>
  <c r="N93" i="20"/>
  <c r="N94" i="20"/>
  <c r="H12" i="5"/>
  <c r="H30" i="5"/>
  <c r="N95" i="20"/>
  <c r="N96" i="20"/>
  <c r="N97" i="20"/>
  <c r="N98" i="20"/>
  <c r="N99" i="20"/>
  <c r="N100" i="20"/>
  <c r="N101" i="20"/>
  <c r="N102" i="20"/>
  <c r="H13" i="5"/>
  <c r="H31" i="5"/>
  <c r="H32" i="5"/>
  <c r="H11" i="28"/>
  <c r="H11" i="7"/>
  <c r="H25" i="7"/>
  <c r="H41" i="7"/>
  <c r="H12" i="7"/>
  <c r="H26" i="7"/>
  <c r="H42" i="7"/>
  <c r="H13" i="7"/>
  <c r="H27" i="7"/>
  <c r="H43" i="7"/>
  <c r="H14" i="7"/>
  <c r="H28" i="7"/>
  <c r="H44" i="7"/>
  <c r="H45" i="7"/>
  <c r="H12" i="28"/>
  <c r="H58" i="7"/>
  <c r="H59" i="7"/>
  <c r="H60" i="7"/>
  <c r="H61" i="7"/>
  <c r="H62" i="7"/>
  <c r="H13" i="28"/>
  <c r="H75" i="7"/>
  <c r="H76" i="7"/>
  <c r="H77" i="7"/>
  <c r="H78" i="7"/>
  <c r="H79" i="7"/>
  <c r="H14" i="28"/>
  <c r="H15" i="28"/>
  <c r="H16" i="28"/>
  <c r="H10" i="28"/>
  <c r="O90" i="20"/>
  <c r="I10" i="5"/>
  <c r="I28" i="5"/>
  <c r="O91" i="20"/>
  <c r="O92" i="20"/>
  <c r="I11" i="5"/>
  <c r="I29" i="5"/>
  <c r="O93" i="20"/>
  <c r="O94" i="20"/>
  <c r="I12" i="5"/>
  <c r="I30" i="5"/>
  <c r="O95" i="20"/>
  <c r="O96" i="20"/>
  <c r="O97" i="20"/>
  <c r="O98" i="20"/>
  <c r="O99" i="20"/>
  <c r="O100" i="20"/>
  <c r="O101" i="20"/>
  <c r="O102" i="20"/>
  <c r="I13" i="5"/>
  <c r="I31" i="5"/>
  <c r="I32" i="5"/>
  <c r="I11" i="28"/>
  <c r="I11" i="7"/>
  <c r="I25" i="7"/>
  <c r="I41" i="7"/>
  <c r="I12" i="7"/>
  <c r="I26" i="7"/>
  <c r="I42" i="7"/>
  <c r="I13" i="7"/>
  <c r="I27" i="7"/>
  <c r="I43" i="7"/>
  <c r="I14" i="7"/>
  <c r="I28" i="7"/>
  <c r="I44" i="7"/>
  <c r="I45" i="7"/>
  <c r="I12" i="28"/>
  <c r="I58" i="7"/>
  <c r="I59" i="7"/>
  <c r="I60" i="7"/>
  <c r="I61" i="7"/>
  <c r="I62" i="7"/>
  <c r="I13" i="28"/>
  <c r="I75" i="7"/>
  <c r="I76" i="7"/>
  <c r="I77" i="7"/>
  <c r="I78" i="7"/>
  <c r="I79" i="7"/>
  <c r="I14" i="28"/>
  <c r="I15" i="28"/>
  <c r="I16" i="28"/>
  <c r="I10" i="28"/>
  <c r="P90" i="20"/>
  <c r="J10" i="5"/>
  <c r="J28" i="5"/>
  <c r="P91" i="20"/>
  <c r="P92" i="20"/>
  <c r="J11" i="5"/>
  <c r="J29" i="5"/>
  <c r="P93" i="20"/>
  <c r="P94" i="20"/>
  <c r="J12" i="5"/>
  <c r="J30" i="5"/>
  <c r="P95" i="20"/>
  <c r="P96" i="20"/>
  <c r="P97" i="20"/>
  <c r="P98" i="20"/>
  <c r="P99" i="20"/>
  <c r="P100" i="20"/>
  <c r="P101" i="20"/>
  <c r="P102" i="20"/>
  <c r="J13" i="5"/>
  <c r="J31" i="5"/>
  <c r="J32" i="5"/>
  <c r="J11" i="28"/>
  <c r="Q90" i="20"/>
  <c r="K10" i="5"/>
  <c r="K28" i="5"/>
  <c r="Q91" i="20"/>
  <c r="Q92" i="20"/>
  <c r="K11" i="5"/>
  <c r="K29" i="5"/>
  <c r="Q93" i="20"/>
  <c r="Q94" i="20"/>
  <c r="K12" i="5"/>
  <c r="K30" i="5"/>
  <c r="Q95" i="20"/>
  <c r="Q96" i="20"/>
  <c r="Q97" i="20"/>
  <c r="Q98" i="20"/>
  <c r="Q99" i="20"/>
  <c r="Q100" i="20"/>
  <c r="Q101" i="20"/>
  <c r="Q102" i="20"/>
  <c r="K13" i="5"/>
  <c r="K31" i="5"/>
  <c r="K32" i="5"/>
  <c r="K11" i="28"/>
  <c r="R90" i="20"/>
  <c r="L10" i="5"/>
  <c r="L28" i="5"/>
  <c r="R91" i="20"/>
  <c r="R92" i="20"/>
  <c r="L11" i="5"/>
  <c r="L29" i="5"/>
  <c r="R93" i="20"/>
  <c r="R94" i="20"/>
  <c r="L12" i="5"/>
  <c r="L30" i="5"/>
  <c r="R95" i="20"/>
  <c r="R96" i="20"/>
  <c r="R97" i="20"/>
  <c r="R98" i="20"/>
  <c r="R99" i="20"/>
  <c r="R100" i="20"/>
  <c r="R101" i="20"/>
  <c r="R102" i="20"/>
  <c r="L13" i="5"/>
  <c r="L31" i="5"/>
  <c r="L32" i="5"/>
  <c r="L11" i="28"/>
  <c r="L11" i="7"/>
  <c r="L25" i="7"/>
  <c r="L41" i="7"/>
  <c r="L12" i="7"/>
  <c r="L26" i="7"/>
  <c r="L42" i="7"/>
  <c r="L13" i="7"/>
  <c r="L27" i="7"/>
  <c r="L43" i="7"/>
  <c r="L14" i="7"/>
  <c r="L28" i="7"/>
  <c r="L44" i="7"/>
  <c r="L45" i="7"/>
  <c r="L12" i="28"/>
  <c r="L58" i="7"/>
  <c r="L59" i="7"/>
  <c r="L60" i="7"/>
  <c r="L61" i="7"/>
  <c r="L62" i="7"/>
  <c r="L13" i="28"/>
  <c r="L75" i="7"/>
  <c r="L76" i="7"/>
  <c r="L77" i="7"/>
  <c r="L78" i="7"/>
  <c r="L79" i="7"/>
  <c r="L14" i="28"/>
  <c r="L15" i="28"/>
  <c r="L16" i="28"/>
  <c r="L10" i="28"/>
  <c r="S90" i="20"/>
  <c r="M10" i="5"/>
  <c r="M28" i="5"/>
  <c r="S91" i="20"/>
  <c r="S92" i="20"/>
  <c r="M11" i="5"/>
  <c r="M29" i="5"/>
  <c r="S93" i="20"/>
  <c r="S94" i="20"/>
  <c r="M12" i="5"/>
  <c r="M30" i="5"/>
  <c r="S95" i="20"/>
  <c r="S96" i="20"/>
  <c r="S97" i="20"/>
  <c r="S98" i="20"/>
  <c r="S99" i="20"/>
  <c r="S100" i="20"/>
  <c r="S101" i="20"/>
  <c r="S102" i="20"/>
  <c r="M13" i="5"/>
  <c r="M31" i="5"/>
  <c r="M32" i="5"/>
  <c r="M11" i="28"/>
  <c r="M11" i="7"/>
  <c r="M25" i="7"/>
  <c r="M41" i="7"/>
  <c r="M12" i="7"/>
  <c r="M26" i="7"/>
  <c r="M42" i="7"/>
  <c r="M13" i="7"/>
  <c r="M27" i="7"/>
  <c r="M43" i="7"/>
  <c r="M14" i="7"/>
  <c r="M28" i="7"/>
  <c r="M44" i="7"/>
  <c r="M45" i="7"/>
  <c r="M12" i="28"/>
  <c r="M58" i="7"/>
  <c r="M59" i="7"/>
  <c r="M60" i="7"/>
  <c r="M61" i="7"/>
  <c r="M62" i="7"/>
  <c r="M13" i="28"/>
  <c r="M75" i="7"/>
  <c r="M76" i="7"/>
  <c r="M77" i="7"/>
  <c r="M78" i="7"/>
  <c r="M79" i="7"/>
  <c r="M14" i="28"/>
  <c r="M15" i="28"/>
  <c r="M16" i="28"/>
  <c r="M10" i="28"/>
  <c r="T90" i="20"/>
  <c r="N10" i="5"/>
  <c r="N28" i="5"/>
  <c r="T91" i="20"/>
  <c r="T92" i="20"/>
  <c r="N11" i="5"/>
  <c r="N29" i="5"/>
  <c r="T93" i="20"/>
  <c r="T94" i="20"/>
  <c r="N12" i="5"/>
  <c r="N30" i="5"/>
  <c r="T95" i="20"/>
  <c r="T96" i="20"/>
  <c r="T97" i="20"/>
  <c r="T98" i="20"/>
  <c r="T99" i="20"/>
  <c r="T100" i="20"/>
  <c r="T101" i="20"/>
  <c r="T102" i="20"/>
  <c r="N13" i="5"/>
  <c r="N31" i="5"/>
  <c r="N32" i="5"/>
  <c r="N11" i="28"/>
  <c r="U90" i="20"/>
  <c r="O10" i="5"/>
  <c r="O28" i="5"/>
  <c r="U91" i="20"/>
  <c r="U92" i="20"/>
  <c r="O11" i="5"/>
  <c r="O29" i="5"/>
  <c r="U93" i="20"/>
  <c r="U94" i="20"/>
  <c r="O12" i="5"/>
  <c r="O30" i="5"/>
  <c r="U95" i="20"/>
  <c r="U96" i="20"/>
  <c r="U97" i="20"/>
  <c r="U98" i="20"/>
  <c r="U99" i="20"/>
  <c r="U100" i="20"/>
  <c r="U101" i="20"/>
  <c r="U102" i="20"/>
  <c r="O13" i="5"/>
  <c r="O31" i="5"/>
  <c r="O32" i="5"/>
  <c r="O11" i="28"/>
  <c r="V90" i="20"/>
  <c r="P10" i="5"/>
  <c r="P28" i="5"/>
  <c r="V91" i="20"/>
  <c r="V92" i="20"/>
  <c r="P11" i="5"/>
  <c r="P29" i="5"/>
  <c r="V93" i="20"/>
  <c r="V94" i="20"/>
  <c r="P12" i="5"/>
  <c r="P30" i="5"/>
  <c r="V95" i="20"/>
  <c r="V96" i="20"/>
  <c r="V97" i="20"/>
  <c r="V98" i="20"/>
  <c r="V99" i="20"/>
  <c r="V100" i="20"/>
  <c r="V101" i="20"/>
  <c r="V102" i="20"/>
  <c r="P13" i="5"/>
  <c r="P31" i="5"/>
  <c r="P32" i="5"/>
  <c r="P11" i="28"/>
  <c r="P11" i="7"/>
  <c r="P25" i="7"/>
  <c r="P41" i="7"/>
  <c r="P12" i="7"/>
  <c r="P26" i="7"/>
  <c r="P42" i="7"/>
  <c r="P13" i="7"/>
  <c r="P27" i="7"/>
  <c r="P43" i="7"/>
  <c r="P14" i="7"/>
  <c r="P28" i="7"/>
  <c r="P44" i="7"/>
  <c r="P45" i="7"/>
  <c r="P12" i="28"/>
  <c r="P58" i="7"/>
  <c r="P59" i="7"/>
  <c r="P60" i="7"/>
  <c r="P61" i="7"/>
  <c r="P62" i="7"/>
  <c r="P13" i="28"/>
  <c r="P75" i="7"/>
  <c r="P76" i="7"/>
  <c r="P77" i="7"/>
  <c r="P78" i="7"/>
  <c r="P79" i="7"/>
  <c r="P14" i="28"/>
  <c r="P15" i="28"/>
  <c r="P16" i="28"/>
  <c r="P10" i="28"/>
  <c r="W90" i="20"/>
  <c r="Q10" i="5"/>
  <c r="Q28" i="5"/>
  <c r="W91" i="20"/>
  <c r="W92" i="20"/>
  <c r="Q11" i="5"/>
  <c r="Q29" i="5"/>
  <c r="W93" i="20"/>
  <c r="W94" i="20"/>
  <c r="Q12" i="5"/>
  <c r="Q30" i="5"/>
  <c r="W95" i="20"/>
  <c r="W96" i="20"/>
  <c r="W97" i="20"/>
  <c r="W98" i="20"/>
  <c r="W99" i="20"/>
  <c r="W100" i="20"/>
  <c r="W101" i="20"/>
  <c r="W102" i="20"/>
  <c r="Q13" i="5"/>
  <c r="Q31" i="5"/>
  <c r="Q32" i="5"/>
  <c r="Q11" i="28"/>
  <c r="Q11" i="7"/>
  <c r="Q25" i="7"/>
  <c r="Q41" i="7"/>
  <c r="Q12" i="7"/>
  <c r="Q26" i="7"/>
  <c r="Q42" i="7"/>
  <c r="Q13" i="7"/>
  <c r="Q27" i="7"/>
  <c r="Q43" i="7"/>
  <c r="Q14" i="7"/>
  <c r="Q28" i="7"/>
  <c r="Q44" i="7"/>
  <c r="Q45" i="7"/>
  <c r="Q12" i="28"/>
  <c r="Q58" i="7"/>
  <c r="Q59" i="7"/>
  <c r="Q60" i="7"/>
  <c r="Q61" i="7"/>
  <c r="Q62" i="7"/>
  <c r="Q13" i="28"/>
  <c r="Q75" i="7"/>
  <c r="Q76" i="7"/>
  <c r="Q77" i="7"/>
  <c r="Q78" i="7"/>
  <c r="Q79" i="7"/>
  <c r="Q14" i="28"/>
  <c r="Q15" i="28"/>
  <c r="Q16" i="28"/>
  <c r="Q10" i="28"/>
  <c r="X90" i="20"/>
  <c r="R10" i="5"/>
  <c r="R28" i="5"/>
  <c r="X91" i="20"/>
  <c r="X92" i="20"/>
  <c r="R11" i="5"/>
  <c r="R29" i="5"/>
  <c r="X93" i="20"/>
  <c r="X94" i="20"/>
  <c r="R12" i="5"/>
  <c r="R30" i="5"/>
  <c r="X95" i="20"/>
  <c r="X96" i="20"/>
  <c r="X97" i="20"/>
  <c r="X98" i="20"/>
  <c r="X99" i="20"/>
  <c r="X100" i="20"/>
  <c r="X101" i="20"/>
  <c r="X102" i="20"/>
  <c r="R13" i="5"/>
  <c r="R31" i="5"/>
  <c r="R32" i="5"/>
  <c r="R11" i="28"/>
  <c r="Y90" i="20"/>
  <c r="S10" i="5"/>
  <c r="S28" i="5"/>
  <c r="Y91" i="20"/>
  <c r="Y92" i="20"/>
  <c r="S11" i="5"/>
  <c r="S29" i="5"/>
  <c r="Y93" i="20"/>
  <c r="Y94" i="20"/>
  <c r="S12" i="5"/>
  <c r="S30" i="5"/>
  <c r="Y95" i="20"/>
  <c r="Y96" i="20"/>
  <c r="Y97" i="20"/>
  <c r="Y98" i="20"/>
  <c r="Y99" i="20"/>
  <c r="Y100" i="20"/>
  <c r="Y101" i="20"/>
  <c r="Y102" i="20"/>
  <c r="S13" i="5"/>
  <c r="S31" i="5"/>
  <c r="S32" i="5"/>
  <c r="S11" i="28"/>
  <c r="Z90" i="20"/>
  <c r="T10" i="5"/>
  <c r="T28" i="5"/>
  <c r="Z91" i="20"/>
  <c r="Z92" i="20"/>
  <c r="T11" i="5"/>
  <c r="T29" i="5"/>
  <c r="Z93" i="20"/>
  <c r="Z94" i="20"/>
  <c r="T12" i="5"/>
  <c r="T30" i="5"/>
  <c r="Z95" i="20"/>
  <c r="Z96" i="20"/>
  <c r="Z97" i="20"/>
  <c r="Z98" i="20"/>
  <c r="Z99" i="20"/>
  <c r="Z100" i="20"/>
  <c r="Z101" i="20"/>
  <c r="Z102" i="20"/>
  <c r="T13" i="5"/>
  <c r="T31" i="5"/>
  <c r="T32" i="5"/>
  <c r="T11" i="28"/>
  <c r="T11" i="7"/>
  <c r="T25" i="7"/>
  <c r="T41" i="7"/>
  <c r="T12" i="7"/>
  <c r="T26" i="7"/>
  <c r="T42" i="7"/>
  <c r="T13" i="7"/>
  <c r="T27" i="7"/>
  <c r="T43" i="7"/>
  <c r="T14" i="7"/>
  <c r="T28" i="7"/>
  <c r="T44" i="7"/>
  <c r="T45" i="7"/>
  <c r="T12" i="28"/>
  <c r="T58" i="7"/>
  <c r="T59" i="7"/>
  <c r="T60" i="7"/>
  <c r="T61" i="7"/>
  <c r="T62" i="7"/>
  <c r="T13" i="28"/>
  <c r="T75" i="7"/>
  <c r="T76" i="7"/>
  <c r="T77" i="7"/>
  <c r="T78" i="7"/>
  <c r="T79" i="7"/>
  <c r="T14" i="28"/>
  <c r="T15" i="28"/>
  <c r="T16" i="28"/>
  <c r="T10" i="28"/>
  <c r="AA90" i="20"/>
  <c r="U10" i="5"/>
  <c r="U28" i="5"/>
  <c r="AA91" i="20"/>
  <c r="AA92" i="20"/>
  <c r="U11" i="5"/>
  <c r="U29" i="5"/>
  <c r="AA93" i="20"/>
  <c r="AA94" i="20"/>
  <c r="U12" i="5"/>
  <c r="U30" i="5"/>
  <c r="AA95" i="20"/>
  <c r="AA96" i="20"/>
  <c r="AA97" i="20"/>
  <c r="AA98" i="20"/>
  <c r="AA99" i="20"/>
  <c r="AA100" i="20"/>
  <c r="AA101" i="20"/>
  <c r="AA102" i="20"/>
  <c r="U13" i="5"/>
  <c r="U31" i="5"/>
  <c r="U32" i="5"/>
  <c r="U11" i="28"/>
  <c r="U11" i="7"/>
  <c r="U25" i="7"/>
  <c r="U41" i="7"/>
  <c r="U12" i="7"/>
  <c r="U26" i="7"/>
  <c r="U42" i="7"/>
  <c r="U13" i="7"/>
  <c r="U27" i="7"/>
  <c r="U43" i="7"/>
  <c r="U14" i="7"/>
  <c r="U28" i="7"/>
  <c r="U44" i="7"/>
  <c r="U45" i="7"/>
  <c r="U12" i="28"/>
  <c r="U58" i="7"/>
  <c r="U59" i="7"/>
  <c r="U60" i="7"/>
  <c r="U61" i="7"/>
  <c r="U62" i="7"/>
  <c r="U13" i="28"/>
  <c r="U75" i="7"/>
  <c r="U76" i="7"/>
  <c r="U77" i="7"/>
  <c r="U78" i="7"/>
  <c r="U79" i="7"/>
  <c r="U14" i="28"/>
  <c r="U15" i="28"/>
  <c r="U16" i="28"/>
  <c r="U10" i="28"/>
  <c r="AB90" i="20"/>
  <c r="V10" i="5"/>
  <c r="V28" i="5"/>
  <c r="AB91" i="20"/>
  <c r="AB92" i="20"/>
  <c r="V11" i="5"/>
  <c r="V29" i="5"/>
  <c r="AB93" i="20"/>
  <c r="AB94" i="20"/>
  <c r="V12" i="5"/>
  <c r="V30" i="5"/>
  <c r="AB95" i="20"/>
  <c r="AB96" i="20"/>
  <c r="AB97" i="20"/>
  <c r="AB98" i="20"/>
  <c r="AB99" i="20"/>
  <c r="AB100" i="20"/>
  <c r="AB101" i="20"/>
  <c r="AB102" i="20"/>
  <c r="V13" i="5"/>
  <c r="V31" i="5"/>
  <c r="V32" i="5"/>
  <c r="V11" i="28"/>
  <c r="F11" i="7"/>
  <c r="F25" i="7"/>
  <c r="F41" i="7"/>
  <c r="F12" i="7"/>
  <c r="F26" i="7"/>
  <c r="F42" i="7"/>
  <c r="F13" i="7"/>
  <c r="F27" i="7"/>
  <c r="F43" i="7"/>
  <c r="F14" i="7"/>
  <c r="F28" i="7"/>
  <c r="F44" i="7"/>
  <c r="F45" i="7"/>
  <c r="F12" i="28"/>
  <c r="G11" i="7"/>
  <c r="G25" i="7"/>
  <c r="G41" i="7"/>
  <c r="G12" i="7"/>
  <c r="G26" i="7"/>
  <c r="G42" i="7"/>
  <c r="G13" i="7"/>
  <c r="G27" i="7"/>
  <c r="G43" i="7"/>
  <c r="G14" i="7"/>
  <c r="G28" i="7"/>
  <c r="G44" i="7"/>
  <c r="G45" i="7"/>
  <c r="G12" i="28"/>
  <c r="J11" i="7"/>
  <c r="J25" i="7"/>
  <c r="J41" i="7"/>
  <c r="J12" i="7"/>
  <c r="J26" i="7"/>
  <c r="J42" i="7"/>
  <c r="J13" i="7"/>
  <c r="J27" i="7"/>
  <c r="J43" i="7"/>
  <c r="J14" i="7"/>
  <c r="J28" i="7"/>
  <c r="J44" i="7"/>
  <c r="J45" i="7"/>
  <c r="J12" i="28"/>
  <c r="K11" i="7"/>
  <c r="K25" i="7"/>
  <c r="K41" i="7"/>
  <c r="K12" i="7"/>
  <c r="K26" i="7"/>
  <c r="K42" i="7"/>
  <c r="K13" i="7"/>
  <c r="K27" i="7"/>
  <c r="K43" i="7"/>
  <c r="K14" i="7"/>
  <c r="K28" i="7"/>
  <c r="K44" i="7"/>
  <c r="K45" i="7"/>
  <c r="K12" i="28"/>
  <c r="N11" i="7"/>
  <c r="N25" i="7"/>
  <c r="N41" i="7"/>
  <c r="N12" i="7"/>
  <c r="N26" i="7"/>
  <c r="N42" i="7"/>
  <c r="N13" i="7"/>
  <c r="N27" i="7"/>
  <c r="N43" i="7"/>
  <c r="N14" i="7"/>
  <c r="N28" i="7"/>
  <c r="N44" i="7"/>
  <c r="N45" i="7"/>
  <c r="N12" i="28"/>
  <c r="O11" i="7"/>
  <c r="O25" i="7"/>
  <c r="O41" i="7"/>
  <c r="O12" i="7"/>
  <c r="O26" i="7"/>
  <c r="O42" i="7"/>
  <c r="O13" i="7"/>
  <c r="O27" i="7"/>
  <c r="O43" i="7"/>
  <c r="O14" i="7"/>
  <c r="O28" i="7"/>
  <c r="O44" i="7"/>
  <c r="O45" i="7"/>
  <c r="O12" i="28"/>
  <c r="R11" i="7"/>
  <c r="R25" i="7"/>
  <c r="R41" i="7"/>
  <c r="R12" i="7"/>
  <c r="R26" i="7"/>
  <c r="R42" i="7"/>
  <c r="R13" i="7"/>
  <c r="R27" i="7"/>
  <c r="R43" i="7"/>
  <c r="R14" i="7"/>
  <c r="R28" i="7"/>
  <c r="R44" i="7"/>
  <c r="R45" i="7"/>
  <c r="R12" i="28"/>
  <c r="S11" i="7"/>
  <c r="S25" i="7"/>
  <c r="S41" i="7"/>
  <c r="S12" i="7"/>
  <c r="S26" i="7"/>
  <c r="S42" i="7"/>
  <c r="S13" i="7"/>
  <c r="S27" i="7"/>
  <c r="S43" i="7"/>
  <c r="S14" i="7"/>
  <c r="S28" i="7"/>
  <c r="S44" i="7"/>
  <c r="S45" i="7"/>
  <c r="S12" i="28"/>
  <c r="V11" i="7"/>
  <c r="V25" i="7"/>
  <c r="V41" i="7"/>
  <c r="V12" i="7"/>
  <c r="V26" i="7"/>
  <c r="V42" i="7"/>
  <c r="V13" i="7"/>
  <c r="V27" i="7"/>
  <c r="V43" i="7"/>
  <c r="V14" i="7"/>
  <c r="V28" i="7"/>
  <c r="V44" i="7"/>
  <c r="V45" i="7"/>
  <c r="V12" i="28"/>
  <c r="F58" i="7"/>
  <c r="F59" i="7"/>
  <c r="F60" i="7"/>
  <c r="F61" i="7"/>
  <c r="F62" i="7"/>
  <c r="F13" i="28"/>
  <c r="F75" i="7"/>
  <c r="F76" i="7"/>
  <c r="F77" i="7"/>
  <c r="F78" i="7"/>
  <c r="F79" i="7"/>
  <c r="F14" i="28"/>
  <c r="F15" i="28"/>
  <c r="F16" i="28"/>
  <c r="F10" i="28"/>
  <c r="G58" i="7"/>
  <c r="G59" i="7"/>
  <c r="G60" i="7"/>
  <c r="G61" i="7"/>
  <c r="G62" i="7"/>
  <c r="G13" i="28"/>
  <c r="J58" i="7"/>
  <c r="J59" i="7"/>
  <c r="J60" i="7"/>
  <c r="J61" i="7"/>
  <c r="J62" i="7"/>
  <c r="J13" i="28"/>
  <c r="J75" i="7"/>
  <c r="J76" i="7"/>
  <c r="J77" i="7"/>
  <c r="J78" i="7"/>
  <c r="J79" i="7"/>
  <c r="J14" i="28"/>
  <c r="J15" i="28"/>
  <c r="J16" i="28"/>
  <c r="J10" i="28"/>
  <c r="K58" i="7"/>
  <c r="K59" i="7"/>
  <c r="K60" i="7"/>
  <c r="K61" i="7"/>
  <c r="K62" i="7"/>
  <c r="K13" i="28"/>
  <c r="N58" i="7"/>
  <c r="N59" i="7"/>
  <c r="N60" i="7"/>
  <c r="N61" i="7"/>
  <c r="N62" i="7"/>
  <c r="N13" i="28"/>
  <c r="N75" i="7"/>
  <c r="N76" i="7"/>
  <c r="N77" i="7"/>
  <c r="N78" i="7"/>
  <c r="N79" i="7"/>
  <c r="N14" i="28"/>
  <c r="N15" i="28"/>
  <c r="N16" i="28"/>
  <c r="N10" i="28"/>
  <c r="O58" i="7"/>
  <c r="O59" i="7"/>
  <c r="O60" i="7"/>
  <c r="O61" i="7"/>
  <c r="O62" i="7"/>
  <c r="O13" i="28"/>
  <c r="R58" i="7"/>
  <c r="R59" i="7"/>
  <c r="R60" i="7"/>
  <c r="R61" i="7"/>
  <c r="R62" i="7"/>
  <c r="R13" i="28"/>
  <c r="R75" i="7"/>
  <c r="R76" i="7"/>
  <c r="R77" i="7"/>
  <c r="R78" i="7"/>
  <c r="R79" i="7"/>
  <c r="R14" i="28"/>
  <c r="R15" i="28"/>
  <c r="R16" i="28"/>
  <c r="R10" i="28"/>
  <c r="S58" i="7"/>
  <c r="S59" i="7"/>
  <c r="S60" i="7"/>
  <c r="S61" i="7"/>
  <c r="S62" i="7"/>
  <c r="S13" i="28"/>
  <c r="V58" i="7"/>
  <c r="V59" i="7"/>
  <c r="V60" i="7"/>
  <c r="V61" i="7"/>
  <c r="V62" i="7"/>
  <c r="V13" i="28"/>
  <c r="V75" i="7"/>
  <c r="V76" i="7"/>
  <c r="V77" i="7"/>
  <c r="V78" i="7"/>
  <c r="V79" i="7"/>
  <c r="V14" i="28"/>
  <c r="V15" i="28"/>
  <c r="V16" i="28"/>
  <c r="V10" i="28"/>
  <c r="G75" i="7"/>
  <c r="G76" i="7"/>
  <c r="G77" i="7"/>
  <c r="G78" i="7"/>
  <c r="G79" i="7"/>
  <c r="G14" i="28"/>
  <c r="G15" i="28"/>
  <c r="G16" i="28"/>
  <c r="G10" i="28"/>
  <c r="K75" i="7"/>
  <c r="K76" i="7"/>
  <c r="K77" i="7"/>
  <c r="K78" i="7"/>
  <c r="K79" i="7"/>
  <c r="K14" i="28"/>
  <c r="K15" i="28"/>
  <c r="K16" i="28"/>
  <c r="K10" i="28"/>
  <c r="O75" i="7"/>
  <c r="O76" i="7"/>
  <c r="O77" i="7"/>
  <c r="O78" i="7"/>
  <c r="O79" i="7"/>
  <c r="O14" i="28"/>
  <c r="O15" i="28"/>
  <c r="O16" i="28"/>
  <c r="O10" i="28"/>
  <c r="S75" i="7"/>
  <c r="S76" i="7"/>
  <c r="S77" i="7"/>
  <c r="S78" i="7"/>
  <c r="S79" i="7"/>
  <c r="S14" i="28"/>
  <c r="S15" i="28"/>
  <c r="S16" i="28"/>
  <c r="S10" i="28"/>
  <c r="E18" i="28"/>
  <c r="E17" i="28"/>
  <c r="F18" i="28"/>
  <c r="F17" i="28"/>
  <c r="I18" i="28"/>
  <c r="I17" i="28"/>
  <c r="J18" i="28"/>
  <c r="J17" i="28"/>
  <c r="M18" i="28"/>
  <c r="M17" i="28"/>
  <c r="N18" i="28"/>
  <c r="N17" i="28"/>
  <c r="Q18" i="28"/>
  <c r="Q17" i="28"/>
  <c r="R18" i="28"/>
  <c r="R17" i="28"/>
  <c r="U18" i="28"/>
  <c r="U17" i="28"/>
  <c r="V18" i="28"/>
  <c r="V17" i="28"/>
  <c r="D18" i="28"/>
  <c r="D17" i="28"/>
  <c r="G18" i="28"/>
  <c r="G17" i="28"/>
  <c r="H18" i="28"/>
  <c r="H17" i="28"/>
  <c r="K18" i="28"/>
  <c r="K17" i="28"/>
  <c r="L18" i="28"/>
  <c r="L17" i="28"/>
  <c r="O18" i="28"/>
  <c r="O17" i="28"/>
  <c r="P18" i="28"/>
  <c r="P17" i="28"/>
  <c r="S18" i="28"/>
  <c r="S17" i="28"/>
  <c r="T18" i="28"/>
  <c r="T17" i="28"/>
  <c r="J103" i="20"/>
  <c r="J104" i="20"/>
  <c r="J105" i="20"/>
  <c r="J106" i="20"/>
  <c r="J107" i="20"/>
  <c r="J108" i="20"/>
  <c r="J109" i="20"/>
  <c r="J110" i="20"/>
  <c r="J111" i="20"/>
  <c r="J112" i="20"/>
  <c r="D8" i="28"/>
  <c r="K103" i="20"/>
  <c r="K104" i="20"/>
  <c r="K105" i="20"/>
  <c r="K106" i="20"/>
  <c r="K107" i="20"/>
  <c r="K108" i="20"/>
  <c r="K109" i="20"/>
  <c r="K110" i="20"/>
  <c r="K111" i="20"/>
  <c r="K112" i="20"/>
  <c r="E8" i="28"/>
  <c r="C18" i="28"/>
  <c r="C16" i="28"/>
  <c r="C15" i="28"/>
  <c r="I90" i="20"/>
  <c r="C10" i="5"/>
  <c r="C11" i="7"/>
  <c r="C25" i="7"/>
  <c r="C75" i="7"/>
  <c r="I91" i="20"/>
  <c r="I92" i="20"/>
  <c r="C11" i="5"/>
  <c r="C12" i="7"/>
  <c r="C26" i="7"/>
  <c r="C76" i="7"/>
  <c r="I93" i="20"/>
  <c r="I94" i="20"/>
  <c r="C12" i="5"/>
  <c r="C13" i="7"/>
  <c r="C27" i="7"/>
  <c r="C77" i="7"/>
  <c r="I95" i="20"/>
  <c r="I96" i="20"/>
  <c r="I97" i="20"/>
  <c r="I98" i="20"/>
  <c r="I99" i="20"/>
  <c r="I100" i="20"/>
  <c r="I101" i="20"/>
  <c r="I102" i="20"/>
  <c r="C13" i="5"/>
  <c r="C14" i="7"/>
  <c r="C28" i="7"/>
  <c r="C78" i="7"/>
  <c r="C79" i="7"/>
  <c r="C14" i="28"/>
  <c r="C58" i="7"/>
  <c r="C59" i="7"/>
  <c r="C60" i="7"/>
  <c r="C61" i="7"/>
  <c r="C62" i="7"/>
  <c r="C13" i="28"/>
  <c r="C41" i="7"/>
  <c r="C42" i="7"/>
  <c r="C43" i="7"/>
  <c r="C44" i="7"/>
  <c r="C45" i="7"/>
  <c r="C12" i="28"/>
  <c r="C28" i="5"/>
  <c r="C29" i="5"/>
  <c r="C30" i="5"/>
  <c r="C31" i="5"/>
  <c r="C32" i="5"/>
  <c r="C11" i="28"/>
  <c r="L103" i="20"/>
  <c r="L104" i="20"/>
  <c r="L105" i="20"/>
  <c r="L106" i="20"/>
  <c r="L107" i="20"/>
  <c r="L108" i="20"/>
  <c r="L109" i="20"/>
  <c r="L110" i="20"/>
  <c r="L111" i="20"/>
  <c r="L112" i="20"/>
  <c r="F8" i="28"/>
  <c r="M103" i="20"/>
  <c r="M104" i="20"/>
  <c r="M105" i="20"/>
  <c r="M106" i="20"/>
  <c r="M107" i="20"/>
  <c r="M108" i="20"/>
  <c r="M109" i="20"/>
  <c r="M110" i="20"/>
  <c r="M111" i="20"/>
  <c r="M112" i="20"/>
  <c r="G8" i="28"/>
  <c r="N103" i="20"/>
  <c r="N104" i="20"/>
  <c r="N105" i="20"/>
  <c r="N106" i="20"/>
  <c r="N107" i="20"/>
  <c r="N108" i="20"/>
  <c r="N109" i="20"/>
  <c r="N110" i="20"/>
  <c r="N111" i="20"/>
  <c r="N112" i="20"/>
  <c r="H8" i="28"/>
  <c r="H65" i="28"/>
  <c r="O103" i="20"/>
  <c r="O104" i="20"/>
  <c r="O105" i="20"/>
  <c r="O106" i="20"/>
  <c r="O107" i="20"/>
  <c r="O108" i="20"/>
  <c r="O109" i="20"/>
  <c r="O110" i="20"/>
  <c r="O111" i="20"/>
  <c r="O112" i="20"/>
  <c r="I8" i="28"/>
  <c r="I68" i="28"/>
  <c r="P103" i="20"/>
  <c r="P104" i="20"/>
  <c r="P105" i="20"/>
  <c r="P106" i="20"/>
  <c r="P107" i="20"/>
  <c r="P108" i="20"/>
  <c r="P109" i="20"/>
  <c r="P110" i="20"/>
  <c r="P111" i="20"/>
  <c r="P112" i="20"/>
  <c r="J8" i="28"/>
  <c r="Q103" i="20"/>
  <c r="Q104" i="20"/>
  <c r="Q105" i="20"/>
  <c r="Q106" i="20"/>
  <c r="Q107" i="20"/>
  <c r="Q108" i="20"/>
  <c r="Q109" i="20"/>
  <c r="Q110" i="20"/>
  <c r="Q111" i="20"/>
  <c r="Q112" i="20"/>
  <c r="K8" i="28"/>
  <c r="R103" i="20"/>
  <c r="R104" i="20"/>
  <c r="R105" i="20"/>
  <c r="R106" i="20"/>
  <c r="R107" i="20"/>
  <c r="R108" i="20"/>
  <c r="R109" i="20"/>
  <c r="R110" i="20"/>
  <c r="R111" i="20"/>
  <c r="R112" i="20"/>
  <c r="L8" i="28"/>
  <c r="L61" i="28"/>
  <c r="S103" i="20"/>
  <c r="S104" i="20"/>
  <c r="S105" i="20"/>
  <c r="S106" i="20"/>
  <c r="S107" i="20"/>
  <c r="S108" i="20"/>
  <c r="S109" i="20"/>
  <c r="S110" i="20"/>
  <c r="S111" i="20"/>
  <c r="S112" i="20"/>
  <c r="M8" i="28"/>
  <c r="M42" i="28"/>
  <c r="T103" i="20"/>
  <c r="T104" i="20"/>
  <c r="T105" i="20"/>
  <c r="T106" i="20"/>
  <c r="T107" i="20"/>
  <c r="T108" i="20"/>
  <c r="T109" i="20"/>
  <c r="T110" i="20"/>
  <c r="T111" i="20"/>
  <c r="T112" i="20"/>
  <c r="N8" i="28"/>
  <c r="U103" i="20"/>
  <c r="U104" i="20"/>
  <c r="U105" i="20"/>
  <c r="U106" i="20"/>
  <c r="U107" i="20"/>
  <c r="U108" i="20"/>
  <c r="U109" i="20"/>
  <c r="U110" i="20"/>
  <c r="U111" i="20"/>
  <c r="U112" i="20"/>
  <c r="O8" i="28"/>
  <c r="V103" i="20"/>
  <c r="V104" i="20"/>
  <c r="V105" i="20"/>
  <c r="V106" i="20"/>
  <c r="V107" i="20"/>
  <c r="V108" i="20"/>
  <c r="V109" i="20"/>
  <c r="V110" i="20"/>
  <c r="V111" i="20"/>
  <c r="V112" i="20"/>
  <c r="P8" i="28"/>
  <c r="P58" i="28"/>
  <c r="W103" i="20"/>
  <c r="W104" i="20"/>
  <c r="W105" i="20"/>
  <c r="W106" i="20"/>
  <c r="W107" i="20"/>
  <c r="W108" i="20"/>
  <c r="W109" i="20"/>
  <c r="W110" i="20"/>
  <c r="W111" i="20"/>
  <c r="W112" i="20"/>
  <c r="Q8" i="28"/>
  <c r="Q56" i="28"/>
  <c r="X103" i="20"/>
  <c r="X104" i="20"/>
  <c r="X105" i="20"/>
  <c r="X106" i="20"/>
  <c r="X107" i="20"/>
  <c r="X108" i="20"/>
  <c r="X109" i="20"/>
  <c r="X110" i="20"/>
  <c r="X111" i="20"/>
  <c r="X112" i="20"/>
  <c r="R8" i="28"/>
  <c r="Y103" i="20"/>
  <c r="Y104" i="20"/>
  <c r="Y105" i="20"/>
  <c r="Y106" i="20"/>
  <c r="Y107" i="20"/>
  <c r="Y108" i="20"/>
  <c r="Y109" i="20"/>
  <c r="Y110" i="20"/>
  <c r="Y111" i="20"/>
  <c r="Y112" i="20"/>
  <c r="S8" i="28"/>
  <c r="Z103" i="20"/>
  <c r="Z104" i="20"/>
  <c r="Z105" i="20"/>
  <c r="Z106" i="20"/>
  <c r="Z107" i="20"/>
  <c r="Z108" i="20"/>
  <c r="Z109" i="20"/>
  <c r="Z110" i="20"/>
  <c r="Z111" i="20"/>
  <c r="Z112" i="20"/>
  <c r="T8" i="28"/>
  <c r="T51" i="28"/>
  <c r="AA103" i="20"/>
  <c r="AA104" i="20"/>
  <c r="AA105" i="20"/>
  <c r="AA106" i="20"/>
  <c r="AA107" i="20"/>
  <c r="AA108" i="20"/>
  <c r="AA109" i="20"/>
  <c r="AA110" i="20"/>
  <c r="AA111" i="20"/>
  <c r="AA112" i="20"/>
  <c r="U8" i="28"/>
  <c r="U48" i="28"/>
  <c r="AB103" i="20"/>
  <c r="AB104" i="20"/>
  <c r="AB105" i="20"/>
  <c r="AB106" i="20"/>
  <c r="AB107" i="20"/>
  <c r="AB108" i="20"/>
  <c r="AB109" i="20"/>
  <c r="AB110" i="20"/>
  <c r="AB111" i="20"/>
  <c r="AB112" i="20"/>
  <c r="V8" i="28"/>
  <c r="I103" i="20"/>
  <c r="I104" i="20"/>
  <c r="I105" i="20"/>
  <c r="I106" i="20"/>
  <c r="I107" i="20"/>
  <c r="I108" i="20"/>
  <c r="I109" i="20"/>
  <c r="I110" i="20"/>
  <c r="I111" i="20"/>
  <c r="I112" i="20"/>
  <c r="C8" i="28"/>
  <c r="H90" i="20"/>
  <c r="H91" i="20"/>
  <c r="H92" i="20"/>
  <c r="H93" i="20"/>
  <c r="H94" i="20"/>
  <c r="H95" i="20"/>
  <c r="H96" i="20"/>
  <c r="H97" i="20"/>
  <c r="H98" i="20"/>
  <c r="H99" i="20"/>
  <c r="H100" i="20"/>
  <c r="H101" i="20"/>
  <c r="H102" i="20"/>
  <c r="H103" i="20"/>
  <c r="H104" i="20"/>
  <c r="H105" i="20"/>
  <c r="H106" i="20"/>
  <c r="H107" i="20"/>
  <c r="H108" i="20"/>
  <c r="H109" i="20"/>
  <c r="H110" i="20"/>
  <c r="H111" i="20"/>
  <c r="H112" i="20"/>
  <c r="B8" i="28"/>
  <c r="B8" i="29"/>
  <c r="B67" i="29"/>
  <c r="B66" i="29"/>
  <c r="B57" i="29"/>
  <c r="B54" i="29"/>
  <c r="B53" i="29"/>
  <c r="B52" i="29"/>
  <c r="B49" i="29"/>
  <c r="B48" i="29"/>
  <c r="B45" i="29"/>
  <c r="B44" i="29"/>
  <c r="B41" i="29"/>
  <c r="B40" i="29"/>
  <c r="B37" i="29"/>
  <c r="B36" i="29"/>
  <c r="B35" i="29"/>
  <c r="B34" i="29"/>
  <c r="B33" i="29"/>
  <c r="B32" i="29"/>
  <c r="B31" i="29"/>
  <c r="B30" i="29"/>
  <c r="B10" i="29"/>
  <c r="B64" i="29"/>
  <c r="B73" i="28"/>
  <c r="G72" i="28"/>
  <c r="U72" i="28"/>
  <c r="T72" i="28"/>
  <c r="Q72" i="28"/>
  <c r="P72" i="28"/>
  <c r="O72" i="28"/>
  <c r="N72" i="28"/>
  <c r="M72" i="28"/>
  <c r="K72" i="28"/>
  <c r="I72" i="28"/>
  <c r="F72" i="28"/>
  <c r="E69" i="28"/>
  <c r="E72" i="28"/>
  <c r="D69" i="28"/>
  <c r="C69" i="28"/>
  <c r="C72" i="28"/>
  <c r="B69" i="28"/>
  <c r="T68" i="28"/>
  <c r="V67" i="28"/>
  <c r="U67" i="28"/>
  <c r="T67" i="28"/>
  <c r="S67" i="28"/>
  <c r="R67" i="28"/>
  <c r="Q67" i="28"/>
  <c r="P67" i="28"/>
  <c r="O67" i="28"/>
  <c r="N67" i="28"/>
  <c r="M67" i="28"/>
  <c r="L67" i="28"/>
  <c r="K67" i="28"/>
  <c r="J67" i="28"/>
  <c r="I67" i="28"/>
  <c r="H67" i="28"/>
  <c r="G67" i="28"/>
  <c r="F67" i="28"/>
  <c r="E67" i="28"/>
  <c r="D67" i="28"/>
  <c r="C67" i="28"/>
  <c r="B67" i="28"/>
  <c r="T65" i="28"/>
  <c r="H64" i="28"/>
  <c r="T63" i="28"/>
  <c r="Q58" i="28"/>
  <c r="P57" i="28"/>
  <c r="T55" i="28"/>
  <c r="P55" i="28"/>
  <c r="D55" i="28"/>
  <c r="T54" i="28"/>
  <c r="P54" i="28"/>
  <c r="E54" i="28"/>
  <c r="D54" i="28"/>
  <c r="T53" i="28"/>
  <c r="T52" i="28"/>
  <c r="E53" i="28"/>
  <c r="D53" i="28"/>
  <c r="D51" i="28"/>
  <c r="V49" i="28"/>
  <c r="U49" i="28"/>
  <c r="T49" i="28"/>
  <c r="S49" i="28"/>
  <c r="R49" i="28"/>
  <c r="Q49" i="28"/>
  <c r="P49" i="28"/>
  <c r="O49" i="28"/>
  <c r="N49" i="28"/>
  <c r="M49" i="28"/>
  <c r="L49" i="28"/>
  <c r="K49" i="28"/>
  <c r="J49" i="28"/>
  <c r="I49" i="28"/>
  <c r="H49" i="28"/>
  <c r="G49" i="28"/>
  <c r="F49" i="28"/>
  <c r="E49" i="28"/>
  <c r="D49" i="28"/>
  <c r="C49" i="28"/>
  <c r="B49" i="28"/>
  <c r="E48" i="28"/>
  <c r="T47" i="28"/>
  <c r="H47" i="28"/>
  <c r="D47" i="28"/>
  <c r="H46" i="28"/>
  <c r="D46" i="28"/>
  <c r="H45" i="28"/>
  <c r="D45" i="28"/>
  <c r="L43" i="28"/>
  <c r="H43" i="28"/>
  <c r="H42" i="28"/>
  <c r="M41" i="28"/>
  <c r="V37" i="28"/>
  <c r="U37" i="28"/>
  <c r="T37" i="28"/>
  <c r="S37" i="28"/>
  <c r="R37" i="28"/>
  <c r="Q37" i="28"/>
  <c r="P37" i="28"/>
  <c r="O37" i="28"/>
  <c r="N37" i="28"/>
  <c r="M37" i="28"/>
  <c r="L37" i="28"/>
  <c r="K37" i="28"/>
  <c r="J37" i="28"/>
  <c r="I37" i="28"/>
  <c r="H37" i="28"/>
  <c r="G37" i="28"/>
  <c r="F37" i="28"/>
  <c r="E37" i="28"/>
  <c r="D37" i="28"/>
  <c r="C37" i="28"/>
  <c r="B37" i="28"/>
  <c r="V36" i="28"/>
  <c r="U36" i="28"/>
  <c r="T36" i="28"/>
  <c r="S36" i="28"/>
  <c r="R36" i="28"/>
  <c r="Q36" i="28"/>
  <c r="P36" i="28"/>
  <c r="O36" i="28"/>
  <c r="N36" i="28"/>
  <c r="M36" i="28"/>
  <c r="L36" i="28"/>
  <c r="K36" i="28"/>
  <c r="J36" i="28"/>
  <c r="I36" i="28"/>
  <c r="H36" i="28"/>
  <c r="G36" i="28"/>
  <c r="F36" i="28"/>
  <c r="E36" i="28"/>
  <c r="D36" i="28"/>
  <c r="C36" i="28"/>
  <c r="B36" i="28"/>
  <c r="V35" i="28"/>
  <c r="U35" i="28"/>
  <c r="T35" i="28"/>
  <c r="S35" i="28"/>
  <c r="R35" i="28"/>
  <c r="Q35" i="28"/>
  <c r="P35" i="28"/>
  <c r="O35" i="28"/>
  <c r="N35" i="28"/>
  <c r="M35" i="28"/>
  <c r="L35" i="28"/>
  <c r="K35" i="28"/>
  <c r="J35" i="28"/>
  <c r="I35" i="28"/>
  <c r="H35" i="28"/>
  <c r="G35" i="28"/>
  <c r="F35" i="28"/>
  <c r="E35" i="28"/>
  <c r="D35" i="28"/>
  <c r="C35" i="28"/>
  <c r="B35" i="28"/>
  <c r="V34" i="28"/>
  <c r="U34" i="28"/>
  <c r="T34" i="28"/>
  <c r="S34" i="28"/>
  <c r="R34" i="28"/>
  <c r="Q34" i="28"/>
  <c r="P34" i="28"/>
  <c r="O34" i="28"/>
  <c r="N34" i="28"/>
  <c r="M34" i="28"/>
  <c r="L34" i="28"/>
  <c r="K34" i="28"/>
  <c r="J34" i="28"/>
  <c r="I34" i="28"/>
  <c r="H34" i="28"/>
  <c r="G34" i="28"/>
  <c r="F34" i="28"/>
  <c r="E34" i="28"/>
  <c r="D34" i="28"/>
  <c r="C34" i="28"/>
  <c r="B34" i="28"/>
  <c r="V33" i="28"/>
  <c r="U33" i="28"/>
  <c r="T33" i="28"/>
  <c r="S33" i="28"/>
  <c r="R33" i="28"/>
  <c r="Q33" i="28"/>
  <c r="P33" i="28"/>
  <c r="O33" i="28"/>
  <c r="N33" i="28"/>
  <c r="M33" i="28"/>
  <c r="L33" i="28"/>
  <c r="K33" i="28"/>
  <c r="J33" i="28"/>
  <c r="I33" i="28"/>
  <c r="H33" i="28"/>
  <c r="G33" i="28"/>
  <c r="F33" i="28"/>
  <c r="E33" i="28"/>
  <c r="D33" i="28"/>
  <c r="C33" i="28"/>
  <c r="B33" i="28"/>
  <c r="V32" i="28"/>
  <c r="U32" i="28"/>
  <c r="T32" i="28"/>
  <c r="S32" i="28"/>
  <c r="R32" i="28"/>
  <c r="Q32" i="28"/>
  <c r="P32" i="28"/>
  <c r="O32" i="28"/>
  <c r="N32" i="28"/>
  <c r="M32" i="28"/>
  <c r="L32" i="28"/>
  <c r="K32" i="28"/>
  <c r="J32" i="28"/>
  <c r="I32" i="28"/>
  <c r="H32" i="28"/>
  <c r="G32" i="28"/>
  <c r="F32" i="28"/>
  <c r="E32" i="28"/>
  <c r="D32" i="28"/>
  <c r="C32" i="28"/>
  <c r="B32" i="28"/>
  <c r="V31" i="28"/>
  <c r="U31" i="28"/>
  <c r="T31" i="28"/>
  <c r="S31" i="28"/>
  <c r="R31" i="28"/>
  <c r="Q31" i="28"/>
  <c r="P31" i="28"/>
  <c r="P30" i="28"/>
  <c r="P29" i="28"/>
  <c r="O31" i="28"/>
  <c r="N31" i="28"/>
  <c r="M31" i="28"/>
  <c r="L31" i="28"/>
  <c r="K31" i="28"/>
  <c r="J31" i="28"/>
  <c r="I31" i="28"/>
  <c r="H31" i="28"/>
  <c r="H30" i="28"/>
  <c r="H29" i="28"/>
  <c r="G31" i="28"/>
  <c r="F31" i="28"/>
  <c r="E31" i="28"/>
  <c r="D31" i="28"/>
  <c r="C31" i="28"/>
  <c r="B31" i="28"/>
  <c r="V30" i="28"/>
  <c r="U30" i="28"/>
  <c r="U29" i="28"/>
  <c r="T30" i="28"/>
  <c r="S30" i="28"/>
  <c r="R30" i="28"/>
  <c r="Q30" i="28"/>
  <c r="Q29" i="28"/>
  <c r="O30" i="28"/>
  <c r="N30" i="28"/>
  <c r="M30" i="28"/>
  <c r="M29" i="28"/>
  <c r="L30" i="28"/>
  <c r="L29" i="28"/>
  <c r="K30" i="28"/>
  <c r="J30" i="28"/>
  <c r="I30" i="28"/>
  <c r="I29" i="28"/>
  <c r="G30" i="28"/>
  <c r="F30" i="28"/>
  <c r="E30" i="28"/>
  <c r="E29" i="28"/>
  <c r="D30" i="28"/>
  <c r="C30" i="28"/>
  <c r="B30" i="28"/>
  <c r="T29" i="28"/>
  <c r="D29" i="28"/>
  <c r="C17" i="28"/>
  <c r="C10" i="28"/>
  <c r="V45" i="28"/>
  <c r="R63" i="28"/>
  <c r="Q64" i="28"/>
  <c r="N57" i="28"/>
  <c r="J61" i="28"/>
  <c r="I64" i="28"/>
  <c r="F45" i="28"/>
  <c r="E46" i="28"/>
  <c r="B53" i="28"/>
  <c r="J53" i="22"/>
  <c r="D53" i="22"/>
  <c r="D6" i="4"/>
  <c r="D23" i="4"/>
  <c r="J54" i="22"/>
  <c r="J55" i="22"/>
  <c r="D55" i="22"/>
  <c r="D7" i="4"/>
  <c r="D24" i="4"/>
  <c r="J56" i="22"/>
  <c r="J57" i="22"/>
  <c r="D57" i="22"/>
  <c r="D8" i="4"/>
  <c r="D25" i="4"/>
  <c r="J58" i="22"/>
  <c r="J59" i="22"/>
  <c r="J60" i="22"/>
  <c r="J61" i="22"/>
  <c r="J62" i="22"/>
  <c r="J63" i="22"/>
  <c r="J64" i="22"/>
  <c r="J65" i="22"/>
  <c r="D59" i="22"/>
  <c r="D61" i="22"/>
  <c r="D63" i="22"/>
  <c r="D65" i="22"/>
  <c r="D9" i="4"/>
  <c r="D26" i="4"/>
  <c r="D27" i="4"/>
  <c r="D11" i="27"/>
  <c r="K53" i="22"/>
  <c r="E6" i="4"/>
  <c r="E23" i="4"/>
  <c r="K54" i="22"/>
  <c r="K55" i="22"/>
  <c r="E7" i="4"/>
  <c r="E24" i="4"/>
  <c r="K56" i="22"/>
  <c r="K57" i="22"/>
  <c r="E8" i="4"/>
  <c r="E25" i="4"/>
  <c r="K58" i="22"/>
  <c r="K59" i="22"/>
  <c r="K60" i="22"/>
  <c r="K61" i="22"/>
  <c r="K62" i="22"/>
  <c r="K63" i="22"/>
  <c r="K64" i="22"/>
  <c r="K65" i="22"/>
  <c r="E9" i="4"/>
  <c r="E26" i="4"/>
  <c r="E27" i="4"/>
  <c r="E11" i="27"/>
  <c r="L53" i="22"/>
  <c r="F6" i="4"/>
  <c r="F23" i="4"/>
  <c r="L54" i="22"/>
  <c r="L55" i="22"/>
  <c r="F7" i="4"/>
  <c r="F24" i="4"/>
  <c r="L56" i="22"/>
  <c r="L57" i="22"/>
  <c r="F8" i="4"/>
  <c r="F25" i="4"/>
  <c r="L58" i="22"/>
  <c r="L59" i="22"/>
  <c r="L60" i="22"/>
  <c r="L61" i="22"/>
  <c r="L62" i="22"/>
  <c r="L63" i="22"/>
  <c r="L64" i="22"/>
  <c r="L65" i="22"/>
  <c r="F9" i="4"/>
  <c r="F26" i="4"/>
  <c r="F27" i="4"/>
  <c r="F11" i="27"/>
  <c r="M53" i="22"/>
  <c r="G6" i="4"/>
  <c r="G23" i="4"/>
  <c r="M54" i="22"/>
  <c r="M55" i="22"/>
  <c r="G7" i="4"/>
  <c r="G24" i="4"/>
  <c r="M56" i="22"/>
  <c r="M57" i="22"/>
  <c r="G8" i="4"/>
  <c r="G25" i="4"/>
  <c r="M58" i="22"/>
  <c r="M59" i="22"/>
  <c r="M60" i="22"/>
  <c r="M61" i="22"/>
  <c r="M62" i="22"/>
  <c r="M63" i="22"/>
  <c r="M64" i="22"/>
  <c r="M65" i="22"/>
  <c r="G9" i="4"/>
  <c r="G26" i="4"/>
  <c r="G27" i="4"/>
  <c r="G11" i="27"/>
  <c r="N53" i="22"/>
  <c r="H6" i="4"/>
  <c r="H23" i="4"/>
  <c r="N54" i="22"/>
  <c r="N55" i="22"/>
  <c r="H7" i="4"/>
  <c r="H24" i="4"/>
  <c r="N56" i="22"/>
  <c r="N57" i="22"/>
  <c r="H8" i="4"/>
  <c r="H25" i="4"/>
  <c r="N58" i="22"/>
  <c r="N59" i="22"/>
  <c r="N60" i="22"/>
  <c r="N61" i="22"/>
  <c r="N62" i="22"/>
  <c r="N63" i="22"/>
  <c r="N64" i="22"/>
  <c r="N65" i="22"/>
  <c r="H9" i="4"/>
  <c r="H26" i="4"/>
  <c r="H27" i="4"/>
  <c r="H11" i="27"/>
  <c r="O53" i="22"/>
  <c r="I6" i="4"/>
  <c r="I23" i="4"/>
  <c r="O54" i="22"/>
  <c r="O55" i="22"/>
  <c r="I7" i="4"/>
  <c r="I24" i="4"/>
  <c r="O56" i="22"/>
  <c r="O57" i="22"/>
  <c r="I8" i="4"/>
  <c r="I25" i="4"/>
  <c r="O58" i="22"/>
  <c r="O59" i="22"/>
  <c r="O60" i="22"/>
  <c r="O61" i="22"/>
  <c r="O62" i="22"/>
  <c r="O63" i="22"/>
  <c r="O64" i="22"/>
  <c r="O65" i="22"/>
  <c r="I9" i="4"/>
  <c r="I26" i="4"/>
  <c r="I27" i="4"/>
  <c r="I11" i="27"/>
  <c r="P53" i="22"/>
  <c r="J6" i="4"/>
  <c r="J23" i="4"/>
  <c r="P54" i="22"/>
  <c r="P55" i="22"/>
  <c r="J7" i="4"/>
  <c r="J24" i="4"/>
  <c r="P56" i="22"/>
  <c r="P57" i="22"/>
  <c r="J8" i="4"/>
  <c r="J25" i="4"/>
  <c r="P58" i="22"/>
  <c r="P59" i="22"/>
  <c r="P60" i="22"/>
  <c r="P61" i="22"/>
  <c r="P62" i="22"/>
  <c r="P63" i="22"/>
  <c r="P64" i="22"/>
  <c r="P65" i="22"/>
  <c r="J9" i="4"/>
  <c r="J26" i="4"/>
  <c r="J27" i="4"/>
  <c r="J11" i="27"/>
  <c r="Q53" i="22"/>
  <c r="K6" i="4"/>
  <c r="K23" i="4"/>
  <c r="Q54" i="22"/>
  <c r="Q55" i="22"/>
  <c r="K7" i="4"/>
  <c r="K24" i="4"/>
  <c r="Q56" i="22"/>
  <c r="Q57" i="22"/>
  <c r="K8" i="4"/>
  <c r="K25" i="4"/>
  <c r="Q58" i="22"/>
  <c r="Q59" i="22"/>
  <c r="Q60" i="22"/>
  <c r="Q61" i="22"/>
  <c r="Q62" i="22"/>
  <c r="Q63" i="22"/>
  <c r="Q64" i="22"/>
  <c r="Q65" i="22"/>
  <c r="K9" i="4"/>
  <c r="K26" i="4"/>
  <c r="K27" i="4"/>
  <c r="K11" i="27"/>
  <c r="R53" i="22"/>
  <c r="L6" i="4"/>
  <c r="L23" i="4"/>
  <c r="R54" i="22"/>
  <c r="R55" i="22"/>
  <c r="L7" i="4"/>
  <c r="L24" i="4"/>
  <c r="R56" i="22"/>
  <c r="R57" i="22"/>
  <c r="L8" i="4"/>
  <c r="L25" i="4"/>
  <c r="R58" i="22"/>
  <c r="R59" i="22"/>
  <c r="R60" i="22"/>
  <c r="R61" i="22"/>
  <c r="R62" i="22"/>
  <c r="R63" i="22"/>
  <c r="R64" i="22"/>
  <c r="R65" i="22"/>
  <c r="L9" i="4"/>
  <c r="L26" i="4"/>
  <c r="L27" i="4"/>
  <c r="L11" i="27"/>
  <c r="S53" i="22"/>
  <c r="M6" i="4"/>
  <c r="M23" i="4"/>
  <c r="S54" i="22"/>
  <c r="S55" i="22"/>
  <c r="M7" i="4"/>
  <c r="M24" i="4"/>
  <c r="S56" i="22"/>
  <c r="S57" i="22"/>
  <c r="M8" i="4"/>
  <c r="M25" i="4"/>
  <c r="S58" i="22"/>
  <c r="S59" i="22"/>
  <c r="S60" i="22"/>
  <c r="S61" i="22"/>
  <c r="S62" i="22"/>
  <c r="S63" i="22"/>
  <c r="S64" i="22"/>
  <c r="S65" i="22"/>
  <c r="M9" i="4"/>
  <c r="M26" i="4"/>
  <c r="M27" i="4"/>
  <c r="M11" i="27"/>
  <c r="T53" i="22"/>
  <c r="N6" i="4"/>
  <c r="N23" i="4"/>
  <c r="T54" i="22"/>
  <c r="T55" i="22"/>
  <c r="N7" i="4"/>
  <c r="N24" i="4"/>
  <c r="T56" i="22"/>
  <c r="T57" i="22"/>
  <c r="N8" i="4"/>
  <c r="N25" i="4"/>
  <c r="T58" i="22"/>
  <c r="T59" i="22"/>
  <c r="T60" i="22"/>
  <c r="T61" i="22"/>
  <c r="T62" i="22"/>
  <c r="T63" i="22"/>
  <c r="T64" i="22"/>
  <c r="T65" i="22"/>
  <c r="N9" i="4"/>
  <c r="N26" i="4"/>
  <c r="N27" i="4"/>
  <c r="N11" i="27"/>
  <c r="U53" i="22"/>
  <c r="O6" i="4"/>
  <c r="O23" i="4"/>
  <c r="U54" i="22"/>
  <c r="U55" i="22"/>
  <c r="O7" i="4"/>
  <c r="O24" i="4"/>
  <c r="U56" i="22"/>
  <c r="U57" i="22"/>
  <c r="O8" i="4"/>
  <c r="O25" i="4"/>
  <c r="U58" i="22"/>
  <c r="U59" i="22"/>
  <c r="U60" i="22"/>
  <c r="U61" i="22"/>
  <c r="U62" i="22"/>
  <c r="U63" i="22"/>
  <c r="U64" i="22"/>
  <c r="U65" i="22"/>
  <c r="O9" i="4"/>
  <c r="O26" i="4"/>
  <c r="O27" i="4"/>
  <c r="O11" i="27"/>
  <c r="V53" i="22"/>
  <c r="P6" i="4"/>
  <c r="P23" i="4"/>
  <c r="V54" i="22"/>
  <c r="V55" i="22"/>
  <c r="P7" i="4"/>
  <c r="P24" i="4"/>
  <c r="V56" i="22"/>
  <c r="V57" i="22"/>
  <c r="P8" i="4"/>
  <c r="P25" i="4"/>
  <c r="V58" i="22"/>
  <c r="V59" i="22"/>
  <c r="V60" i="22"/>
  <c r="V61" i="22"/>
  <c r="V62" i="22"/>
  <c r="V63" i="22"/>
  <c r="V64" i="22"/>
  <c r="V65" i="22"/>
  <c r="P9" i="4"/>
  <c r="P26" i="4"/>
  <c r="P27" i="4"/>
  <c r="P11" i="27"/>
  <c r="W53" i="22"/>
  <c r="Q6" i="4"/>
  <c r="Q23" i="4"/>
  <c r="W54" i="22"/>
  <c r="W55" i="22"/>
  <c r="Q7" i="4"/>
  <c r="Q24" i="4"/>
  <c r="W56" i="22"/>
  <c r="W57" i="22"/>
  <c r="Q8" i="4"/>
  <c r="Q25" i="4"/>
  <c r="W58" i="22"/>
  <c r="W59" i="22"/>
  <c r="W60" i="22"/>
  <c r="W61" i="22"/>
  <c r="W62" i="22"/>
  <c r="W63" i="22"/>
  <c r="W64" i="22"/>
  <c r="W65" i="22"/>
  <c r="Q9" i="4"/>
  <c r="Q26" i="4"/>
  <c r="Q27" i="4"/>
  <c r="Q11" i="27"/>
  <c r="X53" i="22"/>
  <c r="R6" i="4"/>
  <c r="R23" i="4"/>
  <c r="X54" i="22"/>
  <c r="X55" i="22"/>
  <c r="R7" i="4"/>
  <c r="R24" i="4"/>
  <c r="X56" i="22"/>
  <c r="X57" i="22"/>
  <c r="R8" i="4"/>
  <c r="R25" i="4"/>
  <c r="X58" i="22"/>
  <c r="X59" i="22"/>
  <c r="X60" i="22"/>
  <c r="X61" i="22"/>
  <c r="X62" i="22"/>
  <c r="X63" i="22"/>
  <c r="X64" i="22"/>
  <c r="X65" i="22"/>
  <c r="R9" i="4"/>
  <c r="R26" i="4"/>
  <c r="R27" i="4"/>
  <c r="R11" i="27"/>
  <c r="Y53" i="22"/>
  <c r="S6" i="4"/>
  <c r="S23" i="4"/>
  <c r="Y54" i="22"/>
  <c r="Y55" i="22"/>
  <c r="S7" i="4"/>
  <c r="S24" i="4"/>
  <c r="Y56" i="22"/>
  <c r="Y57" i="22"/>
  <c r="S8" i="4"/>
  <c r="S25" i="4"/>
  <c r="Y58" i="22"/>
  <c r="Y59" i="22"/>
  <c r="Y60" i="22"/>
  <c r="Y61" i="22"/>
  <c r="Y62" i="22"/>
  <c r="Y63" i="22"/>
  <c r="Y64" i="22"/>
  <c r="Y65" i="22"/>
  <c r="S9" i="4"/>
  <c r="S26" i="4"/>
  <c r="S27" i="4"/>
  <c r="S11" i="27"/>
  <c r="Z53" i="22"/>
  <c r="T6" i="4"/>
  <c r="T23" i="4"/>
  <c r="Z54" i="22"/>
  <c r="Z55" i="22"/>
  <c r="T7" i="4"/>
  <c r="T24" i="4"/>
  <c r="Z56" i="22"/>
  <c r="Z57" i="22"/>
  <c r="T8" i="4"/>
  <c r="T25" i="4"/>
  <c r="Z58" i="22"/>
  <c r="Z59" i="22"/>
  <c r="Z60" i="22"/>
  <c r="Z61" i="22"/>
  <c r="Z62" i="22"/>
  <c r="Z63" i="22"/>
  <c r="Z64" i="22"/>
  <c r="Z65" i="22"/>
  <c r="T9" i="4"/>
  <c r="T26" i="4"/>
  <c r="T27" i="4"/>
  <c r="T11" i="27"/>
  <c r="AA53" i="22"/>
  <c r="U6" i="4"/>
  <c r="U23" i="4"/>
  <c r="AA54" i="22"/>
  <c r="AA55" i="22"/>
  <c r="U7" i="4"/>
  <c r="U24" i="4"/>
  <c r="AA56" i="22"/>
  <c r="AA57" i="22"/>
  <c r="U8" i="4"/>
  <c r="U25" i="4"/>
  <c r="AA58" i="22"/>
  <c r="AA59" i="22"/>
  <c r="AA60" i="22"/>
  <c r="AA61" i="22"/>
  <c r="AA62" i="22"/>
  <c r="AA63" i="22"/>
  <c r="AA64" i="22"/>
  <c r="AA65" i="22"/>
  <c r="U9" i="4"/>
  <c r="U26" i="4"/>
  <c r="U27" i="4"/>
  <c r="U11" i="27"/>
  <c r="AB53" i="22"/>
  <c r="V6" i="4"/>
  <c r="V23" i="4"/>
  <c r="AB54" i="22"/>
  <c r="AB55" i="22"/>
  <c r="V7" i="4"/>
  <c r="V24" i="4"/>
  <c r="AB56" i="22"/>
  <c r="AB57" i="22"/>
  <c r="V8" i="4"/>
  <c r="V25" i="4"/>
  <c r="AB58" i="22"/>
  <c r="AB59" i="22"/>
  <c r="AB60" i="22"/>
  <c r="AB61" i="22"/>
  <c r="AB62" i="22"/>
  <c r="AB63" i="22"/>
  <c r="AB64" i="22"/>
  <c r="AB65" i="22"/>
  <c r="V9" i="4"/>
  <c r="V26" i="4"/>
  <c r="V27" i="4"/>
  <c r="V11" i="27"/>
  <c r="D21" i="8"/>
  <c r="D36" i="8"/>
  <c r="D22" i="8"/>
  <c r="D37" i="8"/>
  <c r="D23" i="8"/>
  <c r="D38" i="8"/>
  <c r="D24" i="8"/>
  <c r="D39" i="8"/>
  <c r="D40" i="8"/>
  <c r="D12" i="27"/>
  <c r="D53" i="8"/>
  <c r="D54" i="8"/>
  <c r="D55" i="8"/>
  <c r="D56" i="8"/>
  <c r="D57" i="8"/>
  <c r="D13" i="27"/>
  <c r="D70" i="8"/>
  <c r="D71" i="8"/>
  <c r="D72" i="8"/>
  <c r="D73" i="8"/>
  <c r="D74" i="8"/>
  <c r="D14" i="27"/>
  <c r="C19" i="6"/>
  <c r="C24" i="6"/>
  <c r="C23" i="6"/>
  <c r="C25" i="6"/>
  <c r="C27" i="6"/>
  <c r="D15" i="27"/>
  <c r="C24" i="10"/>
  <c r="D16" i="27"/>
  <c r="D10" i="27"/>
  <c r="E21" i="8"/>
  <c r="E36" i="8"/>
  <c r="E22" i="8"/>
  <c r="E37" i="8"/>
  <c r="E23" i="8"/>
  <c r="E38" i="8"/>
  <c r="E24" i="8"/>
  <c r="E39" i="8"/>
  <c r="E40" i="8"/>
  <c r="E12" i="27"/>
  <c r="F21" i="8"/>
  <c r="F36" i="8"/>
  <c r="F22" i="8"/>
  <c r="F37" i="8"/>
  <c r="F23" i="8"/>
  <c r="F38" i="8"/>
  <c r="F24" i="8"/>
  <c r="F39" i="8"/>
  <c r="F40" i="8"/>
  <c r="F12" i="27"/>
  <c r="G21" i="8"/>
  <c r="G36" i="8"/>
  <c r="G22" i="8"/>
  <c r="G37" i="8"/>
  <c r="G23" i="8"/>
  <c r="G38" i="8"/>
  <c r="G24" i="8"/>
  <c r="G39" i="8"/>
  <c r="G40" i="8"/>
  <c r="G12" i="27"/>
  <c r="H21" i="8"/>
  <c r="H36" i="8"/>
  <c r="H22" i="8"/>
  <c r="H37" i="8"/>
  <c r="H23" i="8"/>
  <c r="H38" i="8"/>
  <c r="H24" i="8"/>
  <c r="H39" i="8"/>
  <c r="H40" i="8"/>
  <c r="H12" i="27"/>
  <c r="I21" i="8"/>
  <c r="I36" i="8"/>
  <c r="I22" i="8"/>
  <c r="I37" i="8"/>
  <c r="I23" i="8"/>
  <c r="I38" i="8"/>
  <c r="I24" i="8"/>
  <c r="I39" i="8"/>
  <c r="I40" i="8"/>
  <c r="I12" i="27"/>
  <c r="J21" i="8"/>
  <c r="J36" i="8"/>
  <c r="J22" i="8"/>
  <c r="J37" i="8"/>
  <c r="J23" i="8"/>
  <c r="J38" i="8"/>
  <c r="J24" i="8"/>
  <c r="J39" i="8"/>
  <c r="J40" i="8"/>
  <c r="J12" i="27"/>
  <c r="K21" i="8"/>
  <c r="K36" i="8"/>
  <c r="K22" i="8"/>
  <c r="K37" i="8"/>
  <c r="K23" i="8"/>
  <c r="K38" i="8"/>
  <c r="K24" i="8"/>
  <c r="K39" i="8"/>
  <c r="K40" i="8"/>
  <c r="K12" i="27"/>
  <c r="L21" i="8"/>
  <c r="L36" i="8"/>
  <c r="L22" i="8"/>
  <c r="L37" i="8"/>
  <c r="L23" i="8"/>
  <c r="L38" i="8"/>
  <c r="L24" i="8"/>
  <c r="L39" i="8"/>
  <c r="L40" i="8"/>
  <c r="L12" i="27"/>
  <c r="L53" i="8"/>
  <c r="L54" i="8"/>
  <c r="L55" i="8"/>
  <c r="L56" i="8"/>
  <c r="L57" i="8"/>
  <c r="L13" i="27"/>
  <c r="L70" i="8"/>
  <c r="L71" i="8"/>
  <c r="L72" i="8"/>
  <c r="L73" i="8"/>
  <c r="L74" i="8"/>
  <c r="L14" i="27"/>
  <c r="K19" i="6"/>
  <c r="K24" i="6"/>
  <c r="K23" i="6"/>
  <c r="K25" i="6"/>
  <c r="K27" i="6"/>
  <c r="L15" i="27"/>
  <c r="G13" i="10"/>
  <c r="G14" i="10"/>
  <c r="G15" i="10"/>
  <c r="G16" i="10"/>
  <c r="G17" i="10"/>
  <c r="G18" i="10"/>
  <c r="G19" i="10"/>
  <c r="G21" i="10"/>
  <c r="H13" i="10"/>
  <c r="H14" i="10"/>
  <c r="H15" i="10"/>
  <c r="H16" i="10"/>
  <c r="H17" i="10"/>
  <c r="H18" i="10"/>
  <c r="H19" i="10"/>
  <c r="H21" i="10"/>
  <c r="I13" i="10"/>
  <c r="I14" i="10"/>
  <c r="I15" i="10"/>
  <c r="I16" i="10"/>
  <c r="I17" i="10"/>
  <c r="I18" i="10"/>
  <c r="I19" i="10"/>
  <c r="I21" i="10"/>
  <c r="J13" i="10"/>
  <c r="J14" i="10"/>
  <c r="J15" i="10"/>
  <c r="J16" i="10"/>
  <c r="J17" i="10"/>
  <c r="J18" i="10"/>
  <c r="J19" i="10"/>
  <c r="J21" i="10"/>
  <c r="K13" i="10"/>
  <c r="K14" i="10"/>
  <c r="K15" i="10"/>
  <c r="K16" i="10"/>
  <c r="K17" i="10"/>
  <c r="K18" i="10"/>
  <c r="K19" i="10"/>
  <c r="K21" i="10"/>
  <c r="K22" i="10"/>
  <c r="K24" i="10"/>
  <c r="L16" i="27"/>
  <c r="L10" i="27"/>
  <c r="M21" i="8"/>
  <c r="M36" i="8"/>
  <c r="M22" i="8"/>
  <c r="M37" i="8"/>
  <c r="M23" i="8"/>
  <c r="M38" i="8"/>
  <c r="M24" i="8"/>
  <c r="M39" i="8"/>
  <c r="M40" i="8"/>
  <c r="M12" i="27"/>
  <c r="N21" i="8"/>
  <c r="N36" i="8"/>
  <c r="N22" i="8"/>
  <c r="N37" i="8"/>
  <c r="N23" i="8"/>
  <c r="N38" i="8"/>
  <c r="N24" i="8"/>
  <c r="N39" i="8"/>
  <c r="N40" i="8"/>
  <c r="N12" i="27"/>
  <c r="O21" i="8"/>
  <c r="O36" i="8"/>
  <c r="O22" i="8"/>
  <c r="O37" i="8"/>
  <c r="O23" i="8"/>
  <c r="O38" i="8"/>
  <c r="O24" i="8"/>
  <c r="O39" i="8"/>
  <c r="O40" i="8"/>
  <c r="O12" i="27"/>
  <c r="P21" i="8"/>
  <c r="P36" i="8"/>
  <c r="P22" i="8"/>
  <c r="P37" i="8"/>
  <c r="P23" i="8"/>
  <c r="P38" i="8"/>
  <c r="P24" i="8"/>
  <c r="P39" i="8"/>
  <c r="P40" i="8"/>
  <c r="P12" i="27"/>
  <c r="P53" i="8"/>
  <c r="P54" i="8"/>
  <c r="P55" i="8"/>
  <c r="P56" i="8"/>
  <c r="P57" i="8"/>
  <c r="P13" i="27"/>
  <c r="P70" i="8"/>
  <c r="P71" i="8"/>
  <c r="P72" i="8"/>
  <c r="P73" i="8"/>
  <c r="P74" i="8"/>
  <c r="P14" i="27"/>
  <c r="O19" i="6"/>
  <c r="O24" i="6"/>
  <c r="O23" i="6"/>
  <c r="O25" i="6"/>
  <c r="O27" i="6"/>
  <c r="P15" i="27"/>
  <c r="O24" i="10"/>
  <c r="P16" i="27"/>
  <c r="P10" i="27"/>
  <c r="Q21" i="8"/>
  <c r="Q36" i="8"/>
  <c r="Q22" i="8"/>
  <c r="Q37" i="8"/>
  <c r="Q23" i="8"/>
  <c r="Q38" i="8"/>
  <c r="Q24" i="8"/>
  <c r="Q39" i="8"/>
  <c r="Q40" i="8"/>
  <c r="Q12" i="27"/>
  <c r="R21" i="8"/>
  <c r="R36" i="8"/>
  <c r="R22" i="8"/>
  <c r="R37" i="8"/>
  <c r="R23" i="8"/>
  <c r="R38" i="8"/>
  <c r="R24" i="8"/>
  <c r="R39" i="8"/>
  <c r="R40" i="8"/>
  <c r="R12" i="27"/>
  <c r="S21" i="8"/>
  <c r="S36" i="8"/>
  <c r="S22" i="8"/>
  <c r="S37" i="8"/>
  <c r="S23" i="8"/>
  <c r="S38" i="8"/>
  <c r="S24" i="8"/>
  <c r="S39" i="8"/>
  <c r="S40" i="8"/>
  <c r="S12" i="27"/>
  <c r="T21" i="8"/>
  <c r="T36" i="8"/>
  <c r="T22" i="8"/>
  <c r="T37" i="8"/>
  <c r="T23" i="8"/>
  <c r="T38" i="8"/>
  <c r="T24" i="8"/>
  <c r="T39" i="8"/>
  <c r="T40" i="8"/>
  <c r="T12" i="27"/>
  <c r="T53" i="8"/>
  <c r="T54" i="8"/>
  <c r="T55" i="8"/>
  <c r="T56" i="8"/>
  <c r="T57" i="8"/>
  <c r="T13" i="27"/>
  <c r="T70" i="8"/>
  <c r="T71" i="8"/>
  <c r="T72" i="8"/>
  <c r="T73" i="8"/>
  <c r="T74" i="8"/>
  <c r="T14" i="27"/>
  <c r="S19" i="6"/>
  <c r="S24" i="6"/>
  <c r="S23" i="6"/>
  <c r="S25" i="6"/>
  <c r="S27" i="6"/>
  <c r="T15" i="27"/>
  <c r="S24" i="10"/>
  <c r="T16" i="27"/>
  <c r="T10" i="27"/>
  <c r="U21" i="8"/>
  <c r="U36" i="8"/>
  <c r="U22" i="8"/>
  <c r="U37" i="8"/>
  <c r="U23" i="8"/>
  <c r="U38" i="8"/>
  <c r="U24" i="8"/>
  <c r="U39" i="8"/>
  <c r="U40" i="8"/>
  <c r="U12" i="27"/>
  <c r="V21" i="8"/>
  <c r="V36" i="8"/>
  <c r="V22" i="8"/>
  <c r="V37" i="8"/>
  <c r="V23" i="8"/>
  <c r="V38" i="8"/>
  <c r="V24" i="8"/>
  <c r="V39" i="8"/>
  <c r="V40" i="8"/>
  <c r="V12" i="27"/>
  <c r="E53" i="8"/>
  <c r="E54" i="8"/>
  <c r="E55" i="8"/>
  <c r="E56" i="8"/>
  <c r="E57" i="8"/>
  <c r="E13" i="27"/>
  <c r="E70" i="8"/>
  <c r="E71" i="8"/>
  <c r="E72" i="8"/>
  <c r="E73" i="8"/>
  <c r="E74" i="8"/>
  <c r="E14" i="27"/>
  <c r="D19" i="6"/>
  <c r="D24" i="6"/>
  <c r="D23" i="6"/>
  <c r="D25" i="6"/>
  <c r="D27" i="6"/>
  <c r="E15" i="27"/>
  <c r="D24" i="10"/>
  <c r="E16" i="27"/>
  <c r="E10" i="27"/>
  <c r="F53" i="8"/>
  <c r="F54" i="8"/>
  <c r="F55" i="8"/>
  <c r="F56" i="8"/>
  <c r="F57" i="8"/>
  <c r="F13" i="27"/>
  <c r="G53" i="8"/>
  <c r="G54" i="8"/>
  <c r="G55" i="8"/>
  <c r="G56" i="8"/>
  <c r="G57" i="8"/>
  <c r="G13" i="27"/>
  <c r="H53" i="8"/>
  <c r="H54" i="8"/>
  <c r="H55" i="8"/>
  <c r="H56" i="8"/>
  <c r="H57" i="8"/>
  <c r="H13" i="27"/>
  <c r="I53" i="8"/>
  <c r="I54" i="8"/>
  <c r="I55" i="8"/>
  <c r="I56" i="8"/>
  <c r="I57" i="8"/>
  <c r="I13" i="27"/>
  <c r="I70" i="8"/>
  <c r="I71" i="8"/>
  <c r="I72" i="8"/>
  <c r="I73" i="8"/>
  <c r="I74" i="8"/>
  <c r="I14" i="27"/>
  <c r="H19" i="6"/>
  <c r="H24" i="6"/>
  <c r="H23" i="6"/>
  <c r="H25" i="6"/>
  <c r="H27" i="6"/>
  <c r="I15" i="27"/>
  <c r="H24" i="10"/>
  <c r="I16" i="27"/>
  <c r="I10" i="27"/>
  <c r="J53" i="8"/>
  <c r="J54" i="8"/>
  <c r="J55" i="8"/>
  <c r="J56" i="8"/>
  <c r="J57" i="8"/>
  <c r="J13" i="27"/>
  <c r="K53" i="8"/>
  <c r="K54" i="8"/>
  <c r="K55" i="8"/>
  <c r="K56" i="8"/>
  <c r="K57" i="8"/>
  <c r="K13" i="27"/>
  <c r="M53" i="8"/>
  <c r="M54" i="8"/>
  <c r="M55" i="8"/>
  <c r="M56" i="8"/>
  <c r="M57" i="8"/>
  <c r="M13" i="27"/>
  <c r="N53" i="8"/>
  <c r="N54" i="8"/>
  <c r="N55" i="8"/>
  <c r="N56" i="8"/>
  <c r="N57" i="8"/>
  <c r="N13" i="27"/>
  <c r="O53" i="8"/>
  <c r="O54" i="8"/>
  <c r="O55" i="8"/>
  <c r="O56" i="8"/>
  <c r="O57" i="8"/>
  <c r="O13" i="27"/>
  <c r="Q53" i="8"/>
  <c r="Q54" i="8"/>
  <c r="Q55" i="8"/>
  <c r="Q56" i="8"/>
  <c r="Q57" i="8"/>
  <c r="Q13" i="27"/>
  <c r="Q70" i="8"/>
  <c r="Q71" i="8"/>
  <c r="Q72" i="8"/>
  <c r="Q73" i="8"/>
  <c r="Q74" i="8"/>
  <c r="Q14" i="27"/>
  <c r="P19" i="6"/>
  <c r="P24" i="6"/>
  <c r="P23" i="6"/>
  <c r="P25" i="6"/>
  <c r="P27" i="6"/>
  <c r="Q15" i="27"/>
  <c r="L13" i="10"/>
  <c r="L14" i="10"/>
  <c r="L15" i="10"/>
  <c r="L16" i="10"/>
  <c r="L17" i="10"/>
  <c r="L18" i="10"/>
  <c r="L19" i="10"/>
  <c r="L21" i="10"/>
  <c r="M13" i="10"/>
  <c r="M14" i="10"/>
  <c r="M15" i="10"/>
  <c r="M16" i="10"/>
  <c r="M17" i="10"/>
  <c r="M18" i="10"/>
  <c r="M19" i="10"/>
  <c r="M21" i="10"/>
  <c r="N13" i="10"/>
  <c r="N14" i="10"/>
  <c r="N15" i="10"/>
  <c r="N16" i="10"/>
  <c r="N17" i="10"/>
  <c r="N18" i="10"/>
  <c r="N19" i="10"/>
  <c r="N21" i="10"/>
  <c r="O13" i="10"/>
  <c r="O14" i="10"/>
  <c r="O15" i="10"/>
  <c r="O16" i="10"/>
  <c r="O17" i="10"/>
  <c r="O18" i="10"/>
  <c r="O19" i="10"/>
  <c r="O21" i="10"/>
  <c r="P13" i="10"/>
  <c r="P14" i="10"/>
  <c r="P15" i="10"/>
  <c r="P16" i="10"/>
  <c r="P17" i="10"/>
  <c r="P18" i="10"/>
  <c r="P19" i="10"/>
  <c r="P21" i="10"/>
  <c r="P22" i="10"/>
  <c r="P24" i="10"/>
  <c r="Q16" i="27"/>
  <c r="Q10" i="27"/>
  <c r="R53" i="8"/>
  <c r="R54" i="8"/>
  <c r="R55" i="8"/>
  <c r="R56" i="8"/>
  <c r="R57" i="8"/>
  <c r="R13" i="27"/>
  <c r="S53" i="8"/>
  <c r="S54" i="8"/>
  <c r="S55" i="8"/>
  <c r="S56" i="8"/>
  <c r="S57" i="8"/>
  <c r="S13" i="27"/>
  <c r="U53" i="8"/>
  <c r="U54" i="8"/>
  <c r="U55" i="8"/>
  <c r="U56" i="8"/>
  <c r="U57" i="8"/>
  <c r="U13" i="27"/>
  <c r="U70" i="8"/>
  <c r="U71" i="8"/>
  <c r="U72" i="8"/>
  <c r="U73" i="8"/>
  <c r="U74" i="8"/>
  <c r="U14" i="27"/>
  <c r="T19" i="6"/>
  <c r="T24" i="6"/>
  <c r="T23" i="6"/>
  <c r="T25" i="6"/>
  <c r="T27" i="6"/>
  <c r="U15" i="27"/>
  <c r="T24" i="10"/>
  <c r="U16" i="27"/>
  <c r="U10" i="27"/>
  <c r="V53" i="8"/>
  <c r="V54" i="8"/>
  <c r="V55" i="8"/>
  <c r="V56" i="8"/>
  <c r="V57" i="8"/>
  <c r="V13" i="27"/>
  <c r="F70" i="8"/>
  <c r="F71" i="8"/>
  <c r="F72" i="8"/>
  <c r="F73" i="8"/>
  <c r="F74" i="8"/>
  <c r="F14" i="27"/>
  <c r="E19" i="6"/>
  <c r="E24" i="6"/>
  <c r="E23" i="6"/>
  <c r="E25" i="6"/>
  <c r="E27" i="6"/>
  <c r="F15" i="27"/>
  <c r="E24" i="10"/>
  <c r="F16" i="27"/>
  <c r="F10" i="27"/>
  <c r="G70" i="8"/>
  <c r="G71" i="8"/>
  <c r="G72" i="8"/>
  <c r="G73" i="8"/>
  <c r="G74" i="8"/>
  <c r="G14" i="27"/>
  <c r="H70" i="8"/>
  <c r="H71" i="8"/>
  <c r="H72" i="8"/>
  <c r="H73" i="8"/>
  <c r="H74" i="8"/>
  <c r="H14" i="27"/>
  <c r="J70" i="8"/>
  <c r="J71" i="8"/>
  <c r="J72" i="8"/>
  <c r="J73" i="8"/>
  <c r="J74" i="8"/>
  <c r="J14" i="27"/>
  <c r="I19" i="6"/>
  <c r="I24" i="6"/>
  <c r="I23" i="6"/>
  <c r="I25" i="6"/>
  <c r="I27" i="6"/>
  <c r="J15" i="27"/>
  <c r="I24" i="10"/>
  <c r="J16" i="27"/>
  <c r="J10" i="27"/>
  <c r="K70" i="8"/>
  <c r="K71" i="8"/>
  <c r="K72" i="8"/>
  <c r="K73" i="8"/>
  <c r="K74" i="8"/>
  <c r="K14" i="27"/>
  <c r="M70" i="8"/>
  <c r="M71" i="8"/>
  <c r="M72" i="8"/>
  <c r="M73" i="8"/>
  <c r="M74" i="8"/>
  <c r="M14" i="27"/>
  <c r="N70" i="8"/>
  <c r="N71" i="8"/>
  <c r="N72" i="8"/>
  <c r="N73" i="8"/>
  <c r="N74" i="8"/>
  <c r="N14" i="27"/>
  <c r="M19" i="6"/>
  <c r="M24" i="6"/>
  <c r="M23" i="6"/>
  <c r="M25" i="6"/>
  <c r="M27" i="6"/>
  <c r="N15" i="27"/>
  <c r="M24" i="10"/>
  <c r="N16" i="27"/>
  <c r="N10" i="27"/>
  <c r="O70" i="8"/>
  <c r="O71" i="8"/>
  <c r="O72" i="8"/>
  <c r="O73" i="8"/>
  <c r="O74" i="8"/>
  <c r="O14" i="27"/>
  <c r="R70" i="8"/>
  <c r="R71" i="8"/>
  <c r="R72" i="8"/>
  <c r="R73" i="8"/>
  <c r="R74" i="8"/>
  <c r="R14" i="27"/>
  <c r="S70" i="8"/>
  <c r="S71" i="8"/>
  <c r="S72" i="8"/>
  <c r="S73" i="8"/>
  <c r="S74" i="8"/>
  <c r="S14" i="27"/>
  <c r="V70" i="8"/>
  <c r="V71" i="8"/>
  <c r="V72" i="8"/>
  <c r="V73" i="8"/>
  <c r="V74" i="8"/>
  <c r="V14" i="27"/>
  <c r="U19" i="6"/>
  <c r="U24" i="6"/>
  <c r="U23" i="6"/>
  <c r="U25" i="6"/>
  <c r="U27" i="6"/>
  <c r="V15" i="27"/>
  <c r="Q13" i="10"/>
  <c r="Q14" i="10"/>
  <c r="Q15" i="10"/>
  <c r="Q16" i="10"/>
  <c r="Q17" i="10"/>
  <c r="Q18" i="10"/>
  <c r="Q19" i="10"/>
  <c r="Q21" i="10"/>
  <c r="R13" i="10"/>
  <c r="R14" i="10"/>
  <c r="R15" i="10"/>
  <c r="R16" i="10"/>
  <c r="R17" i="10"/>
  <c r="R18" i="10"/>
  <c r="R19" i="10"/>
  <c r="R21" i="10"/>
  <c r="S13" i="10"/>
  <c r="S14" i="10"/>
  <c r="S15" i="10"/>
  <c r="S16" i="10"/>
  <c r="S17" i="10"/>
  <c r="S18" i="10"/>
  <c r="S19" i="10"/>
  <c r="S21" i="10"/>
  <c r="T13" i="10"/>
  <c r="T14" i="10"/>
  <c r="T15" i="10"/>
  <c r="T16" i="10"/>
  <c r="T17" i="10"/>
  <c r="T18" i="10"/>
  <c r="T19" i="10"/>
  <c r="T21" i="10"/>
  <c r="U13" i="10"/>
  <c r="U14" i="10"/>
  <c r="U15" i="10"/>
  <c r="U16" i="10"/>
  <c r="U17" i="10"/>
  <c r="U18" i="10"/>
  <c r="U19" i="10"/>
  <c r="U21" i="10"/>
  <c r="U22" i="10"/>
  <c r="U24" i="10"/>
  <c r="V16" i="27"/>
  <c r="V10" i="27"/>
  <c r="U25" i="10"/>
  <c r="V18" i="27"/>
  <c r="T25" i="10"/>
  <c r="U18" i="27"/>
  <c r="S25" i="10"/>
  <c r="T18" i="27"/>
  <c r="R25" i="10"/>
  <c r="S18" i="27"/>
  <c r="Q25" i="10"/>
  <c r="R18" i="27"/>
  <c r="P25" i="10"/>
  <c r="Q18" i="27"/>
  <c r="O25" i="10"/>
  <c r="P18" i="27"/>
  <c r="N25" i="10"/>
  <c r="O18" i="27"/>
  <c r="M25" i="10"/>
  <c r="N18" i="27"/>
  <c r="L25" i="10"/>
  <c r="M18" i="27"/>
  <c r="K25" i="10"/>
  <c r="L18" i="27"/>
  <c r="J25" i="10"/>
  <c r="K18" i="27"/>
  <c r="K17" i="27"/>
  <c r="I25" i="10"/>
  <c r="J18" i="27"/>
  <c r="H25" i="10"/>
  <c r="I18" i="27"/>
  <c r="G25" i="10"/>
  <c r="H18" i="27"/>
  <c r="F25" i="10"/>
  <c r="G18" i="27"/>
  <c r="E25" i="10"/>
  <c r="F18" i="27"/>
  <c r="D25" i="10"/>
  <c r="E18" i="27"/>
  <c r="C25" i="10"/>
  <c r="D18" i="27"/>
  <c r="V17" i="27"/>
  <c r="U17" i="27"/>
  <c r="T17" i="27"/>
  <c r="S17" i="27"/>
  <c r="R17" i="27"/>
  <c r="Q17" i="27"/>
  <c r="P17" i="27"/>
  <c r="O17" i="27"/>
  <c r="N17" i="27"/>
  <c r="M17" i="27"/>
  <c r="L17" i="27"/>
  <c r="J17" i="27"/>
  <c r="I17" i="27"/>
  <c r="H17" i="27"/>
  <c r="G17" i="27"/>
  <c r="F17" i="27"/>
  <c r="E17" i="27"/>
  <c r="D17" i="27"/>
  <c r="R24" i="10"/>
  <c r="S16" i="27"/>
  <c r="Q24" i="10"/>
  <c r="R16" i="27"/>
  <c r="N24" i="10"/>
  <c r="O16" i="27"/>
  <c r="L24" i="10"/>
  <c r="M16" i="27"/>
  <c r="J24" i="10"/>
  <c r="K16" i="27"/>
  <c r="G24" i="10"/>
  <c r="H16" i="27"/>
  <c r="F24" i="10"/>
  <c r="G16" i="27"/>
  <c r="B24" i="10"/>
  <c r="C16" i="27"/>
  <c r="R19" i="6"/>
  <c r="R24" i="6"/>
  <c r="R23" i="6"/>
  <c r="R25" i="6"/>
  <c r="R27" i="6"/>
  <c r="S15" i="27"/>
  <c r="Q19" i="6"/>
  <c r="Q24" i="6"/>
  <c r="Q23" i="6"/>
  <c r="Q25" i="6"/>
  <c r="Q27" i="6"/>
  <c r="R15" i="27"/>
  <c r="N19" i="6"/>
  <c r="N24" i="6"/>
  <c r="N23" i="6"/>
  <c r="N25" i="6"/>
  <c r="N27" i="6"/>
  <c r="O15" i="27"/>
  <c r="L19" i="6"/>
  <c r="L24" i="6"/>
  <c r="L23" i="6"/>
  <c r="L25" i="6"/>
  <c r="L27" i="6"/>
  <c r="M15" i="27"/>
  <c r="J19" i="6"/>
  <c r="J24" i="6"/>
  <c r="J23" i="6"/>
  <c r="J25" i="6"/>
  <c r="J27" i="6"/>
  <c r="K15" i="27"/>
  <c r="G19" i="6"/>
  <c r="G24" i="6"/>
  <c r="G23" i="6"/>
  <c r="G25" i="6"/>
  <c r="G27" i="6"/>
  <c r="H15" i="27"/>
  <c r="F19" i="6"/>
  <c r="F24" i="6"/>
  <c r="F23" i="6"/>
  <c r="F25" i="6"/>
  <c r="F27" i="6"/>
  <c r="G15" i="27"/>
  <c r="B19" i="6"/>
  <c r="B24" i="6"/>
  <c r="B25" i="6"/>
  <c r="B27" i="6"/>
  <c r="C15" i="27"/>
  <c r="C6" i="4"/>
  <c r="C23" i="4"/>
  <c r="C7" i="4"/>
  <c r="C24" i="4"/>
  <c r="C8" i="4"/>
  <c r="C25" i="4"/>
  <c r="C9" i="4"/>
  <c r="C26" i="4"/>
  <c r="C27" i="4"/>
  <c r="C11" i="27"/>
  <c r="C21" i="8"/>
  <c r="C36" i="8"/>
  <c r="C22" i="8"/>
  <c r="C37" i="8"/>
  <c r="C23" i="8"/>
  <c r="C38" i="8"/>
  <c r="C24" i="8"/>
  <c r="C39" i="8"/>
  <c r="C40" i="8"/>
  <c r="C12" i="27"/>
  <c r="C53" i="8"/>
  <c r="C54" i="8"/>
  <c r="C55" i="8"/>
  <c r="C56" i="8"/>
  <c r="C57" i="8"/>
  <c r="C13" i="27"/>
  <c r="C70" i="8"/>
  <c r="C71" i="8"/>
  <c r="C72" i="8"/>
  <c r="C73" i="8"/>
  <c r="C74" i="8"/>
  <c r="C14" i="27"/>
  <c r="C10" i="27"/>
  <c r="L66" i="22"/>
  <c r="L67" i="22"/>
  <c r="L68" i="22"/>
  <c r="L69" i="22"/>
  <c r="L70" i="22"/>
  <c r="L71" i="22"/>
  <c r="L72" i="22"/>
  <c r="L73" i="22"/>
  <c r="L74" i="22"/>
  <c r="L75" i="22"/>
  <c r="F8" i="27"/>
  <c r="M66" i="22"/>
  <c r="M67" i="22"/>
  <c r="M68" i="22"/>
  <c r="M69" i="22"/>
  <c r="M70" i="22"/>
  <c r="M71" i="22"/>
  <c r="M72" i="22"/>
  <c r="M73" i="22"/>
  <c r="M74" i="22"/>
  <c r="M75" i="22"/>
  <c r="G8" i="27"/>
  <c r="N66" i="22"/>
  <c r="N67" i="22"/>
  <c r="N68" i="22"/>
  <c r="N69" i="22"/>
  <c r="N70" i="22"/>
  <c r="N71" i="22"/>
  <c r="N72" i="22"/>
  <c r="N73" i="22"/>
  <c r="N74" i="22"/>
  <c r="N75" i="22"/>
  <c r="H8" i="27"/>
  <c r="O66" i="22"/>
  <c r="O67" i="22"/>
  <c r="O68" i="22"/>
  <c r="O69" i="22"/>
  <c r="O70" i="22"/>
  <c r="O71" i="22"/>
  <c r="O72" i="22"/>
  <c r="O73" i="22"/>
  <c r="O74" i="22"/>
  <c r="O75" i="22"/>
  <c r="I8" i="27"/>
  <c r="P66" i="22"/>
  <c r="P67" i="22"/>
  <c r="P68" i="22"/>
  <c r="P69" i="22"/>
  <c r="P70" i="22"/>
  <c r="P71" i="22"/>
  <c r="P72" i="22"/>
  <c r="P73" i="22"/>
  <c r="P74" i="22"/>
  <c r="P75" i="22"/>
  <c r="J8" i="27"/>
  <c r="Q66" i="22"/>
  <c r="Q67" i="22"/>
  <c r="Q68" i="22"/>
  <c r="Q69" i="22"/>
  <c r="Q70" i="22"/>
  <c r="Q71" i="22"/>
  <c r="Q72" i="22"/>
  <c r="Q73" i="22"/>
  <c r="Q74" i="22"/>
  <c r="Q75" i="22"/>
  <c r="K8" i="27"/>
  <c r="R66" i="22"/>
  <c r="R67" i="22"/>
  <c r="R68" i="22"/>
  <c r="R69" i="22"/>
  <c r="R70" i="22"/>
  <c r="R71" i="22"/>
  <c r="R72" i="22"/>
  <c r="R73" i="22"/>
  <c r="R74" i="22"/>
  <c r="R75" i="22"/>
  <c r="L8" i="27"/>
  <c r="S66" i="22"/>
  <c r="S67" i="22"/>
  <c r="S68" i="22"/>
  <c r="S69" i="22"/>
  <c r="S70" i="22"/>
  <c r="S71" i="22"/>
  <c r="S72" i="22"/>
  <c r="S73" i="22"/>
  <c r="S74" i="22"/>
  <c r="S75" i="22"/>
  <c r="M8" i="27"/>
  <c r="T66" i="22"/>
  <c r="T67" i="22"/>
  <c r="T68" i="22"/>
  <c r="T69" i="22"/>
  <c r="T70" i="22"/>
  <c r="T71" i="22"/>
  <c r="T72" i="22"/>
  <c r="T73" i="22"/>
  <c r="T74" i="22"/>
  <c r="T75" i="22"/>
  <c r="N8" i="27"/>
  <c r="U66" i="22"/>
  <c r="U67" i="22"/>
  <c r="U68" i="22"/>
  <c r="U69" i="22"/>
  <c r="U70" i="22"/>
  <c r="U71" i="22"/>
  <c r="U72" i="22"/>
  <c r="U73" i="22"/>
  <c r="U74" i="22"/>
  <c r="U75" i="22"/>
  <c r="O8" i="27"/>
  <c r="V66" i="22"/>
  <c r="V67" i="22"/>
  <c r="V68" i="22"/>
  <c r="V69" i="22"/>
  <c r="V70" i="22"/>
  <c r="V71" i="22"/>
  <c r="V72" i="22"/>
  <c r="V73" i="22"/>
  <c r="V74" i="22"/>
  <c r="V75" i="22"/>
  <c r="P8" i="27"/>
  <c r="W66" i="22"/>
  <c r="W67" i="22"/>
  <c r="W68" i="22"/>
  <c r="W69" i="22"/>
  <c r="W70" i="22"/>
  <c r="W71" i="22"/>
  <c r="W72" i="22"/>
  <c r="W73" i="22"/>
  <c r="W74" i="22"/>
  <c r="W75" i="22"/>
  <c r="Q8" i="27"/>
  <c r="X66" i="22"/>
  <c r="X67" i="22"/>
  <c r="X68" i="22"/>
  <c r="X69" i="22"/>
  <c r="X70" i="22"/>
  <c r="X71" i="22"/>
  <c r="X72" i="22"/>
  <c r="X73" i="22"/>
  <c r="X74" i="22"/>
  <c r="X75" i="22"/>
  <c r="R8" i="27"/>
  <c r="Y66" i="22"/>
  <c r="Y67" i="22"/>
  <c r="Y68" i="22"/>
  <c r="Y69" i="22"/>
  <c r="Y70" i="22"/>
  <c r="Y71" i="22"/>
  <c r="Y72" i="22"/>
  <c r="Y73" i="22"/>
  <c r="Y74" i="22"/>
  <c r="Y75" i="22"/>
  <c r="S8" i="27"/>
  <c r="Z66" i="22"/>
  <c r="Z67" i="22"/>
  <c r="Z68" i="22"/>
  <c r="Z69" i="22"/>
  <c r="Z70" i="22"/>
  <c r="Z71" i="22"/>
  <c r="Z72" i="22"/>
  <c r="Z73" i="22"/>
  <c r="Z74" i="22"/>
  <c r="Z75" i="22"/>
  <c r="T8" i="27"/>
  <c r="AA66" i="22"/>
  <c r="AA67" i="22"/>
  <c r="AA68" i="22"/>
  <c r="AA69" i="22"/>
  <c r="AA70" i="22"/>
  <c r="AA71" i="22"/>
  <c r="AA72" i="22"/>
  <c r="AA73" i="22"/>
  <c r="AA74" i="22"/>
  <c r="AA75" i="22"/>
  <c r="U8" i="27"/>
  <c r="AB66" i="22"/>
  <c r="AB67" i="22"/>
  <c r="AB68" i="22"/>
  <c r="AB69" i="22"/>
  <c r="AB70" i="22"/>
  <c r="AB71" i="22"/>
  <c r="AB72" i="22"/>
  <c r="AB73" i="22"/>
  <c r="AB74" i="22"/>
  <c r="AB75" i="22"/>
  <c r="V8" i="27"/>
  <c r="J66" i="22"/>
  <c r="J67" i="22"/>
  <c r="J68" i="22"/>
  <c r="J69" i="22"/>
  <c r="J70" i="22"/>
  <c r="J71" i="22"/>
  <c r="J72" i="22"/>
  <c r="J73" i="22"/>
  <c r="J74" i="22"/>
  <c r="J75" i="22"/>
  <c r="D8" i="27"/>
  <c r="K66" i="22"/>
  <c r="K67" i="22"/>
  <c r="K68" i="22"/>
  <c r="K69" i="22"/>
  <c r="K70" i="22"/>
  <c r="K71" i="22"/>
  <c r="K72" i="22"/>
  <c r="K73" i="22"/>
  <c r="K74" i="22"/>
  <c r="K75" i="22"/>
  <c r="E8" i="27"/>
  <c r="J50" i="20"/>
  <c r="C41" i="20"/>
  <c r="C42" i="20"/>
  <c r="C43" i="20"/>
  <c r="C44" i="20"/>
  <c r="F41" i="20"/>
  <c r="G41" i="20"/>
  <c r="H41" i="20"/>
  <c r="I41" i="20"/>
  <c r="J41" i="20"/>
  <c r="K41" i="20"/>
  <c r="L41" i="20"/>
  <c r="M41" i="20"/>
  <c r="N41" i="20"/>
  <c r="O41" i="20"/>
  <c r="P41" i="20"/>
  <c r="Q41" i="20"/>
  <c r="R41" i="20"/>
  <c r="S41" i="20"/>
  <c r="T41" i="20"/>
  <c r="U41" i="20"/>
  <c r="V41" i="20"/>
  <c r="W41" i="20"/>
  <c r="X41" i="20"/>
  <c r="Y41" i="20"/>
  <c r="Z41" i="20"/>
  <c r="AA41" i="20"/>
  <c r="AB41" i="20"/>
  <c r="AC41" i="20"/>
  <c r="AD41" i="20"/>
  <c r="AE41" i="20"/>
  <c r="F42" i="20"/>
  <c r="G42" i="20"/>
  <c r="H42" i="20"/>
  <c r="I42" i="20"/>
  <c r="J42" i="20"/>
  <c r="K42" i="20"/>
  <c r="L42" i="20"/>
  <c r="M42" i="20"/>
  <c r="N42" i="20"/>
  <c r="O42" i="20"/>
  <c r="P42" i="20"/>
  <c r="Q42" i="20"/>
  <c r="R42" i="20"/>
  <c r="S42" i="20"/>
  <c r="T42" i="20"/>
  <c r="U42" i="20"/>
  <c r="V42" i="20"/>
  <c r="W42" i="20"/>
  <c r="X42" i="20"/>
  <c r="Y42" i="20"/>
  <c r="Z42" i="20"/>
  <c r="AA42" i="20"/>
  <c r="AB42" i="20"/>
  <c r="AC42" i="20"/>
  <c r="AD42" i="20"/>
  <c r="AE42" i="20"/>
  <c r="F43" i="20"/>
  <c r="G43" i="20"/>
  <c r="H43" i="20"/>
  <c r="I43" i="20"/>
  <c r="J43" i="20"/>
  <c r="K43" i="20"/>
  <c r="L43" i="20"/>
  <c r="M43" i="20"/>
  <c r="N43" i="20"/>
  <c r="O43" i="20"/>
  <c r="P43" i="20"/>
  <c r="Q43" i="20"/>
  <c r="R43" i="20"/>
  <c r="S43" i="20"/>
  <c r="T43" i="20"/>
  <c r="U43" i="20"/>
  <c r="V43" i="20"/>
  <c r="W43" i="20"/>
  <c r="X43" i="20"/>
  <c r="Y43" i="20"/>
  <c r="Z43" i="20"/>
  <c r="AA43" i="20"/>
  <c r="AB43" i="20"/>
  <c r="AC43" i="20"/>
  <c r="AD43" i="20"/>
  <c r="AE43" i="20"/>
  <c r="F44" i="20"/>
  <c r="G44" i="20"/>
  <c r="H44" i="20"/>
  <c r="I44" i="20"/>
  <c r="J44" i="20"/>
  <c r="K44" i="20"/>
  <c r="L44" i="20"/>
  <c r="M44" i="20"/>
  <c r="N44" i="20"/>
  <c r="O44" i="20"/>
  <c r="P44" i="20"/>
  <c r="Q44" i="20"/>
  <c r="R44" i="20"/>
  <c r="S44" i="20"/>
  <c r="T44" i="20"/>
  <c r="U44" i="20"/>
  <c r="V44" i="20"/>
  <c r="W44" i="20"/>
  <c r="X44" i="20"/>
  <c r="Y44" i="20"/>
  <c r="Z44" i="20"/>
  <c r="AA44" i="20"/>
  <c r="AB44" i="20"/>
  <c r="AC44" i="20"/>
  <c r="AD44" i="20"/>
  <c r="AE44" i="20"/>
  <c r="C45" i="20"/>
  <c r="F45" i="20"/>
  <c r="G45" i="20"/>
  <c r="H45" i="20"/>
  <c r="I45" i="20"/>
  <c r="J45" i="20"/>
  <c r="K45" i="20"/>
  <c r="L45" i="20"/>
  <c r="M45" i="20"/>
  <c r="N45" i="20"/>
  <c r="O45" i="20"/>
  <c r="P45" i="20"/>
  <c r="Q45" i="20"/>
  <c r="R45" i="20"/>
  <c r="S45" i="20"/>
  <c r="T45" i="20"/>
  <c r="U45" i="20"/>
  <c r="V45" i="20"/>
  <c r="W45" i="20"/>
  <c r="X45" i="20"/>
  <c r="Y45" i="20"/>
  <c r="Z45" i="20"/>
  <c r="AA45" i="20"/>
  <c r="AB45" i="20"/>
  <c r="AC45" i="20"/>
  <c r="AD45" i="20"/>
  <c r="AE45" i="20"/>
  <c r="C46" i="20"/>
  <c r="F46" i="20"/>
  <c r="G46" i="20"/>
  <c r="H46" i="20"/>
  <c r="I46" i="20"/>
  <c r="J46" i="20"/>
  <c r="K46" i="20"/>
  <c r="L46" i="20"/>
  <c r="M46" i="20"/>
  <c r="N46" i="20"/>
  <c r="O46" i="20"/>
  <c r="P46" i="20"/>
  <c r="Q46" i="20"/>
  <c r="R46" i="20"/>
  <c r="S46" i="20"/>
  <c r="T46" i="20"/>
  <c r="U46" i="20"/>
  <c r="V46" i="20"/>
  <c r="W46" i="20"/>
  <c r="X46" i="20"/>
  <c r="Y46" i="20"/>
  <c r="Z46" i="20"/>
  <c r="AA46" i="20"/>
  <c r="AB46" i="20"/>
  <c r="AC46" i="20"/>
  <c r="AD46" i="20"/>
  <c r="AE46" i="20"/>
  <c r="C47" i="20"/>
  <c r="F47" i="20"/>
  <c r="G47" i="20"/>
  <c r="H47" i="20"/>
  <c r="I47" i="20"/>
  <c r="J47" i="20"/>
  <c r="K47" i="20"/>
  <c r="L47" i="20"/>
  <c r="M47" i="20"/>
  <c r="N47" i="20"/>
  <c r="O47" i="20"/>
  <c r="P47" i="20"/>
  <c r="Q47" i="20"/>
  <c r="R47" i="20"/>
  <c r="S47" i="20"/>
  <c r="T47" i="20"/>
  <c r="U47" i="20"/>
  <c r="V47" i="20"/>
  <c r="W47" i="20"/>
  <c r="X47" i="20"/>
  <c r="Y47" i="20"/>
  <c r="Z47" i="20"/>
  <c r="AA47" i="20"/>
  <c r="AB47" i="20"/>
  <c r="AC47" i="20"/>
  <c r="AD47" i="20"/>
  <c r="AE47" i="20"/>
  <c r="C48" i="20"/>
  <c r="F48" i="20"/>
  <c r="G48" i="20"/>
  <c r="H48" i="20"/>
  <c r="I48" i="20"/>
  <c r="J48" i="20"/>
  <c r="K48" i="20"/>
  <c r="L48" i="20"/>
  <c r="M48" i="20"/>
  <c r="N48" i="20"/>
  <c r="O48" i="20"/>
  <c r="P48" i="20"/>
  <c r="Q48" i="20"/>
  <c r="R48" i="20"/>
  <c r="S48" i="20"/>
  <c r="T48" i="20"/>
  <c r="U48" i="20"/>
  <c r="V48" i="20"/>
  <c r="W48" i="20"/>
  <c r="X48" i="20"/>
  <c r="Y48" i="20"/>
  <c r="Z48" i="20"/>
  <c r="AA48" i="20"/>
  <c r="AB48" i="20"/>
  <c r="AC48" i="20"/>
  <c r="AD48" i="20"/>
  <c r="AE48" i="20"/>
  <c r="C49" i="20"/>
  <c r="F49" i="20"/>
  <c r="G49" i="20"/>
  <c r="H49" i="20"/>
  <c r="I49" i="20"/>
  <c r="J49" i="20"/>
  <c r="K49" i="20"/>
  <c r="L49" i="20"/>
  <c r="M49" i="20"/>
  <c r="N49" i="20"/>
  <c r="O49" i="20"/>
  <c r="P49" i="20"/>
  <c r="Q49" i="20"/>
  <c r="R49" i="20"/>
  <c r="S49" i="20"/>
  <c r="T49" i="20"/>
  <c r="U49" i="20"/>
  <c r="V49" i="20"/>
  <c r="W49" i="20"/>
  <c r="X49" i="20"/>
  <c r="Y49" i="20"/>
  <c r="Z49" i="20"/>
  <c r="AA49" i="20"/>
  <c r="AB49" i="20"/>
  <c r="AC49" i="20"/>
  <c r="AD49" i="20"/>
  <c r="AE49" i="20"/>
  <c r="C50" i="20"/>
  <c r="F50" i="20"/>
  <c r="G50" i="20"/>
  <c r="H50" i="20"/>
  <c r="I50" i="20"/>
  <c r="K50" i="20"/>
  <c r="L50" i="20"/>
  <c r="M50" i="20"/>
  <c r="N50" i="20"/>
  <c r="O50" i="20"/>
  <c r="P50" i="20"/>
  <c r="Q50" i="20"/>
  <c r="R50" i="20"/>
  <c r="S50" i="20"/>
  <c r="T50" i="20"/>
  <c r="U50" i="20"/>
  <c r="V50" i="20"/>
  <c r="W50" i="20"/>
  <c r="X50" i="20"/>
  <c r="Y50" i="20"/>
  <c r="Z50" i="20"/>
  <c r="AA50" i="20"/>
  <c r="AB50" i="20"/>
  <c r="AC50" i="20"/>
  <c r="AD50" i="20"/>
  <c r="AE50" i="20"/>
  <c r="C51" i="20"/>
  <c r="F51" i="20"/>
  <c r="G51" i="20"/>
  <c r="H51" i="20"/>
  <c r="I51" i="20"/>
  <c r="J51" i="20"/>
  <c r="K51" i="20"/>
  <c r="L51" i="20"/>
  <c r="M51" i="20"/>
  <c r="N51" i="20"/>
  <c r="O51" i="20"/>
  <c r="P51" i="20"/>
  <c r="Q51" i="20"/>
  <c r="R51" i="20"/>
  <c r="S51" i="20"/>
  <c r="T51" i="20"/>
  <c r="U51" i="20"/>
  <c r="V51" i="20"/>
  <c r="W51" i="20"/>
  <c r="X51" i="20"/>
  <c r="Y51" i="20"/>
  <c r="Z51" i="20"/>
  <c r="AA51" i="20"/>
  <c r="AB51" i="20"/>
  <c r="AC51" i="20"/>
  <c r="AD51" i="20"/>
  <c r="AE51" i="20"/>
  <c r="C52" i="20"/>
  <c r="F52" i="20"/>
  <c r="G52" i="20"/>
  <c r="H52" i="20"/>
  <c r="I52" i="20"/>
  <c r="J52" i="20"/>
  <c r="K52" i="20"/>
  <c r="L52" i="20"/>
  <c r="M52" i="20"/>
  <c r="N52" i="20"/>
  <c r="O52" i="20"/>
  <c r="P52" i="20"/>
  <c r="Q52" i="20"/>
  <c r="R52" i="20"/>
  <c r="S52" i="20"/>
  <c r="T52" i="20"/>
  <c r="U52" i="20"/>
  <c r="V52" i="20"/>
  <c r="W52" i="20"/>
  <c r="X52" i="20"/>
  <c r="Y52" i="20"/>
  <c r="Z52" i="20"/>
  <c r="AA52" i="20"/>
  <c r="AB52" i="20"/>
  <c r="AC52" i="20"/>
  <c r="AD52" i="20"/>
  <c r="AE52" i="20"/>
  <c r="J53" i="20"/>
  <c r="D53" i="20"/>
  <c r="D6" i="5"/>
  <c r="D23" i="5"/>
  <c r="J54" i="20"/>
  <c r="J55" i="20"/>
  <c r="D55" i="20"/>
  <c r="D7" i="5"/>
  <c r="D24" i="5"/>
  <c r="J56" i="20"/>
  <c r="J57" i="20"/>
  <c r="D57" i="20"/>
  <c r="D8" i="5"/>
  <c r="D25" i="5"/>
  <c r="J58" i="20"/>
  <c r="J59" i="20"/>
  <c r="J60" i="20"/>
  <c r="J61" i="20"/>
  <c r="J62" i="20"/>
  <c r="J63" i="20"/>
  <c r="J64" i="20"/>
  <c r="J65" i="20"/>
  <c r="D59" i="20"/>
  <c r="D61" i="20"/>
  <c r="D63" i="20"/>
  <c r="D65" i="20"/>
  <c r="D9" i="5"/>
  <c r="D26" i="5"/>
  <c r="D27" i="5"/>
  <c r="D11" i="26"/>
  <c r="D7" i="7"/>
  <c r="D21" i="7"/>
  <c r="D36" i="7"/>
  <c r="D8" i="7"/>
  <c r="D22" i="7"/>
  <c r="D37" i="7"/>
  <c r="D9" i="7"/>
  <c r="D23" i="7"/>
  <c r="D38" i="7"/>
  <c r="D10" i="7"/>
  <c r="D24" i="7"/>
  <c r="D39" i="7"/>
  <c r="D40" i="7"/>
  <c r="D12" i="26"/>
  <c r="D53" i="7"/>
  <c r="D54" i="7"/>
  <c r="D55" i="7"/>
  <c r="D56" i="7"/>
  <c r="D57" i="7"/>
  <c r="D13" i="26"/>
  <c r="D70" i="7"/>
  <c r="D71" i="7"/>
  <c r="D72" i="7"/>
  <c r="D73" i="7"/>
  <c r="D74" i="7"/>
  <c r="D14" i="26"/>
  <c r="D15" i="26"/>
  <c r="D16" i="26"/>
  <c r="D10" i="26"/>
  <c r="K53" i="20"/>
  <c r="E6" i="5"/>
  <c r="E23" i="5"/>
  <c r="K54" i="20"/>
  <c r="K55" i="20"/>
  <c r="E7" i="5"/>
  <c r="E24" i="5"/>
  <c r="K56" i="20"/>
  <c r="K57" i="20"/>
  <c r="E8" i="5"/>
  <c r="E25" i="5"/>
  <c r="K58" i="20"/>
  <c r="K59" i="20"/>
  <c r="K60" i="20"/>
  <c r="K61" i="20"/>
  <c r="K62" i="20"/>
  <c r="K63" i="20"/>
  <c r="K64" i="20"/>
  <c r="K65" i="20"/>
  <c r="E9" i="5"/>
  <c r="E26" i="5"/>
  <c r="E27" i="5"/>
  <c r="E11" i="26"/>
  <c r="E7" i="7"/>
  <c r="E21" i="7"/>
  <c r="E36" i="7"/>
  <c r="E8" i="7"/>
  <c r="E22" i="7"/>
  <c r="E37" i="7"/>
  <c r="E9" i="7"/>
  <c r="E23" i="7"/>
  <c r="E38" i="7"/>
  <c r="E10" i="7"/>
  <c r="E24" i="7"/>
  <c r="E39" i="7"/>
  <c r="E40" i="7"/>
  <c r="E12" i="26"/>
  <c r="E53" i="7"/>
  <c r="E54" i="7"/>
  <c r="E55" i="7"/>
  <c r="E56" i="7"/>
  <c r="E57" i="7"/>
  <c r="E13" i="26"/>
  <c r="E70" i="7"/>
  <c r="E71" i="7"/>
  <c r="E72" i="7"/>
  <c r="E73" i="7"/>
  <c r="E74" i="7"/>
  <c r="E14" i="26"/>
  <c r="E15" i="26"/>
  <c r="E16" i="26"/>
  <c r="E10" i="26"/>
  <c r="L53" i="20"/>
  <c r="F6" i="5"/>
  <c r="F23" i="5"/>
  <c r="L54" i="20"/>
  <c r="L55" i="20"/>
  <c r="F7" i="5"/>
  <c r="F24" i="5"/>
  <c r="L56" i="20"/>
  <c r="L57" i="20"/>
  <c r="F8" i="5"/>
  <c r="F25" i="5"/>
  <c r="L58" i="20"/>
  <c r="L59" i="20"/>
  <c r="L60" i="20"/>
  <c r="L61" i="20"/>
  <c r="L62" i="20"/>
  <c r="L63" i="20"/>
  <c r="L64" i="20"/>
  <c r="L65" i="20"/>
  <c r="F9" i="5"/>
  <c r="F26" i="5"/>
  <c r="F27" i="5"/>
  <c r="F11" i="26"/>
  <c r="F7" i="7"/>
  <c r="F21" i="7"/>
  <c r="F36" i="7"/>
  <c r="F8" i="7"/>
  <c r="F22" i="7"/>
  <c r="F37" i="7"/>
  <c r="F9" i="7"/>
  <c r="F23" i="7"/>
  <c r="F38" i="7"/>
  <c r="F10" i="7"/>
  <c r="F24" i="7"/>
  <c r="F39" i="7"/>
  <c r="F40" i="7"/>
  <c r="F12" i="26"/>
  <c r="F53" i="7"/>
  <c r="F54" i="7"/>
  <c r="F55" i="7"/>
  <c r="F56" i="7"/>
  <c r="F57" i="7"/>
  <c r="F13" i="26"/>
  <c r="F70" i="7"/>
  <c r="F71" i="7"/>
  <c r="F72" i="7"/>
  <c r="F73" i="7"/>
  <c r="F74" i="7"/>
  <c r="F14" i="26"/>
  <c r="F15" i="26"/>
  <c r="F16" i="26"/>
  <c r="F10" i="26"/>
  <c r="M53" i="20"/>
  <c r="G6" i="5"/>
  <c r="G23" i="5"/>
  <c r="M54" i="20"/>
  <c r="M55" i="20"/>
  <c r="G7" i="5"/>
  <c r="G24" i="5"/>
  <c r="M56" i="20"/>
  <c r="M57" i="20"/>
  <c r="G8" i="5"/>
  <c r="G25" i="5"/>
  <c r="M58" i="20"/>
  <c r="M59" i="20"/>
  <c r="M60" i="20"/>
  <c r="M61" i="20"/>
  <c r="M62" i="20"/>
  <c r="M63" i="20"/>
  <c r="M64" i="20"/>
  <c r="M65" i="20"/>
  <c r="G9" i="5"/>
  <c r="G26" i="5"/>
  <c r="G27" i="5"/>
  <c r="G11" i="26"/>
  <c r="N53" i="20"/>
  <c r="H6" i="5"/>
  <c r="H23" i="5"/>
  <c r="N54" i="20"/>
  <c r="N55" i="20"/>
  <c r="H7" i="5"/>
  <c r="H24" i="5"/>
  <c r="N56" i="20"/>
  <c r="N57" i="20"/>
  <c r="H8" i="5"/>
  <c r="H25" i="5"/>
  <c r="N58" i="20"/>
  <c r="N59" i="20"/>
  <c r="N60" i="20"/>
  <c r="N61" i="20"/>
  <c r="N62" i="20"/>
  <c r="N63" i="20"/>
  <c r="N64" i="20"/>
  <c r="N65" i="20"/>
  <c r="H9" i="5"/>
  <c r="H26" i="5"/>
  <c r="H27" i="5"/>
  <c r="H11" i="26"/>
  <c r="H7" i="7"/>
  <c r="H21" i="7"/>
  <c r="H36" i="7"/>
  <c r="H8" i="7"/>
  <c r="H22" i="7"/>
  <c r="H37" i="7"/>
  <c r="H9" i="7"/>
  <c r="H23" i="7"/>
  <c r="H38" i="7"/>
  <c r="H10" i="7"/>
  <c r="H24" i="7"/>
  <c r="H39" i="7"/>
  <c r="H40" i="7"/>
  <c r="H12" i="26"/>
  <c r="H53" i="7"/>
  <c r="H54" i="7"/>
  <c r="H55" i="7"/>
  <c r="H56" i="7"/>
  <c r="H57" i="7"/>
  <c r="H13" i="26"/>
  <c r="H70" i="7"/>
  <c r="H71" i="7"/>
  <c r="H72" i="7"/>
  <c r="H73" i="7"/>
  <c r="H74" i="7"/>
  <c r="H14" i="26"/>
  <c r="H15" i="26"/>
  <c r="H16" i="26"/>
  <c r="H10" i="26"/>
  <c r="O53" i="20"/>
  <c r="I6" i="5"/>
  <c r="I23" i="5"/>
  <c r="O54" i="20"/>
  <c r="O55" i="20"/>
  <c r="I7" i="5"/>
  <c r="I24" i="5"/>
  <c r="O56" i="20"/>
  <c r="O57" i="20"/>
  <c r="I8" i="5"/>
  <c r="I25" i="5"/>
  <c r="O58" i="20"/>
  <c r="O59" i="20"/>
  <c r="O60" i="20"/>
  <c r="O61" i="20"/>
  <c r="O62" i="20"/>
  <c r="O63" i="20"/>
  <c r="O64" i="20"/>
  <c r="O65" i="20"/>
  <c r="I9" i="5"/>
  <c r="I26" i="5"/>
  <c r="I27" i="5"/>
  <c r="I11" i="26"/>
  <c r="I7" i="7"/>
  <c r="I21" i="7"/>
  <c r="I36" i="7"/>
  <c r="I8" i="7"/>
  <c r="I22" i="7"/>
  <c r="I37" i="7"/>
  <c r="I9" i="7"/>
  <c r="I23" i="7"/>
  <c r="I38" i="7"/>
  <c r="I10" i="7"/>
  <c r="I24" i="7"/>
  <c r="I39" i="7"/>
  <c r="I40" i="7"/>
  <c r="I12" i="26"/>
  <c r="I53" i="7"/>
  <c r="I54" i="7"/>
  <c r="I55" i="7"/>
  <c r="I56" i="7"/>
  <c r="I57" i="7"/>
  <c r="I13" i="26"/>
  <c r="I70" i="7"/>
  <c r="I71" i="7"/>
  <c r="I72" i="7"/>
  <c r="I73" i="7"/>
  <c r="I74" i="7"/>
  <c r="I14" i="26"/>
  <c r="I15" i="26"/>
  <c r="I16" i="26"/>
  <c r="I10" i="26"/>
  <c r="P53" i="20"/>
  <c r="J6" i="5"/>
  <c r="J23" i="5"/>
  <c r="P54" i="20"/>
  <c r="P55" i="20"/>
  <c r="J7" i="5"/>
  <c r="J24" i="5"/>
  <c r="P56" i="20"/>
  <c r="P57" i="20"/>
  <c r="J8" i="5"/>
  <c r="J25" i="5"/>
  <c r="P58" i="20"/>
  <c r="P59" i="20"/>
  <c r="P60" i="20"/>
  <c r="P61" i="20"/>
  <c r="P62" i="20"/>
  <c r="P63" i="20"/>
  <c r="P64" i="20"/>
  <c r="P65" i="20"/>
  <c r="J9" i="5"/>
  <c r="J26" i="5"/>
  <c r="J27" i="5"/>
  <c r="J11" i="26"/>
  <c r="J7" i="7"/>
  <c r="J21" i="7"/>
  <c r="J36" i="7"/>
  <c r="J8" i="7"/>
  <c r="J22" i="7"/>
  <c r="J37" i="7"/>
  <c r="J9" i="7"/>
  <c r="J23" i="7"/>
  <c r="J38" i="7"/>
  <c r="J10" i="7"/>
  <c r="J24" i="7"/>
  <c r="J39" i="7"/>
  <c r="J40" i="7"/>
  <c r="J12" i="26"/>
  <c r="J53" i="7"/>
  <c r="J54" i="7"/>
  <c r="J55" i="7"/>
  <c r="J56" i="7"/>
  <c r="J57" i="7"/>
  <c r="J13" i="26"/>
  <c r="J70" i="7"/>
  <c r="J71" i="7"/>
  <c r="J72" i="7"/>
  <c r="J73" i="7"/>
  <c r="J74" i="7"/>
  <c r="J14" i="26"/>
  <c r="J15" i="26"/>
  <c r="J16" i="26"/>
  <c r="J10" i="26"/>
  <c r="Q53" i="20"/>
  <c r="K6" i="5"/>
  <c r="K23" i="5"/>
  <c r="Q54" i="20"/>
  <c r="Q55" i="20"/>
  <c r="K7" i="5"/>
  <c r="K24" i="5"/>
  <c r="Q56" i="20"/>
  <c r="Q57" i="20"/>
  <c r="K8" i="5"/>
  <c r="K25" i="5"/>
  <c r="Q58" i="20"/>
  <c r="Q59" i="20"/>
  <c r="Q60" i="20"/>
  <c r="Q61" i="20"/>
  <c r="Q62" i="20"/>
  <c r="Q63" i="20"/>
  <c r="Q64" i="20"/>
  <c r="Q65" i="20"/>
  <c r="K9" i="5"/>
  <c r="K26" i="5"/>
  <c r="K27" i="5"/>
  <c r="K11" i="26"/>
  <c r="R53" i="20"/>
  <c r="L6" i="5"/>
  <c r="L23" i="5"/>
  <c r="R54" i="20"/>
  <c r="R55" i="20"/>
  <c r="L7" i="5"/>
  <c r="L24" i="5"/>
  <c r="R56" i="20"/>
  <c r="R57" i="20"/>
  <c r="L8" i="5"/>
  <c r="L25" i="5"/>
  <c r="R58" i="20"/>
  <c r="R59" i="20"/>
  <c r="R60" i="20"/>
  <c r="R61" i="20"/>
  <c r="R62" i="20"/>
  <c r="R63" i="20"/>
  <c r="R64" i="20"/>
  <c r="R65" i="20"/>
  <c r="L9" i="5"/>
  <c r="L26" i="5"/>
  <c r="L27" i="5"/>
  <c r="L11" i="26"/>
  <c r="L7" i="7"/>
  <c r="L21" i="7"/>
  <c r="L36" i="7"/>
  <c r="L8" i="7"/>
  <c r="L22" i="7"/>
  <c r="L37" i="7"/>
  <c r="L9" i="7"/>
  <c r="L23" i="7"/>
  <c r="L38" i="7"/>
  <c r="L10" i="7"/>
  <c r="L24" i="7"/>
  <c r="L39" i="7"/>
  <c r="L40" i="7"/>
  <c r="L12" i="26"/>
  <c r="L53" i="7"/>
  <c r="L54" i="7"/>
  <c r="L55" i="7"/>
  <c r="L56" i="7"/>
  <c r="L57" i="7"/>
  <c r="L13" i="26"/>
  <c r="L70" i="7"/>
  <c r="L71" i="7"/>
  <c r="L72" i="7"/>
  <c r="L73" i="7"/>
  <c r="L74" i="7"/>
  <c r="L14" i="26"/>
  <c r="L15" i="26"/>
  <c r="L16" i="26"/>
  <c r="L10" i="26"/>
  <c r="S53" i="20"/>
  <c r="M6" i="5"/>
  <c r="M23" i="5"/>
  <c r="S54" i="20"/>
  <c r="S55" i="20"/>
  <c r="M7" i="5"/>
  <c r="M24" i="5"/>
  <c r="S56" i="20"/>
  <c r="S57" i="20"/>
  <c r="M8" i="5"/>
  <c r="M25" i="5"/>
  <c r="S58" i="20"/>
  <c r="S59" i="20"/>
  <c r="S60" i="20"/>
  <c r="S61" i="20"/>
  <c r="S62" i="20"/>
  <c r="S63" i="20"/>
  <c r="S64" i="20"/>
  <c r="S65" i="20"/>
  <c r="M9" i="5"/>
  <c r="M26" i="5"/>
  <c r="M27" i="5"/>
  <c r="M11" i="26"/>
  <c r="M7" i="7"/>
  <c r="M21" i="7"/>
  <c r="M36" i="7"/>
  <c r="M8" i="7"/>
  <c r="M22" i="7"/>
  <c r="M37" i="7"/>
  <c r="M9" i="7"/>
  <c r="M23" i="7"/>
  <c r="M38" i="7"/>
  <c r="M10" i="7"/>
  <c r="M24" i="7"/>
  <c r="M39" i="7"/>
  <c r="M40" i="7"/>
  <c r="M12" i="26"/>
  <c r="M53" i="7"/>
  <c r="M54" i="7"/>
  <c r="M55" i="7"/>
  <c r="M56" i="7"/>
  <c r="M57" i="7"/>
  <c r="M13" i="26"/>
  <c r="M70" i="7"/>
  <c r="M71" i="7"/>
  <c r="M72" i="7"/>
  <c r="M73" i="7"/>
  <c r="M74" i="7"/>
  <c r="M14" i="26"/>
  <c r="M15" i="26"/>
  <c r="M16" i="26"/>
  <c r="M10" i="26"/>
  <c r="T53" i="20"/>
  <c r="N6" i="5"/>
  <c r="N23" i="5"/>
  <c r="T54" i="20"/>
  <c r="T55" i="20"/>
  <c r="N7" i="5"/>
  <c r="N24" i="5"/>
  <c r="T56" i="20"/>
  <c r="T57" i="20"/>
  <c r="N8" i="5"/>
  <c r="N25" i="5"/>
  <c r="T58" i="20"/>
  <c r="T59" i="20"/>
  <c r="T60" i="20"/>
  <c r="T61" i="20"/>
  <c r="T62" i="20"/>
  <c r="T63" i="20"/>
  <c r="T64" i="20"/>
  <c r="T65" i="20"/>
  <c r="N9" i="5"/>
  <c r="N26" i="5"/>
  <c r="N27" i="5"/>
  <c r="N11" i="26"/>
  <c r="N7" i="7"/>
  <c r="N21" i="7"/>
  <c r="N36" i="7"/>
  <c r="N8" i="7"/>
  <c r="N22" i="7"/>
  <c r="N37" i="7"/>
  <c r="N9" i="7"/>
  <c r="N23" i="7"/>
  <c r="N38" i="7"/>
  <c r="N10" i="7"/>
  <c r="N24" i="7"/>
  <c r="N39" i="7"/>
  <c r="N40" i="7"/>
  <c r="N12" i="26"/>
  <c r="N53" i="7"/>
  <c r="N54" i="7"/>
  <c r="N55" i="7"/>
  <c r="N56" i="7"/>
  <c r="N57" i="7"/>
  <c r="N13" i="26"/>
  <c r="N70" i="7"/>
  <c r="N71" i="7"/>
  <c r="N72" i="7"/>
  <c r="N73" i="7"/>
  <c r="N74" i="7"/>
  <c r="N14" i="26"/>
  <c r="N15" i="26"/>
  <c r="N16" i="26"/>
  <c r="N10" i="26"/>
  <c r="U53" i="20"/>
  <c r="O6" i="5"/>
  <c r="O23" i="5"/>
  <c r="U54" i="20"/>
  <c r="U55" i="20"/>
  <c r="O7" i="5"/>
  <c r="O24" i="5"/>
  <c r="U56" i="20"/>
  <c r="U57" i="20"/>
  <c r="O8" i="5"/>
  <c r="O25" i="5"/>
  <c r="U58" i="20"/>
  <c r="U59" i="20"/>
  <c r="U60" i="20"/>
  <c r="U61" i="20"/>
  <c r="U62" i="20"/>
  <c r="U63" i="20"/>
  <c r="U64" i="20"/>
  <c r="U65" i="20"/>
  <c r="O9" i="5"/>
  <c r="O26" i="5"/>
  <c r="O27" i="5"/>
  <c r="O11" i="26"/>
  <c r="V53" i="20"/>
  <c r="P6" i="5"/>
  <c r="P23" i="5"/>
  <c r="V54" i="20"/>
  <c r="V55" i="20"/>
  <c r="P7" i="5"/>
  <c r="P24" i="5"/>
  <c r="V56" i="20"/>
  <c r="V57" i="20"/>
  <c r="P8" i="5"/>
  <c r="P25" i="5"/>
  <c r="V58" i="20"/>
  <c r="V59" i="20"/>
  <c r="V60" i="20"/>
  <c r="V61" i="20"/>
  <c r="V62" i="20"/>
  <c r="V63" i="20"/>
  <c r="V64" i="20"/>
  <c r="V65" i="20"/>
  <c r="P9" i="5"/>
  <c r="P26" i="5"/>
  <c r="P27" i="5"/>
  <c r="P11" i="26"/>
  <c r="P7" i="7"/>
  <c r="P21" i="7"/>
  <c r="P36" i="7"/>
  <c r="P8" i="7"/>
  <c r="P22" i="7"/>
  <c r="P37" i="7"/>
  <c r="P9" i="7"/>
  <c r="P23" i="7"/>
  <c r="P38" i="7"/>
  <c r="P10" i="7"/>
  <c r="P24" i="7"/>
  <c r="P39" i="7"/>
  <c r="P40" i="7"/>
  <c r="P12" i="26"/>
  <c r="P53" i="7"/>
  <c r="P54" i="7"/>
  <c r="P55" i="7"/>
  <c r="P56" i="7"/>
  <c r="P57" i="7"/>
  <c r="P13" i="26"/>
  <c r="P70" i="7"/>
  <c r="P71" i="7"/>
  <c r="P72" i="7"/>
  <c r="P73" i="7"/>
  <c r="P74" i="7"/>
  <c r="P14" i="26"/>
  <c r="P15" i="26"/>
  <c r="P16" i="26"/>
  <c r="P10" i="26"/>
  <c r="W53" i="20"/>
  <c r="Q6" i="5"/>
  <c r="Q23" i="5"/>
  <c r="W54" i="20"/>
  <c r="W55" i="20"/>
  <c r="Q7" i="5"/>
  <c r="Q24" i="5"/>
  <c r="W56" i="20"/>
  <c r="W57" i="20"/>
  <c r="Q8" i="5"/>
  <c r="Q25" i="5"/>
  <c r="W58" i="20"/>
  <c r="W59" i="20"/>
  <c r="W60" i="20"/>
  <c r="W61" i="20"/>
  <c r="W62" i="20"/>
  <c r="W63" i="20"/>
  <c r="W64" i="20"/>
  <c r="W65" i="20"/>
  <c r="Q9" i="5"/>
  <c r="Q26" i="5"/>
  <c r="Q27" i="5"/>
  <c r="Q11" i="26"/>
  <c r="Q7" i="7"/>
  <c r="Q21" i="7"/>
  <c r="Q36" i="7"/>
  <c r="Q8" i="7"/>
  <c r="Q22" i="7"/>
  <c r="Q37" i="7"/>
  <c r="Q9" i="7"/>
  <c r="Q23" i="7"/>
  <c r="Q38" i="7"/>
  <c r="Q10" i="7"/>
  <c r="Q24" i="7"/>
  <c r="Q39" i="7"/>
  <c r="Q40" i="7"/>
  <c r="Q12" i="26"/>
  <c r="Q53" i="7"/>
  <c r="Q54" i="7"/>
  <c r="Q55" i="7"/>
  <c r="Q56" i="7"/>
  <c r="Q57" i="7"/>
  <c r="Q13" i="26"/>
  <c r="Q70" i="7"/>
  <c r="Q71" i="7"/>
  <c r="Q72" i="7"/>
  <c r="Q73" i="7"/>
  <c r="Q74" i="7"/>
  <c r="Q14" i="26"/>
  <c r="Q15" i="26"/>
  <c r="Q16" i="26"/>
  <c r="Q10" i="26"/>
  <c r="X53" i="20"/>
  <c r="R6" i="5"/>
  <c r="R23" i="5"/>
  <c r="X54" i="20"/>
  <c r="X55" i="20"/>
  <c r="R7" i="5"/>
  <c r="R24" i="5"/>
  <c r="X56" i="20"/>
  <c r="X57" i="20"/>
  <c r="R8" i="5"/>
  <c r="R25" i="5"/>
  <c r="X58" i="20"/>
  <c r="X59" i="20"/>
  <c r="X60" i="20"/>
  <c r="X61" i="20"/>
  <c r="X62" i="20"/>
  <c r="X63" i="20"/>
  <c r="X64" i="20"/>
  <c r="X65" i="20"/>
  <c r="R9" i="5"/>
  <c r="R26" i="5"/>
  <c r="R27" i="5"/>
  <c r="R11" i="26"/>
  <c r="R7" i="7"/>
  <c r="R21" i="7"/>
  <c r="R36" i="7"/>
  <c r="R8" i="7"/>
  <c r="R22" i="7"/>
  <c r="R37" i="7"/>
  <c r="R9" i="7"/>
  <c r="R23" i="7"/>
  <c r="R38" i="7"/>
  <c r="R10" i="7"/>
  <c r="R24" i="7"/>
  <c r="R39" i="7"/>
  <c r="R40" i="7"/>
  <c r="R12" i="26"/>
  <c r="R53" i="7"/>
  <c r="R54" i="7"/>
  <c r="R55" i="7"/>
  <c r="R56" i="7"/>
  <c r="R57" i="7"/>
  <c r="R13" i="26"/>
  <c r="R70" i="7"/>
  <c r="R71" i="7"/>
  <c r="R72" i="7"/>
  <c r="R73" i="7"/>
  <c r="R74" i="7"/>
  <c r="R14" i="26"/>
  <c r="R15" i="26"/>
  <c r="R16" i="26"/>
  <c r="R10" i="26"/>
  <c r="Y53" i="20"/>
  <c r="S6" i="5"/>
  <c r="S23" i="5"/>
  <c r="Y54" i="20"/>
  <c r="Y55" i="20"/>
  <c r="S7" i="5"/>
  <c r="S24" i="5"/>
  <c r="Y56" i="20"/>
  <c r="Y57" i="20"/>
  <c r="S8" i="5"/>
  <c r="S25" i="5"/>
  <c r="Y58" i="20"/>
  <c r="Y59" i="20"/>
  <c r="Y60" i="20"/>
  <c r="Y61" i="20"/>
  <c r="Y62" i="20"/>
  <c r="Y63" i="20"/>
  <c r="Y64" i="20"/>
  <c r="Y65" i="20"/>
  <c r="S9" i="5"/>
  <c r="S26" i="5"/>
  <c r="S27" i="5"/>
  <c r="S11" i="26"/>
  <c r="Z53" i="20"/>
  <c r="T6" i="5"/>
  <c r="T23" i="5"/>
  <c r="Z54" i="20"/>
  <c r="Z55" i="20"/>
  <c r="T7" i="5"/>
  <c r="T24" i="5"/>
  <c r="Z56" i="20"/>
  <c r="Z57" i="20"/>
  <c r="T8" i="5"/>
  <c r="T25" i="5"/>
  <c r="Z58" i="20"/>
  <c r="Z59" i="20"/>
  <c r="Z60" i="20"/>
  <c r="Z61" i="20"/>
  <c r="Z62" i="20"/>
  <c r="Z63" i="20"/>
  <c r="Z64" i="20"/>
  <c r="Z65" i="20"/>
  <c r="T9" i="5"/>
  <c r="T26" i="5"/>
  <c r="T27" i="5"/>
  <c r="T11" i="26"/>
  <c r="T7" i="7"/>
  <c r="T21" i="7"/>
  <c r="T36" i="7"/>
  <c r="T8" i="7"/>
  <c r="T22" i="7"/>
  <c r="T37" i="7"/>
  <c r="T9" i="7"/>
  <c r="T23" i="7"/>
  <c r="T38" i="7"/>
  <c r="T10" i="7"/>
  <c r="T24" i="7"/>
  <c r="T39" i="7"/>
  <c r="T40" i="7"/>
  <c r="T12" i="26"/>
  <c r="T53" i="7"/>
  <c r="T54" i="7"/>
  <c r="T55" i="7"/>
  <c r="T56" i="7"/>
  <c r="T57" i="7"/>
  <c r="T13" i="26"/>
  <c r="T70" i="7"/>
  <c r="T71" i="7"/>
  <c r="T72" i="7"/>
  <c r="T73" i="7"/>
  <c r="T74" i="7"/>
  <c r="T14" i="26"/>
  <c r="T15" i="26"/>
  <c r="T16" i="26"/>
  <c r="T10" i="26"/>
  <c r="AA53" i="20"/>
  <c r="U6" i="5"/>
  <c r="U23" i="5"/>
  <c r="AA54" i="20"/>
  <c r="AA55" i="20"/>
  <c r="U7" i="5"/>
  <c r="U24" i="5"/>
  <c r="AA56" i="20"/>
  <c r="AA57" i="20"/>
  <c r="U8" i="5"/>
  <c r="U25" i="5"/>
  <c r="AA58" i="20"/>
  <c r="AA59" i="20"/>
  <c r="AA60" i="20"/>
  <c r="AA61" i="20"/>
  <c r="AA62" i="20"/>
  <c r="AA63" i="20"/>
  <c r="AA64" i="20"/>
  <c r="AA65" i="20"/>
  <c r="U9" i="5"/>
  <c r="U26" i="5"/>
  <c r="U27" i="5"/>
  <c r="U11" i="26"/>
  <c r="U7" i="7"/>
  <c r="U21" i="7"/>
  <c r="U36" i="7"/>
  <c r="U8" i="7"/>
  <c r="U22" i="7"/>
  <c r="U37" i="7"/>
  <c r="U9" i="7"/>
  <c r="U23" i="7"/>
  <c r="U38" i="7"/>
  <c r="U10" i="7"/>
  <c r="U24" i="7"/>
  <c r="U39" i="7"/>
  <c r="U40" i="7"/>
  <c r="U12" i="26"/>
  <c r="U53" i="7"/>
  <c r="U54" i="7"/>
  <c r="U55" i="7"/>
  <c r="U56" i="7"/>
  <c r="U57" i="7"/>
  <c r="U13" i="26"/>
  <c r="U70" i="7"/>
  <c r="U71" i="7"/>
  <c r="U72" i="7"/>
  <c r="U73" i="7"/>
  <c r="U74" i="7"/>
  <c r="U14" i="26"/>
  <c r="U15" i="26"/>
  <c r="U16" i="26"/>
  <c r="U10" i="26"/>
  <c r="AB53" i="20"/>
  <c r="V6" i="5"/>
  <c r="V23" i="5"/>
  <c r="AB54" i="20"/>
  <c r="AB55" i="20"/>
  <c r="V7" i="5"/>
  <c r="V24" i="5"/>
  <c r="AB56" i="20"/>
  <c r="AB57" i="20"/>
  <c r="V8" i="5"/>
  <c r="V25" i="5"/>
  <c r="AB58" i="20"/>
  <c r="AB59" i="20"/>
  <c r="AB60" i="20"/>
  <c r="AB61" i="20"/>
  <c r="AB62" i="20"/>
  <c r="AB63" i="20"/>
  <c r="AB64" i="20"/>
  <c r="AB65" i="20"/>
  <c r="V9" i="5"/>
  <c r="V26" i="5"/>
  <c r="V27" i="5"/>
  <c r="V11" i="26"/>
  <c r="V7" i="7"/>
  <c r="V21" i="7"/>
  <c r="V36" i="7"/>
  <c r="V8" i="7"/>
  <c r="V22" i="7"/>
  <c r="V37" i="7"/>
  <c r="V9" i="7"/>
  <c r="V23" i="7"/>
  <c r="V38" i="7"/>
  <c r="V10" i="7"/>
  <c r="V24" i="7"/>
  <c r="V39" i="7"/>
  <c r="V40" i="7"/>
  <c r="V12" i="26"/>
  <c r="V53" i="7"/>
  <c r="V54" i="7"/>
  <c r="V55" i="7"/>
  <c r="V56" i="7"/>
  <c r="V57" i="7"/>
  <c r="V13" i="26"/>
  <c r="V70" i="7"/>
  <c r="V71" i="7"/>
  <c r="V72" i="7"/>
  <c r="V73" i="7"/>
  <c r="V74" i="7"/>
  <c r="V14" i="26"/>
  <c r="V15" i="26"/>
  <c r="V16" i="26"/>
  <c r="V10" i="26"/>
  <c r="G7" i="7"/>
  <c r="G21" i="7"/>
  <c r="G36" i="7"/>
  <c r="G8" i="7"/>
  <c r="G22" i="7"/>
  <c r="G37" i="7"/>
  <c r="G9" i="7"/>
  <c r="G23" i="7"/>
  <c r="G38" i="7"/>
  <c r="G10" i="7"/>
  <c r="G24" i="7"/>
  <c r="G39" i="7"/>
  <c r="G40" i="7"/>
  <c r="G12" i="26"/>
  <c r="K7" i="7"/>
  <c r="K21" i="7"/>
  <c r="K36" i="7"/>
  <c r="K8" i="7"/>
  <c r="K22" i="7"/>
  <c r="K37" i="7"/>
  <c r="K9" i="7"/>
  <c r="K23" i="7"/>
  <c r="K38" i="7"/>
  <c r="K10" i="7"/>
  <c r="K24" i="7"/>
  <c r="K39" i="7"/>
  <c r="K40" i="7"/>
  <c r="K12" i="26"/>
  <c r="O7" i="7"/>
  <c r="O21" i="7"/>
  <c r="O36" i="7"/>
  <c r="O8" i="7"/>
  <c r="O22" i="7"/>
  <c r="O37" i="7"/>
  <c r="O9" i="7"/>
  <c r="O23" i="7"/>
  <c r="O38" i="7"/>
  <c r="O10" i="7"/>
  <c r="O24" i="7"/>
  <c r="O39" i="7"/>
  <c r="O40" i="7"/>
  <c r="O12" i="26"/>
  <c r="S7" i="7"/>
  <c r="S21" i="7"/>
  <c r="S36" i="7"/>
  <c r="S8" i="7"/>
  <c r="S22" i="7"/>
  <c r="S37" i="7"/>
  <c r="S9" i="7"/>
  <c r="S23" i="7"/>
  <c r="S38" i="7"/>
  <c r="S10" i="7"/>
  <c r="S24" i="7"/>
  <c r="S39" i="7"/>
  <c r="S40" i="7"/>
  <c r="S12" i="26"/>
  <c r="G53" i="7"/>
  <c r="G54" i="7"/>
  <c r="G55" i="7"/>
  <c r="G56" i="7"/>
  <c r="G57" i="7"/>
  <c r="G13" i="26"/>
  <c r="K53" i="7"/>
  <c r="K54" i="7"/>
  <c r="K55" i="7"/>
  <c r="K56" i="7"/>
  <c r="K57" i="7"/>
  <c r="K13" i="26"/>
  <c r="O53" i="7"/>
  <c r="O54" i="7"/>
  <c r="O55" i="7"/>
  <c r="O56" i="7"/>
  <c r="O57" i="7"/>
  <c r="O13" i="26"/>
  <c r="S53" i="7"/>
  <c r="S54" i="7"/>
  <c r="S55" i="7"/>
  <c r="S56" i="7"/>
  <c r="S57" i="7"/>
  <c r="S13" i="26"/>
  <c r="G70" i="7"/>
  <c r="G71" i="7"/>
  <c r="G72" i="7"/>
  <c r="G73" i="7"/>
  <c r="G74" i="7"/>
  <c r="G14" i="26"/>
  <c r="G15" i="26"/>
  <c r="G16" i="26"/>
  <c r="G10" i="26"/>
  <c r="K70" i="7"/>
  <c r="K71" i="7"/>
  <c r="K72" i="7"/>
  <c r="K73" i="7"/>
  <c r="K74" i="7"/>
  <c r="K14" i="26"/>
  <c r="K15" i="26"/>
  <c r="K16" i="26"/>
  <c r="K10" i="26"/>
  <c r="O70" i="7"/>
  <c r="O71" i="7"/>
  <c r="O72" i="7"/>
  <c r="O73" i="7"/>
  <c r="O74" i="7"/>
  <c r="O14" i="26"/>
  <c r="O15" i="26"/>
  <c r="O16" i="26"/>
  <c r="O10" i="26"/>
  <c r="S70" i="7"/>
  <c r="S71" i="7"/>
  <c r="S72" i="7"/>
  <c r="S73" i="7"/>
  <c r="S74" i="7"/>
  <c r="S14" i="26"/>
  <c r="S15" i="26"/>
  <c r="S16" i="26"/>
  <c r="S10" i="26"/>
  <c r="F18" i="26"/>
  <c r="F17" i="26"/>
  <c r="J18" i="26"/>
  <c r="J17" i="26"/>
  <c r="N18" i="26"/>
  <c r="N17" i="26"/>
  <c r="R18" i="26"/>
  <c r="R17" i="26"/>
  <c r="V18" i="26"/>
  <c r="V17" i="26"/>
  <c r="D18" i="26"/>
  <c r="D17" i="26"/>
  <c r="E18" i="26"/>
  <c r="E17" i="26"/>
  <c r="G18" i="26"/>
  <c r="G17" i="26"/>
  <c r="H18" i="26"/>
  <c r="H17" i="26"/>
  <c r="I18" i="26"/>
  <c r="I17" i="26"/>
  <c r="K18" i="26"/>
  <c r="K17" i="26"/>
  <c r="L18" i="26"/>
  <c r="L17" i="26"/>
  <c r="M18" i="26"/>
  <c r="M17" i="26"/>
  <c r="O18" i="26"/>
  <c r="O17" i="26"/>
  <c r="P18" i="26"/>
  <c r="P17" i="26"/>
  <c r="Q18" i="26"/>
  <c r="Q17" i="26"/>
  <c r="S18" i="26"/>
  <c r="S17" i="26"/>
  <c r="T18" i="26"/>
  <c r="T17" i="26"/>
  <c r="U18" i="26"/>
  <c r="U17" i="26"/>
  <c r="C18" i="26"/>
  <c r="C17" i="26"/>
  <c r="C16" i="26"/>
  <c r="C15" i="26"/>
  <c r="I53" i="20"/>
  <c r="C6" i="5"/>
  <c r="C7" i="7"/>
  <c r="C21" i="7"/>
  <c r="C70" i="7"/>
  <c r="I54" i="20"/>
  <c r="I55" i="20"/>
  <c r="C7" i="5"/>
  <c r="C8" i="7"/>
  <c r="C22" i="7"/>
  <c r="C71" i="7"/>
  <c r="I56" i="20"/>
  <c r="I57" i="20"/>
  <c r="C8" i="5"/>
  <c r="C9" i="7"/>
  <c r="C23" i="7"/>
  <c r="C72" i="7"/>
  <c r="I58" i="20"/>
  <c r="I59" i="20"/>
  <c r="I60" i="20"/>
  <c r="I61" i="20"/>
  <c r="I62" i="20"/>
  <c r="I63" i="20"/>
  <c r="I64" i="20"/>
  <c r="I65" i="20"/>
  <c r="C9" i="5"/>
  <c r="C10" i="7"/>
  <c r="C24" i="7"/>
  <c r="C73" i="7"/>
  <c r="C74" i="7"/>
  <c r="C14" i="26"/>
  <c r="C53" i="7"/>
  <c r="C54" i="7"/>
  <c r="C55" i="7"/>
  <c r="C56" i="7"/>
  <c r="C57" i="7"/>
  <c r="C13" i="26"/>
  <c r="C36" i="7"/>
  <c r="C37" i="7"/>
  <c r="C38" i="7"/>
  <c r="C39" i="7"/>
  <c r="C40" i="7"/>
  <c r="C12" i="26"/>
  <c r="C23" i="5"/>
  <c r="C24" i="5"/>
  <c r="C25" i="5"/>
  <c r="C26" i="5"/>
  <c r="C27" i="5"/>
  <c r="C11" i="26"/>
  <c r="I66" i="20"/>
  <c r="I67" i="20"/>
  <c r="I68" i="20"/>
  <c r="I69" i="20"/>
  <c r="I70" i="20"/>
  <c r="I71" i="20"/>
  <c r="I72" i="20"/>
  <c r="I73" i="20"/>
  <c r="I74" i="20"/>
  <c r="I75" i="20"/>
  <c r="C8" i="26"/>
  <c r="J66" i="20"/>
  <c r="J67" i="20"/>
  <c r="J68" i="20"/>
  <c r="J69" i="20"/>
  <c r="J70" i="20"/>
  <c r="J71" i="20"/>
  <c r="J72" i="20"/>
  <c r="J73" i="20"/>
  <c r="J74" i="20"/>
  <c r="J75" i="20"/>
  <c r="D8" i="26"/>
  <c r="K66" i="20"/>
  <c r="K67" i="20"/>
  <c r="K68" i="20"/>
  <c r="K69" i="20"/>
  <c r="K70" i="20"/>
  <c r="K71" i="20"/>
  <c r="K72" i="20"/>
  <c r="K73" i="20"/>
  <c r="K74" i="20"/>
  <c r="K75" i="20"/>
  <c r="E8" i="26"/>
  <c r="L66" i="20"/>
  <c r="L67" i="20"/>
  <c r="L68" i="20"/>
  <c r="L69" i="20"/>
  <c r="L70" i="20"/>
  <c r="L71" i="20"/>
  <c r="L72" i="20"/>
  <c r="L73" i="20"/>
  <c r="L74" i="20"/>
  <c r="L75" i="20"/>
  <c r="F8" i="26"/>
  <c r="M66" i="20"/>
  <c r="M67" i="20"/>
  <c r="M68" i="20"/>
  <c r="M69" i="20"/>
  <c r="M70" i="20"/>
  <c r="M71" i="20"/>
  <c r="M72" i="20"/>
  <c r="M73" i="20"/>
  <c r="M74" i="20"/>
  <c r="M75" i="20"/>
  <c r="G8" i="26"/>
  <c r="N66" i="20"/>
  <c r="N67" i="20"/>
  <c r="N68" i="20"/>
  <c r="N69" i="20"/>
  <c r="N70" i="20"/>
  <c r="N71" i="20"/>
  <c r="N72" i="20"/>
  <c r="N73" i="20"/>
  <c r="N74" i="20"/>
  <c r="N75" i="20"/>
  <c r="H8" i="26"/>
  <c r="O66" i="20"/>
  <c r="O67" i="20"/>
  <c r="O68" i="20"/>
  <c r="O69" i="20"/>
  <c r="O70" i="20"/>
  <c r="O71" i="20"/>
  <c r="O72" i="20"/>
  <c r="O73" i="20"/>
  <c r="O74" i="20"/>
  <c r="O75" i="20"/>
  <c r="I8" i="26"/>
  <c r="P66" i="20"/>
  <c r="P67" i="20"/>
  <c r="P68" i="20"/>
  <c r="P69" i="20"/>
  <c r="P70" i="20"/>
  <c r="P71" i="20"/>
  <c r="P72" i="20"/>
  <c r="P73" i="20"/>
  <c r="P74" i="20"/>
  <c r="P75" i="20"/>
  <c r="J8" i="26"/>
  <c r="J53" i="26"/>
  <c r="Q66" i="20"/>
  <c r="Q67" i="20"/>
  <c r="Q68" i="20"/>
  <c r="Q69" i="20"/>
  <c r="Q70" i="20"/>
  <c r="Q71" i="20"/>
  <c r="Q72" i="20"/>
  <c r="Q73" i="20"/>
  <c r="Q74" i="20"/>
  <c r="Q75" i="20"/>
  <c r="K8" i="26"/>
  <c r="R66" i="20"/>
  <c r="R67" i="20"/>
  <c r="R68" i="20"/>
  <c r="R69" i="20"/>
  <c r="R70" i="20"/>
  <c r="R71" i="20"/>
  <c r="R72" i="20"/>
  <c r="R73" i="20"/>
  <c r="R74" i="20"/>
  <c r="R75" i="20"/>
  <c r="L8" i="26"/>
  <c r="S66" i="20"/>
  <c r="S67" i="20"/>
  <c r="S68" i="20"/>
  <c r="S69" i="20"/>
  <c r="S70" i="20"/>
  <c r="S71" i="20"/>
  <c r="S72" i="20"/>
  <c r="S73" i="20"/>
  <c r="S74" i="20"/>
  <c r="S75" i="20"/>
  <c r="M8" i="26"/>
  <c r="T66" i="20"/>
  <c r="T67" i="20"/>
  <c r="T68" i="20"/>
  <c r="T69" i="20"/>
  <c r="T70" i="20"/>
  <c r="T71" i="20"/>
  <c r="T72" i="20"/>
  <c r="T73" i="20"/>
  <c r="T74" i="20"/>
  <c r="T75" i="20"/>
  <c r="N8" i="26"/>
  <c r="N41" i="26"/>
  <c r="U66" i="20"/>
  <c r="U67" i="20"/>
  <c r="U68" i="20"/>
  <c r="U69" i="20"/>
  <c r="U70" i="20"/>
  <c r="U71" i="20"/>
  <c r="U72" i="20"/>
  <c r="U73" i="20"/>
  <c r="U74" i="20"/>
  <c r="U75" i="20"/>
  <c r="O8" i="26"/>
  <c r="V66" i="20"/>
  <c r="V67" i="20"/>
  <c r="V68" i="20"/>
  <c r="V69" i="20"/>
  <c r="V70" i="20"/>
  <c r="V71" i="20"/>
  <c r="V72" i="20"/>
  <c r="V73" i="20"/>
  <c r="V74" i="20"/>
  <c r="V75" i="20"/>
  <c r="P8" i="26"/>
  <c r="W66" i="20"/>
  <c r="W67" i="20"/>
  <c r="W68" i="20"/>
  <c r="W69" i="20"/>
  <c r="W70" i="20"/>
  <c r="W71" i="20"/>
  <c r="W72" i="20"/>
  <c r="W73" i="20"/>
  <c r="W74" i="20"/>
  <c r="W75" i="20"/>
  <c r="Q8" i="26"/>
  <c r="Q63" i="26"/>
  <c r="X66" i="20"/>
  <c r="X67" i="20"/>
  <c r="X68" i="20"/>
  <c r="X69" i="20"/>
  <c r="X70" i="20"/>
  <c r="X71" i="20"/>
  <c r="X72" i="20"/>
  <c r="X73" i="20"/>
  <c r="X74" i="20"/>
  <c r="X75" i="20"/>
  <c r="R8" i="26"/>
  <c r="Y66" i="20"/>
  <c r="Y67" i="20"/>
  <c r="Y68" i="20"/>
  <c r="Y69" i="20"/>
  <c r="Y70" i="20"/>
  <c r="Y71" i="20"/>
  <c r="Y72" i="20"/>
  <c r="Y73" i="20"/>
  <c r="Y74" i="20"/>
  <c r="Y75" i="20"/>
  <c r="S8" i="26"/>
  <c r="Z66" i="20"/>
  <c r="Z67" i="20"/>
  <c r="Z68" i="20"/>
  <c r="Z69" i="20"/>
  <c r="Z70" i="20"/>
  <c r="Z71" i="20"/>
  <c r="Z72" i="20"/>
  <c r="Z73" i="20"/>
  <c r="Z74" i="20"/>
  <c r="Z75" i="20"/>
  <c r="T8" i="26"/>
  <c r="AA66" i="20"/>
  <c r="AA67" i="20"/>
  <c r="AA68" i="20"/>
  <c r="AA69" i="20"/>
  <c r="AA70" i="20"/>
  <c r="AA71" i="20"/>
  <c r="AA72" i="20"/>
  <c r="AA73" i="20"/>
  <c r="AA74" i="20"/>
  <c r="AA75" i="20"/>
  <c r="U8" i="26"/>
  <c r="AB66" i="20"/>
  <c r="AB67" i="20"/>
  <c r="AB68" i="20"/>
  <c r="AB69" i="20"/>
  <c r="AB70" i="20"/>
  <c r="AB71" i="20"/>
  <c r="AB72" i="20"/>
  <c r="AB73" i="20"/>
  <c r="AB74" i="20"/>
  <c r="AB75" i="20"/>
  <c r="V8" i="26"/>
  <c r="V45" i="26"/>
  <c r="H53" i="20"/>
  <c r="H54" i="20"/>
  <c r="H55" i="20"/>
  <c r="H56" i="20"/>
  <c r="H57" i="20"/>
  <c r="H58" i="20"/>
  <c r="H59" i="20"/>
  <c r="H60" i="20"/>
  <c r="H61" i="20"/>
  <c r="H62" i="20"/>
  <c r="H63" i="20"/>
  <c r="H64" i="20"/>
  <c r="H65" i="20"/>
  <c r="H66" i="20"/>
  <c r="H67" i="20"/>
  <c r="H68" i="20"/>
  <c r="H69" i="20"/>
  <c r="H70" i="20"/>
  <c r="H71" i="20"/>
  <c r="H72" i="20"/>
  <c r="H73" i="20"/>
  <c r="H74" i="20"/>
  <c r="H75" i="20"/>
  <c r="B8" i="26"/>
  <c r="V71" i="27"/>
  <c r="U71" i="27"/>
  <c r="S71" i="27"/>
  <c r="R71" i="27"/>
  <c r="Q71" i="27"/>
  <c r="P71" i="27"/>
  <c r="O71" i="27"/>
  <c r="M71" i="27"/>
  <c r="K71" i="27"/>
  <c r="J71" i="27"/>
  <c r="I71" i="27"/>
  <c r="G71" i="27"/>
  <c r="F68" i="27"/>
  <c r="F71" i="27"/>
  <c r="E68" i="27"/>
  <c r="E71" i="27"/>
  <c r="D68" i="27"/>
  <c r="C68" i="27"/>
  <c r="C71" i="27"/>
  <c r="O63" i="27"/>
  <c r="P61" i="27"/>
  <c r="T56" i="27"/>
  <c r="T54" i="27"/>
  <c r="K51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J49" i="27"/>
  <c r="I49" i="27"/>
  <c r="H49" i="27"/>
  <c r="G49" i="27"/>
  <c r="F49" i="27"/>
  <c r="E49" i="27"/>
  <c r="D49" i="27"/>
  <c r="S47" i="27"/>
  <c r="T46" i="27"/>
  <c r="S45" i="27"/>
  <c r="N45" i="27"/>
  <c r="K45" i="27"/>
  <c r="S44" i="27"/>
  <c r="P44" i="27"/>
  <c r="K44" i="27"/>
  <c r="H44" i="27"/>
  <c r="P43" i="27"/>
  <c r="H43" i="27"/>
  <c r="J42" i="27"/>
  <c r="R41" i="27"/>
  <c r="O41" i="27"/>
  <c r="G41" i="27"/>
  <c r="T40" i="27"/>
  <c r="O40" i="27"/>
  <c r="L40" i="27"/>
  <c r="G40" i="27"/>
  <c r="D40" i="27"/>
  <c r="T39" i="27"/>
  <c r="L39" i="27"/>
  <c r="D39" i="27"/>
  <c r="V37" i="27"/>
  <c r="U37" i="27"/>
  <c r="T37" i="27"/>
  <c r="S37" i="27"/>
  <c r="R37" i="27"/>
  <c r="Q37" i="27"/>
  <c r="P37" i="27"/>
  <c r="O37" i="27"/>
  <c r="N37" i="27"/>
  <c r="M37" i="27"/>
  <c r="L37" i="27"/>
  <c r="K37" i="27"/>
  <c r="J37" i="27"/>
  <c r="I37" i="27"/>
  <c r="H37" i="27"/>
  <c r="G37" i="27"/>
  <c r="F37" i="27"/>
  <c r="E37" i="27"/>
  <c r="D37" i="27"/>
  <c r="V36" i="27"/>
  <c r="U36" i="27"/>
  <c r="T36" i="27"/>
  <c r="S36" i="27"/>
  <c r="R36" i="27"/>
  <c r="Q36" i="27"/>
  <c r="P36" i="27"/>
  <c r="O36" i="27"/>
  <c r="N36" i="27"/>
  <c r="M36" i="27"/>
  <c r="L36" i="27"/>
  <c r="K36" i="27"/>
  <c r="J36" i="27"/>
  <c r="I36" i="27"/>
  <c r="H36" i="27"/>
  <c r="G36" i="27"/>
  <c r="F36" i="27"/>
  <c r="E36" i="27"/>
  <c r="D36" i="27"/>
  <c r="V35" i="27"/>
  <c r="U35" i="27"/>
  <c r="T35" i="27"/>
  <c r="S35" i="27"/>
  <c r="R35" i="27"/>
  <c r="Q35" i="27"/>
  <c r="P35" i="27"/>
  <c r="O35" i="27"/>
  <c r="N35" i="27"/>
  <c r="M35" i="27"/>
  <c r="L35" i="27"/>
  <c r="K35" i="27"/>
  <c r="J35" i="27"/>
  <c r="I35" i="27"/>
  <c r="H35" i="27"/>
  <c r="G35" i="27"/>
  <c r="F35" i="27"/>
  <c r="E35" i="27"/>
  <c r="D35" i="27"/>
  <c r="V34" i="27"/>
  <c r="U34" i="27"/>
  <c r="T34" i="27"/>
  <c r="S34" i="27"/>
  <c r="R34" i="27"/>
  <c r="Q34" i="27"/>
  <c r="P34" i="27"/>
  <c r="O34" i="27"/>
  <c r="N34" i="27"/>
  <c r="M34" i="27"/>
  <c r="L34" i="27"/>
  <c r="K34" i="27"/>
  <c r="J34" i="27"/>
  <c r="I34" i="27"/>
  <c r="H34" i="27"/>
  <c r="G34" i="27"/>
  <c r="F34" i="27"/>
  <c r="E34" i="27"/>
  <c r="D34" i="27"/>
  <c r="V33" i="27"/>
  <c r="U33" i="27"/>
  <c r="T33" i="27"/>
  <c r="S33" i="27"/>
  <c r="R33" i="27"/>
  <c r="Q33" i="27"/>
  <c r="P33" i="27"/>
  <c r="O33" i="27"/>
  <c r="N33" i="27"/>
  <c r="M33" i="27"/>
  <c r="L33" i="27"/>
  <c r="K33" i="27"/>
  <c r="J33" i="27"/>
  <c r="I33" i="27"/>
  <c r="H33" i="27"/>
  <c r="G33" i="27"/>
  <c r="F33" i="27"/>
  <c r="E33" i="27"/>
  <c r="D33" i="27"/>
  <c r="V32" i="27"/>
  <c r="U32" i="27"/>
  <c r="T32" i="27"/>
  <c r="S32" i="27"/>
  <c r="R32" i="27"/>
  <c r="Q32" i="27"/>
  <c r="P32" i="27"/>
  <c r="O32" i="27"/>
  <c r="N32" i="27"/>
  <c r="M32" i="27"/>
  <c r="L32" i="27"/>
  <c r="K32" i="27"/>
  <c r="J32" i="27"/>
  <c r="I32" i="27"/>
  <c r="H32" i="27"/>
  <c r="G32" i="27"/>
  <c r="F32" i="27"/>
  <c r="E32" i="27"/>
  <c r="D32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D31" i="27"/>
  <c r="V30" i="27"/>
  <c r="V29" i="27"/>
  <c r="U30" i="27"/>
  <c r="T30" i="27"/>
  <c r="S30" i="27"/>
  <c r="S29" i="27"/>
  <c r="R30" i="27"/>
  <c r="Q30" i="27"/>
  <c r="P30" i="27"/>
  <c r="O30" i="27"/>
  <c r="O29" i="27"/>
  <c r="N30" i="27"/>
  <c r="N29" i="27"/>
  <c r="M30" i="27"/>
  <c r="L30" i="27"/>
  <c r="K30" i="27"/>
  <c r="K29" i="27"/>
  <c r="J30" i="27"/>
  <c r="I30" i="27"/>
  <c r="H30" i="27"/>
  <c r="G30" i="27"/>
  <c r="G29" i="27"/>
  <c r="F30" i="27"/>
  <c r="F29" i="27"/>
  <c r="E30" i="27"/>
  <c r="D30" i="27"/>
  <c r="R29" i="27"/>
  <c r="J29" i="27"/>
  <c r="R10" i="27"/>
  <c r="M10" i="27"/>
  <c r="H10" i="27"/>
  <c r="T55" i="27"/>
  <c r="P40" i="27"/>
  <c r="L44" i="27"/>
  <c r="H60" i="27"/>
  <c r="D47" i="27"/>
  <c r="B73" i="26"/>
  <c r="V72" i="26"/>
  <c r="U72" i="26"/>
  <c r="R72" i="26"/>
  <c r="N72" i="26"/>
  <c r="M72" i="26"/>
  <c r="J72" i="26"/>
  <c r="F69" i="26"/>
  <c r="F72" i="26"/>
  <c r="E69" i="26"/>
  <c r="E72" i="26"/>
  <c r="B69" i="26"/>
  <c r="B72" i="26"/>
  <c r="S72" i="26"/>
  <c r="Q72" i="26"/>
  <c r="O72" i="26"/>
  <c r="K72" i="26"/>
  <c r="I72" i="26"/>
  <c r="G72" i="26"/>
  <c r="D69" i="26"/>
  <c r="C69" i="26"/>
  <c r="C72" i="26"/>
  <c r="V67" i="26"/>
  <c r="U67" i="26"/>
  <c r="T67" i="26"/>
  <c r="S67" i="26"/>
  <c r="R67" i="26"/>
  <c r="Q67" i="26"/>
  <c r="P67" i="26"/>
  <c r="O67" i="26"/>
  <c r="N67" i="26"/>
  <c r="M67" i="26"/>
  <c r="L67" i="26"/>
  <c r="K67" i="26"/>
  <c r="J67" i="26"/>
  <c r="I67" i="26"/>
  <c r="H67" i="26"/>
  <c r="G67" i="26"/>
  <c r="F67" i="26"/>
  <c r="E67" i="26"/>
  <c r="D67" i="26"/>
  <c r="C67" i="26"/>
  <c r="B67" i="26"/>
  <c r="O66" i="26"/>
  <c r="G66" i="26"/>
  <c r="O65" i="26"/>
  <c r="G65" i="26"/>
  <c r="T64" i="26"/>
  <c r="S62" i="26"/>
  <c r="K62" i="26"/>
  <c r="C62" i="26"/>
  <c r="H61" i="26"/>
  <c r="O58" i="26"/>
  <c r="G58" i="26"/>
  <c r="T57" i="26"/>
  <c r="S55" i="26"/>
  <c r="K55" i="26"/>
  <c r="C55" i="26"/>
  <c r="S54" i="26"/>
  <c r="K54" i="26"/>
  <c r="P53" i="26"/>
  <c r="T51" i="26"/>
  <c r="S51" i="26"/>
  <c r="O51" i="26"/>
  <c r="L51" i="26"/>
  <c r="K51" i="26"/>
  <c r="G51" i="26"/>
  <c r="D51" i="26"/>
  <c r="C51" i="26"/>
  <c r="V49" i="26"/>
  <c r="U49" i="26"/>
  <c r="T49" i="26"/>
  <c r="S49" i="26"/>
  <c r="R49" i="26"/>
  <c r="Q49" i="26"/>
  <c r="P49" i="26"/>
  <c r="O49" i="26"/>
  <c r="N49" i="26"/>
  <c r="M49" i="26"/>
  <c r="L49" i="26"/>
  <c r="K49" i="26"/>
  <c r="J49" i="26"/>
  <c r="I49" i="26"/>
  <c r="H49" i="26"/>
  <c r="G49" i="26"/>
  <c r="F49" i="26"/>
  <c r="E49" i="26"/>
  <c r="D49" i="26"/>
  <c r="C49" i="26"/>
  <c r="B49" i="26"/>
  <c r="S48" i="26"/>
  <c r="O48" i="26"/>
  <c r="K48" i="26"/>
  <c r="G48" i="26"/>
  <c r="C48" i="26"/>
  <c r="S47" i="26"/>
  <c r="P47" i="26"/>
  <c r="O47" i="26"/>
  <c r="K47" i="26"/>
  <c r="H47" i="26"/>
  <c r="G47" i="26"/>
  <c r="C47" i="26"/>
  <c r="F45" i="26"/>
  <c r="S44" i="26"/>
  <c r="O44" i="26"/>
  <c r="K44" i="26"/>
  <c r="G44" i="26"/>
  <c r="C44" i="26"/>
  <c r="T43" i="26"/>
  <c r="S43" i="26"/>
  <c r="O43" i="26"/>
  <c r="L43" i="26"/>
  <c r="K43" i="26"/>
  <c r="G43" i="26"/>
  <c r="D43" i="26"/>
  <c r="C43" i="26"/>
  <c r="S40" i="26"/>
  <c r="O40" i="26"/>
  <c r="K40" i="26"/>
  <c r="G40" i="26"/>
  <c r="C40" i="26"/>
  <c r="S39" i="26"/>
  <c r="P39" i="26"/>
  <c r="O39" i="26"/>
  <c r="K39" i="26"/>
  <c r="H39" i="26"/>
  <c r="G39" i="26"/>
  <c r="C39" i="26"/>
  <c r="V37" i="26"/>
  <c r="U37" i="26"/>
  <c r="T37" i="26"/>
  <c r="S37" i="26"/>
  <c r="R37" i="26"/>
  <c r="Q37" i="26"/>
  <c r="P37" i="26"/>
  <c r="O37" i="26"/>
  <c r="N37" i="26"/>
  <c r="M37" i="26"/>
  <c r="L37" i="26"/>
  <c r="K37" i="26"/>
  <c r="J37" i="26"/>
  <c r="I37" i="26"/>
  <c r="H37" i="26"/>
  <c r="G37" i="26"/>
  <c r="F37" i="26"/>
  <c r="E37" i="26"/>
  <c r="D37" i="26"/>
  <c r="C37" i="26"/>
  <c r="B37" i="26"/>
  <c r="V36" i="26"/>
  <c r="U36" i="26"/>
  <c r="T36" i="26"/>
  <c r="S36" i="26"/>
  <c r="R36" i="26"/>
  <c r="Q36" i="26"/>
  <c r="P36" i="26"/>
  <c r="O36" i="26"/>
  <c r="N36" i="26"/>
  <c r="M36" i="26"/>
  <c r="L36" i="26"/>
  <c r="K36" i="26"/>
  <c r="J36" i="26"/>
  <c r="I36" i="26"/>
  <c r="H36" i="26"/>
  <c r="G36" i="26"/>
  <c r="F36" i="26"/>
  <c r="E36" i="26"/>
  <c r="D36" i="26"/>
  <c r="C36" i="26"/>
  <c r="B36" i="26"/>
  <c r="V35" i="26"/>
  <c r="U35" i="26"/>
  <c r="T35" i="26"/>
  <c r="S35" i="26"/>
  <c r="R35" i="26"/>
  <c r="Q35" i="26"/>
  <c r="P35" i="26"/>
  <c r="O35" i="26"/>
  <c r="N35" i="26"/>
  <c r="M35" i="26"/>
  <c r="L35" i="26"/>
  <c r="K35" i="26"/>
  <c r="J35" i="26"/>
  <c r="I35" i="26"/>
  <c r="H35" i="26"/>
  <c r="G35" i="26"/>
  <c r="F35" i="26"/>
  <c r="E35" i="26"/>
  <c r="D35" i="26"/>
  <c r="C35" i="26"/>
  <c r="B35" i="26"/>
  <c r="V34" i="26"/>
  <c r="U34" i="26"/>
  <c r="T34" i="26"/>
  <c r="S34" i="26"/>
  <c r="R34" i="26"/>
  <c r="Q34" i="26"/>
  <c r="P34" i="26"/>
  <c r="O34" i="26"/>
  <c r="N34" i="26"/>
  <c r="M34" i="26"/>
  <c r="L34" i="26"/>
  <c r="K34" i="26"/>
  <c r="J34" i="26"/>
  <c r="I34" i="26"/>
  <c r="H34" i="26"/>
  <c r="G34" i="26"/>
  <c r="F34" i="26"/>
  <c r="E34" i="26"/>
  <c r="D34" i="26"/>
  <c r="C34" i="26"/>
  <c r="B34" i="26"/>
  <c r="V33" i="26"/>
  <c r="U33" i="26"/>
  <c r="T33" i="26"/>
  <c r="S33" i="26"/>
  <c r="R33" i="26"/>
  <c r="R30" i="26"/>
  <c r="R31" i="26"/>
  <c r="R32" i="26"/>
  <c r="R29" i="26"/>
  <c r="Q33" i="26"/>
  <c r="P33" i="26"/>
  <c r="O33" i="26"/>
  <c r="N33" i="26"/>
  <c r="N30" i="26"/>
  <c r="N31" i="26"/>
  <c r="N32" i="26"/>
  <c r="N29" i="26"/>
  <c r="M33" i="26"/>
  <c r="L33" i="26"/>
  <c r="K33" i="26"/>
  <c r="J33" i="26"/>
  <c r="I33" i="26"/>
  <c r="H33" i="26"/>
  <c r="G33" i="26"/>
  <c r="F33" i="26"/>
  <c r="F30" i="26"/>
  <c r="F31" i="26"/>
  <c r="F32" i="26"/>
  <c r="F29" i="26"/>
  <c r="E33" i="26"/>
  <c r="D33" i="26"/>
  <c r="C33" i="26"/>
  <c r="B33" i="26"/>
  <c r="B30" i="26"/>
  <c r="B31" i="26"/>
  <c r="B32" i="26"/>
  <c r="B29" i="26"/>
  <c r="V32" i="26"/>
  <c r="U32" i="26"/>
  <c r="T32" i="26"/>
  <c r="S32" i="26"/>
  <c r="Q32" i="26"/>
  <c r="P32" i="26"/>
  <c r="O32" i="26"/>
  <c r="O30" i="26"/>
  <c r="O31" i="26"/>
  <c r="O29" i="26"/>
  <c r="M32" i="26"/>
  <c r="L32" i="26"/>
  <c r="K32" i="26"/>
  <c r="K30" i="26"/>
  <c r="K31" i="26"/>
  <c r="K29" i="26"/>
  <c r="J32" i="26"/>
  <c r="I32" i="26"/>
  <c r="H32" i="26"/>
  <c r="G32" i="26"/>
  <c r="G30" i="26"/>
  <c r="G31" i="26"/>
  <c r="G29" i="26"/>
  <c r="E32" i="26"/>
  <c r="D32" i="26"/>
  <c r="C32" i="26"/>
  <c r="C30" i="26"/>
  <c r="C31" i="26"/>
  <c r="C29" i="26"/>
  <c r="V31" i="26"/>
  <c r="U31" i="26"/>
  <c r="T31" i="26"/>
  <c r="S31" i="26"/>
  <c r="Q31" i="26"/>
  <c r="P31" i="26"/>
  <c r="M31" i="26"/>
  <c r="L31" i="26"/>
  <c r="J31" i="26"/>
  <c r="I31" i="26"/>
  <c r="H31" i="26"/>
  <c r="E31" i="26"/>
  <c r="D31" i="26"/>
  <c r="V30" i="26"/>
  <c r="U30" i="26"/>
  <c r="U29" i="26"/>
  <c r="T30" i="26"/>
  <c r="S30" i="26"/>
  <c r="Q30" i="26"/>
  <c r="Q29" i="26"/>
  <c r="P30" i="26"/>
  <c r="M30" i="26"/>
  <c r="M29" i="26"/>
  <c r="L30" i="26"/>
  <c r="J30" i="26"/>
  <c r="J29" i="26"/>
  <c r="I30" i="26"/>
  <c r="I29" i="26"/>
  <c r="H30" i="26"/>
  <c r="E30" i="26"/>
  <c r="E29" i="26"/>
  <c r="D30" i="26"/>
  <c r="V29" i="26"/>
  <c r="C10" i="26"/>
  <c r="B10" i="26"/>
  <c r="S66" i="26"/>
  <c r="R41" i="26"/>
  <c r="P61" i="26"/>
  <c r="O62" i="26"/>
  <c r="L68" i="26"/>
  <c r="K66" i="26"/>
  <c r="H51" i="26"/>
  <c r="G62" i="26"/>
  <c r="D64" i="26"/>
  <c r="C66" i="26"/>
  <c r="B53" i="26"/>
  <c r="I13" i="22"/>
  <c r="I16" i="22"/>
  <c r="I7" i="22"/>
  <c r="I17" i="22"/>
  <c r="I18" i="22"/>
  <c r="I5" i="22"/>
  <c r="I19" i="22"/>
  <c r="I20" i="22"/>
  <c r="I6" i="22"/>
  <c r="I21" i="22"/>
  <c r="I22" i="22"/>
  <c r="I12" i="22"/>
  <c r="I23" i="22"/>
  <c r="I24" i="22"/>
  <c r="I4" i="22"/>
  <c r="I25" i="22"/>
  <c r="I26" i="22"/>
  <c r="I9" i="22"/>
  <c r="I27" i="22"/>
  <c r="I28" i="22"/>
  <c r="I8" i="22"/>
  <c r="I29" i="22"/>
  <c r="I30" i="22"/>
  <c r="I14" i="22"/>
  <c r="I31" i="22"/>
  <c r="I32" i="22"/>
  <c r="I15" i="22"/>
  <c r="I33" i="22"/>
  <c r="I34" i="22"/>
  <c r="I10" i="22"/>
  <c r="I35" i="22"/>
  <c r="I36" i="22"/>
  <c r="I11" i="22"/>
  <c r="I37" i="22"/>
  <c r="I38" i="22"/>
  <c r="C8" i="25"/>
  <c r="J13" i="22"/>
  <c r="J16" i="22"/>
  <c r="J7" i="22"/>
  <c r="J17" i="22"/>
  <c r="J18" i="22"/>
  <c r="J5" i="22"/>
  <c r="J19" i="22"/>
  <c r="J20" i="22"/>
  <c r="J6" i="22"/>
  <c r="J21" i="22"/>
  <c r="J22" i="22"/>
  <c r="J12" i="22"/>
  <c r="J23" i="22"/>
  <c r="J24" i="22"/>
  <c r="J4" i="22"/>
  <c r="J25" i="22"/>
  <c r="J26" i="22"/>
  <c r="J9" i="22"/>
  <c r="J27" i="22"/>
  <c r="J28" i="22"/>
  <c r="J8" i="22"/>
  <c r="J29" i="22"/>
  <c r="J30" i="22"/>
  <c r="J14" i="22"/>
  <c r="J31" i="22"/>
  <c r="J32" i="22"/>
  <c r="J15" i="22"/>
  <c r="J33" i="22"/>
  <c r="J34" i="22"/>
  <c r="J10" i="22"/>
  <c r="J35" i="22"/>
  <c r="J36" i="22"/>
  <c r="J11" i="22"/>
  <c r="J37" i="22"/>
  <c r="J38" i="22"/>
  <c r="D8" i="25"/>
  <c r="K13" i="22"/>
  <c r="K16" i="22"/>
  <c r="K7" i="22"/>
  <c r="K17" i="22"/>
  <c r="K18" i="22"/>
  <c r="K5" i="22"/>
  <c r="K19" i="22"/>
  <c r="K20" i="22"/>
  <c r="K6" i="22"/>
  <c r="K21" i="22"/>
  <c r="K22" i="22"/>
  <c r="K12" i="22"/>
  <c r="K23" i="22"/>
  <c r="K24" i="22"/>
  <c r="K4" i="22"/>
  <c r="K25" i="22"/>
  <c r="K26" i="22"/>
  <c r="K9" i="22"/>
  <c r="K27" i="22"/>
  <c r="K28" i="22"/>
  <c r="K8" i="22"/>
  <c r="K29" i="22"/>
  <c r="K30" i="22"/>
  <c r="K14" i="22"/>
  <c r="K31" i="22"/>
  <c r="K32" i="22"/>
  <c r="K15" i="22"/>
  <c r="K33" i="22"/>
  <c r="K34" i="22"/>
  <c r="K10" i="22"/>
  <c r="K35" i="22"/>
  <c r="K36" i="22"/>
  <c r="K11" i="22"/>
  <c r="K37" i="22"/>
  <c r="K38" i="22"/>
  <c r="E8" i="25"/>
  <c r="E39" i="25"/>
  <c r="L13" i="22"/>
  <c r="L16" i="22"/>
  <c r="L7" i="22"/>
  <c r="L17" i="22"/>
  <c r="L18" i="22"/>
  <c r="L5" i="22"/>
  <c r="L19" i="22"/>
  <c r="L20" i="22"/>
  <c r="L6" i="22"/>
  <c r="L21" i="22"/>
  <c r="L22" i="22"/>
  <c r="L12" i="22"/>
  <c r="L23" i="22"/>
  <c r="L24" i="22"/>
  <c r="L4" i="22"/>
  <c r="L25" i="22"/>
  <c r="L26" i="22"/>
  <c r="L9" i="22"/>
  <c r="L27" i="22"/>
  <c r="L28" i="22"/>
  <c r="L8" i="22"/>
  <c r="L29" i="22"/>
  <c r="L30" i="22"/>
  <c r="L14" i="22"/>
  <c r="L31" i="22"/>
  <c r="L32" i="22"/>
  <c r="L15" i="22"/>
  <c r="L33" i="22"/>
  <c r="L34" i="22"/>
  <c r="L10" i="22"/>
  <c r="L35" i="22"/>
  <c r="L36" i="22"/>
  <c r="L11" i="22"/>
  <c r="L37" i="22"/>
  <c r="L38" i="22"/>
  <c r="F8" i="25"/>
  <c r="M13" i="22"/>
  <c r="M16" i="22"/>
  <c r="M7" i="22"/>
  <c r="M17" i="22"/>
  <c r="M18" i="22"/>
  <c r="M5" i="22"/>
  <c r="M19" i="22"/>
  <c r="M20" i="22"/>
  <c r="M6" i="22"/>
  <c r="M21" i="22"/>
  <c r="M22" i="22"/>
  <c r="M12" i="22"/>
  <c r="M23" i="22"/>
  <c r="M24" i="22"/>
  <c r="M4" i="22"/>
  <c r="M25" i="22"/>
  <c r="M26" i="22"/>
  <c r="M9" i="22"/>
  <c r="M27" i="22"/>
  <c r="M28" i="22"/>
  <c r="M8" i="22"/>
  <c r="M29" i="22"/>
  <c r="M30" i="22"/>
  <c r="M14" i="22"/>
  <c r="M31" i="22"/>
  <c r="M32" i="22"/>
  <c r="M15" i="22"/>
  <c r="M33" i="22"/>
  <c r="M34" i="22"/>
  <c r="M10" i="22"/>
  <c r="M35" i="22"/>
  <c r="M36" i="22"/>
  <c r="M11" i="22"/>
  <c r="M37" i="22"/>
  <c r="M38" i="22"/>
  <c r="G8" i="25"/>
  <c r="N13" i="22"/>
  <c r="N16" i="22"/>
  <c r="N7" i="22"/>
  <c r="N17" i="22"/>
  <c r="N18" i="22"/>
  <c r="N5" i="22"/>
  <c r="N19" i="22"/>
  <c r="N20" i="22"/>
  <c r="N6" i="22"/>
  <c r="N21" i="22"/>
  <c r="N22" i="22"/>
  <c r="N12" i="22"/>
  <c r="N23" i="22"/>
  <c r="N24" i="22"/>
  <c r="N4" i="22"/>
  <c r="N25" i="22"/>
  <c r="N26" i="22"/>
  <c r="N9" i="22"/>
  <c r="N27" i="22"/>
  <c r="N28" i="22"/>
  <c r="N8" i="22"/>
  <c r="N29" i="22"/>
  <c r="N30" i="22"/>
  <c r="N14" i="22"/>
  <c r="N31" i="22"/>
  <c r="N32" i="22"/>
  <c r="N15" i="22"/>
  <c r="N33" i="22"/>
  <c r="N34" i="22"/>
  <c r="N10" i="22"/>
  <c r="N35" i="22"/>
  <c r="N36" i="22"/>
  <c r="N11" i="22"/>
  <c r="N37" i="22"/>
  <c r="N38" i="22"/>
  <c r="H8" i="25"/>
  <c r="O13" i="22"/>
  <c r="O16" i="22"/>
  <c r="O7" i="22"/>
  <c r="O17" i="22"/>
  <c r="O18" i="22"/>
  <c r="O5" i="22"/>
  <c r="O19" i="22"/>
  <c r="O20" i="22"/>
  <c r="O6" i="22"/>
  <c r="O21" i="22"/>
  <c r="O22" i="22"/>
  <c r="O12" i="22"/>
  <c r="O23" i="22"/>
  <c r="O24" i="22"/>
  <c r="O4" i="22"/>
  <c r="O25" i="22"/>
  <c r="O26" i="22"/>
  <c r="O9" i="22"/>
  <c r="O27" i="22"/>
  <c r="O28" i="22"/>
  <c r="O8" i="22"/>
  <c r="O29" i="22"/>
  <c r="O30" i="22"/>
  <c r="O14" i="22"/>
  <c r="O31" i="22"/>
  <c r="O32" i="22"/>
  <c r="O15" i="22"/>
  <c r="O33" i="22"/>
  <c r="O34" i="22"/>
  <c r="O10" i="22"/>
  <c r="O35" i="22"/>
  <c r="O36" i="22"/>
  <c r="O11" i="22"/>
  <c r="O37" i="22"/>
  <c r="O38" i="22"/>
  <c r="I8" i="25"/>
  <c r="I40" i="25"/>
  <c r="P13" i="22"/>
  <c r="P16" i="22"/>
  <c r="P7" i="22"/>
  <c r="P17" i="22"/>
  <c r="P18" i="22"/>
  <c r="P5" i="22"/>
  <c r="P19" i="22"/>
  <c r="P20" i="22"/>
  <c r="P6" i="22"/>
  <c r="P21" i="22"/>
  <c r="P22" i="22"/>
  <c r="P12" i="22"/>
  <c r="P23" i="22"/>
  <c r="P24" i="22"/>
  <c r="P4" i="22"/>
  <c r="P25" i="22"/>
  <c r="P26" i="22"/>
  <c r="P9" i="22"/>
  <c r="P27" i="22"/>
  <c r="P28" i="22"/>
  <c r="P8" i="22"/>
  <c r="P29" i="22"/>
  <c r="P30" i="22"/>
  <c r="P14" i="22"/>
  <c r="P31" i="22"/>
  <c r="P32" i="22"/>
  <c r="P15" i="22"/>
  <c r="P33" i="22"/>
  <c r="P34" i="22"/>
  <c r="P10" i="22"/>
  <c r="P35" i="22"/>
  <c r="P36" i="22"/>
  <c r="P11" i="22"/>
  <c r="P37" i="22"/>
  <c r="P38" i="22"/>
  <c r="J8" i="25"/>
  <c r="J39" i="25"/>
  <c r="Q13" i="22"/>
  <c r="Q16" i="22"/>
  <c r="Q7" i="22"/>
  <c r="Q17" i="22"/>
  <c r="Q18" i="22"/>
  <c r="Q5" i="22"/>
  <c r="Q19" i="22"/>
  <c r="Q20" i="22"/>
  <c r="Q6" i="22"/>
  <c r="Q21" i="22"/>
  <c r="Q22" i="22"/>
  <c r="Q12" i="22"/>
  <c r="Q23" i="22"/>
  <c r="Q24" i="22"/>
  <c r="Q4" i="22"/>
  <c r="Q25" i="22"/>
  <c r="Q26" i="22"/>
  <c r="Q9" i="22"/>
  <c r="Q27" i="22"/>
  <c r="Q28" i="22"/>
  <c r="Q8" i="22"/>
  <c r="Q29" i="22"/>
  <c r="Q30" i="22"/>
  <c r="Q14" i="22"/>
  <c r="Q31" i="22"/>
  <c r="Q32" i="22"/>
  <c r="Q15" i="22"/>
  <c r="Q33" i="22"/>
  <c r="Q34" i="22"/>
  <c r="Q10" i="22"/>
  <c r="Q35" i="22"/>
  <c r="Q36" i="22"/>
  <c r="Q11" i="22"/>
  <c r="Q37" i="22"/>
  <c r="Q38" i="22"/>
  <c r="K8" i="25"/>
  <c r="R13" i="22"/>
  <c r="R16" i="22"/>
  <c r="R7" i="22"/>
  <c r="R17" i="22"/>
  <c r="R18" i="22"/>
  <c r="R5" i="22"/>
  <c r="R19" i="22"/>
  <c r="R20" i="22"/>
  <c r="R6" i="22"/>
  <c r="R21" i="22"/>
  <c r="R22" i="22"/>
  <c r="R12" i="22"/>
  <c r="R23" i="22"/>
  <c r="R24" i="22"/>
  <c r="R4" i="22"/>
  <c r="R25" i="22"/>
  <c r="R26" i="22"/>
  <c r="R9" i="22"/>
  <c r="R27" i="22"/>
  <c r="R28" i="22"/>
  <c r="R8" i="22"/>
  <c r="R29" i="22"/>
  <c r="R30" i="22"/>
  <c r="R14" i="22"/>
  <c r="R31" i="22"/>
  <c r="R32" i="22"/>
  <c r="R15" i="22"/>
  <c r="R33" i="22"/>
  <c r="R34" i="22"/>
  <c r="R10" i="22"/>
  <c r="R35" i="22"/>
  <c r="R36" i="22"/>
  <c r="R11" i="22"/>
  <c r="R37" i="22"/>
  <c r="R38" i="22"/>
  <c r="L8" i="25"/>
  <c r="S13" i="22"/>
  <c r="S16" i="22"/>
  <c r="S7" i="22"/>
  <c r="S17" i="22"/>
  <c r="S18" i="22"/>
  <c r="S5" i="22"/>
  <c r="S19" i="22"/>
  <c r="S20" i="22"/>
  <c r="S6" i="22"/>
  <c r="S21" i="22"/>
  <c r="S22" i="22"/>
  <c r="S12" i="22"/>
  <c r="S23" i="22"/>
  <c r="S24" i="22"/>
  <c r="S4" i="22"/>
  <c r="S25" i="22"/>
  <c r="S26" i="22"/>
  <c r="S9" i="22"/>
  <c r="S27" i="22"/>
  <c r="S28" i="22"/>
  <c r="S8" i="22"/>
  <c r="S29" i="22"/>
  <c r="S30" i="22"/>
  <c r="S14" i="22"/>
  <c r="S31" i="22"/>
  <c r="S32" i="22"/>
  <c r="S15" i="22"/>
  <c r="S33" i="22"/>
  <c r="S34" i="22"/>
  <c r="S10" i="22"/>
  <c r="S35" i="22"/>
  <c r="S36" i="22"/>
  <c r="S11" i="22"/>
  <c r="S37" i="22"/>
  <c r="S38" i="22"/>
  <c r="M8" i="25"/>
  <c r="M40" i="25"/>
  <c r="T13" i="22"/>
  <c r="T16" i="22"/>
  <c r="T7" i="22"/>
  <c r="T17" i="22"/>
  <c r="T18" i="22"/>
  <c r="T5" i="22"/>
  <c r="T19" i="22"/>
  <c r="T20" i="22"/>
  <c r="T6" i="22"/>
  <c r="T21" i="22"/>
  <c r="T22" i="22"/>
  <c r="T12" i="22"/>
  <c r="T23" i="22"/>
  <c r="T24" i="22"/>
  <c r="T4" i="22"/>
  <c r="T25" i="22"/>
  <c r="T26" i="22"/>
  <c r="T9" i="22"/>
  <c r="T27" i="22"/>
  <c r="T28" i="22"/>
  <c r="T8" i="22"/>
  <c r="T29" i="22"/>
  <c r="T30" i="22"/>
  <c r="T14" i="22"/>
  <c r="T31" i="22"/>
  <c r="T32" i="22"/>
  <c r="T15" i="22"/>
  <c r="T33" i="22"/>
  <c r="T34" i="22"/>
  <c r="T10" i="22"/>
  <c r="T35" i="22"/>
  <c r="T36" i="22"/>
  <c r="T11" i="22"/>
  <c r="T37" i="22"/>
  <c r="T38" i="22"/>
  <c r="N8" i="25"/>
  <c r="U13" i="22"/>
  <c r="U16" i="22"/>
  <c r="U7" i="22"/>
  <c r="U17" i="22"/>
  <c r="U18" i="22"/>
  <c r="U5" i="22"/>
  <c r="U19" i="22"/>
  <c r="U20" i="22"/>
  <c r="U6" i="22"/>
  <c r="U21" i="22"/>
  <c r="U22" i="22"/>
  <c r="U12" i="22"/>
  <c r="U23" i="22"/>
  <c r="U24" i="22"/>
  <c r="U4" i="22"/>
  <c r="U25" i="22"/>
  <c r="U26" i="22"/>
  <c r="U9" i="22"/>
  <c r="U27" i="22"/>
  <c r="U28" i="22"/>
  <c r="U8" i="22"/>
  <c r="U29" i="22"/>
  <c r="U30" i="22"/>
  <c r="U14" i="22"/>
  <c r="U31" i="22"/>
  <c r="U32" i="22"/>
  <c r="U15" i="22"/>
  <c r="U33" i="22"/>
  <c r="U34" i="22"/>
  <c r="U10" i="22"/>
  <c r="U35" i="22"/>
  <c r="U36" i="22"/>
  <c r="U11" i="22"/>
  <c r="U37" i="22"/>
  <c r="U38" i="22"/>
  <c r="O8" i="25"/>
  <c r="V13" i="22"/>
  <c r="V16" i="22"/>
  <c r="V7" i="22"/>
  <c r="V17" i="22"/>
  <c r="V18" i="22"/>
  <c r="V5" i="22"/>
  <c r="V19" i="22"/>
  <c r="V20" i="22"/>
  <c r="V6" i="22"/>
  <c r="V21" i="22"/>
  <c r="V22" i="22"/>
  <c r="V12" i="22"/>
  <c r="V23" i="22"/>
  <c r="V24" i="22"/>
  <c r="V4" i="22"/>
  <c r="V25" i="22"/>
  <c r="V26" i="22"/>
  <c r="V9" i="22"/>
  <c r="V27" i="22"/>
  <c r="V28" i="22"/>
  <c r="V8" i="22"/>
  <c r="V29" i="22"/>
  <c r="V30" i="22"/>
  <c r="V14" i="22"/>
  <c r="V31" i="22"/>
  <c r="V32" i="22"/>
  <c r="V15" i="22"/>
  <c r="V33" i="22"/>
  <c r="V34" i="22"/>
  <c r="V10" i="22"/>
  <c r="V35" i="22"/>
  <c r="V36" i="22"/>
  <c r="V11" i="22"/>
  <c r="V37" i="22"/>
  <c r="V38" i="22"/>
  <c r="P8" i="25"/>
  <c r="W13" i="22"/>
  <c r="W16" i="22"/>
  <c r="W7" i="22"/>
  <c r="W17" i="22"/>
  <c r="W18" i="22"/>
  <c r="W5" i="22"/>
  <c r="W19" i="22"/>
  <c r="W20" i="22"/>
  <c r="W6" i="22"/>
  <c r="W21" i="22"/>
  <c r="W22" i="22"/>
  <c r="W12" i="22"/>
  <c r="W23" i="22"/>
  <c r="W24" i="22"/>
  <c r="W4" i="22"/>
  <c r="W25" i="22"/>
  <c r="W26" i="22"/>
  <c r="W9" i="22"/>
  <c r="W27" i="22"/>
  <c r="W28" i="22"/>
  <c r="W8" i="22"/>
  <c r="W29" i="22"/>
  <c r="W30" i="22"/>
  <c r="W14" i="22"/>
  <c r="W31" i="22"/>
  <c r="W32" i="22"/>
  <c r="W15" i="22"/>
  <c r="W33" i="22"/>
  <c r="W34" i="22"/>
  <c r="W10" i="22"/>
  <c r="W35" i="22"/>
  <c r="W36" i="22"/>
  <c r="W11" i="22"/>
  <c r="W37" i="22"/>
  <c r="W38" i="22"/>
  <c r="Q8" i="25"/>
  <c r="Q40" i="25"/>
  <c r="X13" i="22"/>
  <c r="X16" i="22"/>
  <c r="X7" i="22"/>
  <c r="X17" i="22"/>
  <c r="X18" i="22"/>
  <c r="X5" i="22"/>
  <c r="X19" i="22"/>
  <c r="X20" i="22"/>
  <c r="X6" i="22"/>
  <c r="X21" i="22"/>
  <c r="X22" i="22"/>
  <c r="X12" i="22"/>
  <c r="X23" i="22"/>
  <c r="X24" i="22"/>
  <c r="X4" i="22"/>
  <c r="X25" i="22"/>
  <c r="X26" i="22"/>
  <c r="X9" i="22"/>
  <c r="X27" i="22"/>
  <c r="X28" i="22"/>
  <c r="X8" i="22"/>
  <c r="X29" i="22"/>
  <c r="X30" i="22"/>
  <c r="X14" i="22"/>
  <c r="X31" i="22"/>
  <c r="X32" i="22"/>
  <c r="X15" i="22"/>
  <c r="X33" i="22"/>
  <c r="X34" i="22"/>
  <c r="X10" i="22"/>
  <c r="X35" i="22"/>
  <c r="X36" i="22"/>
  <c r="X11" i="22"/>
  <c r="X37" i="22"/>
  <c r="X38" i="22"/>
  <c r="R8" i="25"/>
  <c r="R39" i="25"/>
  <c r="Y13" i="22"/>
  <c r="Y16" i="22"/>
  <c r="Y7" i="22"/>
  <c r="Y17" i="22"/>
  <c r="Y18" i="22"/>
  <c r="Y5" i="22"/>
  <c r="Y19" i="22"/>
  <c r="Y20" i="22"/>
  <c r="Y6" i="22"/>
  <c r="Y21" i="22"/>
  <c r="Y22" i="22"/>
  <c r="Y12" i="22"/>
  <c r="Y23" i="22"/>
  <c r="Y24" i="22"/>
  <c r="Y4" i="22"/>
  <c r="Y25" i="22"/>
  <c r="Y26" i="22"/>
  <c r="Y9" i="22"/>
  <c r="Y27" i="22"/>
  <c r="Y28" i="22"/>
  <c r="Y8" i="22"/>
  <c r="Y29" i="22"/>
  <c r="Y30" i="22"/>
  <c r="Y14" i="22"/>
  <c r="Y31" i="22"/>
  <c r="Y32" i="22"/>
  <c r="Y15" i="22"/>
  <c r="Y33" i="22"/>
  <c r="Y34" i="22"/>
  <c r="Y10" i="22"/>
  <c r="Y35" i="22"/>
  <c r="Y36" i="22"/>
  <c r="Y11" i="22"/>
  <c r="Y37" i="22"/>
  <c r="Y38" i="22"/>
  <c r="S8" i="25"/>
  <c r="Z13" i="22"/>
  <c r="Z16" i="22"/>
  <c r="Z7" i="22"/>
  <c r="Z17" i="22"/>
  <c r="Z18" i="22"/>
  <c r="Z5" i="22"/>
  <c r="Z19" i="22"/>
  <c r="Z20" i="22"/>
  <c r="Z6" i="22"/>
  <c r="Z21" i="22"/>
  <c r="Z22" i="22"/>
  <c r="Z12" i="22"/>
  <c r="Z23" i="22"/>
  <c r="Z24" i="22"/>
  <c r="Z4" i="22"/>
  <c r="Z25" i="22"/>
  <c r="Z26" i="22"/>
  <c r="Z9" i="22"/>
  <c r="Z27" i="22"/>
  <c r="Z28" i="22"/>
  <c r="Z8" i="22"/>
  <c r="Z29" i="22"/>
  <c r="Z30" i="22"/>
  <c r="Z14" i="22"/>
  <c r="Z31" i="22"/>
  <c r="Z32" i="22"/>
  <c r="Z15" i="22"/>
  <c r="Z33" i="22"/>
  <c r="Z34" i="22"/>
  <c r="Z10" i="22"/>
  <c r="Z35" i="22"/>
  <c r="Z36" i="22"/>
  <c r="Z11" i="22"/>
  <c r="Z37" i="22"/>
  <c r="Z38" i="22"/>
  <c r="T8" i="25"/>
  <c r="AA13" i="22"/>
  <c r="AA16" i="22"/>
  <c r="AA7" i="22"/>
  <c r="AA17" i="22"/>
  <c r="AA18" i="22"/>
  <c r="AA5" i="22"/>
  <c r="AA19" i="22"/>
  <c r="AA20" i="22"/>
  <c r="AA6" i="22"/>
  <c r="AA21" i="22"/>
  <c r="AA22" i="22"/>
  <c r="AA12" i="22"/>
  <c r="AA23" i="22"/>
  <c r="AA24" i="22"/>
  <c r="AA4" i="22"/>
  <c r="AA25" i="22"/>
  <c r="AA26" i="22"/>
  <c r="AA9" i="22"/>
  <c r="AA27" i="22"/>
  <c r="AA28" i="22"/>
  <c r="AA8" i="22"/>
  <c r="AA29" i="22"/>
  <c r="AA30" i="22"/>
  <c r="AA14" i="22"/>
  <c r="AA31" i="22"/>
  <c r="AA32" i="22"/>
  <c r="AA15" i="22"/>
  <c r="AA33" i="22"/>
  <c r="AA34" i="22"/>
  <c r="AA10" i="22"/>
  <c r="AA35" i="22"/>
  <c r="AA36" i="22"/>
  <c r="AA11" i="22"/>
  <c r="AA37" i="22"/>
  <c r="AA38" i="22"/>
  <c r="U8" i="25"/>
  <c r="U40" i="25"/>
  <c r="AB13" i="22"/>
  <c r="AB16" i="22"/>
  <c r="AB7" i="22"/>
  <c r="AB17" i="22"/>
  <c r="AB18" i="22"/>
  <c r="AB5" i="22"/>
  <c r="AB19" i="22"/>
  <c r="AB20" i="22"/>
  <c r="AB6" i="22"/>
  <c r="AB21" i="22"/>
  <c r="AB22" i="22"/>
  <c r="AB12" i="22"/>
  <c r="AB23" i="22"/>
  <c r="AB24" i="22"/>
  <c r="AB4" i="22"/>
  <c r="AB25" i="22"/>
  <c r="AB26" i="22"/>
  <c r="AB9" i="22"/>
  <c r="AB27" i="22"/>
  <c r="AB28" i="22"/>
  <c r="AB8" i="22"/>
  <c r="AB29" i="22"/>
  <c r="AB30" i="22"/>
  <c r="AB14" i="22"/>
  <c r="AB31" i="22"/>
  <c r="AB32" i="22"/>
  <c r="AB15" i="22"/>
  <c r="AB33" i="22"/>
  <c r="AB34" i="22"/>
  <c r="AB10" i="22"/>
  <c r="AB35" i="22"/>
  <c r="AB36" i="22"/>
  <c r="AB11" i="22"/>
  <c r="AB37" i="22"/>
  <c r="AB38" i="22"/>
  <c r="V8" i="25"/>
  <c r="H13" i="22"/>
  <c r="H16" i="22"/>
  <c r="H7" i="22"/>
  <c r="H17" i="22"/>
  <c r="H18" i="22"/>
  <c r="H5" i="22"/>
  <c r="H19" i="22"/>
  <c r="H20" i="22"/>
  <c r="H6" i="22"/>
  <c r="H21" i="22"/>
  <c r="H22" i="22"/>
  <c r="H12" i="22"/>
  <c r="H23" i="22"/>
  <c r="H24" i="22"/>
  <c r="H4" i="22"/>
  <c r="H25" i="22"/>
  <c r="H26" i="22"/>
  <c r="H9" i="22"/>
  <c r="H27" i="22"/>
  <c r="H28" i="22"/>
  <c r="H8" i="22"/>
  <c r="H29" i="22"/>
  <c r="H30" i="22"/>
  <c r="H14" i="22"/>
  <c r="H31" i="22"/>
  <c r="H32" i="22"/>
  <c r="H15" i="22"/>
  <c r="H33" i="22"/>
  <c r="H34" i="22"/>
  <c r="H10" i="22"/>
  <c r="H35" i="22"/>
  <c r="H36" i="22"/>
  <c r="H11" i="22"/>
  <c r="H37" i="22"/>
  <c r="H38" i="22"/>
  <c r="B8" i="25"/>
  <c r="B41" i="25"/>
  <c r="B10" i="25"/>
  <c r="B73" i="25"/>
  <c r="C73" i="25"/>
  <c r="D73" i="25"/>
  <c r="B72" i="25"/>
  <c r="C68" i="25"/>
  <c r="D68" i="25"/>
  <c r="E68" i="25"/>
  <c r="F68" i="25"/>
  <c r="F71" i="25"/>
  <c r="G68" i="25"/>
  <c r="H68" i="25"/>
  <c r="I68" i="25"/>
  <c r="J68" i="25"/>
  <c r="J71" i="25"/>
  <c r="K68" i="25"/>
  <c r="L68" i="25"/>
  <c r="M68" i="25"/>
  <c r="N68" i="25"/>
  <c r="N71" i="25"/>
  <c r="O68" i="25"/>
  <c r="P68" i="25"/>
  <c r="Q68" i="25"/>
  <c r="R68" i="25"/>
  <c r="R71" i="25"/>
  <c r="S68" i="25"/>
  <c r="T68" i="25"/>
  <c r="U68" i="25"/>
  <c r="V68" i="25"/>
  <c r="V71" i="25"/>
  <c r="B68" i="25"/>
  <c r="I30" i="25"/>
  <c r="J30" i="25"/>
  <c r="K30" i="25"/>
  <c r="L30" i="25"/>
  <c r="M30" i="25"/>
  <c r="N30" i="25"/>
  <c r="O30" i="25"/>
  <c r="P30" i="25"/>
  <c r="Q30" i="25"/>
  <c r="R30" i="25"/>
  <c r="S30" i="25"/>
  <c r="T30" i="25"/>
  <c r="U30" i="25"/>
  <c r="V30" i="25"/>
  <c r="I31" i="25"/>
  <c r="J31" i="25"/>
  <c r="K31" i="25"/>
  <c r="L31" i="25"/>
  <c r="M31" i="25"/>
  <c r="N31" i="25"/>
  <c r="O31" i="25"/>
  <c r="P31" i="25"/>
  <c r="Q31" i="25"/>
  <c r="R31" i="25"/>
  <c r="S31" i="25"/>
  <c r="T31" i="25"/>
  <c r="U31" i="25"/>
  <c r="V31" i="25"/>
  <c r="I32" i="25"/>
  <c r="J32" i="25"/>
  <c r="K32" i="25"/>
  <c r="L32" i="25"/>
  <c r="M32" i="25"/>
  <c r="N32" i="25"/>
  <c r="O32" i="25"/>
  <c r="P32" i="25"/>
  <c r="Q32" i="25"/>
  <c r="R32" i="25"/>
  <c r="S32" i="25"/>
  <c r="T32" i="25"/>
  <c r="U32" i="25"/>
  <c r="V32" i="25"/>
  <c r="I33" i="25"/>
  <c r="J33" i="25"/>
  <c r="K33" i="25"/>
  <c r="L33" i="25"/>
  <c r="M33" i="25"/>
  <c r="N33" i="25"/>
  <c r="O33" i="25"/>
  <c r="P33" i="25"/>
  <c r="Q33" i="25"/>
  <c r="R33" i="25"/>
  <c r="S33" i="25"/>
  <c r="T33" i="25"/>
  <c r="U33" i="25"/>
  <c r="V33" i="25"/>
  <c r="I34" i="25"/>
  <c r="J34" i="25"/>
  <c r="K34" i="25"/>
  <c r="L34" i="25"/>
  <c r="M34" i="25"/>
  <c r="N34" i="25"/>
  <c r="O34" i="25"/>
  <c r="P34" i="25"/>
  <c r="Q34" i="25"/>
  <c r="R34" i="25"/>
  <c r="S34" i="25"/>
  <c r="T34" i="25"/>
  <c r="U34" i="25"/>
  <c r="V34" i="25"/>
  <c r="I35" i="25"/>
  <c r="J35" i="25"/>
  <c r="K35" i="25"/>
  <c r="L35" i="25"/>
  <c r="M35" i="25"/>
  <c r="N35" i="25"/>
  <c r="O35" i="25"/>
  <c r="P35" i="25"/>
  <c r="Q35" i="25"/>
  <c r="R35" i="25"/>
  <c r="S35" i="25"/>
  <c r="T35" i="25"/>
  <c r="U35" i="25"/>
  <c r="V35" i="25"/>
  <c r="I36" i="25"/>
  <c r="J36" i="25"/>
  <c r="K36" i="25"/>
  <c r="L36" i="25"/>
  <c r="M36" i="25"/>
  <c r="N36" i="25"/>
  <c r="O36" i="25"/>
  <c r="P36" i="25"/>
  <c r="Q36" i="25"/>
  <c r="R36" i="25"/>
  <c r="S36" i="25"/>
  <c r="T36" i="25"/>
  <c r="U36" i="25"/>
  <c r="V36" i="25"/>
  <c r="I37" i="25"/>
  <c r="J37" i="25"/>
  <c r="K37" i="25"/>
  <c r="L37" i="25"/>
  <c r="M37" i="25"/>
  <c r="N37" i="25"/>
  <c r="O37" i="25"/>
  <c r="P37" i="25"/>
  <c r="Q37" i="25"/>
  <c r="R37" i="25"/>
  <c r="S37" i="25"/>
  <c r="T37" i="25"/>
  <c r="U37" i="25"/>
  <c r="V37" i="25"/>
  <c r="I39" i="25"/>
  <c r="K39" i="25"/>
  <c r="L39" i="25"/>
  <c r="M39" i="25"/>
  <c r="O39" i="25"/>
  <c r="P39" i="25"/>
  <c r="Q39" i="25"/>
  <c r="S39" i="25"/>
  <c r="T39" i="25"/>
  <c r="U39" i="25"/>
  <c r="K40" i="25"/>
  <c r="L40" i="25"/>
  <c r="O40" i="25"/>
  <c r="P40" i="25"/>
  <c r="S40" i="25"/>
  <c r="T40" i="25"/>
  <c r="I41" i="25"/>
  <c r="K41" i="25"/>
  <c r="L41" i="25"/>
  <c r="M41" i="25"/>
  <c r="O41" i="25"/>
  <c r="P41" i="25"/>
  <c r="Q41" i="25"/>
  <c r="S41" i="25"/>
  <c r="T41" i="25"/>
  <c r="U41" i="25"/>
  <c r="K42" i="25"/>
  <c r="L42" i="25"/>
  <c r="O42" i="25"/>
  <c r="P42" i="25"/>
  <c r="S42" i="25"/>
  <c r="T42" i="25"/>
  <c r="I43" i="25"/>
  <c r="K43" i="25"/>
  <c r="L43" i="25"/>
  <c r="M43" i="25"/>
  <c r="O43" i="25"/>
  <c r="P43" i="25"/>
  <c r="Q43" i="25"/>
  <c r="S43" i="25"/>
  <c r="T43" i="25"/>
  <c r="U43" i="25"/>
  <c r="K44" i="25"/>
  <c r="L44" i="25"/>
  <c r="O44" i="25"/>
  <c r="P44" i="25"/>
  <c r="S44" i="25"/>
  <c r="T44" i="25"/>
  <c r="I45" i="25"/>
  <c r="K45" i="25"/>
  <c r="L45" i="25"/>
  <c r="M45" i="25"/>
  <c r="O45" i="25"/>
  <c r="P45" i="25"/>
  <c r="Q45" i="25"/>
  <c r="S45" i="25"/>
  <c r="T45" i="25"/>
  <c r="U45" i="25"/>
  <c r="K46" i="25"/>
  <c r="L46" i="25"/>
  <c r="O46" i="25"/>
  <c r="P46" i="25"/>
  <c r="S46" i="25"/>
  <c r="T46" i="25"/>
  <c r="I47" i="25"/>
  <c r="K47" i="25"/>
  <c r="L47" i="25"/>
  <c r="M47" i="25"/>
  <c r="O47" i="25"/>
  <c r="P47" i="25"/>
  <c r="Q47" i="25"/>
  <c r="S47" i="25"/>
  <c r="T47" i="25"/>
  <c r="U47" i="25"/>
  <c r="K48" i="25"/>
  <c r="L48" i="25"/>
  <c r="O48" i="25"/>
  <c r="P48" i="25"/>
  <c r="S48" i="25"/>
  <c r="T48" i="25"/>
  <c r="I49" i="25"/>
  <c r="J49" i="25"/>
  <c r="K49" i="25"/>
  <c r="L49" i="25"/>
  <c r="M49" i="25"/>
  <c r="N49" i="25"/>
  <c r="O49" i="25"/>
  <c r="P49" i="25"/>
  <c r="Q49" i="25"/>
  <c r="R49" i="25"/>
  <c r="S49" i="25"/>
  <c r="T49" i="25"/>
  <c r="U49" i="25"/>
  <c r="V49" i="25"/>
  <c r="D30" i="25"/>
  <c r="E30" i="25"/>
  <c r="F30" i="25"/>
  <c r="G30" i="25"/>
  <c r="H30" i="25"/>
  <c r="D31" i="25"/>
  <c r="E31" i="25"/>
  <c r="F31" i="25"/>
  <c r="G31" i="25"/>
  <c r="H31" i="25"/>
  <c r="D32" i="25"/>
  <c r="E32" i="25"/>
  <c r="F32" i="25"/>
  <c r="G32" i="25"/>
  <c r="H32" i="25"/>
  <c r="D33" i="25"/>
  <c r="E33" i="25"/>
  <c r="F33" i="25"/>
  <c r="G33" i="25"/>
  <c r="H33" i="25"/>
  <c r="D34" i="25"/>
  <c r="E34" i="25"/>
  <c r="F34" i="25"/>
  <c r="G34" i="25"/>
  <c r="H34" i="25"/>
  <c r="D35" i="25"/>
  <c r="E35" i="25"/>
  <c r="F35" i="25"/>
  <c r="G35" i="25"/>
  <c r="H35" i="25"/>
  <c r="D36" i="25"/>
  <c r="E36" i="25"/>
  <c r="F36" i="25"/>
  <c r="G36" i="25"/>
  <c r="H36" i="25"/>
  <c r="D37" i="25"/>
  <c r="E37" i="25"/>
  <c r="F37" i="25"/>
  <c r="G37" i="25"/>
  <c r="H37" i="25"/>
  <c r="D39" i="25"/>
  <c r="G39" i="25"/>
  <c r="H39" i="25"/>
  <c r="D40" i="25"/>
  <c r="G40" i="25"/>
  <c r="H40" i="25"/>
  <c r="D41" i="25"/>
  <c r="E41" i="25"/>
  <c r="G41" i="25"/>
  <c r="H41" i="25"/>
  <c r="D42" i="25"/>
  <c r="E42" i="25"/>
  <c r="G42" i="25"/>
  <c r="H42" i="25"/>
  <c r="D43" i="25"/>
  <c r="G43" i="25"/>
  <c r="H43" i="25"/>
  <c r="D44" i="25"/>
  <c r="G44" i="25"/>
  <c r="H44" i="25"/>
  <c r="D45" i="25"/>
  <c r="E45" i="25"/>
  <c r="G45" i="25"/>
  <c r="H45" i="25"/>
  <c r="D46" i="25"/>
  <c r="E46" i="25"/>
  <c r="G46" i="25"/>
  <c r="H46" i="25"/>
  <c r="D47" i="25"/>
  <c r="G47" i="25"/>
  <c r="H47" i="25"/>
  <c r="D48" i="25"/>
  <c r="G48" i="25"/>
  <c r="H48" i="25"/>
  <c r="D49" i="25"/>
  <c r="E49" i="25"/>
  <c r="F49" i="25"/>
  <c r="G49" i="25"/>
  <c r="H49" i="25"/>
  <c r="C30" i="25"/>
  <c r="C31" i="25"/>
  <c r="C32" i="25"/>
  <c r="C33" i="25"/>
  <c r="C34" i="25"/>
  <c r="C35" i="25"/>
  <c r="C36" i="25"/>
  <c r="C37" i="25"/>
  <c r="C39" i="25"/>
  <c r="C40" i="25"/>
  <c r="C41" i="25"/>
  <c r="C42" i="25"/>
  <c r="C43" i="25"/>
  <c r="C44" i="25"/>
  <c r="C45" i="25"/>
  <c r="C46" i="25"/>
  <c r="C47" i="25"/>
  <c r="C48" i="25"/>
  <c r="C49" i="25"/>
  <c r="B42" i="25"/>
  <c r="B46" i="25"/>
  <c r="B49" i="25"/>
  <c r="B37" i="25"/>
  <c r="B36" i="25"/>
  <c r="B35" i="25"/>
  <c r="B34" i="25"/>
  <c r="B33" i="25"/>
  <c r="B32" i="25"/>
  <c r="B31" i="25"/>
  <c r="B30" i="25"/>
  <c r="D16" i="22"/>
  <c r="H2" i="4"/>
  <c r="H18" i="4"/>
  <c r="D18" i="22"/>
  <c r="H3" i="4"/>
  <c r="H19" i="4"/>
  <c r="D20" i="22"/>
  <c r="H4" i="4"/>
  <c r="H20" i="4"/>
  <c r="H22" i="4"/>
  <c r="H11" i="25"/>
  <c r="I2" i="4"/>
  <c r="I18" i="4"/>
  <c r="I3" i="4"/>
  <c r="I19" i="4"/>
  <c r="I4" i="4"/>
  <c r="I20" i="4"/>
  <c r="I22" i="4"/>
  <c r="I11" i="25"/>
  <c r="J2" i="4"/>
  <c r="J18" i="4"/>
  <c r="J3" i="4"/>
  <c r="J19" i="4"/>
  <c r="J4" i="4"/>
  <c r="J20" i="4"/>
  <c r="J22" i="4"/>
  <c r="J11" i="25"/>
  <c r="K2" i="4"/>
  <c r="K18" i="4"/>
  <c r="K3" i="4"/>
  <c r="K19" i="4"/>
  <c r="K4" i="4"/>
  <c r="K20" i="4"/>
  <c r="K22" i="4"/>
  <c r="K11" i="25"/>
  <c r="L2" i="4"/>
  <c r="L18" i="4"/>
  <c r="L3" i="4"/>
  <c r="L19" i="4"/>
  <c r="L4" i="4"/>
  <c r="L20" i="4"/>
  <c r="L22" i="4"/>
  <c r="L11" i="25"/>
  <c r="M2" i="4"/>
  <c r="M18" i="4"/>
  <c r="M3" i="4"/>
  <c r="M19" i="4"/>
  <c r="M4" i="4"/>
  <c r="M20" i="4"/>
  <c r="M22" i="4"/>
  <c r="M11" i="25"/>
  <c r="N2" i="4"/>
  <c r="N18" i="4"/>
  <c r="N3" i="4"/>
  <c r="N19" i="4"/>
  <c r="N4" i="4"/>
  <c r="N20" i="4"/>
  <c r="N22" i="4"/>
  <c r="N11" i="25"/>
  <c r="O2" i="4"/>
  <c r="O18" i="4"/>
  <c r="O3" i="4"/>
  <c r="O19" i="4"/>
  <c r="O4" i="4"/>
  <c r="O20" i="4"/>
  <c r="O22" i="4"/>
  <c r="O11" i="25"/>
  <c r="P2" i="4"/>
  <c r="P18" i="4"/>
  <c r="P3" i="4"/>
  <c r="P19" i="4"/>
  <c r="P4" i="4"/>
  <c r="P20" i="4"/>
  <c r="P22" i="4"/>
  <c r="P11" i="25"/>
  <c r="Q2" i="4"/>
  <c r="Q18" i="4"/>
  <c r="Q3" i="4"/>
  <c r="Q19" i="4"/>
  <c r="Q4" i="4"/>
  <c r="Q20" i="4"/>
  <c r="Q22" i="4"/>
  <c r="Q11" i="25"/>
  <c r="R2" i="4"/>
  <c r="R18" i="4"/>
  <c r="R3" i="4"/>
  <c r="R19" i="4"/>
  <c r="R4" i="4"/>
  <c r="R20" i="4"/>
  <c r="R22" i="4"/>
  <c r="R11" i="25"/>
  <c r="S2" i="4"/>
  <c r="S18" i="4"/>
  <c r="S3" i="4"/>
  <c r="S19" i="4"/>
  <c r="S4" i="4"/>
  <c r="S20" i="4"/>
  <c r="S22" i="4"/>
  <c r="S11" i="25"/>
  <c r="T2" i="4"/>
  <c r="T18" i="4"/>
  <c r="T3" i="4"/>
  <c r="T19" i="4"/>
  <c r="T4" i="4"/>
  <c r="T20" i="4"/>
  <c r="T22" i="4"/>
  <c r="T11" i="25"/>
  <c r="U2" i="4"/>
  <c r="U18" i="4"/>
  <c r="U3" i="4"/>
  <c r="U19" i="4"/>
  <c r="U4" i="4"/>
  <c r="U20" i="4"/>
  <c r="U22" i="4"/>
  <c r="U11" i="25"/>
  <c r="V2" i="4"/>
  <c r="V18" i="4"/>
  <c r="V3" i="4"/>
  <c r="V19" i="4"/>
  <c r="V4" i="4"/>
  <c r="V20" i="4"/>
  <c r="V22" i="4"/>
  <c r="V11" i="25"/>
  <c r="H17" i="8"/>
  <c r="H31" i="8"/>
  <c r="H18" i="8"/>
  <c r="H32" i="8"/>
  <c r="H19" i="8"/>
  <c r="H33" i="8"/>
  <c r="H20" i="8"/>
  <c r="H34" i="8"/>
  <c r="H35" i="8"/>
  <c r="H12" i="25"/>
  <c r="I17" i="8"/>
  <c r="I31" i="8"/>
  <c r="I18" i="8"/>
  <c r="I32" i="8"/>
  <c r="I19" i="8"/>
  <c r="I33" i="8"/>
  <c r="I20" i="8"/>
  <c r="I34" i="8"/>
  <c r="I35" i="8"/>
  <c r="I12" i="25"/>
  <c r="J17" i="8"/>
  <c r="J31" i="8"/>
  <c r="J18" i="8"/>
  <c r="J32" i="8"/>
  <c r="J19" i="8"/>
  <c r="J33" i="8"/>
  <c r="J20" i="8"/>
  <c r="J34" i="8"/>
  <c r="J35" i="8"/>
  <c r="J12" i="25"/>
  <c r="K17" i="8"/>
  <c r="K31" i="8"/>
  <c r="K18" i="8"/>
  <c r="K32" i="8"/>
  <c r="K19" i="8"/>
  <c r="K33" i="8"/>
  <c r="K20" i="8"/>
  <c r="K34" i="8"/>
  <c r="K35" i="8"/>
  <c r="K12" i="25"/>
  <c r="L17" i="8"/>
  <c r="L31" i="8"/>
  <c r="L18" i="8"/>
  <c r="L32" i="8"/>
  <c r="L19" i="8"/>
  <c r="L33" i="8"/>
  <c r="L20" i="8"/>
  <c r="L34" i="8"/>
  <c r="L35" i="8"/>
  <c r="L12" i="25"/>
  <c r="M17" i="8"/>
  <c r="M31" i="8"/>
  <c r="M18" i="8"/>
  <c r="M32" i="8"/>
  <c r="M19" i="8"/>
  <c r="M33" i="8"/>
  <c r="M20" i="8"/>
  <c r="M34" i="8"/>
  <c r="M35" i="8"/>
  <c r="M12" i="25"/>
  <c r="N17" i="8"/>
  <c r="N31" i="8"/>
  <c r="N18" i="8"/>
  <c r="N32" i="8"/>
  <c r="N19" i="8"/>
  <c r="N33" i="8"/>
  <c r="N20" i="8"/>
  <c r="N34" i="8"/>
  <c r="N35" i="8"/>
  <c r="N12" i="25"/>
  <c r="O17" i="8"/>
  <c r="O31" i="8"/>
  <c r="O18" i="8"/>
  <c r="O32" i="8"/>
  <c r="O19" i="8"/>
  <c r="O33" i="8"/>
  <c r="O20" i="8"/>
  <c r="O34" i="8"/>
  <c r="O35" i="8"/>
  <c r="O12" i="25"/>
  <c r="P17" i="8"/>
  <c r="P31" i="8"/>
  <c r="P18" i="8"/>
  <c r="P32" i="8"/>
  <c r="P19" i="8"/>
  <c r="P33" i="8"/>
  <c r="P20" i="8"/>
  <c r="P34" i="8"/>
  <c r="P35" i="8"/>
  <c r="P12" i="25"/>
  <c r="Q17" i="8"/>
  <c r="Q31" i="8"/>
  <c r="Q18" i="8"/>
  <c r="Q32" i="8"/>
  <c r="Q19" i="8"/>
  <c r="Q33" i="8"/>
  <c r="Q20" i="8"/>
  <c r="Q34" i="8"/>
  <c r="Q35" i="8"/>
  <c r="Q12" i="25"/>
  <c r="R17" i="8"/>
  <c r="R31" i="8"/>
  <c r="R18" i="8"/>
  <c r="R32" i="8"/>
  <c r="R19" i="8"/>
  <c r="R33" i="8"/>
  <c r="R20" i="8"/>
  <c r="R34" i="8"/>
  <c r="R35" i="8"/>
  <c r="R12" i="25"/>
  <c r="S17" i="8"/>
  <c r="S31" i="8"/>
  <c r="S18" i="8"/>
  <c r="S32" i="8"/>
  <c r="S19" i="8"/>
  <c r="S33" i="8"/>
  <c r="S20" i="8"/>
  <c r="S34" i="8"/>
  <c r="S35" i="8"/>
  <c r="S12" i="25"/>
  <c r="T17" i="8"/>
  <c r="T31" i="8"/>
  <c r="T18" i="8"/>
  <c r="T32" i="8"/>
  <c r="T19" i="8"/>
  <c r="T33" i="8"/>
  <c r="T20" i="8"/>
  <c r="T34" i="8"/>
  <c r="T35" i="8"/>
  <c r="T12" i="25"/>
  <c r="U17" i="8"/>
  <c r="U31" i="8"/>
  <c r="U18" i="8"/>
  <c r="U32" i="8"/>
  <c r="U19" i="8"/>
  <c r="U33" i="8"/>
  <c r="U20" i="8"/>
  <c r="U34" i="8"/>
  <c r="U35" i="8"/>
  <c r="U12" i="25"/>
  <c r="V17" i="8"/>
  <c r="V31" i="8"/>
  <c r="V18" i="8"/>
  <c r="V32" i="8"/>
  <c r="V19" i="8"/>
  <c r="V33" i="8"/>
  <c r="V20" i="8"/>
  <c r="V34" i="8"/>
  <c r="V35" i="8"/>
  <c r="V12" i="25"/>
  <c r="H48" i="8"/>
  <c r="H49" i="8"/>
  <c r="H50" i="8"/>
  <c r="H51" i="8"/>
  <c r="H52" i="8"/>
  <c r="H13" i="25"/>
  <c r="I48" i="8"/>
  <c r="I49" i="8"/>
  <c r="I50" i="8"/>
  <c r="I51" i="8"/>
  <c r="I52" i="8"/>
  <c r="I13" i="25"/>
  <c r="J48" i="8"/>
  <c r="J49" i="8"/>
  <c r="J50" i="8"/>
  <c r="J51" i="8"/>
  <c r="J52" i="8"/>
  <c r="J13" i="25"/>
  <c r="K48" i="8"/>
  <c r="K49" i="8"/>
  <c r="K50" i="8"/>
  <c r="K51" i="8"/>
  <c r="K52" i="8"/>
  <c r="K13" i="25"/>
  <c r="L48" i="8"/>
  <c r="L49" i="8"/>
  <c r="L50" i="8"/>
  <c r="L51" i="8"/>
  <c r="L52" i="8"/>
  <c r="L13" i="25"/>
  <c r="M48" i="8"/>
  <c r="M49" i="8"/>
  <c r="M50" i="8"/>
  <c r="M51" i="8"/>
  <c r="M52" i="8"/>
  <c r="M13" i="25"/>
  <c r="N48" i="8"/>
  <c r="N49" i="8"/>
  <c r="N50" i="8"/>
  <c r="N51" i="8"/>
  <c r="N52" i="8"/>
  <c r="N13" i="25"/>
  <c r="O48" i="8"/>
  <c r="O49" i="8"/>
  <c r="O50" i="8"/>
  <c r="O51" i="8"/>
  <c r="O52" i="8"/>
  <c r="O13" i="25"/>
  <c r="P48" i="8"/>
  <c r="P49" i="8"/>
  <c r="P50" i="8"/>
  <c r="P51" i="8"/>
  <c r="P52" i="8"/>
  <c r="P13" i="25"/>
  <c r="Q48" i="8"/>
  <c r="Q49" i="8"/>
  <c r="Q50" i="8"/>
  <c r="Q51" i="8"/>
  <c r="Q52" i="8"/>
  <c r="Q13" i="25"/>
  <c r="R48" i="8"/>
  <c r="R49" i="8"/>
  <c r="R50" i="8"/>
  <c r="R51" i="8"/>
  <c r="R52" i="8"/>
  <c r="R13" i="25"/>
  <c r="S48" i="8"/>
  <c r="S49" i="8"/>
  <c r="S50" i="8"/>
  <c r="S51" i="8"/>
  <c r="S52" i="8"/>
  <c r="S13" i="25"/>
  <c r="T48" i="8"/>
  <c r="T49" i="8"/>
  <c r="T50" i="8"/>
  <c r="T51" i="8"/>
  <c r="T52" i="8"/>
  <c r="T13" i="25"/>
  <c r="U48" i="8"/>
  <c r="U49" i="8"/>
  <c r="U50" i="8"/>
  <c r="U51" i="8"/>
  <c r="U52" i="8"/>
  <c r="U13" i="25"/>
  <c r="V48" i="8"/>
  <c r="V49" i="8"/>
  <c r="V50" i="8"/>
  <c r="V51" i="8"/>
  <c r="V52" i="8"/>
  <c r="V13" i="25"/>
  <c r="H65" i="8"/>
  <c r="H66" i="8"/>
  <c r="H67" i="8"/>
  <c r="H68" i="8"/>
  <c r="H69" i="8"/>
  <c r="H14" i="25"/>
  <c r="I65" i="8"/>
  <c r="I66" i="8"/>
  <c r="I67" i="8"/>
  <c r="I68" i="8"/>
  <c r="I69" i="8"/>
  <c r="I14" i="25"/>
  <c r="J65" i="8"/>
  <c r="J66" i="8"/>
  <c r="J67" i="8"/>
  <c r="J68" i="8"/>
  <c r="J69" i="8"/>
  <c r="J14" i="25"/>
  <c r="K65" i="8"/>
  <c r="K66" i="8"/>
  <c r="K67" i="8"/>
  <c r="K68" i="8"/>
  <c r="K69" i="8"/>
  <c r="K14" i="25"/>
  <c r="L65" i="8"/>
  <c r="L66" i="8"/>
  <c r="L67" i="8"/>
  <c r="L68" i="8"/>
  <c r="L69" i="8"/>
  <c r="L14" i="25"/>
  <c r="M65" i="8"/>
  <c r="M66" i="8"/>
  <c r="M67" i="8"/>
  <c r="M68" i="8"/>
  <c r="M69" i="8"/>
  <c r="M14" i="25"/>
  <c r="N65" i="8"/>
  <c r="N66" i="8"/>
  <c r="N67" i="8"/>
  <c r="N68" i="8"/>
  <c r="N69" i="8"/>
  <c r="N14" i="25"/>
  <c r="O65" i="8"/>
  <c r="O66" i="8"/>
  <c r="O67" i="8"/>
  <c r="O68" i="8"/>
  <c r="O69" i="8"/>
  <c r="O14" i="25"/>
  <c r="P65" i="8"/>
  <c r="P66" i="8"/>
  <c r="P67" i="8"/>
  <c r="P68" i="8"/>
  <c r="P69" i="8"/>
  <c r="P14" i="25"/>
  <c r="Q65" i="8"/>
  <c r="Q66" i="8"/>
  <c r="Q67" i="8"/>
  <c r="Q68" i="8"/>
  <c r="Q69" i="8"/>
  <c r="Q14" i="25"/>
  <c r="R65" i="8"/>
  <c r="R66" i="8"/>
  <c r="R67" i="8"/>
  <c r="R68" i="8"/>
  <c r="R69" i="8"/>
  <c r="R14" i="25"/>
  <c r="S65" i="8"/>
  <c r="S66" i="8"/>
  <c r="S67" i="8"/>
  <c r="S68" i="8"/>
  <c r="S69" i="8"/>
  <c r="S14" i="25"/>
  <c r="T65" i="8"/>
  <c r="T66" i="8"/>
  <c r="T67" i="8"/>
  <c r="T68" i="8"/>
  <c r="T69" i="8"/>
  <c r="T14" i="25"/>
  <c r="U65" i="8"/>
  <c r="U66" i="8"/>
  <c r="U67" i="8"/>
  <c r="U68" i="8"/>
  <c r="U69" i="8"/>
  <c r="U14" i="25"/>
  <c r="V65" i="8"/>
  <c r="V66" i="8"/>
  <c r="V67" i="8"/>
  <c r="V68" i="8"/>
  <c r="V69" i="8"/>
  <c r="V14" i="25"/>
  <c r="D2" i="4"/>
  <c r="D18" i="4"/>
  <c r="D3" i="4"/>
  <c r="D19" i="4"/>
  <c r="D4" i="4"/>
  <c r="D20" i="4"/>
  <c r="D22" i="4"/>
  <c r="D11" i="25"/>
  <c r="E2" i="4"/>
  <c r="E18" i="4"/>
  <c r="E3" i="4"/>
  <c r="E19" i="4"/>
  <c r="E4" i="4"/>
  <c r="E20" i="4"/>
  <c r="E22" i="4"/>
  <c r="E11" i="25"/>
  <c r="F2" i="4"/>
  <c r="F18" i="4"/>
  <c r="F3" i="4"/>
  <c r="F19" i="4"/>
  <c r="F4" i="4"/>
  <c r="F20" i="4"/>
  <c r="F22" i="4"/>
  <c r="F11" i="25"/>
  <c r="G2" i="4"/>
  <c r="G18" i="4"/>
  <c r="G3" i="4"/>
  <c r="G19" i="4"/>
  <c r="G4" i="4"/>
  <c r="G20" i="4"/>
  <c r="G22" i="4"/>
  <c r="G11" i="25"/>
  <c r="D17" i="8"/>
  <c r="D31" i="8"/>
  <c r="D18" i="8"/>
  <c r="D32" i="8"/>
  <c r="D19" i="8"/>
  <c r="D33" i="8"/>
  <c r="D20" i="8"/>
  <c r="D34" i="8"/>
  <c r="D35" i="8"/>
  <c r="D12" i="25"/>
  <c r="E17" i="8"/>
  <c r="E31" i="8"/>
  <c r="E18" i="8"/>
  <c r="E32" i="8"/>
  <c r="E19" i="8"/>
  <c r="E33" i="8"/>
  <c r="E20" i="8"/>
  <c r="E34" i="8"/>
  <c r="E35" i="8"/>
  <c r="E12" i="25"/>
  <c r="F17" i="8"/>
  <c r="F31" i="8"/>
  <c r="F18" i="8"/>
  <c r="F32" i="8"/>
  <c r="F19" i="8"/>
  <c r="F33" i="8"/>
  <c r="F20" i="8"/>
  <c r="F34" i="8"/>
  <c r="F35" i="8"/>
  <c r="F12" i="25"/>
  <c r="G17" i="8"/>
  <c r="G31" i="8"/>
  <c r="G18" i="8"/>
  <c r="G32" i="8"/>
  <c r="G19" i="8"/>
  <c r="G33" i="8"/>
  <c r="G20" i="8"/>
  <c r="G34" i="8"/>
  <c r="G35" i="8"/>
  <c r="G12" i="25"/>
  <c r="D48" i="8"/>
  <c r="D49" i="8"/>
  <c r="D50" i="8"/>
  <c r="D51" i="8"/>
  <c r="D52" i="8"/>
  <c r="D13" i="25"/>
  <c r="E48" i="8"/>
  <c r="E49" i="8"/>
  <c r="E50" i="8"/>
  <c r="E51" i="8"/>
  <c r="E52" i="8"/>
  <c r="E13" i="25"/>
  <c r="F48" i="8"/>
  <c r="F49" i="8"/>
  <c r="F50" i="8"/>
  <c r="F51" i="8"/>
  <c r="F52" i="8"/>
  <c r="F13" i="25"/>
  <c r="G48" i="8"/>
  <c r="G49" i="8"/>
  <c r="G50" i="8"/>
  <c r="G51" i="8"/>
  <c r="G52" i="8"/>
  <c r="G13" i="25"/>
  <c r="D65" i="8"/>
  <c r="D66" i="8"/>
  <c r="D67" i="8"/>
  <c r="D68" i="8"/>
  <c r="D69" i="8"/>
  <c r="D14" i="25"/>
  <c r="E65" i="8"/>
  <c r="E66" i="8"/>
  <c r="E67" i="8"/>
  <c r="E68" i="8"/>
  <c r="E69" i="8"/>
  <c r="E14" i="25"/>
  <c r="F65" i="8"/>
  <c r="F66" i="8"/>
  <c r="F67" i="8"/>
  <c r="F68" i="8"/>
  <c r="F69" i="8"/>
  <c r="F14" i="25"/>
  <c r="G65" i="8"/>
  <c r="G66" i="8"/>
  <c r="G67" i="8"/>
  <c r="G68" i="8"/>
  <c r="G69" i="8"/>
  <c r="G14" i="25"/>
  <c r="C17" i="8"/>
  <c r="C65" i="8"/>
  <c r="C18" i="8"/>
  <c r="C66" i="8"/>
  <c r="C19" i="8"/>
  <c r="C67" i="8"/>
  <c r="C20" i="8"/>
  <c r="C68" i="8"/>
  <c r="C69" i="8"/>
  <c r="C14" i="25"/>
  <c r="C48" i="8"/>
  <c r="C49" i="8"/>
  <c r="C50" i="8"/>
  <c r="C51" i="8"/>
  <c r="C52" i="8"/>
  <c r="C13" i="25"/>
  <c r="C31" i="8"/>
  <c r="C32" i="8"/>
  <c r="C33" i="8"/>
  <c r="C34" i="8"/>
  <c r="C35" i="8"/>
  <c r="C12" i="25"/>
  <c r="D22" i="22"/>
  <c r="D24" i="22"/>
  <c r="D26" i="22"/>
  <c r="D28" i="22"/>
  <c r="V5" i="4"/>
  <c r="V21" i="4"/>
  <c r="U5" i="4"/>
  <c r="U21" i="4"/>
  <c r="T5" i="4"/>
  <c r="T21" i="4"/>
  <c r="S5" i="4"/>
  <c r="S21" i="4"/>
  <c r="R5" i="4"/>
  <c r="R21" i="4"/>
  <c r="Q5" i="4"/>
  <c r="Q21" i="4"/>
  <c r="P5" i="4"/>
  <c r="P21" i="4"/>
  <c r="O5" i="4"/>
  <c r="O21" i="4"/>
  <c r="N5" i="4"/>
  <c r="N21" i="4"/>
  <c r="M5" i="4"/>
  <c r="M21" i="4"/>
  <c r="L5" i="4"/>
  <c r="L21" i="4"/>
  <c r="K5" i="4"/>
  <c r="K21" i="4"/>
  <c r="J5" i="4"/>
  <c r="J21" i="4"/>
  <c r="I5" i="4"/>
  <c r="I21" i="4"/>
  <c r="H5" i="4"/>
  <c r="H21" i="4"/>
  <c r="G5" i="4"/>
  <c r="G21" i="4"/>
  <c r="F5" i="4"/>
  <c r="F21" i="4"/>
  <c r="E5" i="4"/>
  <c r="E21" i="4"/>
  <c r="D5" i="4"/>
  <c r="D21" i="4"/>
  <c r="C5" i="4"/>
  <c r="C21" i="4"/>
  <c r="C4" i="4"/>
  <c r="C20" i="4"/>
  <c r="C3" i="4"/>
  <c r="C19" i="4"/>
  <c r="C2" i="4"/>
  <c r="C18" i="4"/>
  <c r="C22" i="4"/>
  <c r="E21" i="5"/>
  <c r="F21" i="5"/>
  <c r="G21" i="5"/>
  <c r="H21" i="5"/>
  <c r="I21" i="5"/>
  <c r="J21" i="5"/>
  <c r="K21" i="5"/>
  <c r="L21" i="5"/>
  <c r="M21" i="5"/>
  <c r="N21" i="5"/>
  <c r="O21" i="5"/>
  <c r="P21" i="5"/>
  <c r="Q21" i="5"/>
  <c r="R21" i="5"/>
  <c r="S21" i="5"/>
  <c r="T21" i="5"/>
  <c r="U21" i="5"/>
  <c r="V21" i="5"/>
  <c r="D21" i="5"/>
  <c r="U71" i="25"/>
  <c r="I71" i="25"/>
  <c r="E71" i="25"/>
  <c r="T71" i="25"/>
  <c r="S71" i="25"/>
  <c r="Q71" i="25"/>
  <c r="P71" i="25"/>
  <c r="O71" i="25"/>
  <c r="M71" i="25"/>
  <c r="L71" i="25"/>
  <c r="K71" i="25"/>
  <c r="H71" i="25"/>
  <c r="G71" i="25"/>
  <c r="D71" i="25"/>
  <c r="C71" i="25"/>
  <c r="B71" i="25"/>
  <c r="T67" i="25"/>
  <c r="S67" i="25"/>
  <c r="P67" i="25"/>
  <c r="O67" i="25"/>
  <c r="L67" i="25"/>
  <c r="K67" i="25"/>
  <c r="H67" i="25"/>
  <c r="G67" i="25"/>
  <c r="D67" i="25"/>
  <c r="C67" i="25"/>
  <c r="B67" i="25"/>
  <c r="U66" i="25"/>
  <c r="T66" i="25"/>
  <c r="S66" i="25"/>
  <c r="Q66" i="25"/>
  <c r="P66" i="25"/>
  <c r="O66" i="25"/>
  <c r="M66" i="25"/>
  <c r="L66" i="25"/>
  <c r="K66" i="25"/>
  <c r="I66" i="25"/>
  <c r="H66" i="25"/>
  <c r="G66" i="25"/>
  <c r="E66" i="25"/>
  <c r="D66" i="25"/>
  <c r="C66" i="25"/>
  <c r="B66" i="25"/>
  <c r="U65" i="25"/>
  <c r="T65" i="25"/>
  <c r="S65" i="25"/>
  <c r="Q65" i="25"/>
  <c r="P65" i="25"/>
  <c r="O65" i="25"/>
  <c r="M65" i="25"/>
  <c r="L65" i="25"/>
  <c r="K65" i="25"/>
  <c r="I65" i="25"/>
  <c r="H65" i="25"/>
  <c r="G65" i="25"/>
  <c r="E65" i="25"/>
  <c r="D65" i="25"/>
  <c r="C65" i="25"/>
  <c r="B65" i="25"/>
  <c r="T64" i="25"/>
  <c r="S64" i="25"/>
  <c r="R64" i="25"/>
  <c r="P64" i="25"/>
  <c r="O64" i="25"/>
  <c r="L64" i="25"/>
  <c r="K64" i="25"/>
  <c r="H64" i="25"/>
  <c r="G64" i="25"/>
  <c r="D64" i="25"/>
  <c r="C64" i="25"/>
  <c r="B64" i="25"/>
  <c r="T63" i="25"/>
  <c r="S63" i="25"/>
  <c r="P63" i="25"/>
  <c r="O63" i="25"/>
  <c r="L63" i="25"/>
  <c r="K63" i="25"/>
  <c r="H63" i="25"/>
  <c r="G63" i="25"/>
  <c r="D63" i="25"/>
  <c r="C63" i="25"/>
  <c r="B63" i="25"/>
  <c r="U62" i="25"/>
  <c r="T62" i="25"/>
  <c r="S62" i="25"/>
  <c r="Q62" i="25"/>
  <c r="P62" i="25"/>
  <c r="O62" i="25"/>
  <c r="M62" i="25"/>
  <c r="L62" i="25"/>
  <c r="K62" i="25"/>
  <c r="I62" i="25"/>
  <c r="H62" i="25"/>
  <c r="G62" i="25"/>
  <c r="E62" i="25"/>
  <c r="D62" i="25"/>
  <c r="C62" i="25"/>
  <c r="B62" i="25"/>
  <c r="V61" i="25"/>
  <c r="T61" i="25"/>
  <c r="S61" i="25"/>
  <c r="P61" i="25"/>
  <c r="O61" i="25"/>
  <c r="L61" i="25"/>
  <c r="K61" i="25"/>
  <c r="H61" i="25"/>
  <c r="G61" i="25"/>
  <c r="F61" i="25"/>
  <c r="D61" i="25"/>
  <c r="C61" i="25"/>
  <c r="B61" i="25"/>
  <c r="T60" i="25"/>
  <c r="S60" i="25"/>
  <c r="P60" i="25"/>
  <c r="O60" i="25"/>
  <c r="L60" i="25"/>
  <c r="K60" i="25"/>
  <c r="H60" i="25"/>
  <c r="G60" i="25"/>
  <c r="D60" i="25"/>
  <c r="C60" i="25"/>
  <c r="B60" i="25"/>
  <c r="B59" i="25"/>
  <c r="U58" i="25"/>
  <c r="T58" i="25"/>
  <c r="S58" i="25"/>
  <c r="Q58" i="25"/>
  <c r="P58" i="25"/>
  <c r="O58" i="25"/>
  <c r="M58" i="25"/>
  <c r="L58" i="25"/>
  <c r="K58" i="25"/>
  <c r="I58" i="25"/>
  <c r="H58" i="25"/>
  <c r="G58" i="25"/>
  <c r="E58" i="25"/>
  <c r="D58" i="25"/>
  <c r="C58" i="25"/>
  <c r="B58" i="25"/>
  <c r="T57" i="25"/>
  <c r="S57" i="25"/>
  <c r="P57" i="25"/>
  <c r="O57" i="25"/>
  <c r="L57" i="25"/>
  <c r="K57" i="25"/>
  <c r="J57" i="25"/>
  <c r="H57" i="25"/>
  <c r="G57" i="25"/>
  <c r="D57" i="25"/>
  <c r="C57" i="25"/>
  <c r="B57" i="25"/>
  <c r="T56" i="25"/>
  <c r="S56" i="25"/>
  <c r="P56" i="25"/>
  <c r="O56" i="25"/>
  <c r="L56" i="25"/>
  <c r="K56" i="25"/>
  <c r="H56" i="25"/>
  <c r="G56" i="25"/>
  <c r="D56" i="25"/>
  <c r="C56" i="25"/>
  <c r="B56" i="25"/>
  <c r="U55" i="25"/>
  <c r="T55" i="25"/>
  <c r="S55" i="25"/>
  <c r="Q55" i="25"/>
  <c r="P55" i="25"/>
  <c r="O55" i="25"/>
  <c r="M55" i="25"/>
  <c r="L55" i="25"/>
  <c r="K55" i="25"/>
  <c r="I55" i="25"/>
  <c r="H55" i="25"/>
  <c r="G55" i="25"/>
  <c r="E55" i="25"/>
  <c r="D55" i="25"/>
  <c r="C55" i="25"/>
  <c r="B55" i="25"/>
  <c r="U54" i="25"/>
  <c r="T54" i="25"/>
  <c r="S54" i="25"/>
  <c r="Q54" i="25"/>
  <c r="P54" i="25"/>
  <c r="O54" i="25"/>
  <c r="M54" i="25"/>
  <c r="L54" i="25"/>
  <c r="K54" i="25"/>
  <c r="I54" i="25"/>
  <c r="H54" i="25"/>
  <c r="G54" i="25"/>
  <c r="E54" i="25"/>
  <c r="D54" i="25"/>
  <c r="C54" i="25"/>
  <c r="B54" i="25"/>
  <c r="T53" i="25"/>
  <c r="T52" i="25"/>
  <c r="S53" i="25"/>
  <c r="P53" i="25"/>
  <c r="O53" i="25"/>
  <c r="N53" i="25"/>
  <c r="L53" i="25"/>
  <c r="K53" i="25"/>
  <c r="H53" i="25"/>
  <c r="H52" i="25"/>
  <c r="G53" i="25"/>
  <c r="D53" i="25"/>
  <c r="D52" i="25"/>
  <c r="C53" i="25"/>
  <c r="B53" i="25"/>
  <c r="U51" i="25"/>
  <c r="T51" i="25"/>
  <c r="S51" i="25"/>
  <c r="Q51" i="25"/>
  <c r="P51" i="25"/>
  <c r="O51" i="25"/>
  <c r="M51" i="25"/>
  <c r="L51" i="25"/>
  <c r="K51" i="25"/>
  <c r="I51" i="25"/>
  <c r="H51" i="25"/>
  <c r="G51" i="25"/>
  <c r="E51" i="25"/>
  <c r="D51" i="25"/>
  <c r="C51" i="25"/>
  <c r="B51" i="25"/>
  <c r="B29" i="25"/>
  <c r="B29" i="29"/>
  <c r="D29" i="27"/>
  <c r="L29" i="27"/>
  <c r="T29" i="27"/>
  <c r="E29" i="27"/>
  <c r="I29" i="27"/>
  <c r="M29" i="27"/>
  <c r="Q29" i="27"/>
  <c r="U29" i="27"/>
  <c r="H29" i="27"/>
  <c r="P29" i="27"/>
  <c r="F29" i="28"/>
  <c r="N29" i="28"/>
  <c r="V29" i="28"/>
  <c r="C29" i="28"/>
  <c r="G29" i="28"/>
  <c r="K29" i="28"/>
  <c r="O29" i="28"/>
  <c r="S29" i="28"/>
  <c r="B29" i="28"/>
  <c r="J29" i="28"/>
  <c r="R29" i="28"/>
  <c r="E52" i="28"/>
  <c r="D52" i="28"/>
  <c r="M40" i="28"/>
  <c r="I45" i="28"/>
  <c r="I46" i="28"/>
  <c r="U53" i="28"/>
  <c r="Q57" i="28"/>
  <c r="M60" i="28"/>
  <c r="U66" i="28"/>
  <c r="M66" i="28"/>
  <c r="U46" i="28"/>
  <c r="H41" i="28"/>
  <c r="L42" i="28"/>
  <c r="I44" i="28"/>
  <c r="T45" i="28"/>
  <c r="T46" i="28"/>
  <c r="H51" i="28"/>
  <c r="U54" i="28"/>
  <c r="L58" i="28"/>
  <c r="H61" i="28"/>
  <c r="T64" i="28"/>
  <c r="M61" i="28"/>
  <c r="L41" i="28"/>
  <c r="P53" i="28"/>
  <c r="P52" i="28"/>
  <c r="L57" i="28"/>
  <c r="H63" i="28"/>
  <c r="C63" i="28"/>
  <c r="C68" i="28"/>
  <c r="C61" i="28"/>
  <c r="C57" i="28"/>
  <c r="C53" i="28"/>
  <c r="C45" i="28"/>
  <c r="C41" i="28"/>
  <c r="G63" i="28"/>
  <c r="G61" i="28"/>
  <c r="G57" i="28"/>
  <c r="G53" i="28"/>
  <c r="G45" i="28"/>
  <c r="G41" i="28"/>
  <c r="K63" i="28"/>
  <c r="K68" i="28"/>
  <c r="K66" i="28"/>
  <c r="K65" i="28"/>
  <c r="K64" i="28"/>
  <c r="K61" i="28"/>
  <c r="K57" i="28"/>
  <c r="K53" i="28"/>
  <c r="K45" i="28"/>
  <c r="K41" i="28"/>
  <c r="O63" i="28"/>
  <c r="O62" i="28"/>
  <c r="O61" i="28"/>
  <c r="O57" i="28"/>
  <c r="O53" i="28"/>
  <c r="O45" i="28"/>
  <c r="O41" i="28"/>
  <c r="S63" i="28"/>
  <c r="S68" i="28"/>
  <c r="S66" i="28"/>
  <c r="S61" i="28"/>
  <c r="S57" i="28"/>
  <c r="S53" i="28"/>
  <c r="S45" i="28"/>
  <c r="S41" i="28"/>
  <c r="F39" i="28"/>
  <c r="N39" i="28"/>
  <c r="R40" i="28"/>
  <c r="B41" i="28"/>
  <c r="R41" i="28"/>
  <c r="C42" i="28"/>
  <c r="S42" i="28"/>
  <c r="C43" i="28"/>
  <c r="N43" i="28"/>
  <c r="S43" i="28"/>
  <c r="C44" i="28"/>
  <c r="N44" i="28"/>
  <c r="S44" i="28"/>
  <c r="N45" i="28"/>
  <c r="O46" i="28"/>
  <c r="J47" i="28"/>
  <c r="O47" i="28"/>
  <c r="J48" i="28"/>
  <c r="O48" i="28"/>
  <c r="J51" i="28"/>
  <c r="O51" i="28"/>
  <c r="J53" i="28"/>
  <c r="K54" i="28"/>
  <c r="F55" i="28"/>
  <c r="K55" i="28"/>
  <c r="V55" i="28"/>
  <c r="F56" i="28"/>
  <c r="K56" i="28"/>
  <c r="V56" i="28"/>
  <c r="F57" i="28"/>
  <c r="V57" i="28"/>
  <c r="G58" i="28"/>
  <c r="B60" i="28"/>
  <c r="G60" i="28"/>
  <c r="R60" i="28"/>
  <c r="B61" i="28"/>
  <c r="R61" i="28"/>
  <c r="G62" i="28"/>
  <c r="N62" i="28"/>
  <c r="V62" i="28"/>
  <c r="N63" i="28"/>
  <c r="V63" i="28"/>
  <c r="O64" i="28"/>
  <c r="B65" i="28"/>
  <c r="O65" i="28"/>
  <c r="B66" i="28"/>
  <c r="J66" i="28"/>
  <c r="D66" i="28"/>
  <c r="D62" i="28"/>
  <c r="D60" i="28"/>
  <c r="D56" i="28"/>
  <c r="D48" i="28"/>
  <c r="D44" i="28"/>
  <c r="D40" i="28"/>
  <c r="H66" i="28"/>
  <c r="H62" i="28"/>
  <c r="H68" i="28"/>
  <c r="H60" i="28"/>
  <c r="H56" i="28"/>
  <c r="H48" i="28"/>
  <c r="H44" i="28"/>
  <c r="H40" i="28"/>
  <c r="L66" i="28"/>
  <c r="L62" i="28"/>
  <c r="L60" i="28"/>
  <c r="L56" i="28"/>
  <c r="L48" i="28"/>
  <c r="L44" i="28"/>
  <c r="L40" i="28"/>
  <c r="P66" i="28"/>
  <c r="P62" i="28"/>
  <c r="P68" i="28"/>
  <c r="P65" i="28"/>
  <c r="P64" i="28"/>
  <c r="P63" i="28"/>
  <c r="P60" i="28"/>
  <c r="P56" i="28"/>
  <c r="P48" i="28"/>
  <c r="P44" i="28"/>
  <c r="P40" i="28"/>
  <c r="T66" i="28"/>
  <c r="T62" i="28"/>
  <c r="T60" i="28"/>
  <c r="T56" i="28"/>
  <c r="T48" i="28"/>
  <c r="T44" i="28"/>
  <c r="T40" i="28"/>
  <c r="C39" i="28"/>
  <c r="G39" i="28"/>
  <c r="K39" i="28"/>
  <c r="O39" i="28"/>
  <c r="S39" i="28"/>
  <c r="C40" i="28"/>
  <c r="I40" i="28"/>
  <c r="N40" i="28"/>
  <c r="S40" i="28"/>
  <c r="D41" i="28"/>
  <c r="I41" i="28"/>
  <c r="N41" i="28"/>
  <c r="T41" i="28"/>
  <c r="D42" i="28"/>
  <c r="I42" i="28"/>
  <c r="O42" i="28"/>
  <c r="T42" i="28"/>
  <c r="D43" i="28"/>
  <c r="J43" i="28"/>
  <c r="O43" i="28"/>
  <c r="T43" i="28"/>
  <c r="E44" i="28"/>
  <c r="J44" i="28"/>
  <c r="O44" i="28"/>
  <c r="U44" i="28"/>
  <c r="E45" i="28"/>
  <c r="J45" i="28"/>
  <c r="P45" i="28"/>
  <c r="U45" i="28"/>
  <c r="K46" i="28"/>
  <c r="P46" i="28"/>
  <c r="F47" i="28"/>
  <c r="K47" i="28"/>
  <c r="P47" i="28"/>
  <c r="V47" i="28"/>
  <c r="F48" i="28"/>
  <c r="K48" i="28"/>
  <c r="Q48" i="28"/>
  <c r="V48" i="28"/>
  <c r="F51" i="28"/>
  <c r="K51" i="28"/>
  <c r="P51" i="28"/>
  <c r="V51" i="28"/>
  <c r="F53" i="28"/>
  <c r="F54" i="28"/>
  <c r="F52" i="28"/>
  <c r="L53" i="28"/>
  <c r="Q53" i="28"/>
  <c r="V53" i="28"/>
  <c r="G54" i="28"/>
  <c r="L54" i="28"/>
  <c r="Q54" i="28"/>
  <c r="B55" i="28"/>
  <c r="G55" i="28"/>
  <c r="L55" i="28"/>
  <c r="R55" i="28"/>
  <c r="B56" i="28"/>
  <c r="G56" i="28"/>
  <c r="M56" i="28"/>
  <c r="R56" i="28"/>
  <c r="B57" i="28"/>
  <c r="H57" i="28"/>
  <c r="M57" i="28"/>
  <c r="R57" i="28"/>
  <c r="C58" i="28"/>
  <c r="H58" i="28"/>
  <c r="M58" i="28"/>
  <c r="S58" i="28"/>
  <c r="C60" i="28"/>
  <c r="I60" i="28"/>
  <c r="N60" i="28"/>
  <c r="S60" i="28"/>
  <c r="D61" i="28"/>
  <c r="I61" i="28"/>
  <c r="N61" i="28"/>
  <c r="T61" i="28"/>
  <c r="B62" i="28"/>
  <c r="I62" i="28"/>
  <c r="Q62" i="28"/>
  <c r="B63" i="28"/>
  <c r="I63" i="28"/>
  <c r="Q63" i="28"/>
  <c r="C64" i="28"/>
  <c r="C65" i="28"/>
  <c r="J65" i="28"/>
  <c r="R65" i="28"/>
  <c r="C66" i="28"/>
  <c r="L68" i="28"/>
  <c r="B72" i="28"/>
  <c r="J72" i="28"/>
  <c r="R72" i="28"/>
  <c r="V72" i="28"/>
  <c r="B74" i="28"/>
  <c r="C74" i="28"/>
  <c r="B39" i="28"/>
  <c r="J39" i="28"/>
  <c r="R39" i="28"/>
  <c r="B40" i="28"/>
  <c r="G40" i="28"/>
  <c r="E65" i="28"/>
  <c r="E68" i="28"/>
  <c r="E64" i="28"/>
  <c r="E63" i="28"/>
  <c r="E62" i="28"/>
  <c r="E55" i="28"/>
  <c r="E51" i="28"/>
  <c r="E47" i="28"/>
  <c r="E43" i="28"/>
  <c r="I65" i="28"/>
  <c r="I66" i="28"/>
  <c r="I55" i="28"/>
  <c r="I51" i="28"/>
  <c r="I47" i="28"/>
  <c r="I43" i="28"/>
  <c r="M65" i="28"/>
  <c r="M68" i="28"/>
  <c r="M55" i="28"/>
  <c r="M51" i="28"/>
  <c r="M47" i="28"/>
  <c r="M43" i="28"/>
  <c r="Q65" i="28"/>
  <c r="Q66" i="28"/>
  <c r="Q55" i="28"/>
  <c r="Q51" i="28"/>
  <c r="Q47" i="28"/>
  <c r="Q43" i="28"/>
  <c r="U65" i="28"/>
  <c r="U68" i="28"/>
  <c r="U64" i="28"/>
  <c r="U63" i="28"/>
  <c r="U62" i="28"/>
  <c r="U55" i="28"/>
  <c r="U51" i="28"/>
  <c r="U47" i="28"/>
  <c r="U43" i="28"/>
  <c r="U39" i="28"/>
  <c r="D39" i="28"/>
  <c r="H39" i="28"/>
  <c r="L39" i="28"/>
  <c r="P39" i="28"/>
  <c r="T39" i="28"/>
  <c r="E40" i="28"/>
  <c r="J40" i="28"/>
  <c r="O40" i="28"/>
  <c r="U40" i="28"/>
  <c r="E41" i="28"/>
  <c r="J41" i="28"/>
  <c r="P41" i="28"/>
  <c r="U41" i="28"/>
  <c r="E42" i="28"/>
  <c r="K42" i="28"/>
  <c r="P42" i="28"/>
  <c r="U42" i="28"/>
  <c r="F43" i="28"/>
  <c r="K43" i="28"/>
  <c r="P43" i="28"/>
  <c r="V43" i="28"/>
  <c r="F44" i="28"/>
  <c r="K44" i="28"/>
  <c r="Q44" i="28"/>
  <c r="V44" i="28"/>
  <c r="L45" i="28"/>
  <c r="Q45" i="28"/>
  <c r="G46" i="28"/>
  <c r="L46" i="28"/>
  <c r="Q46" i="28"/>
  <c r="B47" i="28"/>
  <c r="G47" i="28"/>
  <c r="L47" i="28"/>
  <c r="R47" i="28"/>
  <c r="B48" i="28"/>
  <c r="G48" i="28"/>
  <c r="M48" i="28"/>
  <c r="R48" i="28"/>
  <c r="B51" i="28"/>
  <c r="G51" i="28"/>
  <c r="L51" i="28"/>
  <c r="R51" i="28"/>
  <c r="H53" i="28"/>
  <c r="M53" i="28"/>
  <c r="R53" i="28"/>
  <c r="C54" i="28"/>
  <c r="H54" i="28"/>
  <c r="M54" i="28"/>
  <c r="S54" i="28"/>
  <c r="C55" i="28"/>
  <c r="H55" i="28"/>
  <c r="N55" i="28"/>
  <c r="S55" i="28"/>
  <c r="C56" i="28"/>
  <c r="I56" i="28"/>
  <c r="N56" i="28"/>
  <c r="S56" i="28"/>
  <c r="D57" i="28"/>
  <c r="I57" i="28"/>
  <c r="T57" i="28"/>
  <c r="D58" i="28"/>
  <c r="I58" i="28"/>
  <c r="O58" i="28"/>
  <c r="T58" i="28"/>
  <c r="E60" i="28"/>
  <c r="J60" i="28"/>
  <c r="O60" i="28"/>
  <c r="U60" i="28"/>
  <c r="E61" i="28"/>
  <c r="P61" i="28"/>
  <c r="U61" i="28"/>
  <c r="C62" i="28"/>
  <c r="K62" i="28"/>
  <c r="R62" i="28"/>
  <c r="D63" i="28"/>
  <c r="L63" i="28"/>
  <c r="D64" i="28"/>
  <c r="L64" i="28"/>
  <c r="S64" i="28"/>
  <c r="D65" i="28"/>
  <c r="L65" i="28"/>
  <c r="S65" i="28"/>
  <c r="E66" i="28"/>
  <c r="O66" i="28"/>
  <c r="D68" i="28"/>
  <c r="O68" i="28"/>
  <c r="B68" i="28"/>
  <c r="B64" i="28"/>
  <c r="B58" i="28"/>
  <c r="B54" i="28"/>
  <c r="B52" i="28"/>
  <c r="B46" i="28"/>
  <c r="B42" i="28"/>
  <c r="F68" i="28"/>
  <c r="F64" i="28"/>
  <c r="F66" i="28"/>
  <c r="F65" i="28"/>
  <c r="F58" i="28"/>
  <c r="F46" i="28"/>
  <c r="F42" i="28"/>
  <c r="J68" i="28"/>
  <c r="J64" i="28"/>
  <c r="J63" i="28"/>
  <c r="J62" i="28"/>
  <c r="J58" i="28"/>
  <c r="J54" i="28"/>
  <c r="J46" i="28"/>
  <c r="J42" i="28"/>
  <c r="N68" i="28"/>
  <c r="N64" i="28"/>
  <c r="N66" i="28"/>
  <c r="N58" i="28"/>
  <c r="N54" i="28"/>
  <c r="N46" i="28"/>
  <c r="N42" i="28"/>
  <c r="R68" i="28"/>
  <c r="R64" i="28"/>
  <c r="R58" i="28"/>
  <c r="R54" i="28"/>
  <c r="R46" i="28"/>
  <c r="R42" i="28"/>
  <c r="V68" i="28"/>
  <c r="V64" i="28"/>
  <c r="V66" i="28"/>
  <c r="V65" i="28"/>
  <c r="V58" i="28"/>
  <c r="V54" i="28"/>
  <c r="V46" i="28"/>
  <c r="V42" i="28"/>
  <c r="E39" i="28"/>
  <c r="I39" i="28"/>
  <c r="M39" i="28"/>
  <c r="Q39" i="28"/>
  <c r="V39" i="28"/>
  <c r="F40" i="28"/>
  <c r="K40" i="28"/>
  <c r="Q40" i="28"/>
  <c r="V40" i="28"/>
  <c r="F41" i="28"/>
  <c r="Q41" i="28"/>
  <c r="V41" i="28"/>
  <c r="G42" i="28"/>
  <c r="Q42" i="28"/>
  <c r="B43" i="28"/>
  <c r="G43" i="28"/>
  <c r="R43" i="28"/>
  <c r="B44" i="28"/>
  <c r="G44" i="28"/>
  <c r="M44" i="28"/>
  <c r="R44" i="28"/>
  <c r="B45" i="28"/>
  <c r="M45" i="28"/>
  <c r="R45" i="28"/>
  <c r="C46" i="28"/>
  <c r="M46" i="28"/>
  <c r="S46" i="28"/>
  <c r="C47" i="28"/>
  <c r="N47" i="28"/>
  <c r="S47" i="28"/>
  <c r="C48" i="28"/>
  <c r="I48" i="28"/>
  <c r="N48" i="28"/>
  <c r="S48" i="28"/>
  <c r="C51" i="28"/>
  <c r="N51" i="28"/>
  <c r="S51" i="28"/>
  <c r="I53" i="28"/>
  <c r="I54" i="28"/>
  <c r="I52" i="28"/>
  <c r="N53" i="28"/>
  <c r="N52" i="28"/>
  <c r="O54" i="28"/>
  <c r="J55" i="28"/>
  <c r="O55" i="28"/>
  <c r="E56" i="28"/>
  <c r="J56" i="28"/>
  <c r="O56" i="28"/>
  <c r="U56" i="28"/>
  <c r="E57" i="28"/>
  <c r="J57" i="28"/>
  <c r="U57" i="28"/>
  <c r="E58" i="28"/>
  <c r="K58" i="28"/>
  <c r="U58" i="28"/>
  <c r="F60" i="28"/>
  <c r="K60" i="28"/>
  <c r="Q60" i="28"/>
  <c r="V60" i="28"/>
  <c r="F61" i="28"/>
  <c r="Q61" i="28"/>
  <c r="V61" i="28"/>
  <c r="F62" i="28"/>
  <c r="M62" i="28"/>
  <c r="S62" i="28"/>
  <c r="F63" i="28"/>
  <c r="M63" i="28"/>
  <c r="G64" i="28"/>
  <c r="M64" i="28"/>
  <c r="G65" i="28"/>
  <c r="N65" i="28"/>
  <c r="G66" i="28"/>
  <c r="R66" i="28"/>
  <c r="G68" i="28"/>
  <c r="Q68" i="28"/>
  <c r="D72" i="28"/>
  <c r="H72" i="28"/>
  <c r="L72" i="28"/>
  <c r="S72" i="28"/>
  <c r="B62" i="29"/>
  <c r="B63" i="29"/>
  <c r="B65" i="29"/>
  <c r="B56" i="29"/>
  <c r="B61" i="29"/>
  <c r="B60" i="29"/>
  <c r="B55" i="29"/>
  <c r="B42" i="29"/>
  <c r="B46" i="29"/>
  <c r="B39" i="29"/>
  <c r="B43" i="29"/>
  <c r="B47" i="29"/>
  <c r="B51" i="29"/>
  <c r="B58" i="29"/>
  <c r="G10" i="27"/>
  <c r="K10" i="27"/>
  <c r="O10" i="27"/>
  <c r="S10" i="27"/>
  <c r="J45" i="26"/>
  <c r="E66" i="26"/>
  <c r="E62" i="26"/>
  <c r="E55" i="26"/>
  <c r="E65" i="26"/>
  <c r="E58" i="26"/>
  <c r="E61" i="26"/>
  <c r="E53" i="26"/>
  <c r="E45" i="26"/>
  <c r="E41" i="26"/>
  <c r="E63" i="26"/>
  <c r="E56" i="26"/>
  <c r="E48" i="26"/>
  <c r="E44" i="26"/>
  <c r="E40" i="26"/>
  <c r="E68" i="26"/>
  <c r="E64" i="26"/>
  <c r="E57" i="26"/>
  <c r="E51" i="26"/>
  <c r="E47" i="26"/>
  <c r="E43" i="26"/>
  <c r="E39" i="26"/>
  <c r="M66" i="26"/>
  <c r="M62" i="26"/>
  <c r="M55" i="26"/>
  <c r="M65" i="26"/>
  <c r="M58" i="26"/>
  <c r="M54" i="26"/>
  <c r="M61" i="26"/>
  <c r="M45" i="26"/>
  <c r="M41" i="26"/>
  <c r="M63" i="26"/>
  <c r="M56" i="26"/>
  <c r="M53" i="26"/>
  <c r="M48" i="26"/>
  <c r="M44" i="26"/>
  <c r="M40" i="26"/>
  <c r="M68" i="26"/>
  <c r="M64" i="26"/>
  <c r="M57" i="26"/>
  <c r="M51" i="26"/>
  <c r="M47" i="26"/>
  <c r="M43" i="26"/>
  <c r="M39" i="26"/>
  <c r="U66" i="26"/>
  <c r="U62" i="26"/>
  <c r="U55" i="26"/>
  <c r="U65" i="26"/>
  <c r="U58" i="26"/>
  <c r="U54" i="26"/>
  <c r="U61" i="26"/>
  <c r="U45" i="26"/>
  <c r="U41" i="26"/>
  <c r="U63" i="26"/>
  <c r="U56" i="26"/>
  <c r="U48" i="26"/>
  <c r="U44" i="26"/>
  <c r="U40" i="26"/>
  <c r="U68" i="26"/>
  <c r="U64" i="26"/>
  <c r="U57" i="26"/>
  <c r="U51" i="26"/>
  <c r="U47" i="26"/>
  <c r="U43" i="26"/>
  <c r="U39" i="26"/>
  <c r="J66" i="26"/>
  <c r="D68" i="26"/>
  <c r="I66" i="26"/>
  <c r="I62" i="26"/>
  <c r="I55" i="26"/>
  <c r="I65" i="26"/>
  <c r="I58" i="26"/>
  <c r="I68" i="26"/>
  <c r="I64" i="26"/>
  <c r="I57" i="26"/>
  <c r="I54" i="26"/>
  <c r="I53" i="26"/>
  <c r="I45" i="26"/>
  <c r="I41" i="26"/>
  <c r="I60" i="26"/>
  <c r="I48" i="26"/>
  <c r="I44" i="26"/>
  <c r="I40" i="26"/>
  <c r="I61" i="26"/>
  <c r="I51" i="26"/>
  <c r="I47" i="26"/>
  <c r="I43" i="26"/>
  <c r="I39" i="26"/>
  <c r="Q66" i="26"/>
  <c r="Q62" i="26"/>
  <c r="Q55" i="26"/>
  <c r="Q65" i="26"/>
  <c r="Q58" i="26"/>
  <c r="Q54" i="26"/>
  <c r="Q68" i="26"/>
  <c r="Q64" i="26"/>
  <c r="Q57" i="26"/>
  <c r="Q45" i="26"/>
  <c r="Q41" i="26"/>
  <c r="Q60" i="26"/>
  <c r="Q48" i="26"/>
  <c r="Q44" i="26"/>
  <c r="Q40" i="26"/>
  <c r="Q61" i="26"/>
  <c r="Q53" i="26"/>
  <c r="Q51" i="26"/>
  <c r="Q47" i="26"/>
  <c r="Q43" i="26"/>
  <c r="Q39" i="26"/>
  <c r="I42" i="26"/>
  <c r="Q46" i="26"/>
  <c r="I56" i="26"/>
  <c r="U60" i="26"/>
  <c r="I63" i="26"/>
  <c r="F65" i="26"/>
  <c r="F58" i="26"/>
  <c r="F54" i="26"/>
  <c r="F68" i="26"/>
  <c r="F64" i="26"/>
  <c r="F61" i="26"/>
  <c r="F57" i="26"/>
  <c r="F63" i="26"/>
  <c r="F56" i="26"/>
  <c r="F48" i="26"/>
  <c r="F44" i="26"/>
  <c r="F40" i="26"/>
  <c r="F66" i="26"/>
  <c r="F51" i="26"/>
  <c r="F47" i="26"/>
  <c r="F43" i="26"/>
  <c r="F39" i="26"/>
  <c r="F60" i="26"/>
  <c r="F46" i="26"/>
  <c r="F42" i="26"/>
  <c r="N65" i="26"/>
  <c r="N58" i="26"/>
  <c r="N54" i="26"/>
  <c r="N68" i="26"/>
  <c r="N64" i="26"/>
  <c r="N61" i="26"/>
  <c r="N57" i="26"/>
  <c r="N63" i="26"/>
  <c r="N56" i="26"/>
  <c r="N53" i="26"/>
  <c r="N48" i="26"/>
  <c r="N44" i="26"/>
  <c r="N40" i="26"/>
  <c r="N66" i="26"/>
  <c r="N51" i="26"/>
  <c r="N47" i="26"/>
  <c r="N43" i="26"/>
  <c r="N39" i="26"/>
  <c r="N60" i="26"/>
  <c r="N46" i="26"/>
  <c r="N42" i="26"/>
  <c r="V65" i="26"/>
  <c r="V58" i="26"/>
  <c r="V54" i="26"/>
  <c r="V68" i="26"/>
  <c r="V64" i="26"/>
  <c r="V61" i="26"/>
  <c r="V57" i="26"/>
  <c r="V63" i="26"/>
  <c r="V56" i="26"/>
  <c r="V48" i="26"/>
  <c r="V44" i="26"/>
  <c r="V40" i="26"/>
  <c r="V66" i="26"/>
  <c r="V51" i="26"/>
  <c r="V47" i="26"/>
  <c r="V43" i="26"/>
  <c r="V39" i="26"/>
  <c r="V60" i="26"/>
  <c r="V53" i="26"/>
  <c r="V52" i="26"/>
  <c r="V46" i="26"/>
  <c r="V42" i="26"/>
  <c r="B41" i="26"/>
  <c r="M42" i="26"/>
  <c r="U46" i="26"/>
  <c r="N55" i="26"/>
  <c r="Q56" i="26"/>
  <c r="N62" i="26"/>
  <c r="F41" i="26"/>
  <c r="V41" i="26"/>
  <c r="Q42" i="26"/>
  <c r="N45" i="26"/>
  <c r="I46" i="26"/>
  <c r="P51" i="26"/>
  <c r="U53" i="26"/>
  <c r="U52" i="26"/>
  <c r="D57" i="26"/>
  <c r="E60" i="26"/>
  <c r="D72" i="26"/>
  <c r="H72" i="26"/>
  <c r="L72" i="26"/>
  <c r="P72" i="26"/>
  <c r="T72" i="26"/>
  <c r="E66" i="27"/>
  <c r="E64" i="27"/>
  <c r="E61" i="27"/>
  <c r="E67" i="27"/>
  <c r="E62" i="27"/>
  <c r="E56" i="27"/>
  <c r="E48" i="27"/>
  <c r="E60" i="27"/>
  <c r="E51" i="27"/>
  <c r="E55" i="27"/>
  <c r="E54" i="27"/>
  <c r="E53" i="27"/>
  <c r="E45" i="27"/>
  <c r="E41" i="27"/>
  <c r="E63" i="27"/>
  <c r="E58" i="27"/>
  <c r="E57" i="27"/>
  <c r="E47" i="27"/>
  <c r="E46" i="27"/>
  <c r="E44" i="27"/>
  <c r="E40" i="27"/>
  <c r="E65" i="27"/>
  <c r="E39" i="27"/>
  <c r="E43" i="27"/>
  <c r="E42" i="27"/>
  <c r="I66" i="27"/>
  <c r="I64" i="27"/>
  <c r="I61" i="27"/>
  <c r="I65" i="27"/>
  <c r="I63" i="27"/>
  <c r="I60" i="27"/>
  <c r="I56" i="27"/>
  <c r="I58" i="27"/>
  <c r="I57" i="27"/>
  <c r="I48" i="27"/>
  <c r="I51" i="27"/>
  <c r="I45" i="27"/>
  <c r="I41" i="27"/>
  <c r="I67" i="27"/>
  <c r="I62" i="27"/>
  <c r="I44" i="27"/>
  <c r="I40" i="27"/>
  <c r="I47" i="27"/>
  <c r="I54" i="27"/>
  <c r="I42" i="27"/>
  <c r="I43" i="27"/>
  <c r="I46" i="27"/>
  <c r="I39" i="27"/>
  <c r="I53" i="27"/>
  <c r="I52" i="27"/>
  <c r="M66" i="27"/>
  <c r="M64" i="27"/>
  <c r="M61" i="27"/>
  <c r="M67" i="27"/>
  <c r="M56" i="27"/>
  <c r="M65" i="27"/>
  <c r="M63" i="27"/>
  <c r="M60" i="27"/>
  <c r="M55" i="27"/>
  <c r="M54" i="27"/>
  <c r="M53" i="27"/>
  <c r="M48" i="27"/>
  <c r="M62" i="27"/>
  <c r="M58" i="27"/>
  <c r="M57" i="27"/>
  <c r="M51" i="27"/>
  <c r="M45" i="27"/>
  <c r="M41" i="27"/>
  <c r="M44" i="27"/>
  <c r="M40" i="27"/>
  <c r="M39" i="27"/>
  <c r="M47" i="27"/>
  <c r="M43" i="27"/>
  <c r="Q66" i="27"/>
  <c r="Q64" i="27"/>
  <c r="Q61" i="27"/>
  <c r="Q65" i="27"/>
  <c r="Q63" i="27"/>
  <c r="Q56" i="27"/>
  <c r="Q48" i="27"/>
  <c r="Q67" i="27"/>
  <c r="Q55" i="27"/>
  <c r="Q54" i="27"/>
  <c r="Q53" i="27"/>
  <c r="Q51" i="27"/>
  <c r="Q60" i="27"/>
  <c r="Q58" i="27"/>
  <c r="Q57" i="27"/>
  <c r="Q47" i="27"/>
  <c r="Q46" i="27"/>
  <c r="Q45" i="27"/>
  <c r="Q41" i="27"/>
  <c r="Q44" i="27"/>
  <c r="Q40" i="27"/>
  <c r="Q62" i="27"/>
  <c r="Q42" i="27"/>
  <c r="Q43" i="27"/>
  <c r="Q39" i="27"/>
  <c r="U66" i="27"/>
  <c r="U62" i="27"/>
  <c r="U64" i="27"/>
  <c r="U61" i="27"/>
  <c r="U67" i="27"/>
  <c r="U56" i="27"/>
  <c r="U60" i="27"/>
  <c r="U58" i="27"/>
  <c r="U48" i="27"/>
  <c r="U63" i="27"/>
  <c r="U51" i="27"/>
  <c r="U47" i="27"/>
  <c r="U65" i="27"/>
  <c r="U41" i="27"/>
  <c r="U46" i="27"/>
  <c r="U45" i="27"/>
  <c r="U44" i="27"/>
  <c r="U40" i="27"/>
  <c r="U55" i="27"/>
  <c r="U54" i="27"/>
  <c r="U53" i="27"/>
  <c r="U52" i="27"/>
  <c r="U57" i="27"/>
  <c r="U39" i="27"/>
  <c r="U43" i="27"/>
  <c r="U42" i="27"/>
  <c r="B65" i="26"/>
  <c r="B58" i="26"/>
  <c r="B54" i="26"/>
  <c r="B52" i="26"/>
  <c r="B68" i="26"/>
  <c r="B64" i="26"/>
  <c r="B61" i="26"/>
  <c r="B57" i="26"/>
  <c r="B60" i="26"/>
  <c r="B48" i="26"/>
  <c r="B44" i="26"/>
  <c r="B40" i="26"/>
  <c r="B62" i="26"/>
  <c r="B55" i="26"/>
  <c r="B51" i="26"/>
  <c r="B47" i="26"/>
  <c r="B43" i="26"/>
  <c r="B39" i="26"/>
  <c r="B63" i="26"/>
  <c r="B56" i="26"/>
  <c r="B46" i="26"/>
  <c r="B42" i="26"/>
  <c r="J65" i="26"/>
  <c r="J58" i="26"/>
  <c r="J54" i="26"/>
  <c r="J52" i="26"/>
  <c r="J68" i="26"/>
  <c r="J64" i="26"/>
  <c r="J61" i="26"/>
  <c r="J57" i="26"/>
  <c r="J60" i="26"/>
  <c r="J48" i="26"/>
  <c r="J44" i="26"/>
  <c r="J40" i="26"/>
  <c r="J62" i="26"/>
  <c r="J55" i="26"/>
  <c r="J51" i="26"/>
  <c r="J47" i="26"/>
  <c r="J43" i="26"/>
  <c r="J39" i="26"/>
  <c r="J63" i="26"/>
  <c r="J56" i="26"/>
  <c r="J46" i="26"/>
  <c r="J42" i="26"/>
  <c r="R65" i="26"/>
  <c r="R58" i="26"/>
  <c r="R54" i="26"/>
  <c r="R68" i="26"/>
  <c r="R64" i="26"/>
  <c r="R61" i="26"/>
  <c r="R57" i="26"/>
  <c r="R60" i="26"/>
  <c r="R48" i="26"/>
  <c r="R44" i="26"/>
  <c r="R40" i="26"/>
  <c r="R62" i="26"/>
  <c r="R55" i="26"/>
  <c r="R53" i="26"/>
  <c r="R51" i="26"/>
  <c r="R47" i="26"/>
  <c r="R43" i="26"/>
  <c r="R39" i="26"/>
  <c r="R63" i="26"/>
  <c r="R56" i="26"/>
  <c r="R46" i="26"/>
  <c r="R42" i="26"/>
  <c r="E46" i="26"/>
  <c r="D63" i="26"/>
  <c r="D60" i="26"/>
  <c r="D56" i="26"/>
  <c r="D66" i="26"/>
  <c r="D62" i="26"/>
  <c r="D55" i="26"/>
  <c r="D65" i="26"/>
  <c r="D58" i="26"/>
  <c r="D54" i="26"/>
  <c r="D46" i="26"/>
  <c r="D42" i="26"/>
  <c r="D61" i="26"/>
  <c r="D53" i="26"/>
  <c r="D52" i="26"/>
  <c r="D45" i="26"/>
  <c r="D41" i="26"/>
  <c r="D48" i="26"/>
  <c r="D44" i="26"/>
  <c r="D40" i="26"/>
  <c r="H63" i="26"/>
  <c r="H60" i="26"/>
  <c r="H56" i="26"/>
  <c r="H66" i="26"/>
  <c r="H62" i="26"/>
  <c r="H55" i="26"/>
  <c r="H46" i="26"/>
  <c r="H42" i="26"/>
  <c r="H68" i="26"/>
  <c r="H64" i="26"/>
  <c r="H57" i="26"/>
  <c r="H54" i="26"/>
  <c r="H53" i="26"/>
  <c r="H45" i="26"/>
  <c r="H41" i="26"/>
  <c r="H65" i="26"/>
  <c r="H58" i="26"/>
  <c r="H48" i="26"/>
  <c r="H44" i="26"/>
  <c r="H40" i="26"/>
  <c r="H43" i="26"/>
  <c r="H38" i="26"/>
  <c r="L63" i="26"/>
  <c r="L60" i="26"/>
  <c r="L56" i="26"/>
  <c r="L66" i="26"/>
  <c r="L62" i="26"/>
  <c r="L55" i="26"/>
  <c r="L65" i="26"/>
  <c r="L58" i="26"/>
  <c r="L46" i="26"/>
  <c r="L42" i="26"/>
  <c r="L61" i="26"/>
  <c r="L45" i="26"/>
  <c r="L41" i="26"/>
  <c r="L54" i="26"/>
  <c r="L53" i="26"/>
  <c r="L52" i="26"/>
  <c r="L48" i="26"/>
  <c r="L44" i="26"/>
  <c r="L40" i="26"/>
  <c r="P63" i="26"/>
  <c r="P60" i="26"/>
  <c r="P56" i="26"/>
  <c r="P66" i="26"/>
  <c r="P62" i="26"/>
  <c r="P55" i="26"/>
  <c r="P54" i="26"/>
  <c r="P52" i="26"/>
  <c r="P46" i="26"/>
  <c r="P42" i="26"/>
  <c r="P68" i="26"/>
  <c r="P64" i="26"/>
  <c r="P57" i="26"/>
  <c r="P45" i="26"/>
  <c r="P41" i="26"/>
  <c r="P65" i="26"/>
  <c r="P58" i="26"/>
  <c r="P48" i="26"/>
  <c r="P44" i="26"/>
  <c r="P40" i="26"/>
  <c r="T63" i="26"/>
  <c r="T60" i="26"/>
  <c r="T56" i="26"/>
  <c r="T66" i="26"/>
  <c r="T62" i="26"/>
  <c r="T55" i="26"/>
  <c r="T65" i="26"/>
  <c r="T58" i="26"/>
  <c r="T53" i="26"/>
  <c r="T46" i="26"/>
  <c r="T42" i="26"/>
  <c r="T61" i="26"/>
  <c r="T45" i="26"/>
  <c r="T41" i="26"/>
  <c r="T54" i="26"/>
  <c r="T48" i="26"/>
  <c r="T44" i="26"/>
  <c r="T40" i="26"/>
  <c r="D29" i="26"/>
  <c r="H29" i="26"/>
  <c r="L29" i="26"/>
  <c r="P29" i="26"/>
  <c r="T29" i="26"/>
  <c r="S29" i="26"/>
  <c r="D39" i="26"/>
  <c r="L39" i="26"/>
  <c r="T39" i="26"/>
  <c r="J41" i="26"/>
  <c r="E42" i="26"/>
  <c r="U42" i="26"/>
  <c r="P43" i="26"/>
  <c r="B45" i="26"/>
  <c r="R45" i="26"/>
  <c r="M46" i="26"/>
  <c r="D47" i="26"/>
  <c r="L47" i="26"/>
  <c r="T47" i="26"/>
  <c r="F53" i="26"/>
  <c r="F52" i="26"/>
  <c r="E54" i="26"/>
  <c r="F55" i="26"/>
  <c r="V55" i="26"/>
  <c r="L57" i="26"/>
  <c r="M60" i="26"/>
  <c r="M59" i="26"/>
  <c r="F62" i="26"/>
  <c r="V62" i="26"/>
  <c r="L64" i="26"/>
  <c r="B66" i="26"/>
  <c r="R66" i="26"/>
  <c r="T68" i="26"/>
  <c r="M42" i="27"/>
  <c r="M46" i="27"/>
  <c r="I55" i="27"/>
  <c r="C41" i="26"/>
  <c r="G41" i="26"/>
  <c r="K41" i="26"/>
  <c r="K42" i="26"/>
  <c r="K45" i="26"/>
  <c r="K46" i="26"/>
  <c r="K38" i="26"/>
  <c r="K19" i="26"/>
  <c r="O41" i="26"/>
  <c r="S41" i="26"/>
  <c r="C45" i="26"/>
  <c r="G45" i="26"/>
  <c r="O45" i="26"/>
  <c r="S45" i="26"/>
  <c r="C53" i="26"/>
  <c r="G53" i="26"/>
  <c r="G54" i="26"/>
  <c r="G55" i="26"/>
  <c r="O55" i="26"/>
  <c r="F65" i="27"/>
  <c r="F67" i="27"/>
  <c r="F63" i="27"/>
  <c r="F60" i="27"/>
  <c r="F64" i="27"/>
  <c r="F55" i="27"/>
  <c r="F51" i="27"/>
  <c r="F47" i="27"/>
  <c r="F66" i="27"/>
  <c r="F62" i="27"/>
  <c r="F61" i="27"/>
  <c r="F54" i="27"/>
  <c r="F53" i="27"/>
  <c r="F58" i="27"/>
  <c r="F57" i="27"/>
  <c r="F56" i="27"/>
  <c r="F46" i="27"/>
  <c r="F44" i="27"/>
  <c r="F40" i="27"/>
  <c r="F43" i="27"/>
  <c r="F39" i="27"/>
  <c r="F41" i="27"/>
  <c r="F48" i="27"/>
  <c r="F42" i="27"/>
  <c r="J65" i="27"/>
  <c r="J67" i="27"/>
  <c r="J63" i="27"/>
  <c r="J60" i="27"/>
  <c r="J66" i="27"/>
  <c r="J62" i="27"/>
  <c r="J61" i="27"/>
  <c r="J55" i="27"/>
  <c r="J51" i="27"/>
  <c r="J47" i="27"/>
  <c r="J64" i="27"/>
  <c r="J44" i="27"/>
  <c r="J40" i="27"/>
  <c r="J48" i="27"/>
  <c r="J46" i="27"/>
  <c r="J43" i="27"/>
  <c r="J39" i="27"/>
  <c r="J54" i="27"/>
  <c r="J53" i="27"/>
  <c r="J52" i="27"/>
  <c r="J58" i="27"/>
  <c r="J56" i="27"/>
  <c r="J45" i="27"/>
  <c r="N65" i="27"/>
  <c r="N67" i="27"/>
  <c r="N63" i="27"/>
  <c r="N60" i="27"/>
  <c r="N64" i="27"/>
  <c r="N55" i="27"/>
  <c r="N62" i="27"/>
  <c r="N61" i="27"/>
  <c r="N58" i="27"/>
  <c r="N57" i="27"/>
  <c r="N56" i="27"/>
  <c r="N51" i="27"/>
  <c r="N47" i="27"/>
  <c r="N44" i="27"/>
  <c r="N40" i="27"/>
  <c r="N54" i="27"/>
  <c r="N53" i="27"/>
  <c r="N43" i="27"/>
  <c r="N39" i="27"/>
  <c r="N48" i="27"/>
  <c r="N41" i="27"/>
  <c r="N66" i="27"/>
  <c r="N46" i="27"/>
  <c r="N42" i="27"/>
  <c r="R65" i="27"/>
  <c r="R67" i="27"/>
  <c r="R63" i="27"/>
  <c r="R60" i="27"/>
  <c r="R66" i="27"/>
  <c r="R55" i="27"/>
  <c r="R64" i="27"/>
  <c r="R54" i="27"/>
  <c r="R53" i="27"/>
  <c r="R51" i="27"/>
  <c r="R47" i="27"/>
  <c r="R58" i="27"/>
  <c r="R57" i="27"/>
  <c r="R56" i="27"/>
  <c r="R44" i="27"/>
  <c r="R40" i="27"/>
  <c r="R48" i="27"/>
  <c r="R43" i="27"/>
  <c r="R39" i="27"/>
  <c r="R62" i="27"/>
  <c r="R61" i="27"/>
  <c r="R46" i="27"/>
  <c r="R45" i="27"/>
  <c r="V65" i="27"/>
  <c r="V67" i="27"/>
  <c r="V63" i="27"/>
  <c r="V60" i="27"/>
  <c r="V64" i="27"/>
  <c r="V62" i="27"/>
  <c r="V55" i="27"/>
  <c r="V51" i="27"/>
  <c r="V61" i="27"/>
  <c r="V47" i="27"/>
  <c r="V66" i="27"/>
  <c r="V54" i="27"/>
  <c r="V53" i="27"/>
  <c r="V46" i="27"/>
  <c r="V45" i="27"/>
  <c r="V44" i="27"/>
  <c r="V40" i="27"/>
  <c r="V43" i="27"/>
  <c r="V39" i="27"/>
  <c r="V57" i="27"/>
  <c r="V56" i="27"/>
  <c r="V41" i="27"/>
  <c r="V42" i="27"/>
  <c r="R42" i="27"/>
  <c r="V48" i="27"/>
  <c r="B74" i="26"/>
  <c r="C68" i="26"/>
  <c r="C64" i="26"/>
  <c r="C61" i="26"/>
  <c r="C57" i="26"/>
  <c r="C63" i="26"/>
  <c r="C60" i="26"/>
  <c r="C56" i="26"/>
  <c r="G68" i="26"/>
  <c r="G64" i="26"/>
  <c r="G61" i="26"/>
  <c r="G57" i="26"/>
  <c r="G63" i="26"/>
  <c r="G60" i="26"/>
  <c r="G56" i="26"/>
  <c r="K68" i="26"/>
  <c r="K64" i="26"/>
  <c r="K61" i="26"/>
  <c r="K57" i="26"/>
  <c r="K53" i="26"/>
  <c r="K52" i="26"/>
  <c r="K63" i="26"/>
  <c r="K60" i="26"/>
  <c r="K56" i="26"/>
  <c r="O68" i="26"/>
  <c r="O64" i="26"/>
  <c r="O61" i="26"/>
  <c r="O57" i="26"/>
  <c r="O53" i="26"/>
  <c r="O63" i="26"/>
  <c r="O60" i="26"/>
  <c r="O56" i="26"/>
  <c r="S68" i="26"/>
  <c r="S64" i="26"/>
  <c r="S61" i="26"/>
  <c r="S57" i="26"/>
  <c r="S53" i="26"/>
  <c r="S52" i="26"/>
  <c r="S63" i="26"/>
  <c r="S60" i="26"/>
  <c r="S56" i="26"/>
  <c r="C42" i="26"/>
  <c r="G42" i="26"/>
  <c r="O42" i="26"/>
  <c r="S42" i="26"/>
  <c r="C46" i="26"/>
  <c r="G46" i="26"/>
  <c r="O46" i="26"/>
  <c r="S46" i="26"/>
  <c r="C54" i="26"/>
  <c r="O54" i="26"/>
  <c r="C58" i="26"/>
  <c r="K58" i="26"/>
  <c r="S58" i="26"/>
  <c r="C65" i="26"/>
  <c r="K65" i="26"/>
  <c r="S65" i="26"/>
  <c r="J41" i="27"/>
  <c r="F45" i="27"/>
  <c r="J57" i="27"/>
  <c r="V58" i="27"/>
  <c r="C73" i="27"/>
  <c r="G64" i="27"/>
  <c r="G66" i="27"/>
  <c r="G62" i="27"/>
  <c r="G67" i="27"/>
  <c r="G65" i="27"/>
  <c r="G58" i="27"/>
  <c r="G54" i="27"/>
  <c r="G61" i="27"/>
  <c r="G60" i="27"/>
  <c r="G53" i="27"/>
  <c r="G52" i="27"/>
  <c r="G46" i="27"/>
  <c r="G57" i="27"/>
  <c r="G56" i="27"/>
  <c r="G55" i="27"/>
  <c r="G63" i="27"/>
  <c r="G47" i="27"/>
  <c r="G43" i="27"/>
  <c r="G39" i="27"/>
  <c r="G51" i="27"/>
  <c r="G42" i="27"/>
  <c r="G48" i="27"/>
  <c r="K64" i="27"/>
  <c r="K66" i="27"/>
  <c r="K62" i="27"/>
  <c r="K58" i="27"/>
  <c r="K54" i="27"/>
  <c r="K46" i="27"/>
  <c r="K65" i="27"/>
  <c r="K63" i="27"/>
  <c r="K53" i="27"/>
  <c r="K52" i="27"/>
  <c r="K67" i="27"/>
  <c r="K61" i="27"/>
  <c r="K48" i="27"/>
  <c r="K43" i="27"/>
  <c r="K39" i="27"/>
  <c r="K47" i="27"/>
  <c r="K42" i="27"/>
  <c r="K60" i="27"/>
  <c r="K57" i="27"/>
  <c r="K56" i="27"/>
  <c r="K55" i="27"/>
  <c r="O64" i="27"/>
  <c r="O66" i="27"/>
  <c r="O62" i="27"/>
  <c r="O67" i="27"/>
  <c r="O65" i="27"/>
  <c r="O61" i="27"/>
  <c r="O60" i="27"/>
  <c r="O59" i="27"/>
  <c r="O58" i="27"/>
  <c r="O54" i="27"/>
  <c r="O46" i="27"/>
  <c r="O53" i="27"/>
  <c r="O52" i="27"/>
  <c r="O43" i="27"/>
  <c r="O39" i="27"/>
  <c r="O57" i="27"/>
  <c r="O56" i="27"/>
  <c r="O55" i="27"/>
  <c r="O51" i="27"/>
  <c r="O42" i="27"/>
  <c r="O48" i="27"/>
  <c r="O47" i="27"/>
  <c r="S64" i="27"/>
  <c r="S66" i="27"/>
  <c r="S62" i="27"/>
  <c r="S58" i="27"/>
  <c r="S54" i="27"/>
  <c r="S67" i="27"/>
  <c r="S57" i="27"/>
  <c r="S56" i="27"/>
  <c r="S55" i="27"/>
  <c r="S46" i="27"/>
  <c r="S61" i="27"/>
  <c r="S60" i="27"/>
  <c r="S48" i="27"/>
  <c r="S43" i="27"/>
  <c r="S39" i="27"/>
  <c r="S65" i="27"/>
  <c r="S42" i="27"/>
  <c r="S63" i="27"/>
  <c r="H40" i="27"/>
  <c r="K41" i="27"/>
  <c r="S41" i="27"/>
  <c r="D44" i="27"/>
  <c r="T44" i="27"/>
  <c r="G45" i="27"/>
  <c r="O45" i="27"/>
  <c r="D46" i="27"/>
  <c r="S51" i="27"/>
  <c r="S53" i="27"/>
  <c r="D67" i="27"/>
  <c r="D63" i="27"/>
  <c r="D65" i="27"/>
  <c r="D66" i="27"/>
  <c r="D64" i="27"/>
  <c r="D61" i="27"/>
  <c r="D60" i="27"/>
  <c r="D57" i="27"/>
  <c r="D53" i="27"/>
  <c r="D58" i="27"/>
  <c r="D48" i="27"/>
  <c r="D42" i="27"/>
  <c r="D56" i="27"/>
  <c r="D55" i="27"/>
  <c r="D54" i="27"/>
  <c r="D45" i="27"/>
  <c r="D41" i="27"/>
  <c r="D62" i="27"/>
  <c r="D51" i="27"/>
  <c r="H67" i="27"/>
  <c r="H63" i="27"/>
  <c r="H65" i="27"/>
  <c r="H57" i="27"/>
  <c r="H53" i="27"/>
  <c r="H66" i="27"/>
  <c r="H62" i="27"/>
  <c r="H56" i="27"/>
  <c r="H55" i="27"/>
  <c r="H54" i="27"/>
  <c r="H58" i="27"/>
  <c r="H48" i="27"/>
  <c r="H51" i="27"/>
  <c r="H42" i="27"/>
  <c r="H64" i="27"/>
  <c r="H61" i="27"/>
  <c r="H45" i="27"/>
  <c r="H41" i="27"/>
  <c r="L67" i="27"/>
  <c r="L63" i="27"/>
  <c r="L65" i="27"/>
  <c r="L66" i="27"/>
  <c r="L64" i="27"/>
  <c r="L57" i="27"/>
  <c r="L53" i="27"/>
  <c r="L61" i="27"/>
  <c r="L60" i="27"/>
  <c r="L56" i="27"/>
  <c r="L55" i="27"/>
  <c r="L54" i="27"/>
  <c r="L48" i="27"/>
  <c r="L62" i="27"/>
  <c r="L47" i="27"/>
  <c r="L46" i="27"/>
  <c r="L42" i="27"/>
  <c r="L45" i="27"/>
  <c r="L41" i="27"/>
  <c r="L58" i="27"/>
  <c r="L51" i="27"/>
  <c r="P67" i="27"/>
  <c r="P63" i="27"/>
  <c r="P65" i="27"/>
  <c r="P62" i="27"/>
  <c r="P57" i="27"/>
  <c r="P53" i="27"/>
  <c r="P64" i="27"/>
  <c r="P48" i="27"/>
  <c r="P56" i="27"/>
  <c r="P55" i="27"/>
  <c r="P54" i="27"/>
  <c r="P51" i="27"/>
  <c r="P42" i="27"/>
  <c r="P60" i="27"/>
  <c r="P58" i="27"/>
  <c r="P47" i="27"/>
  <c r="P46" i="27"/>
  <c r="P45" i="27"/>
  <c r="P41" i="27"/>
  <c r="P66" i="27"/>
  <c r="T67" i="27"/>
  <c r="T63" i="27"/>
  <c r="T65" i="27"/>
  <c r="T58" i="27"/>
  <c r="T66" i="27"/>
  <c r="T64" i="27"/>
  <c r="T61" i="27"/>
  <c r="T60" i="27"/>
  <c r="T57" i="27"/>
  <c r="T53" i="27"/>
  <c r="T52" i="27"/>
  <c r="T45" i="27"/>
  <c r="T62" i="27"/>
  <c r="T48" i="27"/>
  <c r="T42" i="27"/>
  <c r="T41" i="27"/>
  <c r="T51" i="27"/>
  <c r="T47" i="27"/>
  <c r="H39" i="27"/>
  <c r="P39" i="27"/>
  <c r="K40" i="27"/>
  <c r="S40" i="27"/>
  <c r="D43" i="27"/>
  <c r="L43" i="27"/>
  <c r="T43" i="27"/>
  <c r="G44" i="27"/>
  <c r="O44" i="27"/>
  <c r="H46" i="27"/>
  <c r="H47" i="27"/>
  <c r="D71" i="27"/>
  <c r="H71" i="27"/>
  <c r="T71" i="27"/>
  <c r="L71" i="27"/>
  <c r="N71" i="27"/>
  <c r="P52" i="25"/>
  <c r="L52" i="25"/>
  <c r="V67" i="25"/>
  <c r="V63" i="25"/>
  <c r="V60" i="25"/>
  <c r="V56" i="25"/>
  <c r="V65" i="25"/>
  <c r="V58" i="25"/>
  <c r="V54" i="25"/>
  <c r="V51" i="25"/>
  <c r="V40" i="25"/>
  <c r="V42" i="25"/>
  <c r="V44" i="25"/>
  <c r="V46" i="25"/>
  <c r="V48" i="25"/>
  <c r="V66" i="25"/>
  <c r="V62" i="25"/>
  <c r="V55" i="25"/>
  <c r="N67" i="25"/>
  <c r="N63" i="25"/>
  <c r="N60" i="25"/>
  <c r="N56" i="25"/>
  <c r="N65" i="25"/>
  <c r="N58" i="25"/>
  <c r="N54" i="25"/>
  <c r="N40" i="25"/>
  <c r="N39" i="25"/>
  <c r="N41" i="25"/>
  <c r="N42" i="25"/>
  <c r="N43" i="25"/>
  <c r="N44" i="25"/>
  <c r="N45" i="25"/>
  <c r="N46" i="25"/>
  <c r="N47" i="25"/>
  <c r="N48" i="25"/>
  <c r="N38" i="25"/>
  <c r="N29" i="25"/>
  <c r="N19" i="25"/>
  <c r="N66" i="25"/>
  <c r="N62" i="25"/>
  <c r="N55" i="25"/>
  <c r="J53" i="25"/>
  <c r="V57" i="25"/>
  <c r="R61" i="25"/>
  <c r="N64" i="25"/>
  <c r="V47" i="25"/>
  <c r="R47" i="25"/>
  <c r="J47" i="25"/>
  <c r="V45" i="25"/>
  <c r="R45" i="25"/>
  <c r="J45" i="25"/>
  <c r="V43" i="25"/>
  <c r="R43" i="25"/>
  <c r="J43" i="25"/>
  <c r="V41" i="25"/>
  <c r="R41" i="25"/>
  <c r="J41" i="25"/>
  <c r="V39" i="25"/>
  <c r="J67" i="25"/>
  <c r="J63" i="25"/>
  <c r="J60" i="25"/>
  <c r="J56" i="25"/>
  <c r="J58" i="25"/>
  <c r="J40" i="25"/>
  <c r="J42" i="25"/>
  <c r="J44" i="25"/>
  <c r="J46" i="25"/>
  <c r="J48" i="25"/>
  <c r="J66" i="25"/>
  <c r="J62" i="25"/>
  <c r="J55" i="25"/>
  <c r="J65" i="25"/>
  <c r="J54" i="25"/>
  <c r="N52" i="25"/>
  <c r="R67" i="25"/>
  <c r="R63" i="25"/>
  <c r="R60" i="25"/>
  <c r="R56" i="25"/>
  <c r="R40" i="25"/>
  <c r="R42" i="25"/>
  <c r="R44" i="25"/>
  <c r="R46" i="25"/>
  <c r="R48" i="25"/>
  <c r="R66" i="25"/>
  <c r="R62" i="25"/>
  <c r="R55" i="25"/>
  <c r="R65" i="25"/>
  <c r="R58" i="25"/>
  <c r="R54" i="25"/>
  <c r="R51" i="25"/>
  <c r="F42" i="25"/>
  <c r="F46" i="25"/>
  <c r="F67" i="25"/>
  <c r="F63" i="25"/>
  <c r="F60" i="25"/>
  <c r="F56" i="25"/>
  <c r="F44" i="25"/>
  <c r="F48" i="25"/>
  <c r="F65" i="25"/>
  <c r="F54" i="25"/>
  <c r="F39" i="25"/>
  <c r="F43" i="25"/>
  <c r="F47" i="25"/>
  <c r="F66" i="25"/>
  <c r="F62" i="25"/>
  <c r="F55" i="25"/>
  <c r="F40" i="25"/>
  <c r="F58" i="25"/>
  <c r="F57" i="25"/>
  <c r="F41" i="25"/>
  <c r="F53" i="25"/>
  <c r="V53" i="25"/>
  <c r="V52" i="25"/>
  <c r="R57" i="25"/>
  <c r="N61" i="25"/>
  <c r="J64" i="25"/>
  <c r="F45" i="25"/>
  <c r="F51" i="25"/>
  <c r="J51" i="25"/>
  <c r="N51" i="25"/>
  <c r="R53" i="25"/>
  <c r="R52" i="25"/>
  <c r="N57" i="25"/>
  <c r="J61" i="25"/>
  <c r="F64" i="25"/>
  <c r="V64" i="25"/>
  <c r="D59" i="25"/>
  <c r="L59" i="25"/>
  <c r="L50" i="25"/>
  <c r="K52" i="25"/>
  <c r="O52" i="25"/>
  <c r="S52" i="25"/>
  <c r="E56" i="25"/>
  <c r="I56" i="25"/>
  <c r="M56" i="25"/>
  <c r="Q56" i="25"/>
  <c r="U56" i="25"/>
  <c r="E60" i="25"/>
  <c r="I60" i="25"/>
  <c r="M60" i="25"/>
  <c r="Q60" i="25"/>
  <c r="Q61" i="25"/>
  <c r="Q63" i="25"/>
  <c r="Q59" i="25"/>
  <c r="U60" i="25"/>
  <c r="E63" i="25"/>
  <c r="I63" i="25"/>
  <c r="M63" i="25"/>
  <c r="U63" i="25"/>
  <c r="E67" i="25"/>
  <c r="I67" i="25"/>
  <c r="M67" i="25"/>
  <c r="Q67" i="25"/>
  <c r="U67" i="25"/>
  <c r="E48" i="25"/>
  <c r="E44" i="25"/>
  <c r="E40" i="25"/>
  <c r="H59" i="25"/>
  <c r="H50" i="25"/>
  <c r="E53" i="25"/>
  <c r="E52" i="25"/>
  <c r="I53" i="25"/>
  <c r="I52" i="25"/>
  <c r="M53" i="25"/>
  <c r="M52" i="25"/>
  <c r="Q53" i="25"/>
  <c r="Q52" i="25"/>
  <c r="U53" i="25"/>
  <c r="U52" i="25"/>
  <c r="E57" i="25"/>
  <c r="I57" i="25"/>
  <c r="M57" i="25"/>
  <c r="Q57" i="25"/>
  <c r="U57" i="25"/>
  <c r="E61" i="25"/>
  <c r="E59" i="25"/>
  <c r="I61" i="25"/>
  <c r="M61" i="25"/>
  <c r="U61" i="25"/>
  <c r="U59" i="25"/>
  <c r="U64" i="25"/>
  <c r="U50" i="25"/>
  <c r="E64" i="25"/>
  <c r="I64" i="25"/>
  <c r="M64" i="25"/>
  <c r="Q64" i="25"/>
  <c r="E47" i="25"/>
  <c r="E43" i="25"/>
  <c r="E38" i="25"/>
  <c r="U48" i="25"/>
  <c r="Q48" i="25"/>
  <c r="M48" i="25"/>
  <c r="I48" i="25"/>
  <c r="U46" i="25"/>
  <c r="Q46" i="25"/>
  <c r="M46" i="25"/>
  <c r="I46" i="25"/>
  <c r="U44" i="25"/>
  <c r="Q44" i="25"/>
  <c r="M44" i="25"/>
  <c r="I44" i="25"/>
  <c r="U42" i="25"/>
  <c r="U38" i="25"/>
  <c r="U29" i="25"/>
  <c r="U19" i="25"/>
  <c r="Q42" i="25"/>
  <c r="Q38" i="25"/>
  <c r="M42" i="25"/>
  <c r="M38" i="25"/>
  <c r="M29" i="25"/>
  <c r="M19" i="25"/>
  <c r="I42" i="25"/>
  <c r="B44" i="25"/>
  <c r="B48" i="25"/>
  <c r="B40" i="25"/>
  <c r="B47" i="25"/>
  <c r="B43" i="25"/>
  <c r="B39" i="25"/>
  <c r="B45" i="25"/>
  <c r="B52" i="25"/>
  <c r="E73" i="25"/>
  <c r="D50" i="25"/>
  <c r="H38" i="25"/>
  <c r="H29" i="25"/>
  <c r="H19" i="25"/>
  <c r="P38" i="25"/>
  <c r="M59" i="25"/>
  <c r="T59" i="25"/>
  <c r="T50" i="25"/>
  <c r="G59" i="25"/>
  <c r="O59" i="25"/>
  <c r="C38" i="25"/>
  <c r="C29" i="25"/>
  <c r="V29" i="25"/>
  <c r="R29" i="25"/>
  <c r="J29" i="25"/>
  <c r="T29" i="25"/>
  <c r="P29" i="25"/>
  <c r="P19" i="25"/>
  <c r="L29" i="25"/>
  <c r="G38" i="25"/>
  <c r="G29" i="25"/>
  <c r="G19" i="25"/>
  <c r="D38" i="25"/>
  <c r="T38" i="25"/>
  <c r="L38" i="25"/>
  <c r="L19" i="25"/>
  <c r="I59" i="25"/>
  <c r="I50" i="25"/>
  <c r="P59" i="25"/>
  <c r="P50" i="25"/>
  <c r="C59" i="25"/>
  <c r="K59" i="25"/>
  <c r="K50" i="25"/>
  <c r="S59" i="25"/>
  <c r="S29" i="25"/>
  <c r="S38" i="25"/>
  <c r="S19" i="25"/>
  <c r="O29" i="25"/>
  <c r="K29" i="25"/>
  <c r="Q29" i="25"/>
  <c r="I29" i="25"/>
  <c r="O38" i="25"/>
  <c r="O19" i="25"/>
  <c r="B50" i="25"/>
  <c r="C52" i="25"/>
  <c r="C50" i="25"/>
  <c r="C19" i="25"/>
  <c r="B74" i="25"/>
  <c r="G52" i="25"/>
  <c r="G50" i="25"/>
  <c r="F29" i="25"/>
  <c r="D29" i="25"/>
  <c r="E29" i="25"/>
  <c r="I38" i="25"/>
  <c r="K38" i="25"/>
  <c r="K19" i="25"/>
  <c r="D19" i="25"/>
  <c r="B38" i="29"/>
  <c r="B19" i="29"/>
  <c r="M59" i="27"/>
  <c r="V52" i="27"/>
  <c r="K59" i="28"/>
  <c r="H38" i="28"/>
  <c r="H19" i="28"/>
  <c r="U52" i="28"/>
  <c r="Q52" i="26"/>
  <c r="E59" i="26"/>
  <c r="M52" i="26"/>
  <c r="M59" i="28"/>
  <c r="S52" i="28"/>
  <c r="O52" i="28"/>
  <c r="K52" i="28"/>
  <c r="D74" i="28"/>
  <c r="M38" i="28"/>
  <c r="M19" i="28"/>
  <c r="F59" i="28"/>
  <c r="F50" i="28"/>
  <c r="I38" i="28"/>
  <c r="I19" i="28"/>
  <c r="E59" i="28"/>
  <c r="E50" i="28"/>
  <c r="R52" i="28"/>
  <c r="T38" i="28"/>
  <c r="T19" i="28"/>
  <c r="D38" i="28"/>
  <c r="D19" i="28"/>
  <c r="C59" i="28"/>
  <c r="V52" i="28"/>
  <c r="K38" i="28"/>
  <c r="K19" i="28"/>
  <c r="T59" i="28"/>
  <c r="T50" i="28"/>
  <c r="J59" i="28"/>
  <c r="B38" i="28"/>
  <c r="B19" i="28"/>
  <c r="I59" i="28"/>
  <c r="I50" i="28"/>
  <c r="O38" i="28"/>
  <c r="O19" i="28"/>
  <c r="R59" i="28"/>
  <c r="B59" i="29"/>
  <c r="B50" i="29"/>
  <c r="B70" i="29"/>
  <c r="V59" i="28"/>
  <c r="V38" i="28"/>
  <c r="V19" i="28"/>
  <c r="E38" i="28"/>
  <c r="E19" i="28"/>
  <c r="U59" i="28"/>
  <c r="U50" i="28"/>
  <c r="M52" i="28"/>
  <c r="M50" i="28"/>
  <c r="P38" i="28"/>
  <c r="P19" i="28"/>
  <c r="R38" i="28"/>
  <c r="R19" i="28"/>
  <c r="S59" i="28"/>
  <c r="Q52" i="28"/>
  <c r="G38" i="28"/>
  <c r="G19" i="28"/>
  <c r="P59" i="28"/>
  <c r="P50" i="28"/>
  <c r="L59" i="28"/>
  <c r="H59" i="28"/>
  <c r="D59" i="28"/>
  <c r="D50" i="28"/>
  <c r="G59" i="28"/>
  <c r="J52" i="28"/>
  <c r="N38" i="28"/>
  <c r="N19" i="28"/>
  <c r="C52" i="28"/>
  <c r="Q59" i="28"/>
  <c r="Q38" i="28"/>
  <c r="Q19" i="28"/>
  <c r="O59" i="28"/>
  <c r="H52" i="28"/>
  <c r="H50" i="28"/>
  <c r="L38" i="28"/>
  <c r="L19" i="28"/>
  <c r="U38" i="28"/>
  <c r="U19" i="28"/>
  <c r="J38" i="28"/>
  <c r="J19" i="28"/>
  <c r="N59" i="28"/>
  <c r="N50" i="28"/>
  <c r="L52" i="28"/>
  <c r="L50" i="28"/>
  <c r="S38" i="28"/>
  <c r="S19" i="28"/>
  <c r="C38" i="28"/>
  <c r="C19" i="28"/>
  <c r="B59" i="28"/>
  <c r="B50" i="28"/>
  <c r="B71" i="28"/>
  <c r="F38" i="28"/>
  <c r="F19" i="28"/>
  <c r="G52" i="28"/>
  <c r="J59" i="27"/>
  <c r="L38" i="27"/>
  <c r="N38" i="27"/>
  <c r="N19" i="27"/>
  <c r="N59" i="27"/>
  <c r="M52" i="27"/>
  <c r="M50" i="27"/>
  <c r="Q38" i="27"/>
  <c r="Q19" i="27"/>
  <c r="T38" i="27"/>
  <c r="H38" i="27"/>
  <c r="H59" i="27"/>
  <c r="K59" i="27"/>
  <c r="K50" i="27"/>
  <c r="K38" i="27"/>
  <c r="K19" i="27"/>
  <c r="K70" i="27"/>
  <c r="R52" i="27"/>
  <c r="F52" i="27"/>
  <c r="D38" i="27"/>
  <c r="D52" i="27"/>
  <c r="E38" i="27"/>
  <c r="E19" i="27"/>
  <c r="I38" i="26"/>
  <c r="I19" i="26"/>
  <c r="T38" i="26"/>
  <c r="T19" i="26"/>
  <c r="N52" i="26"/>
  <c r="N59" i="26"/>
  <c r="N50" i="26"/>
  <c r="G38" i="26"/>
  <c r="G19" i="26"/>
  <c r="O38" i="26"/>
  <c r="O19" i="26"/>
  <c r="C38" i="26"/>
  <c r="C19" i="26"/>
  <c r="L59" i="26"/>
  <c r="L50" i="26"/>
  <c r="U59" i="26"/>
  <c r="S38" i="26"/>
  <c r="R52" i="26"/>
  <c r="S59" i="26"/>
  <c r="S50" i="26"/>
  <c r="O59" i="26"/>
  <c r="T59" i="26"/>
  <c r="P38" i="26"/>
  <c r="P59" i="26"/>
  <c r="P50" i="26"/>
  <c r="H52" i="26"/>
  <c r="Q59" i="26"/>
  <c r="Q50" i="26"/>
  <c r="I52" i="26"/>
  <c r="P19" i="26"/>
  <c r="T19" i="27"/>
  <c r="D19" i="27"/>
  <c r="C52" i="26"/>
  <c r="S19" i="26"/>
  <c r="H19" i="26"/>
  <c r="C74" i="26"/>
  <c r="R59" i="26"/>
  <c r="R50" i="26"/>
  <c r="U38" i="27"/>
  <c r="U19" i="27"/>
  <c r="Q52" i="27"/>
  <c r="I59" i="27"/>
  <c r="I50" i="27"/>
  <c r="E52" i="27"/>
  <c r="E59" i="27"/>
  <c r="F38" i="26"/>
  <c r="F19" i="26"/>
  <c r="M50" i="26"/>
  <c r="B38" i="26"/>
  <c r="B19" i="26"/>
  <c r="U59" i="27"/>
  <c r="U50" i="27"/>
  <c r="D73" i="27"/>
  <c r="N38" i="26"/>
  <c r="N19" i="26"/>
  <c r="U50" i="26"/>
  <c r="M38" i="26"/>
  <c r="M19" i="26"/>
  <c r="E38" i="26"/>
  <c r="E19" i="26"/>
  <c r="F38" i="27"/>
  <c r="F19" i="27"/>
  <c r="D59" i="27"/>
  <c r="S38" i="27"/>
  <c r="S19" i="27"/>
  <c r="O50" i="27"/>
  <c r="O38" i="27"/>
  <c r="O19" i="27"/>
  <c r="G38" i="27"/>
  <c r="G19" i="27"/>
  <c r="L19" i="27"/>
  <c r="K59" i="26"/>
  <c r="K50" i="26"/>
  <c r="V38" i="27"/>
  <c r="V19" i="27"/>
  <c r="V59" i="27"/>
  <c r="V50" i="27"/>
  <c r="E73" i="27"/>
  <c r="K5" i="2"/>
  <c r="K7" i="2"/>
  <c r="K8" i="2"/>
  <c r="J4" i="2"/>
  <c r="J11" i="2"/>
  <c r="F73" i="27"/>
  <c r="L38" i="26"/>
  <c r="L19" i="26"/>
  <c r="T52" i="26"/>
  <c r="H59" i="26"/>
  <c r="H50" i="26"/>
  <c r="D59" i="26"/>
  <c r="D50" i="26"/>
  <c r="R38" i="26"/>
  <c r="R19" i="26"/>
  <c r="J38" i="26"/>
  <c r="J19" i="26"/>
  <c r="B59" i="26"/>
  <c r="B50" i="26"/>
  <c r="B71" i="26"/>
  <c r="Q59" i="27"/>
  <c r="Q50" i="27"/>
  <c r="M38" i="27"/>
  <c r="M19" i="27"/>
  <c r="V59" i="26"/>
  <c r="V50" i="26"/>
  <c r="Q38" i="26"/>
  <c r="Q19" i="26"/>
  <c r="I59" i="26"/>
  <c r="I50" i="26"/>
  <c r="U38" i="26"/>
  <c r="U19" i="26"/>
  <c r="L52" i="27"/>
  <c r="S59" i="27"/>
  <c r="P38" i="27"/>
  <c r="P19" i="27"/>
  <c r="T59" i="27"/>
  <c r="T50" i="27"/>
  <c r="P59" i="27"/>
  <c r="P52" i="27"/>
  <c r="L59" i="27"/>
  <c r="H52" i="27"/>
  <c r="S52" i="27"/>
  <c r="G59" i="27"/>
  <c r="G50" i="27"/>
  <c r="H19" i="27"/>
  <c r="O52" i="26"/>
  <c r="O50" i="26"/>
  <c r="G59" i="26"/>
  <c r="C59" i="26"/>
  <c r="R38" i="27"/>
  <c r="R19" i="27"/>
  <c r="R59" i="27"/>
  <c r="N52" i="27"/>
  <c r="J38" i="27"/>
  <c r="J19" i="27"/>
  <c r="J50" i="27"/>
  <c r="F59" i="27"/>
  <c r="G52" i="26"/>
  <c r="D38" i="26"/>
  <c r="D19" i="26"/>
  <c r="J59" i="26"/>
  <c r="J50" i="26"/>
  <c r="I38" i="27"/>
  <c r="I19" i="27"/>
  <c r="V38" i="26"/>
  <c r="V19" i="26"/>
  <c r="F59" i="26"/>
  <c r="F50" i="26"/>
  <c r="E52" i="26"/>
  <c r="E50" i="26"/>
  <c r="E19" i="25"/>
  <c r="Q19" i="25"/>
  <c r="V59" i="25"/>
  <c r="V50" i="25"/>
  <c r="E50" i="25"/>
  <c r="F38" i="25"/>
  <c r="R38" i="25"/>
  <c r="R19" i="25"/>
  <c r="N59" i="25"/>
  <c r="N50" i="25"/>
  <c r="J38" i="25"/>
  <c r="J19" i="25"/>
  <c r="V38" i="25"/>
  <c r="V19" i="25"/>
  <c r="I19" i="25"/>
  <c r="S50" i="25"/>
  <c r="F19" i="25"/>
  <c r="O50" i="25"/>
  <c r="M50" i="25"/>
  <c r="F52" i="25"/>
  <c r="F59" i="25"/>
  <c r="R59" i="25"/>
  <c r="R50" i="25"/>
  <c r="J52" i="25"/>
  <c r="J59" i="25"/>
  <c r="J50" i="25"/>
  <c r="Q50" i="25"/>
  <c r="B38" i="25"/>
  <c r="B19" i="25"/>
  <c r="B70" i="25"/>
  <c r="F73" i="25"/>
  <c r="T19" i="25"/>
  <c r="C74" i="25"/>
  <c r="D74" i="25"/>
  <c r="B76" i="25"/>
  <c r="L84" i="8"/>
  <c r="C84" i="8"/>
  <c r="Q84" i="8"/>
  <c r="M84" i="8"/>
  <c r="R83" i="8"/>
  <c r="R82" i="8"/>
  <c r="K83" i="8"/>
  <c r="N82" i="8"/>
  <c r="N84" i="8"/>
  <c r="G83" i="8"/>
  <c r="I83" i="8"/>
  <c r="I82" i="8"/>
  <c r="G82" i="8"/>
  <c r="L83" i="8"/>
  <c r="L82" i="8"/>
  <c r="O83" i="8"/>
  <c r="K84" i="8"/>
  <c r="V84" i="8"/>
  <c r="J84" i="8"/>
  <c r="K82" i="8"/>
  <c r="M82" i="8"/>
  <c r="S82" i="8"/>
  <c r="S84" i="8"/>
  <c r="P82" i="8"/>
  <c r="O84" i="8"/>
  <c r="E84" i="8"/>
  <c r="J83" i="8"/>
  <c r="J82" i="8"/>
  <c r="U84" i="8"/>
  <c r="U83" i="8"/>
  <c r="E83" i="8"/>
  <c r="U82" i="8"/>
  <c r="E82" i="8"/>
  <c r="T84" i="8"/>
  <c r="H83" i="8"/>
  <c r="H82" i="8"/>
  <c r="O82" i="8"/>
  <c r="S83" i="8"/>
  <c r="D84" i="8"/>
  <c r="M83" i="8"/>
  <c r="P83" i="8"/>
  <c r="C83" i="8"/>
  <c r="N83" i="8"/>
  <c r="P84" i="8"/>
  <c r="V83" i="8"/>
  <c r="F83" i="8"/>
  <c r="V82" i="8"/>
  <c r="F82" i="8"/>
  <c r="R84" i="8"/>
  <c r="F84" i="8"/>
  <c r="I84" i="8"/>
  <c r="Q83" i="8"/>
  <c r="Q82" i="8"/>
  <c r="G84" i="8"/>
  <c r="H84" i="8"/>
  <c r="T83" i="8"/>
  <c r="D83" i="8"/>
  <c r="T82" i="8"/>
  <c r="D82" i="8"/>
  <c r="C82" i="8"/>
  <c r="AE1" i="22"/>
  <c r="AD1" i="22"/>
  <c r="AC1" i="22"/>
  <c r="AB1" i="22"/>
  <c r="AA1" i="22"/>
  <c r="Z1" i="22"/>
  <c r="Y1" i="22"/>
  <c r="X1" i="22"/>
  <c r="W1" i="22"/>
  <c r="V1" i="22"/>
  <c r="U1" i="22"/>
  <c r="T1" i="22"/>
  <c r="S1" i="22"/>
  <c r="R1" i="22"/>
  <c r="Q1" i="22"/>
  <c r="P1" i="22"/>
  <c r="O1" i="22"/>
  <c r="N1" i="22"/>
  <c r="M1" i="22"/>
  <c r="L1" i="22"/>
  <c r="K1" i="22"/>
  <c r="J1" i="22"/>
  <c r="I1" i="22"/>
  <c r="H1" i="22"/>
  <c r="G1" i="22"/>
  <c r="F1" i="22"/>
  <c r="D112" i="20"/>
  <c r="D110" i="20"/>
  <c r="D108" i="20"/>
  <c r="D106" i="20"/>
  <c r="D104" i="20"/>
  <c r="D75" i="20"/>
  <c r="D73" i="20"/>
  <c r="D71" i="20"/>
  <c r="D69" i="20"/>
  <c r="D67" i="20"/>
  <c r="D38" i="20"/>
  <c r="D36" i="20"/>
  <c r="D34" i="20"/>
  <c r="D32" i="20"/>
  <c r="D30" i="20"/>
  <c r="AE1" i="20"/>
  <c r="AD1" i="20"/>
  <c r="AC1" i="20"/>
  <c r="AB1" i="20"/>
  <c r="AA1" i="20"/>
  <c r="Z1" i="20"/>
  <c r="Y1" i="20"/>
  <c r="X1" i="20"/>
  <c r="W1" i="20"/>
  <c r="V1" i="20"/>
  <c r="U1" i="20"/>
  <c r="T1" i="20"/>
  <c r="S1" i="20"/>
  <c r="R1" i="20"/>
  <c r="Q1" i="20"/>
  <c r="P1" i="20"/>
  <c r="O1" i="20"/>
  <c r="N1" i="20"/>
  <c r="M1" i="20"/>
  <c r="L1" i="20"/>
  <c r="K1" i="20"/>
  <c r="J1" i="20"/>
  <c r="I1" i="20"/>
  <c r="H1" i="20"/>
  <c r="G1" i="20"/>
  <c r="F1" i="20"/>
  <c r="H70" i="29"/>
  <c r="S70" i="29"/>
  <c r="N50" i="27"/>
  <c r="S50" i="27"/>
  <c r="F50" i="27"/>
  <c r="F70" i="27"/>
  <c r="R50" i="27"/>
  <c r="R70" i="27"/>
  <c r="H50" i="27"/>
  <c r="E50" i="27"/>
  <c r="S50" i="28"/>
  <c r="V50" i="28"/>
  <c r="K50" i="28"/>
  <c r="C50" i="28"/>
  <c r="B75" i="28"/>
  <c r="O50" i="28"/>
  <c r="O71" i="28"/>
  <c r="C50" i="26"/>
  <c r="S71" i="26"/>
  <c r="Q50" i="28"/>
  <c r="G50" i="28"/>
  <c r="J50" i="28"/>
  <c r="R50" i="28"/>
  <c r="R71" i="28"/>
  <c r="Q71" i="28"/>
  <c r="R70" i="29"/>
  <c r="P70" i="29"/>
  <c r="S71" i="28"/>
  <c r="L71" i="28"/>
  <c r="B76" i="29"/>
  <c r="C70" i="29"/>
  <c r="C91" i="29"/>
  <c r="D91" i="29"/>
  <c r="E91" i="29"/>
  <c r="F91" i="29"/>
  <c r="G91" i="29"/>
  <c r="H91" i="29"/>
  <c r="I91" i="29"/>
  <c r="J91" i="29"/>
  <c r="K91" i="29"/>
  <c r="L91" i="29"/>
  <c r="M91" i="29"/>
  <c r="N91" i="29"/>
  <c r="O91" i="29"/>
  <c r="P91" i="29"/>
  <c r="Q91" i="29"/>
  <c r="R91" i="29"/>
  <c r="S91" i="29"/>
  <c r="T91" i="29"/>
  <c r="U91" i="29"/>
  <c r="V91" i="29"/>
  <c r="P71" i="28"/>
  <c r="Q70" i="29"/>
  <c r="M70" i="29"/>
  <c r="I71" i="28"/>
  <c r="T71" i="28"/>
  <c r="I70" i="29"/>
  <c r="J71" i="28"/>
  <c r="G70" i="29"/>
  <c r="G71" i="28"/>
  <c r="N71" i="28"/>
  <c r="T70" i="29"/>
  <c r="C71" i="28"/>
  <c r="E70" i="29"/>
  <c r="M71" i="28"/>
  <c r="V71" i="28"/>
  <c r="O70" i="29"/>
  <c r="F71" i="28"/>
  <c r="E71" i="28"/>
  <c r="D70" i="29"/>
  <c r="C92" i="28"/>
  <c r="D92" i="28"/>
  <c r="E92" i="28"/>
  <c r="F92" i="28"/>
  <c r="G92" i="28"/>
  <c r="H92" i="28"/>
  <c r="I92" i="28"/>
  <c r="J70" i="29"/>
  <c r="D71" i="28"/>
  <c r="N70" i="29"/>
  <c r="L70" i="29"/>
  <c r="H71" i="28"/>
  <c r="U71" i="28"/>
  <c r="U70" i="29"/>
  <c r="K71" i="28"/>
  <c r="K70" i="29"/>
  <c r="K5" i="3"/>
  <c r="K7" i="3"/>
  <c r="K8" i="3"/>
  <c r="J4" i="3"/>
  <c r="J11" i="3"/>
  <c r="E74" i="28"/>
  <c r="P50" i="27"/>
  <c r="L50" i="27"/>
  <c r="L70" i="27"/>
  <c r="C91" i="27"/>
  <c r="D50" i="27"/>
  <c r="D91" i="27"/>
  <c r="E91" i="27"/>
  <c r="T50" i="26"/>
  <c r="G50" i="26"/>
  <c r="E71" i="26"/>
  <c r="S70" i="27"/>
  <c r="H71" i="26"/>
  <c r="G70" i="27"/>
  <c r="D71" i="26"/>
  <c r="U70" i="27"/>
  <c r="J71" i="26"/>
  <c r="N70" i="27"/>
  <c r="V70" i="27"/>
  <c r="P70" i="27"/>
  <c r="V71" i="26"/>
  <c r="D70" i="27"/>
  <c r="I70" i="27"/>
  <c r="T70" i="27"/>
  <c r="L71" i="26"/>
  <c r="K71" i="26"/>
  <c r="O71" i="26"/>
  <c r="I71" i="26"/>
  <c r="C74" i="27"/>
  <c r="D74" i="27"/>
  <c r="E70" i="27"/>
  <c r="P71" i="26"/>
  <c r="H70" i="27"/>
  <c r="O70" i="27"/>
  <c r="R71" i="26"/>
  <c r="N71" i="26"/>
  <c r="B75" i="26"/>
  <c r="B77" i="26"/>
  <c r="C71" i="26"/>
  <c r="D74" i="26"/>
  <c r="F71" i="26"/>
  <c r="Q70" i="27"/>
  <c r="J70" i="27"/>
  <c r="E74" i="26"/>
  <c r="T71" i="26"/>
  <c r="U71" i="26"/>
  <c r="M70" i="27"/>
  <c r="G73" i="27"/>
  <c r="C92" i="26"/>
  <c r="D92" i="26"/>
  <c r="E92" i="26"/>
  <c r="F92" i="26"/>
  <c r="G92" i="26"/>
  <c r="H92" i="26"/>
  <c r="I92" i="26"/>
  <c r="J92" i="26"/>
  <c r="K92" i="26"/>
  <c r="L92" i="26"/>
  <c r="M92" i="26"/>
  <c r="N92" i="26"/>
  <c r="O92" i="26"/>
  <c r="P92" i="26"/>
  <c r="Q92" i="26"/>
  <c r="R92" i="26"/>
  <c r="S92" i="26"/>
  <c r="T92" i="26"/>
  <c r="U92" i="26"/>
  <c r="V92" i="26"/>
  <c r="G71" i="26"/>
  <c r="Q71" i="26"/>
  <c r="M71" i="26"/>
  <c r="C70" i="27"/>
  <c r="F50" i="25"/>
  <c r="E74" i="25"/>
  <c r="F74" i="25"/>
  <c r="G73" i="25"/>
  <c r="H73" i="25"/>
  <c r="D108" i="22"/>
  <c r="D106" i="22"/>
  <c r="D112" i="22"/>
  <c r="D104" i="22"/>
  <c r="D110" i="22"/>
  <c r="D75" i="22"/>
  <c r="D73" i="22"/>
  <c r="D71" i="22"/>
  <c r="D67" i="22"/>
  <c r="D38" i="22"/>
  <c r="D36" i="22"/>
  <c r="D69" i="22"/>
  <c r="D34" i="22"/>
  <c r="D32" i="22"/>
  <c r="D30" i="22"/>
  <c r="F91" i="27"/>
  <c r="G91" i="27"/>
  <c r="H91" i="27"/>
  <c r="I91" i="27"/>
  <c r="J91" i="27"/>
  <c r="K91" i="27"/>
  <c r="L91" i="27"/>
  <c r="M91" i="27"/>
  <c r="N91" i="27"/>
  <c r="O91" i="27"/>
  <c r="P91" i="27"/>
  <c r="Q91" i="27"/>
  <c r="R91" i="27"/>
  <c r="S91" i="27"/>
  <c r="T91" i="27"/>
  <c r="U91" i="27"/>
  <c r="V91" i="27"/>
  <c r="J92" i="28"/>
  <c r="K92" i="28"/>
  <c r="L92" i="28"/>
  <c r="M92" i="28"/>
  <c r="N92" i="28"/>
  <c r="O92" i="28"/>
  <c r="P92" i="28"/>
  <c r="Q92" i="28"/>
  <c r="R92" i="28"/>
  <c r="S92" i="28"/>
  <c r="T92" i="28"/>
  <c r="U92" i="28"/>
  <c r="V92" i="28"/>
  <c r="F74" i="28"/>
  <c r="C75" i="28"/>
  <c r="C77" i="28"/>
  <c r="C76" i="29"/>
  <c r="B77" i="28"/>
  <c r="E76" i="29"/>
  <c r="F74" i="26"/>
  <c r="G74" i="26"/>
  <c r="C75" i="26"/>
  <c r="D75" i="26"/>
  <c r="D77" i="26"/>
  <c r="C76" i="27"/>
  <c r="E74" i="27"/>
  <c r="E76" i="27"/>
  <c r="H73" i="27"/>
  <c r="D76" i="27"/>
  <c r="I73" i="25"/>
  <c r="G74" i="25"/>
  <c r="H74" i="25"/>
  <c r="I74" i="25"/>
  <c r="C37" i="13"/>
  <c r="F53" i="20"/>
  <c r="F54" i="20"/>
  <c r="C37" i="15"/>
  <c r="C36" i="13"/>
  <c r="F53" i="22"/>
  <c r="F54" i="22"/>
  <c r="C37" i="14"/>
  <c r="C36" i="15"/>
  <c r="C38" i="15"/>
  <c r="D76" i="29"/>
  <c r="D75" i="28"/>
  <c r="G74" i="28"/>
  <c r="C77" i="26"/>
  <c r="H74" i="26"/>
  <c r="I74" i="26"/>
  <c r="F74" i="27"/>
  <c r="G74" i="27"/>
  <c r="G76" i="27"/>
  <c r="I73" i="27"/>
  <c r="E75" i="26"/>
  <c r="J73" i="25"/>
  <c r="J74" i="25"/>
  <c r="K74" i="25"/>
  <c r="L74" i="25"/>
  <c r="F10" i="22"/>
  <c r="F11" i="22"/>
  <c r="C36" i="14"/>
  <c r="C38" i="14"/>
  <c r="F6" i="22"/>
  <c r="C39" i="15"/>
  <c r="F12" i="22"/>
  <c r="F12" i="20"/>
  <c r="C38" i="13"/>
  <c r="F14" i="20"/>
  <c r="F10" i="20"/>
  <c r="F6" i="20"/>
  <c r="F14" i="22"/>
  <c r="F90" i="22"/>
  <c r="F91" i="22"/>
  <c r="G76" i="29"/>
  <c r="D77" i="28"/>
  <c r="H74" i="28"/>
  <c r="E75" i="28"/>
  <c r="F75" i="28"/>
  <c r="F77" i="28"/>
  <c r="J74" i="26"/>
  <c r="K74" i="26"/>
  <c r="E77" i="26"/>
  <c r="F75" i="26"/>
  <c r="J73" i="27"/>
  <c r="H74" i="27"/>
  <c r="I74" i="27"/>
  <c r="F76" i="27"/>
  <c r="K73" i="25"/>
  <c r="L73" i="25"/>
  <c r="M73" i="25"/>
  <c r="M74" i="25"/>
  <c r="N74" i="25"/>
  <c r="O74" i="25"/>
  <c r="P74" i="25"/>
  <c r="Q74" i="25"/>
  <c r="R74" i="25"/>
  <c r="S74" i="25"/>
  <c r="T74" i="25"/>
  <c r="U74" i="25"/>
  <c r="V74" i="25"/>
  <c r="F90" i="20"/>
  <c r="F91" i="20"/>
  <c r="F15" i="20"/>
  <c r="C39" i="13"/>
  <c r="F13" i="20"/>
  <c r="F16" i="20"/>
  <c r="F17" i="20"/>
  <c r="F13" i="22"/>
  <c r="F16" i="22"/>
  <c r="F17" i="22"/>
  <c r="F5" i="20"/>
  <c r="F7" i="20"/>
  <c r="F11" i="20"/>
  <c r="F8" i="20"/>
  <c r="C39" i="14"/>
  <c r="F8" i="22"/>
  <c r="F7" i="22"/>
  <c r="F92" i="22"/>
  <c r="F93" i="22"/>
  <c r="F94" i="22"/>
  <c r="F95" i="22"/>
  <c r="F96" i="22"/>
  <c r="F97" i="22"/>
  <c r="F98" i="22"/>
  <c r="F99" i="22"/>
  <c r="C92" i="11"/>
  <c r="J40" i="6"/>
  <c r="L40" i="6"/>
  <c r="R40" i="6"/>
  <c r="B40" i="6"/>
  <c r="D40" i="6"/>
  <c r="B21" i="6"/>
  <c r="C21" i="6"/>
  <c r="D21" i="6"/>
  <c r="E21" i="6"/>
  <c r="F21" i="6"/>
  <c r="G21" i="6"/>
  <c r="H21" i="6"/>
  <c r="I21" i="6"/>
  <c r="J21" i="6"/>
  <c r="K21" i="6"/>
  <c r="M21" i="6"/>
  <c r="N21" i="6"/>
  <c r="O21" i="6"/>
  <c r="Q21" i="6"/>
  <c r="R21" i="6"/>
  <c r="S21" i="6"/>
  <c r="T21" i="6"/>
  <c r="B45" i="3"/>
  <c r="B44" i="3"/>
  <c r="C43" i="3"/>
  <c r="C42" i="3"/>
  <c r="B43" i="3"/>
  <c r="E42" i="3"/>
  <c r="F42" i="3"/>
  <c r="G6" i="3"/>
  <c r="G7" i="3"/>
  <c r="G8" i="3"/>
  <c r="G9" i="3"/>
  <c r="G10" i="3"/>
  <c r="M10" i="3"/>
  <c r="M8" i="3"/>
  <c r="M7" i="3"/>
  <c r="M5" i="3"/>
  <c r="B45" i="2"/>
  <c r="B44" i="2"/>
  <c r="C43" i="2"/>
  <c r="C42" i="2"/>
  <c r="B43" i="2"/>
  <c r="M7" i="2"/>
  <c r="G7" i="2"/>
  <c r="G8" i="2"/>
  <c r="G9" i="2"/>
  <c r="G10" i="2"/>
  <c r="M10" i="2"/>
  <c r="M8" i="2"/>
  <c r="M5" i="2"/>
  <c r="M14" i="1"/>
  <c r="L14" i="1"/>
  <c r="K14" i="1"/>
  <c r="H14" i="1"/>
  <c r="G14" i="1"/>
  <c r="F14" i="1"/>
  <c r="E14" i="1"/>
  <c r="G75" i="28"/>
  <c r="G77" i="28"/>
  <c r="E77" i="28"/>
  <c r="I74" i="28"/>
  <c r="H76" i="29"/>
  <c r="J74" i="27"/>
  <c r="K74" i="27"/>
  <c r="I76" i="27"/>
  <c r="F77" i="26"/>
  <c r="J76" i="27"/>
  <c r="K73" i="27"/>
  <c r="L74" i="26"/>
  <c r="G75" i="26"/>
  <c r="H76" i="27"/>
  <c r="N73" i="25"/>
  <c r="O73" i="25"/>
  <c r="F9" i="22"/>
  <c r="G12" i="22"/>
  <c r="G13" i="22"/>
  <c r="G16" i="22"/>
  <c r="G17" i="22"/>
  <c r="F5" i="22"/>
  <c r="G53" i="22"/>
  <c r="G54" i="22"/>
  <c r="G53" i="20"/>
  <c r="G54" i="20"/>
  <c r="F55" i="22"/>
  <c r="F56" i="22"/>
  <c r="F57" i="22"/>
  <c r="F58" i="22"/>
  <c r="F59" i="22"/>
  <c r="F60" i="22"/>
  <c r="F61" i="22"/>
  <c r="F62" i="22"/>
  <c r="G9" i="20"/>
  <c r="G8" i="20"/>
  <c r="F15" i="22"/>
  <c r="G14" i="20"/>
  <c r="G15" i="20"/>
  <c r="G6" i="20"/>
  <c r="G7" i="20"/>
  <c r="F4" i="22"/>
  <c r="G14" i="22"/>
  <c r="G7" i="22"/>
  <c r="G6" i="22"/>
  <c r="F55" i="20"/>
  <c r="F56" i="20"/>
  <c r="F57" i="20"/>
  <c r="F58" i="20"/>
  <c r="F59" i="20"/>
  <c r="F60" i="20"/>
  <c r="F61" i="20"/>
  <c r="F62" i="20"/>
  <c r="D37" i="13"/>
  <c r="F92" i="20"/>
  <c r="F93" i="20"/>
  <c r="F94" i="20"/>
  <c r="F95" i="20"/>
  <c r="F96" i="20"/>
  <c r="F97" i="20"/>
  <c r="F98" i="20"/>
  <c r="F99" i="20"/>
  <c r="F100" i="20"/>
  <c r="F101" i="20"/>
  <c r="F102" i="20"/>
  <c r="F103" i="20"/>
  <c r="F104" i="20"/>
  <c r="F105" i="20"/>
  <c r="F106" i="20"/>
  <c r="F107" i="20"/>
  <c r="F108" i="20"/>
  <c r="F109" i="20"/>
  <c r="F110" i="20"/>
  <c r="F111" i="20"/>
  <c r="F112" i="20"/>
  <c r="F113" i="20"/>
  <c r="F114" i="20"/>
  <c r="F9" i="20"/>
  <c r="D37" i="15"/>
  <c r="D37" i="14"/>
  <c r="F18" i="22"/>
  <c r="F19" i="22"/>
  <c r="F20" i="22"/>
  <c r="F21" i="22"/>
  <c r="F22" i="22"/>
  <c r="F23" i="22"/>
  <c r="F24" i="22"/>
  <c r="F25" i="22"/>
  <c r="F26" i="22"/>
  <c r="F27" i="22"/>
  <c r="F28" i="22"/>
  <c r="F29" i="22"/>
  <c r="F30" i="22"/>
  <c r="F31" i="22"/>
  <c r="F32" i="22"/>
  <c r="F33" i="22"/>
  <c r="F34" i="22"/>
  <c r="F35" i="22"/>
  <c r="F36" i="22"/>
  <c r="F37" i="22"/>
  <c r="F38" i="22"/>
  <c r="F39" i="22"/>
  <c r="F40" i="22"/>
  <c r="G8" i="22"/>
  <c r="G9" i="22"/>
  <c r="G10" i="20"/>
  <c r="G11" i="20"/>
  <c r="G12" i="20"/>
  <c r="D36" i="15"/>
  <c r="D38" i="15"/>
  <c r="D39" i="15"/>
  <c r="D36" i="13"/>
  <c r="D38" i="13"/>
  <c r="D39" i="13"/>
  <c r="F100" i="22"/>
  <c r="F101" i="22"/>
  <c r="F102" i="22"/>
  <c r="F103" i="22"/>
  <c r="F104" i="22"/>
  <c r="F105" i="22"/>
  <c r="F106" i="22"/>
  <c r="F107" i="22"/>
  <c r="F108" i="22"/>
  <c r="F109" i="22"/>
  <c r="F110" i="22"/>
  <c r="F111" i="22"/>
  <c r="F112" i="22"/>
  <c r="F113" i="22"/>
  <c r="F114" i="22"/>
  <c r="F4" i="20"/>
  <c r="D36" i="14"/>
  <c r="D38" i="14"/>
  <c r="F18" i="20"/>
  <c r="F19" i="20"/>
  <c r="F20" i="20"/>
  <c r="F21" i="20"/>
  <c r="F22" i="20"/>
  <c r="F23" i="20"/>
  <c r="F24" i="20"/>
  <c r="F25" i="20"/>
  <c r="G10" i="22"/>
  <c r="N14" i="1"/>
  <c r="J14" i="1"/>
  <c r="P14" i="1"/>
  <c r="G6" i="2"/>
  <c r="O14" i="1"/>
  <c r="E42" i="2"/>
  <c r="F42" i="2"/>
  <c r="U21" i="6"/>
  <c r="T40" i="6"/>
  <c r="P40" i="6"/>
  <c r="H40" i="6"/>
  <c r="L21" i="6"/>
  <c r="P21" i="6"/>
  <c r="S40" i="6"/>
  <c r="O40" i="6"/>
  <c r="K40" i="6"/>
  <c r="G40" i="6"/>
  <c r="C40" i="6"/>
  <c r="U40" i="6"/>
  <c r="Q40" i="6"/>
  <c r="M40" i="6"/>
  <c r="I40" i="6"/>
  <c r="E40" i="6"/>
  <c r="N40" i="6"/>
  <c r="F40" i="6"/>
  <c r="L74" i="27"/>
  <c r="M74" i="27"/>
  <c r="I76" i="29"/>
  <c r="K76" i="29"/>
  <c r="J76" i="29"/>
  <c r="H75" i="28"/>
  <c r="I75" i="28"/>
  <c r="J75" i="28"/>
  <c r="J74" i="28"/>
  <c r="N74" i="27"/>
  <c r="O74" i="27"/>
  <c r="P74" i="27"/>
  <c r="Q74" i="27"/>
  <c r="R74" i="27"/>
  <c r="S74" i="27"/>
  <c r="T74" i="27"/>
  <c r="U74" i="27"/>
  <c r="V74" i="27"/>
  <c r="M74" i="26"/>
  <c r="G77" i="26"/>
  <c r="H75" i="26"/>
  <c r="K76" i="27"/>
  <c r="L73" i="27"/>
  <c r="P73" i="25"/>
  <c r="Q73" i="25"/>
  <c r="R73" i="25"/>
  <c r="S73" i="25"/>
  <c r="T73" i="25"/>
  <c r="U73" i="25"/>
  <c r="V73" i="25"/>
  <c r="F26" i="20"/>
  <c r="F27" i="20"/>
  <c r="F28" i="20"/>
  <c r="F29" i="20"/>
  <c r="F30" i="20"/>
  <c r="F31" i="20"/>
  <c r="F32" i="20"/>
  <c r="F33" i="20"/>
  <c r="F34" i="20"/>
  <c r="F35" i="20"/>
  <c r="F36" i="20"/>
  <c r="F37" i="20"/>
  <c r="F38" i="20"/>
  <c r="F39" i="20"/>
  <c r="F40" i="20"/>
  <c r="G11" i="22"/>
  <c r="D39" i="14"/>
  <c r="E36" i="13"/>
  <c r="G13" i="20"/>
  <c r="G16" i="20"/>
  <c r="G17" i="20"/>
  <c r="G18" i="20"/>
  <c r="G19" i="20"/>
  <c r="F63" i="22"/>
  <c r="F64" i="22"/>
  <c r="F65" i="22"/>
  <c r="F66" i="22"/>
  <c r="F67" i="22"/>
  <c r="F68" i="22"/>
  <c r="F69" i="22"/>
  <c r="F70" i="22"/>
  <c r="F71" i="22"/>
  <c r="F72" i="22"/>
  <c r="F73" i="22"/>
  <c r="F74" i="22"/>
  <c r="F75" i="22"/>
  <c r="F76" i="22"/>
  <c r="F77" i="22"/>
  <c r="G55" i="20"/>
  <c r="G56" i="20"/>
  <c r="E37" i="13"/>
  <c r="G90" i="20"/>
  <c r="G91" i="20"/>
  <c r="G92" i="20"/>
  <c r="G93" i="20"/>
  <c r="G55" i="22"/>
  <c r="G56" i="22"/>
  <c r="G18" i="22"/>
  <c r="G19" i="22"/>
  <c r="G90" i="22"/>
  <c r="G91" i="22"/>
  <c r="G92" i="22"/>
  <c r="G93" i="22"/>
  <c r="F63" i="20"/>
  <c r="F64" i="20"/>
  <c r="F65" i="20"/>
  <c r="F66" i="20"/>
  <c r="F67" i="20"/>
  <c r="F68" i="20"/>
  <c r="F69" i="20"/>
  <c r="F70" i="20"/>
  <c r="F71" i="20"/>
  <c r="F72" i="20"/>
  <c r="F73" i="20"/>
  <c r="F74" i="20"/>
  <c r="F75" i="20"/>
  <c r="F76" i="20"/>
  <c r="F77" i="20"/>
  <c r="G5" i="3"/>
  <c r="G11" i="3"/>
  <c r="I14" i="1"/>
  <c r="G5" i="2"/>
  <c r="G11" i="2"/>
  <c r="I77" i="28"/>
  <c r="H77" i="28"/>
  <c r="K75" i="28"/>
  <c r="L75" i="28"/>
  <c r="M75" i="28"/>
  <c r="N75" i="28"/>
  <c r="O75" i="28"/>
  <c r="P75" i="28"/>
  <c r="Q75" i="28"/>
  <c r="R75" i="28"/>
  <c r="S75" i="28"/>
  <c r="T75" i="28"/>
  <c r="U75" i="28"/>
  <c r="V75" i="28"/>
  <c r="L76" i="29"/>
  <c r="J77" i="28"/>
  <c r="K74" i="28"/>
  <c r="L76" i="27"/>
  <c r="H77" i="26"/>
  <c r="I75" i="26"/>
  <c r="N74" i="26"/>
  <c r="M73" i="27"/>
  <c r="G94" i="20"/>
  <c r="G95" i="20"/>
  <c r="G96" i="20"/>
  <c r="G97" i="20"/>
  <c r="G98" i="20"/>
  <c r="G99" i="20"/>
  <c r="G15" i="22"/>
  <c r="E36" i="15"/>
  <c r="E38" i="13"/>
  <c r="G5" i="20"/>
  <c r="G20" i="20"/>
  <c r="G21" i="20"/>
  <c r="G22" i="20"/>
  <c r="G23" i="20"/>
  <c r="G24" i="20"/>
  <c r="G25" i="20"/>
  <c r="G5" i="22"/>
  <c r="G20" i="22"/>
  <c r="G21" i="22"/>
  <c r="G22" i="22"/>
  <c r="G23" i="22"/>
  <c r="G24" i="22"/>
  <c r="G25" i="22"/>
  <c r="G4" i="22"/>
  <c r="G26" i="22"/>
  <c r="G27" i="22"/>
  <c r="G28" i="22"/>
  <c r="G29" i="22"/>
  <c r="G30" i="22"/>
  <c r="G31" i="22"/>
  <c r="G32" i="22"/>
  <c r="G33" i="22"/>
  <c r="G34" i="22"/>
  <c r="G35" i="22"/>
  <c r="G36" i="22"/>
  <c r="G37" i="22"/>
  <c r="G38" i="22"/>
  <c r="G39" i="22"/>
  <c r="G40" i="22"/>
  <c r="G57" i="22"/>
  <c r="G58" i="22"/>
  <c r="G59" i="22"/>
  <c r="G60" i="22"/>
  <c r="G61" i="22"/>
  <c r="G62" i="22"/>
  <c r="G94" i="22"/>
  <c r="G95" i="22"/>
  <c r="G96" i="22"/>
  <c r="G97" i="22"/>
  <c r="G98" i="22"/>
  <c r="G99" i="22"/>
  <c r="G100" i="22"/>
  <c r="G101" i="22"/>
  <c r="G102" i="22"/>
  <c r="G103" i="22"/>
  <c r="G104" i="22"/>
  <c r="G105" i="22"/>
  <c r="G106" i="22"/>
  <c r="G107" i="22"/>
  <c r="G108" i="22"/>
  <c r="G109" i="22"/>
  <c r="G110" i="22"/>
  <c r="G111" i="22"/>
  <c r="G112" i="22"/>
  <c r="G113" i="22"/>
  <c r="G114" i="22"/>
  <c r="G57" i="20"/>
  <c r="G58" i="20"/>
  <c r="G59" i="20"/>
  <c r="G60" i="20"/>
  <c r="G61" i="20"/>
  <c r="G62" i="20"/>
  <c r="E36" i="14"/>
  <c r="G4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M76" i="29"/>
  <c r="K77" i="28"/>
  <c r="L74" i="28"/>
  <c r="M76" i="27"/>
  <c r="N73" i="27"/>
  <c r="O74" i="26"/>
  <c r="I77" i="26"/>
  <c r="J75" i="26"/>
  <c r="G26" i="20"/>
  <c r="G27" i="20"/>
  <c r="G28" i="20"/>
  <c r="G29" i="20"/>
  <c r="G30" i="20"/>
  <c r="G31" i="20"/>
  <c r="G32" i="20"/>
  <c r="G33" i="20"/>
  <c r="G34" i="20"/>
  <c r="G35" i="20"/>
  <c r="G36" i="20"/>
  <c r="G37" i="20"/>
  <c r="G38" i="20"/>
  <c r="G39" i="20"/>
  <c r="G40" i="20"/>
  <c r="E37" i="14"/>
  <c r="E38" i="14"/>
  <c r="E39" i="14"/>
  <c r="E39" i="13"/>
  <c r="G63" i="20"/>
  <c r="G64" i="20"/>
  <c r="G65" i="20"/>
  <c r="G66" i="20"/>
  <c r="G67" i="20"/>
  <c r="G68" i="20"/>
  <c r="G69" i="20"/>
  <c r="G70" i="20"/>
  <c r="G71" i="20"/>
  <c r="G72" i="20"/>
  <c r="G73" i="20"/>
  <c r="G74" i="20"/>
  <c r="G75" i="20"/>
  <c r="G76" i="20"/>
  <c r="G77" i="20"/>
  <c r="E37" i="15"/>
  <c r="E38" i="15"/>
  <c r="E39" i="15"/>
  <c r="G63" i="22"/>
  <c r="G64" i="22"/>
  <c r="G65" i="22"/>
  <c r="G66" i="22"/>
  <c r="G67" i="22"/>
  <c r="G68" i="22"/>
  <c r="G69" i="22"/>
  <c r="G70" i="22"/>
  <c r="G71" i="22"/>
  <c r="G72" i="22"/>
  <c r="G73" i="22"/>
  <c r="G74" i="22"/>
  <c r="G75" i="22"/>
  <c r="G76" i="22"/>
  <c r="G77" i="22"/>
  <c r="N76" i="29"/>
  <c r="L77" i="28"/>
  <c r="M74" i="28"/>
  <c r="P74" i="26"/>
  <c r="N76" i="27"/>
  <c r="O73" i="27"/>
  <c r="K75" i="26"/>
  <c r="J77" i="26"/>
  <c r="H90" i="22"/>
  <c r="H91" i="22"/>
  <c r="F37" i="14"/>
  <c r="H39" i="20"/>
  <c r="H40" i="20"/>
  <c r="F37" i="13"/>
  <c r="O76" i="29"/>
  <c r="M77" i="28"/>
  <c r="N74" i="28"/>
  <c r="Q74" i="26"/>
  <c r="K77" i="26"/>
  <c r="L75" i="26"/>
  <c r="O76" i="27"/>
  <c r="P73" i="27"/>
  <c r="F36" i="14"/>
  <c r="F38" i="14"/>
  <c r="F36" i="13"/>
  <c r="F38" i="13"/>
  <c r="H92" i="22"/>
  <c r="H93" i="22"/>
  <c r="H76" i="20"/>
  <c r="H77" i="20"/>
  <c r="H39" i="22"/>
  <c r="H40" i="22"/>
  <c r="P76" i="29"/>
  <c r="N77" i="28"/>
  <c r="O74" i="28"/>
  <c r="M75" i="26"/>
  <c r="L77" i="26"/>
  <c r="P76" i="27"/>
  <c r="Q73" i="27"/>
  <c r="R74" i="26"/>
  <c r="H113" i="20"/>
  <c r="H114" i="20"/>
  <c r="H94" i="22"/>
  <c r="H95" i="22"/>
  <c r="H96" i="22"/>
  <c r="H97" i="22"/>
  <c r="H98" i="22"/>
  <c r="H99" i="22"/>
  <c r="H100" i="22"/>
  <c r="H101" i="22"/>
  <c r="H102" i="22"/>
  <c r="H103" i="22"/>
  <c r="H104" i="22"/>
  <c r="H105" i="22"/>
  <c r="H106" i="22"/>
  <c r="H107" i="22"/>
  <c r="H108" i="22"/>
  <c r="H109" i="22"/>
  <c r="H110" i="22"/>
  <c r="H111" i="22"/>
  <c r="H112" i="22"/>
  <c r="H113" i="22"/>
  <c r="H114" i="22"/>
  <c r="F39" i="14"/>
  <c r="H76" i="22"/>
  <c r="H77" i="22"/>
  <c r="F36" i="15"/>
  <c r="F37" i="15"/>
  <c r="F38" i="15"/>
  <c r="F39" i="15"/>
  <c r="F39" i="13"/>
  <c r="Q76" i="29"/>
  <c r="O77" i="28"/>
  <c r="P74" i="28"/>
  <c r="Q76" i="27"/>
  <c r="R73" i="27"/>
  <c r="S74" i="26"/>
  <c r="N75" i="26"/>
  <c r="M77" i="26"/>
  <c r="G37" i="13"/>
  <c r="G37" i="15"/>
  <c r="G36" i="15"/>
  <c r="G37" i="14"/>
  <c r="P77" i="28"/>
  <c r="Q74" i="28"/>
  <c r="R76" i="29"/>
  <c r="R76" i="27"/>
  <c r="S73" i="27"/>
  <c r="O75" i="26"/>
  <c r="N77" i="26"/>
  <c r="T74" i="26"/>
  <c r="G36" i="14"/>
  <c r="G38" i="14"/>
  <c r="G38" i="15"/>
  <c r="G36" i="13"/>
  <c r="G38" i="13"/>
  <c r="G39" i="13"/>
  <c r="Q77" i="28"/>
  <c r="R74" i="28"/>
  <c r="S76" i="29"/>
  <c r="P75" i="26"/>
  <c r="O77" i="26"/>
  <c r="S76" i="27"/>
  <c r="T73" i="27"/>
  <c r="U74" i="26"/>
  <c r="I113" i="20"/>
  <c r="I114" i="20"/>
  <c r="I113" i="22"/>
  <c r="I114" i="22"/>
  <c r="I39" i="20"/>
  <c r="I40" i="20"/>
  <c r="I39" i="22"/>
  <c r="I40" i="22"/>
  <c r="C11" i="25"/>
  <c r="C10" i="25"/>
  <c r="G39" i="15"/>
  <c r="G39" i="14"/>
  <c r="T76" i="29"/>
  <c r="R77" i="28"/>
  <c r="S74" i="28"/>
  <c r="Q75" i="26"/>
  <c r="P77" i="26"/>
  <c r="V74" i="26"/>
  <c r="T76" i="27"/>
  <c r="U73" i="27"/>
  <c r="C91" i="25"/>
  <c r="C70" i="25"/>
  <c r="C76" i="25"/>
  <c r="I76" i="20"/>
  <c r="I77" i="20"/>
  <c r="H36" i="15"/>
  <c r="H37" i="15"/>
  <c r="H38" i="15"/>
  <c r="H39" i="15"/>
  <c r="H36" i="14"/>
  <c r="H36" i="13"/>
  <c r="S77" i="28"/>
  <c r="T74" i="28"/>
  <c r="U76" i="29"/>
  <c r="R75" i="26"/>
  <c r="Q77" i="26"/>
  <c r="U76" i="27"/>
  <c r="V73" i="27"/>
  <c r="V76" i="26"/>
  <c r="J39" i="20"/>
  <c r="J40" i="20"/>
  <c r="I76" i="22"/>
  <c r="I77" i="22"/>
  <c r="H37" i="13"/>
  <c r="H38" i="13"/>
  <c r="H39" i="13"/>
  <c r="H37" i="14"/>
  <c r="H38" i="14"/>
  <c r="H39" i="14"/>
  <c r="B81" i="29"/>
  <c r="B80" i="29"/>
  <c r="T77" i="28"/>
  <c r="U74" i="28"/>
  <c r="S75" i="26"/>
  <c r="R77" i="26"/>
  <c r="V75" i="27"/>
  <c r="V76" i="27"/>
  <c r="B81" i="27"/>
  <c r="V75" i="25"/>
  <c r="J113" i="20"/>
  <c r="J114" i="20"/>
  <c r="C84" i="7"/>
  <c r="C82" i="7"/>
  <c r="J39" i="22"/>
  <c r="J40" i="22"/>
  <c r="I37" i="15"/>
  <c r="I37" i="13"/>
  <c r="I36" i="15"/>
  <c r="U77" i="28"/>
  <c r="V74" i="28"/>
  <c r="B80" i="27"/>
  <c r="T75" i="26"/>
  <c r="S77" i="26"/>
  <c r="D10" i="25"/>
  <c r="J113" i="22"/>
  <c r="J114" i="22"/>
  <c r="J76" i="22"/>
  <c r="J77" i="22"/>
  <c r="J76" i="20"/>
  <c r="J77" i="20"/>
  <c r="I37" i="14"/>
  <c r="I38" i="15"/>
  <c r="I36" i="14"/>
  <c r="I38" i="14"/>
  <c r="I36" i="13"/>
  <c r="I38" i="13"/>
  <c r="I39" i="13"/>
  <c r="J36" i="13"/>
  <c r="V76" i="28"/>
  <c r="V77" i="28"/>
  <c r="U75" i="26"/>
  <c r="T77" i="26"/>
  <c r="D70" i="25"/>
  <c r="D76" i="25"/>
  <c r="D91" i="25"/>
  <c r="D92" i="11"/>
  <c r="C83" i="7"/>
  <c r="D82" i="7"/>
  <c r="K39" i="22"/>
  <c r="K40" i="22"/>
  <c r="K39" i="20"/>
  <c r="K40" i="20"/>
  <c r="I39" i="15"/>
  <c r="I39" i="14"/>
  <c r="B82" i="28"/>
  <c r="B81" i="28"/>
  <c r="V75" i="26"/>
  <c r="V77" i="26"/>
  <c r="U77" i="26"/>
  <c r="B81" i="26"/>
  <c r="E10" i="25"/>
  <c r="E70" i="25"/>
  <c r="E76" i="25"/>
  <c r="D84" i="7"/>
  <c r="K113" i="22"/>
  <c r="K114" i="22"/>
  <c r="J37" i="14"/>
  <c r="J36" i="15"/>
  <c r="J37" i="13"/>
  <c r="J38" i="13"/>
  <c r="J39" i="13"/>
  <c r="J36" i="14"/>
  <c r="J38" i="14"/>
  <c r="J39" i="14"/>
  <c r="J37" i="15"/>
  <c r="B82" i="26"/>
  <c r="E91" i="25"/>
  <c r="E92" i="11"/>
  <c r="K76" i="20"/>
  <c r="K77" i="20"/>
  <c r="K76" i="22"/>
  <c r="K77" i="22"/>
  <c r="K113" i="20"/>
  <c r="K114" i="20"/>
  <c r="D83" i="7"/>
  <c r="J38" i="15"/>
  <c r="J39" i="15"/>
  <c r="K36" i="15"/>
  <c r="E82" i="7"/>
  <c r="L76" i="22"/>
  <c r="L77" i="22"/>
  <c r="L113" i="20"/>
  <c r="L114" i="20"/>
  <c r="L76" i="20"/>
  <c r="L77" i="20"/>
  <c r="K37" i="13"/>
  <c r="K36" i="14"/>
  <c r="K36" i="13"/>
  <c r="K38" i="13"/>
  <c r="L39" i="22"/>
  <c r="L40" i="22"/>
  <c r="L39" i="20"/>
  <c r="L40" i="20"/>
  <c r="L113" i="22"/>
  <c r="L114" i="22"/>
  <c r="K39" i="13"/>
  <c r="K37" i="15"/>
  <c r="K38" i="15"/>
  <c r="K39" i="15"/>
  <c r="K37" i="14"/>
  <c r="K38" i="14"/>
  <c r="K39" i="14"/>
  <c r="F10" i="25"/>
  <c r="E84" i="7"/>
  <c r="E83" i="7"/>
  <c r="M39" i="22"/>
  <c r="M40" i="22"/>
  <c r="M39" i="20"/>
  <c r="M40" i="20"/>
  <c r="L37" i="14"/>
  <c r="L37" i="13"/>
  <c r="F70" i="25"/>
  <c r="F76" i="25"/>
  <c r="F91" i="25"/>
  <c r="G10" i="25"/>
  <c r="G70" i="25"/>
  <c r="G76" i="25"/>
  <c r="F92" i="11"/>
  <c r="F83" i="7"/>
  <c r="M113" i="22"/>
  <c r="M114" i="22"/>
  <c r="F84" i="7"/>
  <c r="L36" i="13"/>
  <c r="L38" i="13"/>
  <c r="L37" i="15"/>
  <c r="L36" i="14"/>
  <c r="L38" i="14"/>
  <c r="G92" i="11"/>
  <c r="G91" i="25"/>
  <c r="M76" i="20"/>
  <c r="M77" i="20"/>
  <c r="F82" i="7"/>
  <c r="M76" i="22"/>
  <c r="M77" i="22"/>
  <c r="M113" i="20"/>
  <c r="M114" i="20"/>
  <c r="L39" i="14"/>
  <c r="L39" i="13"/>
  <c r="L36" i="15"/>
  <c r="L38" i="15"/>
  <c r="N39" i="20"/>
  <c r="N40" i="20"/>
  <c r="N39" i="22"/>
  <c r="N40" i="22"/>
  <c r="N76" i="22"/>
  <c r="N77" i="22"/>
  <c r="N113" i="22"/>
  <c r="N114" i="22"/>
  <c r="G82" i="7"/>
  <c r="N76" i="20"/>
  <c r="N77" i="20"/>
  <c r="M36" i="14"/>
  <c r="L39" i="15"/>
  <c r="M36" i="13"/>
  <c r="M37" i="13"/>
  <c r="M36" i="15"/>
  <c r="H10" i="25"/>
  <c r="N113" i="20"/>
  <c r="N114" i="20"/>
  <c r="N37" i="13"/>
  <c r="M37" i="14"/>
  <c r="M38" i="14"/>
  <c r="M38" i="13"/>
  <c r="M39" i="13"/>
  <c r="M37" i="15"/>
  <c r="M38" i="15"/>
  <c r="M39" i="15"/>
  <c r="H92" i="11"/>
  <c r="H70" i="25"/>
  <c r="H76" i="25"/>
  <c r="H91" i="25"/>
  <c r="G84" i="7"/>
  <c r="O39" i="22"/>
  <c r="O40" i="22"/>
  <c r="G83" i="7"/>
  <c r="O113" i="22"/>
  <c r="O114" i="22"/>
  <c r="O39" i="20"/>
  <c r="O40" i="20"/>
  <c r="M39" i="14"/>
  <c r="N36" i="14"/>
  <c r="N36" i="13"/>
  <c r="N38" i="13"/>
  <c r="I10" i="25"/>
  <c r="I70" i="25"/>
  <c r="I76" i="25"/>
  <c r="H83" i="7"/>
  <c r="O76" i="22"/>
  <c r="O77" i="22"/>
  <c r="O113" i="20"/>
  <c r="O114" i="20"/>
  <c r="O76" i="20"/>
  <c r="O77" i="20"/>
  <c r="H82" i="7"/>
  <c r="N37" i="15"/>
  <c r="O36" i="13"/>
  <c r="N39" i="13"/>
  <c r="N37" i="14"/>
  <c r="N38" i="14"/>
  <c r="N39" i="14"/>
  <c r="I91" i="25"/>
  <c r="I92" i="11"/>
  <c r="H84" i="7"/>
  <c r="N36" i="15"/>
  <c r="N38" i="15"/>
  <c r="P113" i="22"/>
  <c r="P114" i="22"/>
  <c r="P76" i="22"/>
  <c r="P77" i="22"/>
  <c r="I82" i="7"/>
  <c r="P39" i="22"/>
  <c r="P40" i="22"/>
  <c r="P39" i="20"/>
  <c r="P40" i="20"/>
  <c r="P76" i="20"/>
  <c r="P77" i="20"/>
  <c r="N39" i="15"/>
  <c r="O37" i="13"/>
  <c r="O38" i="13"/>
  <c r="O39" i="13"/>
  <c r="P113" i="20"/>
  <c r="P114" i="20"/>
  <c r="O37" i="14"/>
  <c r="J10" i="25"/>
  <c r="I84" i="7"/>
  <c r="I83" i="7"/>
  <c r="P36" i="13"/>
  <c r="O36" i="15"/>
  <c r="P37" i="13"/>
  <c r="O36" i="14"/>
  <c r="O38" i="14"/>
  <c r="J70" i="25"/>
  <c r="J76" i="25"/>
  <c r="J91" i="25"/>
  <c r="J92" i="11"/>
  <c r="Q113" i="20"/>
  <c r="Q114" i="20"/>
  <c r="Q39" i="22"/>
  <c r="Q40" i="22"/>
  <c r="P38" i="13"/>
  <c r="P39" i="13"/>
  <c r="Q113" i="22"/>
  <c r="Q114" i="22"/>
  <c r="O39" i="14"/>
  <c r="Q36" i="13"/>
  <c r="O37" i="15"/>
  <c r="O38" i="15"/>
  <c r="O39" i="15"/>
  <c r="K10" i="25"/>
  <c r="K70" i="25"/>
  <c r="K76" i="25"/>
  <c r="J83" i="7"/>
  <c r="J82" i="7"/>
  <c r="Q39" i="20"/>
  <c r="Q40" i="20"/>
  <c r="Q76" i="22"/>
  <c r="Q77" i="22"/>
  <c r="Q76" i="20"/>
  <c r="Q77" i="20"/>
  <c r="J84" i="7"/>
  <c r="Q37" i="13"/>
  <c r="Q38" i="13"/>
  <c r="Q39" i="13"/>
  <c r="P37" i="14"/>
  <c r="K91" i="25"/>
  <c r="K92" i="11"/>
  <c r="P36" i="15"/>
  <c r="P37" i="15"/>
  <c r="P36" i="14"/>
  <c r="P38" i="14"/>
  <c r="P39" i="14"/>
  <c r="Q36" i="14"/>
  <c r="R37" i="13"/>
  <c r="K84" i="7"/>
  <c r="R39" i="22"/>
  <c r="R40" i="22"/>
  <c r="R113" i="20"/>
  <c r="R114" i="20"/>
  <c r="R113" i="22"/>
  <c r="R114" i="22"/>
  <c r="R76" i="20"/>
  <c r="R77" i="20"/>
  <c r="R39" i="20"/>
  <c r="R40" i="20"/>
  <c r="P38" i="15"/>
  <c r="P39" i="15"/>
  <c r="R36" i="13"/>
  <c r="R38" i="13"/>
  <c r="R39" i="13"/>
  <c r="Q37" i="15"/>
  <c r="L10" i="25"/>
  <c r="K82" i="7"/>
  <c r="S39" i="20"/>
  <c r="S40" i="20"/>
  <c r="K83" i="7"/>
  <c r="R76" i="22"/>
  <c r="R77" i="22"/>
  <c r="Q37" i="14"/>
  <c r="Q38" i="14"/>
  <c r="Q36" i="15"/>
  <c r="Q38" i="15"/>
  <c r="L92" i="11"/>
  <c r="L70" i="25"/>
  <c r="L76" i="25"/>
  <c r="L91" i="25"/>
  <c r="S76" i="20"/>
  <c r="S77" i="20"/>
  <c r="T39" i="20"/>
  <c r="T40" i="20"/>
  <c r="T39" i="22"/>
  <c r="T40" i="22"/>
  <c r="S39" i="22"/>
  <c r="S40" i="22"/>
  <c r="S36" i="13"/>
  <c r="Q39" i="14"/>
  <c r="S37" i="13"/>
  <c r="Q39" i="15"/>
  <c r="M10" i="25"/>
  <c r="M70" i="25"/>
  <c r="M76" i="25"/>
  <c r="N10" i="25"/>
  <c r="N70" i="25"/>
  <c r="N76" i="25"/>
  <c r="L82" i="7"/>
  <c r="L83" i="7"/>
  <c r="S113" i="20"/>
  <c r="S114" i="20"/>
  <c r="L84" i="7"/>
  <c r="S76" i="22"/>
  <c r="S77" i="22"/>
  <c r="R37" i="15"/>
  <c r="S38" i="13"/>
  <c r="S39" i="13"/>
  <c r="R36" i="14"/>
  <c r="R36" i="15"/>
  <c r="M91" i="25"/>
  <c r="N91" i="25"/>
  <c r="M92" i="11"/>
  <c r="N92" i="11"/>
  <c r="M82" i="7"/>
  <c r="S113" i="22"/>
  <c r="S114" i="22"/>
  <c r="R38" i="15"/>
  <c r="T37" i="13"/>
  <c r="R37" i="14"/>
  <c r="R38" i="14"/>
  <c r="R39" i="14"/>
  <c r="T36" i="13"/>
  <c r="N82" i="7"/>
  <c r="M83" i="7"/>
  <c r="S36" i="14"/>
  <c r="R39" i="15"/>
  <c r="T38" i="13"/>
  <c r="T39" i="13"/>
  <c r="M84" i="7"/>
  <c r="T76" i="20"/>
  <c r="T77" i="20"/>
  <c r="V39" i="22"/>
  <c r="V40" i="22"/>
  <c r="T113" i="22"/>
  <c r="T114" i="22"/>
  <c r="U39" i="20"/>
  <c r="U40" i="20"/>
  <c r="U39" i="22"/>
  <c r="U40" i="22"/>
  <c r="S37" i="15"/>
  <c r="S37" i="14"/>
  <c r="S38" i="14"/>
  <c r="U37" i="13"/>
  <c r="P10" i="25"/>
  <c r="P70" i="25"/>
  <c r="P76" i="25"/>
  <c r="O10" i="25"/>
  <c r="V39" i="20"/>
  <c r="V40" i="20"/>
  <c r="T113" i="20"/>
  <c r="T114" i="20"/>
  <c r="T76" i="22"/>
  <c r="T77" i="22"/>
  <c r="U36" i="13"/>
  <c r="U38" i="13"/>
  <c r="U39" i="13"/>
  <c r="S39" i="14"/>
  <c r="S36" i="15"/>
  <c r="S38" i="15"/>
  <c r="O70" i="25"/>
  <c r="O76" i="25"/>
  <c r="O91" i="25"/>
  <c r="P91" i="25"/>
  <c r="O92" i="11"/>
  <c r="P92" i="11"/>
  <c r="U76" i="20"/>
  <c r="U77" i="20"/>
  <c r="U76" i="22"/>
  <c r="U77" i="22"/>
  <c r="V37" i="13"/>
  <c r="V36" i="13"/>
  <c r="V38" i="13"/>
  <c r="S39" i="15"/>
  <c r="T36" i="15"/>
  <c r="O82" i="7"/>
  <c r="N83" i="7"/>
  <c r="U113" i="20"/>
  <c r="U114" i="20"/>
  <c r="W39" i="22"/>
  <c r="W40" i="22"/>
  <c r="T37" i="14"/>
  <c r="T36" i="14"/>
  <c r="T38" i="14"/>
  <c r="V39" i="13"/>
  <c r="Q10" i="25"/>
  <c r="P82" i="7"/>
  <c r="U113" i="22"/>
  <c r="U114" i="22"/>
  <c r="N84" i="7"/>
  <c r="V76" i="22"/>
  <c r="V77" i="22"/>
  <c r="W39" i="20"/>
  <c r="W40" i="20"/>
  <c r="T39" i="14"/>
  <c r="T37" i="15"/>
  <c r="T38" i="15"/>
  <c r="T39" i="15"/>
  <c r="Q92" i="11"/>
  <c r="Q70" i="25"/>
  <c r="Q76" i="25"/>
  <c r="Q91" i="25"/>
  <c r="X39" i="22"/>
  <c r="X40" i="22"/>
  <c r="O83" i="7"/>
  <c r="X39" i="20"/>
  <c r="X40" i="20"/>
  <c r="V76" i="20"/>
  <c r="V77" i="20"/>
  <c r="U36" i="14"/>
  <c r="U37" i="14"/>
  <c r="W37" i="13"/>
  <c r="R10" i="25"/>
  <c r="R70" i="25"/>
  <c r="R76" i="25"/>
  <c r="O84" i="7"/>
  <c r="V113" i="22"/>
  <c r="V114" i="22"/>
  <c r="V113" i="20"/>
  <c r="V114" i="20"/>
  <c r="U38" i="14"/>
  <c r="W36" i="13"/>
  <c r="W38" i="13"/>
  <c r="W39" i="13"/>
  <c r="U37" i="15"/>
  <c r="U36" i="15"/>
  <c r="U38" i="15"/>
  <c r="R92" i="11"/>
  <c r="R91" i="25"/>
  <c r="Q82" i="7"/>
  <c r="W76" i="20"/>
  <c r="W77" i="20"/>
  <c r="U39" i="15"/>
  <c r="U39" i="14"/>
  <c r="X36" i="13"/>
  <c r="P83" i="7"/>
  <c r="R82" i="7"/>
  <c r="Y39" i="20"/>
  <c r="Y40" i="20"/>
  <c r="W76" i="22"/>
  <c r="W77" i="22"/>
  <c r="V37" i="14"/>
  <c r="X37" i="13"/>
  <c r="V36" i="15"/>
  <c r="X38" i="13"/>
  <c r="V37" i="15"/>
  <c r="Y39" i="22"/>
  <c r="Y40" i="22"/>
  <c r="W113" i="20"/>
  <c r="W114" i="20"/>
  <c r="W113" i="22"/>
  <c r="W114" i="22"/>
  <c r="P84" i="7"/>
  <c r="X39" i="13"/>
  <c r="V38" i="15"/>
  <c r="V39" i="15"/>
  <c r="V36" i="14"/>
  <c r="V38" i="14"/>
  <c r="V39" i="14"/>
  <c r="S10" i="25"/>
  <c r="X76" i="20"/>
  <c r="X77" i="20"/>
  <c r="X76" i="22"/>
  <c r="X77" i="22"/>
  <c r="Q83" i="7"/>
  <c r="W36" i="15"/>
  <c r="Y37" i="13"/>
  <c r="Y36" i="13"/>
  <c r="Y38" i="13"/>
  <c r="W37" i="15"/>
  <c r="S70" i="25"/>
  <c r="S76" i="25"/>
  <c r="S91" i="25"/>
  <c r="S92" i="11"/>
  <c r="S82" i="7"/>
  <c r="Z39" i="22"/>
  <c r="Z40" i="22"/>
  <c r="Z39" i="20"/>
  <c r="Z40" i="20"/>
  <c r="W36" i="14"/>
  <c r="W38" i="15"/>
  <c r="W37" i="14"/>
  <c r="Y39" i="13"/>
  <c r="T10" i="25"/>
  <c r="T70" i="25"/>
  <c r="T76" i="25"/>
  <c r="Q84" i="7"/>
  <c r="Y113" i="22"/>
  <c r="Y114" i="22"/>
  <c r="Y76" i="20"/>
  <c r="Y77" i="20"/>
  <c r="X113" i="20"/>
  <c r="X114" i="20"/>
  <c r="X113" i="22"/>
  <c r="X114" i="22"/>
  <c r="AC8" i="22"/>
  <c r="W38" i="14"/>
  <c r="W39" i="14"/>
  <c r="W39" i="15"/>
  <c r="AC7" i="20"/>
  <c r="AC6" i="20"/>
  <c r="Z37" i="13"/>
  <c r="AC6" i="22"/>
  <c r="AC7" i="22"/>
  <c r="AC8" i="20"/>
  <c r="T91" i="25"/>
  <c r="T92" i="11"/>
  <c r="AA39" i="20"/>
  <c r="AA40" i="20"/>
  <c r="R83" i="7"/>
  <c r="Y76" i="22"/>
  <c r="Y77" i="22"/>
  <c r="Y113" i="20"/>
  <c r="Y114" i="20"/>
  <c r="AA39" i="22"/>
  <c r="AA40" i="22"/>
  <c r="Z36" i="13"/>
  <c r="Z38" i="13"/>
  <c r="Z39" i="13"/>
  <c r="AC13" i="22"/>
  <c r="AC16" i="22"/>
  <c r="AC17" i="22"/>
  <c r="AC18" i="22"/>
  <c r="AC19" i="22"/>
  <c r="AC12" i="22"/>
  <c r="AC9" i="22"/>
  <c r="AC9" i="20"/>
  <c r="AC10" i="20"/>
  <c r="X36" i="15"/>
  <c r="AC12" i="20"/>
  <c r="AC13" i="20"/>
  <c r="AC16" i="20"/>
  <c r="AC17" i="20"/>
  <c r="AC18" i="20"/>
  <c r="AC19" i="20"/>
  <c r="AC14" i="22"/>
  <c r="X37" i="14"/>
  <c r="AC10" i="22"/>
  <c r="X37" i="15"/>
  <c r="AC14" i="20"/>
  <c r="U10" i="25"/>
  <c r="U70" i="25"/>
  <c r="U76" i="25"/>
  <c r="T82" i="7"/>
  <c r="R84" i="7"/>
  <c r="AA19" i="13"/>
  <c r="AA36" i="13"/>
  <c r="AC4" i="22"/>
  <c r="X38" i="15"/>
  <c r="X39" i="15"/>
  <c r="AC11" i="20"/>
  <c r="AC15" i="20"/>
  <c r="AC5" i="20"/>
  <c r="AC20" i="20"/>
  <c r="AC21" i="20"/>
  <c r="AC22" i="20"/>
  <c r="AC23" i="20"/>
  <c r="AC24" i="20"/>
  <c r="AC25" i="20"/>
  <c r="AC5" i="22"/>
  <c r="AC20" i="22"/>
  <c r="AC21" i="22"/>
  <c r="AC22" i="22"/>
  <c r="AC23" i="22"/>
  <c r="AC24" i="22"/>
  <c r="AC25" i="22"/>
  <c r="X36" i="14"/>
  <c r="X38" i="14"/>
  <c r="AC11" i="22"/>
  <c r="AC4" i="20"/>
  <c r="U91" i="25"/>
  <c r="U92" i="11"/>
  <c r="AB39" i="22"/>
  <c r="AB40" i="22"/>
  <c r="S83" i="7"/>
  <c r="AC26" i="22"/>
  <c r="AC27" i="22"/>
  <c r="AC28" i="22"/>
  <c r="AC29" i="22"/>
  <c r="AC30" i="22"/>
  <c r="AC31" i="22"/>
  <c r="AC32" i="22"/>
  <c r="AC33" i="22"/>
  <c r="Z113" i="22"/>
  <c r="Z114" i="22"/>
  <c r="AC26" i="20"/>
  <c r="AC27" i="20"/>
  <c r="AC28" i="20"/>
  <c r="AC29" i="20"/>
  <c r="AC30" i="20"/>
  <c r="AC31" i="20"/>
  <c r="AC32" i="20"/>
  <c r="AC33" i="20"/>
  <c r="AC34" i="20"/>
  <c r="AC35" i="20"/>
  <c r="AC36" i="20"/>
  <c r="AC37" i="20"/>
  <c r="AC38" i="20"/>
  <c r="AC39" i="20"/>
  <c r="AC40" i="20"/>
  <c r="Y36" i="15"/>
  <c r="AC15" i="22"/>
  <c r="AC34" i="22"/>
  <c r="AC35" i="22"/>
  <c r="AC36" i="22"/>
  <c r="AC37" i="22"/>
  <c r="AC38" i="22"/>
  <c r="AC39" i="22"/>
  <c r="AC40" i="22"/>
  <c r="AD6" i="20"/>
  <c r="AA30" i="13"/>
  <c r="AD12" i="22"/>
  <c r="X39" i="14"/>
  <c r="AA37" i="13"/>
  <c r="AA32" i="13"/>
  <c r="AD8" i="20"/>
  <c r="AD6" i="22"/>
  <c r="AA38" i="13"/>
  <c r="AD8" i="22"/>
  <c r="AD13" i="20"/>
  <c r="AD16" i="20"/>
  <c r="AD17" i="20"/>
  <c r="AD12" i="20"/>
  <c r="V10" i="25"/>
  <c r="V70" i="25"/>
  <c r="V76" i="25"/>
  <c r="S84" i="7"/>
  <c r="Z113" i="20"/>
  <c r="Z114" i="20"/>
  <c r="AB39" i="20"/>
  <c r="AB40" i="20"/>
  <c r="U82" i="7"/>
  <c r="Z76" i="20"/>
  <c r="Z77" i="20"/>
  <c r="AA29" i="13"/>
  <c r="AA18" i="13"/>
  <c r="AA33" i="13"/>
  <c r="AD13" i="22"/>
  <c r="AD16" i="22"/>
  <c r="AD17" i="22"/>
  <c r="AD7" i="22"/>
  <c r="AD18" i="22"/>
  <c r="AD19" i="22"/>
  <c r="AD14" i="20"/>
  <c r="AD15" i="20"/>
  <c r="AD5" i="20"/>
  <c r="Y37" i="15"/>
  <c r="AA39" i="13"/>
  <c r="Y37" i="14"/>
  <c r="AD14" i="22"/>
  <c r="Y38" i="15"/>
  <c r="Y39" i="15"/>
  <c r="AD9" i="22"/>
  <c r="AD9" i="20"/>
  <c r="AA34" i="13"/>
  <c r="AD7" i="20"/>
  <c r="AD18" i="20"/>
  <c r="AD19" i="20"/>
  <c r="AD20" i="20"/>
  <c r="AD21" i="20"/>
  <c r="AD22" i="20"/>
  <c r="AD23" i="20"/>
  <c r="AD24" i="20"/>
  <c r="AD25" i="20"/>
  <c r="V91" i="25"/>
  <c r="B81" i="25"/>
  <c r="B80" i="25"/>
  <c r="V92" i="11"/>
  <c r="AA113" i="22"/>
  <c r="AA114" i="22"/>
  <c r="Z76" i="22"/>
  <c r="Z77" i="22"/>
  <c r="AA113" i="20"/>
  <c r="AA114" i="20"/>
  <c r="AE14" i="20"/>
  <c r="AE10" i="20"/>
  <c r="AE11" i="20"/>
  <c r="AD15" i="22"/>
  <c r="AE14" i="22"/>
  <c r="AE6" i="20"/>
  <c r="AE7" i="20"/>
  <c r="AD5" i="22"/>
  <c r="AD20" i="22"/>
  <c r="AD21" i="22"/>
  <c r="AD22" i="22"/>
  <c r="AD23" i="22"/>
  <c r="AD24" i="22"/>
  <c r="AD25" i="22"/>
  <c r="AA20" i="13"/>
  <c r="Z37" i="15"/>
  <c r="Y36" i="14"/>
  <c r="Y38" i="14"/>
  <c r="Y39" i="14"/>
  <c r="AE10" i="22"/>
  <c r="AD10" i="20"/>
  <c r="AD11" i="20"/>
  <c r="AE7" i="22"/>
  <c r="AE6" i="22"/>
  <c r="Z36" i="15"/>
  <c r="AD4" i="22"/>
  <c r="AD10" i="22"/>
  <c r="AD11" i="22"/>
  <c r="AD4" i="20"/>
  <c r="AD26" i="20"/>
  <c r="AD27" i="20"/>
  <c r="AD28" i="20"/>
  <c r="AD29" i="20"/>
  <c r="AD30" i="20"/>
  <c r="AD31" i="20"/>
  <c r="AD32" i="20"/>
  <c r="AD33" i="20"/>
  <c r="AD34" i="20"/>
  <c r="AD35" i="20"/>
  <c r="AD36" i="20"/>
  <c r="AD37" i="20"/>
  <c r="AD38" i="20"/>
  <c r="AD39" i="20"/>
  <c r="AD40" i="20"/>
  <c r="AD26" i="22"/>
  <c r="AD27" i="22"/>
  <c r="AD28" i="22"/>
  <c r="AD29" i="22"/>
  <c r="AD30" i="22"/>
  <c r="AD31" i="22"/>
  <c r="AD32" i="22"/>
  <c r="AD33" i="22"/>
  <c r="AD34" i="22"/>
  <c r="AD35" i="22"/>
  <c r="AD36" i="22"/>
  <c r="AD37" i="22"/>
  <c r="AD38" i="22"/>
  <c r="AD39" i="22"/>
  <c r="AD40" i="22"/>
  <c r="Z38" i="15"/>
  <c r="Z36" i="14"/>
  <c r="AE5" i="22"/>
  <c r="AE11" i="22"/>
  <c r="AE12" i="20"/>
  <c r="AE12" i="22"/>
  <c r="AE15" i="20"/>
  <c r="AA31" i="13"/>
  <c r="T83" i="7"/>
  <c r="V82" i="7"/>
  <c r="AA76" i="20"/>
  <c r="AA77" i="20"/>
  <c r="T84" i="7"/>
  <c r="AA76" i="22"/>
  <c r="AA77" i="22"/>
  <c r="Z37" i="14"/>
  <c r="Z38" i="14"/>
  <c r="AA19" i="15"/>
  <c r="AE4" i="22"/>
  <c r="AE8" i="22"/>
  <c r="AE9" i="22"/>
  <c r="AE4" i="20"/>
  <c r="AA36" i="15"/>
  <c r="AE13" i="20"/>
  <c r="AE16" i="20"/>
  <c r="AE17" i="20"/>
  <c r="AE18" i="20"/>
  <c r="AE19" i="20"/>
  <c r="AC53" i="20"/>
  <c r="AC54" i="20"/>
  <c r="AC55" i="20"/>
  <c r="AC56" i="20"/>
  <c r="AE5" i="20"/>
  <c r="AE13" i="22"/>
  <c r="AE16" i="22"/>
  <c r="AE17" i="22"/>
  <c r="AE18" i="22"/>
  <c r="AE19" i="22"/>
  <c r="AE20" i="22"/>
  <c r="AE21" i="22"/>
  <c r="AE22" i="22"/>
  <c r="AE23" i="22"/>
  <c r="AE24" i="22"/>
  <c r="AE25" i="22"/>
  <c r="AE26" i="22"/>
  <c r="AE27" i="22"/>
  <c r="AE28" i="22"/>
  <c r="AE29" i="22"/>
  <c r="AE30" i="22"/>
  <c r="AE31" i="22"/>
  <c r="AE32" i="22"/>
  <c r="AE33" i="22"/>
  <c r="AE15" i="22"/>
  <c r="AE34" i="22"/>
  <c r="AE35" i="22"/>
  <c r="AE36" i="22"/>
  <c r="AE37" i="22"/>
  <c r="AE38" i="22"/>
  <c r="AE39" i="22"/>
  <c r="AE40" i="22"/>
  <c r="AE9" i="20"/>
  <c r="AE8" i="20"/>
  <c r="AA37" i="15"/>
  <c r="Z39" i="15"/>
  <c r="U84" i="7"/>
  <c r="AA18" i="15"/>
  <c r="AA38" i="15"/>
  <c r="AE20" i="20"/>
  <c r="AE21" i="20"/>
  <c r="AE22" i="20"/>
  <c r="AE23" i="20"/>
  <c r="AE24" i="20"/>
  <c r="AE25" i="20"/>
  <c r="AE26" i="20"/>
  <c r="AE27" i="20"/>
  <c r="AE28" i="20"/>
  <c r="AE29" i="20"/>
  <c r="AE30" i="20"/>
  <c r="AE31" i="20"/>
  <c r="AE32" i="20"/>
  <c r="AE33" i="20"/>
  <c r="AE34" i="20"/>
  <c r="AE35" i="20"/>
  <c r="AE36" i="20"/>
  <c r="AE37" i="20"/>
  <c r="AE38" i="20"/>
  <c r="AE39" i="20"/>
  <c r="AE40" i="20"/>
  <c r="AC57" i="20"/>
  <c r="AC58" i="20"/>
  <c r="AC59" i="20"/>
  <c r="AC60" i="20"/>
  <c r="AC61" i="20"/>
  <c r="AC62" i="20"/>
  <c r="AA30" i="15"/>
  <c r="AC53" i="22"/>
  <c r="AC54" i="22"/>
  <c r="AC55" i="22"/>
  <c r="AC56" i="22"/>
  <c r="AC90" i="20"/>
  <c r="AC91" i="20"/>
  <c r="AC92" i="20"/>
  <c r="AC93" i="20"/>
  <c r="AC94" i="20"/>
  <c r="AC95" i="20"/>
  <c r="AC96" i="20"/>
  <c r="AC97" i="20"/>
  <c r="AC98" i="20"/>
  <c r="AC99" i="20"/>
  <c r="AC100" i="20"/>
  <c r="AC101" i="20"/>
  <c r="AC102" i="20"/>
  <c r="AC103" i="20"/>
  <c r="AC104" i="20"/>
  <c r="AC105" i="20"/>
  <c r="AC106" i="20"/>
  <c r="AC107" i="20"/>
  <c r="AC108" i="20"/>
  <c r="AC109" i="20"/>
  <c r="AC110" i="20"/>
  <c r="AC111" i="20"/>
  <c r="AC112" i="20"/>
  <c r="AC113" i="20"/>
  <c r="AC114" i="20"/>
  <c r="AA34" i="15"/>
  <c r="AC90" i="22"/>
  <c r="AC91" i="22"/>
  <c r="AC92" i="22"/>
  <c r="AC93" i="22"/>
  <c r="AC94" i="22"/>
  <c r="AC95" i="22"/>
  <c r="AC96" i="22"/>
  <c r="AC97" i="22"/>
  <c r="AC98" i="22"/>
  <c r="AC99" i="22"/>
  <c r="AC100" i="22"/>
  <c r="AC101" i="22"/>
  <c r="AC102" i="22"/>
  <c r="AC103" i="22"/>
  <c r="AC104" i="22"/>
  <c r="AC105" i="22"/>
  <c r="AC106" i="22"/>
  <c r="AC107" i="22"/>
  <c r="AC108" i="22"/>
  <c r="AC109" i="22"/>
  <c r="AC110" i="22"/>
  <c r="AC111" i="22"/>
  <c r="AC112" i="22"/>
  <c r="AC113" i="22"/>
  <c r="AC114" i="22"/>
  <c r="AB76" i="22"/>
  <c r="AB77" i="22"/>
  <c r="AB113" i="22"/>
  <c r="AB114" i="22"/>
  <c r="AB113" i="20"/>
  <c r="AB114" i="20"/>
  <c r="AB76" i="20"/>
  <c r="AB77" i="20"/>
  <c r="AC63" i="20"/>
  <c r="AC64" i="20"/>
  <c r="AC65" i="20"/>
  <c r="AC66" i="20"/>
  <c r="AC67" i="20"/>
  <c r="AC68" i="20"/>
  <c r="AC69" i="20"/>
  <c r="AC70" i="20"/>
  <c r="AC71" i="20"/>
  <c r="AC72" i="20"/>
  <c r="AA32" i="15"/>
  <c r="AA29" i="15"/>
  <c r="AA29" i="14"/>
  <c r="AA31" i="15"/>
  <c r="AA33" i="15"/>
  <c r="AA39" i="15"/>
  <c r="AD90" i="20"/>
  <c r="AD91" i="20"/>
  <c r="AA20" i="15"/>
  <c r="Z39" i="14"/>
  <c r="AC57" i="22"/>
  <c r="AC58" i="22"/>
  <c r="AC59" i="22"/>
  <c r="AC60" i="22"/>
  <c r="AC61" i="22"/>
  <c r="AC62" i="22"/>
  <c r="AC63" i="22"/>
  <c r="AC64" i="22"/>
  <c r="AC65" i="22"/>
  <c r="AC66" i="22"/>
  <c r="AC67" i="22"/>
  <c r="AC68" i="22"/>
  <c r="AC69" i="22"/>
  <c r="AC70" i="22"/>
  <c r="AA18" i="14"/>
  <c r="U83" i="7"/>
  <c r="AC73" i="20"/>
  <c r="AC74" i="20"/>
  <c r="AC71" i="22"/>
  <c r="AC72" i="22"/>
  <c r="AC73" i="22"/>
  <c r="AC74" i="22"/>
  <c r="AD92" i="20"/>
  <c r="AD93" i="20"/>
  <c r="AD94" i="20"/>
  <c r="AD95" i="20"/>
  <c r="AD96" i="20"/>
  <c r="AD97" i="20"/>
  <c r="AD98" i="20"/>
  <c r="AD99" i="20"/>
  <c r="AD100" i="20"/>
  <c r="AD101" i="20"/>
  <c r="AD102" i="20"/>
  <c r="AD103" i="20"/>
  <c r="AD104" i="20"/>
  <c r="AD105" i="20"/>
  <c r="AD106" i="20"/>
  <c r="AD107" i="20"/>
  <c r="AD108" i="20"/>
  <c r="AD109" i="20"/>
  <c r="AD110" i="20"/>
  <c r="AD111" i="20"/>
  <c r="AD112" i="20"/>
  <c r="AD113" i="20"/>
  <c r="AD114" i="20"/>
  <c r="AC75" i="20"/>
  <c r="AC76" i="20"/>
  <c r="AC77" i="20"/>
  <c r="AD90" i="22"/>
  <c r="AD91" i="22"/>
  <c r="AD92" i="22"/>
  <c r="AD93" i="22"/>
  <c r="AD94" i="22"/>
  <c r="AD95" i="22"/>
  <c r="AD96" i="22"/>
  <c r="AD97" i="22"/>
  <c r="AD98" i="22"/>
  <c r="AD99" i="22"/>
  <c r="AD100" i="22"/>
  <c r="AD101" i="22"/>
  <c r="AD102" i="22"/>
  <c r="AD103" i="22"/>
  <c r="AD104" i="22"/>
  <c r="AD105" i="22"/>
  <c r="AD106" i="22"/>
  <c r="AD107" i="22"/>
  <c r="AD108" i="22"/>
  <c r="AD109" i="22"/>
  <c r="AD110" i="22"/>
  <c r="AD111" i="22"/>
  <c r="AA20" i="14"/>
  <c r="AD53" i="20"/>
  <c r="AD54" i="20"/>
  <c r="AD55" i="20"/>
  <c r="AD56" i="20"/>
  <c r="AD57" i="20"/>
  <c r="AD58" i="20"/>
  <c r="AD59" i="20"/>
  <c r="AD60" i="20"/>
  <c r="AD61" i="20"/>
  <c r="AD62" i="20"/>
  <c r="AD63" i="20"/>
  <c r="AD64" i="20"/>
  <c r="AD112" i="22"/>
  <c r="AD113" i="22"/>
  <c r="AD114" i="22"/>
  <c r="AA31" i="14"/>
  <c r="AE90" i="20"/>
  <c r="AE91" i="20"/>
  <c r="AE92" i="20"/>
  <c r="AE93" i="20"/>
  <c r="AC75" i="22"/>
  <c r="AC76" i="22"/>
  <c r="AC77" i="22"/>
  <c r="AA36" i="14"/>
  <c r="AD53" i="22"/>
  <c r="AD54" i="22"/>
  <c r="AD55" i="22"/>
  <c r="AD56" i="22"/>
  <c r="AD57" i="22"/>
  <c r="AD58" i="22"/>
  <c r="AD59" i="22"/>
  <c r="AD60" i="22"/>
  <c r="AD61" i="22"/>
  <c r="AD62" i="22"/>
  <c r="AD63" i="22"/>
  <c r="AD64" i="22"/>
  <c r="AE90" i="22"/>
  <c r="AE91" i="22"/>
  <c r="AE92" i="22"/>
  <c r="AE93" i="22"/>
  <c r="AA37" i="14"/>
  <c r="V84" i="7"/>
  <c r="V83" i="7"/>
  <c r="AA38" i="14"/>
  <c r="AA39" i="14"/>
  <c r="AE94" i="22"/>
  <c r="AE95" i="22"/>
  <c r="AE96" i="22"/>
  <c r="AE97" i="22"/>
  <c r="AE98" i="22"/>
  <c r="AE99" i="22"/>
  <c r="AE94" i="20"/>
  <c r="AE95" i="20"/>
  <c r="AE96" i="20"/>
  <c r="AE97" i="20"/>
  <c r="AE98" i="20"/>
  <c r="AE99" i="20"/>
  <c r="AE100" i="20"/>
  <c r="AE101" i="20"/>
  <c r="AE102" i="20"/>
  <c r="AE103" i="20"/>
  <c r="AE104" i="20"/>
  <c r="AE105" i="20"/>
  <c r="AE106" i="20"/>
  <c r="AE107" i="20"/>
  <c r="AE108" i="20"/>
  <c r="AE109" i="20"/>
  <c r="AE110" i="20"/>
  <c r="AE111" i="20"/>
  <c r="AE112" i="20"/>
  <c r="AE113" i="20"/>
  <c r="AE114" i="20"/>
  <c r="AA33" i="14"/>
  <c r="AE100" i="22"/>
  <c r="AE101" i="22"/>
  <c r="AE102" i="22"/>
  <c r="AE103" i="22"/>
  <c r="AE104" i="22"/>
  <c r="AE105" i="22"/>
  <c r="AE106" i="22"/>
  <c r="AE107" i="22"/>
  <c r="AE108" i="22"/>
  <c r="AE109" i="22"/>
  <c r="AE110" i="22"/>
  <c r="AE111" i="22"/>
  <c r="AE112" i="22"/>
  <c r="AE113" i="22"/>
  <c r="AE114" i="22"/>
  <c r="AA19" i="14"/>
  <c r="AD65" i="20"/>
  <c r="AD66" i="20"/>
  <c r="AA32" i="14"/>
  <c r="AE53" i="22"/>
  <c r="AE54" i="22"/>
  <c r="AD65" i="22"/>
  <c r="AD66" i="22"/>
  <c r="AA34" i="14"/>
  <c r="AA30" i="14"/>
  <c r="AD67" i="20"/>
  <c r="AD68" i="20"/>
  <c r="AD69" i="20"/>
  <c r="AD70" i="20"/>
  <c r="AD71" i="20"/>
  <c r="AD72" i="20"/>
  <c r="AD73" i="20"/>
  <c r="AD74" i="20"/>
  <c r="AD75" i="20"/>
  <c r="AD76" i="20"/>
  <c r="AD77" i="20"/>
  <c r="AE53" i="20"/>
  <c r="AE54" i="20"/>
  <c r="AD67" i="22"/>
  <c r="AD68" i="22"/>
  <c r="AD69" i="22"/>
  <c r="AD70" i="22"/>
  <c r="AD71" i="22"/>
  <c r="AD72" i="22"/>
  <c r="AD73" i="22"/>
  <c r="AD74" i="22"/>
  <c r="AD75" i="22"/>
  <c r="AD76" i="22"/>
  <c r="AD77" i="22"/>
  <c r="AE55" i="22"/>
  <c r="AE56" i="22"/>
  <c r="AE57" i="22"/>
  <c r="AE58" i="22"/>
  <c r="AE59" i="22"/>
  <c r="AE60" i="22"/>
  <c r="AE61" i="22"/>
  <c r="AE62" i="22"/>
  <c r="AE63" i="22"/>
  <c r="AE64" i="22"/>
  <c r="AE65" i="22"/>
  <c r="AE66" i="22"/>
  <c r="AE67" i="22"/>
  <c r="AE68" i="22"/>
  <c r="AE69" i="22"/>
  <c r="AE70" i="22"/>
  <c r="AE71" i="22"/>
  <c r="AE72" i="22"/>
  <c r="AE73" i="22"/>
  <c r="AE74" i="22"/>
  <c r="AE75" i="22"/>
  <c r="AE76" i="22"/>
  <c r="AE77" i="22"/>
  <c r="AE55" i="20"/>
  <c r="AE56" i="20"/>
  <c r="AE57" i="20"/>
  <c r="AE58" i="20"/>
  <c r="AE59" i="20"/>
  <c r="AE60" i="20"/>
  <c r="AE61" i="20"/>
  <c r="AE62" i="20"/>
  <c r="AE63" i="20"/>
  <c r="AE64" i="20"/>
  <c r="AE65" i="20"/>
  <c r="AE66" i="20"/>
  <c r="AE67" i="20"/>
  <c r="AE68" i="20"/>
  <c r="AE69" i="20"/>
  <c r="AE70" i="20"/>
  <c r="AE71" i="20"/>
  <c r="AE72" i="20"/>
  <c r="AE73" i="20"/>
  <c r="AE74" i="20"/>
  <c r="AE75" i="20"/>
  <c r="AE76" i="20"/>
  <c r="AE77" i="20"/>
</calcChain>
</file>

<file path=xl/comments1.xml><?xml version="1.0" encoding="utf-8"?>
<comments xmlns="http://schemas.openxmlformats.org/spreadsheetml/2006/main">
  <authors>
    <author>Leticia Algarra Ulierte</author>
  </authors>
  <commentList>
    <comment ref="B14" authorId="0" shapeId="0">
      <text>
        <r>
          <rPr>
            <b/>
            <sz val="9"/>
            <color indexed="81"/>
            <rFont val="Tahoma"/>
            <family val="2"/>
          </rPr>
          <t>Leticia Algarra Ulierte:</t>
        </r>
        <r>
          <rPr>
            <sz val="9"/>
            <color indexed="81"/>
            <rFont val="Tahoma"/>
            <family val="2"/>
          </rPr>
          <t xml:space="preserve">
40% de las vaquillas de 18 meses / 2 porque hay de menos edad</t>
        </r>
      </text>
    </comment>
  </commentList>
</comments>
</file>

<file path=xl/sharedStrings.xml><?xml version="1.0" encoding="utf-8"?>
<sst xmlns="http://schemas.openxmlformats.org/spreadsheetml/2006/main" count="2064" uniqueCount="336">
  <si>
    <t>MIXTA</t>
  </si>
  <si>
    <t>BOVINA</t>
  </si>
  <si>
    <t>N° personas según faena
Faena hasta:</t>
  </si>
  <si>
    <t>Costo anual según faena
Faena hasta:</t>
  </si>
  <si>
    <t>Estructura</t>
  </si>
  <si>
    <t>Sueldo (Cto Empresa)</t>
  </si>
  <si>
    <t>Sueldo (Precio Social)</t>
  </si>
  <si>
    <t>Gerente Planta (Gerente General)</t>
  </si>
  <si>
    <t>Gerente Producción</t>
  </si>
  <si>
    <t>Gerente Calidad</t>
  </si>
  <si>
    <t>Jefe Mantención</t>
  </si>
  <si>
    <t>Previsionista Riesgo</t>
  </si>
  <si>
    <t>Supervisores Producción</t>
  </si>
  <si>
    <t>Supervisores Calidad</t>
  </si>
  <si>
    <t>Técnicos Mantención</t>
  </si>
  <si>
    <t>Operarios Planta</t>
  </si>
  <si>
    <t>Administración</t>
  </si>
  <si>
    <t>Total</t>
  </si>
  <si>
    <t>Factor Ajuste</t>
  </si>
  <si>
    <t>Inversión en Activos Fijos</t>
  </si>
  <si>
    <t>Reinversión Activos Fijos</t>
  </si>
  <si>
    <t>Ítem Inversión</t>
  </si>
  <si>
    <t>Costo</t>
  </si>
  <si>
    <t>Costo desglosado</t>
  </si>
  <si>
    <t>Años Vida Útil</t>
  </si>
  <si>
    <t>Dep. Anual</t>
  </si>
  <si>
    <t>Vida Útil Residual</t>
  </si>
  <si>
    <t>Valor Residual</t>
  </si>
  <si>
    <t>Vida Útil</t>
  </si>
  <si>
    <t>Dep. Anual (*)</t>
  </si>
  <si>
    <t>Inversión Activos Planta</t>
  </si>
  <si>
    <t>Construcciones</t>
  </si>
  <si>
    <t>Planta / Equipamiento</t>
  </si>
  <si>
    <t>Servicios</t>
  </si>
  <si>
    <t>Adm. Proyecto</t>
  </si>
  <si>
    <t>Terreno</t>
  </si>
  <si>
    <t>Inversiones Complementarias</t>
  </si>
  <si>
    <t>Total inversión</t>
  </si>
  <si>
    <t>Depreciación
Año 1-6</t>
  </si>
  <si>
    <t>Depreciación
Año 7-20</t>
  </si>
  <si>
    <t>Valor US$</t>
  </si>
  <si>
    <t>N° bovinos sobre los que se realiza la reinversión
(el año anterior a alcanzar la cifra)</t>
  </si>
  <si>
    <t>Depreciación anual</t>
  </si>
  <si>
    <t>Período</t>
  </si>
  <si>
    <t>Monto</t>
  </si>
  <si>
    <t>TRAMOS</t>
  </si>
  <si>
    <t>Tramo Inferior</t>
  </si>
  <si>
    <t>Tramo Superior</t>
  </si>
  <si>
    <t>Beneficio (%)</t>
  </si>
  <si>
    <t>Planta</t>
  </si>
  <si>
    <t>Beneficio ($)</t>
  </si>
  <si>
    <t>Hasta 200.000 UTM</t>
  </si>
  <si>
    <t>Más 200.000 UTM, Menos 2.500.000 UTM</t>
  </si>
  <si>
    <t>Más de 2.500.000 UTM</t>
  </si>
  <si>
    <t>Beneficio Máximo UTM</t>
  </si>
  <si>
    <t>Valor UTM (Mar-16)</t>
  </si>
  <si>
    <t>Factor Construcción</t>
  </si>
  <si>
    <t>% Mano Obra</t>
  </si>
  <si>
    <t>Monto Mano Obra</t>
  </si>
  <si>
    <t>Dist.</t>
  </si>
  <si>
    <t>Calificada</t>
  </si>
  <si>
    <t>Sin Calificación</t>
  </si>
  <si>
    <t>Semi Calificada</t>
  </si>
  <si>
    <t>Mixta</t>
  </si>
  <si>
    <t>Tendencial</t>
  </si>
  <si>
    <t>Moderado</t>
  </si>
  <si>
    <t>Acelerado</t>
  </si>
  <si>
    <t>Novillos - salidas</t>
  </si>
  <si>
    <t>Vaquillas 2-3 - salidas</t>
  </si>
  <si>
    <t>Vacas - salidas</t>
  </si>
  <si>
    <t>Vaquillas 1-2 - salidas</t>
  </si>
  <si>
    <t>Novillos</t>
  </si>
  <si>
    <t>Año</t>
  </si>
  <si>
    <t>Vaquillas 2-3</t>
  </si>
  <si>
    <t>Vacas</t>
  </si>
  <si>
    <t>Vaquillas 1-2</t>
  </si>
  <si>
    <t>Beneficios Tendencial</t>
  </si>
  <si>
    <t>Beneficios Moderado</t>
  </si>
  <si>
    <t>Beneficios Acelerado</t>
  </si>
  <si>
    <t>Terneras</t>
  </si>
  <si>
    <t>Terneros</t>
  </si>
  <si>
    <t>TENDENCIAL</t>
  </si>
  <si>
    <t>MODERADO</t>
  </si>
  <si>
    <t>Existencias a final de año</t>
  </si>
  <si>
    <t>TOTAL</t>
  </si>
  <si>
    <t>Excedentes</t>
  </si>
  <si>
    <t>Número Empleos Tendenciales</t>
  </si>
  <si>
    <t>Número Empleos Moderados</t>
  </si>
  <si>
    <t>Generación Empleos</t>
  </si>
  <si>
    <t>Ingreso por Empleo</t>
  </si>
  <si>
    <t>Número Empleos Acelerado</t>
  </si>
  <si>
    <t>ACELERADO</t>
  </si>
  <si>
    <t>Excedentes Incrementales</t>
  </si>
  <si>
    <t>Excedentes Incrementales Acumulados</t>
  </si>
  <si>
    <t>Generación Patrimonial</t>
  </si>
  <si>
    <t>Generación Beneficios Patrimonial</t>
  </si>
  <si>
    <t>Costo Social Beneficio Patrimonial</t>
  </si>
  <si>
    <t>Flujo Efectivo Caja</t>
  </si>
  <si>
    <t>Evaluación</t>
  </si>
  <si>
    <t>Tipo Planta</t>
  </si>
  <si>
    <t>Crecimiento</t>
  </si>
  <si>
    <t>ÍTEM</t>
  </si>
  <si>
    <t>AÑO 0</t>
  </si>
  <si>
    <t>AÑO 1</t>
  </si>
  <si>
    <t>AÑO 2</t>
  </si>
  <si>
    <t>AÑO 3</t>
  </si>
  <si>
    <t>AÑO 4</t>
  </si>
  <si>
    <t>AÑO 5</t>
  </si>
  <si>
    <t>AÑO 6</t>
  </si>
  <si>
    <t>AÑO 7</t>
  </si>
  <si>
    <t>AÑO 8</t>
  </si>
  <si>
    <t>AÑO 9</t>
  </si>
  <si>
    <t>AÑO 10</t>
  </si>
  <si>
    <t>AÑO 11</t>
  </si>
  <si>
    <t>AÑO 12</t>
  </si>
  <si>
    <t>AÑO 13</t>
  </si>
  <si>
    <t>AÑO 14</t>
  </si>
  <si>
    <t>AÑO 15</t>
  </si>
  <si>
    <t>AÑO 16</t>
  </si>
  <si>
    <t>AÑO 17</t>
  </si>
  <si>
    <t>AÑO 18</t>
  </si>
  <si>
    <t>AÑO 19</t>
  </si>
  <si>
    <t>AÑO 20</t>
  </si>
  <si>
    <t>N° año</t>
  </si>
  <si>
    <t>Tamaño faena</t>
  </si>
  <si>
    <t>Tamaño faena ovina</t>
  </si>
  <si>
    <t>Servicios básicos</t>
  </si>
  <si>
    <t>Agua</t>
  </si>
  <si>
    <t>Electricidad</t>
  </si>
  <si>
    <t>Teléfono e Internet</t>
  </si>
  <si>
    <t>Calefacción</t>
  </si>
  <si>
    <t>Mantención Edificios</t>
  </si>
  <si>
    <t>Mantención Equipamiento</t>
  </si>
  <si>
    <t>Seguros</t>
  </si>
  <si>
    <t>Gastos Generales</t>
  </si>
  <si>
    <t>Patente Municipal</t>
  </si>
  <si>
    <t>Alimentación</t>
  </si>
  <si>
    <t>Gastos Oficina</t>
  </si>
  <si>
    <t>Aseo y servicios generales</t>
  </si>
  <si>
    <t>Viaticos y gastos viaje</t>
  </si>
  <si>
    <t>Aseosoría Legal</t>
  </si>
  <si>
    <t>Servicio Seguridad</t>
  </si>
  <si>
    <t xml:space="preserve">Gastos Comerciales </t>
  </si>
  <si>
    <t>Recursos Humanos</t>
  </si>
  <si>
    <t>Capacitación (normas actualizadas)</t>
  </si>
  <si>
    <t>COSTOS VARIABLES</t>
  </si>
  <si>
    <t xml:space="preserve">Electricidad </t>
  </si>
  <si>
    <t>Transporte de los animales en pie</t>
  </si>
  <si>
    <t>Transporte del producto final</t>
  </si>
  <si>
    <t>Combustibles y lubricantes</t>
  </si>
  <si>
    <t>Correspondencia y otros</t>
  </si>
  <si>
    <t>Insumos</t>
  </si>
  <si>
    <t>Laboratorio acreditado (muestreo microbiológico y residuos)</t>
  </si>
  <si>
    <t>Tipificación</t>
  </si>
  <si>
    <t>Faena Ovinos</t>
  </si>
  <si>
    <t>Imprevistos</t>
  </si>
  <si>
    <t>DEPRECIACIÓN</t>
  </si>
  <si>
    <t>IMPUESTOS</t>
  </si>
  <si>
    <t>RESULTADO (UTILIDAD / PÉRDIDA)</t>
  </si>
  <si>
    <t>INVERSIÓN</t>
  </si>
  <si>
    <t>REINVERSIÓN</t>
  </si>
  <si>
    <t>NEC. CAPITAL DE TRABAJO</t>
  </si>
  <si>
    <t>VALOR RESIDUAL DE LA INVERSIÓN</t>
  </si>
  <si>
    <t>FLUJO EFECTIVO DE CAJA</t>
  </si>
  <si>
    <t>TASA DESCUENTO</t>
  </si>
  <si>
    <t>VAN</t>
  </si>
  <si>
    <t>TIR</t>
  </si>
  <si>
    <t>Peso</t>
  </si>
  <si>
    <t>Diferencia</t>
  </si>
  <si>
    <t>Diferencial Pérdida Traslado Ganado</t>
  </si>
  <si>
    <t>Diferencial Pérdida Contusiones</t>
  </si>
  <si>
    <t>Diferencial Pérdida Carne Oscura</t>
  </si>
  <si>
    <t>Generación Empleo Sector Ganadero</t>
  </si>
  <si>
    <t>Aumento Patrimonio Ganadero</t>
  </si>
  <si>
    <t>Saldo inicial</t>
  </si>
  <si>
    <t>UAE</t>
  </si>
  <si>
    <t>Toros</t>
  </si>
  <si>
    <t>Terneros/as</t>
  </si>
  <si>
    <t>Mortalidad</t>
  </si>
  <si>
    <t>Adulto</t>
  </si>
  <si>
    <t>Menor</t>
  </si>
  <si>
    <t>Encaste</t>
  </si>
  <si>
    <t>Vacas + Vaquillas 2-3</t>
  </si>
  <si>
    <t>Parición</t>
  </si>
  <si>
    <t>Ventas (fuera de la región + faena local)</t>
  </si>
  <si>
    <t>Forraje</t>
  </si>
  <si>
    <t>UAE máximas</t>
  </si>
  <si>
    <t xml:space="preserve">Año  </t>
  </si>
  <si>
    <t>Existencias a inicio de año</t>
  </si>
  <si>
    <t>Muertes</t>
  </si>
  <si>
    <t>Comparación</t>
  </si>
  <si>
    <t>Entradas</t>
  </si>
  <si>
    <t>Salidas</t>
  </si>
  <si>
    <t>Balance</t>
  </si>
  <si>
    <t>Encastes</t>
  </si>
  <si>
    <t>Modelo</t>
  </si>
  <si>
    <t>Distribución salidas</t>
  </si>
  <si>
    <t>Faenamiento local</t>
  </si>
  <si>
    <t>Funcionamiento Inicial</t>
  </si>
  <si>
    <t>Funcionamiento Intermedio</t>
  </si>
  <si>
    <t>Funcionamiento Óptimo</t>
  </si>
  <si>
    <t>% máximo de captura de faenamiento</t>
  </si>
  <si>
    <t>% máximo de captura de salidas</t>
  </si>
  <si>
    <t>Parámetros planta</t>
  </si>
  <si>
    <t>Año en el que comienza a trabajar la planta</t>
  </si>
  <si>
    <t>respecto de desarrollo de masa</t>
  </si>
  <si>
    <t>Año en el que la planta alcanza el funcionamiento intermedio en salidas</t>
  </si>
  <si>
    <t>respecto de inicio de planta</t>
  </si>
  <si>
    <t>Año en el que la planta alcanza el funcionamiento óptimo en salidas</t>
  </si>
  <si>
    <t>Año en el que la planta alcanza el funcionamiento intermedio en faenamiento</t>
  </si>
  <si>
    <t>Año en el que la planta alcanza el funcionamiento óptimo en faenamiento</t>
  </si>
  <si>
    <t>Capacidad de faenamiento 
(N° bovinos)</t>
  </si>
  <si>
    <t>Nivel 1</t>
  </si>
  <si>
    <t>Nivel 2</t>
  </si>
  <si>
    <t>Nivel 3</t>
  </si>
  <si>
    <t>Capacidad contenedor</t>
  </si>
  <si>
    <t>RESULTADOS PLANTA MIXTA</t>
  </si>
  <si>
    <t>Categoría</t>
  </si>
  <si>
    <t>Fase captura faenamiento</t>
  </si>
  <si>
    <t>Fase captura salidas</t>
  </si>
  <si>
    <t>Ventas totales</t>
  </si>
  <si>
    <t>Faena</t>
  </si>
  <si>
    <t>Captura disponible de faena</t>
  </si>
  <si>
    <t>Captura disponible de salidas</t>
  </si>
  <si>
    <t>Captura disponible total planta</t>
  </si>
  <si>
    <t>Sobre capacidad</t>
  </si>
  <si>
    <t>Prioridad</t>
  </si>
  <si>
    <t>Fase</t>
  </si>
  <si>
    <t>Captura disponible</t>
  </si>
  <si>
    <t>Vacas - faena</t>
  </si>
  <si>
    <t>Vaquillas 2-3 - faena</t>
  </si>
  <si>
    <t>Vaquillas 1-2 - faena</t>
  </si>
  <si>
    <t>Terneras - faena</t>
  </si>
  <si>
    <t>Terneras - salidas</t>
  </si>
  <si>
    <t>Novillos - faena</t>
  </si>
  <si>
    <t>Terneros - faena</t>
  </si>
  <si>
    <t>Terneros - salidas</t>
  </si>
  <si>
    <t>Captura efectiva</t>
  </si>
  <si>
    <t>Captura Efectiva</t>
  </si>
  <si>
    <t>Acumulado</t>
  </si>
  <si>
    <t>TOTAL CAPTURA TENDENCIAL</t>
  </si>
  <si>
    <t>TOTAL CAPTURA MODERADO</t>
  </si>
  <si>
    <t>TOTAL CAPTURA ACELERADO</t>
  </si>
  <si>
    <t>RESULTADOS PLANTA BOVINA</t>
  </si>
  <si>
    <t>TOTAL CAPTURA</t>
  </si>
  <si>
    <t>Determinación de Precios por Mercado Destino Bovinos</t>
  </si>
  <si>
    <t>Vaquillas 
2-3</t>
  </si>
  <si>
    <t>Vaquillas 
1-2</t>
  </si>
  <si>
    <t>TABLA RESUMEN</t>
  </si>
  <si>
    <t>% Rendimiento</t>
  </si>
  <si>
    <t>Rendimiento en kg</t>
  </si>
  <si>
    <t>PRECIOS DE COMPRA VARA CALIENTE</t>
  </si>
  <si>
    <t>% Pérdida por traslado</t>
  </si>
  <si>
    <t>% Pérdida por contusión</t>
  </si>
  <si>
    <t>% Pérdida por corte oscuro</t>
  </si>
  <si>
    <t>Diferencial Precios Compra</t>
  </si>
  <si>
    <t>% reducción de precio por contusión</t>
  </si>
  <si>
    <t>% reducción de precio por corte oscuro</t>
  </si>
  <si>
    <t>Precio por kilo Región X</t>
  </si>
  <si>
    <t xml:space="preserve">Costos Operacionales (Fijos-Variables) </t>
  </si>
  <si>
    <t>Tipo Costos</t>
  </si>
  <si>
    <t>Desglose costos</t>
  </si>
  <si>
    <t>Tipo Costo</t>
  </si>
  <si>
    <t>Planta Bovina</t>
  </si>
  <si>
    <t>Planta Mixta</t>
  </si>
  <si>
    <t>Costos Fijos</t>
  </si>
  <si>
    <t xml:space="preserve">Capacitación </t>
  </si>
  <si>
    <t>Fijo</t>
  </si>
  <si>
    <t>Costos Variables</t>
  </si>
  <si>
    <t>Variable</t>
  </si>
  <si>
    <t>INGRESOS</t>
  </si>
  <si>
    <t>Patrimonio Ganadero</t>
  </si>
  <si>
    <t>COSTOS SOCIAL</t>
  </si>
  <si>
    <t>CAPTURA PLANTA - SALIDAS</t>
  </si>
  <si>
    <t>INGRESOS POR DIFERENCIA DE PRECIO VENTA</t>
  </si>
  <si>
    <t>Precio por kilo Región XI</t>
  </si>
  <si>
    <t>Diferencia de precio</t>
  </si>
  <si>
    <t>KG RENDIMIENTO</t>
  </si>
  <si>
    <t>PÉRDIDA POR TRASLADO</t>
  </si>
  <si>
    <t>PÉRDIDA POR CONTUSIÓN</t>
  </si>
  <si>
    <t>PÉRDIDA POR CORTE OSCURO</t>
  </si>
  <si>
    <t>Social</t>
  </si>
  <si>
    <t xml:space="preserve">COSTOS FIJOS </t>
  </si>
  <si>
    <t>COSTOS FIJOS</t>
  </si>
  <si>
    <t>Certificación e inspección</t>
  </si>
  <si>
    <t>Otros insumos de faena</t>
  </si>
  <si>
    <t>Envases (bolsas, cajas, etiquetas, envase al vacío)</t>
  </si>
  <si>
    <t>Insumos y materiales de aseo</t>
  </si>
  <si>
    <t>Ropa de trabajo</t>
  </si>
  <si>
    <t>Servicios de movilización y transporte</t>
  </si>
  <si>
    <t>Años de transición hasta estado intermedio - salidas</t>
  </si>
  <si>
    <t>Max bovinos año 1</t>
  </si>
  <si>
    <t>Años de transición hasta estado óptimo - salidas</t>
  </si>
  <si>
    <t>Max bovinos año 2</t>
  </si>
  <si>
    <t>Años de transición hasta estado intermedio - faena</t>
  </si>
  <si>
    <t>Años de transición hasta estado óptimo - faena</t>
  </si>
  <si>
    <t>Año de funcionamiento intermedio salidas</t>
  </si>
  <si>
    <t>Año de funcionamiento óptimo salidas</t>
  </si>
  <si>
    <t>Año de funcionamiento intermedio faena</t>
  </si>
  <si>
    <t>Año de funcionamiento óptimo faena</t>
  </si>
  <si>
    <t>MIXTA % CAPTURA POR AÑO</t>
  </si>
  <si>
    <t>Estado faenamiento</t>
  </si>
  <si>
    <t>Estado salidas</t>
  </si>
  <si>
    <t>Faenamiento</t>
  </si>
  <si>
    <t>BOVINA % CAPTURA POR AÑO</t>
  </si>
  <si>
    <t>(*) Sobre 25 mil bovinos faenados</t>
  </si>
  <si>
    <t>INDICE</t>
  </si>
  <si>
    <t>1. Parámetros simulación masa</t>
  </si>
  <si>
    <t>Precio kilo promedio ponderado nacional</t>
  </si>
  <si>
    <t>Diferencial pérdida de valor precio kilo promedio ponderado nacional corte oscuro</t>
  </si>
  <si>
    <t>Diferencial pérdida de valor precio kilo promedio ponderado nacional contusión</t>
  </si>
  <si>
    <t>2. Resultados Simulación Tendencial</t>
  </si>
  <si>
    <t>3. Resultados Simulación Moderada</t>
  </si>
  <si>
    <t>4. Resultados Simulación Acelerada</t>
  </si>
  <si>
    <t>5. Parámetros de captura de planta</t>
  </si>
  <si>
    <t>6. Captura Disponible Planta Mixta</t>
  </si>
  <si>
    <t>7. Captura Efectiva Planta Mixta</t>
  </si>
  <si>
    <t>8. Captura Disponible Planta Bovina</t>
  </si>
  <si>
    <t>9. Captura Efectiva Planta Bovina</t>
  </si>
  <si>
    <t>10. Parámetros de compra y venta</t>
  </si>
  <si>
    <t>11. Beneficio por Diferencia en Precio de Compra Planta Mixta</t>
  </si>
  <si>
    <t>12. Beneficio por Diferencia en Precio de Compra Planta Bovina</t>
  </si>
  <si>
    <t>13. Beneficio por Translado Planta Mixta</t>
  </si>
  <si>
    <t>14. Beneficio por Traslado Planta Bovina</t>
  </si>
  <si>
    <t>15. Sueldos Trabajadores Planta</t>
  </si>
  <si>
    <t>16. Inversión, reinversión y depreciación Planta Bovina</t>
  </si>
  <si>
    <t>17. Inversión, reinversión y depreciación Planta Mixta</t>
  </si>
  <si>
    <t>18. Beneficio por Generación de Empleo</t>
  </si>
  <si>
    <t>19. Costos Operacionales</t>
  </si>
  <si>
    <t>20. Excedente Patrimonial</t>
  </si>
  <si>
    <t>21. Flujo Caja Social Planta Mixta Escenario Tendencial</t>
  </si>
  <si>
    <t>22. Flujo Caja Social Planta Bovina Escenario Tendencial</t>
  </si>
  <si>
    <t>23. Flujo Caja Social Planta Mixta Escenario Moderado</t>
  </si>
  <si>
    <t>24. Flujo Caja Social Planta Bovina Escenario Moderado</t>
  </si>
  <si>
    <t>25. Flujo Caja Social Planta Mixta Escenario Acelerado</t>
  </si>
  <si>
    <t>26. Flujo Caja Social Planta Mixta Escenario Acelerado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</si>
</sst>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 &quot;$&quot;* #,##0_ ;_ &quot;$&quot;* \-#,##0_ ;_ &quot;$&quot;* &quot;-&quot;_ ;_ @_ "/>
    <numFmt numFmtId="165" formatCode="_ * #,##0_ ;_ * \-#,##0_ ;_ * &quot;-&quot;_ ;_ @_ "/>
    <numFmt numFmtId="166" formatCode="_ &quot;$&quot;* #,##0.00_ ;_ &quot;$&quot;* \-#,##0.00_ ;_ &quot;$&quot;* &quot;-&quot;??_ ;_ @_ "/>
    <numFmt numFmtId="167" formatCode="_ * #,##0.00_ ;_ * \-#,##0.00_ ;_ * &quot;-&quot;??_ ;_ @_ "/>
    <numFmt numFmtId="168" formatCode="_-* #,##0_-;\-* #,##0_-;_-* &quot;-&quot;??_-;_-@_-"/>
    <numFmt numFmtId="169" formatCode="&quot;$&quot;\ #,##0"/>
    <numFmt numFmtId="170" formatCode="#,##0.0"/>
    <numFmt numFmtId="171" formatCode="_ * #,##0_ ;_ * \-#,##0_ ;_ * &quot;-&quot;??_ ;_ @_ "/>
    <numFmt numFmtId="172" formatCode="0.0%"/>
  </numFmts>
  <fonts count="29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rgb="FF000000"/>
      <name val="Calibri"/>
      <family val="2"/>
      <scheme val="minor"/>
    </font>
    <font>
      <i/>
      <sz val="9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name val="Calibri"/>
      <scheme val="minor"/>
    </font>
    <font>
      <i/>
      <sz val="9"/>
      <name val="Calibri"/>
      <scheme val="minor"/>
    </font>
    <font>
      <u/>
      <sz val="11"/>
      <color theme="10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7FF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</fills>
  <borders count="7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</borders>
  <cellStyleXfs count="355">
    <xf numFmtId="0" fontId="0" fillId="0" borderId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9" fontId="4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766">
    <xf numFmtId="0" fontId="0" fillId="0" borderId="0" xfId="0"/>
    <xf numFmtId="0" fontId="0" fillId="0" borderId="1" xfId="0" applyBorder="1"/>
    <xf numFmtId="0" fontId="0" fillId="0" borderId="2" xfId="0" applyBorder="1"/>
    <xf numFmtId="0" fontId="6" fillId="0" borderId="6" xfId="0" applyFont="1" applyBorder="1"/>
    <xf numFmtId="0" fontId="6" fillId="0" borderId="0" xfId="0" applyFont="1" applyBorder="1"/>
    <xf numFmtId="0" fontId="0" fillId="0" borderId="0" xfId="0" applyBorder="1"/>
    <xf numFmtId="0" fontId="6" fillId="6" borderId="10" xfId="0" applyFont="1" applyFill="1" applyBorder="1"/>
    <xf numFmtId="0" fontId="6" fillId="6" borderId="11" xfId="0" applyFont="1" applyFill="1" applyBorder="1"/>
    <xf numFmtId="168" fontId="6" fillId="4" borderId="12" xfId="1" applyNumberFormat="1" applyFont="1" applyFill="1" applyBorder="1"/>
    <xf numFmtId="168" fontId="6" fillId="4" borderId="13" xfId="1" applyNumberFormat="1" applyFont="1" applyFill="1" applyBorder="1"/>
    <xf numFmtId="168" fontId="6" fillId="4" borderId="14" xfId="1" applyNumberFormat="1" applyFont="1" applyFill="1" applyBorder="1"/>
    <xf numFmtId="168" fontId="6" fillId="5" borderId="12" xfId="1" applyNumberFormat="1" applyFont="1" applyFill="1" applyBorder="1"/>
    <xf numFmtId="168" fontId="6" fillId="5" borderId="13" xfId="1" applyNumberFormat="1" applyFont="1" applyFill="1" applyBorder="1"/>
    <xf numFmtId="168" fontId="6" fillId="5" borderId="14" xfId="1" applyNumberFormat="1" applyFont="1" applyFill="1" applyBorder="1"/>
    <xf numFmtId="3" fontId="0" fillId="0" borderId="0" xfId="0" applyNumberFormat="1" applyBorder="1"/>
    <xf numFmtId="0" fontId="9" fillId="0" borderId="0" xfId="0" applyFont="1"/>
    <xf numFmtId="0" fontId="10" fillId="0" borderId="0" xfId="0" applyFont="1"/>
    <xf numFmtId="0" fontId="11" fillId="3" borderId="11" xfId="0" applyFont="1" applyFill="1" applyBorder="1" applyAlignment="1">
      <alignment wrapText="1"/>
    </xf>
    <xf numFmtId="164" fontId="11" fillId="8" borderId="32" xfId="3" applyFont="1" applyFill="1" applyBorder="1" applyAlignment="1">
      <alignment wrapText="1"/>
    </xf>
    <xf numFmtId="0" fontId="11" fillId="8" borderId="33" xfId="0" applyFont="1" applyFill="1" applyBorder="1" applyAlignment="1">
      <alignment wrapText="1"/>
    </xf>
    <xf numFmtId="0" fontId="11" fillId="3" borderId="34" xfId="0" applyFont="1" applyFill="1" applyBorder="1" applyAlignment="1">
      <alignment wrapText="1"/>
    </xf>
    <xf numFmtId="0" fontId="11" fillId="3" borderId="33" xfId="0" applyFont="1" applyFill="1" applyBorder="1" applyAlignment="1">
      <alignment wrapText="1"/>
    </xf>
    <xf numFmtId="0" fontId="11" fillId="8" borderId="29" xfId="0" applyFont="1" applyFill="1" applyBorder="1" applyAlignment="1">
      <alignment wrapText="1"/>
    </xf>
    <xf numFmtId="0" fontId="11" fillId="8" borderId="31" xfId="0" applyFont="1" applyFill="1" applyBorder="1" applyAlignment="1">
      <alignment wrapText="1"/>
    </xf>
    <xf numFmtId="0" fontId="9" fillId="0" borderId="0" xfId="0" applyFont="1" applyAlignment="1">
      <alignment wrapText="1"/>
    </xf>
    <xf numFmtId="0" fontId="9" fillId="5" borderId="3" xfId="0" applyFont="1" applyFill="1" applyBorder="1"/>
    <xf numFmtId="164" fontId="9" fillId="0" borderId="4" xfId="3" applyFont="1" applyBorder="1"/>
    <xf numFmtId="0" fontId="9" fillId="0" borderId="5" xfId="0" applyFont="1" applyBorder="1"/>
    <xf numFmtId="0" fontId="9" fillId="0" borderId="3" xfId="0" applyFont="1" applyBorder="1"/>
    <xf numFmtId="0" fontId="9" fillId="0" borderId="35" xfId="0" applyFont="1" applyBorder="1"/>
    <xf numFmtId="0" fontId="9" fillId="5" borderId="7" xfId="0" applyFont="1" applyFill="1" applyBorder="1" applyAlignment="1">
      <alignment horizontal="left" indent="1"/>
    </xf>
    <xf numFmtId="164" fontId="9" fillId="0" borderId="8" xfId="3" applyFont="1" applyBorder="1"/>
    <xf numFmtId="164" fontId="9" fillId="0" borderId="9" xfId="3" applyFont="1" applyBorder="1"/>
    <xf numFmtId="0" fontId="9" fillId="0" borderId="7" xfId="0" applyFont="1" applyBorder="1"/>
    <xf numFmtId="164" fontId="9" fillId="0" borderId="9" xfId="0" applyNumberFormat="1" applyFont="1" applyBorder="1"/>
    <xf numFmtId="0" fontId="9" fillId="0" borderId="36" xfId="0" applyFont="1" applyBorder="1"/>
    <xf numFmtId="0" fontId="9" fillId="0" borderId="9" xfId="0" applyFont="1" applyBorder="1"/>
    <xf numFmtId="0" fontId="9" fillId="5" borderId="7" xfId="0" applyFont="1" applyFill="1" applyBorder="1"/>
    <xf numFmtId="0" fontId="9" fillId="5" borderId="12" xfId="0" applyFont="1" applyFill="1" applyBorder="1"/>
    <xf numFmtId="164" fontId="9" fillId="0" borderId="13" xfId="3" applyFont="1" applyBorder="1"/>
    <xf numFmtId="0" fontId="9" fillId="0" borderId="14" xfId="0" applyFont="1" applyBorder="1"/>
    <xf numFmtId="0" fontId="9" fillId="0" borderId="12" xfId="0" applyFont="1" applyBorder="1"/>
    <xf numFmtId="164" fontId="9" fillId="0" borderId="14" xfId="0" applyNumberFormat="1" applyFont="1" applyBorder="1"/>
    <xf numFmtId="0" fontId="9" fillId="0" borderId="37" xfId="0" applyFont="1" applyBorder="1"/>
    <xf numFmtId="0" fontId="9" fillId="3" borderId="29" xfId="0" applyFont="1" applyFill="1" applyBorder="1"/>
    <xf numFmtId="164" fontId="9" fillId="0" borderId="31" xfId="3" applyFont="1" applyBorder="1"/>
    <xf numFmtId="0" fontId="9" fillId="3" borderId="34" xfId="0" applyFont="1" applyFill="1" applyBorder="1" applyAlignment="1">
      <alignment wrapText="1"/>
    </xf>
    <xf numFmtId="164" fontId="9" fillId="0" borderId="33" xfId="0" applyNumberFormat="1" applyFont="1" applyBorder="1"/>
    <xf numFmtId="164" fontId="9" fillId="0" borderId="11" xfId="0" applyNumberFormat="1" applyFont="1" applyBorder="1"/>
    <xf numFmtId="0" fontId="9" fillId="3" borderId="29" xfId="0" applyFont="1" applyFill="1" applyBorder="1" applyAlignment="1">
      <alignment wrapText="1"/>
    </xf>
    <xf numFmtId="164" fontId="9" fillId="0" borderId="31" xfId="0" applyNumberFormat="1" applyFont="1" applyBorder="1"/>
    <xf numFmtId="164" fontId="9" fillId="0" borderId="0" xfId="0" applyNumberFormat="1" applyFont="1"/>
    <xf numFmtId="166" fontId="9" fillId="0" borderId="31" xfId="2" applyFont="1" applyBorder="1"/>
    <xf numFmtId="168" fontId="9" fillId="0" borderId="28" xfId="1" applyNumberFormat="1" applyFont="1" applyBorder="1"/>
    <xf numFmtId="0" fontId="11" fillId="3" borderId="12" xfId="0" applyFont="1" applyFill="1" applyBorder="1" applyAlignment="1">
      <alignment horizontal="center"/>
    </xf>
    <xf numFmtId="0" fontId="11" fillId="3" borderId="14" xfId="0" applyFont="1" applyFill="1" applyBorder="1" applyAlignment="1">
      <alignment horizontal="center"/>
    </xf>
    <xf numFmtId="0" fontId="9" fillId="0" borderId="17" xfId="0" applyFont="1" applyBorder="1" applyAlignment="1">
      <alignment horizontal="center"/>
    </xf>
    <xf numFmtId="164" fontId="9" fillId="0" borderId="19" xfId="0" applyNumberFormat="1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164" fontId="9" fillId="0" borderId="9" xfId="0" applyNumberFormat="1" applyFont="1" applyBorder="1" applyAlignment="1">
      <alignment horizontal="center"/>
    </xf>
    <xf numFmtId="0" fontId="9" fillId="0" borderId="12" xfId="0" applyFont="1" applyBorder="1" applyAlignment="1">
      <alignment horizontal="center"/>
    </xf>
    <xf numFmtId="164" fontId="9" fillId="0" borderId="14" xfId="0" applyNumberFormat="1" applyFont="1" applyBorder="1" applyAlignment="1">
      <alignment horizontal="center"/>
    </xf>
    <xf numFmtId="0" fontId="9" fillId="0" borderId="8" xfId="0" applyFont="1" applyBorder="1"/>
    <xf numFmtId="9" fontId="9" fillId="0" borderId="8" xfId="3" applyNumberFormat="1" applyFont="1" applyBorder="1"/>
    <xf numFmtId="164" fontId="9" fillId="0" borderId="8" xfId="3" applyNumberFormat="1" applyFont="1" applyBorder="1"/>
    <xf numFmtId="0" fontId="12" fillId="7" borderId="15" xfId="0" applyFont="1" applyFill="1" applyBorder="1"/>
    <xf numFmtId="3" fontId="12" fillId="0" borderId="16" xfId="0" applyNumberFormat="1" applyFont="1" applyFill="1" applyBorder="1"/>
    <xf numFmtId="4" fontId="12" fillId="0" borderId="16" xfId="0" applyNumberFormat="1" applyFont="1" applyFill="1" applyBorder="1"/>
    <xf numFmtId="0" fontId="13" fillId="0" borderId="17" xfId="0" applyFont="1" applyFill="1" applyBorder="1"/>
    <xf numFmtId="0" fontId="13" fillId="0" borderId="18" xfId="0" applyFont="1" applyFill="1" applyBorder="1"/>
    <xf numFmtId="3" fontId="13" fillId="0" borderId="18" xfId="0" applyNumberFormat="1" applyFont="1" applyFill="1" applyBorder="1"/>
    <xf numFmtId="3" fontId="13" fillId="0" borderId="19" xfId="0" applyNumberFormat="1" applyFont="1" applyFill="1" applyBorder="1"/>
    <xf numFmtId="0" fontId="12" fillId="7" borderId="20" xfId="0" applyFont="1" applyFill="1" applyBorder="1"/>
    <xf numFmtId="3" fontId="12" fillId="0" borderId="21" xfId="0" applyNumberFormat="1" applyFont="1" applyFill="1" applyBorder="1"/>
    <xf numFmtId="0" fontId="13" fillId="0" borderId="7" xfId="0" applyFont="1" applyFill="1" applyBorder="1"/>
    <xf numFmtId="0" fontId="13" fillId="0" borderId="8" xfId="0" applyFont="1" applyFill="1" applyBorder="1"/>
    <xf numFmtId="3" fontId="13" fillId="0" borderId="8" xfId="0" applyNumberFormat="1" applyFont="1" applyFill="1" applyBorder="1"/>
    <xf numFmtId="3" fontId="13" fillId="0" borderId="9" xfId="0" applyNumberFormat="1" applyFont="1" applyFill="1" applyBorder="1"/>
    <xf numFmtId="4" fontId="12" fillId="0" borderId="21" xfId="0" applyNumberFormat="1" applyFont="1" applyFill="1" applyBorder="1"/>
    <xf numFmtId="0" fontId="12" fillId="7" borderId="22" xfId="0" applyFont="1" applyFill="1" applyBorder="1"/>
    <xf numFmtId="3" fontId="12" fillId="0" borderId="23" xfId="0" applyNumberFormat="1" applyFont="1" applyFill="1" applyBorder="1"/>
    <xf numFmtId="0" fontId="13" fillId="0" borderId="24" xfId="0" applyFont="1" applyFill="1" applyBorder="1"/>
    <xf numFmtId="0" fontId="13" fillId="0" borderId="25" xfId="0" applyFont="1" applyFill="1" applyBorder="1"/>
    <xf numFmtId="3" fontId="13" fillId="0" borderId="25" xfId="0" applyNumberFormat="1" applyFont="1" applyFill="1" applyBorder="1"/>
    <xf numFmtId="3" fontId="13" fillId="0" borderId="26" xfId="0" applyNumberFormat="1" applyFont="1" applyFill="1" applyBorder="1"/>
    <xf numFmtId="0" fontId="13" fillId="0" borderId="29" xfId="0" applyFont="1" applyFill="1" applyBorder="1"/>
    <xf numFmtId="0" fontId="13" fillId="0" borderId="30" xfId="0" applyFont="1" applyFill="1" applyBorder="1"/>
    <xf numFmtId="3" fontId="13" fillId="0" borderId="30" xfId="0" applyNumberFormat="1" applyFont="1" applyFill="1" applyBorder="1"/>
    <xf numFmtId="3" fontId="13" fillId="0" borderId="31" xfId="0" applyNumberFormat="1" applyFont="1" applyFill="1" applyBorder="1"/>
    <xf numFmtId="3" fontId="10" fillId="3" borderId="40" xfId="0" applyNumberFormat="1" applyFont="1" applyFill="1" applyBorder="1" applyAlignment="1">
      <alignment horizontal="center" vertical="center"/>
    </xf>
    <xf numFmtId="3" fontId="9" fillId="0" borderId="0" xfId="0" applyNumberFormat="1" applyFont="1"/>
    <xf numFmtId="3" fontId="9" fillId="0" borderId="4" xfId="0" applyNumberFormat="1" applyFont="1" applyBorder="1"/>
    <xf numFmtId="3" fontId="10" fillId="9" borderId="20" xfId="0" applyNumberFormat="1" applyFont="1" applyFill="1" applyBorder="1"/>
    <xf numFmtId="3" fontId="9" fillId="0" borderId="8" xfId="0" applyNumberFormat="1" applyFont="1" applyBorder="1"/>
    <xf numFmtId="3" fontId="10" fillId="11" borderId="20" xfId="0" applyNumberFormat="1" applyFont="1" applyFill="1" applyBorder="1"/>
    <xf numFmtId="3" fontId="10" fillId="13" borderId="38" xfId="0" applyNumberFormat="1" applyFont="1" applyFill="1" applyBorder="1"/>
    <xf numFmtId="3" fontId="10" fillId="13" borderId="20" xfId="0" applyNumberFormat="1" applyFont="1" applyFill="1" applyBorder="1"/>
    <xf numFmtId="3" fontId="10" fillId="9" borderId="43" xfId="0" applyNumberFormat="1" applyFont="1" applyFill="1" applyBorder="1"/>
    <xf numFmtId="3" fontId="10" fillId="9" borderId="21" xfId="0" applyNumberFormat="1" applyFont="1" applyFill="1" applyBorder="1"/>
    <xf numFmtId="3" fontId="10" fillId="11" borderId="15" xfId="0" applyNumberFormat="1" applyFont="1" applyFill="1" applyBorder="1"/>
    <xf numFmtId="0" fontId="9" fillId="9" borderId="1" xfId="0" applyFont="1" applyFill="1" applyBorder="1"/>
    <xf numFmtId="164" fontId="9" fillId="9" borderId="2" xfId="0" applyNumberFormat="1" applyFont="1" applyFill="1" applyBorder="1"/>
    <xf numFmtId="0" fontId="9" fillId="9" borderId="2" xfId="0" applyFont="1" applyFill="1" applyBorder="1"/>
    <xf numFmtId="0" fontId="9" fillId="9" borderId="44" xfId="0" applyFont="1" applyFill="1" applyBorder="1"/>
    <xf numFmtId="0" fontId="9" fillId="9" borderId="6" xfId="0" applyFont="1" applyFill="1" applyBorder="1"/>
    <xf numFmtId="9" fontId="9" fillId="9" borderId="0" xfId="0" applyNumberFormat="1" applyFont="1" applyFill="1" applyBorder="1"/>
    <xf numFmtId="0" fontId="9" fillId="9" borderId="0" xfId="0" applyFont="1" applyFill="1" applyBorder="1"/>
    <xf numFmtId="0" fontId="9" fillId="9" borderId="45" xfId="0" applyFont="1" applyFill="1" applyBorder="1"/>
    <xf numFmtId="164" fontId="9" fillId="9" borderId="0" xfId="0" applyNumberFormat="1" applyFont="1" applyFill="1" applyBorder="1"/>
    <xf numFmtId="167" fontId="9" fillId="9" borderId="0" xfId="0" applyNumberFormat="1" applyFont="1" applyFill="1" applyBorder="1"/>
    <xf numFmtId="167" fontId="9" fillId="9" borderId="45" xfId="0" applyNumberFormat="1" applyFont="1" applyFill="1" applyBorder="1"/>
    <xf numFmtId="167" fontId="9" fillId="9" borderId="0" xfId="1" applyFont="1" applyFill="1" applyBorder="1"/>
    <xf numFmtId="0" fontId="9" fillId="9" borderId="47" xfId="0" applyFont="1" applyFill="1" applyBorder="1"/>
    <xf numFmtId="167" fontId="9" fillId="9" borderId="48" xfId="0" applyNumberFormat="1" applyFont="1" applyFill="1" applyBorder="1"/>
    <xf numFmtId="0" fontId="9" fillId="9" borderId="48" xfId="0" applyFont="1" applyFill="1" applyBorder="1"/>
    <xf numFmtId="0" fontId="9" fillId="9" borderId="46" xfId="0" applyFont="1" applyFill="1" applyBorder="1"/>
    <xf numFmtId="3" fontId="10" fillId="3" borderId="8" xfId="0" applyNumberFormat="1" applyFont="1" applyFill="1" applyBorder="1" applyAlignment="1">
      <alignment horizontal="center" vertical="center"/>
    </xf>
    <xf numFmtId="3" fontId="10" fillId="11" borderId="21" xfId="0" applyNumberFormat="1" applyFont="1" applyFill="1" applyBorder="1"/>
    <xf numFmtId="3" fontId="10" fillId="13" borderId="21" xfId="0" applyNumberFormat="1" applyFont="1" applyFill="1" applyBorder="1"/>
    <xf numFmtId="3" fontId="10" fillId="13" borderId="50" xfId="0" applyNumberFormat="1" applyFont="1" applyFill="1" applyBorder="1"/>
    <xf numFmtId="0" fontId="6" fillId="15" borderId="38" xfId="0" applyFont="1" applyFill="1" applyBorder="1"/>
    <xf numFmtId="3" fontId="6" fillId="15" borderId="49" xfId="0" applyNumberFormat="1" applyFont="1" applyFill="1" applyBorder="1"/>
    <xf numFmtId="3" fontId="0" fillId="0" borderId="0" xfId="0" applyNumberFormat="1" applyFill="1" applyBorder="1"/>
    <xf numFmtId="0" fontId="0" fillId="0" borderId="0" xfId="0" applyFill="1" applyBorder="1"/>
    <xf numFmtId="0" fontId="0" fillId="11" borderId="17" xfId="0" applyFill="1" applyBorder="1"/>
    <xf numFmtId="3" fontId="0" fillId="0" borderId="18" xfId="0" applyNumberFormat="1" applyFill="1" applyBorder="1"/>
    <xf numFmtId="3" fontId="0" fillId="0" borderId="0" xfId="0" applyNumberFormat="1" applyFill="1"/>
    <xf numFmtId="0" fontId="0" fillId="0" borderId="0" xfId="0" applyFill="1"/>
    <xf numFmtId="0" fontId="0" fillId="11" borderId="7" xfId="0" applyFill="1" applyBorder="1"/>
    <xf numFmtId="3" fontId="0" fillId="0" borderId="8" xfId="0" applyNumberFormat="1" applyFill="1" applyBorder="1"/>
    <xf numFmtId="0" fontId="0" fillId="11" borderId="12" xfId="0" applyFill="1" applyBorder="1"/>
    <xf numFmtId="3" fontId="0" fillId="0" borderId="13" xfId="0" applyNumberFormat="1" applyFill="1" applyBorder="1"/>
    <xf numFmtId="3" fontId="0" fillId="0" borderId="0" xfId="0" applyNumberFormat="1"/>
    <xf numFmtId="3" fontId="0" fillId="0" borderId="8" xfId="0" applyNumberFormat="1" applyBorder="1"/>
    <xf numFmtId="0" fontId="0" fillId="11" borderId="8" xfId="0" applyFill="1" applyBorder="1"/>
    <xf numFmtId="0" fontId="14" fillId="0" borderId="0" xfId="0" applyFont="1"/>
    <xf numFmtId="0" fontId="15" fillId="0" borderId="0" xfId="0" applyFont="1" applyFill="1" applyBorder="1"/>
    <xf numFmtId="0" fontId="6" fillId="16" borderId="38" xfId="0" applyFont="1" applyFill="1" applyBorder="1"/>
    <xf numFmtId="3" fontId="6" fillId="16" borderId="49" xfId="0" applyNumberFormat="1" applyFont="1" applyFill="1" applyBorder="1"/>
    <xf numFmtId="0" fontId="0" fillId="4" borderId="17" xfId="0" applyFill="1" applyBorder="1"/>
    <xf numFmtId="0" fontId="0" fillId="4" borderId="7" xfId="0" applyFill="1" applyBorder="1"/>
    <xf numFmtId="0" fontId="0" fillId="4" borderId="12" xfId="0" applyFill="1" applyBorder="1"/>
    <xf numFmtId="3" fontId="10" fillId="11" borderId="22" xfId="0" applyNumberFormat="1" applyFont="1" applyFill="1" applyBorder="1"/>
    <xf numFmtId="3" fontId="9" fillId="0" borderId="25" xfId="0" applyNumberFormat="1" applyFont="1" applyBorder="1"/>
    <xf numFmtId="3" fontId="9" fillId="0" borderId="5" xfId="0" applyNumberFormat="1" applyFont="1" applyBorder="1"/>
    <xf numFmtId="3" fontId="9" fillId="0" borderId="9" xfId="0" applyNumberFormat="1" applyFont="1" applyBorder="1"/>
    <xf numFmtId="3" fontId="10" fillId="13" borderId="52" xfId="0" applyNumberFormat="1" applyFont="1" applyFill="1" applyBorder="1"/>
    <xf numFmtId="3" fontId="9" fillId="0" borderId="13" xfId="0" applyNumberFormat="1" applyFont="1" applyBorder="1"/>
    <xf numFmtId="3" fontId="9" fillId="0" borderId="14" xfId="0" applyNumberFormat="1" applyFont="1" applyBorder="1"/>
    <xf numFmtId="0" fontId="14" fillId="11" borderId="8" xfId="0" applyFont="1" applyFill="1" applyBorder="1"/>
    <xf numFmtId="3" fontId="14" fillId="0" borderId="8" xfId="0" applyNumberFormat="1" applyFont="1" applyBorder="1"/>
    <xf numFmtId="0" fontId="14" fillId="4" borderId="7" xfId="0" applyFont="1" applyFill="1" applyBorder="1"/>
    <xf numFmtId="0" fontId="14" fillId="0" borderId="0" xfId="275" applyFont="1"/>
    <xf numFmtId="164" fontId="14" fillId="0" borderId="0" xfId="276" applyFont="1"/>
    <xf numFmtId="0" fontId="14" fillId="0" borderId="0" xfId="275" applyFont="1" applyFill="1"/>
    <xf numFmtId="0" fontId="16" fillId="0" borderId="0" xfId="275" applyFont="1"/>
    <xf numFmtId="164" fontId="16" fillId="0" borderId="0" xfId="275" applyNumberFormat="1" applyFont="1"/>
    <xf numFmtId="0" fontId="9" fillId="0" borderId="0" xfId="275" applyFont="1"/>
    <xf numFmtId="164" fontId="9" fillId="0" borderId="0" xfId="276" applyFont="1"/>
    <xf numFmtId="0" fontId="9" fillId="0" borderId="0" xfId="275" applyFont="1" applyFill="1"/>
    <xf numFmtId="0" fontId="11" fillId="17" borderId="38" xfId="275" applyFont="1" applyFill="1" applyBorder="1"/>
    <xf numFmtId="169" fontId="10" fillId="17" borderId="3" xfId="275" applyNumberFormat="1" applyFont="1" applyFill="1" applyBorder="1" applyAlignment="1">
      <alignment horizontal="right"/>
    </xf>
    <xf numFmtId="169" fontId="10" fillId="17" borderId="4" xfId="275" applyNumberFormat="1" applyFont="1" applyFill="1" applyBorder="1" applyAlignment="1">
      <alignment horizontal="right"/>
    </xf>
    <xf numFmtId="169" fontId="10" fillId="17" borderId="5" xfId="275" applyNumberFormat="1" applyFont="1" applyFill="1" applyBorder="1" applyAlignment="1">
      <alignment horizontal="right"/>
    </xf>
    <xf numFmtId="0" fontId="10" fillId="0" borderId="0" xfId="275" applyFont="1"/>
    <xf numFmtId="0" fontId="17" fillId="0" borderId="20" xfId="275" applyFont="1" applyBorder="1" applyAlignment="1">
      <alignment horizontal="left" indent="1"/>
    </xf>
    <xf numFmtId="1" fontId="17" fillId="0" borderId="7" xfId="275" applyNumberFormat="1" applyFont="1" applyBorder="1" applyAlignment="1">
      <alignment horizontal="right"/>
    </xf>
    <xf numFmtId="1" fontId="17" fillId="0" borderId="8" xfId="275" applyNumberFormat="1" applyFont="1" applyBorder="1" applyAlignment="1">
      <alignment horizontal="right"/>
    </xf>
    <xf numFmtId="1" fontId="17" fillId="0" borderId="9" xfId="275" applyNumberFormat="1" applyFont="1" applyBorder="1" applyAlignment="1">
      <alignment horizontal="right"/>
    </xf>
    <xf numFmtId="0" fontId="17" fillId="0" borderId="0" xfId="275" applyFont="1"/>
    <xf numFmtId="168" fontId="17" fillId="0" borderId="0" xfId="277" applyNumberFormat="1" applyFont="1"/>
    <xf numFmtId="168" fontId="17" fillId="0" borderId="47" xfId="277" applyNumberFormat="1" applyFont="1" applyBorder="1" applyAlignment="1">
      <alignment horizontal="left" indent="1"/>
    </xf>
    <xf numFmtId="0" fontId="11" fillId="3" borderId="38" xfId="275" applyFont="1" applyFill="1" applyBorder="1"/>
    <xf numFmtId="169" fontId="10" fillId="3" borderId="3" xfId="275" applyNumberFormat="1" applyFont="1" applyFill="1" applyBorder="1" applyAlignment="1">
      <alignment horizontal="right"/>
    </xf>
    <xf numFmtId="169" fontId="10" fillId="3" borderId="4" xfId="275" applyNumberFormat="1" applyFont="1" applyFill="1" applyBorder="1" applyAlignment="1">
      <alignment horizontal="right"/>
    </xf>
    <xf numFmtId="169" fontId="10" fillId="3" borderId="5" xfId="275" applyNumberFormat="1" applyFont="1" applyFill="1" applyBorder="1" applyAlignment="1">
      <alignment horizontal="right"/>
    </xf>
    <xf numFmtId="0" fontId="9" fillId="5" borderId="20" xfId="275" applyFont="1" applyFill="1" applyBorder="1"/>
    <xf numFmtId="0" fontId="11" fillId="10" borderId="10" xfId="275" applyFont="1" applyFill="1" applyBorder="1"/>
    <xf numFmtId="169" fontId="10" fillId="11" borderId="29" xfId="275" applyNumberFormat="1" applyFont="1" applyFill="1" applyBorder="1" applyAlignment="1">
      <alignment horizontal="right"/>
    </xf>
    <xf numFmtId="169" fontId="10" fillId="11" borderId="30" xfId="275" applyNumberFormat="1" applyFont="1" applyFill="1" applyBorder="1" applyAlignment="1">
      <alignment horizontal="right"/>
    </xf>
    <xf numFmtId="169" fontId="10" fillId="11" borderId="31" xfId="275" applyNumberFormat="1" applyFont="1" applyFill="1" applyBorder="1" applyAlignment="1">
      <alignment horizontal="right"/>
    </xf>
    <xf numFmtId="0" fontId="11" fillId="10" borderId="29" xfId="275" applyFont="1" applyFill="1" applyBorder="1"/>
    <xf numFmtId="0" fontId="9" fillId="0" borderId="0" xfId="275" applyFont="1" applyBorder="1"/>
    <xf numFmtId="9" fontId="9" fillId="0" borderId="0" xfId="275" applyNumberFormat="1" applyFont="1" applyBorder="1"/>
    <xf numFmtId="3" fontId="9" fillId="0" borderId="0" xfId="275" applyNumberFormat="1" applyFont="1"/>
    <xf numFmtId="0" fontId="18" fillId="0" borderId="0" xfId="275" applyFont="1"/>
    <xf numFmtId="164" fontId="18" fillId="0" borderId="0" xfId="276" applyFont="1"/>
    <xf numFmtId="169" fontId="18" fillId="0" borderId="0" xfId="275" applyNumberFormat="1" applyFont="1"/>
    <xf numFmtId="9" fontId="18" fillId="0" borderId="0" xfId="276" applyNumberFormat="1" applyFont="1"/>
    <xf numFmtId="0" fontId="18" fillId="0" borderId="0" xfId="275" applyFont="1" applyFill="1"/>
    <xf numFmtId="3" fontId="18" fillId="0" borderId="0" xfId="275" applyNumberFormat="1" applyFont="1"/>
    <xf numFmtId="3" fontId="10" fillId="9" borderId="3" xfId="0" applyNumberFormat="1" applyFont="1" applyFill="1" applyBorder="1"/>
    <xf numFmtId="3" fontId="10" fillId="9" borderId="7" xfId="0" applyNumberFormat="1" applyFont="1" applyFill="1" applyBorder="1"/>
    <xf numFmtId="3" fontId="10" fillId="9" borderId="12" xfId="0" applyNumberFormat="1" applyFont="1" applyFill="1" applyBorder="1"/>
    <xf numFmtId="3" fontId="10" fillId="9" borderId="24" xfId="0" applyNumberFormat="1" applyFont="1" applyFill="1" applyBorder="1"/>
    <xf numFmtId="3" fontId="9" fillId="0" borderId="26" xfId="0" applyNumberFormat="1" applyFont="1" applyBorder="1"/>
    <xf numFmtId="3" fontId="9" fillId="0" borderId="18" xfId="0" applyNumberFormat="1" applyFont="1" applyBorder="1"/>
    <xf numFmtId="3" fontId="9" fillId="0" borderId="19" xfId="0" applyNumberFormat="1" applyFont="1" applyBorder="1"/>
    <xf numFmtId="3" fontId="9" fillId="0" borderId="7" xfId="0" applyNumberFormat="1" applyFont="1" applyBorder="1"/>
    <xf numFmtId="0" fontId="0" fillId="0" borderId="0" xfId="0" applyAlignment="1">
      <alignment wrapText="1"/>
    </xf>
    <xf numFmtId="3" fontId="9" fillId="0" borderId="0" xfId="0" applyNumberFormat="1" applyFont="1" applyAlignment="1">
      <alignment wrapText="1"/>
    </xf>
    <xf numFmtId="169" fontId="9" fillId="5" borderId="7" xfId="0" applyNumberFormat="1" applyFont="1" applyFill="1" applyBorder="1" applyAlignment="1">
      <alignment horizontal="right"/>
    </xf>
    <xf numFmtId="169" fontId="17" fillId="0" borderId="7" xfId="0" applyNumberFormat="1" applyFont="1" applyBorder="1" applyAlignment="1">
      <alignment horizontal="right"/>
    </xf>
    <xf numFmtId="3" fontId="10" fillId="9" borderId="23" xfId="0" applyNumberFormat="1" applyFont="1" applyFill="1" applyBorder="1"/>
    <xf numFmtId="3" fontId="10" fillId="13" borderId="16" xfId="0" applyNumberFormat="1" applyFont="1" applyFill="1" applyBorder="1"/>
    <xf numFmtId="3" fontId="10" fillId="11" borderId="43" xfId="0" applyNumberFormat="1" applyFont="1" applyFill="1" applyBorder="1"/>
    <xf numFmtId="3" fontId="10" fillId="3" borderId="25" xfId="0" applyNumberFormat="1" applyFont="1" applyFill="1" applyBorder="1" applyAlignment="1">
      <alignment horizontal="center" vertical="center" wrapText="1"/>
    </xf>
    <xf numFmtId="0" fontId="3" fillId="0" borderId="1" xfId="275" applyBorder="1"/>
    <xf numFmtId="0" fontId="6" fillId="4" borderId="11" xfId="275" applyFont="1" applyFill="1" applyBorder="1" applyAlignment="1">
      <alignment horizontal="center" vertical="center"/>
    </xf>
    <xf numFmtId="0" fontId="6" fillId="15" borderId="11" xfId="275" applyFont="1" applyFill="1" applyBorder="1" applyAlignment="1">
      <alignment horizontal="center" vertical="center"/>
    </xf>
    <xf numFmtId="0" fontId="6" fillId="12" borderId="44" xfId="275" applyFont="1" applyFill="1" applyBorder="1" applyAlignment="1">
      <alignment horizontal="center" vertical="center"/>
    </xf>
    <xf numFmtId="0" fontId="3" fillId="0" borderId="0" xfId="275"/>
    <xf numFmtId="0" fontId="3" fillId="19" borderId="38" xfId="275" applyFill="1" applyBorder="1"/>
    <xf numFmtId="168" fontId="0" fillId="0" borderId="43" xfId="277" applyNumberFormat="1" applyFont="1" applyBorder="1"/>
    <xf numFmtId="43" fontId="0" fillId="0" borderId="43" xfId="277" applyNumberFormat="1" applyFont="1" applyBorder="1"/>
    <xf numFmtId="0" fontId="3" fillId="19" borderId="20" xfId="275" applyFill="1" applyBorder="1"/>
    <xf numFmtId="168" fontId="0" fillId="0" borderId="21" xfId="277" applyNumberFormat="1" applyFont="1" applyBorder="1"/>
    <xf numFmtId="43" fontId="0" fillId="0" borderId="21" xfId="277" applyNumberFormat="1" applyFont="1" applyBorder="1"/>
    <xf numFmtId="0" fontId="3" fillId="19" borderId="52" xfId="275" applyFill="1" applyBorder="1"/>
    <xf numFmtId="168" fontId="0" fillId="0" borderId="50" xfId="277" applyNumberFormat="1" applyFont="1" applyBorder="1"/>
    <xf numFmtId="43" fontId="0" fillId="0" borderId="50" xfId="277" applyNumberFormat="1" applyFont="1" applyBorder="1"/>
    <xf numFmtId="9" fontId="0" fillId="0" borderId="38" xfId="278" applyFont="1" applyBorder="1"/>
    <xf numFmtId="9" fontId="0" fillId="0" borderId="43" xfId="278" applyFont="1" applyBorder="1"/>
    <xf numFmtId="9" fontId="0" fillId="0" borderId="39" xfId="278" applyFont="1" applyBorder="1"/>
    <xf numFmtId="9" fontId="0" fillId="0" borderId="52" xfId="278" applyFont="1" applyBorder="1"/>
    <xf numFmtId="9" fontId="0" fillId="0" borderId="50" xfId="278" applyFont="1" applyBorder="1"/>
    <xf numFmtId="9" fontId="0" fillId="0" borderId="60" xfId="278" applyFont="1" applyBorder="1"/>
    <xf numFmtId="9" fontId="0" fillId="0" borderId="20" xfId="278" applyFont="1" applyBorder="1"/>
    <xf numFmtId="9" fontId="0" fillId="0" borderId="21" xfId="278" applyFont="1" applyBorder="1"/>
    <xf numFmtId="9" fontId="0" fillId="0" borderId="61" xfId="278" applyFont="1" applyBorder="1"/>
    <xf numFmtId="9" fontId="0" fillId="0" borderId="43" xfId="278" applyNumberFormat="1" applyFont="1" applyBorder="1"/>
    <xf numFmtId="9" fontId="0" fillId="0" borderId="49" xfId="278" applyNumberFormat="1" applyFont="1" applyBorder="1"/>
    <xf numFmtId="9" fontId="0" fillId="0" borderId="21" xfId="278" applyNumberFormat="1" applyFont="1" applyBorder="1"/>
    <xf numFmtId="9" fontId="0" fillId="0" borderId="62" xfId="278" applyNumberFormat="1" applyFont="1" applyBorder="1"/>
    <xf numFmtId="9" fontId="0" fillId="0" borderId="50" xfId="278" applyNumberFormat="1" applyFont="1" applyBorder="1"/>
    <xf numFmtId="9" fontId="0" fillId="0" borderId="63" xfId="278" applyNumberFormat="1" applyFont="1" applyBorder="1"/>
    <xf numFmtId="9" fontId="0" fillId="0" borderId="0" xfId="278" applyFont="1"/>
    <xf numFmtId="0" fontId="14" fillId="3" borderId="29" xfId="275" applyFont="1" applyFill="1" applyBorder="1" applyAlignment="1">
      <alignment horizontal="right" vertical="center"/>
    </xf>
    <xf numFmtId="3" fontId="14" fillId="3" borderId="30" xfId="275" applyNumberFormat="1" applyFont="1" applyFill="1" applyBorder="1" applyAlignment="1">
      <alignment horizontal="center" vertical="center"/>
    </xf>
    <xf numFmtId="3" fontId="14" fillId="3" borderId="31" xfId="275" applyNumberFormat="1" applyFont="1" applyFill="1" applyBorder="1" applyAlignment="1">
      <alignment horizontal="center" vertical="center"/>
    </xf>
    <xf numFmtId="3" fontId="14" fillId="0" borderId="0" xfId="275" applyNumberFormat="1" applyFont="1" applyFill="1" applyAlignment="1">
      <alignment horizontal="center" vertical="center"/>
    </xf>
    <xf numFmtId="0" fontId="14" fillId="0" borderId="0" xfId="275" applyFont="1" applyFill="1" applyAlignment="1">
      <alignment horizontal="center" vertical="center"/>
    </xf>
    <xf numFmtId="0" fontId="6" fillId="15" borderId="38" xfId="275" applyFont="1" applyFill="1" applyBorder="1"/>
    <xf numFmtId="3" fontId="6" fillId="15" borderId="49" xfId="275" applyNumberFormat="1" applyFont="1" applyFill="1" applyBorder="1"/>
    <xf numFmtId="3" fontId="6" fillId="15" borderId="39" xfId="275" applyNumberFormat="1" applyFont="1" applyFill="1" applyBorder="1"/>
    <xf numFmtId="3" fontId="3" fillId="0" borderId="0" xfId="275" applyNumberFormat="1" applyFill="1" applyBorder="1"/>
    <xf numFmtId="0" fontId="3" fillId="0" borderId="0" xfId="275" applyFill="1" applyBorder="1"/>
    <xf numFmtId="0" fontId="3" fillId="11" borderId="17" xfId="275" applyFill="1" applyBorder="1"/>
    <xf numFmtId="3" fontId="3" fillId="0" borderId="18" xfId="275" applyNumberFormat="1" applyFill="1" applyBorder="1"/>
    <xf numFmtId="3" fontId="3" fillId="0" borderId="19" xfId="275" applyNumberFormat="1" applyFill="1" applyBorder="1"/>
    <xf numFmtId="3" fontId="3" fillId="0" borderId="0" xfId="275" applyNumberFormat="1" applyFill="1"/>
    <xf numFmtId="0" fontId="3" fillId="0" borderId="0" xfId="275" applyFill="1"/>
    <xf numFmtId="0" fontId="3" fillId="11" borderId="7" xfId="275" applyFill="1" applyBorder="1"/>
    <xf numFmtId="3" fontId="3" fillId="0" borderId="8" xfId="275" applyNumberFormat="1" applyFill="1" applyBorder="1"/>
    <xf numFmtId="3" fontId="3" fillId="0" borderId="9" xfId="275" applyNumberFormat="1" applyFill="1" applyBorder="1"/>
    <xf numFmtId="0" fontId="3" fillId="11" borderId="12" xfId="275" applyFill="1" applyBorder="1"/>
    <xf numFmtId="3" fontId="3" fillId="0" borderId="13" xfId="275" applyNumberFormat="1" applyFill="1" applyBorder="1"/>
    <xf numFmtId="3" fontId="3" fillId="0" borderId="14" xfId="275" applyNumberFormat="1" applyFill="1" applyBorder="1"/>
    <xf numFmtId="0" fontId="6" fillId="20" borderId="1" xfId="275" applyFont="1" applyFill="1" applyBorder="1"/>
    <xf numFmtId="3" fontId="6" fillId="20" borderId="2" xfId="275" applyNumberFormat="1" applyFont="1" applyFill="1" applyBorder="1"/>
    <xf numFmtId="3" fontId="6" fillId="20" borderId="44" xfId="275" applyNumberFormat="1" applyFont="1" applyFill="1" applyBorder="1"/>
    <xf numFmtId="0" fontId="3" fillId="21" borderId="3" xfId="275" applyFill="1" applyBorder="1"/>
    <xf numFmtId="3" fontId="3" fillId="0" borderId="4" xfId="275" applyNumberFormat="1" applyFill="1" applyBorder="1"/>
    <xf numFmtId="3" fontId="3" fillId="0" borderId="5" xfId="275" applyNumberFormat="1" applyFill="1" applyBorder="1"/>
    <xf numFmtId="0" fontId="3" fillId="21" borderId="7" xfId="275" applyFill="1" applyBorder="1"/>
    <xf numFmtId="0" fontId="3" fillId="21" borderId="12" xfId="275" applyFill="1" applyBorder="1"/>
    <xf numFmtId="3" fontId="3" fillId="0" borderId="0" xfId="275" applyNumberFormat="1"/>
    <xf numFmtId="0" fontId="6" fillId="9" borderId="21" xfId="275" applyFont="1" applyFill="1" applyBorder="1"/>
    <xf numFmtId="0" fontId="6" fillId="9" borderId="50" xfId="275" applyFont="1" applyFill="1" applyBorder="1"/>
    <xf numFmtId="0" fontId="6" fillId="11" borderId="21" xfId="275" applyFont="1" applyFill="1" applyBorder="1"/>
    <xf numFmtId="0" fontId="6" fillId="11" borderId="50" xfId="275" applyFont="1" applyFill="1" applyBorder="1"/>
    <xf numFmtId="0" fontId="21" fillId="5" borderId="56" xfId="275" applyFont="1" applyFill="1" applyBorder="1" applyAlignment="1">
      <alignment horizontal="center" vertical="center" wrapText="1"/>
    </xf>
    <xf numFmtId="0" fontId="21" fillId="5" borderId="26" xfId="275" applyFont="1" applyFill="1" applyBorder="1" applyAlignment="1">
      <alignment horizontal="center" vertical="center" wrapText="1"/>
    </xf>
    <xf numFmtId="0" fontId="21" fillId="5" borderId="24" xfId="275" applyFont="1" applyFill="1" applyBorder="1" applyAlignment="1">
      <alignment horizontal="center" vertical="center" wrapText="1"/>
    </xf>
    <xf numFmtId="0" fontId="21" fillId="4" borderId="24" xfId="275" applyFont="1" applyFill="1" applyBorder="1" applyAlignment="1">
      <alignment horizontal="center" vertical="center" wrapText="1"/>
    </xf>
    <xf numFmtId="0" fontId="21" fillId="4" borderId="26" xfId="275" applyFont="1" applyFill="1" applyBorder="1" applyAlignment="1">
      <alignment horizontal="center" vertical="center" wrapText="1"/>
    </xf>
    <xf numFmtId="0" fontId="3" fillId="0" borderId="0" xfId="275" applyAlignment="1">
      <alignment wrapText="1"/>
    </xf>
    <xf numFmtId="0" fontId="21" fillId="0" borderId="38" xfId="275" applyFont="1" applyFill="1" applyBorder="1" applyAlignment="1">
      <alignment horizontal="center" vertical="center"/>
    </xf>
    <xf numFmtId="9" fontId="21" fillId="0" borderId="35" xfId="278" applyFont="1" applyFill="1" applyBorder="1"/>
    <xf numFmtId="9" fontId="21" fillId="0" borderId="5" xfId="278" applyFont="1" applyFill="1" applyBorder="1"/>
    <xf numFmtId="9" fontId="21" fillId="0" borderId="3" xfId="278" applyFont="1" applyFill="1" applyBorder="1"/>
    <xf numFmtId="0" fontId="6" fillId="0" borderId="0" xfId="275" applyFont="1"/>
    <xf numFmtId="0" fontId="21" fillId="0" borderId="20" xfId="275" applyFont="1" applyFill="1" applyBorder="1" applyAlignment="1">
      <alignment horizontal="center" vertical="center"/>
    </xf>
    <xf numFmtId="9" fontId="21" fillId="0" borderId="36" xfId="278" applyFont="1" applyFill="1" applyBorder="1"/>
    <xf numFmtId="9" fontId="21" fillId="0" borderId="9" xfId="278" applyFont="1" applyFill="1" applyBorder="1"/>
    <xf numFmtId="9" fontId="21" fillId="0" borderId="7" xfId="278" applyFont="1" applyFill="1" applyBorder="1"/>
    <xf numFmtId="0" fontId="21" fillId="0" borderId="52" xfId="275" applyFont="1" applyFill="1" applyBorder="1" applyAlignment="1">
      <alignment horizontal="center" vertical="center"/>
    </xf>
    <xf numFmtId="9" fontId="21" fillId="0" borderId="37" xfId="278" applyFont="1" applyFill="1" applyBorder="1"/>
    <xf numFmtId="9" fontId="21" fillId="0" borderId="14" xfId="278" applyFont="1" applyFill="1" applyBorder="1"/>
    <xf numFmtId="9" fontId="21" fillId="0" borderId="12" xfId="278" applyFont="1" applyFill="1" applyBorder="1"/>
    <xf numFmtId="0" fontId="3" fillId="15" borderId="10" xfId="275" applyFill="1" applyBorder="1" applyAlignment="1"/>
    <xf numFmtId="0" fontId="6" fillId="3" borderId="11" xfId="275" applyFont="1" applyFill="1" applyBorder="1" applyAlignment="1">
      <alignment horizontal="center"/>
    </xf>
    <xf numFmtId="0" fontId="6" fillId="2" borderId="11" xfId="275" applyFont="1" applyFill="1" applyBorder="1" applyAlignment="1">
      <alignment horizontal="center"/>
    </xf>
    <xf numFmtId="0" fontId="21" fillId="22" borderId="38" xfId="275" applyFont="1" applyFill="1" applyBorder="1" applyAlignment="1">
      <alignment horizontal="center" vertical="center" wrapText="1"/>
    </xf>
    <xf numFmtId="0" fontId="4" fillId="0" borderId="43" xfId="275" applyFont="1" applyBorder="1" applyAlignment="1">
      <alignment horizontal="center" vertical="center"/>
    </xf>
    <xf numFmtId="0" fontId="21" fillId="22" borderId="20" xfId="275" applyFont="1" applyFill="1" applyBorder="1" applyAlignment="1">
      <alignment horizontal="center" vertical="center" wrapText="1"/>
    </xf>
    <xf numFmtId="0" fontId="4" fillId="0" borderId="21" xfId="275" applyFont="1" applyBorder="1" applyAlignment="1">
      <alignment horizontal="center" vertical="center"/>
    </xf>
    <xf numFmtId="0" fontId="21" fillId="22" borderId="52" xfId="275" applyFont="1" applyFill="1" applyBorder="1" applyAlignment="1">
      <alignment horizontal="center" vertical="center" wrapText="1"/>
    </xf>
    <xf numFmtId="0" fontId="4" fillId="0" borderId="50" xfId="275" applyFont="1" applyBorder="1" applyAlignment="1">
      <alignment horizontal="center" vertical="center"/>
    </xf>
    <xf numFmtId="0" fontId="3" fillId="0" borderId="0" xfId="275" applyBorder="1"/>
    <xf numFmtId="0" fontId="3" fillId="15" borderId="10" xfId="275" applyFill="1" applyBorder="1" applyAlignment="1">
      <alignment wrapText="1"/>
    </xf>
    <xf numFmtId="0" fontId="21" fillId="22" borderId="10" xfId="275" applyFont="1" applyFill="1" applyBorder="1" applyAlignment="1">
      <alignment horizontal="center" vertical="center" wrapText="1"/>
    </xf>
    <xf numFmtId="168" fontId="0" fillId="0" borderId="11" xfId="277" applyNumberFormat="1" applyFont="1" applyFill="1" applyBorder="1"/>
    <xf numFmtId="0" fontId="6" fillId="3" borderId="41" xfId="275" applyFont="1" applyFill="1" applyBorder="1" applyAlignment="1">
      <alignment horizontal="right" indent="1"/>
    </xf>
    <xf numFmtId="3" fontId="14" fillId="3" borderId="32" xfId="275" applyNumberFormat="1" applyFont="1" applyFill="1" applyBorder="1" applyAlignment="1">
      <alignment horizontal="center" vertical="center"/>
    </xf>
    <xf numFmtId="3" fontId="14" fillId="3" borderId="40" xfId="275" applyNumberFormat="1" applyFont="1" applyFill="1" applyBorder="1" applyAlignment="1">
      <alignment horizontal="center" vertical="center"/>
    </xf>
    <xf numFmtId="3" fontId="14" fillId="3" borderId="33" xfId="275" applyNumberFormat="1" applyFont="1" applyFill="1" applyBorder="1" applyAlignment="1">
      <alignment horizontal="center" vertical="center"/>
    </xf>
    <xf numFmtId="0" fontId="6" fillId="3" borderId="41" xfId="275" applyFont="1" applyFill="1" applyBorder="1" applyAlignment="1">
      <alignment horizontal="right" vertical="center"/>
    </xf>
    <xf numFmtId="3" fontId="9" fillId="3" borderId="32" xfId="275" applyNumberFormat="1" applyFont="1" applyFill="1" applyBorder="1" applyAlignment="1">
      <alignment horizontal="center" vertical="center" wrapText="1"/>
    </xf>
    <xf numFmtId="3" fontId="9" fillId="0" borderId="0" xfId="275" applyNumberFormat="1" applyFont="1" applyFill="1" applyAlignment="1">
      <alignment horizontal="center" vertical="center" wrapText="1"/>
    </xf>
    <xf numFmtId="0" fontId="9" fillId="0" borderId="0" xfId="275" applyFont="1" applyFill="1" applyAlignment="1">
      <alignment horizontal="center" vertical="center" wrapText="1"/>
    </xf>
    <xf numFmtId="0" fontId="6" fillId="9" borderId="43" xfId="275" applyFont="1" applyFill="1" applyBorder="1"/>
    <xf numFmtId="165" fontId="21" fillId="0" borderId="35" xfId="279" applyFont="1" applyBorder="1"/>
    <xf numFmtId="165" fontId="21" fillId="0" borderId="39" xfId="279" applyFont="1" applyBorder="1"/>
    <xf numFmtId="165" fontId="21" fillId="0" borderId="36" xfId="279" applyFont="1" applyBorder="1"/>
    <xf numFmtId="165" fontId="21" fillId="0" borderId="61" xfId="279" applyFont="1" applyBorder="1"/>
    <xf numFmtId="0" fontId="22" fillId="0" borderId="0" xfId="275" applyFont="1"/>
    <xf numFmtId="165" fontId="21" fillId="0" borderId="56" xfId="279" applyFont="1" applyBorder="1"/>
    <xf numFmtId="165" fontId="21" fillId="0" borderId="64" xfId="279" applyFont="1" applyBorder="1"/>
    <xf numFmtId="165" fontId="21" fillId="0" borderId="56" xfId="279" applyFont="1" applyFill="1" applyBorder="1"/>
    <xf numFmtId="165" fontId="21" fillId="0" borderId="37" xfId="279" applyNumberFormat="1" applyFont="1" applyBorder="1"/>
    <xf numFmtId="165" fontId="21" fillId="0" borderId="60" xfId="279" applyNumberFormat="1" applyFont="1" applyBorder="1"/>
    <xf numFmtId="165" fontId="21" fillId="0" borderId="56" xfId="279" applyNumberFormat="1" applyFont="1" applyBorder="1"/>
    <xf numFmtId="165" fontId="21" fillId="0" borderId="64" xfId="279" applyNumberFormat="1" applyFont="1" applyBorder="1"/>
    <xf numFmtId="165" fontId="23" fillId="2" borderId="35" xfId="279" applyFont="1" applyFill="1" applyBorder="1"/>
    <xf numFmtId="165" fontId="23" fillId="2" borderId="4" xfId="279" applyFont="1" applyFill="1" applyBorder="1"/>
    <xf numFmtId="165" fontId="23" fillId="2" borderId="5" xfId="279" applyFont="1" applyFill="1" applyBorder="1"/>
    <xf numFmtId="0" fontId="21" fillId="0" borderId="0" xfId="275" applyFont="1"/>
    <xf numFmtId="165" fontId="23" fillId="0" borderId="37" xfId="279" applyFont="1" applyFill="1" applyBorder="1"/>
    <xf numFmtId="0" fontId="6" fillId="11" borderId="43" xfId="275" applyFont="1" applyFill="1" applyBorder="1"/>
    <xf numFmtId="0" fontId="6" fillId="24" borderId="43" xfId="275" applyFont="1" applyFill="1" applyBorder="1"/>
    <xf numFmtId="0" fontId="6" fillId="24" borderId="21" xfId="275" applyFont="1" applyFill="1" applyBorder="1"/>
    <xf numFmtId="0" fontId="6" fillId="24" borderId="50" xfId="275" applyFont="1" applyFill="1" applyBorder="1"/>
    <xf numFmtId="3" fontId="14" fillId="3" borderId="44" xfId="275" applyNumberFormat="1" applyFont="1" applyFill="1" applyBorder="1" applyAlignment="1">
      <alignment horizontal="center" vertical="center"/>
    </xf>
    <xf numFmtId="0" fontId="6" fillId="11" borderId="43" xfId="275" applyFont="1" applyFill="1" applyBorder="1" applyAlignment="1">
      <alignment horizontal="center" vertical="center"/>
    </xf>
    <xf numFmtId="0" fontId="3" fillId="11" borderId="38" xfId="275" applyFont="1" applyFill="1" applyBorder="1"/>
    <xf numFmtId="165" fontId="21" fillId="22" borderId="3" xfId="279" applyFont="1" applyFill="1" applyBorder="1"/>
    <xf numFmtId="165" fontId="21" fillId="22" borderId="4" xfId="279" applyFont="1" applyFill="1" applyBorder="1"/>
    <xf numFmtId="165" fontId="21" fillId="22" borderId="5" xfId="279" applyFont="1" applyFill="1" applyBorder="1"/>
    <xf numFmtId="0" fontId="6" fillId="11" borderId="50" xfId="275" applyFont="1" applyFill="1" applyBorder="1" applyAlignment="1">
      <alignment horizontal="center" vertical="center"/>
    </xf>
    <xf numFmtId="0" fontId="3" fillId="11" borderId="52" xfId="275" applyFont="1" applyFill="1" applyBorder="1"/>
    <xf numFmtId="165" fontId="21" fillId="22" borderId="7" xfId="279" applyFont="1" applyFill="1" applyBorder="1"/>
    <xf numFmtId="165" fontId="21" fillId="22" borderId="8" xfId="279" applyFont="1" applyFill="1" applyBorder="1"/>
    <xf numFmtId="165" fontId="21" fillId="22" borderId="9" xfId="279" applyFont="1" applyFill="1" applyBorder="1"/>
    <xf numFmtId="0" fontId="6" fillId="4" borderId="43" xfId="275" applyFont="1" applyFill="1" applyBorder="1" applyAlignment="1">
      <alignment horizontal="center" vertical="center"/>
    </xf>
    <xf numFmtId="0" fontId="6" fillId="4" borderId="43" xfId="275" applyFont="1" applyFill="1" applyBorder="1"/>
    <xf numFmtId="0" fontId="6" fillId="4" borderId="38" xfId="275" applyFont="1" applyFill="1" applyBorder="1"/>
    <xf numFmtId="165" fontId="21" fillId="0" borderId="7" xfId="279" applyFont="1" applyBorder="1"/>
    <xf numFmtId="165" fontId="21" fillId="0" borderId="8" xfId="279" applyFont="1" applyBorder="1"/>
    <xf numFmtId="165" fontId="21" fillId="0" borderId="9" xfId="279" applyFont="1" applyBorder="1"/>
    <xf numFmtId="0" fontId="6" fillId="4" borderId="50" xfId="275" applyFont="1" applyFill="1" applyBorder="1" applyAlignment="1">
      <alignment horizontal="center" vertical="center"/>
    </xf>
    <xf numFmtId="0" fontId="6" fillId="4" borderId="50" xfId="275" applyFont="1" applyFill="1" applyBorder="1"/>
    <xf numFmtId="0" fontId="6" fillId="4" borderId="52" xfId="275" applyFont="1" applyFill="1" applyBorder="1"/>
    <xf numFmtId="165" fontId="21" fillId="0" borderId="8" xfId="279" applyFont="1" applyFill="1" applyBorder="1"/>
    <xf numFmtId="165" fontId="21" fillId="0" borderId="12" xfId="279" applyFont="1" applyBorder="1"/>
    <xf numFmtId="165" fontId="21" fillId="0" borderId="13" xfId="279" applyFont="1" applyBorder="1"/>
    <xf numFmtId="165" fontId="21" fillId="0" borderId="14" xfId="279" applyFont="1" applyBorder="1"/>
    <xf numFmtId="165" fontId="6" fillId="2" borderId="53" xfId="275" applyNumberFormat="1" applyFont="1" applyFill="1" applyBorder="1"/>
    <xf numFmtId="165" fontId="6" fillId="2" borderId="54" xfId="275" applyNumberFormat="1" applyFont="1" applyFill="1" applyBorder="1"/>
    <xf numFmtId="165" fontId="6" fillId="2" borderId="55" xfId="275" applyNumberFormat="1" applyFont="1" applyFill="1" applyBorder="1"/>
    <xf numFmtId="0" fontId="3" fillId="11" borderId="43" xfId="275" applyFont="1" applyFill="1" applyBorder="1"/>
    <xf numFmtId="0" fontId="3" fillId="11" borderId="50" xfId="275" applyFont="1" applyFill="1" applyBorder="1"/>
    <xf numFmtId="0" fontId="6" fillId="15" borderId="43" xfId="275" applyFont="1" applyFill="1" applyBorder="1" applyAlignment="1">
      <alignment horizontal="center" vertical="center"/>
    </xf>
    <xf numFmtId="0" fontId="6" fillId="15" borderId="43" xfId="275" applyFont="1" applyFill="1" applyBorder="1"/>
    <xf numFmtId="0" fontId="6" fillId="15" borderId="50" xfId="275" applyFont="1" applyFill="1" applyBorder="1" applyAlignment="1">
      <alignment horizontal="center" vertical="center"/>
    </xf>
    <xf numFmtId="0" fontId="6" fillId="15" borderId="50" xfId="275" applyFont="1" applyFill="1" applyBorder="1"/>
    <xf numFmtId="165" fontId="6" fillId="2" borderId="29" xfId="275" applyNumberFormat="1" applyFont="1" applyFill="1" applyBorder="1"/>
    <xf numFmtId="165" fontId="6" fillId="2" borderId="30" xfId="275" applyNumberFormat="1" applyFont="1" applyFill="1" applyBorder="1"/>
    <xf numFmtId="165" fontId="6" fillId="2" borderId="31" xfId="275" applyNumberFormat="1" applyFont="1" applyFill="1" applyBorder="1"/>
    <xf numFmtId="0" fontId="6" fillId="23" borderId="43" xfId="275" applyFont="1" applyFill="1" applyBorder="1" applyAlignment="1">
      <alignment horizontal="center" vertical="center"/>
    </xf>
    <xf numFmtId="0" fontId="6" fillId="23" borderId="43" xfId="275" applyFont="1" applyFill="1" applyBorder="1"/>
    <xf numFmtId="0" fontId="6" fillId="23" borderId="50" xfId="275" applyFont="1" applyFill="1" applyBorder="1" applyAlignment="1">
      <alignment horizontal="center" vertical="center"/>
    </xf>
    <xf numFmtId="0" fontId="6" fillId="23" borderId="50" xfId="275" applyFont="1" applyFill="1" applyBorder="1"/>
    <xf numFmtId="0" fontId="6" fillId="2" borderId="41" xfId="275" applyFont="1" applyFill="1" applyBorder="1" applyAlignment="1">
      <alignment horizontal="right" indent="1"/>
    </xf>
    <xf numFmtId="3" fontId="14" fillId="2" borderId="32" xfId="275" applyNumberFormat="1" applyFont="1" applyFill="1" applyBorder="1" applyAlignment="1">
      <alignment horizontal="center" vertical="center"/>
    </xf>
    <xf numFmtId="3" fontId="14" fillId="2" borderId="40" xfId="275" applyNumberFormat="1" applyFont="1" applyFill="1" applyBorder="1" applyAlignment="1">
      <alignment horizontal="center" vertical="center"/>
    </xf>
    <xf numFmtId="3" fontId="14" fillId="2" borderId="33" xfId="275" applyNumberFormat="1" applyFont="1" applyFill="1" applyBorder="1" applyAlignment="1">
      <alignment horizontal="center" vertical="center"/>
    </xf>
    <xf numFmtId="0" fontId="6" fillId="2" borderId="41" xfId="275" applyFont="1" applyFill="1" applyBorder="1" applyAlignment="1">
      <alignment horizontal="right" vertical="center"/>
    </xf>
    <xf numFmtId="3" fontId="9" fillId="2" borderId="32" xfId="275" applyNumberFormat="1" applyFont="1" applyFill="1" applyBorder="1" applyAlignment="1">
      <alignment horizontal="center" vertical="center" wrapText="1"/>
    </xf>
    <xf numFmtId="0" fontId="6" fillId="9" borderId="23" xfId="275" applyFont="1" applyFill="1" applyBorder="1"/>
    <xf numFmtId="3" fontId="14" fillId="2" borderId="44" xfId="275" applyNumberFormat="1" applyFont="1" applyFill="1" applyBorder="1" applyAlignment="1">
      <alignment horizontal="center" vertical="center"/>
    </xf>
    <xf numFmtId="165" fontId="21" fillId="0" borderId="3" xfId="279" applyFont="1" applyBorder="1"/>
    <xf numFmtId="165" fontId="21" fillId="0" borderId="4" xfId="279" applyFont="1" applyBorder="1"/>
    <xf numFmtId="165" fontId="21" fillId="0" borderId="5" xfId="279" applyFont="1" applyBorder="1"/>
    <xf numFmtId="165" fontId="21" fillId="25" borderId="7" xfId="279" applyFont="1" applyFill="1" applyBorder="1"/>
    <xf numFmtId="165" fontId="21" fillId="25" borderId="8" xfId="279" applyFont="1" applyFill="1" applyBorder="1"/>
    <xf numFmtId="165" fontId="21" fillId="25" borderId="9" xfId="279" applyFont="1" applyFill="1" applyBorder="1"/>
    <xf numFmtId="165" fontId="21" fillId="0" borderId="7" xfId="279" applyFont="1" applyFill="1" applyBorder="1"/>
    <xf numFmtId="165" fontId="21" fillId="0" borderId="9" xfId="279" applyFont="1" applyFill="1" applyBorder="1"/>
    <xf numFmtId="165" fontId="21" fillId="0" borderId="12" xfId="279" applyFont="1" applyFill="1" applyBorder="1"/>
    <xf numFmtId="165" fontId="21" fillId="0" borderId="13" xfId="279" applyFont="1" applyFill="1" applyBorder="1"/>
    <xf numFmtId="165" fontId="21" fillId="0" borderId="14" xfId="279" applyFont="1" applyFill="1" applyBorder="1"/>
    <xf numFmtId="165" fontId="6" fillId="2" borderId="34" xfId="275" applyNumberFormat="1" applyFont="1" applyFill="1" applyBorder="1"/>
    <xf numFmtId="165" fontId="6" fillId="2" borderId="40" xfId="275" applyNumberFormat="1" applyFont="1" applyFill="1" applyBorder="1"/>
    <xf numFmtId="165" fontId="6" fillId="2" borderId="33" xfId="275" applyNumberFormat="1" applyFont="1" applyFill="1" applyBorder="1"/>
    <xf numFmtId="0" fontId="6" fillId="23" borderId="38" xfId="275" applyFont="1" applyFill="1" applyBorder="1"/>
    <xf numFmtId="0" fontId="6" fillId="23" borderId="52" xfId="275" applyFont="1" applyFill="1" applyBorder="1"/>
    <xf numFmtId="3" fontId="9" fillId="0" borderId="3" xfId="0" applyNumberFormat="1" applyFont="1" applyBorder="1"/>
    <xf numFmtId="3" fontId="9" fillId="0" borderId="12" xfId="0" applyNumberFormat="1" applyFont="1" applyBorder="1"/>
    <xf numFmtId="0" fontId="24" fillId="0" borderId="0" xfId="275" applyFont="1"/>
    <xf numFmtId="0" fontId="3" fillId="0" borderId="0" xfId="275" applyFont="1" applyAlignment="1">
      <alignment vertical="center"/>
    </xf>
    <xf numFmtId="0" fontId="3" fillId="0" borderId="0" xfId="275" applyFont="1" applyAlignment="1">
      <alignment horizontal="center" vertical="center"/>
    </xf>
    <xf numFmtId="0" fontId="6" fillId="8" borderId="32" xfId="0" applyFont="1" applyFill="1" applyBorder="1" applyAlignment="1">
      <alignment horizontal="center" vertical="center" wrapText="1"/>
    </xf>
    <xf numFmtId="0" fontId="6" fillId="8" borderId="40" xfId="0" applyFont="1" applyFill="1" applyBorder="1" applyAlignment="1">
      <alignment horizontal="center" vertical="center" wrapText="1"/>
    </xf>
    <xf numFmtId="0" fontId="6" fillId="8" borderId="33" xfId="0" applyFont="1" applyFill="1" applyBorder="1" applyAlignment="1">
      <alignment horizontal="center" vertical="center" wrapText="1"/>
    </xf>
    <xf numFmtId="3" fontId="6" fillId="14" borderId="49" xfId="0" applyNumberFormat="1" applyFont="1" applyFill="1" applyBorder="1"/>
    <xf numFmtId="0" fontId="9" fillId="0" borderId="0" xfId="281" applyFont="1"/>
    <xf numFmtId="0" fontId="24" fillId="0" borderId="0" xfId="281" applyFont="1"/>
    <xf numFmtId="0" fontId="2" fillId="19" borderId="11" xfId="281" applyFont="1" applyFill="1" applyBorder="1" applyAlignment="1">
      <alignment vertical="center" wrapText="1"/>
    </xf>
    <xf numFmtId="0" fontId="2" fillId="3" borderId="11" xfId="281" applyFont="1" applyFill="1" applyBorder="1" applyAlignment="1">
      <alignment vertical="center" wrapText="1"/>
    </xf>
    <xf numFmtId="0" fontId="2" fillId="17" borderId="11" xfId="281" applyFont="1" applyFill="1" applyBorder="1" applyAlignment="1">
      <alignment vertical="center" wrapText="1"/>
    </xf>
    <xf numFmtId="0" fontId="9" fillId="0" borderId="0" xfId="281" applyFont="1" applyAlignment="1">
      <alignment wrapText="1"/>
    </xf>
    <xf numFmtId="0" fontId="9" fillId="19" borderId="5" xfId="281" applyFont="1" applyFill="1" applyBorder="1" applyAlignment="1">
      <alignment horizontal="left" wrapText="1"/>
    </xf>
    <xf numFmtId="164" fontId="9" fillId="0" borderId="35" xfId="281" applyNumberFormat="1" applyFont="1" applyBorder="1"/>
    <xf numFmtId="164" fontId="9" fillId="0" borderId="4" xfId="281" applyNumberFormat="1" applyFont="1" applyBorder="1"/>
    <xf numFmtId="164" fontId="9" fillId="0" borderId="5" xfId="281" applyNumberFormat="1" applyFont="1" applyBorder="1"/>
    <xf numFmtId="0" fontId="9" fillId="19" borderId="9" xfId="281" applyFont="1" applyFill="1" applyBorder="1" applyAlignment="1">
      <alignment horizontal="left" wrapText="1"/>
    </xf>
    <xf numFmtId="164" fontId="9" fillId="0" borderId="36" xfId="281" applyNumberFormat="1" applyFont="1" applyBorder="1"/>
    <xf numFmtId="164" fontId="9" fillId="0" borderId="8" xfId="281" applyNumberFormat="1" applyFont="1" applyBorder="1"/>
    <xf numFmtId="164" fontId="9" fillId="0" borderId="9" xfId="281" applyNumberFormat="1" applyFont="1" applyBorder="1"/>
    <xf numFmtId="164" fontId="9" fillId="0" borderId="36" xfId="281" applyNumberFormat="1" applyFont="1" applyFill="1" applyBorder="1"/>
    <xf numFmtId="0" fontId="9" fillId="19" borderId="14" xfId="281" applyFont="1" applyFill="1" applyBorder="1" applyAlignment="1">
      <alignment horizontal="left" wrapText="1"/>
    </xf>
    <xf numFmtId="164" fontId="9" fillId="0" borderId="37" xfId="281" applyNumberFormat="1" applyFont="1" applyBorder="1"/>
    <xf numFmtId="164" fontId="9" fillId="0" borderId="13" xfId="281" applyNumberFormat="1" applyFont="1" applyBorder="1"/>
    <xf numFmtId="164" fontId="9" fillId="0" borderId="14" xfId="281" applyNumberFormat="1" applyFont="1" applyBorder="1"/>
    <xf numFmtId="0" fontId="9" fillId="19" borderId="9" xfId="281" applyFont="1" applyFill="1" applyBorder="1" applyAlignment="1">
      <alignment horizontal="left" wrapText="1" indent="1"/>
    </xf>
    <xf numFmtId="0" fontId="9" fillId="0" borderId="0" xfId="281" applyFont="1" applyBorder="1"/>
    <xf numFmtId="0" fontId="9" fillId="19" borderId="14" xfId="281" applyFont="1" applyFill="1" applyBorder="1"/>
    <xf numFmtId="169" fontId="9" fillId="0" borderId="0" xfId="275" applyNumberFormat="1" applyFont="1"/>
    <xf numFmtId="169" fontId="10" fillId="3" borderId="35" xfId="275" applyNumberFormat="1" applyFont="1" applyFill="1" applyBorder="1" applyAlignment="1">
      <alignment horizontal="right"/>
    </xf>
    <xf numFmtId="3" fontId="10" fillId="9" borderId="15" xfId="0" applyNumberFormat="1" applyFont="1" applyFill="1" applyBorder="1"/>
    <xf numFmtId="3" fontId="10" fillId="3" borderId="32" xfId="0" applyNumberFormat="1" applyFont="1" applyFill="1" applyBorder="1" applyAlignment="1">
      <alignment horizontal="center" vertical="center"/>
    </xf>
    <xf numFmtId="166" fontId="9" fillId="0" borderId="4" xfId="2" applyFont="1" applyBorder="1"/>
    <xf numFmtId="166" fontId="9" fillId="0" borderId="5" xfId="2" applyFont="1" applyBorder="1"/>
    <xf numFmtId="166" fontId="9" fillId="0" borderId="8" xfId="2" applyFont="1" applyBorder="1"/>
    <xf numFmtId="166" fontId="9" fillId="0" borderId="9" xfId="2" applyFont="1" applyBorder="1"/>
    <xf numFmtId="166" fontId="9" fillId="0" borderId="25" xfId="2" applyFont="1" applyBorder="1"/>
    <xf numFmtId="166" fontId="9" fillId="0" borderId="26" xfId="2" applyFont="1" applyBorder="1"/>
    <xf numFmtId="166" fontId="9" fillId="0" borderId="13" xfId="2" applyFont="1" applyBorder="1"/>
    <xf numFmtId="166" fontId="9" fillId="0" borderId="14" xfId="2" applyFont="1" applyBorder="1"/>
    <xf numFmtId="9" fontId="10" fillId="11" borderId="31" xfId="58" applyFont="1" applyFill="1" applyBorder="1" applyAlignment="1">
      <alignment horizontal="right"/>
    </xf>
    <xf numFmtId="169" fontId="10" fillId="11" borderId="31" xfId="0" applyNumberFormat="1" applyFont="1" applyFill="1" applyBorder="1" applyAlignment="1">
      <alignment horizontal="right"/>
    </xf>
    <xf numFmtId="3" fontId="10" fillId="3" borderId="25" xfId="0" applyNumberFormat="1" applyFont="1" applyFill="1" applyBorder="1" applyAlignment="1">
      <alignment horizontal="center" vertical="center"/>
    </xf>
    <xf numFmtId="3" fontId="9" fillId="0" borderId="24" xfId="0" applyNumberFormat="1" applyFont="1" applyBorder="1"/>
    <xf numFmtId="3" fontId="9" fillId="0" borderId="17" xfId="0" applyNumberFormat="1" applyFont="1" applyBorder="1"/>
    <xf numFmtId="3" fontId="10" fillId="11" borderId="50" xfId="0" applyNumberFormat="1" applyFont="1" applyFill="1" applyBorder="1"/>
    <xf numFmtId="3" fontId="10" fillId="11" borderId="7" xfId="0" applyNumberFormat="1" applyFont="1" applyFill="1" applyBorder="1"/>
    <xf numFmtId="3" fontId="10" fillId="13" borderId="7" xfId="0" applyNumberFormat="1" applyFont="1" applyFill="1" applyBorder="1"/>
    <xf numFmtId="3" fontId="10" fillId="13" borderId="17" xfId="0" applyNumberFormat="1" applyFont="1" applyFill="1" applyBorder="1"/>
    <xf numFmtId="3" fontId="10" fillId="11" borderId="3" xfId="0" applyNumberFormat="1" applyFont="1" applyFill="1" applyBorder="1"/>
    <xf numFmtId="166" fontId="9" fillId="0" borderId="18" xfId="2" applyFont="1" applyBorder="1"/>
    <xf numFmtId="166" fontId="9" fillId="0" borderId="19" xfId="2" applyFont="1" applyBorder="1"/>
    <xf numFmtId="9" fontId="25" fillId="0" borderId="8" xfId="278" applyFont="1" applyBorder="1" applyAlignment="1">
      <alignment horizontal="center" vertical="center"/>
    </xf>
    <xf numFmtId="10" fontId="25" fillId="0" borderId="8" xfId="278" applyNumberFormat="1" applyFont="1" applyBorder="1" applyAlignment="1">
      <alignment horizontal="center" vertical="center"/>
    </xf>
    <xf numFmtId="3" fontId="25" fillId="0" borderId="3" xfId="0" applyNumberFormat="1" applyFont="1" applyBorder="1" applyAlignment="1">
      <alignment horizontal="center" vertical="center" wrapText="1"/>
    </xf>
    <xf numFmtId="3" fontId="25" fillId="0" borderId="4" xfId="0" applyNumberFormat="1" applyFont="1" applyBorder="1" applyAlignment="1">
      <alignment horizontal="center" vertical="center" wrapText="1"/>
    </xf>
    <xf numFmtId="3" fontId="25" fillId="0" borderId="5" xfId="0" applyNumberFormat="1" applyFont="1" applyBorder="1" applyAlignment="1">
      <alignment horizontal="center" vertical="center" wrapText="1"/>
    </xf>
    <xf numFmtId="9" fontId="25" fillId="0" borderId="7" xfId="278" applyFont="1" applyBorder="1" applyAlignment="1">
      <alignment horizontal="center" vertical="center"/>
    </xf>
    <xf numFmtId="9" fontId="25" fillId="0" borderId="9" xfId="278" applyFont="1" applyBorder="1" applyAlignment="1">
      <alignment horizontal="center" vertical="center"/>
    </xf>
    <xf numFmtId="10" fontId="25" fillId="0" borderId="7" xfId="278" applyNumberFormat="1" applyFont="1" applyBorder="1" applyAlignment="1">
      <alignment horizontal="center" vertical="center"/>
    </xf>
    <xf numFmtId="10" fontId="25" fillId="0" borderId="9" xfId="278" applyNumberFormat="1" applyFont="1" applyBorder="1" applyAlignment="1">
      <alignment horizontal="center" vertical="center"/>
    </xf>
    <xf numFmtId="170" fontId="25" fillId="0" borderId="24" xfId="0" applyNumberFormat="1" applyFont="1" applyBorder="1" applyAlignment="1">
      <alignment horizontal="center" vertical="center"/>
    </xf>
    <xf numFmtId="170" fontId="25" fillId="0" borderId="25" xfId="0" applyNumberFormat="1" applyFont="1" applyBorder="1" applyAlignment="1">
      <alignment horizontal="center" vertical="center"/>
    </xf>
    <xf numFmtId="170" fontId="25" fillId="0" borderId="26" xfId="0" applyNumberFormat="1" applyFont="1" applyBorder="1" applyAlignment="1">
      <alignment horizontal="center" vertical="center"/>
    </xf>
    <xf numFmtId="10" fontId="25" fillId="0" borderId="17" xfId="278" applyNumberFormat="1" applyFont="1" applyBorder="1" applyAlignment="1">
      <alignment horizontal="center" vertical="center"/>
    </xf>
    <xf numFmtId="10" fontId="25" fillId="0" borderId="18" xfId="278" applyNumberFormat="1" applyFont="1" applyBorder="1" applyAlignment="1">
      <alignment horizontal="center" vertical="center"/>
    </xf>
    <xf numFmtId="10" fontId="25" fillId="0" borderId="19" xfId="278" applyNumberFormat="1" applyFont="1" applyBorder="1" applyAlignment="1">
      <alignment horizontal="center" vertical="center"/>
    </xf>
    <xf numFmtId="10" fontId="25" fillId="0" borderId="24" xfId="278" applyNumberFormat="1" applyFont="1" applyBorder="1" applyAlignment="1">
      <alignment horizontal="center" vertical="center"/>
    </xf>
    <xf numFmtId="10" fontId="25" fillId="0" borderId="25" xfId="278" applyNumberFormat="1" applyFont="1" applyBorder="1" applyAlignment="1">
      <alignment horizontal="center" vertical="center"/>
    </xf>
    <xf numFmtId="10" fontId="25" fillId="0" borderId="26" xfId="278" applyNumberFormat="1" applyFont="1" applyBorder="1" applyAlignment="1">
      <alignment horizontal="center" vertical="center"/>
    </xf>
    <xf numFmtId="10" fontId="25" fillId="0" borderId="3" xfId="278" applyNumberFormat="1" applyFont="1" applyBorder="1" applyAlignment="1">
      <alignment horizontal="center" vertical="center"/>
    </xf>
    <xf numFmtId="10" fontId="25" fillId="0" borderId="4" xfId="278" applyNumberFormat="1" applyFont="1" applyBorder="1" applyAlignment="1">
      <alignment horizontal="center" vertical="center"/>
    </xf>
    <xf numFmtId="10" fontId="25" fillId="0" borderId="5" xfId="278" applyNumberFormat="1" applyFont="1" applyBorder="1" applyAlignment="1">
      <alignment horizontal="center" vertical="center"/>
    </xf>
    <xf numFmtId="10" fontId="25" fillId="0" borderId="12" xfId="278" applyNumberFormat="1" applyFont="1" applyBorder="1" applyAlignment="1">
      <alignment horizontal="center" vertical="center"/>
    </xf>
    <xf numFmtId="10" fontId="25" fillId="0" borderId="13" xfId="278" applyNumberFormat="1" applyFont="1" applyBorder="1" applyAlignment="1">
      <alignment horizontal="center" vertical="center"/>
    </xf>
    <xf numFmtId="10" fontId="25" fillId="0" borderId="14" xfId="278" applyNumberFormat="1" applyFont="1" applyBorder="1" applyAlignment="1">
      <alignment horizontal="center" vertical="center"/>
    </xf>
    <xf numFmtId="0" fontId="6" fillId="24" borderId="32" xfId="275" applyFont="1" applyFill="1" applyBorder="1" applyAlignment="1">
      <alignment horizontal="center" vertical="center" wrapText="1"/>
    </xf>
    <xf numFmtId="0" fontId="6" fillId="24" borderId="40" xfId="275" applyFont="1" applyFill="1" applyBorder="1" applyAlignment="1">
      <alignment horizontal="center" vertical="center" wrapText="1"/>
    </xf>
    <xf numFmtId="166" fontId="25" fillId="0" borderId="29" xfId="2" applyFont="1" applyBorder="1" applyAlignment="1">
      <alignment horizontal="center" vertical="center"/>
    </xf>
    <xf numFmtId="166" fontId="25" fillId="0" borderId="30" xfId="2" applyFont="1" applyBorder="1" applyAlignment="1">
      <alignment horizontal="center" vertical="center"/>
    </xf>
    <xf numFmtId="166" fontId="25" fillId="0" borderId="31" xfId="2" applyFont="1" applyBorder="1" applyAlignment="1">
      <alignment horizontal="center" vertical="center"/>
    </xf>
    <xf numFmtId="166" fontId="25" fillId="0" borderId="17" xfId="2" applyFont="1" applyBorder="1" applyAlignment="1">
      <alignment horizontal="center" vertical="center"/>
    </xf>
    <xf numFmtId="166" fontId="25" fillId="0" borderId="18" xfId="2" applyFont="1" applyBorder="1" applyAlignment="1">
      <alignment horizontal="center" vertical="center"/>
    </xf>
    <xf numFmtId="166" fontId="25" fillId="0" borderId="19" xfId="2" applyFont="1" applyBorder="1" applyAlignment="1">
      <alignment horizontal="center" vertical="center"/>
    </xf>
    <xf numFmtId="166" fontId="25" fillId="0" borderId="12" xfId="2" applyFont="1" applyBorder="1" applyAlignment="1">
      <alignment horizontal="center" vertical="center"/>
    </xf>
    <xf numFmtId="166" fontId="25" fillId="0" borderId="13" xfId="2" applyFont="1" applyBorder="1" applyAlignment="1">
      <alignment horizontal="center" vertical="center"/>
    </xf>
    <xf numFmtId="166" fontId="25" fillId="0" borderId="14" xfId="2" applyFont="1" applyBorder="1" applyAlignment="1">
      <alignment horizontal="center" vertical="center"/>
    </xf>
    <xf numFmtId="166" fontId="25" fillId="0" borderId="8" xfId="2" applyFont="1" applyBorder="1" applyAlignment="1">
      <alignment horizontal="center" vertical="center"/>
    </xf>
    <xf numFmtId="166" fontId="25" fillId="0" borderId="3" xfId="2" applyFont="1" applyBorder="1" applyAlignment="1">
      <alignment horizontal="center" vertical="center"/>
    </xf>
    <xf numFmtId="166" fontId="25" fillId="0" borderId="4" xfId="2" applyFont="1" applyBorder="1" applyAlignment="1">
      <alignment horizontal="center" vertical="center"/>
    </xf>
    <xf numFmtId="166" fontId="25" fillId="0" borderId="5" xfId="2" applyFont="1" applyBorder="1" applyAlignment="1">
      <alignment horizontal="center" vertical="center"/>
    </xf>
    <xf numFmtId="166" fontId="25" fillId="0" borderId="7" xfId="2" applyFont="1" applyBorder="1" applyAlignment="1">
      <alignment horizontal="center" vertical="center"/>
    </xf>
    <xf numFmtId="166" fontId="25" fillId="0" borderId="9" xfId="2" applyFont="1" applyBorder="1" applyAlignment="1">
      <alignment horizontal="center" vertical="center"/>
    </xf>
    <xf numFmtId="168" fontId="17" fillId="0" borderId="57" xfId="277" applyNumberFormat="1" applyFont="1" applyBorder="1" applyAlignment="1">
      <alignment horizontal="right"/>
    </xf>
    <xf numFmtId="168" fontId="17" fillId="0" borderId="58" xfId="277" applyNumberFormat="1" applyFont="1" applyBorder="1" applyAlignment="1">
      <alignment horizontal="right"/>
    </xf>
    <xf numFmtId="168" fontId="17" fillId="0" borderId="59" xfId="277" applyNumberFormat="1" applyFont="1" applyBorder="1" applyAlignment="1">
      <alignment horizontal="right"/>
    </xf>
    <xf numFmtId="169" fontId="9" fillId="5" borderId="8" xfId="0" applyNumberFormat="1" applyFont="1" applyFill="1" applyBorder="1" applyAlignment="1">
      <alignment horizontal="right"/>
    </xf>
    <xf numFmtId="169" fontId="9" fillId="5" borderId="9" xfId="0" applyNumberFormat="1" applyFont="1" applyFill="1" applyBorder="1" applyAlignment="1">
      <alignment horizontal="right"/>
    </xf>
    <xf numFmtId="169" fontId="9" fillId="5" borderId="12" xfId="0" applyNumberFormat="1" applyFont="1" applyFill="1" applyBorder="1" applyAlignment="1">
      <alignment horizontal="right"/>
    </xf>
    <xf numFmtId="169" fontId="9" fillId="5" borderId="13" xfId="0" applyNumberFormat="1" applyFont="1" applyFill="1" applyBorder="1" applyAlignment="1">
      <alignment horizontal="right"/>
    </xf>
    <xf numFmtId="169" fontId="9" fillId="5" borderId="14" xfId="0" applyNumberFormat="1" applyFont="1" applyFill="1" applyBorder="1" applyAlignment="1">
      <alignment horizontal="right"/>
    </xf>
    <xf numFmtId="169" fontId="17" fillId="0" borderId="8" xfId="0" applyNumberFormat="1" applyFont="1" applyBorder="1" applyAlignment="1">
      <alignment horizontal="right"/>
    </xf>
    <xf numFmtId="169" fontId="9" fillId="5" borderId="36" xfId="0" applyNumberFormat="1" applyFont="1" applyFill="1" applyBorder="1" applyAlignment="1">
      <alignment horizontal="right"/>
    </xf>
    <xf numFmtId="169" fontId="17" fillId="0" borderId="36" xfId="0" applyNumberFormat="1" applyFont="1" applyBorder="1" applyAlignment="1">
      <alignment horizontal="right"/>
    </xf>
    <xf numFmtId="0" fontId="11" fillId="3" borderId="43" xfId="275" applyFont="1" applyFill="1" applyBorder="1"/>
    <xf numFmtId="0" fontId="9" fillId="5" borderId="21" xfId="275" applyFont="1" applyFill="1" applyBorder="1"/>
    <xf numFmtId="0" fontId="17" fillId="0" borderId="21" xfId="275" applyFont="1" applyBorder="1" applyAlignment="1">
      <alignment horizontal="left" indent="1"/>
    </xf>
    <xf numFmtId="169" fontId="10" fillId="6" borderId="35" xfId="275" applyNumberFormat="1" applyFont="1" applyFill="1" applyBorder="1" applyAlignment="1">
      <alignment horizontal="right"/>
    </xf>
    <xf numFmtId="169" fontId="10" fillId="6" borderId="4" xfId="275" applyNumberFormat="1" applyFont="1" applyFill="1" applyBorder="1" applyAlignment="1">
      <alignment horizontal="right"/>
    </xf>
    <xf numFmtId="169" fontId="10" fillId="6" borderId="5" xfId="275" applyNumberFormat="1" applyFont="1" applyFill="1" applyBorder="1" applyAlignment="1">
      <alignment horizontal="right"/>
    </xf>
    <xf numFmtId="169" fontId="10" fillId="6" borderId="32" xfId="275" applyNumberFormat="1" applyFont="1" applyFill="1" applyBorder="1" applyAlignment="1">
      <alignment horizontal="right"/>
    </xf>
    <xf numFmtId="169" fontId="10" fillId="6" borderId="40" xfId="275" applyNumberFormat="1" applyFont="1" applyFill="1" applyBorder="1" applyAlignment="1">
      <alignment horizontal="right"/>
    </xf>
    <xf numFmtId="169" fontId="10" fillId="6" borderId="33" xfId="275" applyNumberFormat="1" applyFont="1" applyFill="1" applyBorder="1" applyAlignment="1">
      <alignment horizontal="right"/>
    </xf>
    <xf numFmtId="169" fontId="10" fillId="3" borderId="39" xfId="275" applyNumberFormat="1" applyFont="1" applyFill="1" applyBorder="1" applyAlignment="1">
      <alignment horizontal="right"/>
    </xf>
    <xf numFmtId="169" fontId="9" fillId="5" borderId="61" xfId="0" applyNumberFormat="1" applyFont="1" applyFill="1" applyBorder="1" applyAlignment="1">
      <alignment horizontal="right"/>
    </xf>
    <xf numFmtId="169" fontId="17" fillId="0" borderId="61" xfId="0" applyNumberFormat="1" applyFont="1" applyBorder="1" applyAlignment="1">
      <alignment horizontal="right"/>
    </xf>
    <xf numFmtId="169" fontId="9" fillId="5" borderId="37" xfId="0" applyNumberFormat="1" applyFont="1" applyFill="1" applyBorder="1" applyAlignment="1">
      <alignment horizontal="right"/>
    </xf>
    <xf numFmtId="169" fontId="9" fillId="5" borderId="60" xfId="0" applyNumberFormat="1" applyFont="1" applyFill="1" applyBorder="1" applyAlignment="1">
      <alignment horizontal="right"/>
    </xf>
    <xf numFmtId="1" fontId="17" fillId="0" borderId="7" xfId="0" applyNumberFormat="1" applyFont="1" applyBorder="1" applyAlignment="1">
      <alignment horizontal="right"/>
    </xf>
    <xf numFmtId="168" fontId="17" fillId="0" borderId="53" xfId="1" applyNumberFormat="1" applyFont="1" applyBorder="1" applyAlignment="1">
      <alignment horizontal="right"/>
    </xf>
    <xf numFmtId="171" fontId="17" fillId="0" borderId="20" xfId="1" applyNumberFormat="1" applyFont="1" applyBorder="1" applyAlignment="1">
      <alignment horizontal="left" indent="1"/>
    </xf>
    <xf numFmtId="171" fontId="17" fillId="0" borderId="7" xfId="1" applyNumberFormat="1" applyFont="1" applyBorder="1" applyAlignment="1">
      <alignment horizontal="right"/>
    </xf>
    <xf numFmtId="171" fontId="17" fillId="0" borderId="8" xfId="1" applyNumberFormat="1" applyFont="1" applyBorder="1" applyAlignment="1">
      <alignment horizontal="right"/>
    </xf>
    <xf numFmtId="171" fontId="17" fillId="0" borderId="9" xfId="1" applyNumberFormat="1" applyFont="1" applyBorder="1" applyAlignment="1">
      <alignment horizontal="right"/>
    </xf>
    <xf numFmtId="171" fontId="17" fillId="0" borderId="0" xfId="1" applyNumberFormat="1" applyFont="1"/>
    <xf numFmtId="0" fontId="9" fillId="19" borderId="9" xfId="0" applyFont="1" applyFill="1" applyBorder="1" applyAlignment="1">
      <alignment horizontal="left" wrapText="1"/>
    </xf>
    <xf numFmtId="0" fontId="26" fillId="19" borderId="9" xfId="0" applyFont="1" applyFill="1" applyBorder="1" applyAlignment="1">
      <alignment horizontal="left" wrapText="1" indent="1"/>
    </xf>
    <xf numFmtId="0" fontId="26" fillId="19" borderId="9" xfId="0" applyFont="1" applyFill="1" applyBorder="1"/>
    <xf numFmtId="0" fontId="9" fillId="19" borderId="9" xfId="0" applyFont="1" applyFill="1" applyBorder="1"/>
    <xf numFmtId="164" fontId="9" fillId="0" borderId="8" xfId="0" applyNumberFormat="1" applyFont="1" applyBorder="1"/>
    <xf numFmtId="0" fontId="11" fillId="17" borderId="8" xfId="275" applyFont="1" applyFill="1" applyBorder="1"/>
    <xf numFmtId="169" fontId="10" fillId="17" borderId="8" xfId="275" applyNumberFormat="1" applyFont="1" applyFill="1" applyBorder="1" applyAlignment="1">
      <alignment horizontal="right"/>
    </xf>
    <xf numFmtId="0" fontId="17" fillId="0" borderId="8" xfId="275" applyFont="1" applyBorder="1" applyAlignment="1">
      <alignment horizontal="left" indent="1"/>
    </xf>
    <xf numFmtId="171" fontId="17" fillId="0" borderId="8" xfId="1" applyNumberFormat="1" applyFont="1" applyBorder="1" applyAlignment="1">
      <alignment horizontal="left" indent="1"/>
    </xf>
    <xf numFmtId="168" fontId="17" fillId="0" borderId="8" xfId="277" applyNumberFormat="1" applyFont="1" applyBorder="1" applyAlignment="1">
      <alignment horizontal="left" indent="1"/>
    </xf>
    <xf numFmtId="168" fontId="17" fillId="0" borderId="8" xfId="277" applyNumberFormat="1" applyFont="1" applyBorder="1" applyAlignment="1">
      <alignment horizontal="right"/>
    </xf>
    <xf numFmtId="0" fontId="11" fillId="3" borderId="8" xfId="275" applyFont="1" applyFill="1" applyBorder="1"/>
    <xf numFmtId="169" fontId="10" fillId="3" borderId="8" xfId="275" applyNumberFormat="1" applyFont="1" applyFill="1" applyBorder="1" applyAlignment="1">
      <alignment horizontal="right"/>
    </xf>
    <xf numFmtId="0" fontId="9" fillId="5" borderId="8" xfId="275" applyFont="1" applyFill="1" applyBorder="1"/>
    <xf numFmtId="169" fontId="10" fillId="6" borderId="8" xfId="275" applyNumberFormat="1" applyFont="1" applyFill="1" applyBorder="1" applyAlignment="1">
      <alignment horizontal="right"/>
    </xf>
    <xf numFmtId="0" fontId="11" fillId="10" borderId="8" xfId="275" applyFont="1" applyFill="1" applyBorder="1"/>
    <xf numFmtId="169" fontId="10" fillId="11" borderId="8" xfId="275" applyNumberFormat="1" applyFont="1" applyFill="1" applyBorder="1" applyAlignment="1">
      <alignment horizontal="right"/>
    </xf>
    <xf numFmtId="169" fontId="27" fillId="0" borderId="8" xfId="0" applyNumberFormat="1" applyFont="1" applyBorder="1" applyAlignment="1">
      <alignment horizontal="right"/>
    </xf>
    <xf numFmtId="0" fontId="27" fillId="0" borderId="0" xfId="275" applyFont="1"/>
    <xf numFmtId="169" fontId="26" fillId="0" borderId="0" xfId="275" applyNumberFormat="1" applyFont="1"/>
    <xf numFmtId="1" fontId="17" fillId="0" borderId="8" xfId="0" applyNumberFormat="1" applyFont="1" applyBorder="1" applyAlignment="1">
      <alignment horizontal="right"/>
    </xf>
    <xf numFmtId="168" fontId="17" fillId="0" borderId="8" xfId="1" applyNumberFormat="1" applyFont="1" applyBorder="1" applyAlignment="1">
      <alignment horizontal="right"/>
    </xf>
    <xf numFmtId="0" fontId="26" fillId="5" borderId="8" xfId="275" applyFont="1" applyFill="1" applyBorder="1"/>
    <xf numFmtId="0" fontId="27" fillId="0" borderId="8" xfId="275" applyFont="1" applyBorder="1" applyAlignment="1">
      <alignment horizontal="left" indent="1"/>
    </xf>
    <xf numFmtId="0" fontId="1" fillId="0" borderId="0" xfId="344"/>
    <xf numFmtId="0" fontId="6" fillId="3" borderId="41" xfId="344" applyFont="1" applyFill="1" applyBorder="1" applyAlignment="1">
      <alignment horizontal="center"/>
    </xf>
    <xf numFmtId="0" fontId="6" fillId="2" borderId="41" xfId="344" applyFont="1" applyFill="1" applyBorder="1" applyAlignment="1">
      <alignment horizontal="center"/>
    </xf>
    <xf numFmtId="0" fontId="6" fillId="3" borderId="11" xfId="344" applyFont="1" applyFill="1" applyBorder="1" applyAlignment="1">
      <alignment horizontal="center"/>
    </xf>
    <xf numFmtId="0" fontId="6" fillId="2" borderId="11" xfId="344" applyFont="1" applyFill="1" applyBorder="1" applyAlignment="1">
      <alignment horizontal="center"/>
    </xf>
    <xf numFmtId="0" fontId="1" fillId="0" borderId="43" xfId="344" applyBorder="1"/>
    <xf numFmtId="0" fontId="1" fillId="0" borderId="39" xfId="344" applyBorder="1"/>
    <xf numFmtId="0" fontId="1" fillId="0" borderId="21" xfId="344" applyBorder="1"/>
    <xf numFmtId="0" fontId="1" fillId="0" borderId="61" xfId="344" applyBorder="1"/>
    <xf numFmtId="0" fontId="1" fillId="0" borderId="60" xfId="344" applyBorder="1"/>
    <xf numFmtId="0" fontId="1" fillId="0" borderId="0" xfId="344" applyBorder="1"/>
    <xf numFmtId="0" fontId="1" fillId="0" borderId="50" xfId="344" applyBorder="1"/>
    <xf numFmtId="0" fontId="14" fillId="5" borderId="42" xfId="344" applyFont="1" applyFill="1" applyBorder="1" applyAlignment="1">
      <alignment horizontal="right"/>
    </xf>
    <xf numFmtId="3" fontId="14" fillId="5" borderId="69" xfId="344" applyNumberFormat="1" applyFont="1" applyFill="1" applyBorder="1" applyAlignment="1">
      <alignment horizontal="center" vertical="center"/>
    </xf>
    <xf numFmtId="3" fontId="14" fillId="5" borderId="58" xfId="344" applyNumberFormat="1" applyFont="1" applyFill="1" applyBorder="1" applyAlignment="1">
      <alignment horizontal="center" vertical="center"/>
    </xf>
    <xf numFmtId="3" fontId="14" fillId="5" borderId="59" xfId="344" applyNumberFormat="1" applyFont="1" applyFill="1" applyBorder="1" applyAlignment="1">
      <alignment horizontal="center" vertical="center"/>
    </xf>
    <xf numFmtId="3" fontId="14" fillId="0" borderId="0" xfId="344" applyNumberFormat="1" applyFont="1" applyFill="1" applyAlignment="1">
      <alignment horizontal="center" vertical="center"/>
    </xf>
    <xf numFmtId="0" fontId="14" fillId="0" borderId="0" xfId="344" applyFont="1" applyFill="1" applyAlignment="1">
      <alignment horizontal="center" vertical="center"/>
    </xf>
    <xf numFmtId="0" fontId="6" fillId="5" borderId="43" xfId="344" applyFont="1" applyFill="1" applyBorder="1" applyAlignment="1">
      <alignment horizontal="right" vertical="center" wrapText="1"/>
    </xf>
    <xf numFmtId="3" fontId="10" fillId="5" borderId="35" xfId="344" applyNumberFormat="1" applyFont="1" applyFill="1" applyBorder="1" applyAlignment="1">
      <alignment horizontal="center" vertical="center" wrapText="1"/>
    </xf>
    <xf numFmtId="0" fontId="6" fillId="5" borderId="50" xfId="344" applyFont="1" applyFill="1" applyBorder="1" applyAlignment="1">
      <alignment horizontal="right" vertical="center" wrapText="1"/>
    </xf>
    <xf numFmtId="3" fontId="10" fillId="5" borderId="37" xfId="344" applyNumberFormat="1" applyFont="1" applyFill="1" applyBorder="1" applyAlignment="1">
      <alignment horizontal="center" vertical="center" wrapText="1"/>
    </xf>
    <xf numFmtId="0" fontId="6" fillId="5" borderId="51" xfId="344" applyFont="1" applyFill="1" applyBorder="1" applyAlignment="1">
      <alignment horizontal="right" vertical="center" wrapText="1"/>
    </xf>
    <xf numFmtId="3" fontId="14" fillId="5" borderId="37" xfId="344" applyNumberFormat="1" applyFont="1" applyFill="1" applyBorder="1" applyAlignment="1">
      <alignment horizontal="center" vertical="center"/>
    </xf>
    <xf numFmtId="0" fontId="14" fillId="5" borderId="51" xfId="344" applyFont="1" applyFill="1" applyBorder="1" applyAlignment="1">
      <alignment horizontal="right"/>
    </xf>
    <xf numFmtId="9" fontId="0" fillId="0" borderId="43" xfId="345" applyFont="1" applyBorder="1"/>
    <xf numFmtId="9" fontId="0" fillId="0" borderId="35" xfId="345" applyFont="1" applyBorder="1"/>
    <xf numFmtId="9" fontId="0" fillId="0" borderId="0" xfId="345" applyFont="1"/>
    <xf numFmtId="9" fontId="0" fillId="0" borderId="37" xfId="345" applyFont="1" applyBorder="1"/>
    <xf numFmtId="0" fontId="14" fillId="28" borderId="42" xfId="344" applyFont="1" applyFill="1" applyBorder="1" applyAlignment="1">
      <alignment horizontal="right"/>
    </xf>
    <xf numFmtId="3" fontId="14" fillId="28" borderId="69" xfId="344" applyNumberFormat="1" applyFont="1" applyFill="1" applyBorder="1" applyAlignment="1">
      <alignment horizontal="center" vertical="center"/>
    </xf>
    <xf numFmtId="3" fontId="14" fillId="28" borderId="58" xfId="344" applyNumberFormat="1" applyFont="1" applyFill="1" applyBorder="1" applyAlignment="1">
      <alignment horizontal="center" vertical="center"/>
    </xf>
    <xf numFmtId="3" fontId="14" fillId="28" borderId="59" xfId="344" applyNumberFormat="1" applyFont="1" applyFill="1" applyBorder="1" applyAlignment="1">
      <alignment horizontal="center" vertical="center"/>
    </xf>
    <xf numFmtId="0" fontId="6" fillId="28" borderId="43" xfId="344" applyFont="1" applyFill="1" applyBorder="1" applyAlignment="1">
      <alignment horizontal="right" vertical="center" wrapText="1"/>
    </xf>
    <xf numFmtId="3" fontId="10" fillId="28" borderId="35" xfId="344" applyNumberFormat="1" applyFont="1" applyFill="1" applyBorder="1" applyAlignment="1">
      <alignment horizontal="center" vertical="center" wrapText="1"/>
    </xf>
    <xf numFmtId="0" fontId="6" fillId="28" borderId="50" xfId="344" applyFont="1" applyFill="1" applyBorder="1" applyAlignment="1">
      <alignment horizontal="right" vertical="center" wrapText="1"/>
    </xf>
    <xf numFmtId="3" fontId="10" fillId="28" borderId="37" xfId="344" applyNumberFormat="1" applyFont="1" applyFill="1" applyBorder="1" applyAlignment="1">
      <alignment horizontal="center" vertical="center" wrapText="1"/>
    </xf>
    <xf numFmtId="0" fontId="14" fillId="28" borderId="42" xfId="344" applyFont="1" applyFill="1" applyBorder="1" applyAlignment="1">
      <alignment horizontal="right" vertical="center"/>
    </xf>
    <xf numFmtId="3" fontId="14" fillId="28" borderId="37" xfId="344" applyNumberFormat="1" applyFont="1" applyFill="1" applyBorder="1" applyAlignment="1">
      <alignment horizontal="center" vertical="center"/>
    </xf>
    <xf numFmtId="0" fontId="24" fillId="29" borderId="0" xfId="0" applyFont="1" applyFill="1" applyAlignment="1">
      <alignment horizontal="left" indent="23"/>
    </xf>
    <xf numFmtId="0" fontId="0" fillId="29" borderId="0" xfId="0" applyFill="1"/>
    <xf numFmtId="0" fontId="28" fillId="29" borderId="0" xfId="350" applyFill="1" applyAlignment="1">
      <alignment horizontal="left" indent="23"/>
    </xf>
    <xf numFmtId="172" fontId="10" fillId="11" borderId="31" xfId="58" applyNumberFormat="1" applyFont="1" applyFill="1" applyBorder="1" applyAlignment="1">
      <alignment horizontal="right"/>
    </xf>
    <xf numFmtId="0" fontId="6" fillId="29" borderId="0" xfId="0" applyFont="1" applyFill="1" applyAlignment="1">
      <alignment horizontal="left" indent="25"/>
    </xf>
    <xf numFmtId="0" fontId="6" fillId="8" borderId="34" xfId="275" applyFont="1" applyFill="1" applyBorder="1" applyAlignment="1">
      <alignment horizontal="left"/>
    </xf>
    <xf numFmtId="0" fontId="6" fillId="8" borderId="40" xfId="275" applyFont="1" applyFill="1" applyBorder="1" applyAlignment="1">
      <alignment horizontal="left"/>
    </xf>
    <xf numFmtId="0" fontId="6" fillId="8" borderId="33" xfId="275" applyFont="1" applyFill="1" applyBorder="1" applyAlignment="1">
      <alignment horizontal="left"/>
    </xf>
    <xf numFmtId="0" fontId="6" fillId="8" borderId="10" xfId="275" applyFont="1" applyFill="1" applyBorder="1" applyAlignment="1">
      <alignment horizontal="center"/>
    </xf>
    <xf numFmtId="0" fontId="6" fillId="8" borderId="28" xfId="275" applyFont="1" applyFill="1" applyBorder="1" applyAlignment="1">
      <alignment horizontal="center"/>
    </xf>
    <xf numFmtId="0" fontId="6" fillId="8" borderId="57" xfId="275" applyFont="1" applyFill="1" applyBorder="1" applyAlignment="1">
      <alignment horizontal="left"/>
    </xf>
    <xf numFmtId="0" fontId="6" fillId="8" borderId="58" xfId="275" applyFont="1" applyFill="1" applyBorder="1" applyAlignment="1">
      <alignment horizontal="left"/>
    </xf>
    <xf numFmtId="0" fontId="6" fillId="8" borderId="59" xfId="275" applyFont="1" applyFill="1" applyBorder="1" applyAlignment="1">
      <alignment horizontal="left"/>
    </xf>
    <xf numFmtId="43" fontId="21" fillId="0" borderId="6" xfId="277" applyFont="1" applyFill="1" applyBorder="1" applyAlignment="1">
      <alignment horizontal="center" wrapText="1"/>
    </xf>
    <xf numFmtId="43" fontId="21" fillId="0" borderId="0" xfId="277" applyFont="1" applyFill="1" applyBorder="1" applyAlignment="1">
      <alignment horizontal="center" wrapText="1"/>
    </xf>
    <xf numFmtId="0" fontId="21" fillId="15" borderId="41" xfId="275" applyFont="1" applyFill="1" applyBorder="1" applyAlignment="1">
      <alignment horizontal="center" vertical="center" wrapText="1"/>
    </xf>
    <xf numFmtId="0" fontId="21" fillId="15" borderId="42" xfId="275" applyFont="1" applyFill="1" applyBorder="1" applyAlignment="1">
      <alignment horizontal="center" vertical="center" wrapText="1"/>
    </xf>
    <xf numFmtId="0" fontId="21" fillId="15" borderId="51" xfId="275" applyFont="1" applyFill="1" applyBorder="1" applyAlignment="1">
      <alignment horizontal="center" vertical="center" wrapText="1"/>
    </xf>
    <xf numFmtId="0" fontId="3" fillId="3" borderId="6" xfId="275" applyFill="1" applyBorder="1" applyAlignment="1">
      <alignment horizontal="center"/>
    </xf>
    <xf numFmtId="0" fontId="3" fillId="3" borderId="0" xfId="275" applyFill="1" applyBorder="1" applyAlignment="1">
      <alignment horizontal="center"/>
    </xf>
    <xf numFmtId="0" fontId="3" fillId="3" borderId="45" xfId="275" applyFill="1" applyBorder="1" applyAlignment="1">
      <alignment horizontal="center"/>
    </xf>
    <xf numFmtId="0" fontId="3" fillId="2" borderId="47" xfId="275" applyFill="1" applyBorder="1" applyAlignment="1">
      <alignment horizontal="center"/>
    </xf>
    <xf numFmtId="0" fontId="3" fillId="2" borderId="48" xfId="275" applyFill="1" applyBorder="1" applyAlignment="1">
      <alignment horizontal="center"/>
    </xf>
    <xf numFmtId="0" fontId="3" fillId="2" borderId="46" xfId="275" applyFill="1" applyBorder="1" applyAlignment="1">
      <alignment horizontal="center"/>
    </xf>
    <xf numFmtId="0" fontId="21" fillId="5" borderId="38" xfId="275" applyFont="1" applyFill="1" applyBorder="1" applyAlignment="1">
      <alignment horizontal="center" vertical="center"/>
    </xf>
    <xf numFmtId="0" fontId="21" fillId="5" borderId="39" xfId="275" applyFont="1" applyFill="1" applyBorder="1" applyAlignment="1">
      <alignment horizontal="center" vertical="center"/>
    </xf>
    <xf numFmtId="0" fontId="21" fillId="4" borderId="38" xfId="275" applyFont="1" applyFill="1" applyBorder="1" applyAlignment="1">
      <alignment horizontal="center" vertical="center"/>
    </xf>
    <xf numFmtId="0" fontId="21" fillId="4" borderId="39" xfId="275" applyFont="1" applyFill="1" applyBorder="1" applyAlignment="1">
      <alignment horizontal="center" vertical="center"/>
    </xf>
    <xf numFmtId="0" fontId="6" fillId="23" borderId="1" xfId="275" applyFont="1" applyFill="1" applyBorder="1" applyAlignment="1">
      <alignment horizontal="center" vertical="center"/>
    </xf>
    <xf numFmtId="0" fontId="6" fillId="23" borderId="6" xfId="275" applyFont="1" applyFill="1" applyBorder="1" applyAlignment="1">
      <alignment horizontal="center" vertical="center"/>
    </xf>
    <xf numFmtId="0" fontId="6" fillId="23" borderId="47" xfId="275" applyFont="1" applyFill="1" applyBorder="1" applyAlignment="1">
      <alignment horizontal="center" vertical="center"/>
    </xf>
    <xf numFmtId="0" fontId="23" fillId="2" borderId="3" xfId="275" applyFont="1" applyFill="1" applyBorder="1" applyAlignment="1">
      <alignment horizontal="center"/>
    </xf>
    <xf numFmtId="0" fontId="23" fillId="2" borderId="5" xfId="275" applyFont="1" applyFill="1" applyBorder="1" applyAlignment="1">
      <alignment horizontal="center"/>
    </xf>
    <xf numFmtId="0" fontId="23" fillId="2" borderId="29" xfId="275" applyFont="1" applyFill="1" applyBorder="1" applyAlignment="1">
      <alignment horizontal="center"/>
    </xf>
    <xf numFmtId="0" fontId="23" fillId="2" borderId="31" xfId="275" applyFont="1" applyFill="1" applyBorder="1" applyAlignment="1">
      <alignment horizontal="center"/>
    </xf>
    <xf numFmtId="0" fontId="6" fillId="15" borderId="1" xfId="275" applyFont="1" applyFill="1" applyBorder="1" applyAlignment="1">
      <alignment horizontal="center" vertical="center"/>
    </xf>
    <xf numFmtId="0" fontId="6" fillId="15" borderId="6" xfId="275" applyFont="1" applyFill="1" applyBorder="1" applyAlignment="1">
      <alignment horizontal="center" vertical="center"/>
    </xf>
    <xf numFmtId="0" fontId="6" fillId="15" borderId="47" xfId="275" applyFont="1" applyFill="1" applyBorder="1" applyAlignment="1">
      <alignment horizontal="center" vertical="center"/>
    </xf>
    <xf numFmtId="0" fontId="6" fillId="3" borderId="10" xfId="275" applyFont="1" applyFill="1" applyBorder="1" applyAlignment="1">
      <alignment horizontal="center" vertical="center"/>
    </xf>
    <xf numFmtId="0" fontId="6" fillId="3" borderId="27" xfId="275" applyFont="1" applyFill="1" applyBorder="1" applyAlignment="1">
      <alignment horizontal="center" vertical="center"/>
    </xf>
    <xf numFmtId="0" fontId="6" fillId="3" borderId="28" xfId="275" applyFont="1" applyFill="1" applyBorder="1" applyAlignment="1">
      <alignment horizontal="center" vertical="center"/>
    </xf>
    <xf numFmtId="0" fontId="14" fillId="3" borderId="41" xfId="275" applyFont="1" applyFill="1" applyBorder="1" applyAlignment="1">
      <alignment horizontal="center"/>
    </xf>
    <xf numFmtId="0" fontId="14" fillId="3" borderId="42" xfId="275" applyFont="1" applyFill="1" applyBorder="1" applyAlignment="1">
      <alignment horizontal="center"/>
    </xf>
    <xf numFmtId="0" fontId="14" fillId="3" borderId="51" xfId="275" applyFont="1" applyFill="1" applyBorder="1" applyAlignment="1">
      <alignment horizontal="center"/>
    </xf>
    <xf numFmtId="0" fontId="6" fillId="4" borderId="1" xfId="275" applyFont="1" applyFill="1" applyBorder="1" applyAlignment="1">
      <alignment horizontal="center" vertical="center"/>
    </xf>
    <xf numFmtId="0" fontId="6" fillId="4" borderId="6" xfId="275" applyFont="1" applyFill="1" applyBorder="1" applyAlignment="1">
      <alignment horizontal="center" vertical="center"/>
    </xf>
    <xf numFmtId="0" fontId="6" fillId="4" borderId="47" xfId="275" applyFont="1" applyFill="1" applyBorder="1" applyAlignment="1">
      <alignment horizontal="center" vertical="center"/>
    </xf>
    <xf numFmtId="0" fontId="14" fillId="15" borderId="41" xfId="275" applyFont="1" applyFill="1" applyBorder="1" applyAlignment="1">
      <alignment horizontal="center" vertical="center"/>
    </xf>
    <xf numFmtId="0" fontId="14" fillId="15" borderId="42" xfId="275" applyFont="1" applyFill="1" applyBorder="1" applyAlignment="1">
      <alignment horizontal="center" vertical="center"/>
    </xf>
    <xf numFmtId="0" fontId="14" fillId="15" borderId="51" xfId="275" applyFont="1" applyFill="1" applyBorder="1" applyAlignment="1">
      <alignment horizontal="center" vertical="center"/>
    </xf>
    <xf numFmtId="0" fontId="14" fillId="11" borderId="41" xfId="275" applyFont="1" applyFill="1" applyBorder="1" applyAlignment="1">
      <alignment horizontal="center" vertical="center" wrapText="1"/>
    </xf>
    <xf numFmtId="0" fontId="14" fillId="11" borderId="42" xfId="275" applyFont="1" applyFill="1" applyBorder="1" applyAlignment="1">
      <alignment horizontal="center" vertical="center" wrapText="1"/>
    </xf>
    <xf numFmtId="0" fontId="14" fillId="11" borderId="51" xfId="275" applyFont="1" applyFill="1" applyBorder="1" applyAlignment="1">
      <alignment horizontal="center" vertical="center" wrapText="1"/>
    </xf>
    <xf numFmtId="0" fontId="14" fillId="15" borderId="41" xfId="275" applyFont="1" applyFill="1" applyBorder="1" applyAlignment="1">
      <alignment horizontal="center" vertical="center" wrapText="1"/>
    </xf>
    <xf numFmtId="0" fontId="14" fillId="15" borderId="42" xfId="275" applyFont="1" applyFill="1" applyBorder="1" applyAlignment="1">
      <alignment horizontal="center" vertical="center" wrapText="1"/>
    </xf>
    <xf numFmtId="0" fontId="14" fillId="15" borderId="51" xfId="275" applyFont="1" applyFill="1" applyBorder="1" applyAlignment="1">
      <alignment horizontal="center" vertical="center" wrapText="1"/>
    </xf>
    <xf numFmtId="0" fontId="6" fillId="2" borderId="10" xfId="275" applyFont="1" applyFill="1" applyBorder="1" applyAlignment="1">
      <alignment horizontal="center"/>
    </xf>
    <xf numFmtId="0" fontId="6" fillId="2" borderId="27" xfId="275" applyFont="1" applyFill="1" applyBorder="1" applyAlignment="1">
      <alignment horizontal="center"/>
    </xf>
    <xf numFmtId="0" fontId="6" fillId="2" borderId="28" xfId="275" applyFont="1" applyFill="1" applyBorder="1" applyAlignment="1">
      <alignment horizontal="center"/>
    </xf>
    <xf numFmtId="0" fontId="14" fillId="23" borderId="41" xfId="275" applyFont="1" applyFill="1" applyBorder="1" applyAlignment="1">
      <alignment horizontal="center" vertical="center"/>
    </xf>
    <xf numFmtId="0" fontId="14" fillId="23" borderId="42" xfId="275" applyFont="1" applyFill="1" applyBorder="1" applyAlignment="1">
      <alignment horizontal="center" vertical="center"/>
    </xf>
    <xf numFmtId="0" fontId="14" fillId="23" borderId="51" xfId="275" applyFont="1" applyFill="1" applyBorder="1" applyAlignment="1">
      <alignment horizontal="center" vertical="center"/>
    </xf>
    <xf numFmtId="0" fontId="14" fillId="23" borderId="41" xfId="275" applyFont="1" applyFill="1" applyBorder="1" applyAlignment="1">
      <alignment horizontal="center" vertical="center" wrapText="1"/>
    </xf>
    <xf numFmtId="0" fontId="14" fillId="23" borderId="42" xfId="275" applyFont="1" applyFill="1" applyBorder="1" applyAlignment="1">
      <alignment horizontal="center" vertical="center" wrapText="1"/>
    </xf>
    <xf numFmtId="0" fontId="14" fillId="23" borderId="51" xfId="275" applyFont="1" applyFill="1" applyBorder="1" applyAlignment="1">
      <alignment horizontal="center" vertical="center" wrapText="1"/>
    </xf>
    <xf numFmtId="0" fontId="14" fillId="4" borderId="41" xfId="275" applyFont="1" applyFill="1" applyBorder="1" applyAlignment="1">
      <alignment horizontal="center" vertical="center"/>
    </xf>
    <xf numFmtId="0" fontId="14" fillId="4" borderId="42" xfId="275" applyFont="1" applyFill="1" applyBorder="1" applyAlignment="1">
      <alignment horizontal="center" vertical="center"/>
    </xf>
    <xf numFmtId="0" fontId="14" fillId="4" borderId="51" xfId="275" applyFont="1" applyFill="1" applyBorder="1" applyAlignment="1">
      <alignment horizontal="center" vertical="center"/>
    </xf>
    <xf numFmtId="0" fontId="14" fillId="4" borderId="41" xfId="275" applyFont="1" applyFill="1" applyBorder="1" applyAlignment="1">
      <alignment horizontal="center" vertical="center" wrapText="1"/>
    </xf>
    <xf numFmtId="0" fontId="14" fillId="4" borderId="42" xfId="275" applyFont="1" applyFill="1" applyBorder="1" applyAlignment="1">
      <alignment horizontal="center" vertical="center" wrapText="1"/>
    </xf>
    <xf numFmtId="0" fontId="14" fillId="4" borderId="51" xfId="275" applyFont="1" applyFill="1" applyBorder="1" applyAlignment="1">
      <alignment horizontal="center" vertical="center" wrapText="1"/>
    </xf>
    <xf numFmtId="0" fontId="6" fillId="2" borderId="48" xfId="275" applyFont="1" applyFill="1" applyBorder="1" applyAlignment="1">
      <alignment horizontal="center" vertical="center"/>
    </xf>
    <xf numFmtId="0" fontId="6" fillId="2" borderId="46" xfId="275" applyFont="1" applyFill="1" applyBorder="1" applyAlignment="1">
      <alignment horizontal="center" vertical="center"/>
    </xf>
    <xf numFmtId="0" fontId="14" fillId="2" borderId="41" xfId="275" applyFont="1" applyFill="1" applyBorder="1" applyAlignment="1">
      <alignment horizontal="center"/>
    </xf>
    <xf numFmtId="0" fontId="14" fillId="2" borderId="42" xfId="275" applyFont="1" applyFill="1" applyBorder="1" applyAlignment="1">
      <alignment horizontal="center"/>
    </xf>
    <xf numFmtId="0" fontId="14" fillId="2" borderId="51" xfId="275" applyFont="1" applyFill="1" applyBorder="1" applyAlignment="1">
      <alignment horizontal="center"/>
    </xf>
    <xf numFmtId="0" fontId="6" fillId="2" borderId="10" xfId="275" applyFont="1" applyFill="1" applyBorder="1" applyAlignment="1">
      <alignment horizontal="center" vertical="center"/>
    </xf>
    <xf numFmtId="0" fontId="6" fillId="2" borderId="27" xfId="275" applyFont="1" applyFill="1" applyBorder="1" applyAlignment="1">
      <alignment horizontal="center" vertical="center"/>
    </xf>
    <xf numFmtId="0" fontId="6" fillId="2" borderId="28" xfId="275" applyFont="1" applyFill="1" applyBorder="1" applyAlignment="1">
      <alignment horizontal="center" vertical="center"/>
    </xf>
    <xf numFmtId="0" fontId="0" fillId="3" borderId="34" xfId="0" applyFont="1" applyFill="1" applyBorder="1" applyAlignment="1">
      <alignment horizontal="center" vertical="center"/>
    </xf>
    <xf numFmtId="0" fontId="0" fillId="3" borderId="33" xfId="0" applyFont="1" applyFill="1" applyBorder="1" applyAlignment="1">
      <alignment horizontal="center" vertical="center"/>
    </xf>
    <xf numFmtId="0" fontId="0" fillId="8" borderId="3" xfId="0" applyFont="1" applyFill="1" applyBorder="1" applyAlignment="1">
      <alignment horizontal="center" vertical="center"/>
    </xf>
    <xf numFmtId="0" fontId="0" fillId="8" borderId="65" xfId="0" applyFont="1" applyFill="1" applyBorder="1" applyAlignment="1">
      <alignment horizontal="center" vertical="center"/>
    </xf>
    <xf numFmtId="0" fontId="0" fillId="8" borderId="20" xfId="0" applyFont="1" applyFill="1" applyBorder="1" applyAlignment="1">
      <alignment horizontal="center" vertical="center"/>
    </xf>
    <xf numFmtId="0" fontId="0" fillId="8" borderId="62" xfId="0" applyFont="1" applyFill="1" applyBorder="1" applyAlignment="1">
      <alignment horizontal="center" vertical="center"/>
    </xf>
    <xf numFmtId="0" fontId="2" fillId="24" borderId="7" xfId="275" applyFont="1" applyFill="1" applyBorder="1" applyAlignment="1">
      <alignment horizontal="center" vertical="center"/>
    </xf>
    <xf numFmtId="0" fontId="3" fillId="24" borderId="68" xfId="275" applyFont="1" applyFill="1" applyBorder="1" applyAlignment="1">
      <alignment horizontal="center" vertical="center"/>
    </xf>
    <xf numFmtId="0" fontId="2" fillId="24" borderId="12" xfId="275" applyFont="1" applyFill="1" applyBorder="1" applyAlignment="1">
      <alignment horizontal="center" vertical="center"/>
    </xf>
    <xf numFmtId="0" fontId="3" fillId="24" borderId="66" xfId="275" applyFont="1" applyFill="1" applyBorder="1" applyAlignment="1">
      <alignment horizontal="center" vertical="center"/>
    </xf>
    <xf numFmtId="0" fontId="0" fillId="8" borderId="12" xfId="0" applyFont="1" applyFill="1" applyBorder="1" applyAlignment="1">
      <alignment horizontal="center" vertical="center"/>
    </xf>
    <xf numFmtId="0" fontId="0" fillId="8" borderId="66" xfId="0" applyFont="1" applyFill="1" applyBorder="1" applyAlignment="1">
      <alignment horizontal="center" vertical="center"/>
    </xf>
    <xf numFmtId="0" fontId="0" fillId="8" borderId="7" xfId="0" applyFont="1" applyFill="1" applyBorder="1" applyAlignment="1">
      <alignment horizontal="center" vertical="center"/>
    </xf>
    <xf numFmtId="0" fontId="0" fillId="8" borderId="68" xfId="0" applyFont="1" applyFill="1" applyBorder="1" applyAlignment="1">
      <alignment horizontal="center" vertical="center"/>
    </xf>
    <xf numFmtId="0" fontId="0" fillId="8" borderId="52" xfId="0" applyFont="1" applyFill="1" applyBorder="1" applyAlignment="1">
      <alignment horizontal="center" vertical="center"/>
    </xf>
    <xf numFmtId="0" fontId="0" fillId="8" borderId="63" xfId="0" applyFont="1" applyFill="1" applyBorder="1" applyAlignment="1">
      <alignment horizontal="center" vertical="center"/>
    </xf>
    <xf numFmtId="0" fontId="0" fillId="8" borderId="24" xfId="0" applyFont="1" applyFill="1" applyBorder="1" applyAlignment="1">
      <alignment horizontal="center" vertical="center"/>
    </xf>
    <xf numFmtId="0" fontId="0" fillId="8" borderId="67" xfId="0" applyFont="1" applyFill="1" applyBorder="1" applyAlignment="1">
      <alignment horizontal="center" vertical="center"/>
    </xf>
    <xf numFmtId="0" fontId="3" fillId="24" borderId="3" xfId="275" applyFont="1" applyFill="1" applyBorder="1" applyAlignment="1">
      <alignment horizontal="center" vertical="center"/>
    </xf>
    <xf numFmtId="0" fontId="3" fillId="24" borderId="65" xfId="275" applyFont="1" applyFill="1" applyBorder="1" applyAlignment="1">
      <alignment horizontal="center" vertical="center"/>
    </xf>
    <xf numFmtId="0" fontId="6" fillId="26" borderId="34" xfId="275" applyFont="1" applyFill="1" applyBorder="1" applyAlignment="1">
      <alignment horizontal="center" vertical="center"/>
    </xf>
    <xf numFmtId="0" fontId="6" fillId="26" borderId="33" xfId="275" applyFont="1" applyFill="1" applyBorder="1" applyAlignment="1">
      <alignment horizontal="center" vertical="center"/>
    </xf>
    <xf numFmtId="3" fontId="10" fillId="18" borderId="1" xfId="0" applyNumberFormat="1" applyFont="1" applyFill="1" applyBorder="1" applyAlignment="1">
      <alignment horizontal="center" vertical="center" textRotation="90"/>
    </xf>
    <xf numFmtId="3" fontId="10" fillId="18" borderId="6" xfId="0" applyNumberFormat="1" applyFont="1" applyFill="1" applyBorder="1" applyAlignment="1">
      <alignment horizontal="center" vertical="center" textRotation="90"/>
    </xf>
    <xf numFmtId="3" fontId="10" fillId="18" borderId="47" xfId="0" applyNumberFormat="1" applyFont="1" applyFill="1" applyBorder="1" applyAlignment="1">
      <alignment horizontal="center" vertical="center" textRotation="90"/>
    </xf>
    <xf numFmtId="3" fontId="10" fillId="3" borderId="10" xfId="0" applyNumberFormat="1" applyFont="1" applyFill="1" applyBorder="1" applyAlignment="1">
      <alignment horizontal="center"/>
    </xf>
    <xf numFmtId="3" fontId="10" fillId="3" borderId="28" xfId="0" applyNumberFormat="1" applyFont="1" applyFill="1" applyBorder="1" applyAlignment="1">
      <alignment horizontal="center"/>
    </xf>
    <xf numFmtId="3" fontId="10" fillId="2" borderId="6" xfId="0" applyNumberFormat="1" applyFont="1" applyFill="1" applyBorder="1" applyAlignment="1">
      <alignment horizontal="center" vertical="center" textRotation="90"/>
    </xf>
    <xf numFmtId="3" fontId="10" fillId="12" borderId="41" xfId="0" applyNumberFormat="1" applyFont="1" applyFill="1" applyBorder="1" applyAlignment="1">
      <alignment horizontal="center" vertical="center" textRotation="90"/>
    </xf>
    <xf numFmtId="3" fontId="10" fillId="12" borderId="42" xfId="0" applyNumberFormat="1" applyFont="1" applyFill="1" applyBorder="1" applyAlignment="1">
      <alignment horizontal="center" vertical="center" textRotation="90"/>
    </xf>
    <xf numFmtId="3" fontId="10" fillId="12" borderId="51" xfId="0" applyNumberFormat="1" applyFont="1" applyFill="1" applyBorder="1" applyAlignment="1">
      <alignment horizontal="center" vertical="center" textRotation="90"/>
    </xf>
    <xf numFmtId="3" fontId="10" fillId="10" borderId="44" xfId="0" applyNumberFormat="1" applyFont="1" applyFill="1" applyBorder="1" applyAlignment="1">
      <alignment horizontal="center" vertical="center" textRotation="90"/>
    </xf>
    <xf numFmtId="3" fontId="10" fillId="10" borderId="45" xfId="0" applyNumberFormat="1" applyFont="1" applyFill="1" applyBorder="1" applyAlignment="1">
      <alignment horizontal="center" vertical="center" textRotation="90"/>
    </xf>
    <xf numFmtId="3" fontId="10" fillId="2" borderId="2" xfId="0" applyNumberFormat="1" applyFont="1" applyFill="1" applyBorder="1" applyAlignment="1">
      <alignment horizontal="center" vertical="center" textRotation="90"/>
    </xf>
    <xf numFmtId="3" fontId="10" fillId="2" borderId="0" xfId="0" applyNumberFormat="1" applyFont="1" applyFill="1" applyBorder="1" applyAlignment="1">
      <alignment horizontal="center" vertical="center" textRotation="90"/>
    </xf>
    <xf numFmtId="3" fontId="10" fillId="10" borderId="1" xfId="0" applyNumberFormat="1" applyFont="1" applyFill="1" applyBorder="1" applyAlignment="1">
      <alignment horizontal="center" vertical="center" textRotation="90"/>
    </xf>
    <xf numFmtId="3" fontId="10" fillId="10" borderId="6" xfId="0" applyNumberFormat="1" applyFont="1" applyFill="1" applyBorder="1" applyAlignment="1">
      <alignment horizontal="center" vertical="center" textRotation="90"/>
    </xf>
    <xf numFmtId="3" fontId="10" fillId="10" borderId="47" xfId="0" applyNumberFormat="1" applyFont="1" applyFill="1" applyBorder="1" applyAlignment="1">
      <alignment horizontal="center" vertical="center" textRotation="90"/>
    </xf>
    <xf numFmtId="3" fontId="10" fillId="12" borderId="6" xfId="0" applyNumberFormat="1" applyFont="1" applyFill="1" applyBorder="1" applyAlignment="1">
      <alignment horizontal="center" vertical="center" textRotation="90"/>
    </xf>
    <xf numFmtId="3" fontId="10" fillId="12" borderId="47" xfId="0" applyNumberFormat="1" applyFont="1" applyFill="1" applyBorder="1" applyAlignment="1">
      <alignment horizontal="center" vertical="center" textRotation="90"/>
    </xf>
    <xf numFmtId="3" fontId="10" fillId="2" borderId="1" xfId="0" applyNumberFormat="1" applyFont="1" applyFill="1" applyBorder="1" applyAlignment="1">
      <alignment horizontal="center" vertical="center" textRotation="90"/>
    </xf>
    <xf numFmtId="3" fontId="10" fillId="3" borderId="44" xfId="0" applyNumberFormat="1" applyFont="1" applyFill="1" applyBorder="1" applyAlignment="1">
      <alignment horizontal="center"/>
    </xf>
    <xf numFmtId="3" fontId="10" fillId="10" borderId="41" xfId="0" applyNumberFormat="1" applyFont="1" applyFill="1" applyBorder="1" applyAlignment="1">
      <alignment horizontal="center" vertical="center" textRotation="90"/>
    </xf>
    <xf numFmtId="3" fontId="10" fillId="10" borderId="42" xfId="0" applyNumberFormat="1" applyFont="1" applyFill="1" applyBorder="1" applyAlignment="1">
      <alignment horizontal="center" vertical="center" textRotation="90"/>
    </xf>
    <xf numFmtId="0" fontId="12" fillId="7" borderId="10" xfId="0" applyFont="1" applyFill="1" applyBorder="1" applyAlignment="1">
      <alignment horizontal="right"/>
    </xf>
    <xf numFmtId="0" fontId="12" fillId="7" borderId="27" xfId="0" applyFont="1" applyFill="1" applyBorder="1" applyAlignment="1">
      <alignment horizontal="right"/>
    </xf>
    <xf numFmtId="0" fontId="12" fillId="7" borderId="28" xfId="0" applyFont="1" applyFill="1" applyBorder="1" applyAlignment="1">
      <alignment horizontal="right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6" fillId="3" borderId="3" xfId="0" applyFont="1" applyFill="1" applyBorder="1" applyAlignment="1">
      <alignment horizontal="center"/>
    </xf>
    <xf numFmtId="0" fontId="6" fillId="3" borderId="4" xfId="0" applyFont="1" applyFill="1" applyBorder="1" applyAlignment="1">
      <alignment horizontal="center"/>
    </xf>
    <xf numFmtId="0" fontId="6" fillId="3" borderId="5" xfId="0" applyFont="1" applyFill="1" applyBorder="1" applyAlignment="1">
      <alignment horizontal="center"/>
    </xf>
    <xf numFmtId="0" fontId="6" fillId="4" borderId="7" xfId="0" applyFont="1" applyFill="1" applyBorder="1" applyAlignment="1">
      <alignment horizontal="center" wrapText="1"/>
    </xf>
    <xf numFmtId="0" fontId="6" fillId="4" borderId="8" xfId="0" applyFont="1" applyFill="1" applyBorder="1" applyAlignment="1">
      <alignment horizontal="center"/>
    </xf>
    <xf numFmtId="0" fontId="6" fillId="4" borderId="8" xfId="0" applyFont="1" applyFill="1" applyBorder="1" applyAlignment="1">
      <alignment horizontal="center" wrapText="1"/>
    </xf>
    <xf numFmtId="0" fontId="6" fillId="4" borderId="9" xfId="0" applyFont="1" applyFill="1" applyBorder="1" applyAlignment="1">
      <alignment horizontal="center"/>
    </xf>
    <xf numFmtId="0" fontId="6" fillId="5" borderId="7" xfId="0" applyFont="1" applyFill="1" applyBorder="1" applyAlignment="1">
      <alignment horizontal="center" wrapText="1"/>
    </xf>
    <xf numFmtId="0" fontId="6" fillId="5" borderId="8" xfId="0" applyFont="1" applyFill="1" applyBorder="1" applyAlignment="1">
      <alignment horizontal="center"/>
    </xf>
    <xf numFmtId="0" fontId="6" fillId="5" borderId="8" xfId="0" applyFont="1" applyFill="1" applyBorder="1" applyAlignment="1">
      <alignment horizontal="center" wrapText="1"/>
    </xf>
    <xf numFmtId="0" fontId="6" fillId="5" borderId="9" xfId="0" applyFont="1" applyFill="1" applyBorder="1" applyAlignment="1">
      <alignment horizontal="center"/>
    </xf>
    <xf numFmtId="0" fontId="6" fillId="0" borderId="0" xfId="0" applyFont="1" applyAlignment="1">
      <alignment horizontal="center"/>
    </xf>
    <xf numFmtId="0" fontId="9" fillId="3" borderId="10" xfId="0" applyFont="1" applyFill="1" applyBorder="1" applyAlignment="1">
      <alignment horizontal="center" wrapText="1"/>
    </xf>
    <xf numFmtId="0" fontId="9" fillId="3" borderId="28" xfId="0" applyFont="1" applyFill="1" applyBorder="1" applyAlignment="1">
      <alignment horizontal="center"/>
    </xf>
    <xf numFmtId="0" fontId="11" fillId="3" borderId="38" xfId="0" applyFont="1" applyFill="1" applyBorder="1" applyAlignment="1">
      <alignment horizontal="center"/>
    </xf>
    <xf numFmtId="0" fontId="11" fillId="3" borderId="39" xfId="0" applyFont="1" applyFill="1" applyBorder="1" applyAlignment="1">
      <alignment horizontal="center"/>
    </xf>
    <xf numFmtId="0" fontId="10" fillId="5" borderId="34" xfId="281" applyFont="1" applyFill="1" applyBorder="1" applyAlignment="1">
      <alignment vertical="center" wrapText="1"/>
    </xf>
    <xf numFmtId="0" fontId="10" fillId="5" borderId="57" xfId="281" applyFont="1" applyFill="1" applyBorder="1" applyAlignment="1">
      <alignment vertical="center" wrapText="1"/>
    </xf>
    <xf numFmtId="0" fontId="10" fillId="5" borderId="53" xfId="281" applyFont="1" applyFill="1" applyBorder="1" applyAlignment="1">
      <alignment vertical="center" wrapText="1"/>
    </xf>
    <xf numFmtId="0" fontId="10" fillId="5" borderId="1" xfId="281" applyFont="1" applyFill="1" applyBorder="1" applyAlignment="1">
      <alignment vertical="center" wrapText="1"/>
    </xf>
    <xf numFmtId="0" fontId="10" fillId="5" borderId="6" xfId="281" applyFont="1" applyFill="1" applyBorder="1" applyAlignment="1">
      <alignment vertical="center" wrapText="1"/>
    </xf>
    <xf numFmtId="0" fontId="10" fillId="5" borderId="47" xfId="281" applyFont="1" applyFill="1" applyBorder="1" applyAlignment="1">
      <alignment vertical="center" wrapText="1"/>
    </xf>
    <xf numFmtId="0" fontId="13" fillId="27" borderId="12" xfId="344" applyFont="1" applyFill="1" applyBorder="1" applyAlignment="1">
      <alignment horizontal="center" vertical="center" wrapText="1"/>
    </xf>
    <xf numFmtId="0" fontId="13" fillId="27" borderId="13" xfId="344" applyFont="1" applyFill="1" applyBorder="1" applyAlignment="1">
      <alignment horizontal="center" vertical="center" wrapText="1"/>
    </xf>
    <xf numFmtId="0" fontId="13" fillId="27" borderId="66" xfId="344" applyFont="1" applyFill="1" applyBorder="1" applyAlignment="1">
      <alignment horizontal="center" vertical="center" wrapText="1"/>
    </xf>
    <xf numFmtId="0" fontId="13" fillId="27" borderId="3" xfId="344" applyFont="1" applyFill="1" applyBorder="1" applyAlignment="1">
      <alignment horizontal="center" vertical="center" wrapText="1"/>
    </xf>
    <xf numFmtId="0" fontId="13" fillId="27" borderId="4" xfId="344" applyFont="1" applyFill="1" applyBorder="1" applyAlignment="1">
      <alignment horizontal="center" vertical="center" wrapText="1"/>
    </xf>
    <xf numFmtId="0" fontId="13" fillId="27" borderId="65" xfId="344" applyFont="1" applyFill="1" applyBorder="1" applyAlignment="1">
      <alignment horizontal="center" vertical="center" wrapText="1"/>
    </xf>
    <xf numFmtId="0" fontId="1" fillId="27" borderId="3" xfId="344" applyFill="1" applyBorder="1" applyAlignment="1">
      <alignment horizontal="center"/>
    </xf>
    <xf numFmtId="0" fontId="1" fillId="27" borderId="5" xfId="344" applyFill="1" applyBorder="1" applyAlignment="1">
      <alignment horizontal="center"/>
    </xf>
    <xf numFmtId="0" fontId="13" fillId="27" borderId="7" xfId="344" applyFont="1" applyFill="1" applyBorder="1" applyAlignment="1">
      <alignment horizontal="center" vertical="center" wrapText="1"/>
    </xf>
    <xf numFmtId="0" fontId="13" fillId="27" borderId="8" xfId="344" applyFont="1" applyFill="1" applyBorder="1" applyAlignment="1">
      <alignment horizontal="center" vertical="center" wrapText="1"/>
    </xf>
    <xf numFmtId="0" fontId="13" fillId="27" borderId="68" xfId="344" applyFont="1" applyFill="1" applyBorder="1" applyAlignment="1">
      <alignment horizontal="center" vertical="center" wrapText="1"/>
    </xf>
    <xf numFmtId="0" fontId="1" fillId="27" borderId="12" xfId="344" applyFill="1" applyBorder="1" applyAlignment="1">
      <alignment horizontal="center"/>
    </xf>
    <xf numFmtId="0" fontId="1" fillId="27" borderId="14" xfId="344" applyFill="1" applyBorder="1" applyAlignment="1">
      <alignment horizontal="center"/>
    </xf>
    <xf numFmtId="9" fontId="13" fillId="0" borderId="38" xfId="345" applyFont="1" applyFill="1" applyBorder="1" applyAlignment="1">
      <alignment horizontal="center" vertical="center"/>
    </xf>
    <xf numFmtId="9" fontId="13" fillId="0" borderId="52" xfId="345" applyFont="1" applyFill="1" applyBorder="1" applyAlignment="1">
      <alignment horizontal="center" vertical="center"/>
    </xf>
    <xf numFmtId="0" fontId="6" fillId="3" borderId="10" xfId="344" applyFont="1" applyFill="1" applyBorder="1" applyAlignment="1">
      <alignment horizontal="center"/>
    </xf>
    <xf numFmtId="0" fontId="6" fillId="3" borderId="27" xfId="344" applyFont="1" applyFill="1" applyBorder="1" applyAlignment="1">
      <alignment horizontal="center"/>
    </xf>
    <xf numFmtId="0" fontId="6" fillId="3" borderId="28" xfId="344" applyFont="1" applyFill="1" applyBorder="1" applyAlignment="1">
      <alignment horizontal="center"/>
    </xf>
    <xf numFmtId="0" fontId="14" fillId="5" borderId="15" xfId="344" applyFont="1" applyFill="1" applyBorder="1" applyAlignment="1">
      <alignment horizontal="center"/>
    </xf>
    <xf numFmtId="0" fontId="14" fillId="5" borderId="6" xfId="344" applyFont="1" applyFill="1" applyBorder="1" applyAlignment="1">
      <alignment horizontal="center"/>
    </xf>
    <xf numFmtId="0" fontId="14" fillId="5" borderId="52" xfId="344" applyFont="1" applyFill="1" applyBorder="1" applyAlignment="1">
      <alignment horizontal="center"/>
    </xf>
    <xf numFmtId="0" fontId="6" fillId="2" borderId="10" xfId="344" applyFont="1" applyFill="1" applyBorder="1" applyAlignment="1">
      <alignment horizontal="center"/>
    </xf>
    <xf numFmtId="0" fontId="6" fillId="2" borderId="27" xfId="344" applyFont="1" applyFill="1" applyBorder="1" applyAlignment="1">
      <alignment horizontal="center"/>
    </xf>
    <xf numFmtId="0" fontId="6" fillId="2" borderId="28" xfId="344" applyFont="1" applyFill="1" applyBorder="1" applyAlignment="1">
      <alignment horizontal="center"/>
    </xf>
    <xf numFmtId="0" fontId="14" fillId="28" borderId="15" xfId="344" applyFont="1" applyFill="1" applyBorder="1" applyAlignment="1">
      <alignment horizontal="center"/>
    </xf>
    <xf numFmtId="0" fontId="14" fillId="28" borderId="6" xfId="344" applyFont="1" applyFill="1" applyBorder="1" applyAlignment="1">
      <alignment horizontal="center"/>
    </xf>
    <xf numFmtId="0" fontId="14" fillId="28" borderId="52" xfId="344" applyFont="1" applyFill="1" applyBorder="1" applyAlignment="1">
      <alignment horizontal="center"/>
    </xf>
  </cellXfs>
  <cellStyles count="355">
    <cellStyle name="Hipervínculo" xfId="4" builtinId="8" hidden="1"/>
    <cellStyle name="Hipervínculo" xfId="6" builtinId="8" hidden="1"/>
    <cellStyle name="Hipervínculo" xfId="8" builtinId="8" hidden="1"/>
    <cellStyle name="Hipervínculo" xfId="10" builtinId="8" hidden="1"/>
    <cellStyle name="Hipervínculo" xfId="12" builtinId="8" hidden="1"/>
    <cellStyle name="Hipervínculo" xfId="14" builtinId="8" hidden="1"/>
    <cellStyle name="Hipervínculo" xfId="16" builtinId="8" hidden="1"/>
    <cellStyle name="Hipervínculo" xfId="18" builtinId="8" hidden="1"/>
    <cellStyle name="Hipervínculo" xfId="20" builtinId="8" hidden="1"/>
    <cellStyle name="Hipervínculo" xfId="22" builtinId="8" hidden="1"/>
    <cellStyle name="Hipervínculo" xfId="24" builtinId="8" hidden="1"/>
    <cellStyle name="Hipervínculo" xfId="26" builtinId="8" hidden="1"/>
    <cellStyle name="Hipervínculo" xfId="28" builtinId="8" hidden="1"/>
    <cellStyle name="Hipervínculo" xfId="30" builtinId="8" hidden="1"/>
    <cellStyle name="Hipervínculo" xfId="32" builtinId="8" hidden="1"/>
    <cellStyle name="Hipervínculo" xfId="34" builtinId="8" hidden="1"/>
    <cellStyle name="Hipervínculo" xfId="36" builtinId="8" hidden="1"/>
    <cellStyle name="Hipervínculo" xfId="38" builtinId="8" hidden="1"/>
    <cellStyle name="Hipervínculo" xfId="40" builtinId="8" hidden="1"/>
    <cellStyle name="Hipervínculo" xfId="42" builtinId="8" hidden="1"/>
    <cellStyle name="Hipervínculo" xfId="44" builtinId="8" hidden="1"/>
    <cellStyle name="Hipervínculo" xfId="46" builtinId="8" hidden="1"/>
    <cellStyle name="Hipervínculo" xfId="48" builtinId="8" hidden="1"/>
    <cellStyle name="Hipervínculo" xfId="50" builtinId="8" hidden="1"/>
    <cellStyle name="Hipervínculo" xfId="52" builtinId="8" hidden="1"/>
    <cellStyle name="Hipervínculo" xfId="54" builtinId="8" hidden="1"/>
    <cellStyle name="Hipervínculo" xfId="56" builtinId="8" hidden="1"/>
    <cellStyle name="Hipervínculo" xfId="59" builtinId="8" hidden="1"/>
    <cellStyle name="Hipervínculo" xfId="61" builtinId="8" hidden="1"/>
    <cellStyle name="Hipervínculo" xfId="63" builtinId="8" hidden="1"/>
    <cellStyle name="Hipervínculo" xfId="65" builtinId="8" hidden="1"/>
    <cellStyle name="Hipervínculo" xfId="67" builtinId="8" hidden="1"/>
    <cellStyle name="Hipervínculo" xfId="69" builtinId="8" hidden="1"/>
    <cellStyle name="Hipervínculo" xfId="71" builtinId="8" hidden="1"/>
    <cellStyle name="Hipervínculo" xfId="73" builtinId="8" hidden="1"/>
    <cellStyle name="Hipervínculo" xfId="75" builtinId="8" hidden="1"/>
    <cellStyle name="Hipervínculo" xfId="77" builtinId="8" hidden="1"/>
    <cellStyle name="Hipervínculo" xfId="79" builtinId="8" hidden="1"/>
    <cellStyle name="Hipervínculo" xfId="81" builtinId="8" hidden="1"/>
    <cellStyle name="Hipervínculo" xfId="83" builtinId="8" hidden="1"/>
    <cellStyle name="Hipervínculo" xfId="85" builtinId="8" hidden="1"/>
    <cellStyle name="Hipervínculo" xfId="87" builtinId="8" hidden="1"/>
    <cellStyle name="Hipervínculo" xfId="89" builtinId="8" hidden="1"/>
    <cellStyle name="Hipervínculo" xfId="91" builtinId="8" hidden="1"/>
    <cellStyle name="Hipervínculo" xfId="93" builtinId="8" hidden="1"/>
    <cellStyle name="Hipervínculo" xfId="95" builtinId="8" hidden="1"/>
    <cellStyle name="Hipervínculo" xfId="97" builtinId="8" hidden="1"/>
    <cellStyle name="Hipervínculo" xfId="99" builtinId="8" hidden="1"/>
    <cellStyle name="Hipervínculo" xfId="101" builtinId="8" hidden="1"/>
    <cellStyle name="Hipervínculo" xfId="103" builtinId="8" hidden="1"/>
    <cellStyle name="Hipervínculo" xfId="105" builtinId="8" hidden="1"/>
    <cellStyle name="Hipervínculo" xfId="107" builtinId="8" hidden="1"/>
    <cellStyle name="Hipervínculo" xfId="109" builtinId="8" hidden="1"/>
    <cellStyle name="Hipervínculo" xfId="111" builtinId="8" hidden="1"/>
    <cellStyle name="Hipervínculo" xfId="113" builtinId="8" hidden="1"/>
    <cellStyle name="Hipervínculo" xfId="115" builtinId="8" hidden="1"/>
    <cellStyle name="Hipervínculo" xfId="117" builtinId="8" hidden="1"/>
    <cellStyle name="Hipervínculo" xfId="119" builtinId="8" hidden="1"/>
    <cellStyle name="Hipervínculo" xfId="121" builtinId="8" hidden="1"/>
    <cellStyle name="Hipervínculo" xfId="123" builtinId="8" hidden="1"/>
    <cellStyle name="Hipervínculo" xfId="125" builtinId="8" hidden="1"/>
    <cellStyle name="Hipervínculo" xfId="127" builtinId="8" hidden="1"/>
    <cellStyle name="Hipervínculo" xfId="129" builtinId="8" hidden="1"/>
    <cellStyle name="Hipervínculo" xfId="131" builtinId="8" hidden="1"/>
    <cellStyle name="Hipervínculo" xfId="133" builtinId="8" hidden="1"/>
    <cellStyle name="Hipervínculo" xfId="135" builtinId="8" hidden="1"/>
    <cellStyle name="Hipervínculo" xfId="137" builtinId="8" hidden="1"/>
    <cellStyle name="Hipervínculo" xfId="139" builtinId="8" hidden="1"/>
    <cellStyle name="Hipervínculo" xfId="141" builtinId="8" hidden="1"/>
    <cellStyle name="Hipervínculo" xfId="143" builtinId="8" hidden="1"/>
    <cellStyle name="Hipervínculo" xfId="145" builtinId="8" hidden="1"/>
    <cellStyle name="Hipervínculo" xfId="147" builtinId="8" hidden="1"/>
    <cellStyle name="Hipervínculo" xfId="149" builtinId="8" hidden="1"/>
    <cellStyle name="Hipervínculo" xfId="151" builtinId="8" hidden="1"/>
    <cellStyle name="Hipervínculo" xfId="153" builtinId="8" hidden="1"/>
    <cellStyle name="Hipervínculo" xfId="155" builtinId="8" hidden="1"/>
    <cellStyle name="Hipervínculo" xfId="157" builtinId="8" hidden="1"/>
    <cellStyle name="Hipervínculo" xfId="159" builtinId="8" hidden="1"/>
    <cellStyle name="Hipervínculo" xfId="161" builtinId="8" hidden="1"/>
    <cellStyle name="Hipervínculo" xfId="163" builtinId="8" hidden="1"/>
    <cellStyle name="Hipervínculo" xfId="165" builtinId="8" hidden="1"/>
    <cellStyle name="Hipervínculo" xfId="167" builtinId="8" hidden="1"/>
    <cellStyle name="Hipervínculo" xfId="169" builtinId="8" hidden="1"/>
    <cellStyle name="Hipervínculo" xfId="171" builtinId="8" hidden="1"/>
    <cellStyle name="Hipervínculo" xfId="173" builtinId="8" hidden="1"/>
    <cellStyle name="Hipervínculo" xfId="175" builtinId="8" hidden="1"/>
    <cellStyle name="Hipervínculo" xfId="177" builtinId="8" hidden="1"/>
    <cellStyle name="Hipervínculo" xfId="179" builtinId="8" hidden="1"/>
    <cellStyle name="Hipervínculo" xfId="181" builtinId="8" hidden="1"/>
    <cellStyle name="Hipervínculo" xfId="183" builtinId="8" hidden="1"/>
    <cellStyle name="Hipervínculo" xfId="185" builtinId="8" hidden="1"/>
    <cellStyle name="Hipervínculo" xfId="187" builtinId="8" hidden="1"/>
    <cellStyle name="Hipervínculo" xfId="189" builtinId="8" hidden="1"/>
    <cellStyle name="Hipervínculo" xfId="191" builtinId="8" hidden="1"/>
    <cellStyle name="Hipervínculo" xfId="193" builtinId="8" hidden="1"/>
    <cellStyle name="Hipervínculo" xfId="195" builtinId="8" hidden="1"/>
    <cellStyle name="Hipervínculo" xfId="197" builtinId="8" hidden="1"/>
    <cellStyle name="Hipervínculo" xfId="199" builtinId="8" hidden="1"/>
    <cellStyle name="Hipervínculo" xfId="201" builtinId="8" hidden="1"/>
    <cellStyle name="Hipervínculo" xfId="203" builtinId="8" hidden="1"/>
    <cellStyle name="Hipervínculo" xfId="205" builtinId="8" hidden="1"/>
    <cellStyle name="Hipervínculo" xfId="207" builtinId="8" hidden="1"/>
    <cellStyle name="Hipervínculo" xfId="209" builtinId="8" hidden="1"/>
    <cellStyle name="Hipervínculo" xfId="211" builtinId="8" hidden="1"/>
    <cellStyle name="Hipervínculo" xfId="213" builtinId="8" hidden="1"/>
    <cellStyle name="Hipervínculo" xfId="215" builtinId="8" hidden="1"/>
    <cellStyle name="Hipervínculo" xfId="217" builtinId="8" hidden="1"/>
    <cellStyle name="Hipervínculo" xfId="219" builtinId="8" hidden="1"/>
    <cellStyle name="Hipervínculo" xfId="221" builtinId="8" hidden="1"/>
    <cellStyle name="Hipervínculo" xfId="223" builtinId="8" hidden="1"/>
    <cellStyle name="Hipervínculo" xfId="225" builtinId="8" hidden="1"/>
    <cellStyle name="Hipervínculo" xfId="227" builtinId="8" hidden="1"/>
    <cellStyle name="Hipervínculo" xfId="229" builtinId="8" hidden="1"/>
    <cellStyle name="Hipervínculo" xfId="231" builtinId="8" hidden="1"/>
    <cellStyle name="Hipervínculo" xfId="233" builtinId="8" hidden="1"/>
    <cellStyle name="Hipervínculo" xfId="235" builtinId="8" hidden="1"/>
    <cellStyle name="Hipervínculo" xfId="237" builtinId="8" hidden="1"/>
    <cellStyle name="Hipervínculo" xfId="239" builtinId="8" hidden="1"/>
    <cellStyle name="Hipervínculo" xfId="241" builtinId="8" hidden="1"/>
    <cellStyle name="Hipervínculo" xfId="243" builtinId="8" hidden="1"/>
    <cellStyle name="Hipervínculo" xfId="245" builtinId="8" hidden="1"/>
    <cellStyle name="Hipervínculo" xfId="247" builtinId="8" hidden="1"/>
    <cellStyle name="Hipervínculo" xfId="249" builtinId="8" hidden="1"/>
    <cellStyle name="Hipervínculo" xfId="251" builtinId="8" hidden="1"/>
    <cellStyle name="Hipervínculo" xfId="253" builtinId="8" hidden="1"/>
    <cellStyle name="Hipervínculo" xfId="255" builtinId="8" hidden="1"/>
    <cellStyle name="Hipervínculo" xfId="257" builtinId="8" hidden="1"/>
    <cellStyle name="Hipervínculo" xfId="259" builtinId="8" hidden="1"/>
    <cellStyle name="Hipervínculo" xfId="261" builtinId="8" hidden="1"/>
    <cellStyle name="Hipervínculo" xfId="263" builtinId="8" hidden="1"/>
    <cellStyle name="Hipervínculo" xfId="265" builtinId="8" hidden="1"/>
    <cellStyle name="Hipervínculo" xfId="267" builtinId="8" hidden="1"/>
    <cellStyle name="Hipervínculo" xfId="269" builtinId="8" hidden="1"/>
    <cellStyle name="Hipervínculo" xfId="271" builtinId="8" hidden="1"/>
    <cellStyle name="Hipervínculo" xfId="273" builtinId="8" hidden="1"/>
    <cellStyle name="Hipervínculo" xfId="282" builtinId="8" hidden="1"/>
    <cellStyle name="Hipervínculo" xfId="284" builtinId="8" hidden="1"/>
    <cellStyle name="Hipervínculo" xfId="286" builtinId="8" hidden="1"/>
    <cellStyle name="Hipervínculo" xfId="288" builtinId="8" hidden="1"/>
    <cellStyle name="Hipervínculo" xfId="290" builtinId="8" hidden="1"/>
    <cellStyle name="Hipervínculo" xfId="292" builtinId="8" hidden="1"/>
    <cellStyle name="Hipervínculo" xfId="294" builtinId="8" hidden="1"/>
    <cellStyle name="Hipervínculo" xfId="296" builtinId="8" hidden="1"/>
    <cellStyle name="Hipervínculo" xfId="298" builtinId="8" hidden="1"/>
    <cellStyle name="Hipervínculo" xfId="300" builtinId="8" hidden="1"/>
    <cellStyle name="Hipervínculo" xfId="302" builtinId="8" hidden="1"/>
    <cellStyle name="Hipervínculo" xfId="304" builtinId="8" hidden="1"/>
    <cellStyle name="Hipervínculo" xfId="306" builtinId="8" hidden="1"/>
    <cellStyle name="Hipervínculo" xfId="308" builtinId="8" hidden="1"/>
    <cellStyle name="Hipervínculo" xfId="310" builtinId="8" hidden="1"/>
    <cellStyle name="Hipervínculo" xfId="312" builtinId="8" hidden="1"/>
    <cellStyle name="Hipervínculo" xfId="314" builtinId="8" hidden="1"/>
    <cellStyle name="Hipervínculo" xfId="316" builtinId="8" hidden="1"/>
    <cellStyle name="Hipervínculo" xfId="318" builtinId="8" hidden="1"/>
    <cellStyle name="Hipervínculo" xfId="320" builtinId="8" hidden="1"/>
    <cellStyle name="Hipervínculo" xfId="322" builtinId="8" hidden="1"/>
    <cellStyle name="Hipervínculo" xfId="324" builtinId="8" hidden="1"/>
    <cellStyle name="Hipervínculo" xfId="326" builtinId="8" hidden="1"/>
    <cellStyle name="Hipervínculo" xfId="328" builtinId="8" hidden="1"/>
    <cellStyle name="Hipervínculo" xfId="330" builtinId="8" hidden="1"/>
    <cellStyle name="Hipervínculo" xfId="332" builtinId="8" hidden="1"/>
    <cellStyle name="Hipervínculo" xfId="334" builtinId="8" hidden="1"/>
    <cellStyle name="Hipervínculo" xfId="336" builtinId="8" hidden="1"/>
    <cellStyle name="Hipervínculo" xfId="338" builtinId="8" hidden="1"/>
    <cellStyle name="Hipervínculo" xfId="340" builtinId="8" hidden="1"/>
    <cellStyle name="Hipervínculo" xfId="342" builtinId="8" hidden="1"/>
    <cellStyle name="Hipervínculo" xfId="346" builtinId="8" hidden="1"/>
    <cellStyle name="Hipervínculo" xfId="348" builtinId="8" hidden="1"/>
    <cellStyle name="Hipervínculo" xfId="350" builtinId="8"/>
    <cellStyle name="Hipervínculo visitado" xfId="5" builtinId="9" hidden="1"/>
    <cellStyle name="Hipervínculo visitado" xfId="7" builtinId="9" hidden="1"/>
    <cellStyle name="Hipervínculo visitado" xfId="9" builtinId="9" hidden="1"/>
    <cellStyle name="Hipervínculo visitado" xfId="11" builtinId="9" hidden="1"/>
    <cellStyle name="Hipervínculo visitado" xfId="13" builtinId="9" hidden="1"/>
    <cellStyle name="Hipervínculo visitado" xfId="15" builtinId="9" hidden="1"/>
    <cellStyle name="Hipervínculo visitado" xfId="17" builtinId="9" hidden="1"/>
    <cellStyle name="Hipervínculo visitado" xfId="19" builtinId="9" hidden="1"/>
    <cellStyle name="Hipervínculo visitado" xfId="21" builtinId="9" hidden="1"/>
    <cellStyle name="Hipervínculo visitado" xfId="23" builtinId="9" hidden="1"/>
    <cellStyle name="Hipervínculo visitado" xfId="25" builtinId="9" hidden="1"/>
    <cellStyle name="Hipervínculo visitado" xfId="27" builtinId="9" hidden="1"/>
    <cellStyle name="Hipervínculo visitado" xfId="29" builtinId="9" hidden="1"/>
    <cellStyle name="Hipervínculo visitado" xfId="31" builtinId="9" hidden="1"/>
    <cellStyle name="Hipervínculo visitado" xfId="33" builtinId="9" hidden="1"/>
    <cellStyle name="Hipervínculo visitado" xfId="35" builtinId="9" hidden="1"/>
    <cellStyle name="Hipervínculo visitado" xfId="37" builtinId="9" hidden="1"/>
    <cellStyle name="Hipervínculo visitado" xfId="39" builtinId="9" hidden="1"/>
    <cellStyle name="Hipervínculo visitado" xfId="41" builtinId="9" hidden="1"/>
    <cellStyle name="Hipervínculo visitado" xfId="43" builtinId="9" hidden="1"/>
    <cellStyle name="Hipervínculo visitado" xfId="45" builtinId="9" hidden="1"/>
    <cellStyle name="Hipervínculo visitado" xfId="47" builtinId="9" hidden="1"/>
    <cellStyle name="Hipervínculo visitado" xfId="49" builtinId="9" hidden="1"/>
    <cellStyle name="Hipervínculo visitado" xfId="51" builtinId="9" hidden="1"/>
    <cellStyle name="Hipervínculo visitado" xfId="53" builtinId="9" hidden="1"/>
    <cellStyle name="Hipervínculo visitado" xfId="55" builtinId="9" hidden="1"/>
    <cellStyle name="Hipervínculo visitado" xfId="57" builtinId="9" hidden="1"/>
    <cellStyle name="Hipervínculo visitado" xfId="60" builtinId="9" hidden="1"/>
    <cellStyle name="Hipervínculo visitado" xfId="62" builtinId="9" hidden="1"/>
    <cellStyle name="Hipervínculo visitado" xfId="64" builtinId="9" hidden="1"/>
    <cellStyle name="Hipervínculo visitado" xfId="66" builtinId="9" hidden="1"/>
    <cellStyle name="Hipervínculo visitado" xfId="68" builtinId="9" hidden="1"/>
    <cellStyle name="Hipervínculo visitado" xfId="70" builtinId="9" hidden="1"/>
    <cellStyle name="Hipervínculo visitado" xfId="72" builtinId="9" hidden="1"/>
    <cellStyle name="Hipervínculo visitado" xfId="74" builtinId="9" hidden="1"/>
    <cellStyle name="Hipervínculo visitado" xfId="76" builtinId="9" hidden="1"/>
    <cellStyle name="Hipervínculo visitado" xfId="78" builtinId="9" hidden="1"/>
    <cellStyle name="Hipervínculo visitado" xfId="80" builtinId="9" hidden="1"/>
    <cellStyle name="Hipervínculo visitado" xfId="82" builtinId="9" hidden="1"/>
    <cellStyle name="Hipervínculo visitado" xfId="84" builtinId="9" hidden="1"/>
    <cellStyle name="Hipervínculo visitado" xfId="86" builtinId="9" hidden="1"/>
    <cellStyle name="Hipervínculo visitado" xfId="88" builtinId="9" hidden="1"/>
    <cellStyle name="Hipervínculo visitado" xfId="90" builtinId="9" hidden="1"/>
    <cellStyle name="Hipervínculo visitado" xfId="92" builtinId="9" hidden="1"/>
    <cellStyle name="Hipervínculo visitado" xfId="94" builtinId="9" hidden="1"/>
    <cellStyle name="Hipervínculo visitado" xfId="96" builtinId="9" hidden="1"/>
    <cellStyle name="Hipervínculo visitado" xfId="98" builtinId="9" hidden="1"/>
    <cellStyle name="Hipervínculo visitado" xfId="100" builtinId="9" hidden="1"/>
    <cellStyle name="Hipervínculo visitado" xfId="102" builtinId="9" hidden="1"/>
    <cellStyle name="Hipervínculo visitado" xfId="104" builtinId="9" hidden="1"/>
    <cellStyle name="Hipervínculo visitado" xfId="106" builtinId="9" hidden="1"/>
    <cellStyle name="Hipervínculo visitado" xfId="108" builtinId="9" hidden="1"/>
    <cellStyle name="Hipervínculo visitado" xfId="110" builtinId="9" hidden="1"/>
    <cellStyle name="Hipervínculo visitado" xfId="112" builtinId="9" hidden="1"/>
    <cellStyle name="Hipervínculo visitado" xfId="114" builtinId="9" hidden="1"/>
    <cellStyle name="Hipervínculo visitado" xfId="116" builtinId="9" hidden="1"/>
    <cellStyle name="Hipervínculo visitado" xfId="118" builtinId="9" hidden="1"/>
    <cellStyle name="Hipervínculo visitado" xfId="120" builtinId="9" hidden="1"/>
    <cellStyle name="Hipervínculo visitado" xfId="122" builtinId="9" hidden="1"/>
    <cellStyle name="Hipervínculo visitado" xfId="124" builtinId="9" hidden="1"/>
    <cellStyle name="Hipervínculo visitado" xfId="126" builtinId="9" hidden="1"/>
    <cellStyle name="Hipervínculo visitado" xfId="128" builtinId="9" hidden="1"/>
    <cellStyle name="Hipervínculo visitado" xfId="130" builtinId="9" hidden="1"/>
    <cellStyle name="Hipervínculo visitado" xfId="132" builtinId="9" hidden="1"/>
    <cellStyle name="Hipervínculo visitado" xfId="134" builtinId="9" hidden="1"/>
    <cellStyle name="Hipervínculo visitado" xfId="136" builtinId="9" hidden="1"/>
    <cellStyle name="Hipervínculo visitado" xfId="138" builtinId="9" hidden="1"/>
    <cellStyle name="Hipervínculo visitado" xfId="140" builtinId="9" hidden="1"/>
    <cellStyle name="Hipervínculo visitado" xfId="142" builtinId="9" hidden="1"/>
    <cellStyle name="Hipervínculo visitado" xfId="144" builtinId="9" hidden="1"/>
    <cellStyle name="Hipervínculo visitado" xfId="146" builtinId="9" hidden="1"/>
    <cellStyle name="Hipervínculo visitado" xfId="148" builtinId="9" hidden="1"/>
    <cellStyle name="Hipervínculo visitado" xfId="150" builtinId="9" hidden="1"/>
    <cellStyle name="Hipervínculo visitado" xfId="152" builtinId="9" hidden="1"/>
    <cellStyle name="Hipervínculo visitado" xfId="154" builtinId="9" hidden="1"/>
    <cellStyle name="Hipervínculo visitado" xfId="156" builtinId="9" hidden="1"/>
    <cellStyle name="Hipervínculo visitado" xfId="158" builtinId="9" hidden="1"/>
    <cellStyle name="Hipervínculo visitado" xfId="160" builtinId="9" hidden="1"/>
    <cellStyle name="Hipervínculo visitado" xfId="162" builtinId="9" hidden="1"/>
    <cellStyle name="Hipervínculo visitado" xfId="164" builtinId="9" hidden="1"/>
    <cellStyle name="Hipervínculo visitado" xfId="166" builtinId="9" hidden="1"/>
    <cellStyle name="Hipervínculo visitado" xfId="168" builtinId="9" hidden="1"/>
    <cellStyle name="Hipervínculo visitado" xfId="170" builtinId="9" hidden="1"/>
    <cellStyle name="Hipervínculo visitado" xfId="172" builtinId="9" hidden="1"/>
    <cellStyle name="Hipervínculo visitado" xfId="174" builtinId="9" hidden="1"/>
    <cellStyle name="Hipervínculo visitado" xfId="176" builtinId="9" hidden="1"/>
    <cellStyle name="Hipervínculo visitado" xfId="178" builtinId="9" hidden="1"/>
    <cellStyle name="Hipervínculo visitado" xfId="180" builtinId="9" hidden="1"/>
    <cellStyle name="Hipervínculo visitado" xfId="182" builtinId="9" hidden="1"/>
    <cellStyle name="Hipervínculo visitado" xfId="184" builtinId="9" hidden="1"/>
    <cellStyle name="Hipervínculo visitado" xfId="186" builtinId="9" hidden="1"/>
    <cellStyle name="Hipervínculo visitado" xfId="188" builtinId="9" hidden="1"/>
    <cellStyle name="Hipervínculo visitado" xfId="190" builtinId="9" hidden="1"/>
    <cellStyle name="Hipervínculo visitado" xfId="192" builtinId="9" hidden="1"/>
    <cellStyle name="Hipervínculo visitado" xfId="194" builtinId="9" hidden="1"/>
    <cellStyle name="Hipervínculo visitado" xfId="196" builtinId="9" hidden="1"/>
    <cellStyle name="Hipervínculo visitado" xfId="198" builtinId="9" hidden="1"/>
    <cellStyle name="Hipervínculo visitado" xfId="200" builtinId="9" hidden="1"/>
    <cellStyle name="Hipervínculo visitado" xfId="202" builtinId="9" hidden="1"/>
    <cellStyle name="Hipervínculo visitado" xfId="204" builtinId="9" hidden="1"/>
    <cellStyle name="Hipervínculo visitado" xfId="206" builtinId="9" hidden="1"/>
    <cellStyle name="Hipervínculo visitado" xfId="208" builtinId="9" hidden="1"/>
    <cellStyle name="Hipervínculo visitado" xfId="210" builtinId="9" hidden="1"/>
    <cellStyle name="Hipervínculo visitado" xfId="212" builtinId="9" hidden="1"/>
    <cellStyle name="Hipervínculo visitado" xfId="214" builtinId="9" hidden="1"/>
    <cellStyle name="Hipervínculo visitado" xfId="216" builtinId="9" hidden="1"/>
    <cellStyle name="Hipervínculo visitado" xfId="218" builtinId="9" hidden="1"/>
    <cellStyle name="Hipervínculo visitado" xfId="220" builtinId="9" hidden="1"/>
    <cellStyle name="Hipervínculo visitado" xfId="222" builtinId="9" hidden="1"/>
    <cellStyle name="Hipervínculo visitado" xfId="224" builtinId="9" hidden="1"/>
    <cellStyle name="Hipervínculo visitado" xfId="226" builtinId="9" hidden="1"/>
    <cellStyle name="Hipervínculo visitado" xfId="228" builtinId="9" hidden="1"/>
    <cellStyle name="Hipervínculo visitado" xfId="230" builtinId="9" hidden="1"/>
    <cellStyle name="Hipervínculo visitado" xfId="232" builtinId="9" hidden="1"/>
    <cellStyle name="Hipervínculo visitado" xfId="234" builtinId="9" hidden="1"/>
    <cellStyle name="Hipervínculo visitado" xfId="236" builtinId="9" hidden="1"/>
    <cellStyle name="Hipervínculo visitado" xfId="238" builtinId="9" hidden="1"/>
    <cellStyle name="Hipervínculo visitado" xfId="240" builtinId="9" hidden="1"/>
    <cellStyle name="Hipervínculo visitado" xfId="242" builtinId="9" hidden="1"/>
    <cellStyle name="Hipervínculo visitado" xfId="244" builtinId="9" hidden="1"/>
    <cellStyle name="Hipervínculo visitado" xfId="246" builtinId="9" hidden="1"/>
    <cellStyle name="Hipervínculo visitado" xfId="248" builtinId="9" hidden="1"/>
    <cellStyle name="Hipervínculo visitado" xfId="250" builtinId="9" hidden="1"/>
    <cellStyle name="Hipervínculo visitado" xfId="252" builtinId="9" hidden="1"/>
    <cellStyle name="Hipervínculo visitado" xfId="254" builtinId="9" hidden="1"/>
    <cellStyle name="Hipervínculo visitado" xfId="256" builtinId="9" hidden="1"/>
    <cellStyle name="Hipervínculo visitado" xfId="258" builtinId="9" hidden="1"/>
    <cellStyle name="Hipervínculo visitado" xfId="260" builtinId="9" hidden="1"/>
    <cellStyle name="Hipervínculo visitado" xfId="262" builtinId="9" hidden="1"/>
    <cellStyle name="Hipervínculo visitado" xfId="264" builtinId="9" hidden="1"/>
    <cellStyle name="Hipervínculo visitado" xfId="266" builtinId="9" hidden="1"/>
    <cellStyle name="Hipervínculo visitado" xfId="268" builtinId="9" hidden="1"/>
    <cellStyle name="Hipervínculo visitado" xfId="270" builtinId="9" hidden="1"/>
    <cellStyle name="Hipervínculo visitado" xfId="272" builtinId="9" hidden="1"/>
    <cellStyle name="Hipervínculo visitado" xfId="274" builtinId="9" hidden="1"/>
    <cellStyle name="Hipervínculo visitado" xfId="283" builtinId="9" hidden="1"/>
    <cellStyle name="Hipervínculo visitado" xfId="285" builtinId="9" hidden="1"/>
    <cellStyle name="Hipervínculo visitado" xfId="287" builtinId="9" hidden="1"/>
    <cellStyle name="Hipervínculo visitado" xfId="289" builtinId="9" hidden="1"/>
    <cellStyle name="Hipervínculo visitado" xfId="291" builtinId="9" hidden="1"/>
    <cellStyle name="Hipervínculo visitado" xfId="293" builtinId="9" hidden="1"/>
    <cellStyle name="Hipervínculo visitado" xfId="295" builtinId="9" hidden="1"/>
    <cellStyle name="Hipervínculo visitado" xfId="297" builtinId="9" hidden="1"/>
    <cellStyle name="Hipervínculo visitado" xfId="299" builtinId="9" hidden="1"/>
    <cellStyle name="Hipervínculo visitado" xfId="301" builtinId="9" hidden="1"/>
    <cellStyle name="Hipervínculo visitado" xfId="303" builtinId="9" hidden="1"/>
    <cellStyle name="Hipervínculo visitado" xfId="305" builtinId="9" hidden="1"/>
    <cellStyle name="Hipervínculo visitado" xfId="307" builtinId="9" hidden="1"/>
    <cellStyle name="Hipervínculo visitado" xfId="309" builtinId="9" hidden="1"/>
    <cellStyle name="Hipervínculo visitado" xfId="311" builtinId="9" hidden="1"/>
    <cellStyle name="Hipervínculo visitado" xfId="313" builtinId="9" hidden="1"/>
    <cellStyle name="Hipervínculo visitado" xfId="315" builtinId="9" hidden="1"/>
    <cellStyle name="Hipervínculo visitado" xfId="317" builtinId="9" hidden="1"/>
    <cellStyle name="Hipervínculo visitado" xfId="319" builtinId="9" hidden="1"/>
    <cellStyle name="Hipervínculo visitado" xfId="321" builtinId="9" hidden="1"/>
    <cellStyle name="Hipervínculo visitado" xfId="323" builtinId="9" hidden="1"/>
    <cellStyle name="Hipervínculo visitado" xfId="325" builtinId="9" hidden="1"/>
    <cellStyle name="Hipervínculo visitado" xfId="327" builtinId="9" hidden="1"/>
    <cellStyle name="Hipervínculo visitado" xfId="329" builtinId="9" hidden="1"/>
    <cellStyle name="Hipervínculo visitado" xfId="331" builtinId="9" hidden="1"/>
    <cellStyle name="Hipervínculo visitado" xfId="333" builtinId="9" hidden="1"/>
    <cellStyle name="Hipervínculo visitado" xfId="335" builtinId="9" hidden="1"/>
    <cellStyle name="Hipervínculo visitado" xfId="337" builtinId="9" hidden="1"/>
    <cellStyle name="Hipervínculo visitado" xfId="339" builtinId="9" hidden="1"/>
    <cellStyle name="Hipervínculo visitado" xfId="341" builtinId="9" hidden="1"/>
    <cellStyle name="Hipervínculo visitado" xfId="343" builtinId="9" hidden="1"/>
    <cellStyle name="Hipervínculo visitado" xfId="347" builtinId="9" hidden="1"/>
    <cellStyle name="Hipervínculo visitado" xfId="349" builtinId="9" hidden="1"/>
    <cellStyle name="Hipervínculo visitado" xfId="351" builtinId="9" hidden="1"/>
    <cellStyle name="Hipervínculo visitado" xfId="352" builtinId="9" hidden="1"/>
    <cellStyle name="Hipervínculo visitado" xfId="353" builtinId="9" hidden="1"/>
    <cellStyle name="Hipervínculo visitado" xfId="354" builtinId="9" hidden="1"/>
    <cellStyle name="Millares" xfId="1" builtinId="3"/>
    <cellStyle name="Millares [0] 2" xfId="279"/>
    <cellStyle name="Millares 2" xfId="277"/>
    <cellStyle name="Moneda" xfId="2" builtinId="4"/>
    <cellStyle name="Moneda [0]" xfId="3" builtinId="7"/>
    <cellStyle name="Moneda [0] 2" xfId="276"/>
    <cellStyle name="Moneda 2" xfId="280"/>
    <cellStyle name="Normal" xfId="0" builtinId="0"/>
    <cellStyle name="Normal 2" xfId="275"/>
    <cellStyle name="Normal 3" xfId="281"/>
    <cellStyle name="Normal 4" xfId="344"/>
    <cellStyle name="Porcentaje" xfId="58" builtinId="5"/>
    <cellStyle name="Porcentaje 2" xfId="278"/>
    <cellStyle name="Porcentaje 3" xfId="345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Planta Mixta - Escenario</a:t>
            </a:r>
            <a:r>
              <a:rPr lang="es-CL" baseline="0"/>
              <a:t> Moderado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4"/>
          <c:order val="0"/>
          <c:tx>
            <c:v>#¡REF!</c:v>
          </c:tx>
          <c:spPr>
            <a:solidFill>
              <a:srgbClr val="FF9900"/>
            </a:solidFill>
          </c:spPr>
          <c:invertIfNegative val="0"/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D-5056-4D1B-B01A-54921E132996}"/>
            </c:ext>
          </c:extLst>
        </c:ser>
        <c:ser>
          <c:idx val="0"/>
          <c:order val="1"/>
          <c:tx>
            <c:v>#¡REF!</c:v>
          </c:tx>
          <c:spPr>
            <a:solidFill>
              <a:srgbClr val="FFFF00"/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056-4D1B-B01A-54921E132996}"/>
            </c:ext>
          </c:extLst>
        </c:ser>
        <c:ser>
          <c:idx val="2"/>
          <c:order val="2"/>
          <c:tx>
            <c:v>#¡REF!</c:v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5056-4D1B-B01A-54921E132996}"/>
            </c:ext>
          </c:extLst>
        </c:ser>
        <c:ser>
          <c:idx val="1"/>
          <c:order val="3"/>
          <c:tx>
            <c:v>#¡REF!</c:v>
          </c:tx>
          <c:spPr>
            <a:solidFill>
              <a:srgbClr val="FFCCCC"/>
            </a:solidFill>
            <a:ln>
              <a:noFill/>
            </a:ln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5056-4D1B-B01A-54921E132996}"/>
            </c:ext>
          </c:extLst>
        </c:ser>
        <c:ser>
          <c:idx val="3"/>
          <c:order val="4"/>
          <c:tx>
            <c:v>#¡REF!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5056-4D1B-B01A-54921E132996}"/>
            </c:ext>
          </c:extLst>
        </c:ser>
        <c:ser>
          <c:idx val="11"/>
          <c:order val="5"/>
          <c:tx>
            <c:v>#¡REF!</c:v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8-5056-4D1B-B01A-54921E132996}"/>
            </c:ext>
          </c:extLst>
        </c:ser>
        <c:ser>
          <c:idx val="9"/>
          <c:order val="6"/>
          <c:tx>
            <c:v>#¡REF!</c:v>
          </c:tx>
          <c:spPr>
            <a:solidFill>
              <a:srgbClr val="DC94B8"/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A-5056-4D1B-B01A-54921E1329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043801976"/>
        <c:axId val="-2043138488"/>
      </c:barChart>
      <c:lineChart>
        <c:grouping val="standard"/>
        <c:varyColors val="0"/>
        <c:ser>
          <c:idx val="12"/>
          <c:order val="7"/>
          <c:tx>
            <c:v>#¡REF! #¡REF!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5056-4D1B-B01A-54921E1329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43801976"/>
        <c:axId val="-2043138488"/>
      </c:lineChart>
      <c:catAx>
        <c:axId val="-2043801976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043138488"/>
        <c:crosses val="autoZero"/>
        <c:auto val="1"/>
        <c:lblAlgn val="ctr"/>
        <c:lblOffset val="100"/>
        <c:noMultiLvlLbl val="0"/>
      </c:catAx>
      <c:valAx>
        <c:axId val="-2043138488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043801976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Planta Mixta - Escenario</a:t>
            </a:r>
            <a:r>
              <a:rPr lang="es-CL" baseline="0"/>
              <a:t> Acelerado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4"/>
          <c:order val="0"/>
          <c:tx>
            <c:v>#¡REF!</c:v>
          </c:tx>
          <c:spPr>
            <a:solidFill>
              <a:srgbClr val="FF9900"/>
            </a:solidFill>
          </c:spPr>
          <c:invertIfNegative val="0"/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D-9C98-409B-BF4D-0909C1F421FC}"/>
            </c:ext>
          </c:extLst>
        </c:ser>
        <c:ser>
          <c:idx val="0"/>
          <c:order val="1"/>
          <c:tx>
            <c:v>#¡REF!</c:v>
          </c:tx>
          <c:spPr>
            <a:solidFill>
              <a:srgbClr val="FFFF00"/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C98-409B-BF4D-0909C1F421FC}"/>
            </c:ext>
          </c:extLst>
        </c:ser>
        <c:ser>
          <c:idx val="2"/>
          <c:order val="2"/>
          <c:tx>
            <c:v>#¡REF!</c:v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9C98-409B-BF4D-0909C1F421FC}"/>
            </c:ext>
          </c:extLst>
        </c:ser>
        <c:ser>
          <c:idx val="1"/>
          <c:order val="3"/>
          <c:tx>
            <c:v>#¡REF!</c:v>
          </c:tx>
          <c:spPr>
            <a:solidFill>
              <a:srgbClr val="FFCCCC"/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9C98-409B-BF4D-0909C1F421FC}"/>
            </c:ext>
          </c:extLst>
        </c:ser>
        <c:ser>
          <c:idx val="3"/>
          <c:order val="4"/>
          <c:tx>
            <c:v>#¡REF!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9C98-409B-BF4D-0909C1F421FC}"/>
            </c:ext>
          </c:extLst>
        </c:ser>
        <c:ser>
          <c:idx val="11"/>
          <c:order val="5"/>
          <c:tx>
            <c:v>#¡REF!</c:v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8-9C98-409B-BF4D-0909C1F421FC}"/>
            </c:ext>
          </c:extLst>
        </c:ser>
        <c:ser>
          <c:idx val="9"/>
          <c:order val="6"/>
          <c:tx>
            <c:v>#¡REF!</c:v>
          </c:tx>
          <c:spPr>
            <a:solidFill>
              <a:srgbClr val="DC94B8"/>
            </a:solidFill>
          </c:spPr>
          <c:invertIfNegative val="0"/>
          <c:cat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cat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A-9C98-409B-BF4D-0909C1F42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29598536"/>
        <c:axId val="-2129578376"/>
      </c:barChart>
      <c:lineChart>
        <c:grouping val="standard"/>
        <c:varyColors val="0"/>
        <c:ser>
          <c:idx val="12"/>
          <c:order val="7"/>
          <c:tx>
            <c:v>#¡REF! #¡REF!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val>
            <c:numLit>
              <c:formatCode>General</c:formatCode>
              <c:ptCount val="2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9C98-409B-BF4D-0909C1F42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29598536"/>
        <c:axId val="-2129578376"/>
      </c:lineChart>
      <c:catAx>
        <c:axId val="-2129598536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29578376"/>
        <c:crosses val="autoZero"/>
        <c:auto val="1"/>
        <c:lblAlgn val="ctr"/>
        <c:lblOffset val="100"/>
        <c:noMultiLvlLbl val="0"/>
      </c:catAx>
      <c:valAx>
        <c:axId val="-2129578376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29598536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609600</xdr:colOff>
      <xdr:row>0</xdr:row>
      <xdr:rowOff>28574</xdr:rowOff>
    </xdr:from>
    <xdr:to>
      <xdr:col>0</xdr:col>
      <xdr:colOff>1694090</xdr:colOff>
      <xdr:row>2</xdr:row>
      <xdr:rowOff>38100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28574"/>
          <a:ext cx="1084490" cy="1276351"/>
        </a:xfrm>
        <a:prstGeom prst="rect">
          <a:avLst/>
        </a:prstGeom>
      </xdr:spPr>
    </xdr:pic>
    <xdr:clientData/>
  </xdr:twoCellAnchor>
  <xdr:twoCellAnchor>
    <xdr:from>
      <xdr:col>0</xdr:col>
      <xdr:colOff>2000250</xdr:colOff>
      <xdr:row>0</xdr:row>
      <xdr:rowOff>285750</xdr:rowOff>
    </xdr:from>
    <xdr:to>
      <xdr:col>4</xdr:col>
      <xdr:colOff>228600</xdr:colOff>
      <xdr:row>0</xdr:row>
      <xdr:rowOff>847725</xdr:rowOff>
    </xdr:to>
    <xdr:sp macro="" textlink="">
      <xdr:nvSpPr>
        <xdr:cNvPr id="3" name="CuadroTexto 2"/>
        <xdr:cNvSpPr txBox="1"/>
      </xdr:nvSpPr>
      <xdr:spPr>
        <a:xfrm>
          <a:off x="2000250" y="285750"/>
          <a:ext cx="7550150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400" b="1"/>
            <a:t>Modelamiento de Masa Ganadera Bovina</a:t>
          </a:r>
          <a:r>
            <a:rPr lang="es-CL" sz="1400" b="1" baseline="0"/>
            <a:t> y</a:t>
          </a:r>
          <a:r>
            <a:rPr lang="es-CL" sz="1400" b="1"/>
            <a:t> </a:t>
          </a:r>
          <a:r>
            <a:rPr lang="es-CL" sz="1400" b="1" baseline="0"/>
            <a:t>Captura y Evaluación Social de una Planta</a:t>
          </a:r>
          <a:r>
            <a:rPr lang="es-CL" sz="1400" b="1"/>
            <a:t> Faenadora</a:t>
          </a:r>
          <a:r>
            <a:rPr lang="es-CL" sz="1400" b="1" baseline="0"/>
            <a:t> para</a:t>
          </a:r>
          <a:r>
            <a:rPr lang="es-CL" sz="1400" b="1"/>
            <a:t> la Región de Aysén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12</xdr:row>
      <xdr:rowOff>0</xdr:rowOff>
    </xdr:from>
    <xdr:to>
      <xdr:col>56</xdr:col>
      <xdr:colOff>470807</xdr:colOff>
      <xdr:row>39</xdr:row>
      <xdr:rowOff>27214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40</xdr:col>
      <xdr:colOff>0</xdr:colOff>
      <xdr:row>40</xdr:row>
      <xdr:rowOff>0</xdr:rowOff>
    </xdr:from>
    <xdr:to>
      <xdr:col>56</xdr:col>
      <xdr:colOff>470807</xdr:colOff>
      <xdr:row>66</xdr:row>
      <xdr:rowOff>110558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9"/>
  <sheetViews>
    <sheetView tabSelected="1" workbookViewId="0">
      <selection activeCell="A28" sqref="A28"/>
    </sheetView>
  </sheetViews>
  <sheetFormatPr baseColWidth="10" defaultColWidth="10.875" defaultRowHeight="15.75" x14ac:dyDescent="0.25"/>
  <cols>
    <col min="1" max="1" width="89.875" style="589" customWidth="1"/>
    <col min="2" max="16384" width="10.875" style="589"/>
  </cols>
  <sheetData>
    <row r="1" spans="1:1" s="592" customFormat="1" ht="84" customHeight="1" x14ac:dyDescent="0.25"/>
    <row r="3" spans="1:1" ht="18.75" x14ac:dyDescent="0.3">
      <c r="A3" s="588" t="s">
        <v>306</v>
      </c>
    </row>
    <row r="4" spans="1:1" x14ac:dyDescent="0.25">
      <c r="A4" s="590" t="s">
        <v>307</v>
      </c>
    </row>
    <row r="5" spans="1:1" x14ac:dyDescent="0.25">
      <c r="A5" s="590" t="s">
        <v>311</v>
      </c>
    </row>
    <row r="6" spans="1:1" x14ac:dyDescent="0.25">
      <c r="A6" s="590" t="s">
        <v>312</v>
      </c>
    </row>
    <row r="7" spans="1:1" x14ac:dyDescent="0.25">
      <c r="A7" s="590" t="s">
        <v>313</v>
      </c>
    </row>
    <row r="8" spans="1:1" x14ac:dyDescent="0.25">
      <c r="A8" s="590" t="s">
        <v>314</v>
      </c>
    </row>
    <row r="9" spans="1:1" x14ac:dyDescent="0.25">
      <c r="A9" s="590" t="s">
        <v>315</v>
      </c>
    </row>
    <row r="10" spans="1:1" x14ac:dyDescent="0.25">
      <c r="A10" s="590" t="s">
        <v>316</v>
      </c>
    </row>
    <row r="11" spans="1:1" x14ac:dyDescent="0.25">
      <c r="A11" s="590" t="s">
        <v>317</v>
      </c>
    </row>
    <row r="12" spans="1:1" x14ac:dyDescent="0.25">
      <c r="A12" s="590" t="s">
        <v>318</v>
      </c>
    </row>
    <row r="13" spans="1:1" x14ac:dyDescent="0.25">
      <c r="A13" s="590" t="s">
        <v>319</v>
      </c>
    </row>
    <row r="14" spans="1:1" x14ac:dyDescent="0.25">
      <c r="A14" s="590" t="s">
        <v>320</v>
      </c>
    </row>
    <row r="15" spans="1:1" x14ac:dyDescent="0.25">
      <c r="A15" s="590" t="s">
        <v>321</v>
      </c>
    </row>
    <row r="16" spans="1:1" x14ac:dyDescent="0.25">
      <c r="A16" s="590" t="s">
        <v>322</v>
      </c>
    </row>
    <row r="17" spans="1:1" x14ac:dyDescent="0.25">
      <c r="A17" s="590" t="s">
        <v>323</v>
      </c>
    </row>
    <row r="18" spans="1:1" x14ac:dyDescent="0.25">
      <c r="A18" s="590" t="s">
        <v>324</v>
      </c>
    </row>
    <row r="19" spans="1:1" x14ac:dyDescent="0.25">
      <c r="A19" s="590" t="s">
        <v>325</v>
      </c>
    </row>
    <row r="20" spans="1:1" x14ac:dyDescent="0.25">
      <c r="A20" s="590" t="s">
        <v>326</v>
      </c>
    </row>
    <row r="21" spans="1:1" x14ac:dyDescent="0.25">
      <c r="A21" s="590" t="s">
        <v>327</v>
      </c>
    </row>
    <row r="22" spans="1:1" x14ac:dyDescent="0.25">
      <c r="A22" s="590" t="s">
        <v>328</v>
      </c>
    </row>
    <row r="23" spans="1:1" x14ac:dyDescent="0.25">
      <c r="A23" s="590" t="s">
        <v>329</v>
      </c>
    </row>
    <row r="24" spans="1:1" x14ac:dyDescent="0.25">
      <c r="A24" s="590" t="s">
        <v>330</v>
      </c>
    </row>
    <row r="25" spans="1:1" x14ac:dyDescent="0.25">
      <c r="A25" s="590" t="s">
        <v>331</v>
      </c>
    </row>
    <row r="26" spans="1:1" x14ac:dyDescent="0.25">
      <c r="A26" s="590" t="s">
        <v>332</v>
      </c>
    </row>
    <row r="27" spans="1:1" x14ac:dyDescent="0.25">
      <c r="A27" s="590" t="s">
        <v>333</v>
      </c>
    </row>
    <row r="28" spans="1:1" x14ac:dyDescent="0.25">
      <c r="A28" s="590" t="s">
        <v>334</v>
      </c>
    </row>
    <row r="29" spans="1:1" x14ac:dyDescent="0.25">
      <c r="A29" s="590" t="s">
        <v>335</v>
      </c>
    </row>
  </sheetData>
  <mergeCells count="1">
    <mergeCell ref="A1:XFD1"/>
  </mergeCells>
  <hyperlinks>
    <hyperlink ref="A4" location="'1.ParámetrosMasa'!A1" display="1. Parámetros simulación masa"/>
    <hyperlink ref="A5" location="'2.SimulaciónTendencial'!A1" display="2. Resultados Simulación Tendencial"/>
    <hyperlink ref="A6" location="'3.SimulaciónModerada'!A1" display="3. Resultados Simulación Moderada"/>
    <hyperlink ref="A7" location="'4.SimulaciónAcelerada'!A1" display="4. Resultados Simulación Acelerada"/>
    <hyperlink ref="A8" location="'5.ParámetrosPlanta'!A1" display="5. Parámetros de captura de planta"/>
    <hyperlink ref="A9" location="'6.CapturaDisponiblePMixta'!A1" display="6. Captura Disponible Planta Mixta"/>
    <hyperlink ref="A22" location="'19.CostosOperacionales'!A1" display="19. Costos Operacionales"/>
    <hyperlink ref="A23" location="'20.ExcedentePatrimonialBovino'!A1" display="20. Excedente Patrimonial"/>
    <hyperlink ref="A24" location="'21.FlujoCajaMixtaTendencial'!A1" display="21. Flujo Caja Social Planta Mixta Escenario Tendencial"/>
    <hyperlink ref="A25" location="'22.FlujoCajaBovinaTendencial'!A1" display="22. Flujo Caja Social Planta Bovina Escenario Tendencial"/>
    <hyperlink ref="A26" location="'23.FlujoCajaMixtaModerado'!A1" display="23. Flujo Caja Social Planta Mixta Escenario Moderado"/>
    <hyperlink ref="A27" location="'24.FlujoCajaBovinaModerado'!A1" display="24. Flujo Caja Social Planta Bovina Escenario Moderado"/>
    <hyperlink ref="A28" location="'25.FlujoCajaMixtaAcelerado'!A1" display="25. Flujo Caja Social Planta Mixta Escenario Acelerado"/>
    <hyperlink ref="A29" location="'26.FlujoCajaBovinaAcelerado'!A1" display="26. Flujo Caja Social Planta Mixta Escenario Acelerado"/>
    <hyperlink ref="A10" location="'7.CapturaEfectivaPMixta'!A1" display="7. Captura Efectiva Planta Mixta"/>
    <hyperlink ref="A11" location="'8.CapturaDisponiblePBovina'!A1" display="8. Captura Disponible Planta Bovina"/>
    <hyperlink ref="A12" location="'9.CapturaEfectivaPBovina'!A1" display="9. Captura Efectiva Planta Bovina"/>
    <hyperlink ref="A13" location="'10.ParámetrosCompraVenta'!A1" display="10. Parámetros de compra y venta"/>
    <hyperlink ref="A14" location="'11.DifPrecioCompraMixta'!A1" display="11. Beneficio por Diferencia en Precio de Compra Planta Mixta"/>
    <hyperlink ref="A15" location="Indice!A1" display="12. Beneficio por Diferencia en Precio de Compra Planta Bovina"/>
    <hyperlink ref="A16" location="'13.DifTrasladosMixta'!A1" display="13. Beneficio por Translado Planta Mixta"/>
    <hyperlink ref="A17" location="'14.DifTrasladoBovina'!A1" display="14. Beneficio por Traslado Planta Bovina"/>
    <hyperlink ref="A18" location="'14.SueldosSocial'!A1" display="15. Sueldos Trabajadores Planta"/>
    <hyperlink ref="A19" location="'16.InversiónBovinaSocial'!A1" display="16. Inversión, reinversión y depreciación Planta Bovina"/>
    <hyperlink ref="A20" location="'17.InversiónMixtaSocial'!A1" display="17. Inversión, reinversión y depreciación Planta Mixta"/>
    <hyperlink ref="A21" location="'18.GeneraciónEmpleo'!A1" display="18. Beneficio por Generación de Empleo"/>
  </hyperlink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8"/>
  <sheetViews>
    <sheetView zoomScale="90" zoomScaleNormal="90" zoomScalePageLayoutView="90" workbookViewId="0"/>
  </sheetViews>
  <sheetFormatPr baseColWidth="10" defaultColWidth="10.875" defaultRowHeight="15" x14ac:dyDescent="0.25"/>
  <cols>
    <col min="1" max="1" width="20.125" style="211" customWidth="1"/>
    <col min="2" max="5" width="10.875" style="211" customWidth="1"/>
    <col min="6" max="7" width="13.125" style="211" customWidth="1"/>
    <col min="8" max="8" width="10.875" style="211" customWidth="1"/>
    <col min="9" max="11" width="12.875" style="211" customWidth="1"/>
    <col min="12" max="16384" width="10.875" style="211"/>
  </cols>
  <sheetData>
    <row r="1" spans="1:7" ht="24.75" customHeight="1" thickBot="1" x14ac:dyDescent="0.3">
      <c r="A1" s="207"/>
      <c r="B1" s="208" t="s">
        <v>64</v>
      </c>
      <c r="C1" s="209" t="s">
        <v>65</v>
      </c>
      <c r="D1" s="210" t="s">
        <v>66</v>
      </c>
    </row>
    <row r="2" spans="1:7" ht="18.75" customHeight="1" thickBot="1" x14ac:dyDescent="0.3">
      <c r="A2" s="593" t="s">
        <v>174</v>
      </c>
      <c r="B2" s="594"/>
      <c r="C2" s="594"/>
      <c r="D2" s="595"/>
      <c r="F2" s="596" t="s">
        <v>175</v>
      </c>
      <c r="G2" s="597"/>
    </row>
    <row r="3" spans="1:7" ht="15.75" x14ac:dyDescent="0.25">
      <c r="A3" s="212" t="s">
        <v>74</v>
      </c>
      <c r="B3" s="213">
        <v>65128</v>
      </c>
      <c r="C3" s="213">
        <v>65128</v>
      </c>
      <c r="D3" s="213">
        <v>65128</v>
      </c>
      <c r="F3" s="212" t="s">
        <v>176</v>
      </c>
      <c r="G3" s="214">
        <v>1.25</v>
      </c>
    </row>
    <row r="4" spans="1:7" ht="15.75" x14ac:dyDescent="0.25">
      <c r="A4" s="215" t="s">
        <v>73</v>
      </c>
      <c r="B4" s="216">
        <v>9987</v>
      </c>
      <c r="C4" s="216">
        <v>9987</v>
      </c>
      <c r="D4" s="216">
        <v>9987</v>
      </c>
      <c r="F4" s="215" t="s">
        <v>74</v>
      </c>
      <c r="G4" s="217">
        <v>1</v>
      </c>
    </row>
    <row r="5" spans="1:7" ht="15.75" x14ac:dyDescent="0.25">
      <c r="A5" s="215" t="s">
        <v>75</v>
      </c>
      <c r="B5" s="216">
        <v>9988</v>
      </c>
      <c r="C5" s="216">
        <v>9988</v>
      </c>
      <c r="D5" s="216">
        <v>9988</v>
      </c>
      <c r="F5" s="215" t="s">
        <v>73</v>
      </c>
      <c r="G5" s="217">
        <v>0.75</v>
      </c>
    </row>
    <row r="6" spans="1:7" ht="15.75" x14ac:dyDescent="0.25">
      <c r="A6" s="215" t="s">
        <v>79</v>
      </c>
      <c r="B6" s="216">
        <v>22427</v>
      </c>
      <c r="C6" s="216">
        <v>22427</v>
      </c>
      <c r="D6" s="216">
        <v>22427</v>
      </c>
      <c r="F6" s="215" t="s">
        <v>75</v>
      </c>
      <c r="G6" s="217">
        <v>0.6</v>
      </c>
    </row>
    <row r="7" spans="1:7" ht="15.75" x14ac:dyDescent="0.25">
      <c r="A7" s="215" t="s">
        <v>71</v>
      </c>
      <c r="B7" s="216">
        <v>9579</v>
      </c>
      <c r="C7" s="216">
        <v>9579</v>
      </c>
      <c r="D7" s="216">
        <v>9579</v>
      </c>
      <c r="F7" s="215" t="s">
        <v>71</v>
      </c>
      <c r="G7" s="217">
        <v>0.75</v>
      </c>
    </row>
    <row r="8" spans="1:7" ht="16.5" thickBot="1" x14ac:dyDescent="0.3">
      <c r="A8" s="218" t="s">
        <v>80</v>
      </c>
      <c r="B8" s="219">
        <v>22190</v>
      </c>
      <c r="C8" s="219">
        <v>22190</v>
      </c>
      <c r="D8" s="219">
        <v>22190</v>
      </c>
      <c r="F8" s="218" t="s">
        <v>177</v>
      </c>
      <c r="G8" s="220">
        <v>0.2</v>
      </c>
    </row>
    <row r="9" spans="1:7" ht="18.75" customHeight="1" thickBot="1" x14ac:dyDescent="0.3">
      <c r="A9" s="598" t="s">
        <v>178</v>
      </c>
      <c r="B9" s="599"/>
      <c r="C9" s="599"/>
      <c r="D9" s="600"/>
    </row>
    <row r="10" spans="1:7" ht="15.75" x14ac:dyDescent="0.25">
      <c r="A10" s="212" t="s">
        <v>179</v>
      </c>
      <c r="B10" s="221">
        <v>0.03</v>
      </c>
      <c r="C10" s="222">
        <v>0.02</v>
      </c>
      <c r="D10" s="223">
        <v>0.02</v>
      </c>
    </row>
    <row r="11" spans="1:7" ht="16.5" thickBot="1" x14ac:dyDescent="0.3">
      <c r="A11" s="218" t="s">
        <v>180</v>
      </c>
      <c r="B11" s="224">
        <v>0.05</v>
      </c>
      <c r="C11" s="225">
        <v>0.03</v>
      </c>
      <c r="D11" s="226">
        <v>0.03</v>
      </c>
    </row>
    <row r="12" spans="1:7" ht="18.75" customHeight="1" thickBot="1" x14ac:dyDescent="0.3">
      <c r="A12" s="598" t="s">
        <v>181</v>
      </c>
      <c r="B12" s="599"/>
      <c r="C12" s="599"/>
      <c r="D12" s="600"/>
    </row>
    <row r="13" spans="1:7" ht="15.75" x14ac:dyDescent="0.25">
      <c r="A13" s="212" t="s">
        <v>182</v>
      </c>
      <c r="B13" s="221">
        <v>1</v>
      </c>
      <c r="C13" s="222">
        <v>1</v>
      </c>
      <c r="D13" s="223">
        <v>1</v>
      </c>
    </row>
    <row r="14" spans="1:7" ht="16.5" thickBot="1" x14ac:dyDescent="0.3">
      <c r="A14" s="218" t="s">
        <v>75</v>
      </c>
      <c r="B14" s="224">
        <v>0.2</v>
      </c>
      <c r="C14" s="225">
        <v>0.3</v>
      </c>
      <c r="D14" s="226">
        <v>0.4</v>
      </c>
    </row>
    <row r="15" spans="1:7" ht="18.75" customHeight="1" thickBot="1" x14ac:dyDescent="0.3">
      <c r="A15" s="598" t="s">
        <v>183</v>
      </c>
      <c r="B15" s="599"/>
      <c r="C15" s="599"/>
      <c r="D15" s="600"/>
    </row>
    <row r="16" spans="1:7" ht="15.75" x14ac:dyDescent="0.25">
      <c r="A16" s="212" t="s">
        <v>74</v>
      </c>
      <c r="B16" s="221">
        <v>0.7</v>
      </c>
      <c r="C16" s="222">
        <v>0.75</v>
      </c>
      <c r="D16" s="223">
        <v>0.75</v>
      </c>
    </row>
    <row r="17" spans="1:4" ht="15.75" x14ac:dyDescent="0.25">
      <c r="A17" s="215" t="s">
        <v>73</v>
      </c>
      <c r="B17" s="227">
        <v>0.75</v>
      </c>
      <c r="C17" s="228">
        <v>0.8</v>
      </c>
      <c r="D17" s="229">
        <v>0.8</v>
      </c>
    </row>
    <row r="18" spans="1:4" ht="16.5" thickBot="1" x14ac:dyDescent="0.3">
      <c r="A18" s="218" t="s">
        <v>75</v>
      </c>
      <c r="B18" s="224">
        <v>0.75</v>
      </c>
      <c r="C18" s="225">
        <v>0.8</v>
      </c>
      <c r="D18" s="226">
        <v>0.8</v>
      </c>
    </row>
    <row r="19" spans="1:4" ht="18.75" customHeight="1" thickBot="1" x14ac:dyDescent="0.3">
      <c r="A19" s="593" t="s">
        <v>184</v>
      </c>
      <c r="B19" s="594"/>
      <c r="C19" s="594"/>
      <c r="D19" s="595"/>
    </row>
    <row r="20" spans="1:4" ht="15.75" x14ac:dyDescent="0.25">
      <c r="A20" s="212" t="s">
        <v>74</v>
      </c>
      <c r="B20" s="230">
        <v>0.1</v>
      </c>
      <c r="C20" s="231">
        <v>0.11</v>
      </c>
      <c r="D20" s="230">
        <v>0.13</v>
      </c>
    </row>
    <row r="21" spans="1:4" ht="15.75" x14ac:dyDescent="0.25">
      <c r="A21" s="215" t="s">
        <v>73</v>
      </c>
      <c r="B21" s="232">
        <v>0.37</v>
      </c>
      <c r="C21" s="233">
        <v>0.35</v>
      </c>
      <c r="D21" s="232">
        <v>0.3</v>
      </c>
    </row>
    <row r="22" spans="1:4" ht="15.75" x14ac:dyDescent="0.25">
      <c r="A22" s="215" t="s">
        <v>75</v>
      </c>
      <c r="B22" s="232">
        <v>0.37</v>
      </c>
      <c r="C22" s="233">
        <v>0.35</v>
      </c>
      <c r="D22" s="232">
        <v>0.33</v>
      </c>
    </row>
    <row r="23" spans="1:4" ht="15.75" x14ac:dyDescent="0.25">
      <c r="A23" s="215" t="s">
        <v>79</v>
      </c>
      <c r="B23" s="232">
        <v>0.26</v>
      </c>
      <c r="C23" s="233">
        <v>0.24</v>
      </c>
      <c r="D23" s="232">
        <v>0.22</v>
      </c>
    </row>
    <row r="24" spans="1:4" ht="15.75" x14ac:dyDescent="0.25">
      <c r="A24" s="215" t="s">
        <v>71</v>
      </c>
      <c r="B24" s="232">
        <v>1</v>
      </c>
      <c r="C24" s="233">
        <v>1</v>
      </c>
      <c r="D24" s="232">
        <v>1</v>
      </c>
    </row>
    <row r="25" spans="1:4" ht="16.5" thickBot="1" x14ac:dyDescent="0.3">
      <c r="A25" s="218" t="s">
        <v>80</v>
      </c>
      <c r="B25" s="234">
        <v>0.4</v>
      </c>
      <c r="C25" s="235">
        <v>0.2</v>
      </c>
      <c r="D25" s="234">
        <v>0.1</v>
      </c>
    </row>
    <row r="26" spans="1:4" ht="15.75" thickBot="1" x14ac:dyDescent="0.3">
      <c r="A26" s="593" t="s">
        <v>185</v>
      </c>
      <c r="B26" s="594"/>
      <c r="C26" s="594"/>
      <c r="D26" s="595"/>
    </row>
    <row r="27" spans="1:4" ht="15.75" x14ac:dyDescent="0.25">
      <c r="A27" s="212" t="s">
        <v>186</v>
      </c>
      <c r="B27" s="213">
        <v>134323</v>
      </c>
      <c r="C27" s="213">
        <v>134323</v>
      </c>
      <c r="D27" s="213">
        <v>134323</v>
      </c>
    </row>
    <row r="28" spans="1:4" ht="15.75" x14ac:dyDescent="0.25">
      <c r="B28" s="236"/>
    </row>
  </sheetData>
  <mergeCells count="7">
    <mergeCell ref="A26:D26"/>
    <mergeCell ref="A2:D2"/>
    <mergeCell ref="F2:G2"/>
    <mergeCell ref="A9:D9"/>
    <mergeCell ref="A12:D12"/>
    <mergeCell ref="A15:D15"/>
    <mergeCell ref="A19:D19"/>
  </mergeCells>
  <pageMargins left="0.7" right="0.7" top="0.75" bottom="0.75" header="0.3" footer="0.3"/>
  <pageSetup paperSize="9" orientation="portrait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zoomScale="90" zoomScaleNormal="90" zoomScalePageLayoutView="90" workbookViewId="0"/>
  </sheetViews>
  <sheetFormatPr baseColWidth="10" defaultColWidth="10.875" defaultRowHeight="15" x14ac:dyDescent="0.25"/>
  <cols>
    <col min="1" max="1" width="24.625" style="211" bestFit="1" customWidth="1"/>
    <col min="2" max="27" width="9.625" style="266" customWidth="1"/>
    <col min="28" max="42" width="10.875" style="266"/>
    <col min="43" max="16384" width="10.875" style="211"/>
  </cols>
  <sheetData>
    <row r="1" spans="1:11264 11266:16384" s="241" customFormat="1" ht="16.5" thickBot="1" x14ac:dyDescent="0.3">
      <c r="A1" s="237" t="s">
        <v>187</v>
      </c>
      <c r="B1" s="238">
        <v>0</v>
      </c>
      <c r="C1" s="238">
        <v>1</v>
      </c>
      <c r="D1" s="238">
        <v>2</v>
      </c>
      <c r="E1" s="238">
        <v>3</v>
      </c>
      <c r="F1" s="238">
        <v>4</v>
      </c>
      <c r="G1" s="238">
        <v>5</v>
      </c>
      <c r="H1" s="238">
        <v>6</v>
      </c>
      <c r="I1" s="238">
        <v>7</v>
      </c>
      <c r="J1" s="238">
        <v>8</v>
      </c>
      <c r="K1" s="238">
        <v>9</v>
      </c>
      <c r="L1" s="238">
        <v>10</v>
      </c>
      <c r="M1" s="238">
        <v>11</v>
      </c>
      <c r="N1" s="238">
        <v>12</v>
      </c>
      <c r="O1" s="238">
        <v>13</v>
      </c>
      <c r="P1" s="238">
        <v>14</v>
      </c>
      <c r="Q1" s="238">
        <v>15</v>
      </c>
      <c r="R1" s="238">
        <v>16</v>
      </c>
      <c r="S1" s="238">
        <v>17</v>
      </c>
      <c r="T1" s="238">
        <v>18</v>
      </c>
      <c r="U1" s="238">
        <v>19</v>
      </c>
      <c r="V1" s="238">
        <v>20</v>
      </c>
      <c r="W1" s="238">
        <v>21</v>
      </c>
      <c r="X1" s="238">
        <v>22</v>
      </c>
      <c r="Y1" s="238">
        <v>23</v>
      </c>
      <c r="Z1" s="238">
        <v>24</v>
      </c>
      <c r="AA1" s="239">
        <v>25</v>
      </c>
      <c r="AB1" s="240"/>
      <c r="AC1" s="240"/>
      <c r="AD1" s="240"/>
      <c r="AE1" s="240"/>
      <c r="AF1" s="240"/>
      <c r="AG1" s="240"/>
      <c r="AH1" s="240"/>
      <c r="AI1" s="240"/>
      <c r="AJ1" s="240"/>
      <c r="AK1" s="240"/>
      <c r="AL1" s="240"/>
      <c r="AM1" s="240"/>
      <c r="AN1" s="240"/>
      <c r="AO1" s="240"/>
      <c r="AP1" s="240"/>
    </row>
    <row r="2" spans="1:11264 11266:16384" s="246" customFormat="1" x14ac:dyDescent="0.25">
      <c r="A2" s="242" t="s">
        <v>188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4"/>
      <c r="AB2" s="245"/>
      <c r="AC2" s="245"/>
      <c r="AD2" s="245"/>
      <c r="AE2" s="245"/>
      <c r="AF2" s="245"/>
      <c r="AG2" s="245"/>
      <c r="AH2" s="245"/>
      <c r="AI2" s="245"/>
      <c r="AJ2" s="245"/>
      <c r="AK2" s="245"/>
      <c r="AL2" s="245"/>
      <c r="AM2" s="245"/>
      <c r="AN2" s="245"/>
      <c r="AO2" s="245"/>
      <c r="AP2" s="245"/>
      <c r="AQ2" s="245"/>
      <c r="AR2" s="245"/>
      <c r="AT2" s="245"/>
      <c r="AU2" s="245"/>
      <c r="AV2" s="245"/>
      <c r="AW2" s="245"/>
      <c r="AX2" s="245"/>
      <c r="AY2" s="245"/>
      <c r="AZ2" s="245"/>
      <c r="BA2" s="245"/>
      <c r="BB2" s="245"/>
      <c r="BC2" s="245"/>
      <c r="BD2" s="245"/>
      <c r="BE2" s="245"/>
      <c r="BF2" s="245"/>
      <c r="BG2" s="245"/>
      <c r="BH2" s="245"/>
      <c r="BI2" s="245"/>
      <c r="BJ2" s="245"/>
      <c r="BK2" s="245"/>
      <c r="BL2" s="245"/>
      <c r="BM2" s="245"/>
      <c r="BN2" s="245"/>
      <c r="BP2" s="245"/>
      <c r="BQ2" s="245"/>
      <c r="BR2" s="245"/>
      <c r="BS2" s="245"/>
      <c r="BT2" s="245"/>
      <c r="BU2" s="245"/>
      <c r="BV2" s="245"/>
      <c r="BW2" s="245"/>
      <c r="BX2" s="245"/>
      <c r="BY2" s="245"/>
      <c r="BZ2" s="245"/>
      <c r="CA2" s="245"/>
      <c r="CB2" s="245"/>
      <c r="CC2" s="245"/>
      <c r="CD2" s="245"/>
      <c r="CE2" s="245"/>
      <c r="CF2" s="245"/>
      <c r="CG2" s="245"/>
      <c r="CH2" s="245"/>
      <c r="CI2" s="245"/>
      <c r="CJ2" s="245"/>
      <c r="CL2" s="245"/>
      <c r="CM2" s="245"/>
      <c r="CN2" s="245"/>
      <c r="CO2" s="245"/>
      <c r="CP2" s="245"/>
      <c r="CQ2" s="245"/>
      <c r="CR2" s="245"/>
      <c r="CS2" s="245"/>
      <c r="CT2" s="245"/>
      <c r="CU2" s="245"/>
      <c r="CV2" s="245"/>
      <c r="CW2" s="245"/>
      <c r="CX2" s="245"/>
      <c r="CY2" s="245"/>
      <c r="CZ2" s="245"/>
      <c r="DA2" s="245"/>
      <c r="DB2" s="245"/>
      <c r="DC2" s="245"/>
      <c r="DD2" s="245"/>
      <c r="DE2" s="245"/>
      <c r="DF2" s="245"/>
      <c r="DH2" s="245"/>
      <c r="DI2" s="245"/>
      <c r="DJ2" s="245"/>
      <c r="DK2" s="245"/>
      <c r="DL2" s="245"/>
      <c r="DM2" s="245"/>
      <c r="DN2" s="245"/>
      <c r="DO2" s="245"/>
      <c r="DP2" s="245"/>
      <c r="DQ2" s="245"/>
      <c r="DR2" s="245"/>
      <c r="DS2" s="245"/>
      <c r="DT2" s="245"/>
      <c r="DU2" s="245"/>
      <c r="DV2" s="245"/>
      <c r="DW2" s="245"/>
      <c r="DX2" s="245"/>
      <c r="DY2" s="245"/>
      <c r="DZ2" s="245"/>
      <c r="EA2" s="245"/>
      <c r="EB2" s="245"/>
      <c r="ED2" s="245"/>
      <c r="EE2" s="245"/>
      <c r="EF2" s="245"/>
      <c r="EG2" s="245"/>
      <c r="EH2" s="245"/>
      <c r="EI2" s="245"/>
      <c r="EJ2" s="245"/>
      <c r="EK2" s="245"/>
      <c r="EL2" s="245"/>
      <c r="EM2" s="245"/>
      <c r="EN2" s="245"/>
      <c r="EO2" s="245"/>
      <c r="EP2" s="245"/>
      <c r="EQ2" s="245"/>
      <c r="ER2" s="245"/>
      <c r="ES2" s="245"/>
      <c r="ET2" s="245"/>
      <c r="EU2" s="245"/>
      <c r="EV2" s="245"/>
      <c r="EW2" s="245"/>
      <c r="EX2" s="245"/>
      <c r="EZ2" s="245"/>
      <c r="FA2" s="245"/>
      <c r="FB2" s="245"/>
      <c r="FC2" s="245"/>
      <c r="FD2" s="245"/>
      <c r="FE2" s="245"/>
      <c r="FF2" s="245"/>
      <c r="FG2" s="245"/>
      <c r="FH2" s="245"/>
      <c r="FI2" s="245"/>
      <c r="FJ2" s="245"/>
      <c r="FK2" s="245"/>
      <c r="FL2" s="245"/>
      <c r="FM2" s="245"/>
      <c r="FN2" s="245"/>
      <c r="FO2" s="245"/>
      <c r="FP2" s="245"/>
      <c r="FQ2" s="245"/>
      <c r="FR2" s="245"/>
      <c r="FS2" s="245"/>
      <c r="FT2" s="245"/>
      <c r="FV2" s="245"/>
      <c r="FW2" s="245"/>
      <c r="FX2" s="245"/>
      <c r="FY2" s="245"/>
      <c r="FZ2" s="245"/>
      <c r="GA2" s="245"/>
      <c r="GB2" s="245"/>
      <c r="GC2" s="245"/>
      <c r="GD2" s="245"/>
      <c r="GE2" s="245"/>
      <c r="GF2" s="245"/>
      <c r="GG2" s="245"/>
      <c r="GH2" s="245"/>
      <c r="GI2" s="245"/>
      <c r="GJ2" s="245"/>
      <c r="GK2" s="245"/>
      <c r="GL2" s="245"/>
      <c r="GM2" s="245"/>
      <c r="GN2" s="245"/>
      <c r="GO2" s="245"/>
      <c r="GP2" s="245"/>
      <c r="GR2" s="245"/>
      <c r="GS2" s="245"/>
      <c r="GT2" s="245"/>
      <c r="GU2" s="245"/>
      <c r="GV2" s="245"/>
      <c r="GW2" s="245"/>
      <c r="GX2" s="245"/>
      <c r="GY2" s="245"/>
      <c r="GZ2" s="245"/>
      <c r="HA2" s="245"/>
      <c r="HB2" s="245"/>
      <c r="HC2" s="245"/>
      <c r="HD2" s="245"/>
      <c r="HE2" s="245"/>
      <c r="HF2" s="245"/>
      <c r="HG2" s="245"/>
      <c r="HH2" s="245"/>
      <c r="HI2" s="245"/>
      <c r="HJ2" s="245"/>
      <c r="HK2" s="245"/>
      <c r="HL2" s="245"/>
      <c r="HN2" s="245"/>
      <c r="HO2" s="245"/>
      <c r="HP2" s="245"/>
      <c r="HQ2" s="245"/>
      <c r="HR2" s="245"/>
      <c r="HS2" s="245"/>
      <c r="HT2" s="245"/>
      <c r="HU2" s="245"/>
      <c r="HV2" s="245"/>
      <c r="HW2" s="245"/>
      <c r="HX2" s="245"/>
      <c r="HY2" s="245"/>
      <c r="HZ2" s="245"/>
      <c r="IA2" s="245"/>
      <c r="IB2" s="245"/>
      <c r="IC2" s="245"/>
      <c r="ID2" s="245"/>
      <c r="IE2" s="245"/>
      <c r="IF2" s="245"/>
      <c r="IG2" s="245"/>
      <c r="IH2" s="245"/>
      <c r="IJ2" s="245"/>
      <c r="IK2" s="245"/>
      <c r="IL2" s="245"/>
      <c r="IM2" s="245"/>
      <c r="IN2" s="245"/>
      <c r="IO2" s="245"/>
      <c r="IP2" s="245"/>
      <c r="IQ2" s="245"/>
      <c r="IR2" s="245"/>
      <c r="IS2" s="245"/>
      <c r="IT2" s="245"/>
      <c r="IU2" s="245"/>
      <c r="IV2" s="245"/>
      <c r="IW2" s="245"/>
      <c r="IX2" s="245"/>
      <c r="IY2" s="245"/>
      <c r="IZ2" s="245"/>
      <c r="JA2" s="245"/>
      <c r="JB2" s="245"/>
      <c r="JC2" s="245"/>
      <c r="JD2" s="245"/>
      <c r="JF2" s="245"/>
      <c r="JG2" s="245"/>
      <c r="JH2" s="245"/>
      <c r="JI2" s="245"/>
      <c r="JJ2" s="245"/>
      <c r="JK2" s="245"/>
      <c r="JL2" s="245"/>
      <c r="JM2" s="245"/>
      <c r="JN2" s="245"/>
      <c r="JO2" s="245"/>
      <c r="JP2" s="245"/>
      <c r="JQ2" s="245"/>
      <c r="JR2" s="245"/>
      <c r="JS2" s="245"/>
      <c r="JT2" s="245"/>
      <c r="JU2" s="245"/>
      <c r="JV2" s="245"/>
      <c r="JW2" s="245"/>
      <c r="JX2" s="245"/>
      <c r="JY2" s="245"/>
      <c r="JZ2" s="245"/>
      <c r="KB2" s="245"/>
      <c r="KC2" s="245"/>
      <c r="KD2" s="245"/>
      <c r="KE2" s="245"/>
      <c r="KF2" s="245"/>
      <c r="KG2" s="245"/>
      <c r="KH2" s="245"/>
      <c r="KI2" s="245"/>
      <c r="KJ2" s="245"/>
      <c r="KK2" s="245"/>
      <c r="KL2" s="245"/>
      <c r="KM2" s="245"/>
      <c r="KN2" s="245"/>
      <c r="KO2" s="245"/>
      <c r="KP2" s="245"/>
      <c r="KQ2" s="245"/>
      <c r="KR2" s="245"/>
      <c r="KS2" s="245"/>
      <c r="KT2" s="245"/>
      <c r="KU2" s="245"/>
      <c r="KV2" s="245"/>
      <c r="KX2" s="245"/>
      <c r="KY2" s="245"/>
      <c r="KZ2" s="245"/>
      <c r="LA2" s="245"/>
      <c r="LB2" s="245"/>
      <c r="LC2" s="245"/>
      <c r="LD2" s="245"/>
      <c r="LE2" s="245"/>
      <c r="LF2" s="245"/>
      <c r="LG2" s="245"/>
      <c r="LH2" s="245"/>
      <c r="LI2" s="245"/>
      <c r="LJ2" s="245"/>
      <c r="LK2" s="245"/>
      <c r="LL2" s="245"/>
      <c r="LM2" s="245"/>
      <c r="LN2" s="245"/>
      <c r="LO2" s="245"/>
      <c r="LP2" s="245"/>
      <c r="LQ2" s="245"/>
      <c r="LR2" s="245"/>
      <c r="LT2" s="245"/>
      <c r="LU2" s="245"/>
      <c r="LV2" s="245"/>
      <c r="LW2" s="245"/>
      <c r="LX2" s="245"/>
      <c r="LY2" s="245"/>
      <c r="LZ2" s="245"/>
      <c r="MA2" s="245"/>
      <c r="MB2" s="245"/>
      <c r="MC2" s="245"/>
      <c r="MD2" s="245"/>
      <c r="ME2" s="245"/>
      <c r="MF2" s="245"/>
      <c r="MG2" s="245"/>
      <c r="MH2" s="245"/>
      <c r="MI2" s="245"/>
      <c r="MJ2" s="245"/>
      <c r="MK2" s="245"/>
      <c r="ML2" s="245"/>
      <c r="MM2" s="245"/>
      <c r="MN2" s="245"/>
      <c r="MP2" s="245"/>
      <c r="MQ2" s="245"/>
      <c r="MR2" s="245"/>
      <c r="MS2" s="245"/>
      <c r="MT2" s="245"/>
      <c r="MU2" s="245"/>
      <c r="MV2" s="245"/>
      <c r="MW2" s="245"/>
      <c r="MX2" s="245"/>
      <c r="MY2" s="245"/>
      <c r="MZ2" s="245"/>
      <c r="NA2" s="245"/>
      <c r="NB2" s="245"/>
      <c r="NC2" s="245"/>
      <c r="ND2" s="245"/>
      <c r="NE2" s="245"/>
      <c r="NF2" s="245"/>
      <c r="NG2" s="245"/>
      <c r="NH2" s="245"/>
      <c r="NI2" s="245"/>
      <c r="NJ2" s="245"/>
      <c r="NL2" s="245"/>
      <c r="NM2" s="245"/>
      <c r="NN2" s="245"/>
      <c r="NO2" s="245"/>
      <c r="NP2" s="245"/>
      <c r="NQ2" s="245"/>
      <c r="NR2" s="245"/>
      <c r="NS2" s="245"/>
      <c r="NT2" s="245"/>
      <c r="NU2" s="245"/>
      <c r="NV2" s="245"/>
      <c r="NW2" s="245"/>
      <c r="NX2" s="245"/>
      <c r="NY2" s="245"/>
      <c r="NZ2" s="245"/>
      <c r="OA2" s="245"/>
      <c r="OB2" s="245"/>
      <c r="OC2" s="245"/>
      <c r="OD2" s="245"/>
      <c r="OE2" s="245"/>
      <c r="OF2" s="245"/>
      <c r="OH2" s="245"/>
      <c r="OI2" s="245"/>
      <c r="OJ2" s="245"/>
      <c r="OK2" s="245"/>
      <c r="OL2" s="245"/>
      <c r="OM2" s="245"/>
      <c r="ON2" s="245"/>
      <c r="OO2" s="245"/>
      <c r="OP2" s="245"/>
      <c r="OQ2" s="245"/>
      <c r="OR2" s="245"/>
      <c r="OS2" s="245"/>
      <c r="OT2" s="245"/>
      <c r="OU2" s="245"/>
      <c r="OV2" s="245"/>
      <c r="OW2" s="245"/>
      <c r="OX2" s="245"/>
      <c r="OY2" s="245"/>
      <c r="OZ2" s="245"/>
      <c r="PA2" s="245"/>
      <c r="PB2" s="245"/>
      <c r="PD2" s="245"/>
      <c r="PE2" s="245"/>
      <c r="PF2" s="245"/>
      <c r="PG2" s="245"/>
      <c r="PH2" s="245"/>
      <c r="PI2" s="245"/>
      <c r="PJ2" s="245"/>
      <c r="PK2" s="245"/>
      <c r="PL2" s="245"/>
      <c r="PM2" s="245"/>
      <c r="PN2" s="245"/>
      <c r="PO2" s="245"/>
      <c r="PP2" s="245"/>
      <c r="PQ2" s="245"/>
      <c r="PR2" s="245"/>
      <c r="PS2" s="245"/>
      <c r="PT2" s="245"/>
      <c r="PU2" s="245"/>
      <c r="PV2" s="245"/>
      <c r="PW2" s="245"/>
      <c r="PX2" s="245"/>
      <c r="PZ2" s="245"/>
      <c r="QA2" s="245"/>
      <c r="QB2" s="245"/>
      <c r="QC2" s="245"/>
      <c r="QD2" s="245"/>
      <c r="QE2" s="245"/>
      <c r="QF2" s="245"/>
      <c r="QG2" s="245"/>
      <c r="QH2" s="245"/>
      <c r="QI2" s="245"/>
      <c r="QJ2" s="245"/>
      <c r="QK2" s="245"/>
      <c r="QL2" s="245"/>
      <c r="QM2" s="245"/>
      <c r="QN2" s="245"/>
      <c r="QO2" s="245"/>
      <c r="QP2" s="245"/>
      <c r="QQ2" s="245"/>
      <c r="QR2" s="245"/>
      <c r="QS2" s="245"/>
      <c r="QT2" s="245"/>
      <c r="QV2" s="245"/>
      <c r="QW2" s="245"/>
      <c r="QX2" s="245"/>
      <c r="QY2" s="245"/>
      <c r="QZ2" s="245"/>
      <c r="RA2" s="245"/>
      <c r="RB2" s="245"/>
      <c r="RC2" s="245"/>
      <c r="RD2" s="245"/>
      <c r="RE2" s="245"/>
      <c r="RF2" s="245"/>
      <c r="RG2" s="245"/>
      <c r="RH2" s="245"/>
      <c r="RI2" s="245"/>
      <c r="RJ2" s="245"/>
      <c r="RK2" s="245"/>
      <c r="RL2" s="245"/>
      <c r="RM2" s="245"/>
      <c r="RN2" s="245"/>
      <c r="RO2" s="245"/>
      <c r="RP2" s="245"/>
      <c r="RR2" s="245"/>
      <c r="RS2" s="245"/>
      <c r="RT2" s="245"/>
      <c r="RU2" s="245"/>
      <c r="RV2" s="245"/>
      <c r="RW2" s="245"/>
      <c r="RX2" s="245"/>
      <c r="RY2" s="245"/>
      <c r="RZ2" s="245"/>
      <c r="SA2" s="245"/>
      <c r="SB2" s="245"/>
      <c r="SC2" s="245"/>
      <c r="SD2" s="245"/>
      <c r="SE2" s="245"/>
      <c r="SF2" s="245"/>
      <c r="SG2" s="245"/>
      <c r="SH2" s="245"/>
      <c r="SI2" s="245"/>
      <c r="SJ2" s="245"/>
      <c r="SK2" s="245"/>
      <c r="SL2" s="245"/>
      <c r="SN2" s="245"/>
      <c r="SO2" s="245"/>
      <c r="SP2" s="245"/>
      <c r="SQ2" s="245"/>
      <c r="SR2" s="245"/>
      <c r="SS2" s="245"/>
      <c r="ST2" s="245"/>
      <c r="SU2" s="245"/>
      <c r="SV2" s="245"/>
      <c r="SW2" s="245"/>
      <c r="SX2" s="245"/>
      <c r="SY2" s="245"/>
      <c r="SZ2" s="245"/>
      <c r="TA2" s="245"/>
      <c r="TB2" s="245"/>
      <c r="TC2" s="245"/>
      <c r="TD2" s="245"/>
      <c r="TE2" s="245"/>
      <c r="TF2" s="245"/>
      <c r="TG2" s="245"/>
      <c r="TH2" s="245"/>
      <c r="TJ2" s="245"/>
      <c r="TK2" s="245"/>
      <c r="TL2" s="245"/>
      <c r="TM2" s="245"/>
      <c r="TN2" s="245"/>
      <c r="TO2" s="245"/>
      <c r="TP2" s="245"/>
      <c r="TQ2" s="245"/>
      <c r="TR2" s="245"/>
      <c r="TS2" s="245"/>
      <c r="TT2" s="245"/>
      <c r="TU2" s="245"/>
      <c r="TV2" s="245"/>
      <c r="TW2" s="245"/>
      <c r="TX2" s="245"/>
      <c r="TY2" s="245"/>
      <c r="TZ2" s="245"/>
      <c r="UA2" s="245"/>
      <c r="UB2" s="245"/>
      <c r="UC2" s="245"/>
      <c r="UD2" s="245"/>
      <c r="UF2" s="245"/>
      <c r="UG2" s="245"/>
      <c r="UH2" s="245"/>
      <c r="UI2" s="245"/>
      <c r="UJ2" s="245"/>
      <c r="UK2" s="245"/>
      <c r="UL2" s="245"/>
      <c r="UM2" s="245"/>
      <c r="UN2" s="245"/>
      <c r="UO2" s="245"/>
      <c r="UP2" s="245"/>
      <c r="UQ2" s="245"/>
      <c r="UR2" s="245"/>
      <c r="US2" s="245"/>
      <c r="UT2" s="245"/>
      <c r="UU2" s="245"/>
      <c r="UV2" s="245"/>
      <c r="UW2" s="245"/>
      <c r="UX2" s="245"/>
      <c r="UY2" s="245"/>
      <c r="UZ2" s="245"/>
      <c r="VB2" s="245"/>
      <c r="VC2" s="245"/>
      <c r="VD2" s="245"/>
      <c r="VE2" s="245"/>
      <c r="VF2" s="245"/>
      <c r="VG2" s="245"/>
      <c r="VH2" s="245"/>
      <c r="VI2" s="245"/>
      <c r="VJ2" s="245"/>
      <c r="VK2" s="245"/>
      <c r="VL2" s="245"/>
      <c r="VM2" s="245"/>
      <c r="VN2" s="245"/>
      <c r="VO2" s="245"/>
      <c r="VP2" s="245"/>
      <c r="VQ2" s="245"/>
      <c r="VR2" s="245"/>
      <c r="VS2" s="245"/>
      <c r="VT2" s="245"/>
      <c r="VU2" s="245"/>
      <c r="VV2" s="245"/>
      <c r="VX2" s="245"/>
      <c r="VY2" s="245"/>
      <c r="VZ2" s="245"/>
      <c r="WA2" s="245"/>
      <c r="WB2" s="245"/>
      <c r="WC2" s="245"/>
      <c r="WD2" s="245"/>
      <c r="WE2" s="245"/>
      <c r="WF2" s="245"/>
      <c r="WG2" s="245"/>
      <c r="WH2" s="245"/>
      <c r="WI2" s="245"/>
      <c r="WJ2" s="245"/>
      <c r="WK2" s="245"/>
      <c r="WL2" s="245"/>
      <c r="WM2" s="245"/>
      <c r="WN2" s="245"/>
      <c r="WO2" s="245"/>
      <c r="WP2" s="245"/>
      <c r="WQ2" s="245"/>
      <c r="WR2" s="245"/>
      <c r="WT2" s="245"/>
      <c r="WU2" s="245"/>
      <c r="WV2" s="245"/>
      <c r="WW2" s="245"/>
      <c r="WX2" s="245"/>
      <c r="WY2" s="245"/>
      <c r="WZ2" s="245"/>
      <c r="XA2" s="245"/>
      <c r="XB2" s="245"/>
      <c r="XC2" s="245"/>
      <c r="XD2" s="245"/>
      <c r="XE2" s="245"/>
      <c r="XF2" s="245"/>
      <c r="XG2" s="245"/>
      <c r="XH2" s="245"/>
      <c r="XI2" s="245"/>
      <c r="XJ2" s="245"/>
      <c r="XK2" s="245"/>
      <c r="XL2" s="245"/>
      <c r="XM2" s="245"/>
      <c r="XN2" s="245"/>
      <c r="XP2" s="245"/>
      <c r="XQ2" s="245"/>
      <c r="XR2" s="245"/>
      <c r="XS2" s="245"/>
      <c r="XT2" s="245"/>
      <c r="XU2" s="245"/>
      <c r="XV2" s="245"/>
      <c r="XW2" s="245"/>
      <c r="XX2" s="245"/>
      <c r="XY2" s="245"/>
      <c r="XZ2" s="245"/>
      <c r="YA2" s="245"/>
      <c r="YB2" s="245"/>
      <c r="YC2" s="245"/>
      <c r="YD2" s="245"/>
      <c r="YE2" s="245"/>
      <c r="YF2" s="245"/>
      <c r="YG2" s="245"/>
      <c r="YH2" s="245"/>
      <c r="YI2" s="245"/>
      <c r="YJ2" s="245"/>
      <c r="YL2" s="245"/>
      <c r="YM2" s="245"/>
      <c r="YN2" s="245"/>
      <c r="YO2" s="245"/>
      <c r="YP2" s="245"/>
      <c r="YQ2" s="245"/>
      <c r="YR2" s="245"/>
      <c r="YS2" s="245"/>
      <c r="YT2" s="245"/>
      <c r="YU2" s="245"/>
      <c r="YV2" s="245"/>
      <c r="YW2" s="245"/>
      <c r="YX2" s="245"/>
      <c r="YY2" s="245"/>
      <c r="YZ2" s="245"/>
      <c r="ZA2" s="245"/>
      <c r="ZB2" s="245"/>
      <c r="ZC2" s="245"/>
      <c r="ZD2" s="245"/>
      <c r="ZE2" s="245"/>
      <c r="ZF2" s="245"/>
      <c r="ZH2" s="245"/>
      <c r="ZI2" s="245"/>
      <c r="ZJ2" s="245"/>
      <c r="ZK2" s="245"/>
      <c r="ZL2" s="245"/>
      <c r="ZM2" s="245"/>
      <c r="ZN2" s="245"/>
      <c r="ZO2" s="245"/>
      <c r="ZP2" s="245"/>
      <c r="ZQ2" s="245"/>
      <c r="ZR2" s="245"/>
      <c r="ZS2" s="245"/>
      <c r="ZT2" s="245"/>
      <c r="ZU2" s="245"/>
      <c r="ZV2" s="245"/>
      <c r="ZW2" s="245"/>
      <c r="ZX2" s="245"/>
      <c r="ZY2" s="245"/>
      <c r="ZZ2" s="245"/>
      <c r="AAA2" s="245"/>
      <c r="AAB2" s="245"/>
      <c r="AAD2" s="245"/>
      <c r="AAE2" s="245"/>
      <c r="AAF2" s="245"/>
      <c r="AAG2" s="245"/>
      <c r="AAH2" s="245"/>
      <c r="AAI2" s="245"/>
      <c r="AAJ2" s="245"/>
      <c r="AAK2" s="245"/>
      <c r="AAL2" s="245"/>
      <c r="AAM2" s="245"/>
      <c r="AAN2" s="245"/>
      <c r="AAO2" s="245"/>
      <c r="AAP2" s="245"/>
      <c r="AAQ2" s="245"/>
      <c r="AAR2" s="245"/>
      <c r="AAS2" s="245"/>
      <c r="AAT2" s="245"/>
      <c r="AAU2" s="245"/>
      <c r="AAV2" s="245"/>
      <c r="AAW2" s="245"/>
      <c r="AAX2" s="245"/>
      <c r="AAZ2" s="245"/>
      <c r="ABA2" s="245"/>
      <c r="ABB2" s="245"/>
      <c r="ABC2" s="245"/>
      <c r="ABD2" s="245"/>
      <c r="ABE2" s="245"/>
      <c r="ABF2" s="245"/>
      <c r="ABG2" s="245"/>
      <c r="ABH2" s="245"/>
      <c r="ABI2" s="245"/>
      <c r="ABJ2" s="245"/>
      <c r="ABK2" s="245"/>
      <c r="ABL2" s="245"/>
      <c r="ABM2" s="245"/>
      <c r="ABN2" s="245"/>
      <c r="ABO2" s="245"/>
      <c r="ABP2" s="245"/>
      <c r="ABQ2" s="245"/>
      <c r="ABR2" s="245"/>
      <c r="ABS2" s="245"/>
      <c r="ABT2" s="245"/>
      <c r="ABV2" s="245"/>
      <c r="ABW2" s="245"/>
      <c r="ABX2" s="245"/>
      <c r="ABY2" s="245"/>
      <c r="ABZ2" s="245"/>
      <c r="ACA2" s="245"/>
      <c r="ACB2" s="245"/>
      <c r="ACC2" s="245"/>
      <c r="ACD2" s="245"/>
      <c r="ACE2" s="245"/>
      <c r="ACF2" s="245"/>
      <c r="ACG2" s="245"/>
      <c r="ACH2" s="245"/>
      <c r="ACI2" s="245"/>
      <c r="ACJ2" s="245"/>
      <c r="ACK2" s="245"/>
      <c r="ACL2" s="245"/>
      <c r="ACM2" s="245"/>
      <c r="ACN2" s="245"/>
      <c r="ACO2" s="245"/>
      <c r="ACP2" s="245"/>
      <c r="ACR2" s="245"/>
      <c r="ACS2" s="245"/>
      <c r="ACT2" s="245"/>
      <c r="ACU2" s="245"/>
      <c r="ACV2" s="245"/>
      <c r="ACW2" s="245"/>
      <c r="ACX2" s="245"/>
      <c r="ACY2" s="245"/>
      <c r="ACZ2" s="245"/>
      <c r="ADA2" s="245"/>
      <c r="ADB2" s="245"/>
      <c r="ADC2" s="245"/>
      <c r="ADD2" s="245"/>
      <c r="ADE2" s="245"/>
      <c r="ADF2" s="245"/>
      <c r="ADG2" s="245"/>
      <c r="ADH2" s="245"/>
      <c r="ADI2" s="245"/>
      <c r="ADJ2" s="245"/>
      <c r="ADK2" s="245"/>
      <c r="ADL2" s="245"/>
      <c r="ADN2" s="245"/>
      <c r="ADO2" s="245"/>
      <c r="ADP2" s="245"/>
      <c r="ADQ2" s="245"/>
      <c r="ADR2" s="245"/>
      <c r="ADS2" s="245"/>
      <c r="ADT2" s="245"/>
      <c r="ADU2" s="245"/>
      <c r="ADV2" s="245"/>
      <c r="ADW2" s="245"/>
      <c r="ADX2" s="245"/>
      <c r="ADY2" s="245"/>
      <c r="ADZ2" s="245"/>
      <c r="AEA2" s="245"/>
      <c r="AEB2" s="245"/>
      <c r="AEC2" s="245"/>
      <c r="AED2" s="245"/>
      <c r="AEE2" s="245"/>
      <c r="AEF2" s="245"/>
      <c r="AEG2" s="245"/>
      <c r="AEH2" s="245"/>
      <c r="AEJ2" s="245"/>
      <c r="AEK2" s="245"/>
      <c r="AEL2" s="245"/>
      <c r="AEM2" s="245"/>
      <c r="AEN2" s="245"/>
      <c r="AEO2" s="245"/>
      <c r="AEP2" s="245"/>
      <c r="AEQ2" s="245"/>
      <c r="AER2" s="245"/>
      <c r="AES2" s="245"/>
      <c r="AET2" s="245"/>
      <c r="AEU2" s="245"/>
      <c r="AEV2" s="245"/>
      <c r="AEW2" s="245"/>
      <c r="AEX2" s="245"/>
      <c r="AEY2" s="245"/>
      <c r="AEZ2" s="245"/>
      <c r="AFA2" s="245"/>
      <c r="AFB2" s="245"/>
      <c r="AFC2" s="245"/>
      <c r="AFD2" s="245"/>
      <c r="AFF2" s="245"/>
      <c r="AFG2" s="245"/>
      <c r="AFH2" s="245"/>
      <c r="AFI2" s="245"/>
      <c r="AFJ2" s="245"/>
      <c r="AFK2" s="245"/>
      <c r="AFL2" s="245"/>
      <c r="AFM2" s="245"/>
      <c r="AFN2" s="245"/>
      <c r="AFO2" s="245"/>
      <c r="AFP2" s="245"/>
      <c r="AFQ2" s="245"/>
      <c r="AFR2" s="245"/>
      <c r="AFS2" s="245"/>
      <c r="AFT2" s="245"/>
      <c r="AFU2" s="245"/>
      <c r="AFV2" s="245"/>
      <c r="AFW2" s="245"/>
      <c r="AFX2" s="245"/>
      <c r="AFY2" s="245"/>
      <c r="AFZ2" s="245"/>
      <c r="AGB2" s="245"/>
      <c r="AGC2" s="245"/>
      <c r="AGD2" s="245"/>
      <c r="AGE2" s="245"/>
      <c r="AGF2" s="245"/>
      <c r="AGG2" s="245"/>
      <c r="AGH2" s="245"/>
      <c r="AGI2" s="245"/>
      <c r="AGJ2" s="245"/>
      <c r="AGK2" s="245"/>
      <c r="AGL2" s="245"/>
      <c r="AGM2" s="245"/>
      <c r="AGN2" s="245"/>
      <c r="AGO2" s="245"/>
      <c r="AGP2" s="245"/>
      <c r="AGQ2" s="245"/>
      <c r="AGR2" s="245"/>
      <c r="AGS2" s="245"/>
      <c r="AGT2" s="245"/>
      <c r="AGU2" s="245"/>
      <c r="AGV2" s="245"/>
      <c r="AGX2" s="245"/>
      <c r="AGY2" s="245"/>
      <c r="AGZ2" s="245"/>
      <c r="AHA2" s="245"/>
      <c r="AHB2" s="245"/>
      <c r="AHC2" s="245"/>
      <c r="AHD2" s="245"/>
      <c r="AHE2" s="245"/>
      <c r="AHF2" s="245"/>
      <c r="AHG2" s="245"/>
      <c r="AHH2" s="245"/>
      <c r="AHI2" s="245"/>
      <c r="AHJ2" s="245"/>
      <c r="AHK2" s="245"/>
      <c r="AHL2" s="245"/>
      <c r="AHM2" s="245"/>
      <c r="AHN2" s="245"/>
      <c r="AHO2" s="245"/>
      <c r="AHP2" s="245"/>
      <c r="AHQ2" s="245"/>
      <c r="AHR2" s="245"/>
      <c r="AHT2" s="245"/>
      <c r="AHU2" s="245"/>
      <c r="AHV2" s="245"/>
      <c r="AHW2" s="245"/>
      <c r="AHX2" s="245"/>
      <c r="AHY2" s="245"/>
      <c r="AHZ2" s="245"/>
      <c r="AIA2" s="245"/>
      <c r="AIB2" s="245"/>
      <c r="AIC2" s="245"/>
      <c r="AID2" s="245"/>
      <c r="AIE2" s="245"/>
      <c r="AIF2" s="245"/>
      <c r="AIG2" s="245"/>
      <c r="AIH2" s="245"/>
      <c r="AII2" s="245"/>
      <c r="AIJ2" s="245"/>
      <c r="AIK2" s="245"/>
      <c r="AIL2" s="245"/>
      <c r="AIM2" s="245"/>
      <c r="AIN2" s="245"/>
      <c r="AIP2" s="245"/>
      <c r="AIQ2" s="245"/>
      <c r="AIR2" s="245"/>
      <c r="AIS2" s="245"/>
      <c r="AIT2" s="245"/>
      <c r="AIU2" s="245"/>
      <c r="AIV2" s="245"/>
      <c r="AIW2" s="245"/>
      <c r="AIX2" s="245"/>
      <c r="AIY2" s="245"/>
      <c r="AIZ2" s="245"/>
      <c r="AJA2" s="245"/>
      <c r="AJB2" s="245"/>
      <c r="AJC2" s="245"/>
      <c r="AJD2" s="245"/>
      <c r="AJE2" s="245"/>
      <c r="AJF2" s="245"/>
      <c r="AJG2" s="245"/>
      <c r="AJH2" s="245"/>
      <c r="AJI2" s="245"/>
      <c r="AJJ2" s="245"/>
      <c r="AJL2" s="245"/>
      <c r="AJM2" s="245"/>
      <c r="AJN2" s="245"/>
      <c r="AJO2" s="245"/>
      <c r="AJP2" s="245"/>
      <c r="AJQ2" s="245"/>
      <c r="AJR2" s="245"/>
      <c r="AJS2" s="245"/>
      <c r="AJT2" s="245"/>
      <c r="AJU2" s="245"/>
      <c r="AJV2" s="245"/>
      <c r="AJW2" s="245"/>
      <c r="AJX2" s="245"/>
      <c r="AJY2" s="245"/>
      <c r="AJZ2" s="245"/>
      <c r="AKA2" s="245"/>
      <c r="AKB2" s="245"/>
      <c r="AKC2" s="245"/>
      <c r="AKD2" s="245"/>
      <c r="AKE2" s="245"/>
      <c r="AKF2" s="245"/>
      <c r="AKH2" s="245"/>
      <c r="AKI2" s="245"/>
      <c r="AKJ2" s="245"/>
      <c r="AKK2" s="245"/>
      <c r="AKL2" s="245"/>
      <c r="AKM2" s="245"/>
      <c r="AKN2" s="245"/>
      <c r="AKO2" s="245"/>
      <c r="AKP2" s="245"/>
      <c r="AKQ2" s="245"/>
      <c r="AKR2" s="245"/>
      <c r="AKS2" s="245"/>
      <c r="AKT2" s="245"/>
      <c r="AKU2" s="245"/>
      <c r="AKV2" s="245"/>
      <c r="AKW2" s="245"/>
      <c r="AKX2" s="245"/>
      <c r="AKY2" s="245"/>
      <c r="AKZ2" s="245"/>
      <c r="ALA2" s="245"/>
      <c r="ALB2" s="245"/>
      <c r="ALD2" s="245"/>
      <c r="ALE2" s="245"/>
      <c r="ALF2" s="245"/>
      <c r="ALG2" s="245"/>
      <c r="ALH2" s="245"/>
      <c r="ALI2" s="245"/>
      <c r="ALJ2" s="245"/>
      <c r="ALK2" s="245"/>
      <c r="ALL2" s="245"/>
      <c r="ALM2" s="245"/>
      <c r="ALN2" s="245"/>
      <c r="ALO2" s="245"/>
      <c r="ALP2" s="245"/>
      <c r="ALQ2" s="245"/>
      <c r="ALR2" s="245"/>
      <c r="ALS2" s="245"/>
      <c r="ALT2" s="245"/>
      <c r="ALU2" s="245"/>
      <c r="ALV2" s="245"/>
      <c r="ALW2" s="245"/>
      <c r="ALX2" s="245"/>
      <c r="ALZ2" s="245"/>
      <c r="AMA2" s="245"/>
      <c r="AMB2" s="245"/>
      <c r="AMC2" s="245"/>
      <c r="AMD2" s="245"/>
      <c r="AME2" s="245"/>
      <c r="AMF2" s="245"/>
      <c r="AMG2" s="245"/>
      <c r="AMH2" s="245"/>
      <c r="AMI2" s="245"/>
      <c r="AMJ2" s="245"/>
      <c r="AMK2" s="245"/>
      <c r="AML2" s="245"/>
      <c r="AMM2" s="245"/>
      <c r="AMN2" s="245"/>
      <c r="AMO2" s="245"/>
      <c r="AMP2" s="245"/>
      <c r="AMQ2" s="245"/>
      <c r="AMR2" s="245"/>
      <c r="AMS2" s="245"/>
      <c r="AMT2" s="245"/>
      <c r="AMV2" s="245"/>
      <c r="AMW2" s="245"/>
      <c r="AMX2" s="245"/>
      <c r="AMY2" s="245"/>
      <c r="AMZ2" s="245"/>
      <c r="ANA2" s="245"/>
      <c r="ANB2" s="245"/>
      <c r="ANC2" s="245"/>
      <c r="AND2" s="245"/>
      <c r="ANE2" s="245"/>
      <c r="ANF2" s="245"/>
      <c r="ANG2" s="245"/>
      <c r="ANH2" s="245"/>
      <c r="ANI2" s="245"/>
      <c r="ANJ2" s="245"/>
      <c r="ANK2" s="245"/>
      <c r="ANL2" s="245"/>
      <c r="ANM2" s="245"/>
      <c r="ANN2" s="245"/>
      <c r="ANO2" s="245"/>
      <c r="ANP2" s="245"/>
      <c r="ANR2" s="245"/>
      <c r="ANS2" s="245"/>
      <c r="ANT2" s="245"/>
      <c r="ANU2" s="245"/>
      <c r="ANV2" s="245"/>
      <c r="ANW2" s="245"/>
      <c r="ANX2" s="245"/>
      <c r="ANY2" s="245"/>
      <c r="ANZ2" s="245"/>
      <c r="AOA2" s="245"/>
      <c r="AOB2" s="245"/>
      <c r="AOC2" s="245"/>
      <c r="AOD2" s="245"/>
      <c r="AOE2" s="245"/>
      <c r="AOF2" s="245"/>
      <c r="AOG2" s="245"/>
      <c r="AOH2" s="245"/>
      <c r="AOI2" s="245"/>
      <c r="AOJ2" s="245"/>
      <c r="AOK2" s="245"/>
      <c r="AOL2" s="245"/>
      <c r="AON2" s="245"/>
      <c r="AOO2" s="245"/>
      <c r="AOP2" s="245"/>
      <c r="AOQ2" s="245"/>
      <c r="AOR2" s="245"/>
      <c r="AOS2" s="245"/>
      <c r="AOT2" s="245"/>
      <c r="AOU2" s="245"/>
      <c r="AOV2" s="245"/>
      <c r="AOW2" s="245"/>
      <c r="AOX2" s="245"/>
      <c r="AOY2" s="245"/>
      <c r="AOZ2" s="245"/>
      <c r="APA2" s="245"/>
      <c r="APB2" s="245"/>
      <c r="APC2" s="245"/>
      <c r="APD2" s="245"/>
      <c r="APE2" s="245"/>
      <c r="APF2" s="245"/>
      <c r="APG2" s="245"/>
      <c r="APH2" s="245"/>
      <c r="APJ2" s="245"/>
      <c r="APK2" s="245"/>
      <c r="APL2" s="245"/>
      <c r="APM2" s="245"/>
      <c r="APN2" s="245"/>
      <c r="APO2" s="245"/>
      <c r="APP2" s="245"/>
      <c r="APQ2" s="245"/>
      <c r="APR2" s="245"/>
      <c r="APS2" s="245"/>
      <c r="APT2" s="245"/>
      <c r="APU2" s="245"/>
      <c r="APV2" s="245"/>
      <c r="APW2" s="245"/>
      <c r="APX2" s="245"/>
      <c r="APY2" s="245"/>
      <c r="APZ2" s="245"/>
      <c r="AQA2" s="245"/>
      <c r="AQB2" s="245"/>
      <c r="AQC2" s="245"/>
      <c r="AQD2" s="245"/>
      <c r="AQF2" s="245"/>
      <c r="AQG2" s="245"/>
      <c r="AQH2" s="245"/>
      <c r="AQI2" s="245"/>
      <c r="AQJ2" s="245"/>
      <c r="AQK2" s="245"/>
      <c r="AQL2" s="245"/>
      <c r="AQM2" s="245"/>
      <c r="AQN2" s="245"/>
      <c r="AQO2" s="245"/>
      <c r="AQP2" s="245"/>
      <c r="AQQ2" s="245"/>
      <c r="AQR2" s="245"/>
      <c r="AQS2" s="245"/>
      <c r="AQT2" s="245"/>
      <c r="AQU2" s="245"/>
      <c r="AQV2" s="245"/>
      <c r="AQW2" s="245"/>
      <c r="AQX2" s="245"/>
      <c r="AQY2" s="245"/>
      <c r="AQZ2" s="245"/>
      <c r="ARB2" s="245"/>
      <c r="ARC2" s="245"/>
      <c r="ARD2" s="245"/>
      <c r="ARE2" s="245"/>
      <c r="ARF2" s="245"/>
      <c r="ARG2" s="245"/>
      <c r="ARH2" s="245"/>
      <c r="ARI2" s="245"/>
      <c r="ARJ2" s="245"/>
      <c r="ARK2" s="245"/>
      <c r="ARL2" s="245"/>
      <c r="ARM2" s="245"/>
      <c r="ARN2" s="245"/>
      <c r="ARO2" s="245"/>
      <c r="ARP2" s="245"/>
      <c r="ARQ2" s="245"/>
      <c r="ARR2" s="245"/>
      <c r="ARS2" s="245"/>
      <c r="ART2" s="245"/>
      <c r="ARU2" s="245"/>
      <c r="ARV2" s="245"/>
      <c r="ARX2" s="245"/>
      <c r="ARY2" s="245"/>
      <c r="ARZ2" s="245"/>
      <c r="ASA2" s="245"/>
      <c r="ASB2" s="245"/>
      <c r="ASC2" s="245"/>
      <c r="ASD2" s="245"/>
      <c r="ASE2" s="245"/>
      <c r="ASF2" s="245"/>
      <c r="ASG2" s="245"/>
      <c r="ASH2" s="245"/>
      <c r="ASI2" s="245"/>
      <c r="ASJ2" s="245"/>
      <c r="ASK2" s="245"/>
      <c r="ASL2" s="245"/>
      <c r="ASM2" s="245"/>
      <c r="ASN2" s="245"/>
      <c r="ASO2" s="245"/>
      <c r="ASP2" s="245"/>
      <c r="ASQ2" s="245"/>
      <c r="ASR2" s="245"/>
      <c r="AST2" s="245"/>
      <c r="ASU2" s="245"/>
      <c r="ASV2" s="245"/>
      <c r="ASW2" s="245"/>
      <c r="ASX2" s="245"/>
      <c r="ASY2" s="245"/>
      <c r="ASZ2" s="245"/>
      <c r="ATA2" s="245"/>
      <c r="ATB2" s="245"/>
      <c r="ATC2" s="245"/>
      <c r="ATD2" s="245"/>
      <c r="ATE2" s="245"/>
      <c r="ATF2" s="245"/>
      <c r="ATG2" s="245"/>
      <c r="ATH2" s="245"/>
      <c r="ATI2" s="245"/>
      <c r="ATJ2" s="245"/>
      <c r="ATK2" s="245"/>
      <c r="ATL2" s="245"/>
      <c r="ATM2" s="245"/>
      <c r="ATN2" s="245"/>
      <c r="ATP2" s="245"/>
      <c r="ATQ2" s="245"/>
      <c r="ATR2" s="245"/>
      <c r="ATS2" s="245"/>
      <c r="ATT2" s="245"/>
      <c r="ATU2" s="245"/>
      <c r="ATV2" s="245"/>
      <c r="ATW2" s="245"/>
      <c r="ATX2" s="245"/>
      <c r="ATY2" s="245"/>
      <c r="ATZ2" s="245"/>
      <c r="AUA2" s="245"/>
      <c r="AUB2" s="245"/>
      <c r="AUC2" s="245"/>
      <c r="AUD2" s="245"/>
      <c r="AUE2" s="245"/>
      <c r="AUF2" s="245"/>
      <c r="AUG2" s="245"/>
      <c r="AUH2" s="245"/>
      <c r="AUI2" s="245"/>
      <c r="AUJ2" s="245"/>
      <c r="AUL2" s="245"/>
      <c r="AUM2" s="245"/>
      <c r="AUN2" s="245"/>
      <c r="AUO2" s="245"/>
      <c r="AUP2" s="245"/>
      <c r="AUQ2" s="245"/>
      <c r="AUR2" s="245"/>
      <c r="AUS2" s="245"/>
      <c r="AUT2" s="245"/>
      <c r="AUU2" s="245"/>
      <c r="AUV2" s="245"/>
      <c r="AUW2" s="245"/>
      <c r="AUX2" s="245"/>
      <c r="AUY2" s="245"/>
      <c r="AUZ2" s="245"/>
      <c r="AVA2" s="245"/>
      <c r="AVB2" s="245"/>
      <c r="AVC2" s="245"/>
      <c r="AVD2" s="245"/>
      <c r="AVE2" s="245"/>
      <c r="AVF2" s="245"/>
      <c r="AVH2" s="245"/>
      <c r="AVI2" s="245"/>
      <c r="AVJ2" s="245"/>
      <c r="AVK2" s="245"/>
      <c r="AVL2" s="245"/>
      <c r="AVM2" s="245"/>
      <c r="AVN2" s="245"/>
      <c r="AVO2" s="245"/>
      <c r="AVP2" s="245"/>
      <c r="AVQ2" s="245"/>
      <c r="AVR2" s="245"/>
      <c r="AVS2" s="245"/>
      <c r="AVT2" s="245"/>
      <c r="AVU2" s="245"/>
      <c r="AVV2" s="245"/>
      <c r="AVW2" s="245"/>
      <c r="AVX2" s="245"/>
      <c r="AVY2" s="245"/>
      <c r="AVZ2" s="245"/>
      <c r="AWA2" s="245"/>
      <c r="AWB2" s="245"/>
      <c r="AWD2" s="245"/>
      <c r="AWE2" s="245"/>
      <c r="AWF2" s="245"/>
      <c r="AWG2" s="245"/>
      <c r="AWH2" s="245"/>
      <c r="AWI2" s="245"/>
      <c r="AWJ2" s="245"/>
      <c r="AWK2" s="245"/>
      <c r="AWL2" s="245"/>
      <c r="AWM2" s="245"/>
      <c r="AWN2" s="245"/>
      <c r="AWO2" s="245"/>
      <c r="AWP2" s="245"/>
      <c r="AWQ2" s="245"/>
      <c r="AWR2" s="245"/>
      <c r="AWS2" s="245"/>
      <c r="AWT2" s="245"/>
      <c r="AWU2" s="245"/>
      <c r="AWV2" s="245"/>
      <c r="AWW2" s="245"/>
      <c r="AWX2" s="245"/>
      <c r="AWZ2" s="245"/>
      <c r="AXA2" s="245"/>
      <c r="AXB2" s="245"/>
      <c r="AXC2" s="245"/>
      <c r="AXD2" s="245"/>
      <c r="AXE2" s="245"/>
      <c r="AXF2" s="245"/>
      <c r="AXG2" s="245"/>
      <c r="AXH2" s="245"/>
      <c r="AXI2" s="245"/>
      <c r="AXJ2" s="245"/>
      <c r="AXK2" s="245"/>
      <c r="AXL2" s="245"/>
      <c r="AXM2" s="245"/>
      <c r="AXN2" s="245"/>
      <c r="AXO2" s="245"/>
      <c r="AXP2" s="245"/>
      <c r="AXQ2" s="245"/>
      <c r="AXR2" s="245"/>
      <c r="AXS2" s="245"/>
      <c r="AXT2" s="245"/>
      <c r="AXV2" s="245"/>
      <c r="AXW2" s="245"/>
      <c r="AXX2" s="245"/>
      <c r="AXY2" s="245"/>
      <c r="AXZ2" s="245"/>
      <c r="AYA2" s="245"/>
      <c r="AYB2" s="245"/>
      <c r="AYC2" s="245"/>
      <c r="AYD2" s="245"/>
      <c r="AYE2" s="245"/>
      <c r="AYF2" s="245"/>
      <c r="AYG2" s="245"/>
      <c r="AYH2" s="245"/>
      <c r="AYI2" s="245"/>
      <c r="AYJ2" s="245"/>
      <c r="AYK2" s="245"/>
      <c r="AYL2" s="245"/>
      <c r="AYM2" s="245"/>
      <c r="AYN2" s="245"/>
      <c r="AYO2" s="245"/>
      <c r="AYP2" s="245"/>
      <c r="AYR2" s="245"/>
      <c r="AYS2" s="245"/>
      <c r="AYT2" s="245"/>
      <c r="AYU2" s="245"/>
      <c r="AYV2" s="245"/>
      <c r="AYW2" s="245"/>
      <c r="AYX2" s="245"/>
      <c r="AYY2" s="245"/>
      <c r="AYZ2" s="245"/>
      <c r="AZA2" s="245"/>
      <c r="AZB2" s="245"/>
      <c r="AZC2" s="245"/>
      <c r="AZD2" s="245"/>
      <c r="AZE2" s="245"/>
      <c r="AZF2" s="245"/>
      <c r="AZG2" s="245"/>
      <c r="AZH2" s="245"/>
      <c r="AZI2" s="245"/>
      <c r="AZJ2" s="245"/>
      <c r="AZK2" s="245"/>
      <c r="AZL2" s="245"/>
      <c r="AZN2" s="245"/>
      <c r="AZO2" s="245"/>
      <c r="AZP2" s="245"/>
      <c r="AZQ2" s="245"/>
      <c r="AZR2" s="245"/>
      <c r="AZS2" s="245"/>
      <c r="AZT2" s="245"/>
      <c r="AZU2" s="245"/>
      <c r="AZV2" s="245"/>
      <c r="AZW2" s="245"/>
      <c r="AZX2" s="245"/>
      <c r="AZY2" s="245"/>
      <c r="AZZ2" s="245"/>
      <c r="BAA2" s="245"/>
      <c r="BAB2" s="245"/>
      <c r="BAC2" s="245"/>
      <c r="BAD2" s="245"/>
      <c r="BAE2" s="245"/>
      <c r="BAF2" s="245"/>
      <c r="BAG2" s="245"/>
      <c r="BAH2" s="245"/>
      <c r="BAJ2" s="245"/>
      <c r="BAK2" s="245"/>
      <c r="BAL2" s="245"/>
      <c r="BAM2" s="245"/>
      <c r="BAN2" s="245"/>
      <c r="BAO2" s="245"/>
      <c r="BAP2" s="245"/>
      <c r="BAQ2" s="245"/>
      <c r="BAR2" s="245"/>
      <c r="BAS2" s="245"/>
      <c r="BAT2" s="245"/>
      <c r="BAU2" s="245"/>
      <c r="BAV2" s="245"/>
      <c r="BAW2" s="245"/>
      <c r="BAX2" s="245"/>
      <c r="BAY2" s="245"/>
      <c r="BAZ2" s="245"/>
      <c r="BBA2" s="245"/>
      <c r="BBB2" s="245"/>
      <c r="BBC2" s="245"/>
      <c r="BBD2" s="245"/>
      <c r="BBF2" s="245"/>
      <c r="BBG2" s="245"/>
      <c r="BBH2" s="245"/>
      <c r="BBI2" s="245"/>
      <c r="BBJ2" s="245"/>
      <c r="BBK2" s="245"/>
      <c r="BBL2" s="245"/>
      <c r="BBM2" s="245"/>
      <c r="BBN2" s="245"/>
      <c r="BBO2" s="245"/>
      <c r="BBP2" s="245"/>
      <c r="BBQ2" s="245"/>
      <c r="BBR2" s="245"/>
      <c r="BBS2" s="245"/>
      <c r="BBT2" s="245"/>
      <c r="BBU2" s="245"/>
      <c r="BBV2" s="245"/>
      <c r="BBW2" s="245"/>
      <c r="BBX2" s="245"/>
      <c r="BBY2" s="245"/>
      <c r="BBZ2" s="245"/>
      <c r="BCB2" s="245"/>
      <c r="BCC2" s="245"/>
      <c r="BCD2" s="245"/>
      <c r="BCE2" s="245"/>
      <c r="BCF2" s="245"/>
      <c r="BCG2" s="245"/>
      <c r="BCH2" s="245"/>
      <c r="BCI2" s="245"/>
      <c r="BCJ2" s="245"/>
      <c r="BCK2" s="245"/>
      <c r="BCL2" s="245"/>
      <c r="BCM2" s="245"/>
      <c r="BCN2" s="245"/>
      <c r="BCO2" s="245"/>
      <c r="BCP2" s="245"/>
      <c r="BCQ2" s="245"/>
      <c r="BCR2" s="245"/>
      <c r="BCS2" s="245"/>
      <c r="BCT2" s="245"/>
      <c r="BCU2" s="245"/>
      <c r="BCV2" s="245"/>
      <c r="BCX2" s="245"/>
      <c r="BCY2" s="245"/>
      <c r="BCZ2" s="245"/>
      <c r="BDA2" s="245"/>
      <c r="BDB2" s="245"/>
      <c r="BDC2" s="245"/>
      <c r="BDD2" s="245"/>
      <c r="BDE2" s="245"/>
      <c r="BDF2" s="245"/>
      <c r="BDG2" s="245"/>
      <c r="BDH2" s="245"/>
      <c r="BDI2" s="245"/>
      <c r="BDJ2" s="245"/>
      <c r="BDK2" s="245"/>
      <c r="BDL2" s="245"/>
      <c r="BDM2" s="245"/>
      <c r="BDN2" s="245"/>
      <c r="BDO2" s="245"/>
      <c r="BDP2" s="245"/>
      <c r="BDQ2" s="245"/>
      <c r="BDR2" s="245"/>
      <c r="BDT2" s="245"/>
      <c r="BDU2" s="245"/>
      <c r="BDV2" s="245"/>
      <c r="BDW2" s="245"/>
      <c r="BDX2" s="245"/>
      <c r="BDY2" s="245"/>
      <c r="BDZ2" s="245"/>
      <c r="BEA2" s="245"/>
      <c r="BEB2" s="245"/>
      <c r="BEC2" s="245"/>
      <c r="BED2" s="245"/>
      <c r="BEE2" s="245"/>
      <c r="BEF2" s="245"/>
      <c r="BEG2" s="245"/>
      <c r="BEH2" s="245"/>
      <c r="BEI2" s="245"/>
      <c r="BEJ2" s="245"/>
      <c r="BEK2" s="245"/>
      <c r="BEL2" s="245"/>
      <c r="BEM2" s="245"/>
      <c r="BEN2" s="245"/>
      <c r="BEP2" s="245"/>
      <c r="BEQ2" s="245"/>
      <c r="BER2" s="245"/>
      <c r="BES2" s="245"/>
      <c r="BET2" s="245"/>
      <c r="BEU2" s="245"/>
      <c r="BEV2" s="245"/>
      <c r="BEW2" s="245"/>
      <c r="BEX2" s="245"/>
      <c r="BEY2" s="245"/>
      <c r="BEZ2" s="245"/>
      <c r="BFA2" s="245"/>
      <c r="BFB2" s="245"/>
      <c r="BFC2" s="245"/>
      <c r="BFD2" s="245"/>
      <c r="BFE2" s="245"/>
      <c r="BFF2" s="245"/>
      <c r="BFG2" s="245"/>
      <c r="BFH2" s="245"/>
      <c r="BFI2" s="245"/>
      <c r="BFJ2" s="245"/>
      <c r="BFL2" s="245"/>
      <c r="BFM2" s="245"/>
      <c r="BFN2" s="245"/>
      <c r="BFO2" s="245"/>
      <c r="BFP2" s="245"/>
      <c r="BFQ2" s="245"/>
      <c r="BFR2" s="245"/>
      <c r="BFS2" s="245"/>
      <c r="BFT2" s="245"/>
      <c r="BFU2" s="245"/>
      <c r="BFV2" s="245"/>
      <c r="BFW2" s="245"/>
      <c r="BFX2" s="245"/>
      <c r="BFY2" s="245"/>
      <c r="BFZ2" s="245"/>
      <c r="BGA2" s="245"/>
      <c r="BGB2" s="245"/>
      <c r="BGC2" s="245"/>
      <c r="BGD2" s="245"/>
      <c r="BGE2" s="245"/>
      <c r="BGF2" s="245"/>
      <c r="BGH2" s="245"/>
      <c r="BGI2" s="245"/>
      <c r="BGJ2" s="245"/>
      <c r="BGK2" s="245"/>
      <c r="BGL2" s="245"/>
      <c r="BGM2" s="245"/>
      <c r="BGN2" s="245"/>
      <c r="BGO2" s="245"/>
      <c r="BGP2" s="245"/>
      <c r="BGQ2" s="245"/>
      <c r="BGR2" s="245"/>
      <c r="BGS2" s="245"/>
      <c r="BGT2" s="245"/>
      <c r="BGU2" s="245"/>
      <c r="BGV2" s="245"/>
      <c r="BGW2" s="245"/>
      <c r="BGX2" s="245"/>
      <c r="BGY2" s="245"/>
      <c r="BGZ2" s="245"/>
      <c r="BHA2" s="245"/>
      <c r="BHB2" s="245"/>
      <c r="BHD2" s="245"/>
      <c r="BHE2" s="245"/>
      <c r="BHF2" s="245"/>
      <c r="BHG2" s="245"/>
      <c r="BHH2" s="245"/>
      <c r="BHI2" s="245"/>
      <c r="BHJ2" s="245"/>
      <c r="BHK2" s="245"/>
      <c r="BHL2" s="245"/>
      <c r="BHM2" s="245"/>
      <c r="BHN2" s="245"/>
      <c r="BHO2" s="245"/>
      <c r="BHP2" s="245"/>
      <c r="BHQ2" s="245"/>
      <c r="BHR2" s="245"/>
      <c r="BHS2" s="245"/>
      <c r="BHT2" s="245"/>
      <c r="BHU2" s="245"/>
      <c r="BHV2" s="245"/>
      <c r="BHW2" s="245"/>
      <c r="BHX2" s="245"/>
      <c r="BHZ2" s="245"/>
      <c r="BIA2" s="245"/>
      <c r="BIB2" s="245"/>
      <c r="BIC2" s="245"/>
      <c r="BID2" s="245"/>
      <c r="BIE2" s="245"/>
      <c r="BIF2" s="245"/>
      <c r="BIG2" s="245"/>
      <c r="BIH2" s="245"/>
      <c r="BII2" s="245"/>
      <c r="BIJ2" s="245"/>
      <c r="BIK2" s="245"/>
      <c r="BIL2" s="245"/>
      <c r="BIM2" s="245"/>
      <c r="BIN2" s="245"/>
      <c r="BIO2" s="245"/>
      <c r="BIP2" s="245"/>
      <c r="BIQ2" s="245"/>
      <c r="BIR2" s="245"/>
      <c r="BIS2" s="245"/>
      <c r="BIT2" s="245"/>
      <c r="BIV2" s="245"/>
      <c r="BIW2" s="245"/>
      <c r="BIX2" s="245"/>
      <c r="BIY2" s="245"/>
      <c r="BIZ2" s="245"/>
      <c r="BJA2" s="245"/>
      <c r="BJB2" s="245"/>
      <c r="BJC2" s="245"/>
      <c r="BJD2" s="245"/>
      <c r="BJE2" s="245"/>
      <c r="BJF2" s="245"/>
      <c r="BJG2" s="245"/>
      <c r="BJH2" s="245"/>
      <c r="BJI2" s="245"/>
      <c r="BJJ2" s="245"/>
      <c r="BJK2" s="245"/>
      <c r="BJL2" s="245"/>
      <c r="BJM2" s="245"/>
      <c r="BJN2" s="245"/>
      <c r="BJO2" s="245"/>
      <c r="BJP2" s="245"/>
      <c r="BJR2" s="245"/>
      <c r="BJS2" s="245"/>
      <c r="BJT2" s="245"/>
      <c r="BJU2" s="245"/>
      <c r="BJV2" s="245"/>
      <c r="BJW2" s="245"/>
      <c r="BJX2" s="245"/>
      <c r="BJY2" s="245"/>
      <c r="BJZ2" s="245"/>
      <c r="BKA2" s="245"/>
      <c r="BKB2" s="245"/>
      <c r="BKC2" s="245"/>
      <c r="BKD2" s="245"/>
      <c r="BKE2" s="245"/>
      <c r="BKF2" s="245"/>
      <c r="BKG2" s="245"/>
      <c r="BKH2" s="245"/>
      <c r="BKI2" s="245"/>
      <c r="BKJ2" s="245"/>
      <c r="BKK2" s="245"/>
      <c r="BKL2" s="245"/>
      <c r="BKN2" s="245"/>
      <c r="BKO2" s="245"/>
      <c r="BKP2" s="245"/>
      <c r="BKQ2" s="245"/>
      <c r="BKR2" s="245"/>
      <c r="BKS2" s="245"/>
      <c r="BKT2" s="245"/>
      <c r="BKU2" s="245"/>
      <c r="BKV2" s="245"/>
      <c r="BKW2" s="245"/>
      <c r="BKX2" s="245"/>
      <c r="BKY2" s="245"/>
      <c r="BKZ2" s="245"/>
      <c r="BLA2" s="245"/>
      <c r="BLB2" s="245"/>
      <c r="BLC2" s="245"/>
      <c r="BLD2" s="245"/>
      <c r="BLE2" s="245"/>
      <c r="BLF2" s="245"/>
      <c r="BLG2" s="245"/>
      <c r="BLH2" s="245"/>
      <c r="BLJ2" s="245"/>
      <c r="BLK2" s="245"/>
      <c r="BLL2" s="245"/>
      <c r="BLM2" s="245"/>
      <c r="BLN2" s="245"/>
      <c r="BLO2" s="245"/>
      <c r="BLP2" s="245"/>
      <c r="BLQ2" s="245"/>
      <c r="BLR2" s="245"/>
      <c r="BLS2" s="245"/>
      <c r="BLT2" s="245"/>
      <c r="BLU2" s="245"/>
      <c r="BLV2" s="245"/>
      <c r="BLW2" s="245"/>
      <c r="BLX2" s="245"/>
      <c r="BLY2" s="245"/>
      <c r="BLZ2" s="245"/>
      <c r="BMA2" s="245"/>
      <c r="BMB2" s="245"/>
      <c r="BMC2" s="245"/>
      <c r="BMD2" s="245"/>
      <c r="BMF2" s="245"/>
      <c r="BMG2" s="245"/>
      <c r="BMH2" s="245"/>
      <c r="BMI2" s="245"/>
      <c r="BMJ2" s="245"/>
      <c r="BMK2" s="245"/>
      <c r="BML2" s="245"/>
      <c r="BMM2" s="245"/>
      <c r="BMN2" s="245"/>
      <c r="BMO2" s="245"/>
      <c r="BMP2" s="245"/>
      <c r="BMQ2" s="245"/>
      <c r="BMR2" s="245"/>
      <c r="BMS2" s="245"/>
      <c r="BMT2" s="245"/>
      <c r="BMU2" s="245"/>
      <c r="BMV2" s="245"/>
      <c r="BMW2" s="245"/>
      <c r="BMX2" s="245"/>
      <c r="BMY2" s="245"/>
      <c r="BMZ2" s="245"/>
      <c r="BNB2" s="245"/>
      <c r="BNC2" s="245"/>
      <c r="BND2" s="245"/>
      <c r="BNE2" s="245"/>
      <c r="BNF2" s="245"/>
      <c r="BNG2" s="245"/>
      <c r="BNH2" s="245"/>
      <c r="BNI2" s="245"/>
      <c r="BNJ2" s="245"/>
      <c r="BNK2" s="245"/>
      <c r="BNL2" s="245"/>
      <c r="BNM2" s="245"/>
      <c r="BNN2" s="245"/>
      <c r="BNO2" s="245"/>
      <c r="BNP2" s="245"/>
      <c r="BNQ2" s="245"/>
      <c r="BNR2" s="245"/>
      <c r="BNS2" s="245"/>
      <c r="BNT2" s="245"/>
      <c r="BNU2" s="245"/>
      <c r="BNV2" s="245"/>
      <c r="BNX2" s="245"/>
      <c r="BNY2" s="245"/>
      <c r="BNZ2" s="245"/>
      <c r="BOA2" s="245"/>
      <c r="BOB2" s="245"/>
      <c r="BOC2" s="245"/>
      <c r="BOD2" s="245"/>
      <c r="BOE2" s="245"/>
      <c r="BOF2" s="245"/>
      <c r="BOG2" s="245"/>
      <c r="BOH2" s="245"/>
      <c r="BOI2" s="245"/>
      <c r="BOJ2" s="245"/>
      <c r="BOK2" s="245"/>
      <c r="BOL2" s="245"/>
      <c r="BOM2" s="245"/>
      <c r="BON2" s="245"/>
      <c r="BOO2" s="245"/>
      <c r="BOP2" s="245"/>
      <c r="BOQ2" s="245"/>
      <c r="BOR2" s="245"/>
      <c r="BOT2" s="245"/>
      <c r="BOU2" s="245"/>
      <c r="BOV2" s="245"/>
      <c r="BOW2" s="245"/>
      <c r="BOX2" s="245"/>
      <c r="BOY2" s="245"/>
      <c r="BOZ2" s="245"/>
      <c r="BPA2" s="245"/>
      <c r="BPB2" s="245"/>
      <c r="BPC2" s="245"/>
      <c r="BPD2" s="245"/>
      <c r="BPE2" s="245"/>
      <c r="BPF2" s="245"/>
      <c r="BPG2" s="245"/>
      <c r="BPH2" s="245"/>
      <c r="BPI2" s="245"/>
      <c r="BPJ2" s="245"/>
      <c r="BPK2" s="245"/>
      <c r="BPL2" s="245"/>
      <c r="BPM2" s="245"/>
      <c r="BPN2" s="245"/>
      <c r="BPP2" s="245"/>
      <c r="BPQ2" s="245"/>
      <c r="BPR2" s="245"/>
      <c r="BPS2" s="245"/>
      <c r="BPT2" s="245"/>
      <c r="BPU2" s="245"/>
      <c r="BPV2" s="245"/>
      <c r="BPW2" s="245"/>
      <c r="BPX2" s="245"/>
      <c r="BPY2" s="245"/>
      <c r="BPZ2" s="245"/>
      <c r="BQA2" s="245"/>
      <c r="BQB2" s="245"/>
      <c r="BQC2" s="245"/>
      <c r="BQD2" s="245"/>
      <c r="BQE2" s="245"/>
      <c r="BQF2" s="245"/>
      <c r="BQG2" s="245"/>
      <c r="BQH2" s="245"/>
      <c r="BQI2" s="245"/>
      <c r="BQJ2" s="245"/>
      <c r="BQL2" s="245"/>
      <c r="BQM2" s="245"/>
      <c r="BQN2" s="245"/>
      <c r="BQO2" s="245"/>
      <c r="BQP2" s="245"/>
      <c r="BQQ2" s="245"/>
      <c r="BQR2" s="245"/>
      <c r="BQS2" s="245"/>
      <c r="BQT2" s="245"/>
      <c r="BQU2" s="245"/>
      <c r="BQV2" s="245"/>
      <c r="BQW2" s="245"/>
      <c r="BQX2" s="245"/>
      <c r="BQY2" s="245"/>
      <c r="BQZ2" s="245"/>
      <c r="BRA2" s="245"/>
      <c r="BRB2" s="245"/>
      <c r="BRC2" s="245"/>
      <c r="BRD2" s="245"/>
      <c r="BRE2" s="245"/>
      <c r="BRF2" s="245"/>
      <c r="BRH2" s="245"/>
      <c r="BRI2" s="245"/>
      <c r="BRJ2" s="245"/>
      <c r="BRK2" s="245"/>
      <c r="BRL2" s="245"/>
      <c r="BRM2" s="245"/>
      <c r="BRN2" s="245"/>
      <c r="BRO2" s="245"/>
      <c r="BRP2" s="245"/>
      <c r="BRQ2" s="245"/>
      <c r="BRR2" s="245"/>
      <c r="BRS2" s="245"/>
      <c r="BRT2" s="245"/>
      <c r="BRU2" s="245"/>
      <c r="BRV2" s="245"/>
      <c r="BRW2" s="245"/>
      <c r="BRX2" s="245"/>
      <c r="BRY2" s="245"/>
      <c r="BRZ2" s="245"/>
      <c r="BSA2" s="245"/>
      <c r="BSB2" s="245"/>
      <c r="BSD2" s="245"/>
      <c r="BSE2" s="245"/>
      <c r="BSF2" s="245"/>
      <c r="BSG2" s="245"/>
      <c r="BSH2" s="245"/>
      <c r="BSI2" s="245"/>
      <c r="BSJ2" s="245"/>
      <c r="BSK2" s="245"/>
      <c r="BSL2" s="245"/>
      <c r="BSM2" s="245"/>
      <c r="BSN2" s="245"/>
      <c r="BSO2" s="245"/>
      <c r="BSP2" s="245"/>
      <c r="BSQ2" s="245"/>
      <c r="BSR2" s="245"/>
      <c r="BSS2" s="245"/>
      <c r="BST2" s="245"/>
      <c r="BSU2" s="245"/>
      <c r="BSV2" s="245"/>
      <c r="BSW2" s="245"/>
      <c r="BSX2" s="245"/>
      <c r="BSZ2" s="245"/>
      <c r="BTA2" s="245"/>
      <c r="BTB2" s="245"/>
      <c r="BTC2" s="245"/>
      <c r="BTD2" s="245"/>
      <c r="BTE2" s="245"/>
      <c r="BTF2" s="245"/>
      <c r="BTG2" s="245"/>
      <c r="BTH2" s="245"/>
      <c r="BTI2" s="245"/>
      <c r="BTJ2" s="245"/>
      <c r="BTK2" s="245"/>
      <c r="BTL2" s="245"/>
      <c r="BTM2" s="245"/>
      <c r="BTN2" s="245"/>
      <c r="BTO2" s="245"/>
      <c r="BTP2" s="245"/>
      <c r="BTQ2" s="245"/>
      <c r="BTR2" s="245"/>
      <c r="BTS2" s="245"/>
      <c r="BTT2" s="245"/>
      <c r="BTV2" s="245"/>
      <c r="BTW2" s="245"/>
      <c r="BTX2" s="245"/>
      <c r="BTY2" s="245"/>
      <c r="BTZ2" s="245"/>
      <c r="BUA2" s="245"/>
      <c r="BUB2" s="245"/>
      <c r="BUC2" s="245"/>
      <c r="BUD2" s="245"/>
      <c r="BUE2" s="245"/>
      <c r="BUF2" s="245"/>
      <c r="BUG2" s="245"/>
      <c r="BUH2" s="245"/>
      <c r="BUI2" s="245"/>
      <c r="BUJ2" s="245"/>
      <c r="BUK2" s="245"/>
      <c r="BUL2" s="245"/>
      <c r="BUM2" s="245"/>
      <c r="BUN2" s="245"/>
      <c r="BUO2" s="245"/>
      <c r="BUP2" s="245"/>
      <c r="BUR2" s="245"/>
      <c r="BUS2" s="245"/>
      <c r="BUT2" s="245"/>
      <c r="BUU2" s="245"/>
      <c r="BUV2" s="245"/>
      <c r="BUW2" s="245"/>
      <c r="BUX2" s="245"/>
      <c r="BUY2" s="245"/>
      <c r="BUZ2" s="245"/>
      <c r="BVA2" s="245"/>
      <c r="BVB2" s="245"/>
      <c r="BVC2" s="245"/>
      <c r="BVD2" s="245"/>
      <c r="BVE2" s="245"/>
      <c r="BVF2" s="245"/>
      <c r="BVG2" s="245"/>
      <c r="BVH2" s="245"/>
      <c r="BVI2" s="245"/>
      <c r="BVJ2" s="245"/>
      <c r="BVK2" s="245"/>
      <c r="BVL2" s="245"/>
      <c r="BVN2" s="245"/>
      <c r="BVO2" s="245"/>
      <c r="BVP2" s="245"/>
      <c r="BVQ2" s="245"/>
      <c r="BVR2" s="245"/>
      <c r="BVS2" s="245"/>
      <c r="BVT2" s="245"/>
      <c r="BVU2" s="245"/>
      <c r="BVV2" s="245"/>
      <c r="BVW2" s="245"/>
      <c r="BVX2" s="245"/>
      <c r="BVY2" s="245"/>
      <c r="BVZ2" s="245"/>
      <c r="BWA2" s="245"/>
      <c r="BWB2" s="245"/>
      <c r="BWC2" s="245"/>
      <c r="BWD2" s="245"/>
      <c r="BWE2" s="245"/>
      <c r="BWF2" s="245"/>
      <c r="BWG2" s="245"/>
      <c r="BWH2" s="245"/>
      <c r="BWJ2" s="245"/>
      <c r="BWK2" s="245"/>
      <c r="BWL2" s="245"/>
      <c r="BWM2" s="245"/>
      <c r="BWN2" s="245"/>
      <c r="BWO2" s="245"/>
      <c r="BWP2" s="245"/>
      <c r="BWQ2" s="245"/>
      <c r="BWR2" s="245"/>
      <c r="BWS2" s="245"/>
      <c r="BWT2" s="245"/>
      <c r="BWU2" s="245"/>
      <c r="BWV2" s="245"/>
      <c r="BWW2" s="245"/>
      <c r="BWX2" s="245"/>
      <c r="BWY2" s="245"/>
      <c r="BWZ2" s="245"/>
      <c r="BXA2" s="245"/>
      <c r="BXB2" s="245"/>
      <c r="BXC2" s="245"/>
      <c r="BXD2" s="245"/>
      <c r="BXF2" s="245"/>
      <c r="BXG2" s="245"/>
      <c r="BXH2" s="245"/>
      <c r="BXI2" s="245"/>
      <c r="BXJ2" s="245"/>
      <c r="BXK2" s="245"/>
      <c r="BXL2" s="245"/>
      <c r="BXM2" s="245"/>
      <c r="BXN2" s="245"/>
      <c r="BXO2" s="245"/>
      <c r="BXP2" s="245"/>
      <c r="BXQ2" s="245"/>
      <c r="BXR2" s="245"/>
      <c r="BXS2" s="245"/>
      <c r="BXT2" s="245"/>
      <c r="BXU2" s="245"/>
      <c r="BXV2" s="245"/>
      <c r="BXW2" s="245"/>
      <c r="BXX2" s="245"/>
      <c r="BXY2" s="245"/>
      <c r="BXZ2" s="245"/>
      <c r="BYB2" s="245"/>
      <c r="BYC2" s="245"/>
      <c r="BYD2" s="245"/>
      <c r="BYE2" s="245"/>
      <c r="BYF2" s="245"/>
      <c r="BYG2" s="245"/>
      <c r="BYH2" s="245"/>
      <c r="BYI2" s="245"/>
      <c r="BYJ2" s="245"/>
      <c r="BYK2" s="245"/>
      <c r="BYL2" s="245"/>
      <c r="BYM2" s="245"/>
      <c r="BYN2" s="245"/>
      <c r="BYO2" s="245"/>
      <c r="BYP2" s="245"/>
      <c r="BYQ2" s="245"/>
      <c r="BYR2" s="245"/>
      <c r="BYS2" s="245"/>
      <c r="BYT2" s="245"/>
      <c r="BYU2" s="245"/>
      <c r="BYV2" s="245"/>
      <c r="BYX2" s="245"/>
      <c r="BYY2" s="245"/>
      <c r="BYZ2" s="245"/>
      <c r="BZA2" s="245"/>
      <c r="BZB2" s="245"/>
      <c r="BZC2" s="245"/>
      <c r="BZD2" s="245"/>
      <c r="BZE2" s="245"/>
      <c r="BZF2" s="245"/>
      <c r="BZG2" s="245"/>
      <c r="BZH2" s="245"/>
      <c r="BZI2" s="245"/>
      <c r="BZJ2" s="245"/>
      <c r="BZK2" s="245"/>
      <c r="BZL2" s="245"/>
      <c r="BZM2" s="245"/>
      <c r="BZN2" s="245"/>
      <c r="BZO2" s="245"/>
      <c r="BZP2" s="245"/>
      <c r="BZQ2" s="245"/>
      <c r="BZR2" s="245"/>
      <c r="BZT2" s="245"/>
      <c r="BZU2" s="245"/>
      <c r="BZV2" s="245"/>
      <c r="BZW2" s="245"/>
      <c r="BZX2" s="245"/>
      <c r="BZY2" s="245"/>
      <c r="BZZ2" s="245"/>
      <c r="CAA2" s="245"/>
      <c r="CAB2" s="245"/>
      <c r="CAC2" s="245"/>
      <c r="CAD2" s="245"/>
      <c r="CAE2" s="245"/>
      <c r="CAF2" s="245"/>
      <c r="CAG2" s="245"/>
      <c r="CAH2" s="245"/>
      <c r="CAI2" s="245"/>
      <c r="CAJ2" s="245"/>
      <c r="CAK2" s="245"/>
      <c r="CAL2" s="245"/>
      <c r="CAM2" s="245"/>
      <c r="CAN2" s="245"/>
      <c r="CAP2" s="245"/>
      <c r="CAQ2" s="245"/>
      <c r="CAR2" s="245"/>
      <c r="CAS2" s="245"/>
      <c r="CAT2" s="245"/>
      <c r="CAU2" s="245"/>
      <c r="CAV2" s="245"/>
      <c r="CAW2" s="245"/>
      <c r="CAX2" s="245"/>
      <c r="CAY2" s="245"/>
      <c r="CAZ2" s="245"/>
      <c r="CBA2" s="245"/>
      <c r="CBB2" s="245"/>
      <c r="CBC2" s="245"/>
      <c r="CBD2" s="245"/>
      <c r="CBE2" s="245"/>
      <c r="CBF2" s="245"/>
      <c r="CBG2" s="245"/>
      <c r="CBH2" s="245"/>
      <c r="CBI2" s="245"/>
      <c r="CBJ2" s="245"/>
      <c r="CBL2" s="245"/>
      <c r="CBM2" s="245"/>
      <c r="CBN2" s="245"/>
      <c r="CBO2" s="245"/>
      <c r="CBP2" s="245"/>
      <c r="CBQ2" s="245"/>
      <c r="CBR2" s="245"/>
      <c r="CBS2" s="245"/>
      <c r="CBT2" s="245"/>
      <c r="CBU2" s="245"/>
      <c r="CBV2" s="245"/>
      <c r="CBW2" s="245"/>
      <c r="CBX2" s="245"/>
      <c r="CBY2" s="245"/>
      <c r="CBZ2" s="245"/>
      <c r="CCA2" s="245"/>
      <c r="CCB2" s="245"/>
      <c r="CCC2" s="245"/>
      <c r="CCD2" s="245"/>
      <c r="CCE2" s="245"/>
      <c r="CCF2" s="245"/>
      <c r="CCH2" s="245"/>
      <c r="CCI2" s="245"/>
      <c r="CCJ2" s="245"/>
      <c r="CCK2" s="245"/>
      <c r="CCL2" s="245"/>
      <c r="CCM2" s="245"/>
      <c r="CCN2" s="245"/>
      <c r="CCO2" s="245"/>
      <c r="CCP2" s="245"/>
      <c r="CCQ2" s="245"/>
      <c r="CCR2" s="245"/>
      <c r="CCS2" s="245"/>
      <c r="CCT2" s="245"/>
      <c r="CCU2" s="245"/>
      <c r="CCV2" s="245"/>
      <c r="CCW2" s="245"/>
      <c r="CCX2" s="245"/>
      <c r="CCY2" s="245"/>
      <c r="CCZ2" s="245"/>
      <c r="CDA2" s="245"/>
      <c r="CDB2" s="245"/>
      <c r="CDD2" s="245"/>
      <c r="CDE2" s="245"/>
      <c r="CDF2" s="245"/>
      <c r="CDG2" s="245"/>
      <c r="CDH2" s="245"/>
      <c r="CDI2" s="245"/>
      <c r="CDJ2" s="245"/>
      <c r="CDK2" s="245"/>
      <c r="CDL2" s="245"/>
      <c r="CDM2" s="245"/>
      <c r="CDN2" s="245"/>
      <c r="CDO2" s="245"/>
      <c r="CDP2" s="245"/>
      <c r="CDQ2" s="245"/>
      <c r="CDR2" s="245"/>
      <c r="CDS2" s="245"/>
      <c r="CDT2" s="245"/>
      <c r="CDU2" s="245"/>
      <c r="CDV2" s="245"/>
      <c r="CDW2" s="245"/>
      <c r="CDX2" s="245"/>
      <c r="CDZ2" s="245"/>
      <c r="CEA2" s="245"/>
      <c r="CEB2" s="245"/>
      <c r="CEC2" s="245"/>
      <c r="CED2" s="245"/>
      <c r="CEE2" s="245"/>
      <c r="CEF2" s="245"/>
      <c r="CEG2" s="245"/>
      <c r="CEH2" s="245"/>
      <c r="CEI2" s="245"/>
      <c r="CEJ2" s="245"/>
      <c r="CEK2" s="245"/>
      <c r="CEL2" s="245"/>
      <c r="CEM2" s="245"/>
      <c r="CEN2" s="245"/>
      <c r="CEO2" s="245"/>
      <c r="CEP2" s="245"/>
      <c r="CEQ2" s="245"/>
      <c r="CER2" s="245"/>
      <c r="CES2" s="245"/>
      <c r="CET2" s="245"/>
      <c r="CEV2" s="245"/>
      <c r="CEW2" s="245"/>
      <c r="CEX2" s="245"/>
      <c r="CEY2" s="245"/>
      <c r="CEZ2" s="245"/>
      <c r="CFA2" s="245"/>
      <c r="CFB2" s="245"/>
      <c r="CFC2" s="245"/>
      <c r="CFD2" s="245"/>
      <c r="CFE2" s="245"/>
      <c r="CFF2" s="245"/>
      <c r="CFG2" s="245"/>
      <c r="CFH2" s="245"/>
      <c r="CFI2" s="245"/>
      <c r="CFJ2" s="245"/>
      <c r="CFK2" s="245"/>
      <c r="CFL2" s="245"/>
      <c r="CFM2" s="245"/>
      <c r="CFN2" s="245"/>
      <c r="CFO2" s="245"/>
      <c r="CFP2" s="245"/>
      <c r="CFR2" s="245"/>
      <c r="CFS2" s="245"/>
      <c r="CFT2" s="245"/>
      <c r="CFU2" s="245"/>
      <c r="CFV2" s="245"/>
      <c r="CFW2" s="245"/>
      <c r="CFX2" s="245"/>
      <c r="CFY2" s="245"/>
      <c r="CFZ2" s="245"/>
      <c r="CGA2" s="245"/>
      <c r="CGB2" s="245"/>
      <c r="CGC2" s="245"/>
      <c r="CGD2" s="245"/>
      <c r="CGE2" s="245"/>
      <c r="CGF2" s="245"/>
      <c r="CGG2" s="245"/>
      <c r="CGH2" s="245"/>
      <c r="CGI2" s="245"/>
      <c r="CGJ2" s="245"/>
      <c r="CGK2" s="245"/>
      <c r="CGL2" s="245"/>
      <c r="CGN2" s="245"/>
      <c r="CGO2" s="245"/>
      <c r="CGP2" s="245"/>
      <c r="CGQ2" s="245"/>
      <c r="CGR2" s="245"/>
      <c r="CGS2" s="245"/>
      <c r="CGT2" s="245"/>
      <c r="CGU2" s="245"/>
      <c r="CGV2" s="245"/>
      <c r="CGW2" s="245"/>
      <c r="CGX2" s="245"/>
      <c r="CGY2" s="245"/>
      <c r="CGZ2" s="245"/>
      <c r="CHA2" s="245"/>
      <c r="CHB2" s="245"/>
      <c r="CHC2" s="245"/>
      <c r="CHD2" s="245"/>
      <c r="CHE2" s="245"/>
      <c r="CHF2" s="245"/>
      <c r="CHG2" s="245"/>
      <c r="CHH2" s="245"/>
      <c r="CHJ2" s="245"/>
      <c r="CHK2" s="245"/>
      <c r="CHL2" s="245"/>
      <c r="CHM2" s="245"/>
      <c r="CHN2" s="245"/>
      <c r="CHO2" s="245"/>
      <c r="CHP2" s="245"/>
      <c r="CHQ2" s="245"/>
      <c r="CHR2" s="245"/>
      <c r="CHS2" s="245"/>
      <c r="CHT2" s="245"/>
      <c r="CHU2" s="245"/>
      <c r="CHV2" s="245"/>
      <c r="CHW2" s="245"/>
      <c r="CHX2" s="245"/>
      <c r="CHY2" s="245"/>
      <c r="CHZ2" s="245"/>
      <c r="CIA2" s="245"/>
      <c r="CIB2" s="245"/>
      <c r="CIC2" s="245"/>
      <c r="CID2" s="245"/>
      <c r="CIF2" s="245"/>
      <c r="CIG2" s="245"/>
      <c r="CIH2" s="245"/>
      <c r="CII2" s="245"/>
      <c r="CIJ2" s="245"/>
      <c r="CIK2" s="245"/>
      <c r="CIL2" s="245"/>
      <c r="CIM2" s="245"/>
      <c r="CIN2" s="245"/>
      <c r="CIO2" s="245"/>
      <c r="CIP2" s="245"/>
      <c r="CIQ2" s="245"/>
      <c r="CIR2" s="245"/>
      <c r="CIS2" s="245"/>
      <c r="CIT2" s="245"/>
      <c r="CIU2" s="245"/>
      <c r="CIV2" s="245"/>
      <c r="CIW2" s="245"/>
      <c r="CIX2" s="245"/>
      <c r="CIY2" s="245"/>
      <c r="CIZ2" s="245"/>
      <c r="CJB2" s="245"/>
      <c r="CJC2" s="245"/>
      <c r="CJD2" s="245"/>
      <c r="CJE2" s="245"/>
      <c r="CJF2" s="245"/>
      <c r="CJG2" s="245"/>
      <c r="CJH2" s="245"/>
      <c r="CJI2" s="245"/>
      <c r="CJJ2" s="245"/>
      <c r="CJK2" s="245"/>
      <c r="CJL2" s="245"/>
      <c r="CJM2" s="245"/>
      <c r="CJN2" s="245"/>
      <c r="CJO2" s="245"/>
      <c r="CJP2" s="245"/>
      <c r="CJQ2" s="245"/>
      <c r="CJR2" s="245"/>
      <c r="CJS2" s="245"/>
      <c r="CJT2" s="245"/>
      <c r="CJU2" s="245"/>
      <c r="CJV2" s="245"/>
      <c r="CJX2" s="245"/>
      <c r="CJY2" s="245"/>
      <c r="CJZ2" s="245"/>
      <c r="CKA2" s="245"/>
      <c r="CKB2" s="245"/>
      <c r="CKC2" s="245"/>
      <c r="CKD2" s="245"/>
      <c r="CKE2" s="245"/>
      <c r="CKF2" s="245"/>
      <c r="CKG2" s="245"/>
      <c r="CKH2" s="245"/>
      <c r="CKI2" s="245"/>
      <c r="CKJ2" s="245"/>
      <c r="CKK2" s="245"/>
      <c r="CKL2" s="245"/>
      <c r="CKM2" s="245"/>
      <c r="CKN2" s="245"/>
      <c r="CKO2" s="245"/>
      <c r="CKP2" s="245"/>
      <c r="CKQ2" s="245"/>
      <c r="CKR2" s="245"/>
      <c r="CKT2" s="245"/>
      <c r="CKU2" s="245"/>
      <c r="CKV2" s="245"/>
      <c r="CKW2" s="245"/>
      <c r="CKX2" s="245"/>
      <c r="CKY2" s="245"/>
      <c r="CKZ2" s="245"/>
      <c r="CLA2" s="245"/>
      <c r="CLB2" s="245"/>
      <c r="CLC2" s="245"/>
      <c r="CLD2" s="245"/>
      <c r="CLE2" s="245"/>
      <c r="CLF2" s="245"/>
      <c r="CLG2" s="245"/>
      <c r="CLH2" s="245"/>
      <c r="CLI2" s="245"/>
      <c r="CLJ2" s="245"/>
      <c r="CLK2" s="245"/>
      <c r="CLL2" s="245"/>
      <c r="CLM2" s="245"/>
      <c r="CLN2" s="245"/>
      <c r="CLP2" s="245"/>
      <c r="CLQ2" s="245"/>
      <c r="CLR2" s="245"/>
      <c r="CLS2" s="245"/>
      <c r="CLT2" s="245"/>
      <c r="CLU2" s="245"/>
      <c r="CLV2" s="245"/>
      <c r="CLW2" s="245"/>
      <c r="CLX2" s="245"/>
      <c r="CLY2" s="245"/>
      <c r="CLZ2" s="245"/>
      <c r="CMA2" s="245"/>
      <c r="CMB2" s="245"/>
      <c r="CMC2" s="245"/>
      <c r="CMD2" s="245"/>
      <c r="CME2" s="245"/>
      <c r="CMF2" s="245"/>
      <c r="CMG2" s="245"/>
      <c r="CMH2" s="245"/>
      <c r="CMI2" s="245"/>
      <c r="CMJ2" s="245"/>
      <c r="CML2" s="245"/>
      <c r="CMM2" s="245"/>
      <c r="CMN2" s="245"/>
      <c r="CMO2" s="245"/>
      <c r="CMP2" s="245"/>
      <c r="CMQ2" s="245"/>
      <c r="CMR2" s="245"/>
      <c r="CMS2" s="245"/>
      <c r="CMT2" s="245"/>
      <c r="CMU2" s="245"/>
      <c r="CMV2" s="245"/>
      <c r="CMW2" s="245"/>
      <c r="CMX2" s="245"/>
      <c r="CMY2" s="245"/>
      <c r="CMZ2" s="245"/>
      <c r="CNA2" s="245"/>
      <c r="CNB2" s="245"/>
      <c r="CNC2" s="245"/>
      <c r="CND2" s="245"/>
      <c r="CNE2" s="245"/>
      <c r="CNF2" s="245"/>
      <c r="CNH2" s="245"/>
      <c r="CNI2" s="245"/>
      <c r="CNJ2" s="245"/>
      <c r="CNK2" s="245"/>
      <c r="CNL2" s="245"/>
      <c r="CNM2" s="245"/>
      <c r="CNN2" s="245"/>
      <c r="CNO2" s="245"/>
      <c r="CNP2" s="245"/>
      <c r="CNQ2" s="245"/>
      <c r="CNR2" s="245"/>
      <c r="CNS2" s="245"/>
      <c r="CNT2" s="245"/>
      <c r="CNU2" s="245"/>
      <c r="CNV2" s="245"/>
      <c r="CNW2" s="245"/>
      <c r="CNX2" s="245"/>
      <c r="CNY2" s="245"/>
      <c r="CNZ2" s="245"/>
      <c r="COA2" s="245"/>
      <c r="COB2" s="245"/>
      <c r="COD2" s="245"/>
      <c r="COE2" s="245"/>
      <c r="COF2" s="245"/>
      <c r="COG2" s="245"/>
      <c r="COH2" s="245"/>
      <c r="COI2" s="245"/>
      <c r="COJ2" s="245"/>
      <c r="COK2" s="245"/>
      <c r="COL2" s="245"/>
      <c r="COM2" s="245"/>
      <c r="CON2" s="245"/>
      <c r="COO2" s="245"/>
      <c r="COP2" s="245"/>
      <c r="COQ2" s="245"/>
      <c r="COR2" s="245"/>
      <c r="COS2" s="245"/>
      <c r="COT2" s="245"/>
      <c r="COU2" s="245"/>
      <c r="COV2" s="245"/>
      <c r="COW2" s="245"/>
      <c r="COX2" s="245"/>
      <c r="COZ2" s="245"/>
      <c r="CPA2" s="245"/>
      <c r="CPB2" s="245"/>
      <c r="CPC2" s="245"/>
      <c r="CPD2" s="245"/>
      <c r="CPE2" s="245"/>
      <c r="CPF2" s="245"/>
      <c r="CPG2" s="245"/>
      <c r="CPH2" s="245"/>
      <c r="CPI2" s="245"/>
      <c r="CPJ2" s="245"/>
      <c r="CPK2" s="245"/>
      <c r="CPL2" s="245"/>
      <c r="CPM2" s="245"/>
      <c r="CPN2" s="245"/>
      <c r="CPO2" s="245"/>
      <c r="CPP2" s="245"/>
      <c r="CPQ2" s="245"/>
      <c r="CPR2" s="245"/>
      <c r="CPS2" s="245"/>
      <c r="CPT2" s="245"/>
      <c r="CPV2" s="245"/>
      <c r="CPW2" s="245"/>
      <c r="CPX2" s="245"/>
      <c r="CPY2" s="245"/>
      <c r="CPZ2" s="245"/>
      <c r="CQA2" s="245"/>
      <c r="CQB2" s="245"/>
      <c r="CQC2" s="245"/>
      <c r="CQD2" s="245"/>
      <c r="CQE2" s="245"/>
      <c r="CQF2" s="245"/>
      <c r="CQG2" s="245"/>
      <c r="CQH2" s="245"/>
      <c r="CQI2" s="245"/>
      <c r="CQJ2" s="245"/>
      <c r="CQK2" s="245"/>
      <c r="CQL2" s="245"/>
      <c r="CQM2" s="245"/>
      <c r="CQN2" s="245"/>
      <c r="CQO2" s="245"/>
      <c r="CQP2" s="245"/>
      <c r="CQR2" s="245"/>
      <c r="CQS2" s="245"/>
      <c r="CQT2" s="245"/>
      <c r="CQU2" s="245"/>
      <c r="CQV2" s="245"/>
      <c r="CQW2" s="245"/>
      <c r="CQX2" s="245"/>
      <c r="CQY2" s="245"/>
      <c r="CQZ2" s="245"/>
      <c r="CRA2" s="245"/>
      <c r="CRB2" s="245"/>
      <c r="CRC2" s="245"/>
      <c r="CRD2" s="245"/>
      <c r="CRE2" s="245"/>
      <c r="CRF2" s="245"/>
      <c r="CRG2" s="245"/>
      <c r="CRH2" s="245"/>
      <c r="CRI2" s="245"/>
      <c r="CRJ2" s="245"/>
      <c r="CRK2" s="245"/>
      <c r="CRL2" s="245"/>
      <c r="CRN2" s="245"/>
      <c r="CRO2" s="245"/>
      <c r="CRP2" s="245"/>
      <c r="CRQ2" s="245"/>
      <c r="CRR2" s="245"/>
      <c r="CRS2" s="245"/>
      <c r="CRT2" s="245"/>
      <c r="CRU2" s="245"/>
      <c r="CRV2" s="245"/>
      <c r="CRW2" s="245"/>
      <c r="CRX2" s="245"/>
      <c r="CRY2" s="245"/>
      <c r="CRZ2" s="245"/>
      <c r="CSA2" s="245"/>
      <c r="CSB2" s="245"/>
      <c r="CSC2" s="245"/>
      <c r="CSD2" s="245"/>
      <c r="CSE2" s="245"/>
      <c r="CSF2" s="245"/>
      <c r="CSG2" s="245"/>
      <c r="CSH2" s="245"/>
      <c r="CSJ2" s="245"/>
      <c r="CSK2" s="245"/>
      <c r="CSL2" s="245"/>
      <c r="CSM2" s="245"/>
      <c r="CSN2" s="245"/>
      <c r="CSO2" s="245"/>
      <c r="CSP2" s="245"/>
      <c r="CSQ2" s="245"/>
      <c r="CSR2" s="245"/>
      <c r="CSS2" s="245"/>
      <c r="CST2" s="245"/>
      <c r="CSU2" s="245"/>
      <c r="CSV2" s="245"/>
      <c r="CSW2" s="245"/>
      <c r="CSX2" s="245"/>
      <c r="CSY2" s="245"/>
      <c r="CSZ2" s="245"/>
      <c r="CTA2" s="245"/>
      <c r="CTB2" s="245"/>
      <c r="CTC2" s="245"/>
      <c r="CTD2" s="245"/>
      <c r="CTF2" s="245"/>
      <c r="CTG2" s="245"/>
      <c r="CTH2" s="245"/>
      <c r="CTI2" s="245"/>
      <c r="CTJ2" s="245"/>
      <c r="CTK2" s="245"/>
      <c r="CTL2" s="245"/>
      <c r="CTM2" s="245"/>
      <c r="CTN2" s="245"/>
      <c r="CTO2" s="245"/>
      <c r="CTP2" s="245"/>
      <c r="CTQ2" s="245"/>
      <c r="CTR2" s="245"/>
      <c r="CTS2" s="245"/>
      <c r="CTT2" s="245"/>
      <c r="CTU2" s="245"/>
      <c r="CTV2" s="245"/>
      <c r="CTW2" s="245"/>
      <c r="CTX2" s="245"/>
      <c r="CTY2" s="245"/>
      <c r="CTZ2" s="245"/>
      <c r="CUB2" s="245"/>
      <c r="CUC2" s="245"/>
      <c r="CUD2" s="245"/>
      <c r="CUE2" s="245"/>
      <c r="CUF2" s="245"/>
      <c r="CUG2" s="245"/>
      <c r="CUH2" s="245"/>
      <c r="CUI2" s="245"/>
      <c r="CUJ2" s="245"/>
      <c r="CUK2" s="245"/>
      <c r="CUL2" s="245"/>
      <c r="CUM2" s="245"/>
      <c r="CUN2" s="245"/>
      <c r="CUO2" s="245"/>
      <c r="CUP2" s="245"/>
      <c r="CUQ2" s="245"/>
      <c r="CUR2" s="245"/>
      <c r="CUS2" s="245"/>
      <c r="CUT2" s="245"/>
      <c r="CUU2" s="245"/>
      <c r="CUV2" s="245"/>
      <c r="CUX2" s="245"/>
      <c r="CUY2" s="245"/>
      <c r="CUZ2" s="245"/>
      <c r="CVA2" s="245"/>
      <c r="CVB2" s="245"/>
      <c r="CVC2" s="245"/>
      <c r="CVD2" s="245"/>
      <c r="CVE2" s="245"/>
      <c r="CVF2" s="245"/>
      <c r="CVG2" s="245"/>
      <c r="CVH2" s="245"/>
      <c r="CVI2" s="245"/>
      <c r="CVJ2" s="245"/>
      <c r="CVK2" s="245"/>
      <c r="CVL2" s="245"/>
      <c r="CVM2" s="245"/>
      <c r="CVN2" s="245"/>
      <c r="CVO2" s="245"/>
      <c r="CVP2" s="245"/>
      <c r="CVQ2" s="245"/>
      <c r="CVR2" s="245"/>
      <c r="CVT2" s="245"/>
      <c r="CVU2" s="245"/>
      <c r="CVV2" s="245"/>
      <c r="CVW2" s="245"/>
      <c r="CVX2" s="245"/>
      <c r="CVY2" s="245"/>
      <c r="CVZ2" s="245"/>
      <c r="CWA2" s="245"/>
      <c r="CWB2" s="245"/>
      <c r="CWC2" s="245"/>
      <c r="CWD2" s="245"/>
      <c r="CWE2" s="245"/>
      <c r="CWF2" s="245"/>
      <c r="CWG2" s="245"/>
      <c r="CWH2" s="245"/>
      <c r="CWI2" s="245"/>
      <c r="CWJ2" s="245"/>
      <c r="CWK2" s="245"/>
      <c r="CWL2" s="245"/>
      <c r="CWM2" s="245"/>
      <c r="CWN2" s="245"/>
      <c r="CWP2" s="245"/>
      <c r="CWQ2" s="245"/>
      <c r="CWR2" s="245"/>
      <c r="CWS2" s="245"/>
      <c r="CWT2" s="245"/>
      <c r="CWU2" s="245"/>
      <c r="CWV2" s="245"/>
      <c r="CWW2" s="245"/>
      <c r="CWX2" s="245"/>
      <c r="CWY2" s="245"/>
      <c r="CWZ2" s="245"/>
      <c r="CXA2" s="245"/>
      <c r="CXB2" s="245"/>
      <c r="CXC2" s="245"/>
      <c r="CXD2" s="245"/>
      <c r="CXE2" s="245"/>
      <c r="CXF2" s="245"/>
      <c r="CXG2" s="245"/>
      <c r="CXH2" s="245"/>
      <c r="CXI2" s="245"/>
      <c r="CXJ2" s="245"/>
      <c r="CXL2" s="245"/>
      <c r="CXM2" s="245"/>
      <c r="CXN2" s="245"/>
      <c r="CXO2" s="245"/>
      <c r="CXP2" s="245"/>
      <c r="CXQ2" s="245"/>
      <c r="CXR2" s="245"/>
      <c r="CXS2" s="245"/>
      <c r="CXT2" s="245"/>
      <c r="CXU2" s="245"/>
      <c r="CXV2" s="245"/>
      <c r="CXW2" s="245"/>
      <c r="CXX2" s="245"/>
      <c r="CXY2" s="245"/>
      <c r="CXZ2" s="245"/>
      <c r="CYA2" s="245"/>
      <c r="CYB2" s="245"/>
      <c r="CYC2" s="245"/>
      <c r="CYD2" s="245"/>
      <c r="CYE2" s="245"/>
      <c r="CYF2" s="245"/>
      <c r="CYH2" s="245"/>
      <c r="CYI2" s="245"/>
      <c r="CYJ2" s="245"/>
      <c r="CYK2" s="245"/>
      <c r="CYL2" s="245"/>
      <c r="CYM2" s="245"/>
      <c r="CYN2" s="245"/>
      <c r="CYO2" s="245"/>
      <c r="CYP2" s="245"/>
      <c r="CYQ2" s="245"/>
      <c r="CYR2" s="245"/>
      <c r="CYS2" s="245"/>
      <c r="CYT2" s="245"/>
      <c r="CYU2" s="245"/>
      <c r="CYV2" s="245"/>
      <c r="CYW2" s="245"/>
      <c r="CYX2" s="245"/>
      <c r="CYY2" s="245"/>
      <c r="CYZ2" s="245"/>
      <c r="CZA2" s="245"/>
      <c r="CZB2" s="245"/>
      <c r="CZD2" s="245"/>
      <c r="CZE2" s="245"/>
      <c r="CZF2" s="245"/>
      <c r="CZG2" s="245"/>
      <c r="CZH2" s="245"/>
      <c r="CZI2" s="245"/>
      <c r="CZJ2" s="245"/>
      <c r="CZK2" s="245"/>
      <c r="CZL2" s="245"/>
      <c r="CZM2" s="245"/>
      <c r="CZN2" s="245"/>
      <c r="CZO2" s="245"/>
      <c r="CZP2" s="245"/>
      <c r="CZQ2" s="245"/>
      <c r="CZR2" s="245"/>
      <c r="CZS2" s="245"/>
      <c r="CZT2" s="245"/>
      <c r="CZU2" s="245"/>
      <c r="CZV2" s="245"/>
      <c r="CZW2" s="245"/>
      <c r="CZX2" s="245"/>
      <c r="CZZ2" s="245"/>
      <c r="DAA2" s="245"/>
      <c r="DAB2" s="245"/>
      <c r="DAC2" s="245"/>
      <c r="DAD2" s="245"/>
      <c r="DAE2" s="245"/>
      <c r="DAF2" s="245"/>
      <c r="DAG2" s="245"/>
      <c r="DAH2" s="245"/>
      <c r="DAI2" s="245"/>
      <c r="DAJ2" s="245"/>
      <c r="DAK2" s="245"/>
      <c r="DAL2" s="245"/>
      <c r="DAM2" s="245"/>
      <c r="DAN2" s="245"/>
      <c r="DAO2" s="245"/>
      <c r="DAP2" s="245"/>
      <c r="DAQ2" s="245"/>
      <c r="DAR2" s="245"/>
      <c r="DAS2" s="245"/>
      <c r="DAT2" s="245"/>
      <c r="DAV2" s="245"/>
      <c r="DAW2" s="245"/>
      <c r="DAX2" s="245"/>
      <c r="DAY2" s="245"/>
      <c r="DAZ2" s="245"/>
      <c r="DBA2" s="245"/>
      <c r="DBB2" s="245"/>
      <c r="DBC2" s="245"/>
      <c r="DBD2" s="245"/>
      <c r="DBE2" s="245"/>
      <c r="DBF2" s="245"/>
      <c r="DBG2" s="245"/>
      <c r="DBH2" s="245"/>
      <c r="DBI2" s="245"/>
      <c r="DBJ2" s="245"/>
      <c r="DBK2" s="245"/>
      <c r="DBL2" s="245"/>
      <c r="DBM2" s="245"/>
      <c r="DBN2" s="245"/>
      <c r="DBO2" s="245"/>
      <c r="DBP2" s="245"/>
      <c r="DBR2" s="245"/>
      <c r="DBS2" s="245"/>
      <c r="DBT2" s="245"/>
      <c r="DBU2" s="245"/>
      <c r="DBV2" s="245"/>
      <c r="DBW2" s="245"/>
      <c r="DBX2" s="245"/>
      <c r="DBY2" s="245"/>
      <c r="DBZ2" s="245"/>
      <c r="DCA2" s="245"/>
      <c r="DCB2" s="245"/>
      <c r="DCC2" s="245"/>
      <c r="DCD2" s="245"/>
      <c r="DCE2" s="245"/>
      <c r="DCF2" s="245"/>
      <c r="DCG2" s="245"/>
      <c r="DCH2" s="245"/>
      <c r="DCI2" s="245"/>
      <c r="DCJ2" s="245"/>
      <c r="DCK2" s="245"/>
      <c r="DCL2" s="245"/>
      <c r="DCN2" s="245"/>
      <c r="DCO2" s="245"/>
      <c r="DCP2" s="245"/>
      <c r="DCQ2" s="245"/>
      <c r="DCR2" s="245"/>
      <c r="DCS2" s="245"/>
      <c r="DCT2" s="245"/>
      <c r="DCU2" s="245"/>
      <c r="DCV2" s="245"/>
      <c r="DCW2" s="245"/>
      <c r="DCX2" s="245"/>
      <c r="DCY2" s="245"/>
      <c r="DCZ2" s="245"/>
      <c r="DDA2" s="245"/>
      <c r="DDB2" s="245"/>
      <c r="DDC2" s="245"/>
      <c r="DDD2" s="245"/>
      <c r="DDE2" s="245"/>
      <c r="DDF2" s="245"/>
      <c r="DDG2" s="245"/>
      <c r="DDH2" s="245"/>
      <c r="DDJ2" s="245"/>
      <c r="DDK2" s="245"/>
      <c r="DDL2" s="245"/>
      <c r="DDM2" s="245"/>
      <c r="DDN2" s="245"/>
      <c r="DDO2" s="245"/>
      <c r="DDP2" s="245"/>
      <c r="DDQ2" s="245"/>
      <c r="DDR2" s="245"/>
      <c r="DDS2" s="245"/>
      <c r="DDT2" s="245"/>
      <c r="DDU2" s="245"/>
      <c r="DDV2" s="245"/>
      <c r="DDW2" s="245"/>
      <c r="DDX2" s="245"/>
      <c r="DDY2" s="245"/>
      <c r="DDZ2" s="245"/>
      <c r="DEA2" s="245"/>
      <c r="DEB2" s="245"/>
      <c r="DEC2" s="245"/>
      <c r="DED2" s="245"/>
      <c r="DEF2" s="245"/>
      <c r="DEG2" s="245"/>
      <c r="DEH2" s="245"/>
      <c r="DEI2" s="245"/>
      <c r="DEJ2" s="245"/>
      <c r="DEK2" s="245"/>
      <c r="DEL2" s="245"/>
      <c r="DEM2" s="245"/>
      <c r="DEN2" s="245"/>
      <c r="DEO2" s="245"/>
      <c r="DEP2" s="245"/>
      <c r="DEQ2" s="245"/>
      <c r="DER2" s="245"/>
      <c r="DES2" s="245"/>
      <c r="DET2" s="245"/>
      <c r="DEU2" s="245"/>
      <c r="DEV2" s="245"/>
      <c r="DEW2" s="245"/>
      <c r="DEX2" s="245"/>
      <c r="DEY2" s="245"/>
      <c r="DEZ2" s="245"/>
      <c r="DFB2" s="245"/>
      <c r="DFC2" s="245"/>
      <c r="DFD2" s="245"/>
      <c r="DFE2" s="245"/>
      <c r="DFF2" s="245"/>
      <c r="DFG2" s="245"/>
      <c r="DFH2" s="245"/>
      <c r="DFI2" s="245"/>
      <c r="DFJ2" s="245"/>
      <c r="DFK2" s="245"/>
      <c r="DFL2" s="245"/>
      <c r="DFM2" s="245"/>
      <c r="DFN2" s="245"/>
      <c r="DFO2" s="245"/>
      <c r="DFP2" s="245"/>
      <c r="DFQ2" s="245"/>
      <c r="DFR2" s="245"/>
      <c r="DFS2" s="245"/>
      <c r="DFT2" s="245"/>
      <c r="DFU2" s="245"/>
      <c r="DFV2" s="245"/>
      <c r="DFX2" s="245"/>
      <c r="DFY2" s="245"/>
      <c r="DFZ2" s="245"/>
      <c r="DGA2" s="245"/>
      <c r="DGB2" s="245"/>
      <c r="DGC2" s="245"/>
      <c r="DGD2" s="245"/>
      <c r="DGE2" s="245"/>
      <c r="DGF2" s="245"/>
      <c r="DGG2" s="245"/>
      <c r="DGH2" s="245"/>
      <c r="DGI2" s="245"/>
      <c r="DGJ2" s="245"/>
      <c r="DGK2" s="245"/>
      <c r="DGL2" s="245"/>
      <c r="DGM2" s="245"/>
      <c r="DGN2" s="245"/>
      <c r="DGO2" s="245"/>
      <c r="DGP2" s="245"/>
      <c r="DGQ2" s="245"/>
      <c r="DGR2" s="245"/>
      <c r="DGT2" s="245"/>
      <c r="DGU2" s="245"/>
      <c r="DGV2" s="245"/>
      <c r="DGW2" s="245"/>
      <c r="DGX2" s="245"/>
      <c r="DGY2" s="245"/>
      <c r="DGZ2" s="245"/>
      <c r="DHA2" s="245"/>
      <c r="DHB2" s="245"/>
      <c r="DHC2" s="245"/>
      <c r="DHD2" s="245"/>
      <c r="DHE2" s="245"/>
      <c r="DHF2" s="245"/>
      <c r="DHG2" s="245"/>
      <c r="DHH2" s="245"/>
      <c r="DHI2" s="245"/>
      <c r="DHJ2" s="245"/>
      <c r="DHK2" s="245"/>
      <c r="DHL2" s="245"/>
      <c r="DHM2" s="245"/>
      <c r="DHN2" s="245"/>
      <c r="DHP2" s="245"/>
      <c r="DHQ2" s="245"/>
      <c r="DHR2" s="245"/>
      <c r="DHS2" s="245"/>
      <c r="DHT2" s="245"/>
      <c r="DHU2" s="245"/>
      <c r="DHV2" s="245"/>
      <c r="DHW2" s="245"/>
      <c r="DHX2" s="245"/>
      <c r="DHY2" s="245"/>
      <c r="DHZ2" s="245"/>
      <c r="DIA2" s="245"/>
      <c r="DIB2" s="245"/>
      <c r="DIC2" s="245"/>
      <c r="DID2" s="245"/>
      <c r="DIE2" s="245"/>
      <c r="DIF2" s="245"/>
      <c r="DIG2" s="245"/>
      <c r="DIH2" s="245"/>
      <c r="DII2" s="245"/>
      <c r="DIJ2" s="245"/>
      <c r="DIL2" s="245"/>
      <c r="DIM2" s="245"/>
      <c r="DIN2" s="245"/>
      <c r="DIO2" s="245"/>
      <c r="DIP2" s="245"/>
      <c r="DIQ2" s="245"/>
      <c r="DIR2" s="245"/>
      <c r="DIS2" s="245"/>
      <c r="DIT2" s="245"/>
      <c r="DIU2" s="245"/>
      <c r="DIV2" s="245"/>
      <c r="DIW2" s="245"/>
      <c r="DIX2" s="245"/>
      <c r="DIY2" s="245"/>
      <c r="DIZ2" s="245"/>
      <c r="DJA2" s="245"/>
      <c r="DJB2" s="245"/>
      <c r="DJC2" s="245"/>
      <c r="DJD2" s="245"/>
      <c r="DJE2" s="245"/>
      <c r="DJF2" s="245"/>
      <c r="DJH2" s="245"/>
      <c r="DJI2" s="245"/>
      <c r="DJJ2" s="245"/>
      <c r="DJK2" s="245"/>
      <c r="DJL2" s="245"/>
      <c r="DJM2" s="245"/>
      <c r="DJN2" s="245"/>
      <c r="DJO2" s="245"/>
      <c r="DJP2" s="245"/>
      <c r="DJQ2" s="245"/>
      <c r="DJR2" s="245"/>
      <c r="DJS2" s="245"/>
      <c r="DJT2" s="245"/>
      <c r="DJU2" s="245"/>
      <c r="DJV2" s="245"/>
      <c r="DJW2" s="245"/>
      <c r="DJX2" s="245"/>
      <c r="DJY2" s="245"/>
      <c r="DJZ2" s="245"/>
      <c r="DKA2" s="245"/>
      <c r="DKB2" s="245"/>
      <c r="DKD2" s="245"/>
      <c r="DKE2" s="245"/>
      <c r="DKF2" s="245"/>
      <c r="DKG2" s="245"/>
      <c r="DKH2" s="245"/>
      <c r="DKI2" s="245"/>
      <c r="DKJ2" s="245"/>
      <c r="DKK2" s="245"/>
      <c r="DKL2" s="245"/>
      <c r="DKM2" s="245"/>
      <c r="DKN2" s="245"/>
      <c r="DKO2" s="245"/>
      <c r="DKP2" s="245"/>
      <c r="DKQ2" s="245"/>
      <c r="DKR2" s="245"/>
      <c r="DKS2" s="245"/>
      <c r="DKT2" s="245"/>
      <c r="DKU2" s="245"/>
      <c r="DKV2" s="245"/>
      <c r="DKW2" s="245"/>
      <c r="DKX2" s="245"/>
      <c r="DKZ2" s="245"/>
      <c r="DLA2" s="245"/>
      <c r="DLB2" s="245"/>
      <c r="DLC2" s="245"/>
      <c r="DLD2" s="245"/>
      <c r="DLE2" s="245"/>
      <c r="DLF2" s="245"/>
      <c r="DLG2" s="245"/>
      <c r="DLH2" s="245"/>
      <c r="DLI2" s="245"/>
      <c r="DLJ2" s="245"/>
      <c r="DLK2" s="245"/>
      <c r="DLL2" s="245"/>
      <c r="DLM2" s="245"/>
      <c r="DLN2" s="245"/>
      <c r="DLO2" s="245"/>
      <c r="DLP2" s="245"/>
      <c r="DLQ2" s="245"/>
      <c r="DLR2" s="245"/>
      <c r="DLS2" s="245"/>
      <c r="DLT2" s="245"/>
      <c r="DLV2" s="245"/>
      <c r="DLW2" s="245"/>
      <c r="DLX2" s="245"/>
      <c r="DLY2" s="245"/>
      <c r="DLZ2" s="245"/>
      <c r="DMA2" s="245"/>
      <c r="DMB2" s="245"/>
      <c r="DMC2" s="245"/>
      <c r="DMD2" s="245"/>
      <c r="DME2" s="245"/>
      <c r="DMF2" s="245"/>
      <c r="DMG2" s="245"/>
      <c r="DMH2" s="245"/>
      <c r="DMI2" s="245"/>
      <c r="DMJ2" s="245"/>
      <c r="DMK2" s="245"/>
      <c r="DML2" s="245"/>
      <c r="DMM2" s="245"/>
      <c r="DMN2" s="245"/>
      <c r="DMO2" s="245"/>
      <c r="DMP2" s="245"/>
      <c r="DMR2" s="245"/>
      <c r="DMS2" s="245"/>
      <c r="DMT2" s="245"/>
      <c r="DMU2" s="245"/>
      <c r="DMV2" s="245"/>
      <c r="DMW2" s="245"/>
      <c r="DMX2" s="245"/>
      <c r="DMY2" s="245"/>
      <c r="DMZ2" s="245"/>
      <c r="DNA2" s="245"/>
      <c r="DNB2" s="245"/>
      <c r="DNC2" s="245"/>
      <c r="DND2" s="245"/>
      <c r="DNE2" s="245"/>
      <c r="DNF2" s="245"/>
      <c r="DNG2" s="245"/>
      <c r="DNH2" s="245"/>
      <c r="DNI2" s="245"/>
      <c r="DNJ2" s="245"/>
      <c r="DNK2" s="245"/>
      <c r="DNL2" s="245"/>
      <c r="DNN2" s="245"/>
      <c r="DNO2" s="245"/>
      <c r="DNP2" s="245"/>
      <c r="DNQ2" s="245"/>
      <c r="DNR2" s="245"/>
      <c r="DNS2" s="245"/>
      <c r="DNT2" s="245"/>
      <c r="DNU2" s="245"/>
      <c r="DNV2" s="245"/>
      <c r="DNW2" s="245"/>
      <c r="DNX2" s="245"/>
      <c r="DNY2" s="245"/>
      <c r="DNZ2" s="245"/>
      <c r="DOA2" s="245"/>
      <c r="DOB2" s="245"/>
      <c r="DOC2" s="245"/>
      <c r="DOD2" s="245"/>
      <c r="DOE2" s="245"/>
      <c r="DOF2" s="245"/>
      <c r="DOG2" s="245"/>
      <c r="DOH2" s="245"/>
      <c r="DOJ2" s="245"/>
      <c r="DOK2" s="245"/>
      <c r="DOL2" s="245"/>
      <c r="DOM2" s="245"/>
      <c r="DON2" s="245"/>
      <c r="DOO2" s="245"/>
      <c r="DOP2" s="245"/>
      <c r="DOQ2" s="245"/>
      <c r="DOR2" s="245"/>
      <c r="DOS2" s="245"/>
      <c r="DOT2" s="245"/>
      <c r="DOU2" s="245"/>
      <c r="DOV2" s="245"/>
      <c r="DOW2" s="245"/>
      <c r="DOX2" s="245"/>
      <c r="DOY2" s="245"/>
      <c r="DOZ2" s="245"/>
      <c r="DPA2" s="245"/>
      <c r="DPB2" s="245"/>
      <c r="DPC2" s="245"/>
      <c r="DPD2" s="245"/>
      <c r="DPF2" s="245"/>
      <c r="DPG2" s="245"/>
      <c r="DPH2" s="245"/>
      <c r="DPI2" s="245"/>
      <c r="DPJ2" s="245"/>
      <c r="DPK2" s="245"/>
      <c r="DPL2" s="245"/>
      <c r="DPM2" s="245"/>
      <c r="DPN2" s="245"/>
      <c r="DPO2" s="245"/>
      <c r="DPP2" s="245"/>
      <c r="DPQ2" s="245"/>
      <c r="DPR2" s="245"/>
      <c r="DPS2" s="245"/>
      <c r="DPT2" s="245"/>
      <c r="DPU2" s="245"/>
      <c r="DPV2" s="245"/>
      <c r="DPW2" s="245"/>
      <c r="DPX2" s="245"/>
      <c r="DPY2" s="245"/>
      <c r="DPZ2" s="245"/>
      <c r="DQB2" s="245"/>
      <c r="DQC2" s="245"/>
      <c r="DQD2" s="245"/>
      <c r="DQE2" s="245"/>
      <c r="DQF2" s="245"/>
      <c r="DQG2" s="245"/>
      <c r="DQH2" s="245"/>
      <c r="DQI2" s="245"/>
      <c r="DQJ2" s="245"/>
      <c r="DQK2" s="245"/>
      <c r="DQL2" s="245"/>
      <c r="DQM2" s="245"/>
      <c r="DQN2" s="245"/>
      <c r="DQO2" s="245"/>
      <c r="DQP2" s="245"/>
      <c r="DQQ2" s="245"/>
      <c r="DQR2" s="245"/>
      <c r="DQS2" s="245"/>
      <c r="DQT2" s="245"/>
      <c r="DQU2" s="245"/>
      <c r="DQV2" s="245"/>
      <c r="DQX2" s="245"/>
      <c r="DQY2" s="245"/>
      <c r="DQZ2" s="245"/>
      <c r="DRA2" s="245"/>
      <c r="DRB2" s="245"/>
      <c r="DRC2" s="245"/>
      <c r="DRD2" s="245"/>
      <c r="DRE2" s="245"/>
      <c r="DRF2" s="245"/>
      <c r="DRG2" s="245"/>
      <c r="DRH2" s="245"/>
      <c r="DRI2" s="245"/>
      <c r="DRJ2" s="245"/>
      <c r="DRK2" s="245"/>
      <c r="DRL2" s="245"/>
      <c r="DRM2" s="245"/>
      <c r="DRN2" s="245"/>
      <c r="DRO2" s="245"/>
      <c r="DRP2" s="245"/>
      <c r="DRQ2" s="245"/>
      <c r="DRR2" s="245"/>
      <c r="DRT2" s="245"/>
      <c r="DRU2" s="245"/>
      <c r="DRV2" s="245"/>
      <c r="DRW2" s="245"/>
      <c r="DRX2" s="245"/>
      <c r="DRY2" s="245"/>
      <c r="DRZ2" s="245"/>
      <c r="DSA2" s="245"/>
      <c r="DSB2" s="245"/>
      <c r="DSC2" s="245"/>
      <c r="DSD2" s="245"/>
      <c r="DSE2" s="245"/>
      <c r="DSF2" s="245"/>
      <c r="DSG2" s="245"/>
      <c r="DSH2" s="245"/>
      <c r="DSI2" s="245"/>
      <c r="DSJ2" s="245"/>
      <c r="DSK2" s="245"/>
      <c r="DSL2" s="245"/>
      <c r="DSM2" s="245"/>
      <c r="DSN2" s="245"/>
      <c r="DSP2" s="245"/>
      <c r="DSQ2" s="245"/>
      <c r="DSR2" s="245"/>
      <c r="DSS2" s="245"/>
      <c r="DST2" s="245"/>
      <c r="DSU2" s="245"/>
      <c r="DSV2" s="245"/>
      <c r="DSW2" s="245"/>
      <c r="DSX2" s="245"/>
      <c r="DSY2" s="245"/>
      <c r="DSZ2" s="245"/>
      <c r="DTA2" s="245"/>
      <c r="DTB2" s="245"/>
      <c r="DTC2" s="245"/>
      <c r="DTD2" s="245"/>
      <c r="DTE2" s="245"/>
      <c r="DTF2" s="245"/>
      <c r="DTG2" s="245"/>
      <c r="DTH2" s="245"/>
      <c r="DTI2" s="245"/>
      <c r="DTJ2" s="245"/>
      <c r="DTL2" s="245"/>
      <c r="DTM2" s="245"/>
      <c r="DTN2" s="245"/>
      <c r="DTO2" s="245"/>
      <c r="DTP2" s="245"/>
      <c r="DTQ2" s="245"/>
      <c r="DTR2" s="245"/>
      <c r="DTS2" s="245"/>
      <c r="DTT2" s="245"/>
      <c r="DTU2" s="245"/>
      <c r="DTV2" s="245"/>
      <c r="DTW2" s="245"/>
      <c r="DTX2" s="245"/>
      <c r="DTY2" s="245"/>
      <c r="DTZ2" s="245"/>
      <c r="DUA2" s="245"/>
      <c r="DUB2" s="245"/>
      <c r="DUC2" s="245"/>
      <c r="DUD2" s="245"/>
      <c r="DUE2" s="245"/>
      <c r="DUF2" s="245"/>
      <c r="DUH2" s="245"/>
      <c r="DUI2" s="245"/>
      <c r="DUJ2" s="245"/>
      <c r="DUK2" s="245"/>
      <c r="DUL2" s="245"/>
      <c r="DUM2" s="245"/>
      <c r="DUN2" s="245"/>
      <c r="DUO2" s="245"/>
      <c r="DUP2" s="245"/>
      <c r="DUQ2" s="245"/>
      <c r="DUR2" s="245"/>
      <c r="DUS2" s="245"/>
      <c r="DUT2" s="245"/>
      <c r="DUU2" s="245"/>
      <c r="DUV2" s="245"/>
      <c r="DUW2" s="245"/>
      <c r="DUX2" s="245"/>
      <c r="DUY2" s="245"/>
      <c r="DUZ2" s="245"/>
      <c r="DVA2" s="245"/>
      <c r="DVB2" s="245"/>
      <c r="DVD2" s="245"/>
      <c r="DVE2" s="245"/>
      <c r="DVF2" s="245"/>
      <c r="DVG2" s="245"/>
      <c r="DVH2" s="245"/>
      <c r="DVI2" s="245"/>
      <c r="DVJ2" s="245"/>
      <c r="DVK2" s="245"/>
      <c r="DVL2" s="245"/>
      <c r="DVM2" s="245"/>
      <c r="DVN2" s="245"/>
      <c r="DVO2" s="245"/>
      <c r="DVP2" s="245"/>
      <c r="DVQ2" s="245"/>
      <c r="DVR2" s="245"/>
      <c r="DVS2" s="245"/>
      <c r="DVT2" s="245"/>
      <c r="DVU2" s="245"/>
      <c r="DVV2" s="245"/>
      <c r="DVW2" s="245"/>
      <c r="DVX2" s="245"/>
      <c r="DVZ2" s="245"/>
      <c r="DWA2" s="245"/>
      <c r="DWB2" s="245"/>
      <c r="DWC2" s="245"/>
      <c r="DWD2" s="245"/>
      <c r="DWE2" s="245"/>
      <c r="DWF2" s="245"/>
      <c r="DWG2" s="245"/>
      <c r="DWH2" s="245"/>
      <c r="DWI2" s="245"/>
      <c r="DWJ2" s="245"/>
      <c r="DWK2" s="245"/>
      <c r="DWL2" s="245"/>
      <c r="DWM2" s="245"/>
      <c r="DWN2" s="245"/>
      <c r="DWO2" s="245"/>
      <c r="DWP2" s="245"/>
      <c r="DWQ2" s="245"/>
      <c r="DWR2" s="245"/>
      <c r="DWS2" s="245"/>
      <c r="DWT2" s="245"/>
      <c r="DWV2" s="245"/>
      <c r="DWW2" s="245"/>
      <c r="DWX2" s="245"/>
      <c r="DWY2" s="245"/>
      <c r="DWZ2" s="245"/>
      <c r="DXA2" s="245"/>
      <c r="DXB2" s="245"/>
      <c r="DXC2" s="245"/>
      <c r="DXD2" s="245"/>
      <c r="DXE2" s="245"/>
      <c r="DXF2" s="245"/>
      <c r="DXG2" s="245"/>
      <c r="DXH2" s="245"/>
      <c r="DXI2" s="245"/>
      <c r="DXJ2" s="245"/>
      <c r="DXK2" s="245"/>
      <c r="DXL2" s="245"/>
      <c r="DXM2" s="245"/>
      <c r="DXN2" s="245"/>
      <c r="DXO2" s="245"/>
      <c r="DXP2" s="245"/>
      <c r="DXR2" s="245"/>
      <c r="DXS2" s="245"/>
      <c r="DXT2" s="245"/>
      <c r="DXU2" s="245"/>
      <c r="DXV2" s="245"/>
      <c r="DXW2" s="245"/>
      <c r="DXX2" s="245"/>
      <c r="DXY2" s="245"/>
      <c r="DXZ2" s="245"/>
      <c r="DYA2" s="245"/>
      <c r="DYB2" s="245"/>
      <c r="DYC2" s="245"/>
      <c r="DYD2" s="245"/>
      <c r="DYE2" s="245"/>
      <c r="DYF2" s="245"/>
      <c r="DYG2" s="245"/>
      <c r="DYH2" s="245"/>
      <c r="DYI2" s="245"/>
      <c r="DYJ2" s="245"/>
      <c r="DYK2" s="245"/>
      <c r="DYL2" s="245"/>
      <c r="DYN2" s="245"/>
      <c r="DYO2" s="245"/>
      <c r="DYP2" s="245"/>
      <c r="DYQ2" s="245"/>
      <c r="DYR2" s="245"/>
      <c r="DYS2" s="245"/>
      <c r="DYT2" s="245"/>
      <c r="DYU2" s="245"/>
      <c r="DYV2" s="245"/>
      <c r="DYW2" s="245"/>
      <c r="DYX2" s="245"/>
      <c r="DYY2" s="245"/>
      <c r="DYZ2" s="245"/>
      <c r="DZA2" s="245"/>
      <c r="DZB2" s="245"/>
      <c r="DZC2" s="245"/>
      <c r="DZD2" s="245"/>
      <c r="DZE2" s="245"/>
      <c r="DZF2" s="245"/>
      <c r="DZG2" s="245"/>
      <c r="DZH2" s="245"/>
      <c r="DZJ2" s="245"/>
      <c r="DZK2" s="245"/>
      <c r="DZL2" s="245"/>
      <c r="DZM2" s="245"/>
      <c r="DZN2" s="245"/>
      <c r="DZO2" s="245"/>
      <c r="DZP2" s="245"/>
      <c r="DZQ2" s="245"/>
      <c r="DZR2" s="245"/>
      <c r="DZS2" s="245"/>
      <c r="DZT2" s="245"/>
      <c r="DZU2" s="245"/>
      <c r="DZV2" s="245"/>
      <c r="DZW2" s="245"/>
      <c r="DZX2" s="245"/>
      <c r="DZY2" s="245"/>
      <c r="DZZ2" s="245"/>
      <c r="EAA2" s="245"/>
      <c r="EAB2" s="245"/>
      <c r="EAC2" s="245"/>
      <c r="EAD2" s="245"/>
      <c r="EAF2" s="245"/>
      <c r="EAG2" s="245"/>
      <c r="EAH2" s="245"/>
      <c r="EAI2" s="245"/>
      <c r="EAJ2" s="245"/>
      <c r="EAK2" s="245"/>
      <c r="EAL2" s="245"/>
      <c r="EAM2" s="245"/>
      <c r="EAN2" s="245"/>
      <c r="EAO2" s="245"/>
      <c r="EAP2" s="245"/>
      <c r="EAQ2" s="245"/>
      <c r="EAR2" s="245"/>
      <c r="EAS2" s="245"/>
      <c r="EAT2" s="245"/>
      <c r="EAU2" s="245"/>
      <c r="EAV2" s="245"/>
      <c r="EAW2" s="245"/>
      <c r="EAX2" s="245"/>
      <c r="EAY2" s="245"/>
      <c r="EAZ2" s="245"/>
      <c r="EBB2" s="245"/>
      <c r="EBC2" s="245"/>
      <c r="EBD2" s="245"/>
      <c r="EBE2" s="245"/>
      <c r="EBF2" s="245"/>
      <c r="EBG2" s="245"/>
      <c r="EBH2" s="245"/>
      <c r="EBI2" s="245"/>
      <c r="EBJ2" s="245"/>
      <c r="EBK2" s="245"/>
      <c r="EBL2" s="245"/>
      <c r="EBM2" s="245"/>
      <c r="EBN2" s="245"/>
      <c r="EBO2" s="245"/>
      <c r="EBP2" s="245"/>
      <c r="EBQ2" s="245"/>
      <c r="EBR2" s="245"/>
      <c r="EBS2" s="245"/>
      <c r="EBT2" s="245"/>
      <c r="EBU2" s="245"/>
      <c r="EBV2" s="245"/>
      <c r="EBX2" s="245"/>
      <c r="EBY2" s="245"/>
      <c r="EBZ2" s="245"/>
      <c r="ECA2" s="245"/>
      <c r="ECB2" s="245"/>
      <c r="ECC2" s="245"/>
      <c r="ECD2" s="245"/>
      <c r="ECE2" s="245"/>
      <c r="ECF2" s="245"/>
      <c r="ECG2" s="245"/>
      <c r="ECH2" s="245"/>
      <c r="ECI2" s="245"/>
      <c r="ECJ2" s="245"/>
      <c r="ECK2" s="245"/>
      <c r="ECL2" s="245"/>
      <c r="ECM2" s="245"/>
      <c r="ECN2" s="245"/>
      <c r="ECO2" s="245"/>
      <c r="ECP2" s="245"/>
      <c r="ECQ2" s="245"/>
      <c r="ECR2" s="245"/>
      <c r="ECT2" s="245"/>
      <c r="ECU2" s="245"/>
      <c r="ECV2" s="245"/>
      <c r="ECW2" s="245"/>
      <c r="ECX2" s="245"/>
      <c r="ECY2" s="245"/>
      <c r="ECZ2" s="245"/>
      <c r="EDA2" s="245"/>
      <c r="EDB2" s="245"/>
      <c r="EDC2" s="245"/>
      <c r="EDD2" s="245"/>
      <c r="EDE2" s="245"/>
      <c r="EDF2" s="245"/>
      <c r="EDG2" s="245"/>
      <c r="EDH2" s="245"/>
      <c r="EDI2" s="245"/>
      <c r="EDJ2" s="245"/>
      <c r="EDK2" s="245"/>
      <c r="EDL2" s="245"/>
      <c r="EDM2" s="245"/>
      <c r="EDN2" s="245"/>
      <c r="EDP2" s="245"/>
      <c r="EDQ2" s="245"/>
      <c r="EDR2" s="245"/>
      <c r="EDS2" s="245"/>
      <c r="EDT2" s="245"/>
      <c r="EDU2" s="245"/>
      <c r="EDV2" s="245"/>
      <c r="EDW2" s="245"/>
      <c r="EDX2" s="245"/>
      <c r="EDY2" s="245"/>
      <c r="EDZ2" s="245"/>
      <c r="EEA2" s="245"/>
      <c r="EEB2" s="245"/>
      <c r="EEC2" s="245"/>
      <c r="EED2" s="245"/>
      <c r="EEE2" s="245"/>
      <c r="EEF2" s="245"/>
      <c r="EEG2" s="245"/>
      <c r="EEH2" s="245"/>
      <c r="EEI2" s="245"/>
      <c r="EEJ2" s="245"/>
      <c r="EEL2" s="245"/>
      <c r="EEM2" s="245"/>
      <c r="EEN2" s="245"/>
      <c r="EEO2" s="245"/>
      <c r="EEP2" s="245"/>
      <c r="EEQ2" s="245"/>
      <c r="EER2" s="245"/>
      <c r="EES2" s="245"/>
      <c r="EET2" s="245"/>
      <c r="EEU2" s="245"/>
      <c r="EEV2" s="245"/>
      <c r="EEW2" s="245"/>
      <c r="EEX2" s="245"/>
      <c r="EEY2" s="245"/>
      <c r="EEZ2" s="245"/>
      <c r="EFA2" s="245"/>
      <c r="EFB2" s="245"/>
      <c r="EFC2" s="245"/>
      <c r="EFD2" s="245"/>
      <c r="EFE2" s="245"/>
      <c r="EFF2" s="245"/>
      <c r="EFH2" s="245"/>
      <c r="EFI2" s="245"/>
      <c r="EFJ2" s="245"/>
      <c r="EFK2" s="245"/>
      <c r="EFL2" s="245"/>
      <c r="EFM2" s="245"/>
      <c r="EFN2" s="245"/>
      <c r="EFO2" s="245"/>
      <c r="EFP2" s="245"/>
      <c r="EFQ2" s="245"/>
      <c r="EFR2" s="245"/>
      <c r="EFS2" s="245"/>
      <c r="EFT2" s="245"/>
      <c r="EFU2" s="245"/>
      <c r="EFV2" s="245"/>
      <c r="EFW2" s="245"/>
      <c r="EFX2" s="245"/>
      <c r="EFY2" s="245"/>
      <c r="EFZ2" s="245"/>
      <c r="EGA2" s="245"/>
      <c r="EGB2" s="245"/>
      <c r="EGD2" s="245"/>
      <c r="EGE2" s="245"/>
      <c r="EGF2" s="245"/>
      <c r="EGG2" s="245"/>
      <c r="EGH2" s="245"/>
      <c r="EGI2" s="245"/>
      <c r="EGJ2" s="245"/>
      <c r="EGK2" s="245"/>
      <c r="EGL2" s="245"/>
      <c r="EGM2" s="245"/>
      <c r="EGN2" s="245"/>
      <c r="EGO2" s="245"/>
      <c r="EGP2" s="245"/>
      <c r="EGQ2" s="245"/>
      <c r="EGR2" s="245"/>
      <c r="EGS2" s="245"/>
      <c r="EGT2" s="245"/>
      <c r="EGU2" s="245"/>
      <c r="EGV2" s="245"/>
      <c r="EGW2" s="245"/>
      <c r="EGX2" s="245"/>
      <c r="EGZ2" s="245"/>
      <c r="EHA2" s="245"/>
      <c r="EHB2" s="245"/>
      <c r="EHC2" s="245"/>
      <c r="EHD2" s="245"/>
      <c r="EHE2" s="245"/>
      <c r="EHF2" s="245"/>
      <c r="EHG2" s="245"/>
      <c r="EHH2" s="245"/>
      <c r="EHI2" s="245"/>
      <c r="EHJ2" s="245"/>
      <c r="EHK2" s="245"/>
      <c r="EHL2" s="245"/>
      <c r="EHM2" s="245"/>
      <c r="EHN2" s="245"/>
      <c r="EHO2" s="245"/>
      <c r="EHP2" s="245"/>
      <c r="EHQ2" s="245"/>
      <c r="EHR2" s="245"/>
      <c r="EHS2" s="245"/>
      <c r="EHT2" s="245"/>
      <c r="EHV2" s="245"/>
      <c r="EHW2" s="245"/>
      <c r="EHX2" s="245"/>
      <c r="EHY2" s="245"/>
      <c r="EHZ2" s="245"/>
      <c r="EIA2" s="245"/>
      <c r="EIB2" s="245"/>
      <c r="EIC2" s="245"/>
      <c r="EID2" s="245"/>
      <c r="EIE2" s="245"/>
      <c r="EIF2" s="245"/>
      <c r="EIG2" s="245"/>
      <c r="EIH2" s="245"/>
      <c r="EII2" s="245"/>
      <c r="EIJ2" s="245"/>
      <c r="EIK2" s="245"/>
      <c r="EIL2" s="245"/>
      <c r="EIM2" s="245"/>
      <c r="EIN2" s="245"/>
      <c r="EIO2" s="245"/>
      <c r="EIP2" s="245"/>
      <c r="EIR2" s="245"/>
      <c r="EIS2" s="245"/>
      <c r="EIT2" s="245"/>
      <c r="EIU2" s="245"/>
      <c r="EIV2" s="245"/>
      <c r="EIW2" s="245"/>
      <c r="EIX2" s="245"/>
      <c r="EIY2" s="245"/>
      <c r="EIZ2" s="245"/>
      <c r="EJA2" s="245"/>
      <c r="EJB2" s="245"/>
      <c r="EJC2" s="245"/>
      <c r="EJD2" s="245"/>
      <c r="EJE2" s="245"/>
      <c r="EJF2" s="245"/>
      <c r="EJG2" s="245"/>
      <c r="EJH2" s="245"/>
      <c r="EJI2" s="245"/>
      <c r="EJJ2" s="245"/>
      <c r="EJK2" s="245"/>
      <c r="EJL2" s="245"/>
      <c r="EJN2" s="245"/>
      <c r="EJO2" s="245"/>
      <c r="EJP2" s="245"/>
      <c r="EJQ2" s="245"/>
      <c r="EJR2" s="245"/>
      <c r="EJS2" s="245"/>
      <c r="EJT2" s="245"/>
      <c r="EJU2" s="245"/>
      <c r="EJV2" s="245"/>
      <c r="EJW2" s="245"/>
      <c r="EJX2" s="245"/>
      <c r="EJY2" s="245"/>
      <c r="EJZ2" s="245"/>
      <c r="EKA2" s="245"/>
      <c r="EKB2" s="245"/>
      <c r="EKC2" s="245"/>
      <c r="EKD2" s="245"/>
      <c r="EKE2" s="245"/>
      <c r="EKF2" s="245"/>
      <c r="EKG2" s="245"/>
      <c r="EKH2" s="245"/>
      <c r="EKJ2" s="245"/>
      <c r="EKK2" s="245"/>
      <c r="EKL2" s="245"/>
      <c r="EKM2" s="245"/>
      <c r="EKN2" s="245"/>
      <c r="EKO2" s="245"/>
      <c r="EKP2" s="245"/>
      <c r="EKQ2" s="245"/>
      <c r="EKR2" s="245"/>
      <c r="EKS2" s="245"/>
      <c r="EKT2" s="245"/>
      <c r="EKU2" s="245"/>
      <c r="EKV2" s="245"/>
      <c r="EKW2" s="245"/>
      <c r="EKX2" s="245"/>
      <c r="EKY2" s="245"/>
      <c r="EKZ2" s="245"/>
      <c r="ELA2" s="245"/>
      <c r="ELB2" s="245"/>
      <c r="ELC2" s="245"/>
      <c r="ELD2" s="245"/>
      <c r="ELF2" s="245"/>
      <c r="ELG2" s="245"/>
      <c r="ELH2" s="245"/>
      <c r="ELI2" s="245"/>
      <c r="ELJ2" s="245"/>
      <c r="ELK2" s="245"/>
      <c r="ELL2" s="245"/>
      <c r="ELM2" s="245"/>
      <c r="ELN2" s="245"/>
      <c r="ELO2" s="245"/>
      <c r="ELP2" s="245"/>
      <c r="ELQ2" s="245"/>
      <c r="ELR2" s="245"/>
      <c r="ELS2" s="245"/>
      <c r="ELT2" s="245"/>
      <c r="ELU2" s="245"/>
      <c r="ELV2" s="245"/>
      <c r="ELW2" s="245"/>
      <c r="ELX2" s="245"/>
      <c r="ELY2" s="245"/>
      <c r="ELZ2" s="245"/>
      <c r="EMB2" s="245"/>
      <c r="EMC2" s="245"/>
      <c r="EMD2" s="245"/>
      <c r="EME2" s="245"/>
      <c r="EMF2" s="245"/>
      <c r="EMG2" s="245"/>
      <c r="EMH2" s="245"/>
      <c r="EMI2" s="245"/>
      <c r="EMJ2" s="245"/>
      <c r="EMK2" s="245"/>
      <c r="EML2" s="245"/>
      <c r="EMM2" s="245"/>
      <c r="EMN2" s="245"/>
      <c r="EMO2" s="245"/>
      <c r="EMP2" s="245"/>
      <c r="EMQ2" s="245"/>
      <c r="EMR2" s="245"/>
      <c r="EMS2" s="245"/>
      <c r="EMT2" s="245"/>
      <c r="EMU2" s="245"/>
      <c r="EMV2" s="245"/>
      <c r="EMX2" s="245"/>
      <c r="EMY2" s="245"/>
      <c r="EMZ2" s="245"/>
      <c r="ENA2" s="245"/>
      <c r="ENB2" s="245"/>
      <c r="ENC2" s="245"/>
      <c r="END2" s="245"/>
      <c r="ENE2" s="245"/>
      <c r="ENF2" s="245"/>
      <c r="ENG2" s="245"/>
      <c r="ENH2" s="245"/>
      <c r="ENI2" s="245"/>
      <c r="ENJ2" s="245"/>
      <c r="ENK2" s="245"/>
      <c r="ENL2" s="245"/>
      <c r="ENM2" s="245"/>
      <c r="ENN2" s="245"/>
      <c r="ENO2" s="245"/>
      <c r="ENP2" s="245"/>
      <c r="ENQ2" s="245"/>
      <c r="ENR2" s="245"/>
      <c r="ENT2" s="245"/>
      <c r="ENU2" s="245"/>
      <c r="ENV2" s="245"/>
      <c r="ENW2" s="245"/>
      <c r="ENX2" s="245"/>
      <c r="ENY2" s="245"/>
      <c r="ENZ2" s="245"/>
      <c r="EOA2" s="245"/>
      <c r="EOB2" s="245"/>
      <c r="EOC2" s="245"/>
      <c r="EOD2" s="245"/>
      <c r="EOE2" s="245"/>
      <c r="EOF2" s="245"/>
      <c r="EOG2" s="245"/>
      <c r="EOH2" s="245"/>
      <c r="EOI2" s="245"/>
      <c r="EOJ2" s="245"/>
      <c r="EOK2" s="245"/>
      <c r="EOL2" s="245"/>
      <c r="EOM2" s="245"/>
      <c r="EON2" s="245"/>
      <c r="EOP2" s="245"/>
      <c r="EOQ2" s="245"/>
      <c r="EOR2" s="245"/>
      <c r="EOS2" s="245"/>
      <c r="EOT2" s="245"/>
      <c r="EOU2" s="245"/>
      <c r="EOV2" s="245"/>
      <c r="EOW2" s="245"/>
      <c r="EOX2" s="245"/>
      <c r="EOY2" s="245"/>
      <c r="EOZ2" s="245"/>
      <c r="EPA2" s="245"/>
      <c r="EPB2" s="245"/>
      <c r="EPC2" s="245"/>
      <c r="EPD2" s="245"/>
      <c r="EPE2" s="245"/>
      <c r="EPF2" s="245"/>
      <c r="EPG2" s="245"/>
      <c r="EPH2" s="245"/>
      <c r="EPI2" s="245"/>
      <c r="EPJ2" s="245"/>
      <c r="EPL2" s="245"/>
      <c r="EPM2" s="245"/>
      <c r="EPN2" s="245"/>
      <c r="EPO2" s="245"/>
      <c r="EPP2" s="245"/>
      <c r="EPQ2" s="245"/>
      <c r="EPR2" s="245"/>
      <c r="EPS2" s="245"/>
      <c r="EPT2" s="245"/>
      <c r="EPU2" s="245"/>
      <c r="EPV2" s="245"/>
      <c r="EPW2" s="245"/>
      <c r="EPX2" s="245"/>
      <c r="EPY2" s="245"/>
      <c r="EPZ2" s="245"/>
      <c r="EQA2" s="245"/>
      <c r="EQB2" s="245"/>
      <c r="EQC2" s="245"/>
      <c r="EQD2" s="245"/>
      <c r="EQE2" s="245"/>
      <c r="EQF2" s="245"/>
      <c r="EQH2" s="245"/>
      <c r="EQI2" s="245"/>
      <c r="EQJ2" s="245"/>
      <c r="EQK2" s="245"/>
      <c r="EQL2" s="245"/>
      <c r="EQM2" s="245"/>
      <c r="EQN2" s="245"/>
      <c r="EQO2" s="245"/>
      <c r="EQP2" s="245"/>
      <c r="EQQ2" s="245"/>
      <c r="EQR2" s="245"/>
      <c r="EQS2" s="245"/>
      <c r="EQT2" s="245"/>
      <c r="EQU2" s="245"/>
      <c r="EQV2" s="245"/>
      <c r="EQW2" s="245"/>
      <c r="EQX2" s="245"/>
      <c r="EQY2" s="245"/>
      <c r="EQZ2" s="245"/>
      <c r="ERA2" s="245"/>
      <c r="ERB2" s="245"/>
      <c r="ERD2" s="245"/>
      <c r="ERE2" s="245"/>
      <c r="ERF2" s="245"/>
      <c r="ERG2" s="245"/>
      <c r="ERH2" s="245"/>
      <c r="ERI2" s="245"/>
      <c r="ERJ2" s="245"/>
      <c r="ERK2" s="245"/>
      <c r="ERL2" s="245"/>
      <c r="ERM2" s="245"/>
      <c r="ERN2" s="245"/>
      <c r="ERO2" s="245"/>
      <c r="ERP2" s="245"/>
      <c r="ERQ2" s="245"/>
      <c r="ERR2" s="245"/>
      <c r="ERS2" s="245"/>
      <c r="ERT2" s="245"/>
      <c r="ERU2" s="245"/>
      <c r="ERV2" s="245"/>
      <c r="ERW2" s="245"/>
      <c r="ERX2" s="245"/>
      <c r="ERZ2" s="245"/>
      <c r="ESA2" s="245"/>
      <c r="ESB2" s="245"/>
      <c r="ESC2" s="245"/>
      <c r="ESD2" s="245"/>
      <c r="ESE2" s="245"/>
      <c r="ESF2" s="245"/>
      <c r="ESG2" s="245"/>
      <c r="ESH2" s="245"/>
      <c r="ESI2" s="245"/>
      <c r="ESJ2" s="245"/>
      <c r="ESK2" s="245"/>
      <c r="ESL2" s="245"/>
      <c r="ESM2" s="245"/>
      <c r="ESN2" s="245"/>
      <c r="ESO2" s="245"/>
      <c r="ESP2" s="245"/>
      <c r="ESQ2" s="245"/>
      <c r="ESR2" s="245"/>
      <c r="ESS2" s="245"/>
      <c r="EST2" s="245"/>
      <c r="ESV2" s="245"/>
      <c r="ESW2" s="245"/>
      <c r="ESX2" s="245"/>
      <c r="ESY2" s="245"/>
      <c r="ESZ2" s="245"/>
      <c r="ETA2" s="245"/>
      <c r="ETB2" s="245"/>
      <c r="ETC2" s="245"/>
      <c r="ETD2" s="245"/>
      <c r="ETE2" s="245"/>
      <c r="ETF2" s="245"/>
      <c r="ETG2" s="245"/>
      <c r="ETH2" s="245"/>
      <c r="ETI2" s="245"/>
      <c r="ETJ2" s="245"/>
      <c r="ETK2" s="245"/>
      <c r="ETL2" s="245"/>
      <c r="ETM2" s="245"/>
      <c r="ETN2" s="245"/>
      <c r="ETO2" s="245"/>
      <c r="ETP2" s="245"/>
      <c r="ETR2" s="245"/>
      <c r="ETS2" s="245"/>
      <c r="ETT2" s="245"/>
      <c r="ETU2" s="245"/>
      <c r="ETV2" s="245"/>
      <c r="ETW2" s="245"/>
      <c r="ETX2" s="245"/>
      <c r="ETY2" s="245"/>
      <c r="ETZ2" s="245"/>
      <c r="EUA2" s="245"/>
      <c r="EUB2" s="245"/>
      <c r="EUC2" s="245"/>
      <c r="EUD2" s="245"/>
      <c r="EUE2" s="245"/>
      <c r="EUF2" s="245"/>
      <c r="EUG2" s="245"/>
      <c r="EUH2" s="245"/>
      <c r="EUI2" s="245"/>
      <c r="EUJ2" s="245"/>
      <c r="EUK2" s="245"/>
      <c r="EUL2" s="245"/>
      <c r="EUN2" s="245"/>
      <c r="EUO2" s="245"/>
      <c r="EUP2" s="245"/>
      <c r="EUQ2" s="245"/>
      <c r="EUR2" s="245"/>
      <c r="EUS2" s="245"/>
      <c r="EUT2" s="245"/>
      <c r="EUU2" s="245"/>
      <c r="EUV2" s="245"/>
      <c r="EUW2" s="245"/>
      <c r="EUX2" s="245"/>
      <c r="EUY2" s="245"/>
      <c r="EUZ2" s="245"/>
      <c r="EVA2" s="245"/>
      <c r="EVB2" s="245"/>
      <c r="EVC2" s="245"/>
      <c r="EVD2" s="245"/>
      <c r="EVE2" s="245"/>
      <c r="EVF2" s="245"/>
      <c r="EVG2" s="245"/>
      <c r="EVH2" s="245"/>
      <c r="EVJ2" s="245"/>
      <c r="EVK2" s="245"/>
      <c r="EVL2" s="245"/>
      <c r="EVM2" s="245"/>
      <c r="EVN2" s="245"/>
      <c r="EVO2" s="245"/>
      <c r="EVP2" s="245"/>
      <c r="EVQ2" s="245"/>
      <c r="EVR2" s="245"/>
      <c r="EVS2" s="245"/>
      <c r="EVT2" s="245"/>
      <c r="EVU2" s="245"/>
      <c r="EVV2" s="245"/>
      <c r="EVW2" s="245"/>
      <c r="EVX2" s="245"/>
      <c r="EVY2" s="245"/>
      <c r="EVZ2" s="245"/>
      <c r="EWA2" s="245"/>
      <c r="EWB2" s="245"/>
      <c r="EWC2" s="245"/>
      <c r="EWD2" s="245"/>
      <c r="EWF2" s="245"/>
      <c r="EWG2" s="245"/>
      <c r="EWH2" s="245"/>
      <c r="EWI2" s="245"/>
      <c r="EWJ2" s="245"/>
      <c r="EWK2" s="245"/>
      <c r="EWL2" s="245"/>
      <c r="EWM2" s="245"/>
      <c r="EWN2" s="245"/>
      <c r="EWO2" s="245"/>
      <c r="EWP2" s="245"/>
      <c r="EWQ2" s="245"/>
      <c r="EWR2" s="245"/>
      <c r="EWS2" s="245"/>
      <c r="EWT2" s="245"/>
      <c r="EWU2" s="245"/>
      <c r="EWV2" s="245"/>
      <c r="EWW2" s="245"/>
      <c r="EWX2" s="245"/>
      <c r="EWY2" s="245"/>
      <c r="EWZ2" s="245"/>
      <c r="EXB2" s="245"/>
      <c r="EXC2" s="245"/>
      <c r="EXD2" s="245"/>
      <c r="EXE2" s="245"/>
      <c r="EXF2" s="245"/>
      <c r="EXG2" s="245"/>
      <c r="EXH2" s="245"/>
      <c r="EXI2" s="245"/>
      <c r="EXJ2" s="245"/>
      <c r="EXK2" s="245"/>
      <c r="EXL2" s="245"/>
      <c r="EXM2" s="245"/>
      <c r="EXN2" s="245"/>
      <c r="EXO2" s="245"/>
      <c r="EXP2" s="245"/>
      <c r="EXQ2" s="245"/>
      <c r="EXR2" s="245"/>
      <c r="EXS2" s="245"/>
      <c r="EXT2" s="245"/>
      <c r="EXU2" s="245"/>
      <c r="EXV2" s="245"/>
      <c r="EXX2" s="245"/>
      <c r="EXY2" s="245"/>
      <c r="EXZ2" s="245"/>
      <c r="EYA2" s="245"/>
      <c r="EYB2" s="245"/>
      <c r="EYC2" s="245"/>
      <c r="EYD2" s="245"/>
      <c r="EYE2" s="245"/>
      <c r="EYF2" s="245"/>
      <c r="EYG2" s="245"/>
      <c r="EYH2" s="245"/>
      <c r="EYI2" s="245"/>
      <c r="EYJ2" s="245"/>
      <c r="EYK2" s="245"/>
      <c r="EYL2" s="245"/>
      <c r="EYM2" s="245"/>
      <c r="EYN2" s="245"/>
      <c r="EYO2" s="245"/>
      <c r="EYP2" s="245"/>
      <c r="EYQ2" s="245"/>
      <c r="EYR2" s="245"/>
      <c r="EYT2" s="245"/>
      <c r="EYU2" s="245"/>
      <c r="EYV2" s="245"/>
      <c r="EYW2" s="245"/>
      <c r="EYX2" s="245"/>
      <c r="EYY2" s="245"/>
      <c r="EYZ2" s="245"/>
      <c r="EZA2" s="245"/>
      <c r="EZB2" s="245"/>
      <c r="EZC2" s="245"/>
      <c r="EZD2" s="245"/>
      <c r="EZE2" s="245"/>
      <c r="EZF2" s="245"/>
      <c r="EZG2" s="245"/>
      <c r="EZH2" s="245"/>
      <c r="EZI2" s="245"/>
      <c r="EZJ2" s="245"/>
      <c r="EZK2" s="245"/>
      <c r="EZL2" s="245"/>
      <c r="EZM2" s="245"/>
      <c r="EZN2" s="245"/>
      <c r="EZP2" s="245"/>
      <c r="EZQ2" s="245"/>
      <c r="EZR2" s="245"/>
      <c r="EZS2" s="245"/>
      <c r="EZT2" s="245"/>
      <c r="EZU2" s="245"/>
      <c r="EZV2" s="245"/>
      <c r="EZW2" s="245"/>
      <c r="EZX2" s="245"/>
      <c r="EZY2" s="245"/>
      <c r="EZZ2" s="245"/>
      <c r="FAA2" s="245"/>
      <c r="FAB2" s="245"/>
      <c r="FAC2" s="245"/>
      <c r="FAD2" s="245"/>
      <c r="FAE2" s="245"/>
      <c r="FAF2" s="245"/>
      <c r="FAG2" s="245"/>
      <c r="FAH2" s="245"/>
      <c r="FAI2" s="245"/>
      <c r="FAJ2" s="245"/>
      <c r="FAL2" s="245"/>
      <c r="FAM2" s="245"/>
      <c r="FAN2" s="245"/>
      <c r="FAO2" s="245"/>
      <c r="FAP2" s="245"/>
      <c r="FAQ2" s="245"/>
      <c r="FAR2" s="245"/>
      <c r="FAS2" s="245"/>
      <c r="FAT2" s="245"/>
      <c r="FAU2" s="245"/>
      <c r="FAV2" s="245"/>
      <c r="FAW2" s="245"/>
      <c r="FAX2" s="245"/>
      <c r="FAY2" s="245"/>
      <c r="FAZ2" s="245"/>
      <c r="FBA2" s="245"/>
      <c r="FBB2" s="245"/>
      <c r="FBC2" s="245"/>
      <c r="FBD2" s="245"/>
      <c r="FBE2" s="245"/>
      <c r="FBF2" s="245"/>
      <c r="FBH2" s="245"/>
      <c r="FBI2" s="245"/>
      <c r="FBJ2" s="245"/>
      <c r="FBK2" s="245"/>
      <c r="FBL2" s="245"/>
      <c r="FBM2" s="245"/>
      <c r="FBN2" s="245"/>
      <c r="FBO2" s="245"/>
      <c r="FBP2" s="245"/>
      <c r="FBQ2" s="245"/>
      <c r="FBR2" s="245"/>
      <c r="FBS2" s="245"/>
      <c r="FBT2" s="245"/>
      <c r="FBU2" s="245"/>
      <c r="FBV2" s="245"/>
      <c r="FBW2" s="245"/>
      <c r="FBX2" s="245"/>
      <c r="FBY2" s="245"/>
      <c r="FBZ2" s="245"/>
      <c r="FCA2" s="245"/>
      <c r="FCB2" s="245"/>
      <c r="FCD2" s="245"/>
      <c r="FCE2" s="245"/>
      <c r="FCF2" s="245"/>
      <c r="FCG2" s="245"/>
      <c r="FCH2" s="245"/>
      <c r="FCI2" s="245"/>
      <c r="FCJ2" s="245"/>
      <c r="FCK2" s="245"/>
      <c r="FCL2" s="245"/>
      <c r="FCM2" s="245"/>
      <c r="FCN2" s="245"/>
      <c r="FCO2" s="245"/>
      <c r="FCP2" s="245"/>
      <c r="FCQ2" s="245"/>
      <c r="FCR2" s="245"/>
      <c r="FCS2" s="245"/>
      <c r="FCT2" s="245"/>
      <c r="FCU2" s="245"/>
      <c r="FCV2" s="245"/>
      <c r="FCW2" s="245"/>
      <c r="FCX2" s="245"/>
      <c r="FCZ2" s="245"/>
      <c r="FDA2" s="245"/>
      <c r="FDB2" s="245"/>
      <c r="FDC2" s="245"/>
      <c r="FDD2" s="245"/>
      <c r="FDE2" s="245"/>
      <c r="FDF2" s="245"/>
      <c r="FDG2" s="245"/>
      <c r="FDH2" s="245"/>
      <c r="FDI2" s="245"/>
      <c r="FDJ2" s="245"/>
      <c r="FDK2" s="245"/>
      <c r="FDL2" s="245"/>
      <c r="FDM2" s="245"/>
      <c r="FDN2" s="245"/>
      <c r="FDO2" s="245"/>
      <c r="FDP2" s="245"/>
      <c r="FDQ2" s="245"/>
      <c r="FDR2" s="245"/>
      <c r="FDS2" s="245"/>
      <c r="FDT2" s="245"/>
      <c r="FDV2" s="245"/>
      <c r="FDW2" s="245"/>
      <c r="FDX2" s="245"/>
      <c r="FDY2" s="245"/>
      <c r="FDZ2" s="245"/>
      <c r="FEA2" s="245"/>
      <c r="FEB2" s="245"/>
      <c r="FEC2" s="245"/>
      <c r="FED2" s="245"/>
      <c r="FEE2" s="245"/>
      <c r="FEF2" s="245"/>
      <c r="FEG2" s="245"/>
      <c r="FEH2" s="245"/>
      <c r="FEI2" s="245"/>
      <c r="FEJ2" s="245"/>
      <c r="FEK2" s="245"/>
      <c r="FEL2" s="245"/>
      <c r="FEM2" s="245"/>
      <c r="FEN2" s="245"/>
      <c r="FEO2" s="245"/>
      <c r="FEP2" s="245"/>
      <c r="FER2" s="245"/>
      <c r="FES2" s="245"/>
      <c r="FET2" s="245"/>
      <c r="FEU2" s="245"/>
      <c r="FEV2" s="245"/>
      <c r="FEW2" s="245"/>
      <c r="FEX2" s="245"/>
      <c r="FEY2" s="245"/>
      <c r="FEZ2" s="245"/>
      <c r="FFA2" s="245"/>
      <c r="FFB2" s="245"/>
      <c r="FFC2" s="245"/>
      <c r="FFD2" s="245"/>
      <c r="FFE2" s="245"/>
      <c r="FFF2" s="245"/>
      <c r="FFG2" s="245"/>
      <c r="FFH2" s="245"/>
      <c r="FFI2" s="245"/>
      <c r="FFJ2" s="245"/>
      <c r="FFK2" s="245"/>
      <c r="FFL2" s="245"/>
      <c r="FFN2" s="245"/>
      <c r="FFO2" s="245"/>
      <c r="FFP2" s="245"/>
      <c r="FFQ2" s="245"/>
      <c r="FFR2" s="245"/>
      <c r="FFS2" s="245"/>
      <c r="FFT2" s="245"/>
      <c r="FFU2" s="245"/>
      <c r="FFV2" s="245"/>
      <c r="FFW2" s="245"/>
      <c r="FFX2" s="245"/>
      <c r="FFY2" s="245"/>
      <c r="FFZ2" s="245"/>
      <c r="FGA2" s="245"/>
      <c r="FGB2" s="245"/>
      <c r="FGC2" s="245"/>
      <c r="FGD2" s="245"/>
      <c r="FGE2" s="245"/>
      <c r="FGF2" s="245"/>
      <c r="FGG2" s="245"/>
      <c r="FGH2" s="245"/>
      <c r="FGJ2" s="245"/>
      <c r="FGK2" s="245"/>
      <c r="FGL2" s="245"/>
      <c r="FGM2" s="245"/>
      <c r="FGN2" s="245"/>
      <c r="FGO2" s="245"/>
      <c r="FGP2" s="245"/>
      <c r="FGQ2" s="245"/>
      <c r="FGR2" s="245"/>
      <c r="FGS2" s="245"/>
      <c r="FGT2" s="245"/>
      <c r="FGU2" s="245"/>
      <c r="FGV2" s="245"/>
      <c r="FGW2" s="245"/>
      <c r="FGX2" s="245"/>
      <c r="FGY2" s="245"/>
      <c r="FGZ2" s="245"/>
      <c r="FHA2" s="245"/>
      <c r="FHB2" s="245"/>
      <c r="FHC2" s="245"/>
      <c r="FHD2" s="245"/>
      <c r="FHF2" s="245"/>
      <c r="FHG2" s="245"/>
      <c r="FHH2" s="245"/>
      <c r="FHI2" s="245"/>
      <c r="FHJ2" s="245"/>
      <c r="FHK2" s="245"/>
      <c r="FHL2" s="245"/>
      <c r="FHM2" s="245"/>
      <c r="FHN2" s="245"/>
      <c r="FHO2" s="245"/>
      <c r="FHP2" s="245"/>
      <c r="FHQ2" s="245"/>
      <c r="FHR2" s="245"/>
      <c r="FHS2" s="245"/>
      <c r="FHT2" s="245"/>
      <c r="FHU2" s="245"/>
      <c r="FHV2" s="245"/>
      <c r="FHW2" s="245"/>
      <c r="FHX2" s="245"/>
      <c r="FHY2" s="245"/>
      <c r="FHZ2" s="245"/>
      <c r="FIB2" s="245"/>
      <c r="FIC2" s="245"/>
      <c r="FID2" s="245"/>
      <c r="FIE2" s="245"/>
      <c r="FIF2" s="245"/>
      <c r="FIG2" s="245"/>
      <c r="FIH2" s="245"/>
      <c r="FII2" s="245"/>
      <c r="FIJ2" s="245"/>
      <c r="FIK2" s="245"/>
      <c r="FIL2" s="245"/>
      <c r="FIM2" s="245"/>
      <c r="FIN2" s="245"/>
      <c r="FIO2" s="245"/>
      <c r="FIP2" s="245"/>
      <c r="FIQ2" s="245"/>
      <c r="FIR2" s="245"/>
      <c r="FIS2" s="245"/>
      <c r="FIT2" s="245"/>
      <c r="FIU2" s="245"/>
      <c r="FIV2" s="245"/>
      <c r="FIX2" s="245"/>
      <c r="FIY2" s="245"/>
      <c r="FIZ2" s="245"/>
      <c r="FJA2" s="245"/>
      <c r="FJB2" s="245"/>
      <c r="FJC2" s="245"/>
      <c r="FJD2" s="245"/>
      <c r="FJE2" s="245"/>
      <c r="FJF2" s="245"/>
      <c r="FJG2" s="245"/>
      <c r="FJH2" s="245"/>
      <c r="FJI2" s="245"/>
      <c r="FJJ2" s="245"/>
      <c r="FJK2" s="245"/>
      <c r="FJL2" s="245"/>
      <c r="FJM2" s="245"/>
      <c r="FJN2" s="245"/>
      <c r="FJO2" s="245"/>
      <c r="FJP2" s="245"/>
      <c r="FJQ2" s="245"/>
      <c r="FJR2" s="245"/>
      <c r="FJT2" s="245"/>
      <c r="FJU2" s="245"/>
      <c r="FJV2" s="245"/>
      <c r="FJW2" s="245"/>
      <c r="FJX2" s="245"/>
      <c r="FJY2" s="245"/>
      <c r="FJZ2" s="245"/>
      <c r="FKA2" s="245"/>
      <c r="FKB2" s="245"/>
      <c r="FKC2" s="245"/>
      <c r="FKD2" s="245"/>
      <c r="FKE2" s="245"/>
      <c r="FKF2" s="245"/>
      <c r="FKG2" s="245"/>
      <c r="FKH2" s="245"/>
      <c r="FKI2" s="245"/>
      <c r="FKJ2" s="245"/>
      <c r="FKK2" s="245"/>
      <c r="FKL2" s="245"/>
      <c r="FKM2" s="245"/>
      <c r="FKN2" s="245"/>
      <c r="FKP2" s="245"/>
      <c r="FKQ2" s="245"/>
      <c r="FKR2" s="245"/>
      <c r="FKS2" s="245"/>
      <c r="FKT2" s="245"/>
      <c r="FKU2" s="245"/>
      <c r="FKV2" s="245"/>
      <c r="FKW2" s="245"/>
      <c r="FKX2" s="245"/>
      <c r="FKY2" s="245"/>
      <c r="FKZ2" s="245"/>
      <c r="FLA2" s="245"/>
      <c r="FLB2" s="245"/>
      <c r="FLC2" s="245"/>
      <c r="FLD2" s="245"/>
      <c r="FLE2" s="245"/>
      <c r="FLF2" s="245"/>
      <c r="FLG2" s="245"/>
      <c r="FLH2" s="245"/>
      <c r="FLI2" s="245"/>
      <c r="FLJ2" s="245"/>
      <c r="FLL2" s="245"/>
      <c r="FLM2" s="245"/>
      <c r="FLN2" s="245"/>
      <c r="FLO2" s="245"/>
      <c r="FLP2" s="245"/>
      <c r="FLQ2" s="245"/>
      <c r="FLR2" s="245"/>
      <c r="FLS2" s="245"/>
      <c r="FLT2" s="245"/>
      <c r="FLU2" s="245"/>
      <c r="FLV2" s="245"/>
      <c r="FLW2" s="245"/>
      <c r="FLX2" s="245"/>
      <c r="FLY2" s="245"/>
      <c r="FLZ2" s="245"/>
      <c r="FMA2" s="245"/>
      <c r="FMB2" s="245"/>
      <c r="FMC2" s="245"/>
      <c r="FMD2" s="245"/>
      <c r="FME2" s="245"/>
      <c r="FMF2" s="245"/>
      <c r="FMH2" s="245"/>
      <c r="FMI2" s="245"/>
      <c r="FMJ2" s="245"/>
      <c r="FMK2" s="245"/>
      <c r="FML2" s="245"/>
      <c r="FMM2" s="245"/>
      <c r="FMN2" s="245"/>
      <c r="FMO2" s="245"/>
      <c r="FMP2" s="245"/>
      <c r="FMQ2" s="245"/>
      <c r="FMR2" s="245"/>
      <c r="FMS2" s="245"/>
      <c r="FMT2" s="245"/>
      <c r="FMU2" s="245"/>
      <c r="FMV2" s="245"/>
      <c r="FMW2" s="245"/>
      <c r="FMX2" s="245"/>
      <c r="FMY2" s="245"/>
      <c r="FMZ2" s="245"/>
      <c r="FNA2" s="245"/>
      <c r="FNB2" s="245"/>
      <c r="FND2" s="245"/>
      <c r="FNE2" s="245"/>
      <c r="FNF2" s="245"/>
      <c r="FNG2" s="245"/>
      <c r="FNH2" s="245"/>
      <c r="FNI2" s="245"/>
      <c r="FNJ2" s="245"/>
      <c r="FNK2" s="245"/>
      <c r="FNL2" s="245"/>
      <c r="FNM2" s="245"/>
      <c r="FNN2" s="245"/>
      <c r="FNO2" s="245"/>
      <c r="FNP2" s="245"/>
      <c r="FNQ2" s="245"/>
      <c r="FNR2" s="245"/>
      <c r="FNS2" s="245"/>
      <c r="FNT2" s="245"/>
      <c r="FNU2" s="245"/>
      <c r="FNV2" s="245"/>
      <c r="FNW2" s="245"/>
      <c r="FNX2" s="245"/>
      <c r="FNZ2" s="245"/>
      <c r="FOA2" s="245"/>
      <c r="FOB2" s="245"/>
      <c r="FOC2" s="245"/>
      <c r="FOD2" s="245"/>
      <c r="FOE2" s="245"/>
      <c r="FOF2" s="245"/>
      <c r="FOG2" s="245"/>
      <c r="FOH2" s="245"/>
      <c r="FOI2" s="245"/>
      <c r="FOJ2" s="245"/>
      <c r="FOK2" s="245"/>
      <c r="FOL2" s="245"/>
      <c r="FOM2" s="245"/>
      <c r="FON2" s="245"/>
      <c r="FOO2" s="245"/>
      <c r="FOP2" s="245"/>
      <c r="FOQ2" s="245"/>
      <c r="FOR2" s="245"/>
      <c r="FOS2" s="245"/>
      <c r="FOT2" s="245"/>
      <c r="FOV2" s="245"/>
      <c r="FOW2" s="245"/>
      <c r="FOX2" s="245"/>
      <c r="FOY2" s="245"/>
      <c r="FOZ2" s="245"/>
      <c r="FPA2" s="245"/>
      <c r="FPB2" s="245"/>
      <c r="FPC2" s="245"/>
      <c r="FPD2" s="245"/>
      <c r="FPE2" s="245"/>
      <c r="FPF2" s="245"/>
      <c r="FPG2" s="245"/>
      <c r="FPH2" s="245"/>
      <c r="FPI2" s="245"/>
      <c r="FPJ2" s="245"/>
      <c r="FPK2" s="245"/>
      <c r="FPL2" s="245"/>
      <c r="FPM2" s="245"/>
      <c r="FPN2" s="245"/>
      <c r="FPO2" s="245"/>
      <c r="FPP2" s="245"/>
      <c r="FPR2" s="245"/>
      <c r="FPS2" s="245"/>
      <c r="FPT2" s="245"/>
      <c r="FPU2" s="245"/>
      <c r="FPV2" s="245"/>
      <c r="FPW2" s="245"/>
      <c r="FPX2" s="245"/>
      <c r="FPY2" s="245"/>
      <c r="FPZ2" s="245"/>
      <c r="FQA2" s="245"/>
      <c r="FQB2" s="245"/>
      <c r="FQC2" s="245"/>
      <c r="FQD2" s="245"/>
      <c r="FQE2" s="245"/>
      <c r="FQF2" s="245"/>
      <c r="FQG2" s="245"/>
      <c r="FQH2" s="245"/>
      <c r="FQI2" s="245"/>
      <c r="FQJ2" s="245"/>
      <c r="FQK2" s="245"/>
      <c r="FQL2" s="245"/>
      <c r="FQN2" s="245"/>
      <c r="FQO2" s="245"/>
      <c r="FQP2" s="245"/>
      <c r="FQQ2" s="245"/>
      <c r="FQR2" s="245"/>
      <c r="FQS2" s="245"/>
      <c r="FQT2" s="245"/>
      <c r="FQU2" s="245"/>
      <c r="FQV2" s="245"/>
      <c r="FQW2" s="245"/>
      <c r="FQX2" s="245"/>
      <c r="FQY2" s="245"/>
      <c r="FQZ2" s="245"/>
      <c r="FRA2" s="245"/>
      <c r="FRB2" s="245"/>
      <c r="FRC2" s="245"/>
      <c r="FRD2" s="245"/>
      <c r="FRE2" s="245"/>
      <c r="FRF2" s="245"/>
      <c r="FRG2" s="245"/>
      <c r="FRH2" s="245"/>
      <c r="FRJ2" s="245"/>
      <c r="FRK2" s="245"/>
      <c r="FRL2" s="245"/>
      <c r="FRM2" s="245"/>
      <c r="FRN2" s="245"/>
      <c r="FRO2" s="245"/>
      <c r="FRP2" s="245"/>
      <c r="FRQ2" s="245"/>
      <c r="FRR2" s="245"/>
      <c r="FRS2" s="245"/>
      <c r="FRT2" s="245"/>
      <c r="FRU2" s="245"/>
      <c r="FRV2" s="245"/>
      <c r="FRW2" s="245"/>
      <c r="FRX2" s="245"/>
      <c r="FRY2" s="245"/>
      <c r="FRZ2" s="245"/>
      <c r="FSA2" s="245"/>
      <c r="FSB2" s="245"/>
      <c r="FSC2" s="245"/>
      <c r="FSD2" s="245"/>
      <c r="FSF2" s="245"/>
      <c r="FSG2" s="245"/>
      <c r="FSH2" s="245"/>
      <c r="FSI2" s="245"/>
      <c r="FSJ2" s="245"/>
      <c r="FSK2" s="245"/>
      <c r="FSL2" s="245"/>
      <c r="FSM2" s="245"/>
      <c r="FSN2" s="245"/>
      <c r="FSO2" s="245"/>
      <c r="FSP2" s="245"/>
      <c r="FSQ2" s="245"/>
      <c r="FSR2" s="245"/>
      <c r="FSS2" s="245"/>
      <c r="FST2" s="245"/>
      <c r="FSU2" s="245"/>
      <c r="FSV2" s="245"/>
      <c r="FSW2" s="245"/>
      <c r="FSX2" s="245"/>
      <c r="FSY2" s="245"/>
      <c r="FSZ2" s="245"/>
      <c r="FTB2" s="245"/>
      <c r="FTC2" s="245"/>
      <c r="FTD2" s="245"/>
      <c r="FTE2" s="245"/>
      <c r="FTF2" s="245"/>
      <c r="FTG2" s="245"/>
      <c r="FTH2" s="245"/>
      <c r="FTI2" s="245"/>
      <c r="FTJ2" s="245"/>
      <c r="FTK2" s="245"/>
      <c r="FTL2" s="245"/>
      <c r="FTM2" s="245"/>
      <c r="FTN2" s="245"/>
      <c r="FTO2" s="245"/>
      <c r="FTP2" s="245"/>
      <c r="FTQ2" s="245"/>
      <c r="FTR2" s="245"/>
      <c r="FTS2" s="245"/>
      <c r="FTT2" s="245"/>
      <c r="FTU2" s="245"/>
      <c r="FTV2" s="245"/>
      <c r="FTX2" s="245"/>
      <c r="FTY2" s="245"/>
      <c r="FTZ2" s="245"/>
      <c r="FUA2" s="245"/>
      <c r="FUB2" s="245"/>
      <c r="FUC2" s="245"/>
      <c r="FUD2" s="245"/>
      <c r="FUE2" s="245"/>
      <c r="FUF2" s="245"/>
      <c r="FUG2" s="245"/>
      <c r="FUH2" s="245"/>
      <c r="FUI2" s="245"/>
      <c r="FUJ2" s="245"/>
      <c r="FUK2" s="245"/>
      <c r="FUL2" s="245"/>
      <c r="FUM2" s="245"/>
      <c r="FUN2" s="245"/>
      <c r="FUO2" s="245"/>
      <c r="FUP2" s="245"/>
      <c r="FUQ2" s="245"/>
      <c r="FUR2" s="245"/>
      <c r="FUT2" s="245"/>
      <c r="FUU2" s="245"/>
      <c r="FUV2" s="245"/>
      <c r="FUW2" s="245"/>
      <c r="FUX2" s="245"/>
      <c r="FUY2" s="245"/>
      <c r="FUZ2" s="245"/>
      <c r="FVA2" s="245"/>
      <c r="FVB2" s="245"/>
      <c r="FVC2" s="245"/>
      <c r="FVD2" s="245"/>
      <c r="FVE2" s="245"/>
      <c r="FVF2" s="245"/>
      <c r="FVG2" s="245"/>
      <c r="FVH2" s="245"/>
      <c r="FVI2" s="245"/>
      <c r="FVJ2" s="245"/>
      <c r="FVK2" s="245"/>
      <c r="FVL2" s="245"/>
      <c r="FVM2" s="245"/>
      <c r="FVN2" s="245"/>
      <c r="FVP2" s="245"/>
      <c r="FVQ2" s="245"/>
      <c r="FVR2" s="245"/>
      <c r="FVS2" s="245"/>
      <c r="FVT2" s="245"/>
      <c r="FVU2" s="245"/>
      <c r="FVV2" s="245"/>
      <c r="FVW2" s="245"/>
      <c r="FVX2" s="245"/>
      <c r="FVY2" s="245"/>
      <c r="FVZ2" s="245"/>
      <c r="FWA2" s="245"/>
      <c r="FWB2" s="245"/>
      <c r="FWC2" s="245"/>
      <c r="FWD2" s="245"/>
      <c r="FWE2" s="245"/>
      <c r="FWF2" s="245"/>
      <c r="FWG2" s="245"/>
      <c r="FWH2" s="245"/>
      <c r="FWI2" s="245"/>
      <c r="FWJ2" s="245"/>
      <c r="FWL2" s="245"/>
      <c r="FWM2" s="245"/>
      <c r="FWN2" s="245"/>
      <c r="FWO2" s="245"/>
      <c r="FWP2" s="245"/>
      <c r="FWQ2" s="245"/>
      <c r="FWR2" s="245"/>
      <c r="FWS2" s="245"/>
      <c r="FWT2" s="245"/>
      <c r="FWU2" s="245"/>
      <c r="FWV2" s="245"/>
      <c r="FWW2" s="245"/>
      <c r="FWX2" s="245"/>
      <c r="FWY2" s="245"/>
      <c r="FWZ2" s="245"/>
      <c r="FXA2" s="245"/>
      <c r="FXB2" s="245"/>
      <c r="FXC2" s="245"/>
      <c r="FXD2" s="245"/>
      <c r="FXE2" s="245"/>
      <c r="FXF2" s="245"/>
      <c r="FXH2" s="245"/>
      <c r="FXI2" s="245"/>
      <c r="FXJ2" s="245"/>
      <c r="FXK2" s="245"/>
      <c r="FXL2" s="245"/>
      <c r="FXM2" s="245"/>
      <c r="FXN2" s="245"/>
      <c r="FXO2" s="245"/>
      <c r="FXP2" s="245"/>
      <c r="FXQ2" s="245"/>
      <c r="FXR2" s="245"/>
      <c r="FXS2" s="245"/>
      <c r="FXT2" s="245"/>
      <c r="FXU2" s="245"/>
      <c r="FXV2" s="245"/>
      <c r="FXW2" s="245"/>
      <c r="FXX2" s="245"/>
      <c r="FXY2" s="245"/>
      <c r="FXZ2" s="245"/>
      <c r="FYA2" s="245"/>
      <c r="FYB2" s="245"/>
      <c r="FYD2" s="245"/>
      <c r="FYE2" s="245"/>
      <c r="FYF2" s="245"/>
      <c r="FYG2" s="245"/>
      <c r="FYH2" s="245"/>
      <c r="FYI2" s="245"/>
      <c r="FYJ2" s="245"/>
      <c r="FYK2" s="245"/>
      <c r="FYL2" s="245"/>
      <c r="FYM2" s="245"/>
      <c r="FYN2" s="245"/>
      <c r="FYO2" s="245"/>
      <c r="FYP2" s="245"/>
      <c r="FYQ2" s="245"/>
      <c r="FYR2" s="245"/>
      <c r="FYS2" s="245"/>
      <c r="FYT2" s="245"/>
      <c r="FYU2" s="245"/>
      <c r="FYV2" s="245"/>
      <c r="FYW2" s="245"/>
      <c r="FYX2" s="245"/>
      <c r="FYZ2" s="245"/>
      <c r="FZA2" s="245"/>
      <c r="FZB2" s="245"/>
      <c r="FZC2" s="245"/>
      <c r="FZD2" s="245"/>
      <c r="FZE2" s="245"/>
      <c r="FZF2" s="245"/>
      <c r="FZG2" s="245"/>
      <c r="FZH2" s="245"/>
      <c r="FZI2" s="245"/>
      <c r="FZJ2" s="245"/>
      <c r="FZK2" s="245"/>
      <c r="FZL2" s="245"/>
      <c r="FZM2" s="245"/>
      <c r="FZN2" s="245"/>
      <c r="FZO2" s="245"/>
      <c r="FZP2" s="245"/>
      <c r="FZQ2" s="245"/>
      <c r="FZR2" s="245"/>
      <c r="FZS2" s="245"/>
      <c r="FZT2" s="245"/>
      <c r="FZV2" s="245"/>
      <c r="FZW2" s="245"/>
      <c r="FZX2" s="245"/>
      <c r="FZY2" s="245"/>
      <c r="FZZ2" s="245"/>
      <c r="GAA2" s="245"/>
      <c r="GAB2" s="245"/>
      <c r="GAC2" s="245"/>
      <c r="GAD2" s="245"/>
      <c r="GAE2" s="245"/>
      <c r="GAF2" s="245"/>
      <c r="GAG2" s="245"/>
      <c r="GAH2" s="245"/>
      <c r="GAI2" s="245"/>
      <c r="GAJ2" s="245"/>
      <c r="GAK2" s="245"/>
      <c r="GAL2" s="245"/>
      <c r="GAM2" s="245"/>
      <c r="GAN2" s="245"/>
      <c r="GAO2" s="245"/>
      <c r="GAP2" s="245"/>
      <c r="GAR2" s="245"/>
      <c r="GAS2" s="245"/>
      <c r="GAT2" s="245"/>
      <c r="GAU2" s="245"/>
      <c r="GAV2" s="245"/>
      <c r="GAW2" s="245"/>
      <c r="GAX2" s="245"/>
      <c r="GAY2" s="245"/>
      <c r="GAZ2" s="245"/>
      <c r="GBA2" s="245"/>
      <c r="GBB2" s="245"/>
      <c r="GBC2" s="245"/>
      <c r="GBD2" s="245"/>
      <c r="GBE2" s="245"/>
      <c r="GBF2" s="245"/>
      <c r="GBG2" s="245"/>
      <c r="GBH2" s="245"/>
      <c r="GBI2" s="245"/>
      <c r="GBJ2" s="245"/>
      <c r="GBK2" s="245"/>
      <c r="GBL2" s="245"/>
      <c r="GBN2" s="245"/>
      <c r="GBO2" s="245"/>
      <c r="GBP2" s="245"/>
      <c r="GBQ2" s="245"/>
      <c r="GBR2" s="245"/>
      <c r="GBS2" s="245"/>
      <c r="GBT2" s="245"/>
      <c r="GBU2" s="245"/>
      <c r="GBV2" s="245"/>
      <c r="GBW2" s="245"/>
      <c r="GBX2" s="245"/>
      <c r="GBY2" s="245"/>
      <c r="GBZ2" s="245"/>
      <c r="GCA2" s="245"/>
      <c r="GCB2" s="245"/>
      <c r="GCC2" s="245"/>
      <c r="GCD2" s="245"/>
      <c r="GCE2" s="245"/>
      <c r="GCF2" s="245"/>
      <c r="GCG2" s="245"/>
      <c r="GCH2" s="245"/>
      <c r="GCJ2" s="245"/>
      <c r="GCK2" s="245"/>
      <c r="GCL2" s="245"/>
      <c r="GCM2" s="245"/>
      <c r="GCN2" s="245"/>
      <c r="GCO2" s="245"/>
      <c r="GCP2" s="245"/>
      <c r="GCQ2" s="245"/>
      <c r="GCR2" s="245"/>
      <c r="GCS2" s="245"/>
      <c r="GCT2" s="245"/>
      <c r="GCU2" s="245"/>
      <c r="GCV2" s="245"/>
      <c r="GCW2" s="245"/>
      <c r="GCX2" s="245"/>
      <c r="GCY2" s="245"/>
      <c r="GCZ2" s="245"/>
      <c r="GDA2" s="245"/>
      <c r="GDB2" s="245"/>
      <c r="GDC2" s="245"/>
      <c r="GDD2" s="245"/>
      <c r="GDF2" s="245"/>
      <c r="GDG2" s="245"/>
      <c r="GDH2" s="245"/>
      <c r="GDI2" s="245"/>
      <c r="GDJ2" s="245"/>
      <c r="GDK2" s="245"/>
      <c r="GDL2" s="245"/>
      <c r="GDM2" s="245"/>
      <c r="GDN2" s="245"/>
      <c r="GDO2" s="245"/>
      <c r="GDP2" s="245"/>
      <c r="GDQ2" s="245"/>
      <c r="GDR2" s="245"/>
      <c r="GDS2" s="245"/>
      <c r="GDT2" s="245"/>
      <c r="GDU2" s="245"/>
      <c r="GDV2" s="245"/>
      <c r="GDW2" s="245"/>
      <c r="GDX2" s="245"/>
      <c r="GDY2" s="245"/>
      <c r="GDZ2" s="245"/>
      <c r="GEB2" s="245"/>
      <c r="GEC2" s="245"/>
      <c r="GED2" s="245"/>
      <c r="GEE2" s="245"/>
      <c r="GEF2" s="245"/>
      <c r="GEG2" s="245"/>
      <c r="GEH2" s="245"/>
      <c r="GEI2" s="245"/>
      <c r="GEJ2" s="245"/>
      <c r="GEK2" s="245"/>
      <c r="GEL2" s="245"/>
      <c r="GEM2" s="245"/>
      <c r="GEN2" s="245"/>
      <c r="GEO2" s="245"/>
      <c r="GEP2" s="245"/>
      <c r="GEQ2" s="245"/>
      <c r="GER2" s="245"/>
      <c r="GES2" s="245"/>
      <c r="GET2" s="245"/>
      <c r="GEU2" s="245"/>
      <c r="GEV2" s="245"/>
      <c r="GEX2" s="245"/>
      <c r="GEY2" s="245"/>
      <c r="GEZ2" s="245"/>
      <c r="GFA2" s="245"/>
      <c r="GFB2" s="245"/>
      <c r="GFC2" s="245"/>
      <c r="GFD2" s="245"/>
      <c r="GFE2" s="245"/>
      <c r="GFF2" s="245"/>
      <c r="GFG2" s="245"/>
      <c r="GFH2" s="245"/>
      <c r="GFI2" s="245"/>
      <c r="GFJ2" s="245"/>
      <c r="GFK2" s="245"/>
      <c r="GFL2" s="245"/>
      <c r="GFM2" s="245"/>
      <c r="GFN2" s="245"/>
      <c r="GFO2" s="245"/>
      <c r="GFP2" s="245"/>
      <c r="GFQ2" s="245"/>
      <c r="GFR2" s="245"/>
      <c r="GFT2" s="245"/>
      <c r="GFU2" s="245"/>
      <c r="GFV2" s="245"/>
      <c r="GFW2" s="245"/>
      <c r="GFX2" s="245"/>
      <c r="GFY2" s="245"/>
      <c r="GFZ2" s="245"/>
      <c r="GGA2" s="245"/>
      <c r="GGB2" s="245"/>
      <c r="GGC2" s="245"/>
      <c r="GGD2" s="245"/>
      <c r="GGE2" s="245"/>
      <c r="GGF2" s="245"/>
      <c r="GGG2" s="245"/>
      <c r="GGH2" s="245"/>
      <c r="GGI2" s="245"/>
      <c r="GGJ2" s="245"/>
      <c r="GGK2" s="245"/>
      <c r="GGL2" s="245"/>
      <c r="GGM2" s="245"/>
      <c r="GGN2" s="245"/>
      <c r="GGP2" s="245"/>
      <c r="GGQ2" s="245"/>
      <c r="GGR2" s="245"/>
      <c r="GGS2" s="245"/>
      <c r="GGT2" s="245"/>
      <c r="GGU2" s="245"/>
      <c r="GGV2" s="245"/>
      <c r="GGW2" s="245"/>
      <c r="GGX2" s="245"/>
      <c r="GGY2" s="245"/>
      <c r="GGZ2" s="245"/>
      <c r="GHA2" s="245"/>
      <c r="GHB2" s="245"/>
      <c r="GHC2" s="245"/>
      <c r="GHD2" s="245"/>
      <c r="GHE2" s="245"/>
      <c r="GHF2" s="245"/>
      <c r="GHG2" s="245"/>
      <c r="GHH2" s="245"/>
      <c r="GHI2" s="245"/>
      <c r="GHJ2" s="245"/>
      <c r="GHL2" s="245"/>
      <c r="GHM2" s="245"/>
      <c r="GHN2" s="245"/>
      <c r="GHO2" s="245"/>
      <c r="GHP2" s="245"/>
      <c r="GHQ2" s="245"/>
      <c r="GHR2" s="245"/>
      <c r="GHS2" s="245"/>
      <c r="GHT2" s="245"/>
      <c r="GHU2" s="245"/>
      <c r="GHV2" s="245"/>
      <c r="GHW2" s="245"/>
      <c r="GHX2" s="245"/>
      <c r="GHY2" s="245"/>
      <c r="GHZ2" s="245"/>
      <c r="GIA2" s="245"/>
      <c r="GIB2" s="245"/>
      <c r="GIC2" s="245"/>
      <c r="GID2" s="245"/>
      <c r="GIE2" s="245"/>
      <c r="GIF2" s="245"/>
      <c r="GIH2" s="245"/>
      <c r="GII2" s="245"/>
      <c r="GIJ2" s="245"/>
      <c r="GIK2" s="245"/>
      <c r="GIL2" s="245"/>
      <c r="GIM2" s="245"/>
      <c r="GIN2" s="245"/>
      <c r="GIO2" s="245"/>
      <c r="GIP2" s="245"/>
      <c r="GIQ2" s="245"/>
      <c r="GIR2" s="245"/>
      <c r="GIS2" s="245"/>
      <c r="GIT2" s="245"/>
      <c r="GIU2" s="245"/>
      <c r="GIV2" s="245"/>
      <c r="GIW2" s="245"/>
      <c r="GIX2" s="245"/>
      <c r="GIY2" s="245"/>
      <c r="GIZ2" s="245"/>
      <c r="GJA2" s="245"/>
      <c r="GJB2" s="245"/>
      <c r="GJD2" s="245"/>
      <c r="GJE2" s="245"/>
      <c r="GJF2" s="245"/>
      <c r="GJG2" s="245"/>
      <c r="GJH2" s="245"/>
      <c r="GJI2" s="245"/>
      <c r="GJJ2" s="245"/>
      <c r="GJK2" s="245"/>
      <c r="GJL2" s="245"/>
      <c r="GJM2" s="245"/>
      <c r="GJN2" s="245"/>
      <c r="GJO2" s="245"/>
      <c r="GJP2" s="245"/>
      <c r="GJQ2" s="245"/>
      <c r="GJR2" s="245"/>
      <c r="GJS2" s="245"/>
      <c r="GJT2" s="245"/>
      <c r="GJU2" s="245"/>
      <c r="GJV2" s="245"/>
      <c r="GJW2" s="245"/>
      <c r="GJX2" s="245"/>
      <c r="GJZ2" s="245"/>
      <c r="GKA2" s="245"/>
      <c r="GKB2" s="245"/>
      <c r="GKC2" s="245"/>
      <c r="GKD2" s="245"/>
      <c r="GKE2" s="245"/>
      <c r="GKF2" s="245"/>
      <c r="GKG2" s="245"/>
      <c r="GKH2" s="245"/>
      <c r="GKI2" s="245"/>
      <c r="GKJ2" s="245"/>
      <c r="GKK2" s="245"/>
      <c r="GKL2" s="245"/>
      <c r="GKM2" s="245"/>
      <c r="GKN2" s="245"/>
      <c r="GKO2" s="245"/>
      <c r="GKP2" s="245"/>
      <c r="GKQ2" s="245"/>
      <c r="GKR2" s="245"/>
      <c r="GKS2" s="245"/>
      <c r="GKT2" s="245"/>
      <c r="GKV2" s="245"/>
      <c r="GKW2" s="245"/>
      <c r="GKX2" s="245"/>
      <c r="GKY2" s="245"/>
      <c r="GKZ2" s="245"/>
      <c r="GLA2" s="245"/>
      <c r="GLB2" s="245"/>
      <c r="GLC2" s="245"/>
      <c r="GLD2" s="245"/>
      <c r="GLE2" s="245"/>
      <c r="GLF2" s="245"/>
      <c r="GLG2" s="245"/>
      <c r="GLH2" s="245"/>
      <c r="GLI2" s="245"/>
      <c r="GLJ2" s="245"/>
      <c r="GLK2" s="245"/>
      <c r="GLL2" s="245"/>
      <c r="GLM2" s="245"/>
      <c r="GLN2" s="245"/>
      <c r="GLO2" s="245"/>
      <c r="GLP2" s="245"/>
      <c r="GLR2" s="245"/>
      <c r="GLS2" s="245"/>
      <c r="GLT2" s="245"/>
      <c r="GLU2" s="245"/>
      <c r="GLV2" s="245"/>
      <c r="GLW2" s="245"/>
      <c r="GLX2" s="245"/>
      <c r="GLY2" s="245"/>
      <c r="GLZ2" s="245"/>
      <c r="GMA2" s="245"/>
      <c r="GMB2" s="245"/>
      <c r="GMC2" s="245"/>
      <c r="GMD2" s="245"/>
      <c r="GME2" s="245"/>
      <c r="GMF2" s="245"/>
      <c r="GMG2" s="245"/>
      <c r="GMH2" s="245"/>
      <c r="GMI2" s="245"/>
      <c r="GMJ2" s="245"/>
      <c r="GMK2" s="245"/>
      <c r="GML2" s="245"/>
      <c r="GMN2" s="245"/>
      <c r="GMO2" s="245"/>
      <c r="GMP2" s="245"/>
      <c r="GMQ2" s="245"/>
      <c r="GMR2" s="245"/>
      <c r="GMS2" s="245"/>
      <c r="GMT2" s="245"/>
      <c r="GMU2" s="245"/>
      <c r="GMV2" s="245"/>
      <c r="GMW2" s="245"/>
      <c r="GMX2" s="245"/>
      <c r="GMY2" s="245"/>
      <c r="GMZ2" s="245"/>
      <c r="GNA2" s="245"/>
      <c r="GNB2" s="245"/>
      <c r="GNC2" s="245"/>
      <c r="GND2" s="245"/>
      <c r="GNE2" s="245"/>
      <c r="GNF2" s="245"/>
      <c r="GNG2" s="245"/>
      <c r="GNH2" s="245"/>
      <c r="GNJ2" s="245"/>
      <c r="GNK2" s="245"/>
      <c r="GNL2" s="245"/>
      <c r="GNM2" s="245"/>
      <c r="GNN2" s="245"/>
      <c r="GNO2" s="245"/>
      <c r="GNP2" s="245"/>
      <c r="GNQ2" s="245"/>
      <c r="GNR2" s="245"/>
      <c r="GNS2" s="245"/>
      <c r="GNT2" s="245"/>
      <c r="GNU2" s="245"/>
      <c r="GNV2" s="245"/>
      <c r="GNW2" s="245"/>
      <c r="GNX2" s="245"/>
      <c r="GNY2" s="245"/>
      <c r="GNZ2" s="245"/>
      <c r="GOA2" s="245"/>
      <c r="GOB2" s="245"/>
      <c r="GOC2" s="245"/>
      <c r="GOD2" s="245"/>
      <c r="GOF2" s="245"/>
      <c r="GOG2" s="245"/>
      <c r="GOH2" s="245"/>
      <c r="GOI2" s="245"/>
      <c r="GOJ2" s="245"/>
      <c r="GOK2" s="245"/>
      <c r="GOL2" s="245"/>
      <c r="GOM2" s="245"/>
      <c r="GON2" s="245"/>
      <c r="GOO2" s="245"/>
      <c r="GOP2" s="245"/>
      <c r="GOQ2" s="245"/>
      <c r="GOR2" s="245"/>
      <c r="GOS2" s="245"/>
      <c r="GOT2" s="245"/>
      <c r="GOU2" s="245"/>
      <c r="GOV2" s="245"/>
      <c r="GOW2" s="245"/>
      <c r="GOX2" s="245"/>
      <c r="GOY2" s="245"/>
      <c r="GOZ2" s="245"/>
      <c r="GPB2" s="245"/>
      <c r="GPC2" s="245"/>
      <c r="GPD2" s="245"/>
      <c r="GPE2" s="245"/>
      <c r="GPF2" s="245"/>
      <c r="GPG2" s="245"/>
      <c r="GPH2" s="245"/>
      <c r="GPI2" s="245"/>
      <c r="GPJ2" s="245"/>
      <c r="GPK2" s="245"/>
      <c r="GPL2" s="245"/>
      <c r="GPM2" s="245"/>
      <c r="GPN2" s="245"/>
      <c r="GPO2" s="245"/>
      <c r="GPP2" s="245"/>
      <c r="GPQ2" s="245"/>
      <c r="GPR2" s="245"/>
      <c r="GPS2" s="245"/>
      <c r="GPT2" s="245"/>
      <c r="GPU2" s="245"/>
      <c r="GPV2" s="245"/>
      <c r="GPX2" s="245"/>
      <c r="GPY2" s="245"/>
      <c r="GPZ2" s="245"/>
      <c r="GQA2" s="245"/>
      <c r="GQB2" s="245"/>
      <c r="GQC2" s="245"/>
      <c r="GQD2" s="245"/>
      <c r="GQE2" s="245"/>
      <c r="GQF2" s="245"/>
      <c r="GQG2" s="245"/>
      <c r="GQH2" s="245"/>
      <c r="GQI2" s="245"/>
      <c r="GQJ2" s="245"/>
      <c r="GQK2" s="245"/>
      <c r="GQL2" s="245"/>
      <c r="GQM2" s="245"/>
      <c r="GQN2" s="245"/>
      <c r="GQO2" s="245"/>
      <c r="GQP2" s="245"/>
      <c r="GQQ2" s="245"/>
      <c r="GQR2" s="245"/>
      <c r="GQT2" s="245"/>
      <c r="GQU2" s="245"/>
      <c r="GQV2" s="245"/>
      <c r="GQW2" s="245"/>
      <c r="GQX2" s="245"/>
      <c r="GQY2" s="245"/>
      <c r="GQZ2" s="245"/>
      <c r="GRA2" s="245"/>
      <c r="GRB2" s="245"/>
      <c r="GRC2" s="245"/>
      <c r="GRD2" s="245"/>
      <c r="GRE2" s="245"/>
      <c r="GRF2" s="245"/>
      <c r="GRG2" s="245"/>
      <c r="GRH2" s="245"/>
      <c r="GRI2" s="245"/>
      <c r="GRJ2" s="245"/>
      <c r="GRK2" s="245"/>
      <c r="GRL2" s="245"/>
      <c r="GRM2" s="245"/>
      <c r="GRN2" s="245"/>
      <c r="GRP2" s="245"/>
      <c r="GRQ2" s="245"/>
      <c r="GRR2" s="245"/>
      <c r="GRS2" s="245"/>
      <c r="GRT2" s="245"/>
      <c r="GRU2" s="245"/>
      <c r="GRV2" s="245"/>
      <c r="GRW2" s="245"/>
      <c r="GRX2" s="245"/>
      <c r="GRY2" s="245"/>
      <c r="GRZ2" s="245"/>
      <c r="GSA2" s="245"/>
      <c r="GSB2" s="245"/>
      <c r="GSC2" s="245"/>
      <c r="GSD2" s="245"/>
      <c r="GSE2" s="245"/>
      <c r="GSF2" s="245"/>
      <c r="GSG2" s="245"/>
      <c r="GSH2" s="245"/>
      <c r="GSI2" s="245"/>
      <c r="GSJ2" s="245"/>
      <c r="GSL2" s="245"/>
      <c r="GSM2" s="245"/>
      <c r="GSN2" s="245"/>
      <c r="GSO2" s="245"/>
      <c r="GSP2" s="245"/>
      <c r="GSQ2" s="245"/>
      <c r="GSR2" s="245"/>
      <c r="GSS2" s="245"/>
      <c r="GST2" s="245"/>
      <c r="GSU2" s="245"/>
      <c r="GSV2" s="245"/>
      <c r="GSW2" s="245"/>
      <c r="GSX2" s="245"/>
      <c r="GSY2" s="245"/>
      <c r="GSZ2" s="245"/>
      <c r="GTA2" s="245"/>
      <c r="GTB2" s="245"/>
      <c r="GTC2" s="245"/>
      <c r="GTD2" s="245"/>
      <c r="GTE2" s="245"/>
      <c r="GTF2" s="245"/>
      <c r="GTH2" s="245"/>
      <c r="GTI2" s="245"/>
      <c r="GTJ2" s="245"/>
      <c r="GTK2" s="245"/>
      <c r="GTL2" s="245"/>
      <c r="GTM2" s="245"/>
      <c r="GTN2" s="245"/>
      <c r="GTO2" s="245"/>
      <c r="GTP2" s="245"/>
      <c r="GTQ2" s="245"/>
      <c r="GTR2" s="245"/>
      <c r="GTS2" s="245"/>
      <c r="GTT2" s="245"/>
      <c r="GTU2" s="245"/>
      <c r="GTV2" s="245"/>
      <c r="GTW2" s="245"/>
      <c r="GTX2" s="245"/>
      <c r="GTY2" s="245"/>
      <c r="GTZ2" s="245"/>
      <c r="GUA2" s="245"/>
      <c r="GUB2" s="245"/>
      <c r="GUD2" s="245"/>
      <c r="GUE2" s="245"/>
      <c r="GUF2" s="245"/>
      <c r="GUG2" s="245"/>
      <c r="GUH2" s="245"/>
      <c r="GUI2" s="245"/>
      <c r="GUJ2" s="245"/>
      <c r="GUK2" s="245"/>
      <c r="GUL2" s="245"/>
      <c r="GUM2" s="245"/>
      <c r="GUN2" s="245"/>
      <c r="GUO2" s="245"/>
      <c r="GUP2" s="245"/>
      <c r="GUQ2" s="245"/>
      <c r="GUR2" s="245"/>
      <c r="GUS2" s="245"/>
      <c r="GUT2" s="245"/>
      <c r="GUU2" s="245"/>
      <c r="GUV2" s="245"/>
      <c r="GUW2" s="245"/>
      <c r="GUX2" s="245"/>
      <c r="GUZ2" s="245"/>
      <c r="GVA2" s="245"/>
      <c r="GVB2" s="245"/>
      <c r="GVC2" s="245"/>
      <c r="GVD2" s="245"/>
      <c r="GVE2" s="245"/>
      <c r="GVF2" s="245"/>
      <c r="GVG2" s="245"/>
      <c r="GVH2" s="245"/>
      <c r="GVI2" s="245"/>
      <c r="GVJ2" s="245"/>
      <c r="GVK2" s="245"/>
      <c r="GVL2" s="245"/>
      <c r="GVM2" s="245"/>
      <c r="GVN2" s="245"/>
      <c r="GVO2" s="245"/>
      <c r="GVP2" s="245"/>
      <c r="GVQ2" s="245"/>
      <c r="GVR2" s="245"/>
      <c r="GVS2" s="245"/>
      <c r="GVT2" s="245"/>
      <c r="GVV2" s="245"/>
      <c r="GVW2" s="245"/>
      <c r="GVX2" s="245"/>
      <c r="GVY2" s="245"/>
      <c r="GVZ2" s="245"/>
      <c r="GWA2" s="245"/>
      <c r="GWB2" s="245"/>
      <c r="GWC2" s="245"/>
      <c r="GWD2" s="245"/>
      <c r="GWE2" s="245"/>
      <c r="GWF2" s="245"/>
      <c r="GWG2" s="245"/>
      <c r="GWH2" s="245"/>
      <c r="GWI2" s="245"/>
      <c r="GWJ2" s="245"/>
      <c r="GWK2" s="245"/>
      <c r="GWL2" s="245"/>
      <c r="GWM2" s="245"/>
      <c r="GWN2" s="245"/>
      <c r="GWO2" s="245"/>
      <c r="GWP2" s="245"/>
      <c r="GWR2" s="245"/>
      <c r="GWS2" s="245"/>
      <c r="GWT2" s="245"/>
      <c r="GWU2" s="245"/>
      <c r="GWV2" s="245"/>
      <c r="GWW2" s="245"/>
      <c r="GWX2" s="245"/>
      <c r="GWY2" s="245"/>
      <c r="GWZ2" s="245"/>
      <c r="GXA2" s="245"/>
      <c r="GXB2" s="245"/>
      <c r="GXC2" s="245"/>
      <c r="GXD2" s="245"/>
      <c r="GXE2" s="245"/>
      <c r="GXF2" s="245"/>
      <c r="GXG2" s="245"/>
      <c r="GXH2" s="245"/>
      <c r="GXI2" s="245"/>
      <c r="GXJ2" s="245"/>
      <c r="GXK2" s="245"/>
      <c r="GXL2" s="245"/>
      <c r="GXN2" s="245"/>
      <c r="GXO2" s="245"/>
      <c r="GXP2" s="245"/>
      <c r="GXQ2" s="245"/>
      <c r="GXR2" s="245"/>
      <c r="GXS2" s="245"/>
      <c r="GXT2" s="245"/>
      <c r="GXU2" s="245"/>
      <c r="GXV2" s="245"/>
      <c r="GXW2" s="245"/>
      <c r="GXX2" s="245"/>
      <c r="GXY2" s="245"/>
      <c r="GXZ2" s="245"/>
      <c r="GYA2" s="245"/>
      <c r="GYB2" s="245"/>
      <c r="GYC2" s="245"/>
      <c r="GYD2" s="245"/>
      <c r="GYE2" s="245"/>
      <c r="GYF2" s="245"/>
      <c r="GYG2" s="245"/>
      <c r="GYH2" s="245"/>
      <c r="GYJ2" s="245"/>
      <c r="GYK2" s="245"/>
      <c r="GYL2" s="245"/>
      <c r="GYM2" s="245"/>
      <c r="GYN2" s="245"/>
      <c r="GYO2" s="245"/>
      <c r="GYP2" s="245"/>
      <c r="GYQ2" s="245"/>
      <c r="GYR2" s="245"/>
      <c r="GYS2" s="245"/>
      <c r="GYT2" s="245"/>
      <c r="GYU2" s="245"/>
      <c r="GYV2" s="245"/>
      <c r="GYW2" s="245"/>
      <c r="GYX2" s="245"/>
      <c r="GYY2" s="245"/>
      <c r="GYZ2" s="245"/>
      <c r="GZA2" s="245"/>
      <c r="GZB2" s="245"/>
      <c r="GZC2" s="245"/>
      <c r="GZD2" s="245"/>
      <c r="GZF2" s="245"/>
      <c r="GZG2" s="245"/>
      <c r="GZH2" s="245"/>
      <c r="GZI2" s="245"/>
      <c r="GZJ2" s="245"/>
      <c r="GZK2" s="245"/>
      <c r="GZL2" s="245"/>
      <c r="GZM2" s="245"/>
      <c r="GZN2" s="245"/>
      <c r="GZO2" s="245"/>
      <c r="GZP2" s="245"/>
      <c r="GZQ2" s="245"/>
      <c r="GZR2" s="245"/>
      <c r="GZS2" s="245"/>
      <c r="GZT2" s="245"/>
      <c r="GZU2" s="245"/>
      <c r="GZV2" s="245"/>
      <c r="GZW2" s="245"/>
      <c r="GZX2" s="245"/>
      <c r="GZY2" s="245"/>
      <c r="GZZ2" s="245"/>
      <c r="HAB2" s="245"/>
      <c r="HAC2" s="245"/>
      <c r="HAD2" s="245"/>
      <c r="HAE2" s="245"/>
      <c r="HAF2" s="245"/>
      <c r="HAG2" s="245"/>
      <c r="HAH2" s="245"/>
      <c r="HAI2" s="245"/>
      <c r="HAJ2" s="245"/>
      <c r="HAK2" s="245"/>
      <c r="HAL2" s="245"/>
      <c r="HAM2" s="245"/>
      <c r="HAN2" s="245"/>
      <c r="HAO2" s="245"/>
      <c r="HAP2" s="245"/>
      <c r="HAQ2" s="245"/>
      <c r="HAR2" s="245"/>
      <c r="HAS2" s="245"/>
      <c r="HAT2" s="245"/>
      <c r="HAU2" s="245"/>
      <c r="HAV2" s="245"/>
      <c r="HAX2" s="245"/>
      <c r="HAY2" s="245"/>
      <c r="HAZ2" s="245"/>
      <c r="HBA2" s="245"/>
      <c r="HBB2" s="245"/>
      <c r="HBC2" s="245"/>
      <c r="HBD2" s="245"/>
      <c r="HBE2" s="245"/>
      <c r="HBF2" s="245"/>
      <c r="HBG2" s="245"/>
      <c r="HBH2" s="245"/>
      <c r="HBI2" s="245"/>
      <c r="HBJ2" s="245"/>
      <c r="HBK2" s="245"/>
      <c r="HBL2" s="245"/>
      <c r="HBM2" s="245"/>
      <c r="HBN2" s="245"/>
      <c r="HBO2" s="245"/>
      <c r="HBP2" s="245"/>
      <c r="HBQ2" s="245"/>
      <c r="HBR2" s="245"/>
      <c r="HBT2" s="245"/>
      <c r="HBU2" s="245"/>
      <c r="HBV2" s="245"/>
      <c r="HBW2" s="245"/>
      <c r="HBX2" s="245"/>
      <c r="HBY2" s="245"/>
      <c r="HBZ2" s="245"/>
      <c r="HCA2" s="245"/>
      <c r="HCB2" s="245"/>
      <c r="HCC2" s="245"/>
      <c r="HCD2" s="245"/>
      <c r="HCE2" s="245"/>
      <c r="HCF2" s="245"/>
      <c r="HCG2" s="245"/>
      <c r="HCH2" s="245"/>
      <c r="HCI2" s="245"/>
      <c r="HCJ2" s="245"/>
      <c r="HCK2" s="245"/>
      <c r="HCL2" s="245"/>
      <c r="HCM2" s="245"/>
      <c r="HCN2" s="245"/>
      <c r="HCP2" s="245"/>
      <c r="HCQ2" s="245"/>
      <c r="HCR2" s="245"/>
      <c r="HCS2" s="245"/>
      <c r="HCT2" s="245"/>
      <c r="HCU2" s="245"/>
      <c r="HCV2" s="245"/>
      <c r="HCW2" s="245"/>
      <c r="HCX2" s="245"/>
      <c r="HCY2" s="245"/>
      <c r="HCZ2" s="245"/>
      <c r="HDA2" s="245"/>
      <c r="HDB2" s="245"/>
      <c r="HDC2" s="245"/>
      <c r="HDD2" s="245"/>
      <c r="HDE2" s="245"/>
      <c r="HDF2" s="245"/>
      <c r="HDG2" s="245"/>
      <c r="HDH2" s="245"/>
      <c r="HDI2" s="245"/>
      <c r="HDJ2" s="245"/>
      <c r="HDL2" s="245"/>
      <c r="HDM2" s="245"/>
      <c r="HDN2" s="245"/>
      <c r="HDO2" s="245"/>
      <c r="HDP2" s="245"/>
      <c r="HDQ2" s="245"/>
      <c r="HDR2" s="245"/>
      <c r="HDS2" s="245"/>
      <c r="HDT2" s="245"/>
      <c r="HDU2" s="245"/>
      <c r="HDV2" s="245"/>
      <c r="HDW2" s="245"/>
      <c r="HDX2" s="245"/>
      <c r="HDY2" s="245"/>
      <c r="HDZ2" s="245"/>
      <c r="HEA2" s="245"/>
      <c r="HEB2" s="245"/>
      <c r="HEC2" s="245"/>
      <c r="HED2" s="245"/>
      <c r="HEE2" s="245"/>
      <c r="HEF2" s="245"/>
      <c r="HEH2" s="245"/>
      <c r="HEI2" s="245"/>
      <c r="HEJ2" s="245"/>
      <c r="HEK2" s="245"/>
      <c r="HEL2" s="245"/>
      <c r="HEM2" s="245"/>
      <c r="HEN2" s="245"/>
      <c r="HEO2" s="245"/>
      <c r="HEP2" s="245"/>
      <c r="HEQ2" s="245"/>
      <c r="HER2" s="245"/>
      <c r="HES2" s="245"/>
      <c r="HET2" s="245"/>
      <c r="HEU2" s="245"/>
      <c r="HEV2" s="245"/>
      <c r="HEW2" s="245"/>
      <c r="HEX2" s="245"/>
      <c r="HEY2" s="245"/>
      <c r="HEZ2" s="245"/>
      <c r="HFA2" s="245"/>
      <c r="HFB2" s="245"/>
      <c r="HFD2" s="245"/>
      <c r="HFE2" s="245"/>
      <c r="HFF2" s="245"/>
      <c r="HFG2" s="245"/>
      <c r="HFH2" s="245"/>
      <c r="HFI2" s="245"/>
      <c r="HFJ2" s="245"/>
      <c r="HFK2" s="245"/>
      <c r="HFL2" s="245"/>
      <c r="HFM2" s="245"/>
      <c r="HFN2" s="245"/>
      <c r="HFO2" s="245"/>
      <c r="HFP2" s="245"/>
      <c r="HFQ2" s="245"/>
      <c r="HFR2" s="245"/>
      <c r="HFS2" s="245"/>
      <c r="HFT2" s="245"/>
      <c r="HFU2" s="245"/>
      <c r="HFV2" s="245"/>
      <c r="HFW2" s="245"/>
      <c r="HFX2" s="245"/>
      <c r="HFZ2" s="245"/>
      <c r="HGA2" s="245"/>
      <c r="HGB2" s="245"/>
      <c r="HGC2" s="245"/>
      <c r="HGD2" s="245"/>
      <c r="HGE2" s="245"/>
      <c r="HGF2" s="245"/>
      <c r="HGG2" s="245"/>
      <c r="HGH2" s="245"/>
      <c r="HGI2" s="245"/>
      <c r="HGJ2" s="245"/>
      <c r="HGK2" s="245"/>
      <c r="HGL2" s="245"/>
      <c r="HGM2" s="245"/>
      <c r="HGN2" s="245"/>
      <c r="HGO2" s="245"/>
      <c r="HGP2" s="245"/>
      <c r="HGQ2" s="245"/>
      <c r="HGR2" s="245"/>
      <c r="HGS2" s="245"/>
      <c r="HGT2" s="245"/>
      <c r="HGV2" s="245"/>
      <c r="HGW2" s="245"/>
      <c r="HGX2" s="245"/>
      <c r="HGY2" s="245"/>
      <c r="HGZ2" s="245"/>
      <c r="HHA2" s="245"/>
      <c r="HHB2" s="245"/>
      <c r="HHC2" s="245"/>
      <c r="HHD2" s="245"/>
      <c r="HHE2" s="245"/>
      <c r="HHF2" s="245"/>
      <c r="HHG2" s="245"/>
      <c r="HHH2" s="245"/>
      <c r="HHI2" s="245"/>
      <c r="HHJ2" s="245"/>
      <c r="HHK2" s="245"/>
      <c r="HHL2" s="245"/>
      <c r="HHM2" s="245"/>
      <c r="HHN2" s="245"/>
      <c r="HHO2" s="245"/>
      <c r="HHP2" s="245"/>
      <c r="HHR2" s="245"/>
      <c r="HHS2" s="245"/>
      <c r="HHT2" s="245"/>
      <c r="HHU2" s="245"/>
      <c r="HHV2" s="245"/>
      <c r="HHW2" s="245"/>
      <c r="HHX2" s="245"/>
      <c r="HHY2" s="245"/>
      <c r="HHZ2" s="245"/>
      <c r="HIA2" s="245"/>
      <c r="HIB2" s="245"/>
      <c r="HIC2" s="245"/>
      <c r="HID2" s="245"/>
      <c r="HIE2" s="245"/>
      <c r="HIF2" s="245"/>
      <c r="HIG2" s="245"/>
      <c r="HIH2" s="245"/>
      <c r="HII2" s="245"/>
      <c r="HIJ2" s="245"/>
      <c r="HIK2" s="245"/>
      <c r="HIL2" s="245"/>
      <c r="HIN2" s="245"/>
      <c r="HIO2" s="245"/>
      <c r="HIP2" s="245"/>
      <c r="HIQ2" s="245"/>
      <c r="HIR2" s="245"/>
      <c r="HIS2" s="245"/>
      <c r="HIT2" s="245"/>
      <c r="HIU2" s="245"/>
      <c r="HIV2" s="245"/>
      <c r="HIW2" s="245"/>
      <c r="HIX2" s="245"/>
      <c r="HIY2" s="245"/>
      <c r="HIZ2" s="245"/>
      <c r="HJA2" s="245"/>
      <c r="HJB2" s="245"/>
      <c r="HJC2" s="245"/>
      <c r="HJD2" s="245"/>
      <c r="HJE2" s="245"/>
      <c r="HJF2" s="245"/>
      <c r="HJG2" s="245"/>
      <c r="HJH2" s="245"/>
      <c r="HJJ2" s="245"/>
      <c r="HJK2" s="245"/>
      <c r="HJL2" s="245"/>
      <c r="HJM2" s="245"/>
      <c r="HJN2" s="245"/>
      <c r="HJO2" s="245"/>
      <c r="HJP2" s="245"/>
      <c r="HJQ2" s="245"/>
      <c r="HJR2" s="245"/>
      <c r="HJS2" s="245"/>
      <c r="HJT2" s="245"/>
      <c r="HJU2" s="245"/>
      <c r="HJV2" s="245"/>
      <c r="HJW2" s="245"/>
      <c r="HJX2" s="245"/>
      <c r="HJY2" s="245"/>
      <c r="HJZ2" s="245"/>
      <c r="HKA2" s="245"/>
      <c r="HKB2" s="245"/>
      <c r="HKC2" s="245"/>
      <c r="HKD2" s="245"/>
      <c r="HKF2" s="245"/>
      <c r="HKG2" s="245"/>
      <c r="HKH2" s="245"/>
      <c r="HKI2" s="245"/>
      <c r="HKJ2" s="245"/>
      <c r="HKK2" s="245"/>
      <c r="HKL2" s="245"/>
      <c r="HKM2" s="245"/>
      <c r="HKN2" s="245"/>
      <c r="HKO2" s="245"/>
      <c r="HKP2" s="245"/>
      <c r="HKQ2" s="245"/>
      <c r="HKR2" s="245"/>
      <c r="HKS2" s="245"/>
      <c r="HKT2" s="245"/>
      <c r="HKU2" s="245"/>
      <c r="HKV2" s="245"/>
      <c r="HKW2" s="245"/>
      <c r="HKX2" s="245"/>
      <c r="HKY2" s="245"/>
      <c r="HKZ2" s="245"/>
      <c r="HLB2" s="245"/>
      <c r="HLC2" s="245"/>
      <c r="HLD2" s="245"/>
      <c r="HLE2" s="245"/>
      <c r="HLF2" s="245"/>
      <c r="HLG2" s="245"/>
      <c r="HLH2" s="245"/>
      <c r="HLI2" s="245"/>
      <c r="HLJ2" s="245"/>
      <c r="HLK2" s="245"/>
      <c r="HLL2" s="245"/>
      <c r="HLM2" s="245"/>
      <c r="HLN2" s="245"/>
      <c r="HLO2" s="245"/>
      <c r="HLP2" s="245"/>
      <c r="HLQ2" s="245"/>
      <c r="HLR2" s="245"/>
      <c r="HLS2" s="245"/>
      <c r="HLT2" s="245"/>
      <c r="HLU2" s="245"/>
      <c r="HLV2" s="245"/>
      <c r="HLX2" s="245"/>
      <c r="HLY2" s="245"/>
      <c r="HLZ2" s="245"/>
      <c r="HMA2" s="245"/>
      <c r="HMB2" s="245"/>
      <c r="HMC2" s="245"/>
      <c r="HMD2" s="245"/>
      <c r="HME2" s="245"/>
      <c r="HMF2" s="245"/>
      <c r="HMG2" s="245"/>
      <c r="HMH2" s="245"/>
      <c r="HMI2" s="245"/>
      <c r="HMJ2" s="245"/>
      <c r="HMK2" s="245"/>
      <c r="HML2" s="245"/>
      <c r="HMM2" s="245"/>
      <c r="HMN2" s="245"/>
      <c r="HMO2" s="245"/>
      <c r="HMP2" s="245"/>
      <c r="HMQ2" s="245"/>
      <c r="HMR2" s="245"/>
      <c r="HMT2" s="245"/>
      <c r="HMU2" s="245"/>
      <c r="HMV2" s="245"/>
      <c r="HMW2" s="245"/>
      <c r="HMX2" s="245"/>
      <c r="HMY2" s="245"/>
      <c r="HMZ2" s="245"/>
      <c r="HNA2" s="245"/>
      <c r="HNB2" s="245"/>
      <c r="HNC2" s="245"/>
      <c r="HND2" s="245"/>
      <c r="HNE2" s="245"/>
      <c r="HNF2" s="245"/>
      <c r="HNG2" s="245"/>
      <c r="HNH2" s="245"/>
      <c r="HNI2" s="245"/>
      <c r="HNJ2" s="245"/>
      <c r="HNK2" s="245"/>
      <c r="HNL2" s="245"/>
      <c r="HNM2" s="245"/>
      <c r="HNN2" s="245"/>
      <c r="HNP2" s="245"/>
      <c r="HNQ2" s="245"/>
      <c r="HNR2" s="245"/>
      <c r="HNS2" s="245"/>
      <c r="HNT2" s="245"/>
      <c r="HNU2" s="245"/>
      <c r="HNV2" s="245"/>
      <c r="HNW2" s="245"/>
      <c r="HNX2" s="245"/>
      <c r="HNY2" s="245"/>
      <c r="HNZ2" s="245"/>
      <c r="HOA2" s="245"/>
      <c r="HOB2" s="245"/>
      <c r="HOC2" s="245"/>
      <c r="HOD2" s="245"/>
      <c r="HOE2" s="245"/>
      <c r="HOF2" s="245"/>
      <c r="HOG2" s="245"/>
      <c r="HOH2" s="245"/>
      <c r="HOI2" s="245"/>
      <c r="HOJ2" s="245"/>
      <c r="HOL2" s="245"/>
      <c r="HOM2" s="245"/>
      <c r="HON2" s="245"/>
      <c r="HOO2" s="245"/>
      <c r="HOP2" s="245"/>
      <c r="HOQ2" s="245"/>
      <c r="HOR2" s="245"/>
      <c r="HOS2" s="245"/>
      <c r="HOT2" s="245"/>
      <c r="HOU2" s="245"/>
      <c r="HOV2" s="245"/>
      <c r="HOW2" s="245"/>
      <c r="HOX2" s="245"/>
      <c r="HOY2" s="245"/>
      <c r="HOZ2" s="245"/>
      <c r="HPA2" s="245"/>
      <c r="HPB2" s="245"/>
      <c r="HPC2" s="245"/>
      <c r="HPD2" s="245"/>
      <c r="HPE2" s="245"/>
      <c r="HPF2" s="245"/>
      <c r="HPH2" s="245"/>
      <c r="HPI2" s="245"/>
      <c r="HPJ2" s="245"/>
      <c r="HPK2" s="245"/>
      <c r="HPL2" s="245"/>
      <c r="HPM2" s="245"/>
      <c r="HPN2" s="245"/>
      <c r="HPO2" s="245"/>
      <c r="HPP2" s="245"/>
      <c r="HPQ2" s="245"/>
      <c r="HPR2" s="245"/>
      <c r="HPS2" s="245"/>
      <c r="HPT2" s="245"/>
      <c r="HPU2" s="245"/>
      <c r="HPV2" s="245"/>
      <c r="HPW2" s="245"/>
      <c r="HPX2" s="245"/>
      <c r="HPY2" s="245"/>
      <c r="HPZ2" s="245"/>
      <c r="HQA2" s="245"/>
      <c r="HQB2" s="245"/>
      <c r="HQD2" s="245"/>
      <c r="HQE2" s="245"/>
      <c r="HQF2" s="245"/>
      <c r="HQG2" s="245"/>
      <c r="HQH2" s="245"/>
      <c r="HQI2" s="245"/>
      <c r="HQJ2" s="245"/>
      <c r="HQK2" s="245"/>
      <c r="HQL2" s="245"/>
      <c r="HQM2" s="245"/>
      <c r="HQN2" s="245"/>
      <c r="HQO2" s="245"/>
      <c r="HQP2" s="245"/>
      <c r="HQQ2" s="245"/>
      <c r="HQR2" s="245"/>
      <c r="HQS2" s="245"/>
      <c r="HQT2" s="245"/>
      <c r="HQU2" s="245"/>
      <c r="HQV2" s="245"/>
      <c r="HQW2" s="245"/>
      <c r="HQX2" s="245"/>
      <c r="HQZ2" s="245"/>
      <c r="HRA2" s="245"/>
      <c r="HRB2" s="245"/>
      <c r="HRC2" s="245"/>
      <c r="HRD2" s="245"/>
      <c r="HRE2" s="245"/>
      <c r="HRF2" s="245"/>
      <c r="HRG2" s="245"/>
      <c r="HRH2" s="245"/>
      <c r="HRI2" s="245"/>
      <c r="HRJ2" s="245"/>
      <c r="HRK2" s="245"/>
      <c r="HRL2" s="245"/>
      <c r="HRM2" s="245"/>
      <c r="HRN2" s="245"/>
      <c r="HRO2" s="245"/>
      <c r="HRP2" s="245"/>
      <c r="HRQ2" s="245"/>
      <c r="HRR2" s="245"/>
      <c r="HRS2" s="245"/>
      <c r="HRT2" s="245"/>
      <c r="HRV2" s="245"/>
      <c r="HRW2" s="245"/>
      <c r="HRX2" s="245"/>
      <c r="HRY2" s="245"/>
      <c r="HRZ2" s="245"/>
      <c r="HSA2" s="245"/>
      <c r="HSB2" s="245"/>
      <c r="HSC2" s="245"/>
      <c r="HSD2" s="245"/>
      <c r="HSE2" s="245"/>
      <c r="HSF2" s="245"/>
      <c r="HSG2" s="245"/>
      <c r="HSH2" s="245"/>
      <c r="HSI2" s="245"/>
      <c r="HSJ2" s="245"/>
      <c r="HSK2" s="245"/>
      <c r="HSL2" s="245"/>
      <c r="HSM2" s="245"/>
      <c r="HSN2" s="245"/>
      <c r="HSO2" s="245"/>
      <c r="HSP2" s="245"/>
      <c r="HSR2" s="245"/>
      <c r="HSS2" s="245"/>
      <c r="HST2" s="245"/>
      <c r="HSU2" s="245"/>
      <c r="HSV2" s="245"/>
      <c r="HSW2" s="245"/>
      <c r="HSX2" s="245"/>
      <c r="HSY2" s="245"/>
      <c r="HSZ2" s="245"/>
      <c r="HTA2" s="245"/>
      <c r="HTB2" s="245"/>
      <c r="HTC2" s="245"/>
      <c r="HTD2" s="245"/>
      <c r="HTE2" s="245"/>
      <c r="HTF2" s="245"/>
      <c r="HTG2" s="245"/>
      <c r="HTH2" s="245"/>
      <c r="HTI2" s="245"/>
      <c r="HTJ2" s="245"/>
      <c r="HTK2" s="245"/>
      <c r="HTL2" s="245"/>
      <c r="HTN2" s="245"/>
      <c r="HTO2" s="245"/>
      <c r="HTP2" s="245"/>
      <c r="HTQ2" s="245"/>
      <c r="HTR2" s="245"/>
      <c r="HTS2" s="245"/>
      <c r="HTT2" s="245"/>
      <c r="HTU2" s="245"/>
      <c r="HTV2" s="245"/>
      <c r="HTW2" s="245"/>
      <c r="HTX2" s="245"/>
      <c r="HTY2" s="245"/>
      <c r="HTZ2" s="245"/>
      <c r="HUA2" s="245"/>
      <c r="HUB2" s="245"/>
      <c r="HUC2" s="245"/>
      <c r="HUD2" s="245"/>
      <c r="HUE2" s="245"/>
      <c r="HUF2" s="245"/>
      <c r="HUG2" s="245"/>
      <c r="HUH2" s="245"/>
      <c r="HUJ2" s="245"/>
      <c r="HUK2" s="245"/>
      <c r="HUL2" s="245"/>
      <c r="HUM2" s="245"/>
      <c r="HUN2" s="245"/>
      <c r="HUO2" s="245"/>
      <c r="HUP2" s="245"/>
      <c r="HUQ2" s="245"/>
      <c r="HUR2" s="245"/>
      <c r="HUS2" s="245"/>
      <c r="HUT2" s="245"/>
      <c r="HUU2" s="245"/>
      <c r="HUV2" s="245"/>
      <c r="HUW2" s="245"/>
      <c r="HUX2" s="245"/>
      <c r="HUY2" s="245"/>
      <c r="HUZ2" s="245"/>
      <c r="HVA2" s="245"/>
      <c r="HVB2" s="245"/>
      <c r="HVC2" s="245"/>
      <c r="HVD2" s="245"/>
      <c r="HVF2" s="245"/>
      <c r="HVG2" s="245"/>
      <c r="HVH2" s="245"/>
      <c r="HVI2" s="245"/>
      <c r="HVJ2" s="245"/>
      <c r="HVK2" s="245"/>
      <c r="HVL2" s="245"/>
      <c r="HVM2" s="245"/>
      <c r="HVN2" s="245"/>
      <c r="HVO2" s="245"/>
      <c r="HVP2" s="245"/>
      <c r="HVQ2" s="245"/>
      <c r="HVR2" s="245"/>
      <c r="HVS2" s="245"/>
      <c r="HVT2" s="245"/>
      <c r="HVU2" s="245"/>
      <c r="HVV2" s="245"/>
      <c r="HVW2" s="245"/>
      <c r="HVX2" s="245"/>
      <c r="HVY2" s="245"/>
      <c r="HVZ2" s="245"/>
      <c r="HWB2" s="245"/>
      <c r="HWC2" s="245"/>
      <c r="HWD2" s="245"/>
      <c r="HWE2" s="245"/>
      <c r="HWF2" s="245"/>
      <c r="HWG2" s="245"/>
      <c r="HWH2" s="245"/>
      <c r="HWI2" s="245"/>
      <c r="HWJ2" s="245"/>
      <c r="HWK2" s="245"/>
      <c r="HWL2" s="245"/>
      <c r="HWM2" s="245"/>
      <c r="HWN2" s="245"/>
      <c r="HWO2" s="245"/>
      <c r="HWP2" s="245"/>
      <c r="HWQ2" s="245"/>
      <c r="HWR2" s="245"/>
      <c r="HWS2" s="245"/>
      <c r="HWT2" s="245"/>
      <c r="HWU2" s="245"/>
      <c r="HWV2" s="245"/>
      <c r="HWX2" s="245"/>
      <c r="HWY2" s="245"/>
      <c r="HWZ2" s="245"/>
      <c r="HXA2" s="245"/>
      <c r="HXB2" s="245"/>
      <c r="HXC2" s="245"/>
      <c r="HXD2" s="245"/>
      <c r="HXE2" s="245"/>
      <c r="HXF2" s="245"/>
      <c r="HXG2" s="245"/>
      <c r="HXH2" s="245"/>
      <c r="HXI2" s="245"/>
      <c r="HXJ2" s="245"/>
      <c r="HXK2" s="245"/>
      <c r="HXL2" s="245"/>
      <c r="HXM2" s="245"/>
      <c r="HXN2" s="245"/>
      <c r="HXO2" s="245"/>
      <c r="HXP2" s="245"/>
      <c r="HXQ2" s="245"/>
      <c r="HXR2" s="245"/>
      <c r="HXT2" s="245"/>
      <c r="HXU2" s="245"/>
      <c r="HXV2" s="245"/>
      <c r="HXW2" s="245"/>
      <c r="HXX2" s="245"/>
      <c r="HXY2" s="245"/>
      <c r="HXZ2" s="245"/>
      <c r="HYA2" s="245"/>
      <c r="HYB2" s="245"/>
      <c r="HYC2" s="245"/>
      <c r="HYD2" s="245"/>
      <c r="HYE2" s="245"/>
      <c r="HYF2" s="245"/>
      <c r="HYG2" s="245"/>
      <c r="HYH2" s="245"/>
      <c r="HYI2" s="245"/>
      <c r="HYJ2" s="245"/>
      <c r="HYK2" s="245"/>
      <c r="HYL2" s="245"/>
      <c r="HYM2" s="245"/>
      <c r="HYN2" s="245"/>
      <c r="HYP2" s="245"/>
      <c r="HYQ2" s="245"/>
      <c r="HYR2" s="245"/>
      <c r="HYS2" s="245"/>
      <c r="HYT2" s="245"/>
      <c r="HYU2" s="245"/>
      <c r="HYV2" s="245"/>
      <c r="HYW2" s="245"/>
      <c r="HYX2" s="245"/>
      <c r="HYY2" s="245"/>
      <c r="HYZ2" s="245"/>
      <c r="HZA2" s="245"/>
      <c r="HZB2" s="245"/>
      <c r="HZC2" s="245"/>
      <c r="HZD2" s="245"/>
      <c r="HZE2" s="245"/>
      <c r="HZF2" s="245"/>
      <c r="HZG2" s="245"/>
      <c r="HZH2" s="245"/>
      <c r="HZI2" s="245"/>
      <c r="HZJ2" s="245"/>
      <c r="HZL2" s="245"/>
      <c r="HZM2" s="245"/>
      <c r="HZN2" s="245"/>
      <c r="HZO2" s="245"/>
      <c r="HZP2" s="245"/>
      <c r="HZQ2" s="245"/>
      <c r="HZR2" s="245"/>
      <c r="HZS2" s="245"/>
      <c r="HZT2" s="245"/>
      <c r="HZU2" s="245"/>
      <c r="HZV2" s="245"/>
      <c r="HZW2" s="245"/>
      <c r="HZX2" s="245"/>
      <c r="HZY2" s="245"/>
      <c r="HZZ2" s="245"/>
      <c r="IAA2" s="245"/>
      <c r="IAB2" s="245"/>
      <c r="IAC2" s="245"/>
      <c r="IAD2" s="245"/>
      <c r="IAE2" s="245"/>
      <c r="IAF2" s="245"/>
      <c r="IAH2" s="245"/>
      <c r="IAI2" s="245"/>
      <c r="IAJ2" s="245"/>
      <c r="IAK2" s="245"/>
      <c r="IAL2" s="245"/>
      <c r="IAM2" s="245"/>
      <c r="IAN2" s="245"/>
      <c r="IAO2" s="245"/>
      <c r="IAP2" s="245"/>
      <c r="IAQ2" s="245"/>
      <c r="IAR2" s="245"/>
      <c r="IAS2" s="245"/>
      <c r="IAT2" s="245"/>
      <c r="IAU2" s="245"/>
      <c r="IAV2" s="245"/>
      <c r="IAW2" s="245"/>
      <c r="IAX2" s="245"/>
      <c r="IAY2" s="245"/>
      <c r="IAZ2" s="245"/>
      <c r="IBA2" s="245"/>
      <c r="IBB2" s="245"/>
      <c r="IBD2" s="245"/>
      <c r="IBE2" s="245"/>
      <c r="IBF2" s="245"/>
      <c r="IBG2" s="245"/>
      <c r="IBH2" s="245"/>
      <c r="IBI2" s="245"/>
      <c r="IBJ2" s="245"/>
      <c r="IBK2" s="245"/>
      <c r="IBL2" s="245"/>
      <c r="IBM2" s="245"/>
      <c r="IBN2" s="245"/>
      <c r="IBO2" s="245"/>
      <c r="IBP2" s="245"/>
      <c r="IBQ2" s="245"/>
      <c r="IBR2" s="245"/>
      <c r="IBS2" s="245"/>
      <c r="IBT2" s="245"/>
      <c r="IBU2" s="245"/>
      <c r="IBV2" s="245"/>
      <c r="IBW2" s="245"/>
      <c r="IBX2" s="245"/>
      <c r="IBZ2" s="245"/>
      <c r="ICA2" s="245"/>
      <c r="ICB2" s="245"/>
      <c r="ICC2" s="245"/>
      <c r="ICD2" s="245"/>
      <c r="ICE2" s="245"/>
      <c r="ICF2" s="245"/>
      <c r="ICG2" s="245"/>
      <c r="ICH2" s="245"/>
      <c r="ICI2" s="245"/>
      <c r="ICJ2" s="245"/>
      <c r="ICK2" s="245"/>
      <c r="ICL2" s="245"/>
      <c r="ICM2" s="245"/>
      <c r="ICN2" s="245"/>
      <c r="ICO2" s="245"/>
      <c r="ICP2" s="245"/>
      <c r="ICQ2" s="245"/>
      <c r="ICR2" s="245"/>
      <c r="ICS2" s="245"/>
      <c r="ICT2" s="245"/>
      <c r="ICV2" s="245"/>
      <c r="ICW2" s="245"/>
      <c r="ICX2" s="245"/>
      <c r="ICY2" s="245"/>
      <c r="ICZ2" s="245"/>
      <c r="IDA2" s="245"/>
      <c r="IDB2" s="245"/>
      <c r="IDC2" s="245"/>
      <c r="IDD2" s="245"/>
      <c r="IDE2" s="245"/>
      <c r="IDF2" s="245"/>
      <c r="IDG2" s="245"/>
      <c r="IDH2" s="245"/>
      <c r="IDI2" s="245"/>
      <c r="IDJ2" s="245"/>
      <c r="IDK2" s="245"/>
      <c r="IDL2" s="245"/>
      <c r="IDM2" s="245"/>
      <c r="IDN2" s="245"/>
      <c r="IDO2" s="245"/>
      <c r="IDP2" s="245"/>
      <c r="IDR2" s="245"/>
      <c r="IDS2" s="245"/>
      <c r="IDT2" s="245"/>
      <c r="IDU2" s="245"/>
      <c r="IDV2" s="245"/>
      <c r="IDW2" s="245"/>
      <c r="IDX2" s="245"/>
      <c r="IDY2" s="245"/>
      <c r="IDZ2" s="245"/>
      <c r="IEA2" s="245"/>
      <c r="IEB2" s="245"/>
      <c r="IEC2" s="245"/>
      <c r="IED2" s="245"/>
      <c r="IEE2" s="245"/>
      <c r="IEF2" s="245"/>
      <c r="IEG2" s="245"/>
      <c r="IEH2" s="245"/>
      <c r="IEI2" s="245"/>
      <c r="IEJ2" s="245"/>
      <c r="IEK2" s="245"/>
      <c r="IEL2" s="245"/>
      <c r="IEN2" s="245"/>
      <c r="IEO2" s="245"/>
      <c r="IEP2" s="245"/>
      <c r="IEQ2" s="245"/>
      <c r="IER2" s="245"/>
      <c r="IES2" s="245"/>
      <c r="IET2" s="245"/>
      <c r="IEU2" s="245"/>
      <c r="IEV2" s="245"/>
      <c r="IEW2" s="245"/>
      <c r="IEX2" s="245"/>
      <c r="IEY2" s="245"/>
      <c r="IEZ2" s="245"/>
      <c r="IFA2" s="245"/>
      <c r="IFB2" s="245"/>
      <c r="IFC2" s="245"/>
      <c r="IFD2" s="245"/>
      <c r="IFE2" s="245"/>
      <c r="IFF2" s="245"/>
      <c r="IFG2" s="245"/>
      <c r="IFH2" s="245"/>
      <c r="IFJ2" s="245"/>
      <c r="IFK2" s="245"/>
      <c r="IFL2" s="245"/>
      <c r="IFM2" s="245"/>
      <c r="IFN2" s="245"/>
      <c r="IFO2" s="245"/>
      <c r="IFP2" s="245"/>
      <c r="IFQ2" s="245"/>
      <c r="IFR2" s="245"/>
      <c r="IFS2" s="245"/>
      <c r="IFT2" s="245"/>
      <c r="IFU2" s="245"/>
      <c r="IFV2" s="245"/>
      <c r="IFW2" s="245"/>
      <c r="IFX2" s="245"/>
      <c r="IFY2" s="245"/>
      <c r="IFZ2" s="245"/>
      <c r="IGA2" s="245"/>
      <c r="IGB2" s="245"/>
      <c r="IGC2" s="245"/>
      <c r="IGD2" s="245"/>
      <c r="IGF2" s="245"/>
      <c r="IGG2" s="245"/>
      <c r="IGH2" s="245"/>
      <c r="IGI2" s="245"/>
      <c r="IGJ2" s="245"/>
      <c r="IGK2" s="245"/>
      <c r="IGL2" s="245"/>
      <c r="IGM2" s="245"/>
      <c r="IGN2" s="245"/>
      <c r="IGO2" s="245"/>
      <c r="IGP2" s="245"/>
      <c r="IGQ2" s="245"/>
      <c r="IGR2" s="245"/>
      <c r="IGS2" s="245"/>
      <c r="IGT2" s="245"/>
      <c r="IGU2" s="245"/>
      <c r="IGV2" s="245"/>
      <c r="IGW2" s="245"/>
      <c r="IGX2" s="245"/>
      <c r="IGY2" s="245"/>
      <c r="IGZ2" s="245"/>
      <c r="IHB2" s="245"/>
      <c r="IHC2" s="245"/>
      <c r="IHD2" s="245"/>
      <c r="IHE2" s="245"/>
      <c r="IHF2" s="245"/>
      <c r="IHG2" s="245"/>
      <c r="IHH2" s="245"/>
      <c r="IHI2" s="245"/>
      <c r="IHJ2" s="245"/>
      <c r="IHK2" s="245"/>
      <c r="IHL2" s="245"/>
      <c r="IHM2" s="245"/>
      <c r="IHN2" s="245"/>
      <c r="IHO2" s="245"/>
      <c r="IHP2" s="245"/>
      <c r="IHQ2" s="245"/>
      <c r="IHR2" s="245"/>
      <c r="IHS2" s="245"/>
      <c r="IHT2" s="245"/>
      <c r="IHU2" s="245"/>
      <c r="IHV2" s="245"/>
      <c r="IHX2" s="245"/>
      <c r="IHY2" s="245"/>
      <c r="IHZ2" s="245"/>
      <c r="IIA2" s="245"/>
      <c r="IIB2" s="245"/>
      <c r="IIC2" s="245"/>
      <c r="IID2" s="245"/>
      <c r="IIE2" s="245"/>
      <c r="IIF2" s="245"/>
      <c r="IIG2" s="245"/>
      <c r="IIH2" s="245"/>
      <c r="III2" s="245"/>
      <c r="IIJ2" s="245"/>
      <c r="IIK2" s="245"/>
      <c r="IIL2" s="245"/>
      <c r="IIM2" s="245"/>
      <c r="IIN2" s="245"/>
      <c r="IIO2" s="245"/>
      <c r="IIP2" s="245"/>
      <c r="IIQ2" s="245"/>
      <c r="IIR2" s="245"/>
      <c r="IIT2" s="245"/>
      <c r="IIU2" s="245"/>
      <c r="IIV2" s="245"/>
      <c r="IIW2" s="245"/>
      <c r="IIX2" s="245"/>
      <c r="IIY2" s="245"/>
      <c r="IIZ2" s="245"/>
      <c r="IJA2" s="245"/>
      <c r="IJB2" s="245"/>
      <c r="IJC2" s="245"/>
      <c r="IJD2" s="245"/>
      <c r="IJE2" s="245"/>
      <c r="IJF2" s="245"/>
      <c r="IJG2" s="245"/>
      <c r="IJH2" s="245"/>
      <c r="IJI2" s="245"/>
      <c r="IJJ2" s="245"/>
      <c r="IJK2" s="245"/>
      <c r="IJL2" s="245"/>
      <c r="IJM2" s="245"/>
      <c r="IJN2" s="245"/>
      <c r="IJP2" s="245"/>
      <c r="IJQ2" s="245"/>
      <c r="IJR2" s="245"/>
      <c r="IJS2" s="245"/>
      <c r="IJT2" s="245"/>
      <c r="IJU2" s="245"/>
      <c r="IJV2" s="245"/>
      <c r="IJW2" s="245"/>
      <c r="IJX2" s="245"/>
      <c r="IJY2" s="245"/>
      <c r="IJZ2" s="245"/>
      <c r="IKA2" s="245"/>
      <c r="IKB2" s="245"/>
      <c r="IKC2" s="245"/>
      <c r="IKD2" s="245"/>
      <c r="IKE2" s="245"/>
      <c r="IKF2" s="245"/>
      <c r="IKG2" s="245"/>
      <c r="IKH2" s="245"/>
      <c r="IKI2" s="245"/>
      <c r="IKJ2" s="245"/>
      <c r="IKL2" s="245"/>
      <c r="IKM2" s="245"/>
      <c r="IKN2" s="245"/>
      <c r="IKO2" s="245"/>
      <c r="IKP2" s="245"/>
      <c r="IKQ2" s="245"/>
      <c r="IKR2" s="245"/>
      <c r="IKS2" s="245"/>
      <c r="IKT2" s="245"/>
      <c r="IKU2" s="245"/>
      <c r="IKV2" s="245"/>
      <c r="IKW2" s="245"/>
      <c r="IKX2" s="245"/>
      <c r="IKY2" s="245"/>
      <c r="IKZ2" s="245"/>
      <c r="ILA2" s="245"/>
      <c r="ILB2" s="245"/>
      <c r="ILC2" s="245"/>
      <c r="ILD2" s="245"/>
      <c r="ILE2" s="245"/>
      <c r="ILF2" s="245"/>
      <c r="ILH2" s="245"/>
      <c r="ILI2" s="245"/>
      <c r="ILJ2" s="245"/>
      <c r="ILK2" s="245"/>
      <c r="ILL2" s="245"/>
      <c r="ILM2" s="245"/>
      <c r="ILN2" s="245"/>
      <c r="ILO2" s="245"/>
      <c r="ILP2" s="245"/>
      <c r="ILQ2" s="245"/>
      <c r="ILR2" s="245"/>
      <c r="ILS2" s="245"/>
      <c r="ILT2" s="245"/>
      <c r="ILU2" s="245"/>
      <c r="ILV2" s="245"/>
      <c r="ILW2" s="245"/>
      <c r="ILX2" s="245"/>
      <c r="ILY2" s="245"/>
      <c r="ILZ2" s="245"/>
      <c r="IMA2" s="245"/>
      <c r="IMB2" s="245"/>
      <c r="IMD2" s="245"/>
      <c r="IME2" s="245"/>
      <c r="IMF2" s="245"/>
      <c r="IMG2" s="245"/>
      <c r="IMH2" s="245"/>
      <c r="IMI2" s="245"/>
      <c r="IMJ2" s="245"/>
      <c r="IMK2" s="245"/>
      <c r="IML2" s="245"/>
      <c r="IMM2" s="245"/>
      <c r="IMN2" s="245"/>
      <c r="IMO2" s="245"/>
      <c r="IMP2" s="245"/>
      <c r="IMQ2" s="245"/>
      <c r="IMR2" s="245"/>
      <c r="IMS2" s="245"/>
      <c r="IMT2" s="245"/>
      <c r="IMU2" s="245"/>
      <c r="IMV2" s="245"/>
      <c r="IMW2" s="245"/>
      <c r="IMX2" s="245"/>
      <c r="IMZ2" s="245"/>
      <c r="INA2" s="245"/>
      <c r="INB2" s="245"/>
      <c r="INC2" s="245"/>
      <c r="IND2" s="245"/>
      <c r="INE2" s="245"/>
      <c r="INF2" s="245"/>
      <c r="ING2" s="245"/>
      <c r="INH2" s="245"/>
      <c r="INI2" s="245"/>
      <c r="INJ2" s="245"/>
      <c r="INK2" s="245"/>
      <c r="INL2" s="245"/>
      <c r="INM2" s="245"/>
      <c r="INN2" s="245"/>
      <c r="INO2" s="245"/>
      <c r="INP2" s="245"/>
      <c r="INQ2" s="245"/>
      <c r="INR2" s="245"/>
      <c r="INS2" s="245"/>
      <c r="INT2" s="245"/>
      <c r="INV2" s="245"/>
      <c r="INW2" s="245"/>
      <c r="INX2" s="245"/>
      <c r="INY2" s="245"/>
      <c r="INZ2" s="245"/>
      <c r="IOA2" s="245"/>
      <c r="IOB2" s="245"/>
      <c r="IOC2" s="245"/>
      <c r="IOD2" s="245"/>
      <c r="IOE2" s="245"/>
      <c r="IOF2" s="245"/>
      <c r="IOG2" s="245"/>
      <c r="IOH2" s="245"/>
      <c r="IOI2" s="245"/>
      <c r="IOJ2" s="245"/>
      <c r="IOK2" s="245"/>
      <c r="IOL2" s="245"/>
      <c r="IOM2" s="245"/>
      <c r="ION2" s="245"/>
      <c r="IOO2" s="245"/>
      <c r="IOP2" s="245"/>
      <c r="IOR2" s="245"/>
      <c r="IOS2" s="245"/>
      <c r="IOT2" s="245"/>
      <c r="IOU2" s="245"/>
      <c r="IOV2" s="245"/>
      <c r="IOW2" s="245"/>
      <c r="IOX2" s="245"/>
      <c r="IOY2" s="245"/>
      <c r="IOZ2" s="245"/>
      <c r="IPA2" s="245"/>
      <c r="IPB2" s="245"/>
      <c r="IPC2" s="245"/>
      <c r="IPD2" s="245"/>
      <c r="IPE2" s="245"/>
      <c r="IPF2" s="245"/>
      <c r="IPG2" s="245"/>
      <c r="IPH2" s="245"/>
      <c r="IPI2" s="245"/>
      <c r="IPJ2" s="245"/>
      <c r="IPK2" s="245"/>
      <c r="IPL2" s="245"/>
      <c r="IPN2" s="245"/>
      <c r="IPO2" s="245"/>
      <c r="IPP2" s="245"/>
      <c r="IPQ2" s="245"/>
      <c r="IPR2" s="245"/>
      <c r="IPS2" s="245"/>
      <c r="IPT2" s="245"/>
      <c r="IPU2" s="245"/>
      <c r="IPV2" s="245"/>
      <c r="IPW2" s="245"/>
      <c r="IPX2" s="245"/>
      <c r="IPY2" s="245"/>
      <c r="IPZ2" s="245"/>
      <c r="IQA2" s="245"/>
      <c r="IQB2" s="245"/>
      <c r="IQC2" s="245"/>
      <c r="IQD2" s="245"/>
      <c r="IQE2" s="245"/>
      <c r="IQF2" s="245"/>
      <c r="IQG2" s="245"/>
      <c r="IQH2" s="245"/>
      <c r="IQJ2" s="245"/>
      <c r="IQK2" s="245"/>
      <c r="IQL2" s="245"/>
      <c r="IQM2" s="245"/>
      <c r="IQN2" s="245"/>
      <c r="IQO2" s="245"/>
      <c r="IQP2" s="245"/>
      <c r="IQQ2" s="245"/>
      <c r="IQR2" s="245"/>
      <c r="IQS2" s="245"/>
      <c r="IQT2" s="245"/>
      <c r="IQU2" s="245"/>
      <c r="IQV2" s="245"/>
      <c r="IQW2" s="245"/>
      <c r="IQX2" s="245"/>
      <c r="IQY2" s="245"/>
      <c r="IQZ2" s="245"/>
      <c r="IRA2" s="245"/>
      <c r="IRB2" s="245"/>
      <c r="IRC2" s="245"/>
      <c r="IRD2" s="245"/>
      <c r="IRF2" s="245"/>
      <c r="IRG2" s="245"/>
      <c r="IRH2" s="245"/>
      <c r="IRI2" s="245"/>
      <c r="IRJ2" s="245"/>
      <c r="IRK2" s="245"/>
      <c r="IRL2" s="245"/>
      <c r="IRM2" s="245"/>
      <c r="IRN2" s="245"/>
      <c r="IRO2" s="245"/>
      <c r="IRP2" s="245"/>
      <c r="IRQ2" s="245"/>
      <c r="IRR2" s="245"/>
      <c r="IRS2" s="245"/>
      <c r="IRT2" s="245"/>
      <c r="IRU2" s="245"/>
      <c r="IRV2" s="245"/>
      <c r="IRW2" s="245"/>
      <c r="IRX2" s="245"/>
      <c r="IRY2" s="245"/>
      <c r="IRZ2" s="245"/>
      <c r="ISB2" s="245"/>
      <c r="ISC2" s="245"/>
      <c r="ISD2" s="245"/>
      <c r="ISE2" s="245"/>
      <c r="ISF2" s="245"/>
      <c r="ISG2" s="245"/>
      <c r="ISH2" s="245"/>
      <c r="ISI2" s="245"/>
      <c r="ISJ2" s="245"/>
      <c r="ISK2" s="245"/>
      <c r="ISL2" s="245"/>
      <c r="ISM2" s="245"/>
      <c r="ISN2" s="245"/>
      <c r="ISO2" s="245"/>
      <c r="ISP2" s="245"/>
      <c r="ISQ2" s="245"/>
      <c r="ISR2" s="245"/>
      <c r="ISS2" s="245"/>
      <c r="IST2" s="245"/>
      <c r="ISU2" s="245"/>
      <c r="ISV2" s="245"/>
      <c r="ISX2" s="245"/>
      <c r="ISY2" s="245"/>
      <c r="ISZ2" s="245"/>
      <c r="ITA2" s="245"/>
      <c r="ITB2" s="245"/>
      <c r="ITC2" s="245"/>
      <c r="ITD2" s="245"/>
      <c r="ITE2" s="245"/>
      <c r="ITF2" s="245"/>
      <c r="ITG2" s="245"/>
      <c r="ITH2" s="245"/>
      <c r="ITI2" s="245"/>
      <c r="ITJ2" s="245"/>
      <c r="ITK2" s="245"/>
      <c r="ITL2" s="245"/>
      <c r="ITM2" s="245"/>
      <c r="ITN2" s="245"/>
      <c r="ITO2" s="245"/>
      <c r="ITP2" s="245"/>
      <c r="ITQ2" s="245"/>
      <c r="ITR2" s="245"/>
      <c r="ITT2" s="245"/>
      <c r="ITU2" s="245"/>
      <c r="ITV2" s="245"/>
      <c r="ITW2" s="245"/>
      <c r="ITX2" s="245"/>
      <c r="ITY2" s="245"/>
      <c r="ITZ2" s="245"/>
      <c r="IUA2" s="245"/>
      <c r="IUB2" s="245"/>
      <c r="IUC2" s="245"/>
      <c r="IUD2" s="245"/>
      <c r="IUE2" s="245"/>
      <c r="IUF2" s="245"/>
      <c r="IUG2" s="245"/>
      <c r="IUH2" s="245"/>
      <c r="IUI2" s="245"/>
      <c r="IUJ2" s="245"/>
      <c r="IUK2" s="245"/>
      <c r="IUL2" s="245"/>
      <c r="IUM2" s="245"/>
      <c r="IUN2" s="245"/>
      <c r="IUP2" s="245"/>
      <c r="IUQ2" s="245"/>
      <c r="IUR2" s="245"/>
      <c r="IUS2" s="245"/>
      <c r="IUT2" s="245"/>
      <c r="IUU2" s="245"/>
      <c r="IUV2" s="245"/>
      <c r="IUW2" s="245"/>
      <c r="IUX2" s="245"/>
      <c r="IUY2" s="245"/>
      <c r="IUZ2" s="245"/>
      <c r="IVA2" s="245"/>
      <c r="IVB2" s="245"/>
      <c r="IVC2" s="245"/>
      <c r="IVD2" s="245"/>
      <c r="IVE2" s="245"/>
      <c r="IVF2" s="245"/>
      <c r="IVG2" s="245"/>
      <c r="IVH2" s="245"/>
      <c r="IVI2" s="245"/>
      <c r="IVJ2" s="245"/>
      <c r="IVL2" s="245"/>
      <c r="IVM2" s="245"/>
      <c r="IVN2" s="245"/>
      <c r="IVO2" s="245"/>
      <c r="IVP2" s="245"/>
      <c r="IVQ2" s="245"/>
      <c r="IVR2" s="245"/>
      <c r="IVS2" s="245"/>
      <c r="IVT2" s="245"/>
      <c r="IVU2" s="245"/>
      <c r="IVV2" s="245"/>
      <c r="IVW2" s="245"/>
      <c r="IVX2" s="245"/>
      <c r="IVY2" s="245"/>
      <c r="IVZ2" s="245"/>
      <c r="IWA2" s="245"/>
      <c r="IWB2" s="245"/>
      <c r="IWC2" s="245"/>
      <c r="IWD2" s="245"/>
      <c r="IWE2" s="245"/>
      <c r="IWF2" s="245"/>
      <c r="IWH2" s="245"/>
      <c r="IWI2" s="245"/>
      <c r="IWJ2" s="245"/>
      <c r="IWK2" s="245"/>
      <c r="IWL2" s="245"/>
      <c r="IWM2" s="245"/>
      <c r="IWN2" s="245"/>
      <c r="IWO2" s="245"/>
      <c r="IWP2" s="245"/>
      <c r="IWQ2" s="245"/>
      <c r="IWR2" s="245"/>
      <c r="IWS2" s="245"/>
      <c r="IWT2" s="245"/>
      <c r="IWU2" s="245"/>
      <c r="IWV2" s="245"/>
      <c r="IWW2" s="245"/>
      <c r="IWX2" s="245"/>
      <c r="IWY2" s="245"/>
      <c r="IWZ2" s="245"/>
      <c r="IXA2" s="245"/>
      <c r="IXB2" s="245"/>
      <c r="IXD2" s="245"/>
      <c r="IXE2" s="245"/>
      <c r="IXF2" s="245"/>
      <c r="IXG2" s="245"/>
      <c r="IXH2" s="245"/>
      <c r="IXI2" s="245"/>
      <c r="IXJ2" s="245"/>
      <c r="IXK2" s="245"/>
      <c r="IXL2" s="245"/>
      <c r="IXM2" s="245"/>
      <c r="IXN2" s="245"/>
      <c r="IXO2" s="245"/>
      <c r="IXP2" s="245"/>
      <c r="IXQ2" s="245"/>
      <c r="IXR2" s="245"/>
      <c r="IXS2" s="245"/>
      <c r="IXT2" s="245"/>
      <c r="IXU2" s="245"/>
      <c r="IXV2" s="245"/>
      <c r="IXW2" s="245"/>
      <c r="IXX2" s="245"/>
      <c r="IXZ2" s="245"/>
      <c r="IYA2" s="245"/>
      <c r="IYB2" s="245"/>
      <c r="IYC2" s="245"/>
      <c r="IYD2" s="245"/>
      <c r="IYE2" s="245"/>
      <c r="IYF2" s="245"/>
      <c r="IYG2" s="245"/>
      <c r="IYH2" s="245"/>
      <c r="IYI2" s="245"/>
      <c r="IYJ2" s="245"/>
      <c r="IYK2" s="245"/>
      <c r="IYL2" s="245"/>
      <c r="IYM2" s="245"/>
      <c r="IYN2" s="245"/>
      <c r="IYO2" s="245"/>
      <c r="IYP2" s="245"/>
      <c r="IYQ2" s="245"/>
      <c r="IYR2" s="245"/>
      <c r="IYS2" s="245"/>
      <c r="IYT2" s="245"/>
      <c r="IYV2" s="245"/>
      <c r="IYW2" s="245"/>
      <c r="IYX2" s="245"/>
      <c r="IYY2" s="245"/>
      <c r="IYZ2" s="245"/>
      <c r="IZA2" s="245"/>
      <c r="IZB2" s="245"/>
      <c r="IZC2" s="245"/>
      <c r="IZD2" s="245"/>
      <c r="IZE2" s="245"/>
      <c r="IZF2" s="245"/>
      <c r="IZG2" s="245"/>
      <c r="IZH2" s="245"/>
      <c r="IZI2" s="245"/>
      <c r="IZJ2" s="245"/>
      <c r="IZK2" s="245"/>
      <c r="IZL2" s="245"/>
      <c r="IZM2" s="245"/>
      <c r="IZN2" s="245"/>
      <c r="IZO2" s="245"/>
      <c r="IZP2" s="245"/>
      <c r="IZR2" s="245"/>
      <c r="IZS2" s="245"/>
      <c r="IZT2" s="245"/>
      <c r="IZU2" s="245"/>
      <c r="IZV2" s="245"/>
      <c r="IZW2" s="245"/>
      <c r="IZX2" s="245"/>
      <c r="IZY2" s="245"/>
      <c r="IZZ2" s="245"/>
      <c r="JAA2" s="245"/>
      <c r="JAB2" s="245"/>
      <c r="JAC2" s="245"/>
      <c r="JAD2" s="245"/>
      <c r="JAE2" s="245"/>
      <c r="JAF2" s="245"/>
      <c r="JAG2" s="245"/>
      <c r="JAH2" s="245"/>
      <c r="JAI2" s="245"/>
      <c r="JAJ2" s="245"/>
      <c r="JAK2" s="245"/>
      <c r="JAL2" s="245"/>
      <c r="JAN2" s="245"/>
      <c r="JAO2" s="245"/>
      <c r="JAP2" s="245"/>
      <c r="JAQ2" s="245"/>
      <c r="JAR2" s="245"/>
      <c r="JAS2" s="245"/>
      <c r="JAT2" s="245"/>
      <c r="JAU2" s="245"/>
      <c r="JAV2" s="245"/>
      <c r="JAW2" s="245"/>
      <c r="JAX2" s="245"/>
      <c r="JAY2" s="245"/>
      <c r="JAZ2" s="245"/>
      <c r="JBA2" s="245"/>
      <c r="JBB2" s="245"/>
      <c r="JBC2" s="245"/>
      <c r="JBD2" s="245"/>
      <c r="JBE2" s="245"/>
      <c r="JBF2" s="245"/>
      <c r="JBG2" s="245"/>
      <c r="JBH2" s="245"/>
      <c r="JBJ2" s="245"/>
      <c r="JBK2" s="245"/>
      <c r="JBL2" s="245"/>
      <c r="JBM2" s="245"/>
      <c r="JBN2" s="245"/>
      <c r="JBO2" s="245"/>
      <c r="JBP2" s="245"/>
      <c r="JBQ2" s="245"/>
      <c r="JBR2" s="245"/>
      <c r="JBS2" s="245"/>
      <c r="JBT2" s="245"/>
      <c r="JBU2" s="245"/>
      <c r="JBV2" s="245"/>
      <c r="JBW2" s="245"/>
      <c r="JBX2" s="245"/>
      <c r="JBY2" s="245"/>
      <c r="JBZ2" s="245"/>
      <c r="JCA2" s="245"/>
      <c r="JCB2" s="245"/>
      <c r="JCC2" s="245"/>
      <c r="JCD2" s="245"/>
      <c r="JCF2" s="245"/>
      <c r="JCG2" s="245"/>
      <c r="JCH2" s="245"/>
      <c r="JCI2" s="245"/>
      <c r="JCJ2" s="245"/>
      <c r="JCK2" s="245"/>
      <c r="JCL2" s="245"/>
      <c r="JCM2" s="245"/>
      <c r="JCN2" s="245"/>
      <c r="JCO2" s="245"/>
      <c r="JCP2" s="245"/>
      <c r="JCQ2" s="245"/>
      <c r="JCR2" s="245"/>
      <c r="JCS2" s="245"/>
      <c r="JCT2" s="245"/>
      <c r="JCU2" s="245"/>
      <c r="JCV2" s="245"/>
      <c r="JCW2" s="245"/>
      <c r="JCX2" s="245"/>
      <c r="JCY2" s="245"/>
      <c r="JCZ2" s="245"/>
      <c r="JDB2" s="245"/>
      <c r="JDC2" s="245"/>
      <c r="JDD2" s="245"/>
      <c r="JDE2" s="245"/>
      <c r="JDF2" s="245"/>
      <c r="JDG2" s="245"/>
      <c r="JDH2" s="245"/>
      <c r="JDI2" s="245"/>
      <c r="JDJ2" s="245"/>
      <c r="JDK2" s="245"/>
      <c r="JDL2" s="245"/>
      <c r="JDM2" s="245"/>
      <c r="JDN2" s="245"/>
      <c r="JDO2" s="245"/>
      <c r="JDP2" s="245"/>
      <c r="JDQ2" s="245"/>
      <c r="JDR2" s="245"/>
      <c r="JDS2" s="245"/>
      <c r="JDT2" s="245"/>
      <c r="JDU2" s="245"/>
      <c r="JDV2" s="245"/>
      <c r="JDX2" s="245"/>
      <c r="JDY2" s="245"/>
      <c r="JDZ2" s="245"/>
      <c r="JEA2" s="245"/>
      <c r="JEB2" s="245"/>
      <c r="JEC2" s="245"/>
      <c r="JED2" s="245"/>
      <c r="JEE2" s="245"/>
      <c r="JEF2" s="245"/>
      <c r="JEG2" s="245"/>
      <c r="JEH2" s="245"/>
      <c r="JEI2" s="245"/>
      <c r="JEJ2" s="245"/>
      <c r="JEK2" s="245"/>
      <c r="JEL2" s="245"/>
      <c r="JEM2" s="245"/>
      <c r="JEN2" s="245"/>
      <c r="JEO2" s="245"/>
      <c r="JEP2" s="245"/>
      <c r="JEQ2" s="245"/>
      <c r="JER2" s="245"/>
      <c r="JET2" s="245"/>
      <c r="JEU2" s="245"/>
      <c r="JEV2" s="245"/>
      <c r="JEW2" s="245"/>
      <c r="JEX2" s="245"/>
      <c r="JEY2" s="245"/>
      <c r="JEZ2" s="245"/>
      <c r="JFA2" s="245"/>
      <c r="JFB2" s="245"/>
      <c r="JFC2" s="245"/>
      <c r="JFD2" s="245"/>
      <c r="JFE2" s="245"/>
      <c r="JFF2" s="245"/>
      <c r="JFG2" s="245"/>
      <c r="JFH2" s="245"/>
      <c r="JFI2" s="245"/>
      <c r="JFJ2" s="245"/>
      <c r="JFK2" s="245"/>
      <c r="JFL2" s="245"/>
      <c r="JFM2" s="245"/>
      <c r="JFN2" s="245"/>
      <c r="JFP2" s="245"/>
      <c r="JFQ2" s="245"/>
      <c r="JFR2" s="245"/>
      <c r="JFS2" s="245"/>
      <c r="JFT2" s="245"/>
      <c r="JFU2" s="245"/>
      <c r="JFV2" s="245"/>
      <c r="JFW2" s="245"/>
      <c r="JFX2" s="245"/>
      <c r="JFY2" s="245"/>
      <c r="JFZ2" s="245"/>
      <c r="JGA2" s="245"/>
      <c r="JGB2" s="245"/>
      <c r="JGC2" s="245"/>
      <c r="JGD2" s="245"/>
      <c r="JGE2" s="245"/>
      <c r="JGF2" s="245"/>
      <c r="JGG2" s="245"/>
      <c r="JGH2" s="245"/>
      <c r="JGI2" s="245"/>
      <c r="JGJ2" s="245"/>
      <c r="JGL2" s="245"/>
      <c r="JGM2" s="245"/>
      <c r="JGN2" s="245"/>
      <c r="JGO2" s="245"/>
      <c r="JGP2" s="245"/>
      <c r="JGQ2" s="245"/>
      <c r="JGR2" s="245"/>
      <c r="JGS2" s="245"/>
      <c r="JGT2" s="245"/>
      <c r="JGU2" s="245"/>
      <c r="JGV2" s="245"/>
      <c r="JGW2" s="245"/>
      <c r="JGX2" s="245"/>
      <c r="JGY2" s="245"/>
      <c r="JGZ2" s="245"/>
      <c r="JHA2" s="245"/>
      <c r="JHB2" s="245"/>
      <c r="JHC2" s="245"/>
      <c r="JHD2" s="245"/>
      <c r="JHE2" s="245"/>
      <c r="JHF2" s="245"/>
      <c r="JHH2" s="245"/>
      <c r="JHI2" s="245"/>
      <c r="JHJ2" s="245"/>
      <c r="JHK2" s="245"/>
      <c r="JHL2" s="245"/>
      <c r="JHM2" s="245"/>
      <c r="JHN2" s="245"/>
      <c r="JHO2" s="245"/>
      <c r="JHP2" s="245"/>
      <c r="JHQ2" s="245"/>
      <c r="JHR2" s="245"/>
      <c r="JHS2" s="245"/>
      <c r="JHT2" s="245"/>
      <c r="JHU2" s="245"/>
      <c r="JHV2" s="245"/>
      <c r="JHW2" s="245"/>
      <c r="JHX2" s="245"/>
      <c r="JHY2" s="245"/>
      <c r="JHZ2" s="245"/>
      <c r="JIA2" s="245"/>
      <c r="JIB2" s="245"/>
      <c r="JID2" s="245"/>
      <c r="JIE2" s="245"/>
      <c r="JIF2" s="245"/>
      <c r="JIG2" s="245"/>
      <c r="JIH2" s="245"/>
      <c r="JII2" s="245"/>
      <c r="JIJ2" s="245"/>
      <c r="JIK2" s="245"/>
      <c r="JIL2" s="245"/>
      <c r="JIM2" s="245"/>
      <c r="JIN2" s="245"/>
      <c r="JIO2" s="245"/>
      <c r="JIP2" s="245"/>
      <c r="JIQ2" s="245"/>
      <c r="JIR2" s="245"/>
      <c r="JIS2" s="245"/>
      <c r="JIT2" s="245"/>
      <c r="JIU2" s="245"/>
      <c r="JIV2" s="245"/>
      <c r="JIW2" s="245"/>
      <c r="JIX2" s="245"/>
      <c r="JIZ2" s="245"/>
      <c r="JJA2" s="245"/>
      <c r="JJB2" s="245"/>
      <c r="JJC2" s="245"/>
      <c r="JJD2" s="245"/>
      <c r="JJE2" s="245"/>
      <c r="JJF2" s="245"/>
      <c r="JJG2" s="245"/>
      <c r="JJH2" s="245"/>
      <c r="JJI2" s="245"/>
      <c r="JJJ2" s="245"/>
      <c r="JJK2" s="245"/>
      <c r="JJL2" s="245"/>
      <c r="JJM2" s="245"/>
      <c r="JJN2" s="245"/>
      <c r="JJO2" s="245"/>
      <c r="JJP2" s="245"/>
      <c r="JJQ2" s="245"/>
      <c r="JJR2" s="245"/>
      <c r="JJS2" s="245"/>
      <c r="JJT2" s="245"/>
      <c r="JJV2" s="245"/>
      <c r="JJW2" s="245"/>
      <c r="JJX2" s="245"/>
      <c r="JJY2" s="245"/>
      <c r="JJZ2" s="245"/>
      <c r="JKA2" s="245"/>
      <c r="JKB2" s="245"/>
      <c r="JKC2" s="245"/>
      <c r="JKD2" s="245"/>
      <c r="JKE2" s="245"/>
      <c r="JKF2" s="245"/>
      <c r="JKG2" s="245"/>
      <c r="JKH2" s="245"/>
      <c r="JKI2" s="245"/>
      <c r="JKJ2" s="245"/>
      <c r="JKK2" s="245"/>
      <c r="JKL2" s="245"/>
      <c r="JKM2" s="245"/>
      <c r="JKN2" s="245"/>
      <c r="JKO2" s="245"/>
      <c r="JKP2" s="245"/>
      <c r="JKR2" s="245"/>
      <c r="JKS2" s="245"/>
      <c r="JKT2" s="245"/>
      <c r="JKU2" s="245"/>
      <c r="JKV2" s="245"/>
      <c r="JKW2" s="245"/>
      <c r="JKX2" s="245"/>
      <c r="JKY2" s="245"/>
      <c r="JKZ2" s="245"/>
      <c r="JLA2" s="245"/>
      <c r="JLB2" s="245"/>
      <c r="JLC2" s="245"/>
      <c r="JLD2" s="245"/>
      <c r="JLE2" s="245"/>
      <c r="JLF2" s="245"/>
      <c r="JLG2" s="245"/>
      <c r="JLH2" s="245"/>
      <c r="JLI2" s="245"/>
      <c r="JLJ2" s="245"/>
      <c r="JLK2" s="245"/>
      <c r="JLL2" s="245"/>
      <c r="JLN2" s="245"/>
      <c r="JLO2" s="245"/>
      <c r="JLP2" s="245"/>
      <c r="JLQ2" s="245"/>
      <c r="JLR2" s="245"/>
      <c r="JLS2" s="245"/>
      <c r="JLT2" s="245"/>
      <c r="JLU2" s="245"/>
      <c r="JLV2" s="245"/>
      <c r="JLW2" s="245"/>
      <c r="JLX2" s="245"/>
      <c r="JLY2" s="245"/>
      <c r="JLZ2" s="245"/>
      <c r="JMA2" s="245"/>
      <c r="JMB2" s="245"/>
      <c r="JMC2" s="245"/>
      <c r="JMD2" s="245"/>
      <c r="JME2" s="245"/>
      <c r="JMF2" s="245"/>
      <c r="JMG2" s="245"/>
      <c r="JMH2" s="245"/>
      <c r="JMJ2" s="245"/>
      <c r="JMK2" s="245"/>
      <c r="JML2" s="245"/>
      <c r="JMM2" s="245"/>
      <c r="JMN2" s="245"/>
      <c r="JMO2" s="245"/>
      <c r="JMP2" s="245"/>
      <c r="JMQ2" s="245"/>
      <c r="JMR2" s="245"/>
      <c r="JMS2" s="245"/>
      <c r="JMT2" s="245"/>
      <c r="JMU2" s="245"/>
      <c r="JMV2" s="245"/>
      <c r="JMW2" s="245"/>
      <c r="JMX2" s="245"/>
      <c r="JMY2" s="245"/>
      <c r="JMZ2" s="245"/>
      <c r="JNA2" s="245"/>
      <c r="JNB2" s="245"/>
      <c r="JNC2" s="245"/>
      <c r="JND2" s="245"/>
      <c r="JNF2" s="245"/>
      <c r="JNG2" s="245"/>
      <c r="JNH2" s="245"/>
      <c r="JNI2" s="245"/>
      <c r="JNJ2" s="245"/>
      <c r="JNK2" s="245"/>
      <c r="JNL2" s="245"/>
      <c r="JNM2" s="245"/>
      <c r="JNN2" s="245"/>
      <c r="JNO2" s="245"/>
      <c r="JNP2" s="245"/>
      <c r="JNQ2" s="245"/>
      <c r="JNR2" s="245"/>
      <c r="JNS2" s="245"/>
      <c r="JNT2" s="245"/>
      <c r="JNU2" s="245"/>
      <c r="JNV2" s="245"/>
      <c r="JNW2" s="245"/>
      <c r="JNX2" s="245"/>
      <c r="JNY2" s="245"/>
      <c r="JNZ2" s="245"/>
      <c r="JOB2" s="245"/>
      <c r="JOC2" s="245"/>
      <c r="JOD2" s="245"/>
      <c r="JOE2" s="245"/>
      <c r="JOF2" s="245"/>
      <c r="JOG2" s="245"/>
      <c r="JOH2" s="245"/>
      <c r="JOI2" s="245"/>
      <c r="JOJ2" s="245"/>
      <c r="JOK2" s="245"/>
      <c r="JOL2" s="245"/>
      <c r="JOM2" s="245"/>
      <c r="JON2" s="245"/>
      <c r="JOO2" s="245"/>
      <c r="JOP2" s="245"/>
      <c r="JOQ2" s="245"/>
      <c r="JOR2" s="245"/>
      <c r="JOS2" s="245"/>
      <c r="JOT2" s="245"/>
      <c r="JOU2" s="245"/>
      <c r="JOV2" s="245"/>
      <c r="JOX2" s="245"/>
      <c r="JOY2" s="245"/>
      <c r="JOZ2" s="245"/>
      <c r="JPA2" s="245"/>
      <c r="JPB2" s="245"/>
      <c r="JPC2" s="245"/>
      <c r="JPD2" s="245"/>
      <c r="JPE2" s="245"/>
      <c r="JPF2" s="245"/>
      <c r="JPG2" s="245"/>
      <c r="JPH2" s="245"/>
      <c r="JPI2" s="245"/>
      <c r="JPJ2" s="245"/>
      <c r="JPK2" s="245"/>
      <c r="JPL2" s="245"/>
      <c r="JPM2" s="245"/>
      <c r="JPN2" s="245"/>
      <c r="JPO2" s="245"/>
      <c r="JPP2" s="245"/>
      <c r="JPQ2" s="245"/>
      <c r="JPR2" s="245"/>
      <c r="JPT2" s="245"/>
      <c r="JPU2" s="245"/>
      <c r="JPV2" s="245"/>
      <c r="JPW2" s="245"/>
      <c r="JPX2" s="245"/>
      <c r="JPY2" s="245"/>
      <c r="JPZ2" s="245"/>
      <c r="JQA2" s="245"/>
      <c r="JQB2" s="245"/>
      <c r="JQC2" s="245"/>
      <c r="JQD2" s="245"/>
      <c r="JQE2" s="245"/>
      <c r="JQF2" s="245"/>
      <c r="JQG2" s="245"/>
      <c r="JQH2" s="245"/>
      <c r="JQI2" s="245"/>
      <c r="JQJ2" s="245"/>
      <c r="JQK2" s="245"/>
      <c r="JQL2" s="245"/>
      <c r="JQM2" s="245"/>
      <c r="JQN2" s="245"/>
      <c r="JQP2" s="245"/>
      <c r="JQQ2" s="245"/>
      <c r="JQR2" s="245"/>
      <c r="JQS2" s="245"/>
      <c r="JQT2" s="245"/>
      <c r="JQU2" s="245"/>
      <c r="JQV2" s="245"/>
      <c r="JQW2" s="245"/>
      <c r="JQX2" s="245"/>
      <c r="JQY2" s="245"/>
      <c r="JQZ2" s="245"/>
      <c r="JRA2" s="245"/>
      <c r="JRB2" s="245"/>
      <c r="JRC2" s="245"/>
      <c r="JRD2" s="245"/>
      <c r="JRE2" s="245"/>
      <c r="JRF2" s="245"/>
      <c r="JRG2" s="245"/>
      <c r="JRH2" s="245"/>
      <c r="JRI2" s="245"/>
      <c r="JRJ2" s="245"/>
      <c r="JRL2" s="245"/>
      <c r="JRM2" s="245"/>
      <c r="JRN2" s="245"/>
      <c r="JRO2" s="245"/>
      <c r="JRP2" s="245"/>
      <c r="JRQ2" s="245"/>
      <c r="JRR2" s="245"/>
      <c r="JRS2" s="245"/>
      <c r="JRT2" s="245"/>
      <c r="JRU2" s="245"/>
      <c r="JRV2" s="245"/>
      <c r="JRW2" s="245"/>
      <c r="JRX2" s="245"/>
      <c r="JRY2" s="245"/>
      <c r="JRZ2" s="245"/>
      <c r="JSA2" s="245"/>
      <c r="JSB2" s="245"/>
      <c r="JSC2" s="245"/>
      <c r="JSD2" s="245"/>
      <c r="JSE2" s="245"/>
      <c r="JSF2" s="245"/>
      <c r="JSH2" s="245"/>
      <c r="JSI2" s="245"/>
      <c r="JSJ2" s="245"/>
      <c r="JSK2" s="245"/>
      <c r="JSL2" s="245"/>
      <c r="JSM2" s="245"/>
      <c r="JSN2" s="245"/>
      <c r="JSO2" s="245"/>
      <c r="JSP2" s="245"/>
      <c r="JSQ2" s="245"/>
      <c r="JSR2" s="245"/>
      <c r="JSS2" s="245"/>
      <c r="JST2" s="245"/>
      <c r="JSU2" s="245"/>
      <c r="JSV2" s="245"/>
      <c r="JSW2" s="245"/>
      <c r="JSX2" s="245"/>
      <c r="JSY2" s="245"/>
      <c r="JSZ2" s="245"/>
      <c r="JTA2" s="245"/>
      <c r="JTB2" s="245"/>
      <c r="JTD2" s="245"/>
      <c r="JTE2" s="245"/>
      <c r="JTF2" s="245"/>
      <c r="JTG2" s="245"/>
      <c r="JTH2" s="245"/>
      <c r="JTI2" s="245"/>
      <c r="JTJ2" s="245"/>
      <c r="JTK2" s="245"/>
      <c r="JTL2" s="245"/>
      <c r="JTM2" s="245"/>
      <c r="JTN2" s="245"/>
      <c r="JTO2" s="245"/>
      <c r="JTP2" s="245"/>
      <c r="JTQ2" s="245"/>
      <c r="JTR2" s="245"/>
      <c r="JTS2" s="245"/>
      <c r="JTT2" s="245"/>
      <c r="JTU2" s="245"/>
      <c r="JTV2" s="245"/>
      <c r="JTW2" s="245"/>
      <c r="JTX2" s="245"/>
      <c r="JTZ2" s="245"/>
      <c r="JUA2" s="245"/>
      <c r="JUB2" s="245"/>
      <c r="JUC2" s="245"/>
      <c r="JUD2" s="245"/>
      <c r="JUE2" s="245"/>
      <c r="JUF2" s="245"/>
      <c r="JUG2" s="245"/>
      <c r="JUH2" s="245"/>
      <c r="JUI2" s="245"/>
      <c r="JUJ2" s="245"/>
      <c r="JUK2" s="245"/>
      <c r="JUL2" s="245"/>
      <c r="JUM2" s="245"/>
      <c r="JUN2" s="245"/>
      <c r="JUO2" s="245"/>
      <c r="JUP2" s="245"/>
      <c r="JUQ2" s="245"/>
      <c r="JUR2" s="245"/>
      <c r="JUS2" s="245"/>
      <c r="JUT2" s="245"/>
      <c r="JUV2" s="245"/>
      <c r="JUW2" s="245"/>
      <c r="JUX2" s="245"/>
      <c r="JUY2" s="245"/>
      <c r="JUZ2" s="245"/>
      <c r="JVA2" s="245"/>
      <c r="JVB2" s="245"/>
      <c r="JVC2" s="245"/>
      <c r="JVD2" s="245"/>
      <c r="JVE2" s="245"/>
      <c r="JVF2" s="245"/>
      <c r="JVG2" s="245"/>
      <c r="JVH2" s="245"/>
      <c r="JVI2" s="245"/>
      <c r="JVJ2" s="245"/>
      <c r="JVK2" s="245"/>
      <c r="JVL2" s="245"/>
      <c r="JVM2" s="245"/>
      <c r="JVN2" s="245"/>
      <c r="JVO2" s="245"/>
      <c r="JVP2" s="245"/>
      <c r="JVR2" s="245"/>
      <c r="JVS2" s="245"/>
      <c r="JVT2" s="245"/>
      <c r="JVU2" s="245"/>
      <c r="JVV2" s="245"/>
      <c r="JVW2" s="245"/>
      <c r="JVX2" s="245"/>
      <c r="JVY2" s="245"/>
      <c r="JVZ2" s="245"/>
      <c r="JWA2" s="245"/>
      <c r="JWB2" s="245"/>
      <c r="JWC2" s="245"/>
      <c r="JWD2" s="245"/>
      <c r="JWE2" s="245"/>
      <c r="JWF2" s="245"/>
      <c r="JWG2" s="245"/>
      <c r="JWH2" s="245"/>
      <c r="JWI2" s="245"/>
      <c r="JWJ2" s="245"/>
      <c r="JWK2" s="245"/>
      <c r="JWL2" s="245"/>
      <c r="JWN2" s="245"/>
      <c r="JWO2" s="245"/>
      <c r="JWP2" s="245"/>
      <c r="JWQ2" s="245"/>
      <c r="JWR2" s="245"/>
      <c r="JWS2" s="245"/>
      <c r="JWT2" s="245"/>
      <c r="JWU2" s="245"/>
      <c r="JWV2" s="245"/>
      <c r="JWW2" s="245"/>
      <c r="JWX2" s="245"/>
      <c r="JWY2" s="245"/>
      <c r="JWZ2" s="245"/>
      <c r="JXA2" s="245"/>
      <c r="JXB2" s="245"/>
      <c r="JXC2" s="245"/>
      <c r="JXD2" s="245"/>
      <c r="JXE2" s="245"/>
      <c r="JXF2" s="245"/>
      <c r="JXG2" s="245"/>
      <c r="JXH2" s="245"/>
      <c r="JXJ2" s="245"/>
      <c r="JXK2" s="245"/>
      <c r="JXL2" s="245"/>
      <c r="JXM2" s="245"/>
      <c r="JXN2" s="245"/>
      <c r="JXO2" s="245"/>
      <c r="JXP2" s="245"/>
      <c r="JXQ2" s="245"/>
      <c r="JXR2" s="245"/>
      <c r="JXS2" s="245"/>
      <c r="JXT2" s="245"/>
      <c r="JXU2" s="245"/>
      <c r="JXV2" s="245"/>
      <c r="JXW2" s="245"/>
      <c r="JXX2" s="245"/>
      <c r="JXY2" s="245"/>
      <c r="JXZ2" s="245"/>
      <c r="JYA2" s="245"/>
      <c r="JYB2" s="245"/>
      <c r="JYC2" s="245"/>
      <c r="JYD2" s="245"/>
      <c r="JYF2" s="245"/>
      <c r="JYG2" s="245"/>
      <c r="JYH2" s="245"/>
      <c r="JYI2" s="245"/>
      <c r="JYJ2" s="245"/>
      <c r="JYK2" s="245"/>
      <c r="JYL2" s="245"/>
      <c r="JYM2" s="245"/>
      <c r="JYN2" s="245"/>
      <c r="JYO2" s="245"/>
      <c r="JYP2" s="245"/>
      <c r="JYQ2" s="245"/>
      <c r="JYR2" s="245"/>
      <c r="JYS2" s="245"/>
      <c r="JYT2" s="245"/>
      <c r="JYU2" s="245"/>
      <c r="JYV2" s="245"/>
      <c r="JYW2" s="245"/>
      <c r="JYX2" s="245"/>
      <c r="JYY2" s="245"/>
      <c r="JYZ2" s="245"/>
      <c r="JZB2" s="245"/>
      <c r="JZC2" s="245"/>
      <c r="JZD2" s="245"/>
      <c r="JZE2" s="245"/>
      <c r="JZF2" s="245"/>
      <c r="JZG2" s="245"/>
      <c r="JZH2" s="245"/>
      <c r="JZI2" s="245"/>
      <c r="JZJ2" s="245"/>
      <c r="JZK2" s="245"/>
      <c r="JZL2" s="245"/>
      <c r="JZM2" s="245"/>
      <c r="JZN2" s="245"/>
      <c r="JZO2" s="245"/>
      <c r="JZP2" s="245"/>
      <c r="JZQ2" s="245"/>
      <c r="JZR2" s="245"/>
      <c r="JZS2" s="245"/>
      <c r="JZT2" s="245"/>
      <c r="JZU2" s="245"/>
      <c r="JZV2" s="245"/>
      <c r="JZX2" s="245"/>
      <c r="JZY2" s="245"/>
      <c r="JZZ2" s="245"/>
      <c r="KAA2" s="245"/>
      <c r="KAB2" s="245"/>
      <c r="KAC2" s="245"/>
      <c r="KAD2" s="245"/>
      <c r="KAE2" s="245"/>
      <c r="KAF2" s="245"/>
      <c r="KAG2" s="245"/>
      <c r="KAH2" s="245"/>
      <c r="KAI2" s="245"/>
      <c r="KAJ2" s="245"/>
      <c r="KAK2" s="245"/>
      <c r="KAL2" s="245"/>
      <c r="KAM2" s="245"/>
      <c r="KAN2" s="245"/>
      <c r="KAO2" s="245"/>
      <c r="KAP2" s="245"/>
      <c r="KAQ2" s="245"/>
      <c r="KAR2" s="245"/>
      <c r="KAT2" s="245"/>
      <c r="KAU2" s="245"/>
      <c r="KAV2" s="245"/>
      <c r="KAW2" s="245"/>
      <c r="KAX2" s="245"/>
      <c r="KAY2" s="245"/>
      <c r="KAZ2" s="245"/>
      <c r="KBA2" s="245"/>
      <c r="KBB2" s="245"/>
      <c r="KBC2" s="245"/>
      <c r="KBD2" s="245"/>
      <c r="KBE2" s="245"/>
      <c r="KBF2" s="245"/>
      <c r="KBG2" s="245"/>
      <c r="KBH2" s="245"/>
      <c r="KBI2" s="245"/>
      <c r="KBJ2" s="245"/>
      <c r="KBK2" s="245"/>
      <c r="KBL2" s="245"/>
      <c r="KBM2" s="245"/>
      <c r="KBN2" s="245"/>
      <c r="KBP2" s="245"/>
      <c r="KBQ2" s="245"/>
      <c r="KBR2" s="245"/>
      <c r="KBS2" s="245"/>
      <c r="KBT2" s="245"/>
      <c r="KBU2" s="245"/>
      <c r="KBV2" s="245"/>
      <c r="KBW2" s="245"/>
      <c r="KBX2" s="245"/>
      <c r="KBY2" s="245"/>
      <c r="KBZ2" s="245"/>
      <c r="KCA2" s="245"/>
      <c r="KCB2" s="245"/>
      <c r="KCC2" s="245"/>
      <c r="KCD2" s="245"/>
      <c r="KCE2" s="245"/>
      <c r="KCF2" s="245"/>
      <c r="KCG2" s="245"/>
      <c r="KCH2" s="245"/>
      <c r="KCI2" s="245"/>
      <c r="KCJ2" s="245"/>
      <c r="KCL2" s="245"/>
      <c r="KCM2" s="245"/>
      <c r="KCN2" s="245"/>
      <c r="KCO2" s="245"/>
      <c r="KCP2" s="245"/>
      <c r="KCQ2" s="245"/>
      <c r="KCR2" s="245"/>
      <c r="KCS2" s="245"/>
      <c r="KCT2" s="245"/>
      <c r="KCU2" s="245"/>
      <c r="KCV2" s="245"/>
      <c r="KCW2" s="245"/>
      <c r="KCX2" s="245"/>
      <c r="KCY2" s="245"/>
      <c r="KCZ2" s="245"/>
      <c r="KDA2" s="245"/>
      <c r="KDB2" s="245"/>
      <c r="KDC2" s="245"/>
      <c r="KDD2" s="245"/>
      <c r="KDE2" s="245"/>
      <c r="KDF2" s="245"/>
      <c r="KDH2" s="245"/>
      <c r="KDI2" s="245"/>
      <c r="KDJ2" s="245"/>
      <c r="KDK2" s="245"/>
      <c r="KDL2" s="245"/>
      <c r="KDM2" s="245"/>
      <c r="KDN2" s="245"/>
      <c r="KDO2" s="245"/>
      <c r="KDP2" s="245"/>
      <c r="KDQ2" s="245"/>
      <c r="KDR2" s="245"/>
      <c r="KDS2" s="245"/>
      <c r="KDT2" s="245"/>
      <c r="KDU2" s="245"/>
      <c r="KDV2" s="245"/>
      <c r="KDW2" s="245"/>
      <c r="KDX2" s="245"/>
      <c r="KDY2" s="245"/>
      <c r="KDZ2" s="245"/>
      <c r="KEA2" s="245"/>
      <c r="KEB2" s="245"/>
      <c r="KED2" s="245"/>
      <c r="KEE2" s="245"/>
      <c r="KEF2" s="245"/>
      <c r="KEG2" s="245"/>
      <c r="KEH2" s="245"/>
      <c r="KEI2" s="245"/>
      <c r="KEJ2" s="245"/>
      <c r="KEK2" s="245"/>
      <c r="KEL2" s="245"/>
      <c r="KEM2" s="245"/>
      <c r="KEN2" s="245"/>
      <c r="KEO2" s="245"/>
      <c r="KEP2" s="245"/>
      <c r="KEQ2" s="245"/>
      <c r="KER2" s="245"/>
      <c r="KES2" s="245"/>
      <c r="KET2" s="245"/>
      <c r="KEU2" s="245"/>
      <c r="KEV2" s="245"/>
      <c r="KEW2" s="245"/>
      <c r="KEX2" s="245"/>
      <c r="KEZ2" s="245"/>
      <c r="KFA2" s="245"/>
      <c r="KFB2" s="245"/>
      <c r="KFC2" s="245"/>
      <c r="KFD2" s="245"/>
      <c r="KFE2" s="245"/>
      <c r="KFF2" s="245"/>
      <c r="KFG2" s="245"/>
      <c r="KFH2" s="245"/>
      <c r="KFI2" s="245"/>
      <c r="KFJ2" s="245"/>
      <c r="KFK2" s="245"/>
      <c r="KFL2" s="245"/>
      <c r="KFM2" s="245"/>
      <c r="KFN2" s="245"/>
      <c r="KFO2" s="245"/>
      <c r="KFP2" s="245"/>
      <c r="KFQ2" s="245"/>
      <c r="KFR2" s="245"/>
      <c r="KFS2" s="245"/>
      <c r="KFT2" s="245"/>
      <c r="KFV2" s="245"/>
      <c r="KFW2" s="245"/>
      <c r="KFX2" s="245"/>
      <c r="KFY2" s="245"/>
      <c r="KFZ2" s="245"/>
      <c r="KGA2" s="245"/>
      <c r="KGB2" s="245"/>
      <c r="KGC2" s="245"/>
      <c r="KGD2" s="245"/>
      <c r="KGE2" s="245"/>
      <c r="KGF2" s="245"/>
      <c r="KGG2" s="245"/>
      <c r="KGH2" s="245"/>
      <c r="KGI2" s="245"/>
      <c r="KGJ2" s="245"/>
      <c r="KGK2" s="245"/>
      <c r="KGL2" s="245"/>
      <c r="KGM2" s="245"/>
      <c r="KGN2" s="245"/>
      <c r="KGO2" s="245"/>
      <c r="KGP2" s="245"/>
      <c r="KGR2" s="245"/>
      <c r="KGS2" s="245"/>
      <c r="KGT2" s="245"/>
      <c r="KGU2" s="245"/>
      <c r="KGV2" s="245"/>
      <c r="KGW2" s="245"/>
      <c r="KGX2" s="245"/>
      <c r="KGY2" s="245"/>
      <c r="KGZ2" s="245"/>
      <c r="KHA2" s="245"/>
      <c r="KHB2" s="245"/>
      <c r="KHC2" s="245"/>
      <c r="KHD2" s="245"/>
      <c r="KHE2" s="245"/>
      <c r="KHF2" s="245"/>
      <c r="KHG2" s="245"/>
      <c r="KHH2" s="245"/>
      <c r="KHI2" s="245"/>
      <c r="KHJ2" s="245"/>
      <c r="KHK2" s="245"/>
      <c r="KHL2" s="245"/>
      <c r="KHN2" s="245"/>
      <c r="KHO2" s="245"/>
      <c r="KHP2" s="245"/>
      <c r="KHQ2" s="245"/>
      <c r="KHR2" s="245"/>
      <c r="KHS2" s="245"/>
      <c r="KHT2" s="245"/>
      <c r="KHU2" s="245"/>
      <c r="KHV2" s="245"/>
      <c r="KHW2" s="245"/>
      <c r="KHX2" s="245"/>
      <c r="KHY2" s="245"/>
      <c r="KHZ2" s="245"/>
      <c r="KIA2" s="245"/>
      <c r="KIB2" s="245"/>
      <c r="KIC2" s="245"/>
      <c r="KID2" s="245"/>
      <c r="KIE2" s="245"/>
      <c r="KIF2" s="245"/>
      <c r="KIG2" s="245"/>
      <c r="KIH2" s="245"/>
      <c r="KIJ2" s="245"/>
      <c r="KIK2" s="245"/>
      <c r="KIL2" s="245"/>
      <c r="KIM2" s="245"/>
      <c r="KIN2" s="245"/>
      <c r="KIO2" s="245"/>
      <c r="KIP2" s="245"/>
      <c r="KIQ2" s="245"/>
      <c r="KIR2" s="245"/>
      <c r="KIS2" s="245"/>
      <c r="KIT2" s="245"/>
      <c r="KIU2" s="245"/>
      <c r="KIV2" s="245"/>
      <c r="KIW2" s="245"/>
      <c r="KIX2" s="245"/>
      <c r="KIY2" s="245"/>
      <c r="KIZ2" s="245"/>
      <c r="KJA2" s="245"/>
      <c r="KJB2" s="245"/>
      <c r="KJC2" s="245"/>
      <c r="KJD2" s="245"/>
      <c r="KJF2" s="245"/>
      <c r="KJG2" s="245"/>
      <c r="KJH2" s="245"/>
      <c r="KJI2" s="245"/>
      <c r="KJJ2" s="245"/>
      <c r="KJK2" s="245"/>
      <c r="KJL2" s="245"/>
      <c r="KJM2" s="245"/>
      <c r="KJN2" s="245"/>
      <c r="KJO2" s="245"/>
      <c r="KJP2" s="245"/>
      <c r="KJQ2" s="245"/>
      <c r="KJR2" s="245"/>
      <c r="KJS2" s="245"/>
      <c r="KJT2" s="245"/>
      <c r="KJU2" s="245"/>
      <c r="KJV2" s="245"/>
      <c r="KJW2" s="245"/>
      <c r="KJX2" s="245"/>
      <c r="KJY2" s="245"/>
      <c r="KJZ2" s="245"/>
      <c r="KKB2" s="245"/>
      <c r="KKC2" s="245"/>
      <c r="KKD2" s="245"/>
      <c r="KKE2" s="245"/>
      <c r="KKF2" s="245"/>
      <c r="KKG2" s="245"/>
      <c r="KKH2" s="245"/>
      <c r="KKI2" s="245"/>
      <c r="KKJ2" s="245"/>
      <c r="KKK2" s="245"/>
      <c r="KKL2" s="245"/>
      <c r="KKM2" s="245"/>
      <c r="KKN2" s="245"/>
      <c r="KKO2" s="245"/>
      <c r="KKP2" s="245"/>
      <c r="KKQ2" s="245"/>
      <c r="KKR2" s="245"/>
      <c r="KKS2" s="245"/>
      <c r="KKT2" s="245"/>
      <c r="KKU2" s="245"/>
      <c r="KKV2" s="245"/>
      <c r="KKX2" s="245"/>
      <c r="KKY2" s="245"/>
      <c r="KKZ2" s="245"/>
      <c r="KLA2" s="245"/>
      <c r="KLB2" s="245"/>
      <c r="KLC2" s="245"/>
      <c r="KLD2" s="245"/>
      <c r="KLE2" s="245"/>
      <c r="KLF2" s="245"/>
      <c r="KLG2" s="245"/>
      <c r="KLH2" s="245"/>
      <c r="KLI2" s="245"/>
      <c r="KLJ2" s="245"/>
      <c r="KLK2" s="245"/>
      <c r="KLL2" s="245"/>
      <c r="KLM2" s="245"/>
      <c r="KLN2" s="245"/>
      <c r="KLO2" s="245"/>
      <c r="KLP2" s="245"/>
      <c r="KLQ2" s="245"/>
      <c r="KLR2" s="245"/>
      <c r="KLT2" s="245"/>
      <c r="KLU2" s="245"/>
      <c r="KLV2" s="245"/>
      <c r="KLW2" s="245"/>
      <c r="KLX2" s="245"/>
      <c r="KLY2" s="245"/>
      <c r="KLZ2" s="245"/>
      <c r="KMA2" s="245"/>
      <c r="KMB2" s="245"/>
      <c r="KMC2" s="245"/>
      <c r="KMD2" s="245"/>
      <c r="KME2" s="245"/>
      <c r="KMF2" s="245"/>
      <c r="KMG2" s="245"/>
      <c r="KMH2" s="245"/>
      <c r="KMI2" s="245"/>
      <c r="KMJ2" s="245"/>
      <c r="KMK2" s="245"/>
      <c r="KML2" s="245"/>
      <c r="KMM2" s="245"/>
      <c r="KMN2" s="245"/>
      <c r="KMP2" s="245"/>
      <c r="KMQ2" s="245"/>
      <c r="KMR2" s="245"/>
      <c r="KMS2" s="245"/>
      <c r="KMT2" s="245"/>
      <c r="KMU2" s="245"/>
      <c r="KMV2" s="245"/>
      <c r="KMW2" s="245"/>
      <c r="KMX2" s="245"/>
      <c r="KMY2" s="245"/>
      <c r="KMZ2" s="245"/>
      <c r="KNA2" s="245"/>
      <c r="KNB2" s="245"/>
      <c r="KNC2" s="245"/>
      <c r="KND2" s="245"/>
      <c r="KNE2" s="245"/>
      <c r="KNF2" s="245"/>
      <c r="KNG2" s="245"/>
      <c r="KNH2" s="245"/>
      <c r="KNI2" s="245"/>
      <c r="KNJ2" s="245"/>
      <c r="KNL2" s="245"/>
      <c r="KNM2" s="245"/>
      <c r="KNN2" s="245"/>
      <c r="KNO2" s="245"/>
      <c r="KNP2" s="245"/>
      <c r="KNQ2" s="245"/>
      <c r="KNR2" s="245"/>
      <c r="KNS2" s="245"/>
      <c r="KNT2" s="245"/>
      <c r="KNU2" s="245"/>
      <c r="KNV2" s="245"/>
      <c r="KNW2" s="245"/>
      <c r="KNX2" s="245"/>
      <c r="KNY2" s="245"/>
      <c r="KNZ2" s="245"/>
      <c r="KOA2" s="245"/>
      <c r="KOB2" s="245"/>
      <c r="KOC2" s="245"/>
      <c r="KOD2" s="245"/>
      <c r="KOE2" s="245"/>
      <c r="KOF2" s="245"/>
      <c r="KOH2" s="245"/>
      <c r="KOI2" s="245"/>
      <c r="KOJ2" s="245"/>
      <c r="KOK2" s="245"/>
      <c r="KOL2" s="245"/>
      <c r="KOM2" s="245"/>
      <c r="KON2" s="245"/>
      <c r="KOO2" s="245"/>
      <c r="KOP2" s="245"/>
      <c r="KOQ2" s="245"/>
      <c r="KOR2" s="245"/>
      <c r="KOS2" s="245"/>
      <c r="KOT2" s="245"/>
      <c r="KOU2" s="245"/>
      <c r="KOV2" s="245"/>
      <c r="KOW2" s="245"/>
      <c r="KOX2" s="245"/>
      <c r="KOY2" s="245"/>
      <c r="KOZ2" s="245"/>
      <c r="KPA2" s="245"/>
      <c r="KPB2" s="245"/>
      <c r="KPD2" s="245"/>
      <c r="KPE2" s="245"/>
      <c r="KPF2" s="245"/>
      <c r="KPG2" s="245"/>
      <c r="KPH2" s="245"/>
      <c r="KPI2" s="245"/>
      <c r="KPJ2" s="245"/>
      <c r="KPK2" s="245"/>
      <c r="KPL2" s="245"/>
      <c r="KPM2" s="245"/>
      <c r="KPN2" s="245"/>
      <c r="KPO2" s="245"/>
      <c r="KPP2" s="245"/>
      <c r="KPQ2" s="245"/>
      <c r="KPR2" s="245"/>
      <c r="KPS2" s="245"/>
      <c r="KPT2" s="245"/>
      <c r="KPU2" s="245"/>
      <c r="KPV2" s="245"/>
      <c r="KPW2" s="245"/>
      <c r="KPX2" s="245"/>
      <c r="KPZ2" s="245"/>
      <c r="KQA2" s="245"/>
      <c r="KQB2" s="245"/>
      <c r="KQC2" s="245"/>
      <c r="KQD2" s="245"/>
      <c r="KQE2" s="245"/>
      <c r="KQF2" s="245"/>
      <c r="KQG2" s="245"/>
      <c r="KQH2" s="245"/>
      <c r="KQI2" s="245"/>
      <c r="KQJ2" s="245"/>
      <c r="KQK2" s="245"/>
      <c r="KQL2" s="245"/>
      <c r="KQM2" s="245"/>
      <c r="KQN2" s="245"/>
      <c r="KQO2" s="245"/>
      <c r="KQP2" s="245"/>
      <c r="KQQ2" s="245"/>
      <c r="KQR2" s="245"/>
      <c r="KQS2" s="245"/>
      <c r="KQT2" s="245"/>
      <c r="KQV2" s="245"/>
      <c r="KQW2" s="245"/>
      <c r="KQX2" s="245"/>
      <c r="KQY2" s="245"/>
      <c r="KQZ2" s="245"/>
      <c r="KRA2" s="245"/>
      <c r="KRB2" s="245"/>
      <c r="KRC2" s="245"/>
      <c r="KRD2" s="245"/>
      <c r="KRE2" s="245"/>
      <c r="KRF2" s="245"/>
      <c r="KRG2" s="245"/>
      <c r="KRH2" s="245"/>
      <c r="KRI2" s="245"/>
      <c r="KRJ2" s="245"/>
      <c r="KRK2" s="245"/>
      <c r="KRL2" s="245"/>
      <c r="KRM2" s="245"/>
      <c r="KRN2" s="245"/>
      <c r="KRO2" s="245"/>
      <c r="KRP2" s="245"/>
      <c r="KRR2" s="245"/>
      <c r="KRS2" s="245"/>
      <c r="KRT2" s="245"/>
      <c r="KRU2" s="245"/>
      <c r="KRV2" s="245"/>
      <c r="KRW2" s="245"/>
      <c r="KRX2" s="245"/>
      <c r="KRY2" s="245"/>
      <c r="KRZ2" s="245"/>
      <c r="KSA2" s="245"/>
      <c r="KSB2" s="245"/>
      <c r="KSC2" s="245"/>
      <c r="KSD2" s="245"/>
      <c r="KSE2" s="245"/>
      <c r="KSF2" s="245"/>
      <c r="KSG2" s="245"/>
      <c r="KSH2" s="245"/>
      <c r="KSI2" s="245"/>
      <c r="KSJ2" s="245"/>
      <c r="KSK2" s="245"/>
      <c r="KSL2" s="245"/>
      <c r="KSN2" s="245"/>
      <c r="KSO2" s="245"/>
      <c r="KSP2" s="245"/>
      <c r="KSQ2" s="245"/>
      <c r="KSR2" s="245"/>
      <c r="KSS2" s="245"/>
      <c r="KST2" s="245"/>
      <c r="KSU2" s="245"/>
      <c r="KSV2" s="245"/>
      <c r="KSW2" s="245"/>
      <c r="KSX2" s="245"/>
      <c r="KSY2" s="245"/>
      <c r="KSZ2" s="245"/>
      <c r="KTA2" s="245"/>
      <c r="KTB2" s="245"/>
      <c r="KTC2" s="245"/>
      <c r="KTD2" s="245"/>
      <c r="KTE2" s="245"/>
      <c r="KTF2" s="245"/>
      <c r="KTG2" s="245"/>
      <c r="KTH2" s="245"/>
      <c r="KTJ2" s="245"/>
      <c r="KTK2" s="245"/>
      <c r="KTL2" s="245"/>
      <c r="KTM2" s="245"/>
      <c r="KTN2" s="245"/>
      <c r="KTO2" s="245"/>
      <c r="KTP2" s="245"/>
      <c r="KTQ2" s="245"/>
      <c r="KTR2" s="245"/>
      <c r="KTS2" s="245"/>
      <c r="KTT2" s="245"/>
      <c r="KTU2" s="245"/>
      <c r="KTV2" s="245"/>
      <c r="KTW2" s="245"/>
      <c r="KTX2" s="245"/>
      <c r="KTY2" s="245"/>
      <c r="KTZ2" s="245"/>
      <c r="KUA2" s="245"/>
      <c r="KUB2" s="245"/>
      <c r="KUC2" s="245"/>
      <c r="KUD2" s="245"/>
      <c r="KUF2" s="245"/>
      <c r="KUG2" s="245"/>
      <c r="KUH2" s="245"/>
      <c r="KUI2" s="245"/>
      <c r="KUJ2" s="245"/>
      <c r="KUK2" s="245"/>
      <c r="KUL2" s="245"/>
      <c r="KUM2" s="245"/>
      <c r="KUN2" s="245"/>
      <c r="KUO2" s="245"/>
      <c r="KUP2" s="245"/>
      <c r="KUQ2" s="245"/>
      <c r="KUR2" s="245"/>
      <c r="KUS2" s="245"/>
      <c r="KUT2" s="245"/>
      <c r="KUU2" s="245"/>
      <c r="KUV2" s="245"/>
      <c r="KUW2" s="245"/>
      <c r="KUX2" s="245"/>
      <c r="KUY2" s="245"/>
      <c r="KUZ2" s="245"/>
      <c r="KVB2" s="245"/>
      <c r="KVC2" s="245"/>
      <c r="KVD2" s="245"/>
      <c r="KVE2" s="245"/>
      <c r="KVF2" s="245"/>
      <c r="KVG2" s="245"/>
      <c r="KVH2" s="245"/>
      <c r="KVI2" s="245"/>
      <c r="KVJ2" s="245"/>
      <c r="KVK2" s="245"/>
      <c r="KVL2" s="245"/>
      <c r="KVM2" s="245"/>
      <c r="KVN2" s="245"/>
      <c r="KVO2" s="245"/>
      <c r="KVP2" s="245"/>
      <c r="KVQ2" s="245"/>
      <c r="KVR2" s="245"/>
      <c r="KVS2" s="245"/>
      <c r="KVT2" s="245"/>
      <c r="KVU2" s="245"/>
      <c r="KVV2" s="245"/>
      <c r="KVX2" s="245"/>
      <c r="KVY2" s="245"/>
      <c r="KVZ2" s="245"/>
      <c r="KWA2" s="245"/>
      <c r="KWB2" s="245"/>
      <c r="KWC2" s="245"/>
      <c r="KWD2" s="245"/>
      <c r="KWE2" s="245"/>
      <c r="KWF2" s="245"/>
      <c r="KWG2" s="245"/>
      <c r="KWH2" s="245"/>
      <c r="KWI2" s="245"/>
      <c r="KWJ2" s="245"/>
      <c r="KWK2" s="245"/>
      <c r="KWL2" s="245"/>
      <c r="KWM2" s="245"/>
      <c r="KWN2" s="245"/>
      <c r="KWO2" s="245"/>
      <c r="KWP2" s="245"/>
      <c r="KWQ2" s="245"/>
      <c r="KWR2" s="245"/>
      <c r="KWT2" s="245"/>
      <c r="KWU2" s="245"/>
      <c r="KWV2" s="245"/>
      <c r="KWW2" s="245"/>
      <c r="KWX2" s="245"/>
      <c r="KWY2" s="245"/>
      <c r="KWZ2" s="245"/>
      <c r="KXA2" s="245"/>
      <c r="KXB2" s="245"/>
      <c r="KXC2" s="245"/>
      <c r="KXD2" s="245"/>
      <c r="KXE2" s="245"/>
      <c r="KXF2" s="245"/>
      <c r="KXG2" s="245"/>
      <c r="KXH2" s="245"/>
      <c r="KXI2" s="245"/>
      <c r="KXJ2" s="245"/>
      <c r="KXK2" s="245"/>
      <c r="KXL2" s="245"/>
      <c r="KXM2" s="245"/>
      <c r="KXN2" s="245"/>
      <c r="KXP2" s="245"/>
      <c r="KXQ2" s="245"/>
      <c r="KXR2" s="245"/>
      <c r="KXS2" s="245"/>
      <c r="KXT2" s="245"/>
      <c r="KXU2" s="245"/>
      <c r="KXV2" s="245"/>
      <c r="KXW2" s="245"/>
      <c r="KXX2" s="245"/>
      <c r="KXY2" s="245"/>
      <c r="KXZ2" s="245"/>
      <c r="KYA2" s="245"/>
      <c r="KYB2" s="245"/>
      <c r="KYC2" s="245"/>
      <c r="KYD2" s="245"/>
      <c r="KYE2" s="245"/>
      <c r="KYF2" s="245"/>
      <c r="KYG2" s="245"/>
      <c r="KYH2" s="245"/>
      <c r="KYI2" s="245"/>
      <c r="KYJ2" s="245"/>
      <c r="KYL2" s="245"/>
      <c r="KYM2" s="245"/>
      <c r="KYN2" s="245"/>
      <c r="KYO2" s="245"/>
      <c r="KYP2" s="245"/>
      <c r="KYQ2" s="245"/>
      <c r="KYR2" s="245"/>
      <c r="KYS2" s="245"/>
      <c r="KYT2" s="245"/>
      <c r="KYU2" s="245"/>
      <c r="KYV2" s="245"/>
      <c r="KYW2" s="245"/>
      <c r="KYX2" s="245"/>
      <c r="KYY2" s="245"/>
      <c r="KYZ2" s="245"/>
      <c r="KZA2" s="245"/>
      <c r="KZB2" s="245"/>
      <c r="KZC2" s="245"/>
      <c r="KZD2" s="245"/>
      <c r="KZE2" s="245"/>
      <c r="KZF2" s="245"/>
      <c r="KZH2" s="245"/>
      <c r="KZI2" s="245"/>
      <c r="KZJ2" s="245"/>
      <c r="KZK2" s="245"/>
      <c r="KZL2" s="245"/>
      <c r="KZM2" s="245"/>
      <c r="KZN2" s="245"/>
      <c r="KZO2" s="245"/>
      <c r="KZP2" s="245"/>
      <c r="KZQ2" s="245"/>
      <c r="KZR2" s="245"/>
      <c r="KZS2" s="245"/>
      <c r="KZT2" s="245"/>
      <c r="KZU2" s="245"/>
      <c r="KZV2" s="245"/>
      <c r="KZW2" s="245"/>
      <c r="KZX2" s="245"/>
      <c r="KZY2" s="245"/>
      <c r="KZZ2" s="245"/>
      <c r="LAA2" s="245"/>
      <c r="LAB2" s="245"/>
      <c r="LAD2" s="245"/>
      <c r="LAE2" s="245"/>
      <c r="LAF2" s="245"/>
      <c r="LAG2" s="245"/>
      <c r="LAH2" s="245"/>
      <c r="LAI2" s="245"/>
      <c r="LAJ2" s="245"/>
      <c r="LAK2" s="245"/>
      <c r="LAL2" s="245"/>
      <c r="LAM2" s="245"/>
      <c r="LAN2" s="245"/>
      <c r="LAO2" s="245"/>
      <c r="LAP2" s="245"/>
      <c r="LAQ2" s="245"/>
      <c r="LAR2" s="245"/>
      <c r="LAS2" s="245"/>
      <c r="LAT2" s="245"/>
      <c r="LAU2" s="245"/>
      <c r="LAV2" s="245"/>
      <c r="LAW2" s="245"/>
      <c r="LAX2" s="245"/>
      <c r="LAZ2" s="245"/>
      <c r="LBA2" s="245"/>
      <c r="LBB2" s="245"/>
      <c r="LBC2" s="245"/>
      <c r="LBD2" s="245"/>
      <c r="LBE2" s="245"/>
      <c r="LBF2" s="245"/>
      <c r="LBG2" s="245"/>
      <c r="LBH2" s="245"/>
      <c r="LBI2" s="245"/>
      <c r="LBJ2" s="245"/>
      <c r="LBK2" s="245"/>
      <c r="LBL2" s="245"/>
      <c r="LBM2" s="245"/>
      <c r="LBN2" s="245"/>
      <c r="LBO2" s="245"/>
      <c r="LBP2" s="245"/>
      <c r="LBQ2" s="245"/>
      <c r="LBR2" s="245"/>
      <c r="LBS2" s="245"/>
      <c r="LBT2" s="245"/>
      <c r="LBV2" s="245"/>
      <c r="LBW2" s="245"/>
      <c r="LBX2" s="245"/>
      <c r="LBY2" s="245"/>
      <c r="LBZ2" s="245"/>
      <c r="LCA2" s="245"/>
      <c r="LCB2" s="245"/>
      <c r="LCC2" s="245"/>
      <c r="LCD2" s="245"/>
      <c r="LCE2" s="245"/>
      <c r="LCF2" s="245"/>
      <c r="LCG2" s="245"/>
      <c r="LCH2" s="245"/>
      <c r="LCI2" s="245"/>
      <c r="LCJ2" s="245"/>
      <c r="LCK2" s="245"/>
      <c r="LCL2" s="245"/>
      <c r="LCM2" s="245"/>
      <c r="LCN2" s="245"/>
      <c r="LCO2" s="245"/>
      <c r="LCP2" s="245"/>
      <c r="LCR2" s="245"/>
      <c r="LCS2" s="245"/>
      <c r="LCT2" s="245"/>
      <c r="LCU2" s="245"/>
      <c r="LCV2" s="245"/>
      <c r="LCW2" s="245"/>
      <c r="LCX2" s="245"/>
      <c r="LCY2" s="245"/>
      <c r="LCZ2" s="245"/>
      <c r="LDA2" s="245"/>
      <c r="LDB2" s="245"/>
      <c r="LDC2" s="245"/>
      <c r="LDD2" s="245"/>
      <c r="LDE2" s="245"/>
      <c r="LDF2" s="245"/>
      <c r="LDG2" s="245"/>
      <c r="LDH2" s="245"/>
      <c r="LDI2" s="245"/>
      <c r="LDJ2" s="245"/>
      <c r="LDK2" s="245"/>
      <c r="LDL2" s="245"/>
      <c r="LDN2" s="245"/>
      <c r="LDO2" s="245"/>
      <c r="LDP2" s="245"/>
      <c r="LDQ2" s="245"/>
      <c r="LDR2" s="245"/>
      <c r="LDS2" s="245"/>
      <c r="LDT2" s="245"/>
      <c r="LDU2" s="245"/>
      <c r="LDV2" s="245"/>
      <c r="LDW2" s="245"/>
      <c r="LDX2" s="245"/>
      <c r="LDY2" s="245"/>
      <c r="LDZ2" s="245"/>
      <c r="LEA2" s="245"/>
      <c r="LEB2" s="245"/>
      <c r="LEC2" s="245"/>
      <c r="LED2" s="245"/>
      <c r="LEE2" s="245"/>
      <c r="LEF2" s="245"/>
      <c r="LEG2" s="245"/>
      <c r="LEH2" s="245"/>
      <c r="LEJ2" s="245"/>
      <c r="LEK2" s="245"/>
      <c r="LEL2" s="245"/>
      <c r="LEM2" s="245"/>
      <c r="LEN2" s="245"/>
      <c r="LEO2" s="245"/>
      <c r="LEP2" s="245"/>
      <c r="LEQ2" s="245"/>
      <c r="LER2" s="245"/>
      <c r="LES2" s="245"/>
      <c r="LET2" s="245"/>
      <c r="LEU2" s="245"/>
      <c r="LEV2" s="245"/>
      <c r="LEW2" s="245"/>
      <c r="LEX2" s="245"/>
      <c r="LEY2" s="245"/>
      <c r="LEZ2" s="245"/>
      <c r="LFA2" s="245"/>
      <c r="LFB2" s="245"/>
      <c r="LFC2" s="245"/>
      <c r="LFD2" s="245"/>
      <c r="LFF2" s="245"/>
      <c r="LFG2" s="245"/>
      <c r="LFH2" s="245"/>
      <c r="LFI2" s="245"/>
      <c r="LFJ2" s="245"/>
      <c r="LFK2" s="245"/>
      <c r="LFL2" s="245"/>
      <c r="LFM2" s="245"/>
      <c r="LFN2" s="245"/>
      <c r="LFO2" s="245"/>
      <c r="LFP2" s="245"/>
      <c r="LFQ2" s="245"/>
      <c r="LFR2" s="245"/>
      <c r="LFS2" s="245"/>
      <c r="LFT2" s="245"/>
      <c r="LFU2" s="245"/>
      <c r="LFV2" s="245"/>
      <c r="LFW2" s="245"/>
      <c r="LFX2" s="245"/>
      <c r="LFY2" s="245"/>
      <c r="LFZ2" s="245"/>
      <c r="LGB2" s="245"/>
      <c r="LGC2" s="245"/>
      <c r="LGD2" s="245"/>
      <c r="LGE2" s="245"/>
      <c r="LGF2" s="245"/>
      <c r="LGG2" s="245"/>
      <c r="LGH2" s="245"/>
      <c r="LGI2" s="245"/>
      <c r="LGJ2" s="245"/>
      <c r="LGK2" s="245"/>
      <c r="LGL2" s="245"/>
      <c r="LGM2" s="245"/>
      <c r="LGN2" s="245"/>
      <c r="LGO2" s="245"/>
      <c r="LGP2" s="245"/>
      <c r="LGQ2" s="245"/>
      <c r="LGR2" s="245"/>
      <c r="LGS2" s="245"/>
      <c r="LGT2" s="245"/>
      <c r="LGU2" s="245"/>
      <c r="LGV2" s="245"/>
      <c r="LGX2" s="245"/>
      <c r="LGY2" s="245"/>
      <c r="LGZ2" s="245"/>
      <c r="LHA2" s="245"/>
      <c r="LHB2" s="245"/>
      <c r="LHC2" s="245"/>
      <c r="LHD2" s="245"/>
      <c r="LHE2" s="245"/>
      <c r="LHF2" s="245"/>
      <c r="LHG2" s="245"/>
      <c r="LHH2" s="245"/>
      <c r="LHI2" s="245"/>
      <c r="LHJ2" s="245"/>
      <c r="LHK2" s="245"/>
      <c r="LHL2" s="245"/>
      <c r="LHM2" s="245"/>
      <c r="LHN2" s="245"/>
      <c r="LHO2" s="245"/>
      <c r="LHP2" s="245"/>
      <c r="LHQ2" s="245"/>
      <c r="LHR2" s="245"/>
      <c r="LHT2" s="245"/>
      <c r="LHU2" s="245"/>
      <c r="LHV2" s="245"/>
      <c r="LHW2" s="245"/>
      <c r="LHX2" s="245"/>
      <c r="LHY2" s="245"/>
      <c r="LHZ2" s="245"/>
      <c r="LIA2" s="245"/>
      <c r="LIB2" s="245"/>
      <c r="LIC2" s="245"/>
      <c r="LID2" s="245"/>
      <c r="LIE2" s="245"/>
      <c r="LIF2" s="245"/>
      <c r="LIG2" s="245"/>
      <c r="LIH2" s="245"/>
      <c r="LII2" s="245"/>
      <c r="LIJ2" s="245"/>
      <c r="LIK2" s="245"/>
      <c r="LIL2" s="245"/>
      <c r="LIM2" s="245"/>
      <c r="LIN2" s="245"/>
      <c r="LIP2" s="245"/>
      <c r="LIQ2" s="245"/>
      <c r="LIR2" s="245"/>
      <c r="LIS2" s="245"/>
      <c r="LIT2" s="245"/>
      <c r="LIU2" s="245"/>
      <c r="LIV2" s="245"/>
      <c r="LIW2" s="245"/>
      <c r="LIX2" s="245"/>
      <c r="LIY2" s="245"/>
      <c r="LIZ2" s="245"/>
      <c r="LJA2" s="245"/>
      <c r="LJB2" s="245"/>
      <c r="LJC2" s="245"/>
      <c r="LJD2" s="245"/>
      <c r="LJE2" s="245"/>
      <c r="LJF2" s="245"/>
      <c r="LJG2" s="245"/>
      <c r="LJH2" s="245"/>
      <c r="LJI2" s="245"/>
      <c r="LJJ2" s="245"/>
      <c r="LJL2" s="245"/>
      <c r="LJM2" s="245"/>
      <c r="LJN2" s="245"/>
      <c r="LJO2" s="245"/>
      <c r="LJP2" s="245"/>
      <c r="LJQ2" s="245"/>
      <c r="LJR2" s="245"/>
      <c r="LJS2" s="245"/>
      <c r="LJT2" s="245"/>
      <c r="LJU2" s="245"/>
      <c r="LJV2" s="245"/>
      <c r="LJW2" s="245"/>
      <c r="LJX2" s="245"/>
      <c r="LJY2" s="245"/>
      <c r="LJZ2" s="245"/>
      <c r="LKA2" s="245"/>
      <c r="LKB2" s="245"/>
      <c r="LKC2" s="245"/>
      <c r="LKD2" s="245"/>
      <c r="LKE2" s="245"/>
      <c r="LKF2" s="245"/>
      <c r="LKH2" s="245"/>
      <c r="LKI2" s="245"/>
      <c r="LKJ2" s="245"/>
      <c r="LKK2" s="245"/>
      <c r="LKL2" s="245"/>
      <c r="LKM2" s="245"/>
      <c r="LKN2" s="245"/>
      <c r="LKO2" s="245"/>
      <c r="LKP2" s="245"/>
      <c r="LKQ2" s="245"/>
      <c r="LKR2" s="245"/>
      <c r="LKS2" s="245"/>
      <c r="LKT2" s="245"/>
      <c r="LKU2" s="245"/>
      <c r="LKV2" s="245"/>
      <c r="LKW2" s="245"/>
      <c r="LKX2" s="245"/>
      <c r="LKY2" s="245"/>
      <c r="LKZ2" s="245"/>
      <c r="LLA2" s="245"/>
      <c r="LLB2" s="245"/>
      <c r="LLD2" s="245"/>
      <c r="LLE2" s="245"/>
      <c r="LLF2" s="245"/>
      <c r="LLG2" s="245"/>
      <c r="LLH2" s="245"/>
      <c r="LLI2" s="245"/>
      <c r="LLJ2" s="245"/>
      <c r="LLK2" s="245"/>
      <c r="LLL2" s="245"/>
      <c r="LLM2" s="245"/>
      <c r="LLN2" s="245"/>
      <c r="LLO2" s="245"/>
      <c r="LLP2" s="245"/>
      <c r="LLQ2" s="245"/>
      <c r="LLR2" s="245"/>
      <c r="LLS2" s="245"/>
      <c r="LLT2" s="245"/>
      <c r="LLU2" s="245"/>
      <c r="LLV2" s="245"/>
      <c r="LLW2" s="245"/>
      <c r="LLX2" s="245"/>
      <c r="LLZ2" s="245"/>
      <c r="LMA2" s="245"/>
      <c r="LMB2" s="245"/>
      <c r="LMC2" s="245"/>
      <c r="LMD2" s="245"/>
      <c r="LME2" s="245"/>
      <c r="LMF2" s="245"/>
      <c r="LMG2" s="245"/>
      <c r="LMH2" s="245"/>
      <c r="LMI2" s="245"/>
      <c r="LMJ2" s="245"/>
      <c r="LMK2" s="245"/>
      <c r="LML2" s="245"/>
      <c r="LMM2" s="245"/>
      <c r="LMN2" s="245"/>
      <c r="LMO2" s="245"/>
      <c r="LMP2" s="245"/>
      <c r="LMQ2" s="245"/>
      <c r="LMR2" s="245"/>
      <c r="LMS2" s="245"/>
      <c r="LMT2" s="245"/>
      <c r="LMV2" s="245"/>
      <c r="LMW2" s="245"/>
      <c r="LMX2" s="245"/>
      <c r="LMY2" s="245"/>
      <c r="LMZ2" s="245"/>
      <c r="LNA2" s="245"/>
      <c r="LNB2" s="245"/>
      <c r="LNC2" s="245"/>
      <c r="LND2" s="245"/>
      <c r="LNE2" s="245"/>
      <c r="LNF2" s="245"/>
      <c r="LNG2" s="245"/>
      <c r="LNH2" s="245"/>
      <c r="LNI2" s="245"/>
      <c r="LNJ2" s="245"/>
      <c r="LNK2" s="245"/>
      <c r="LNL2" s="245"/>
      <c r="LNM2" s="245"/>
      <c r="LNN2" s="245"/>
      <c r="LNO2" s="245"/>
      <c r="LNP2" s="245"/>
      <c r="LNR2" s="245"/>
      <c r="LNS2" s="245"/>
      <c r="LNT2" s="245"/>
      <c r="LNU2" s="245"/>
      <c r="LNV2" s="245"/>
      <c r="LNW2" s="245"/>
      <c r="LNX2" s="245"/>
      <c r="LNY2" s="245"/>
      <c r="LNZ2" s="245"/>
      <c r="LOA2" s="245"/>
      <c r="LOB2" s="245"/>
      <c r="LOC2" s="245"/>
      <c r="LOD2" s="245"/>
      <c r="LOE2" s="245"/>
      <c r="LOF2" s="245"/>
      <c r="LOG2" s="245"/>
      <c r="LOH2" s="245"/>
      <c r="LOI2" s="245"/>
      <c r="LOJ2" s="245"/>
      <c r="LOK2" s="245"/>
      <c r="LOL2" s="245"/>
      <c r="LON2" s="245"/>
      <c r="LOO2" s="245"/>
      <c r="LOP2" s="245"/>
      <c r="LOQ2" s="245"/>
      <c r="LOR2" s="245"/>
      <c r="LOS2" s="245"/>
      <c r="LOT2" s="245"/>
      <c r="LOU2" s="245"/>
      <c r="LOV2" s="245"/>
      <c r="LOW2" s="245"/>
      <c r="LOX2" s="245"/>
      <c r="LOY2" s="245"/>
      <c r="LOZ2" s="245"/>
      <c r="LPA2" s="245"/>
      <c r="LPB2" s="245"/>
      <c r="LPC2" s="245"/>
      <c r="LPD2" s="245"/>
      <c r="LPE2" s="245"/>
      <c r="LPF2" s="245"/>
      <c r="LPG2" s="245"/>
      <c r="LPH2" s="245"/>
      <c r="LPJ2" s="245"/>
      <c r="LPK2" s="245"/>
      <c r="LPL2" s="245"/>
      <c r="LPM2" s="245"/>
      <c r="LPN2" s="245"/>
      <c r="LPO2" s="245"/>
      <c r="LPP2" s="245"/>
      <c r="LPQ2" s="245"/>
      <c r="LPR2" s="245"/>
      <c r="LPS2" s="245"/>
      <c r="LPT2" s="245"/>
      <c r="LPU2" s="245"/>
      <c r="LPV2" s="245"/>
      <c r="LPW2" s="245"/>
      <c r="LPX2" s="245"/>
      <c r="LPY2" s="245"/>
      <c r="LPZ2" s="245"/>
      <c r="LQA2" s="245"/>
      <c r="LQB2" s="245"/>
      <c r="LQC2" s="245"/>
      <c r="LQD2" s="245"/>
      <c r="LQF2" s="245"/>
      <c r="LQG2" s="245"/>
      <c r="LQH2" s="245"/>
      <c r="LQI2" s="245"/>
      <c r="LQJ2" s="245"/>
      <c r="LQK2" s="245"/>
      <c r="LQL2" s="245"/>
      <c r="LQM2" s="245"/>
      <c r="LQN2" s="245"/>
      <c r="LQO2" s="245"/>
      <c r="LQP2" s="245"/>
      <c r="LQQ2" s="245"/>
      <c r="LQR2" s="245"/>
      <c r="LQS2" s="245"/>
      <c r="LQT2" s="245"/>
      <c r="LQU2" s="245"/>
      <c r="LQV2" s="245"/>
      <c r="LQW2" s="245"/>
      <c r="LQX2" s="245"/>
      <c r="LQY2" s="245"/>
      <c r="LQZ2" s="245"/>
      <c r="LRB2" s="245"/>
      <c r="LRC2" s="245"/>
      <c r="LRD2" s="245"/>
      <c r="LRE2" s="245"/>
      <c r="LRF2" s="245"/>
      <c r="LRG2" s="245"/>
      <c r="LRH2" s="245"/>
      <c r="LRI2" s="245"/>
      <c r="LRJ2" s="245"/>
      <c r="LRK2" s="245"/>
      <c r="LRL2" s="245"/>
      <c r="LRM2" s="245"/>
      <c r="LRN2" s="245"/>
      <c r="LRO2" s="245"/>
      <c r="LRP2" s="245"/>
      <c r="LRQ2" s="245"/>
      <c r="LRR2" s="245"/>
      <c r="LRS2" s="245"/>
      <c r="LRT2" s="245"/>
      <c r="LRU2" s="245"/>
      <c r="LRV2" s="245"/>
      <c r="LRX2" s="245"/>
      <c r="LRY2" s="245"/>
      <c r="LRZ2" s="245"/>
      <c r="LSA2" s="245"/>
      <c r="LSB2" s="245"/>
      <c r="LSC2" s="245"/>
      <c r="LSD2" s="245"/>
      <c r="LSE2" s="245"/>
      <c r="LSF2" s="245"/>
      <c r="LSG2" s="245"/>
      <c r="LSH2" s="245"/>
      <c r="LSI2" s="245"/>
      <c r="LSJ2" s="245"/>
      <c r="LSK2" s="245"/>
      <c r="LSL2" s="245"/>
      <c r="LSM2" s="245"/>
      <c r="LSN2" s="245"/>
      <c r="LSO2" s="245"/>
      <c r="LSP2" s="245"/>
      <c r="LSQ2" s="245"/>
      <c r="LSR2" s="245"/>
      <c r="LST2" s="245"/>
      <c r="LSU2" s="245"/>
      <c r="LSV2" s="245"/>
      <c r="LSW2" s="245"/>
      <c r="LSX2" s="245"/>
      <c r="LSY2" s="245"/>
      <c r="LSZ2" s="245"/>
      <c r="LTA2" s="245"/>
      <c r="LTB2" s="245"/>
      <c r="LTC2" s="245"/>
      <c r="LTD2" s="245"/>
      <c r="LTE2" s="245"/>
      <c r="LTF2" s="245"/>
      <c r="LTG2" s="245"/>
      <c r="LTH2" s="245"/>
      <c r="LTI2" s="245"/>
      <c r="LTJ2" s="245"/>
      <c r="LTK2" s="245"/>
      <c r="LTL2" s="245"/>
      <c r="LTM2" s="245"/>
      <c r="LTN2" s="245"/>
      <c r="LTP2" s="245"/>
      <c r="LTQ2" s="245"/>
      <c r="LTR2" s="245"/>
      <c r="LTS2" s="245"/>
      <c r="LTT2" s="245"/>
      <c r="LTU2" s="245"/>
      <c r="LTV2" s="245"/>
      <c r="LTW2" s="245"/>
      <c r="LTX2" s="245"/>
      <c r="LTY2" s="245"/>
      <c r="LTZ2" s="245"/>
      <c r="LUA2" s="245"/>
      <c r="LUB2" s="245"/>
      <c r="LUC2" s="245"/>
      <c r="LUD2" s="245"/>
      <c r="LUE2" s="245"/>
      <c r="LUF2" s="245"/>
      <c r="LUG2" s="245"/>
      <c r="LUH2" s="245"/>
      <c r="LUI2" s="245"/>
      <c r="LUJ2" s="245"/>
      <c r="LUL2" s="245"/>
      <c r="LUM2" s="245"/>
      <c r="LUN2" s="245"/>
      <c r="LUO2" s="245"/>
      <c r="LUP2" s="245"/>
      <c r="LUQ2" s="245"/>
      <c r="LUR2" s="245"/>
      <c r="LUS2" s="245"/>
      <c r="LUT2" s="245"/>
      <c r="LUU2" s="245"/>
      <c r="LUV2" s="245"/>
      <c r="LUW2" s="245"/>
      <c r="LUX2" s="245"/>
      <c r="LUY2" s="245"/>
      <c r="LUZ2" s="245"/>
      <c r="LVA2" s="245"/>
      <c r="LVB2" s="245"/>
      <c r="LVC2" s="245"/>
      <c r="LVD2" s="245"/>
      <c r="LVE2" s="245"/>
      <c r="LVF2" s="245"/>
      <c r="LVH2" s="245"/>
      <c r="LVI2" s="245"/>
      <c r="LVJ2" s="245"/>
      <c r="LVK2" s="245"/>
      <c r="LVL2" s="245"/>
      <c r="LVM2" s="245"/>
      <c r="LVN2" s="245"/>
      <c r="LVO2" s="245"/>
      <c r="LVP2" s="245"/>
      <c r="LVQ2" s="245"/>
      <c r="LVR2" s="245"/>
      <c r="LVS2" s="245"/>
      <c r="LVT2" s="245"/>
      <c r="LVU2" s="245"/>
      <c r="LVV2" s="245"/>
      <c r="LVW2" s="245"/>
      <c r="LVX2" s="245"/>
      <c r="LVY2" s="245"/>
      <c r="LVZ2" s="245"/>
      <c r="LWA2" s="245"/>
      <c r="LWB2" s="245"/>
      <c r="LWD2" s="245"/>
      <c r="LWE2" s="245"/>
      <c r="LWF2" s="245"/>
      <c r="LWG2" s="245"/>
      <c r="LWH2" s="245"/>
      <c r="LWI2" s="245"/>
      <c r="LWJ2" s="245"/>
      <c r="LWK2" s="245"/>
      <c r="LWL2" s="245"/>
      <c r="LWM2" s="245"/>
      <c r="LWN2" s="245"/>
      <c r="LWO2" s="245"/>
      <c r="LWP2" s="245"/>
      <c r="LWQ2" s="245"/>
      <c r="LWR2" s="245"/>
      <c r="LWS2" s="245"/>
      <c r="LWT2" s="245"/>
      <c r="LWU2" s="245"/>
      <c r="LWV2" s="245"/>
      <c r="LWW2" s="245"/>
      <c r="LWX2" s="245"/>
      <c r="LWZ2" s="245"/>
      <c r="LXA2" s="245"/>
      <c r="LXB2" s="245"/>
      <c r="LXC2" s="245"/>
      <c r="LXD2" s="245"/>
      <c r="LXE2" s="245"/>
      <c r="LXF2" s="245"/>
      <c r="LXG2" s="245"/>
      <c r="LXH2" s="245"/>
      <c r="LXI2" s="245"/>
      <c r="LXJ2" s="245"/>
      <c r="LXK2" s="245"/>
      <c r="LXL2" s="245"/>
      <c r="LXM2" s="245"/>
      <c r="LXN2" s="245"/>
      <c r="LXO2" s="245"/>
      <c r="LXP2" s="245"/>
      <c r="LXQ2" s="245"/>
      <c r="LXR2" s="245"/>
      <c r="LXS2" s="245"/>
      <c r="LXT2" s="245"/>
      <c r="LXV2" s="245"/>
      <c r="LXW2" s="245"/>
      <c r="LXX2" s="245"/>
      <c r="LXY2" s="245"/>
      <c r="LXZ2" s="245"/>
      <c r="LYA2" s="245"/>
      <c r="LYB2" s="245"/>
      <c r="LYC2" s="245"/>
      <c r="LYD2" s="245"/>
      <c r="LYE2" s="245"/>
      <c r="LYF2" s="245"/>
      <c r="LYG2" s="245"/>
      <c r="LYH2" s="245"/>
      <c r="LYI2" s="245"/>
      <c r="LYJ2" s="245"/>
      <c r="LYK2" s="245"/>
      <c r="LYL2" s="245"/>
      <c r="LYM2" s="245"/>
      <c r="LYN2" s="245"/>
      <c r="LYO2" s="245"/>
      <c r="LYP2" s="245"/>
      <c r="LYR2" s="245"/>
      <c r="LYS2" s="245"/>
      <c r="LYT2" s="245"/>
      <c r="LYU2" s="245"/>
      <c r="LYV2" s="245"/>
      <c r="LYW2" s="245"/>
      <c r="LYX2" s="245"/>
      <c r="LYY2" s="245"/>
      <c r="LYZ2" s="245"/>
      <c r="LZA2" s="245"/>
      <c r="LZB2" s="245"/>
      <c r="LZC2" s="245"/>
      <c r="LZD2" s="245"/>
      <c r="LZE2" s="245"/>
      <c r="LZF2" s="245"/>
      <c r="LZG2" s="245"/>
      <c r="LZH2" s="245"/>
      <c r="LZI2" s="245"/>
      <c r="LZJ2" s="245"/>
      <c r="LZK2" s="245"/>
      <c r="LZL2" s="245"/>
      <c r="LZN2" s="245"/>
      <c r="LZO2" s="245"/>
      <c r="LZP2" s="245"/>
      <c r="LZQ2" s="245"/>
      <c r="LZR2" s="245"/>
      <c r="LZS2" s="245"/>
      <c r="LZT2" s="245"/>
      <c r="LZU2" s="245"/>
      <c r="LZV2" s="245"/>
      <c r="LZW2" s="245"/>
      <c r="LZX2" s="245"/>
      <c r="LZY2" s="245"/>
      <c r="LZZ2" s="245"/>
      <c r="MAA2" s="245"/>
      <c r="MAB2" s="245"/>
      <c r="MAC2" s="245"/>
      <c r="MAD2" s="245"/>
      <c r="MAE2" s="245"/>
      <c r="MAF2" s="245"/>
      <c r="MAG2" s="245"/>
      <c r="MAH2" s="245"/>
      <c r="MAJ2" s="245"/>
      <c r="MAK2" s="245"/>
      <c r="MAL2" s="245"/>
      <c r="MAM2" s="245"/>
      <c r="MAN2" s="245"/>
      <c r="MAO2" s="245"/>
      <c r="MAP2" s="245"/>
      <c r="MAQ2" s="245"/>
      <c r="MAR2" s="245"/>
      <c r="MAS2" s="245"/>
      <c r="MAT2" s="245"/>
      <c r="MAU2" s="245"/>
      <c r="MAV2" s="245"/>
      <c r="MAW2" s="245"/>
      <c r="MAX2" s="245"/>
      <c r="MAY2" s="245"/>
      <c r="MAZ2" s="245"/>
      <c r="MBA2" s="245"/>
      <c r="MBB2" s="245"/>
      <c r="MBC2" s="245"/>
      <c r="MBD2" s="245"/>
      <c r="MBF2" s="245"/>
      <c r="MBG2" s="245"/>
      <c r="MBH2" s="245"/>
      <c r="MBI2" s="245"/>
      <c r="MBJ2" s="245"/>
      <c r="MBK2" s="245"/>
      <c r="MBL2" s="245"/>
      <c r="MBM2" s="245"/>
      <c r="MBN2" s="245"/>
      <c r="MBO2" s="245"/>
      <c r="MBP2" s="245"/>
      <c r="MBQ2" s="245"/>
      <c r="MBR2" s="245"/>
      <c r="MBS2" s="245"/>
      <c r="MBT2" s="245"/>
      <c r="MBU2" s="245"/>
      <c r="MBV2" s="245"/>
      <c r="MBW2" s="245"/>
      <c r="MBX2" s="245"/>
      <c r="MBY2" s="245"/>
      <c r="MBZ2" s="245"/>
      <c r="MCB2" s="245"/>
      <c r="MCC2" s="245"/>
      <c r="MCD2" s="245"/>
      <c r="MCE2" s="245"/>
      <c r="MCF2" s="245"/>
      <c r="MCG2" s="245"/>
      <c r="MCH2" s="245"/>
      <c r="MCI2" s="245"/>
      <c r="MCJ2" s="245"/>
      <c r="MCK2" s="245"/>
      <c r="MCL2" s="245"/>
      <c r="MCM2" s="245"/>
      <c r="MCN2" s="245"/>
      <c r="MCO2" s="245"/>
      <c r="MCP2" s="245"/>
      <c r="MCQ2" s="245"/>
      <c r="MCR2" s="245"/>
      <c r="MCS2" s="245"/>
      <c r="MCT2" s="245"/>
      <c r="MCU2" s="245"/>
      <c r="MCV2" s="245"/>
      <c r="MCX2" s="245"/>
      <c r="MCY2" s="245"/>
      <c r="MCZ2" s="245"/>
      <c r="MDA2" s="245"/>
      <c r="MDB2" s="245"/>
      <c r="MDC2" s="245"/>
      <c r="MDD2" s="245"/>
      <c r="MDE2" s="245"/>
      <c r="MDF2" s="245"/>
      <c r="MDG2" s="245"/>
      <c r="MDH2" s="245"/>
      <c r="MDI2" s="245"/>
      <c r="MDJ2" s="245"/>
      <c r="MDK2" s="245"/>
      <c r="MDL2" s="245"/>
      <c r="MDM2" s="245"/>
      <c r="MDN2" s="245"/>
      <c r="MDO2" s="245"/>
      <c r="MDP2" s="245"/>
      <c r="MDQ2" s="245"/>
      <c r="MDR2" s="245"/>
      <c r="MDT2" s="245"/>
      <c r="MDU2" s="245"/>
      <c r="MDV2" s="245"/>
      <c r="MDW2" s="245"/>
      <c r="MDX2" s="245"/>
      <c r="MDY2" s="245"/>
      <c r="MDZ2" s="245"/>
      <c r="MEA2" s="245"/>
      <c r="MEB2" s="245"/>
      <c r="MEC2" s="245"/>
      <c r="MED2" s="245"/>
      <c r="MEE2" s="245"/>
      <c r="MEF2" s="245"/>
      <c r="MEG2" s="245"/>
      <c r="MEH2" s="245"/>
      <c r="MEI2" s="245"/>
      <c r="MEJ2" s="245"/>
      <c r="MEK2" s="245"/>
      <c r="MEL2" s="245"/>
      <c r="MEM2" s="245"/>
      <c r="MEN2" s="245"/>
      <c r="MEP2" s="245"/>
      <c r="MEQ2" s="245"/>
      <c r="MER2" s="245"/>
      <c r="MES2" s="245"/>
      <c r="MET2" s="245"/>
      <c r="MEU2" s="245"/>
      <c r="MEV2" s="245"/>
      <c r="MEW2" s="245"/>
      <c r="MEX2" s="245"/>
      <c r="MEY2" s="245"/>
      <c r="MEZ2" s="245"/>
      <c r="MFA2" s="245"/>
      <c r="MFB2" s="245"/>
      <c r="MFC2" s="245"/>
      <c r="MFD2" s="245"/>
      <c r="MFE2" s="245"/>
      <c r="MFF2" s="245"/>
      <c r="MFG2" s="245"/>
      <c r="MFH2" s="245"/>
      <c r="MFI2" s="245"/>
      <c r="MFJ2" s="245"/>
      <c r="MFL2" s="245"/>
      <c r="MFM2" s="245"/>
      <c r="MFN2" s="245"/>
      <c r="MFO2" s="245"/>
      <c r="MFP2" s="245"/>
      <c r="MFQ2" s="245"/>
      <c r="MFR2" s="245"/>
      <c r="MFS2" s="245"/>
      <c r="MFT2" s="245"/>
      <c r="MFU2" s="245"/>
      <c r="MFV2" s="245"/>
      <c r="MFW2" s="245"/>
      <c r="MFX2" s="245"/>
      <c r="MFY2" s="245"/>
      <c r="MFZ2" s="245"/>
      <c r="MGA2" s="245"/>
      <c r="MGB2" s="245"/>
      <c r="MGC2" s="245"/>
      <c r="MGD2" s="245"/>
      <c r="MGE2" s="245"/>
      <c r="MGF2" s="245"/>
      <c r="MGH2" s="245"/>
      <c r="MGI2" s="245"/>
      <c r="MGJ2" s="245"/>
      <c r="MGK2" s="245"/>
      <c r="MGL2" s="245"/>
      <c r="MGM2" s="245"/>
      <c r="MGN2" s="245"/>
      <c r="MGO2" s="245"/>
      <c r="MGP2" s="245"/>
      <c r="MGQ2" s="245"/>
      <c r="MGR2" s="245"/>
      <c r="MGS2" s="245"/>
      <c r="MGT2" s="245"/>
      <c r="MGU2" s="245"/>
      <c r="MGV2" s="245"/>
      <c r="MGW2" s="245"/>
      <c r="MGX2" s="245"/>
      <c r="MGY2" s="245"/>
      <c r="MGZ2" s="245"/>
      <c r="MHA2" s="245"/>
      <c r="MHB2" s="245"/>
      <c r="MHD2" s="245"/>
      <c r="MHE2" s="245"/>
      <c r="MHF2" s="245"/>
      <c r="MHG2" s="245"/>
      <c r="MHH2" s="245"/>
      <c r="MHI2" s="245"/>
      <c r="MHJ2" s="245"/>
      <c r="MHK2" s="245"/>
      <c r="MHL2" s="245"/>
      <c r="MHM2" s="245"/>
      <c r="MHN2" s="245"/>
      <c r="MHO2" s="245"/>
      <c r="MHP2" s="245"/>
      <c r="MHQ2" s="245"/>
      <c r="MHR2" s="245"/>
      <c r="MHS2" s="245"/>
      <c r="MHT2" s="245"/>
      <c r="MHU2" s="245"/>
      <c r="MHV2" s="245"/>
      <c r="MHW2" s="245"/>
      <c r="MHX2" s="245"/>
      <c r="MHZ2" s="245"/>
      <c r="MIA2" s="245"/>
      <c r="MIB2" s="245"/>
      <c r="MIC2" s="245"/>
      <c r="MID2" s="245"/>
      <c r="MIE2" s="245"/>
      <c r="MIF2" s="245"/>
      <c r="MIG2" s="245"/>
      <c r="MIH2" s="245"/>
      <c r="MII2" s="245"/>
      <c r="MIJ2" s="245"/>
      <c r="MIK2" s="245"/>
      <c r="MIL2" s="245"/>
      <c r="MIM2" s="245"/>
      <c r="MIN2" s="245"/>
      <c r="MIO2" s="245"/>
      <c r="MIP2" s="245"/>
      <c r="MIQ2" s="245"/>
      <c r="MIR2" s="245"/>
      <c r="MIS2" s="245"/>
      <c r="MIT2" s="245"/>
      <c r="MIV2" s="245"/>
      <c r="MIW2" s="245"/>
      <c r="MIX2" s="245"/>
      <c r="MIY2" s="245"/>
      <c r="MIZ2" s="245"/>
      <c r="MJA2" s="245"/>
      <c r="MJB2" s="245"/>
      <c r="MJC2" s="245"/>
      <c r="MJD2" s="245"/>
      <c r="MJE2" s="245"/>
      <c r="MJF2" s="245"/>
      <c r="MJG2" s="245"/>
      <c r="MJH2" s="245"/>
      <c r="MJI2" s="245"/>
      <c r="MJJ2" s="245"/>
      <c r="MJK2" s="245"/>
      <c r="MJL2" s="245"/>
      <c r="MJM2" s="245"/>
      <c r="MJN2" s="245"/>
      <c r="MJO2" s="245"/>
      <c r="MJP2" s="245"/>
      <c r="MJR2" s="245"/>
      <c r="MJS2" s="245"/>
      <c r="MJT2" s="245"/>
      <c r="MJU2" s="245"/>
      <c r="MJV2" s="245"/>
      <c r="MJW2" s="245"/>
      <c r="MJX2" s="245"/>
      <c r="MJY2" s="245"/>
      <c r="MJZ2" s="245"/>
      <c r="MKA2" s="245"/>
      <c r="MKB2" s="245"/>
      <c r="MKC2" s="245"/>
      <c r="MKD2" s="245"/>
      <c r="MKE2" s="245"/>
      <c r="MKF2" s="245"/>
      <c r="MKG2" s="245"/>
      <c r="MKH2" s="245"/>
      <c r="MKI2" s="245"/>
      <c r="MKJ2" s="245"/>
      <c r="MKK2" s="245"/>
      <c r="MKL2" s="245"/>
      <c r="MKN2" s="245"/>
      <c r="MKO2" s="245"/>
      <c r="MKP2" s="245"/>
      <c r="MKQ2" s="245"/>
      <c r="MKR2" s="245"/>
      <c r="MKS2" s="245"/>
      <c r="MKT2" s="245"/>
      <c r="MKU2" s="245"/>
      <c r="MKV2" s="245"/>
      <c r="MKW2" s="245"/>
      <c r="MKX2" s="245"/>
      <c r="MKY2" s="245"/>
      <c r="MKZ2" s="245"/>
      <c r="MLA2" s="245"/>
      <c r="MLB2" s="245"/>
      <c r="MLC2" s="245"/>
      <c r="MLD2" s="245"/>
      <c r="MLE2" s="245"/>
      <c r="MLF2" s="245"/>
      <c r="MLG2" s="245"/>
      <c r="MLH2" s="245"/>
      <c r="MLJ2" s="245"/>
      <c r="MLK2" s="245"/>
      <c r="MLL2" s="245"/>
      <c r="MLM2" s="245"/>
      <c r="MLN2" s="245"/>
      <c r="MLO2" s="245"/>
      <c r="MLP2" s="245"/>
      <c r="MLQ2" s="245"/>
      <c r="MLR2" s="245"/>
      <c r="MLS2" s="245"/>
      <c r="MLT2" s="245"/>
      <c r="MLU2" s="245"/>
      <c r="MLV2" s="245"/>
      <c r="MLW2" s="245"/>
      <c r="MLX2" s="245"/>
      <c r="MLY2" s="245"/>
      <c r="MLZ2" s="245"/>
      <c r="MMA2" s="245"/>
      <c r="MMB2" s="245"/>
      <c r="MMC2" s="245"/>
      <c r="MMD2" s="245"/>
      <c r="MMF2" s="245"/>
      <c r="MMG2" s="245"/>
      <c r="MMH2" s="245"/>
      <c r="MMI2" s="245"/>
      <c r="MMJ2" s="245"/>
      <c r="MMK2" s="245"/>
      <c r="MML2" s="245"/>
      <c r="MMM2" s="245"/>
      <c r="MMN2" s="245"/>
      <c r="MMO2" s="245"/>
      <c r="MMP2" s="245"/>
      <c r="MMQ2" s="245"/>
      <c r="MMR2" s="245"/>
      <c r="MMS2" s="245"/>
      <c r="MMT2" s="245"/>
      <c r="MMU2" s="245"/>
      <c r="MMV2" s="245"/>
      <c r="MMW2" s="245"/>
      <c r="MMX2" s="245"/>
      <c r="MMY2" s="245"/>
      <c r="MMZ2" s="245"/>
      <c r="MNB2" s="245"/>
      <c r="MNC2" s="245"/>
      <c r="MND2" s="245"/>
      <c r="MNE2" s="245"/>
      <c r="MNF2" s="245"/>
      <c r="MNG2" s="245"/>
      <c r="MNH2" s="245"/>
      <c r="MNI2" s="245"/>
      <c r="MNJ2" s="245"/>
      <c r="MNK2" s="245"/>
      <c r="MNL2" s="245"/>
      <c r="MNM2" s="245"/>
      <c r="MNN2" s="245"/>
      <c r="MNO2" s="245"/>
      <c r="MNP2" s="245"/>
      <c r="MNQ2" s="245"/>
      <c r="MNR2" s="245"/>
      <c r="MNS2" s="245"/>
      <c r="MNT2" s="245"/>
      <c r="MNU2" s="245"/>
      <c r="MNV2" s="245"/>
      <c r="MNX2" s="245"/>
      <c r="MNY2" s="245"/>
      <c r="MNZ2" s="245"/>
      <c r="MOA2" s="245"/>
      <c r="MOB2" s="245"/>
      <c r="MOC2" s="245"/>
      <c r="MOD2" s="245"/>
      <c r="MOE2" s="245"/>
      <c r="MOF2" s="245"/>
      <c r="MOG2" s="245"/>
      <c r="MOH2" s="245"/>
      <c r="MOI2" s="245"/>
      <c r="MOJ2" s="245"/>
      <c r="MOK2" s="245"/>
      <c r="MOL2" s="245"/>
      <c r="MOM2" s="245"/>
      <c r="MON2" s="245"/>
      <c r="MOO2" s="245"/>
      <c r="MOP2" s="245"/>
      <c r="MOQ2" s="245"/>
      <c r="MOR2" s="245"/>
      <c r="MOT2" s="245"/>
      <c r="MOU2" s="245"/>
      <c r="MOV2" s="245"/>
      <c r="MOW2" s="245"/>
      <c r="MOX2" s="245"/>
      <c r="MOY2" s="245"/>
      <c r="MOZ2" s="245"/>
      <c r="MPA2" s="245"/>
      <c r="MPB2" s="245"/>
      <c r="MPC2" s="245"/>
      <c r="MPD2" s="245"/>
      <c r="MPE2" s="245"/>
      <c r="MPF2" s="245"/>
      <c r="MPG2" s="245"/>
      <c r="MPH2" s="245"/>
      <c r="MPI2" s="245"/>
      <c r="MPJ2" s="245"/>
      <c r="MPK2" s="245"/>
      <c r="MPL2" s="245"/>
      <c r="MPM2" s="245"/>
      <c r="MPN2" s="245"/>
      <c r="MPP2" s="245"/>
      <c r="MPQ2" s="245"/>
      <c r="MPR2" s="245"/>
      <c r="MPS2" s="245"/>
      <c r="MPT2" s="245"/>
      <c r="MPU2" s="245"/>
      <c r="MPV2" s="245"/>
      <c r="MPW2" s="245"/>
      <c r="MPX2" s="245"/>
      <c r="MPY2" s="245"/>
      <c r="MPZ2" s="245"/>
      <c r="MQA2" s="245"/>
      <c r="MQB2" s="245"/>
      <c r="MQC2" s="245"/>
      <c r="MQD2" s="245"/>
      <c r="MQE2" s="245"/>
      <c r="MQF2" s="245"/>
      <c r="MQG2" s="245"/>
      <c r="MQH2" s="245"/>
      <c r="MQI2" s="245"/>
      <c r="MQJ2" s="245"/>
      <c r="MQL2" s="245"/>
      <c r="MQM2" s="245"/>
      <c r="MQN2" s="245"/>
      <c r="MQO2" s="245"/>
      <c r="MQP2" s="245"/>
      <c r="MQQ2" s="245"/>
      <c r="MQR2" s="245"/>
      <c r="MQS2" s="245"/>
      <c r="MQT2" s="245"/>
      <c r="MQU2" s="245"/>
      <c r="MQV2" s="245"/>
      <c r="MQW2" s="245"/>
      <c r="MQX2" s="245"/>
      <c r="MQY2" s="245"/>
      <c r="MQZ2" s="245"/>
      <c r="MRA2" s="245"/>
      <c r="MRB2" s="245"/>
      <c r="MRC2" s="245"/>
      <c r="MRD2" s="245"/>
      <c r="MRE2" s="245"/>
      <c r="MRF2" s="245"/>
      <c r="MRH2" s="245"/>
      <c r="MRI2" s="245"/>
      <c r="MRJ2" s="245"/>
      <c r="MRK2" s="245"/>
      <c r="MRL2" s="245"/>
      <c r="MRM2" s="245"/>
      <c r="MRN2" s="245"/>
      <c r="MRO2" s="245"/>
      <c r="MRP2" s="245"/>
      <c r="MRQ2" s="245"/>
      <c r="MRR2" s="245"/>
      <c r="MRS2" s="245"/>
      <c r="MRT2" s="245"/>
      <c r="MRU2" s="245"/>
      <c r="MRV2" s="245"/>
      <c r="MRW2" s="245"/>
      <c r="MRX2" s="245"/>
      <c r="MRY2" s="245"/>
      <c r="MRZ2" s="245"/>
      <c r="MSA2" s="245"/>
      <c r="MSB2" s="245"/>
      <c r="MSD2" s="245"/>
      <c r="MSE2" s="245"/>
      <c r="MSF2" s="245"/>
      <c r="MSG2" s="245"/>
      <c r="MSH2" s="245"/>
      <c r="MSI2" s="245"/>
      <c r="MSJ2" s="245"/>
      <c r="MSK2" s="245"/>
      <c r="MSL2" s="245"/>
      <c r="MSM2" s="245"/>
      <c r="MSN2" s="245"/>
      <c r="MSO2" s="245"/>
      <c r="MSP2" s="245"/>
      <c r="MSQ2" s="245"/>
      <c r="MSR2" s="245"/>
      <c r="MSS2" s="245"/>
      <c r="MST2" s="245"/>
      <c r="MSU2" s="245"/>
      <c r="MSV2" s="245"/>
      <c r="MSW2" s="245"/>
      <c r="MSX2" s="245"/>
      <c r="MSZ2" s="245"/>
      <c r="MTA2" s="245"/>
      <c r="MTB2" s="245"/>
      <c r="MTC2" s="245"/>
      <c r="MTD2" s="245"/>
      <c r="MTE2" s="245"/>
      <c r="MTF2" s="245"/>
      <c r="MTG2" s="245"/>
      <c r="MTH2" s="245"/>
      <c r="MTI2" s="245"/>
      <c r="MTJ2" s="245"/>
      <c r="MTK2" s="245"/>
      <c r="MTL2" s="245"/>
      <c r="MTM2" s="245"/>
      <c r="MTN2" s="245"/>
      <c r="MTO2" s="245"/>
      <c r="MTP2" s="245"/>
      <c r="MTQ2" s="245"/>
      <c r="MTR2" s="245"/>
      <c r="MTS2" s="245"/>
      <c r="MTT2" s="245"/>
      <c r="MTV2" s="245"/>
      <c r="MTW2" s="245"/>
      <c r="MTX2" s="245"/>
      <c r="MTY2" s="245"/>
      <c r="MTZ2" s="245"/>
      <c r="MUA2" s="245"/>
      <c r="MUB2" s="245"/>
      <c r="MUC2" s="245"/>
      <c r="MUD2" s="245"/>
      <c r="MUE2" s="245"/>
      <c r="MUF2" s="245"/>
      <c r="MUG2" s="245"/>
      <c r="MUH2" s="245"/>
      <c r="MUI2" s="245"/>
      <c r="MUJ2" s="245"/>
      <c r="MUK2" s="245"/>
      <c r="MUL2" s="245"/>
      <c r="MUM2" s="245"/>
      <c r="MUN2" s="245"/>
      <c r="MUO2" s="245"/>
      <c r="MUP2" s="245"/>
      <c r="MUR2" s="245"/>
      <c r="MUS2" s="245"/>
      <c r="MUT2" s="245"/>
      <c r="MUU2" s="245"/>
      <c r="MUV2" s="245"/>
      <c r="MUW2" s="245"/>
      <c r="MUX2" s="245"/>
      <c r="MUY2" s="245"/>
      <c r="MUZ2" s="245"/>
      <c r="MVA2" s="245"/>
      <c r="MVB2" s="245"/>
      <c r="MVC2" s="245"/>
      <c r="MVD2" s="245"/>
      <c r="MVE2" s="245"/>
      <c r="MVF2" s="245"/>
      <c r="MVG2" s="245"/>
      <c r="MVH2" s="245"/>
      <c r="MVI2" s="245"/>
      <c r="MVJ2" s="245"/>
      <c r="MVK2" s="245"/>
      <c r="MVL2" s="245"/>
      <c r="MVN2" s="245"/>
      <c r="MVO2" s="245"/>
      <c r="MVP2" s="245"/>
      <c r="MVQ2" s="245"/>
      <c r="MVR2" s="245"/>
      <c r="MVS2" s="245"/>
      <c r="MVT2" s="245"/>
      <c r="MVU2" s="245"/>
      <c r="MVV2" s="245"/>
      <c r="MVW2" s="245"/>
      <c r="MVX2" s="245"/>
      <c r="MVY2" s="245"/>
      <c r="MVZ2" s="245"/>
      <c r="MWA2" s="245"/>
      <c r="MWB2" s="245"/>
      <c r="MWC2" s="245"/>
      <c r="MWD2" s="245"/>
      <c r="MWE2" s="245"/>
      <c r="MWF2" s="245"/>
      <c r="MWG2" s="245"/>
      <c r="MWH2" s="245"/>
      <c r="MWJ2" s="245"/>
      <c r="MWK2" s="245"/>
      <c r="MWL2" s="245"/>
      <c r="MWM2" s="245"/>
      <c r="MWN2" s="245"/>
      <c r="MWO2" s="245"/>
      <c r="MWP2" s="245"/>
      <c r="MWQ2" s="245"/>
      <c r="MWR2" s="245"/>
      <c r="MWS2" s="245"/>
      <c r="MWT2" s="245"/>
      <c r="MWU2" s="245"/>
      <c r="MWV2" s="245"/>
      <c r="MWW2" s="245"/>
      <c r="MWX2" s="245"/>
      <c r="MWY2" s="245"/>
      <c r="MWZ2" s="245"/>
      <c r="MXA2" s="245"/>
      <c r="MXB2" s="245"/>
      <c r="MXC2" s="245"/>
      <c r="MXD2" s="245"/>
      <c r="MXF2" s="245"/>
      <c r="MXG2" s="245"/>
      <c r="MXH2" s="245"/>
      <c r="MXI2" s="245"/>
      <c r="MXJ2" s="245"/>
      <c r="MXK2" s="245"/>
      <c r="MXL2" s="245"/>
      <c r="MXM2" s="245"/>
      <c r="MXN2" s="245"/>
      <c r="MXO2" s="245"/>
      <c r="MXP2" s="245"/>
      <c r="MXQ2" s="245"/>
      <c r="MXR2" s="245"/>
      <c r="MXS2" s="245"/>
      <c r="MXT2" s="245"/>
      <c r="MXU2" s="245"/>
      <c r="MXV2" s="245"/>
      <c r="MXW2" s="245"/>
      <c r="MXX2" s="245"/>
      <c r="MXY2" s="245"/>
      <c r="MXZ2" s="245"/>
      <c r="MYB2" s="245"/>
      <c r="MYC2" s="245"/>
      <c r="MYD2" s="245"/>
      <c r="MYE2" s="245"/>
      <c r="MYF2" s="245"/>
      <c r="MYG2" s="245"/>
      <c r="MYH2" s="245"/>
      <c r="MYI2" s="245"/>
      <c r="MYJ2" s="245"/>
      <c r="MYK2" s="245"/>
      <c r="MYL2" s="245"/>
      <c r="MYM2" s="245"/>
      <c r="MYN2" s="245"/>
      <c r="MYO2" s="245"/>
      <c r="MYP2" s="245"/>
      <c r="MYQ2" s="245"/>
      <c r="MYR2" s="245"/>
      <c r="MYS2" s="245"/>
      <c r="MYT2" s="245"/>
      <c r="MYU2" s="245"/>
      <c r="MYV2" s="245"/>
      <c r="MYX2" s="245"/>
      <c r="MYY2" s="245"/>
      <c r="MYZ2" s="245"/>
      <c r="MZA2" s="245"/>
      <c r="MZB2" s="245"/>
      <c r="MZC2" s="245"/>
      <c r="MZD2" s="245"/>
      <c r="MZE2" s="245"/>
      <c r="MZF2" s="245"/>
      <c r="MZG2" s="245"/>
      <c r="MZH2" s="245"/>
      <c r="MZI2" s="245"/>
      <c r="MZJ2" s="245"/>
      <c r="MZK2" s="245"/>
      <c r="MZL2" s="245"/>
      <c r="MZM2" s="245"/>
      <c r="MZN2" s="245"/>
      <c r="MZO2" s="245"/>
      <c r="MZP2" s="245"/>
      <c r="MZQ2" s="245"/>
      <c r="MZR2" s="245"/>
      <c r="MZT2" s="245"/>
      <c r="MZU2" s="245"/>
      <c r="MZV2" s="245"/>
      <c r="MZW2" s="245"/>
      <c r="MZX2" s="245"/>
      <c r="MZY2" s="245"/>
      <c r="MZZ2" s="245"/>
      <c r="NAA2" s="245"/>
      <c r="NAB2" s="245"/>
      <c r="NAC2" s="245"/>
      <c r="NAD2" s="245"/>
      <c r="NAE2" s="245"/>
      <c r="NAF2" s="245"/>
      <c r="NAG2" s="245"/>
      <c r="NAH2" s="245"/>
      <c r="NAI2" s="245"/>
      <c r="NAJ2" s="245"/>
      <c r="NAK2" s="245"/>
      <c r="NAL2" s="245"/>
      <c r="NAM2" s="245"/>
      <c r="NAN2" s="245"/>
      <c r="NAP2" s="245"/>
      <c r="NAQ2" s="245"/>
      <c r="NAR2" s="245"/>
      <c r="NAS2" s="245"/>
      <c r="NAT2" s="245"/>
      <c r="NAU2" s="245"/>
      <c r="NAV2" s="245"/>
      <c r="NAW2" s="245"/>
      <c r="NAX2" s="245"/>
      <c r="NAY2" s="245"/>
      <c r="NAZ2" s="245"/>
      <c r="NBA2" s="245"/>
      <c r="NBB2" s="245"/>
      <c r="NBC2" s="245"/>
      <c r="NBD2" s="245"/>
      <c r="NBE2" s="245"/>
      <c r="NBF2" s="245"/>
      <c r="NBG2" s="245"/>
      <c r="NBH2" s="245"/>
      <c r="NBI2" s="245"/>
      <c r="NBJ2" s="245"/>
      <c r="NBL2" s="245"/>
      <c r="NBM2" s="245"/>
      <c r="NBN2" s="245"/>
      <c r="NBO2" s="245"/>
      <c r="NBP2" s="245"/>
      <c r="NBQ2" s="245"/>
      <c r="NBR2" s="245"/>
      <c r="NBS2" s="245"/>
      <c r="NBT2" s="245"/>
      <c r="NBU2" s="245"/>
      <c r="NBV2" s="245"/>
      <c r="NBW2" s="245"/>
      <c r="NBX2" s="245"/>
      <c r="NBY2" s="245"/>
      <c r="NBZ2" s="245"/>
      <c r="NCA2" s="245"/>
      <c r="NCB2" s="245"/>
      <c r="NCC2" s="245"/>
      <c r="NCD2" s="245"/>
      <c r="NCE2" s="245"/>
      <c r="NCF2" s="245"/>
      <c r="NCH2" s="245"/>
      <c r="NCI2" s="245"/>
      <c r="NCJ2" s="245"/>
      <c r="NCK2" s="245"/>
      <c r="NCL2" s="245"/>
      <c r="NCM2" s="245"/>
      <c r="NCN2" s="245"/>
      <c r="NCO2" s="245"/>
      <c r="NCP2" s="245"/>
      <c r="NCQ2" s="245"/>
      <c r="NCR2" s="245"/>
      <c r="NCS2" s="245"/>
      <c r="NCT2" s="245"/>
      <c r="NCU2" s="245"/>
      <c r="NCV2" s="245"/>
      <c r="NCW2" s="245"/>
      <c r="NCX2" s="245"/>
      <c r="NCY2" s="245"/>
      <c r="NCZ2" s="245"/>
      <c r="NDA2" s="245"/>
      <c r="NDB2" s="245"/>
      <c r="NDD2" s="245"/>
      <c r="NDE2" s="245"/>
      <c r="NDF2" s="245"/>
      <c r="NDG2" s="245"/>
      <c r="NDH2" s="245"/>
      <c r="NDI2" s="245"/>
      <c r="NDJ2" s="245"/>
      <c r="NDK2" s="245"/>
      <c r="NDL2" s="245"/>
      <c r="NDM2" s="245"/>
      <c r="NDN2" s="245"/>
      <c r="NDO2" s="245"/>
      <c r="NDP2" s="245"/>
      <c r="NDQ2" s="245"/>
      <c r="NDR2" s="245"/>
      <c r="NDS2" s="245"/>
      <c r="NDT2" s="245"/>
      <c r="NDU2" s="245"/>
      <c r="NDV2" s="245"/>
      <c r="NDW2" s="245"/>
      <c r="NDX2" s="245"/>
      <c r="NDZ2" s="245"/>
      <c r="NEA2" s="245"/>
      <c r="NEB2" s="245"/>
      <c r="NEC2" s="245"/>
      <c r="NED2" s="245"/>
      <c r="NEE2" s="245"/>
      <c r="NEF2" s="245"/>
      <c r="NEG2" s="245"/>
      <c r="NEH2" s="245"/>
      <c r="NEI2" s="245"/>
      <c r="NEJ2" s="245"/>
      <c r="NEK2" s="245"/>
      <c r="NEL2" s="245"/>
      <c r="NEM2" s="245"/>
      <c r="NEN2" s="245"/>
      <c r="NEO2" s="245"/>
      <c r="NEP2" s="245"/>
      <c r="NEQ2" s="245"/>
      <c r="NER2" s="245"/>
      <c r="NES2" s="245"/>
      <c r="NET2" s="245"/>
      <c r="NEV2" s="245"/>
      <c r="NEW2" s="245"/>
      <c r="NEX2" s="245"/>
      <c r="NEY2" s="245"/>
      <c r="NEZ2" s="245"/>
      <c r="NFA2" s="245"/>
      <c r="NFB2" s="245"/>
      <c r="NFC2" s="245"/>
      <c r="NFD2" s="245"/>
      <c r="NFE2" s="245"/>
      <c r="NFF2" s="245"/>
      <c r="NFG2" s="245"/>
      <c r="NFH2" s="245"/>
      <c r="NFI2" s="245"/>
      <c r="NFJ2" s="245"/>
      <c r="NFK2" s="245"/>
      <c r="NFL2" s="245"/>
      <c r="NFM2" s="245"/>
      <c r="NFN2" s="245"/>
      <c r="NFO2" s="245"/>
      <c r="NFP2" s="245"/>
      <c r="NFR2" s="245"/>
      <c r="NFS2" s="245"/>
      <c r="NFT2" s="245"/>
      <c r="NFU2" s="245"/>
      <c r="NFV2" s="245"/>
      <c r="NFW2" s="245"/>
      <c r="NFX2" s="245"/>
      <c r="NFY2" s="245"/>
      <c r="NFZ2" s="245"/>
      <c r="NGA2" s="245"/>
      <c r="NGB2" s="245"/>
      <c r="NGC2" s="245"/>
      <c r="NGD2" s="245"/>
      <c r="NGE2" s="245"/>
      <c r="NGF2" s="245"/>
      <c r="NGG2" s="245"/>
      <c r="NGH2" s="245"/>
      <c r="NGI2" s="245"/>
      <c r="NGJ2" s="245"/>
      <c r="NGK2" s="245"/>
      <c r="NGL2" s="245"/>
      <c r="NGN2" s="245"/>
      <c r="NGO2" s="245"/>
      <c r="NGP2" s="245"/>
      <c r="NGQ2" s="245"/>
      <c r="NGR2" s="245"/>
      <c r="NGS2" s="245"/>
      <c r="NGT2" s="245"/>
      <c r="NGU2" s="245"/>
      <c r="NGV2" s="245"/>
      <c r="NGW2" s="245"/>
      <c r="NGX2" s="245"/>
      <c r="NGY2" s="245"/>
      <c r="NGZ2" s="245"/>
      <c r="NHA2" s="245"/>
      <c r="NHB2" s="245"/>
      <c r="NHC2" s="245"/>
      <c r="NHD2" s="245"/>
      <c r="NHE2" s="245"/>
      <c r="NHF2" s="245"/>
      <c r="NHG2" s="245"/>
      <c r="NHH2" s="245"/>
      <c r="NHJ2" s="245"/>
      <c r="NHK2" s="245"/>
      <c r="NHL2" s="245"/>
      <c r="NHM2" s="245"/>
      <c r="NHN2" s="245"/>
      <c r="NHO2" s="245"/>
      <c r="NHP2" s="245"/>
      <c r="NHQ2" s="245"/>
      <c r="NHR2" s="245"/>
      <c r="NHS2" s="245"/>
      <c r="NHT2" s="245"/>
      <c r="NHU2" s="245"/>
      <c r="NHV2" s="245"/>
      <c r="NHW2" s="245"/>
      <c r="NHX2" s="245"/>
      <c r="NHY2" s="245"/>
      <c r="NHZ2" s="245"/>
      <c r="NIA2" s="245"/>
      <c r="NIB2" s="245"/>
      <c r="NIC2" s="245"/>
      <c r="NID2" s="245"/>
      <c r="NIF2" s="245"/>
      <c r="NIG2" s="245"/>
      <c r="NIH2" s="245"/>
      <c r="NII2" s="245"/>
      <c r="NIJ2" s="245"/>
      <c r="NIK2" s="245"/>
      <c r="NIL2" s="245"/>
      <c r="NIM2" s="245"/>
      <c r="NIN2" s="245"/>
      <c r="NIO2" s="245"/>
      <c r="NIP2" s="245"/>
      <c r="NIQ2" s="245"/>
      <c r="NIR2" s="245"/>
      <c r="NIS2" s="245"/>
      <c r="NIT2" s="245"/>
      <c r="NIU2" s="245"/>
      <c r="NIV2" s="245"/>
      <c r="NIW2" s="245"/>
      <c r="NIX2" s="245"/>
      <c r="NIY2" s="245"/>
      <c r="NIZ2" s="245"/>
      <c r="NJB2" s="245"/>
      <c r="NJC2" s="245"/>
      <c r="NJD2" s="245"/>
      <c r="NJE2" s="245"/>
      <c r="NJF2" s="245"/>
      <c r="NJG2" s="245"/>
      <c r="NJH2" s="245"/>
      <c r="NJI2" s="245"/>
      <c r="NJJ2" s="245"/>
      <c r="NJK2" s="245"/>
      <c r="NJL2" s="245"/>
      <c r="NJM2" s="245"/>
      <c r="NJN2" s="245"/>
      <c r="NJO2" s="245"/>
      <c r="NJP2" s="245"/>
      <c r="NJQ2" s="245"/>
      <c r="NJR2" s="245"/>
      <c r="NJS2" s="245"/>
      <c r="NJT2" s="245"/>
      <c r="NJU2" s="245"/>
      <c r="NJV2" s="245"/>
      <c r="NJX2" s="245"/>
      <c r="NJY2" s="245"/>
      <c r="NJZ2" s="245"/>
      <c r="NKA2" s="245"/>
      <c r="NKB2" s="245"/>
      <c r="NKC2" s="245"/>
      <c r="NKD2" s="245"/>
      <c r="NKE2" s="245"/>
      <c r="NKF2" s="245"/>
      <c r="NKG2" s="245"/>
      <c r="NKH2" s="245"/>
      <c r="NKI2" s="245"/>
      <c r="NKJ2" s="245"/>
      <c r="NKK2" s="245"/>
      <c r="NKL2" s="245"/>
      <c r="NKM2" s="245"/>
      <c r="NKN2" s="245"/>
      <c r="NKO2" s="245"/>
      <c r="NKP2" s="245"/>
      <c r="NKQ2" s="245"/>
      <c r="NKR2" s="245"/>
      <c r="NKT2" s="245"/>
      <c r="NKU2" s="245"/>
      <c r="NKV2" s="245"/>
      <c r="NKW2" s="245"/>
      <c r="NKX2" s="245"/>
      <c r="NKY2" s="245"/>
      <c r="NKZ2" s="245"/>
      <c r="NLA2" s="245"/>
      <c r="NLB2" s="245"/>
      <c r="NLC2" s="245"/>
      <c r="NLD2" s="245"/>
      <c r="NLE2" s="245"/>
      <c r="NLF2" s="245"/>
      <c r="NLG2" s="245"/>
      <c r="NLH2" s="245"/>
      <c r="NLI2" s="245"/>
      <c r="NLJ2" s="245"/>
      <c r="NLK2" s="245"/>
      <c r="NLL2" s="245"/>
      <c r="NLM2" s="245"/>
      <c r="NLN2" s="245"/>
      <c r="NLP2" s="245"/>
      <c r="NLQ2" s="245"/>
      <c r="NLR2" s="245"/>
      <c r="NLS2" s="245"/>
      <c r="NLT2" s="245"/>
      <c r="NLU2" s="245"/>
      <c r="NLV2" s="245"/>
      <c r="NLW2" s="245"/>
      <c r="NLX2" s="245"/>
      <c r="NLY2" s="245"/>
      <c r="NLZ2" s="245"/>
      <c r="NMA2" s="245"/>
      <c r="NMB2" s="245"/>
      <c r="NMC2" s="245"/>
      <c r="NMD2" s="245"/>
      <c r="NME2" s="245"/>
      <c r="NMF2" s="245"/>
      <c r="NMG2" s="245"/>
      <c r="NMH2" s="245"/>
      <c r="NMI2" s="245"/>
      <c r="NMJ2" s="245"/>
      <c r="NML2" s="245"/>
      <c r="NMM2" s="245"/>
      <c r="NMN2" s="245"/>
      <c r="NMO2" s="245"/>
      <c r="NMP2" s="245"/>
      <c r="NMQ2" s="245"/>
      <c r="NMR2" s="245"/>
      <c r="NMS2" s="245"/>
      <c r="NMT2" s="245"/>
      <c r="NMU2" s="245"/>
      <c r="NMV2" s="245"/>
      <c r="NMW2" s="245"/>
      <c r="NMX2" s="245"/>
      <c r="NMY2" s="245"/>
      <c r="NMZ2" s="245"/>
      <c r="NNA2" s="245"/>
      <c r="NNB2" s="245"/>
      <c r="NNC2" s="245"/>
      <c r="NND2" s="245"/>
      <c r="NNE2" s="245"/>
      <c r="NNF2" s="245"/>
      <c r="NNH2" s="245"/>
      <c r="NNI2" s="245"/>
      <c r="NNJ2" s="245"/>
      <c r="NNK2" s="245"/>
      <c r="NNL2" s="245"/>
      <c r="NNM2" s="245"/>
      <c r="NNN2" s="245"/>
      <c r="NNO2" s="245"/>
      <c r="NNP2" s="245"/>
      <c r="NNQ2" s="245"/>
      <c r="NNR2" s="245"/>
      <c r="NNS2" s="245"/>
      <c r="NNT2" s="245"/>
      <c r="NNU2" s="245"/>
      <c r="NNV2" s="245"/>
      <c r="NNW2" s="245"/>
      <c r="NNX2" s="245"/>
      <c r="NNY2" s="245"/>
      <c r="NNZ2" s="245"/>
      <c r="NOA2" s="245"/>
      <c r="NOB2" s="245"/>
      <c r="NOD2" s="245"/>
      <c r="NOE2" s="245"/>
      <c r="NOF2" s="245"/>
      <c r="NOG2" s="245"/>
      <c r="NOH2" s="245"/>
      <c r="NOI2" s="245"/>
      <c r="NOJ2" s="245"/>
      <c r="NOK2" s="245"/>
      <c r="NOL2" s="245"/>
      <c r="NOM2" s="245"/>
      <c r="NON2" s="245"/>
      <c r="NOO2" s="245"/>
      <c r="NOP2" s="245"/>
      <c r="NOQ2" s="245"/>
      <c r="NOR2" s="245"/>
      <c r="NOS2" s="245"/>
      <c r="NOT2" s="245"/>
      <c r="NOU2" s="245"/>
      <c r="NOV2" s="245"/>
      <c r="NOW2" s="245"/>
      <c r="NOX2" s="245"/>
      <c r="NOZ2" s="245"/>
      <c r="NPA2" s="245"/>
      <c r="NPB2" s="245"/>
      <c r="NPC2" s="245"/>
      <c r="NPD2" s="245"/>
      <c r="NPE2" s="245"/>
      <c r="NPF2" s="245"/>
      <c r="NPG2" s="245"/>
      <c r="NPH2" s="245"/>
      <c r="NPI2" s="245"/>
      <c r="NPJ2" s="245"/>
      <c r="NPK2" s="245"/>
      <c r="NPL2" s="245"/>
      <c r="NPM2" s="245"/>
      <c r="NPN2" s="245"/>
      <c r="NPO2" s="245"/>
      <c r="NPP2" s="245"/>
      <c r="NPQ2" s="245"/>
      <c r="NPR2" s="245"/>
      <c r="NPS2" s="245"/>
      <c r="NPT2" s="245"/>
      <c r="NPV2" s="245"/>
      <c r="NPW2" s="245"/>
      <c r="NPX2" s="245"/>
      <c r="NPY2" s="245"/>
      <c r="NPZ2" s="245"/>
      <c r="NQA2" s="245"/>
      <c r="NQB2" s="245"/>
      <c r="NQC2" s="245"/>
      <c r="NQD2" s="245"/>
      <c r="NQE2" s="245"/>
      <c r="NQF2" s="245"/>
      <c r="NQG2" s="245"/>
      <c r="NQH2" s="245"/>
      <c r="NQI2" s="245"/>
      <c r="NQJ2" s="245"/>
      <c r="NQK2" s="245"/>
      <c r="NQL2" s="245"/>
      <c r="NQM2" s="245"/>
      <c r="NQN2" s="245"/>
      <c r="NQO2" s="245"/>
      <c r="NQP2" s="245"/>
      <c r="NQR2" s="245"/>
      <c r="NQS2" s="245"/>
      <c r="NQT2" s="245"/>
      <c r="NQU2" s="245"/>
      <c r="NQV2" s="245"/>
      <c r="NQW2" s="245"/>
      <c r="NQX2" s="245"/>
      <c r="NQY2" s="245"/>
      <c r="NQZ2" s="245"/>
      <c r="NRA2" s="245"/>
      <c r="NRB2" s="245"/>
      <c r="NRC2" s="245"/>
      <c r="NRD2" s="245"/>
      <c r="NRE2" s="245"/>
      <c r="NRF2" s="245"/>
      <c r="NRG2" s="245"/>
      <c r="NRH2" s="245"/>
      <c r="NRI2" s="245"/>
      <c r="NRJ2" s="245"/>
      <c r="NRK2" s="245"/>
      <c r="NRL2" s="245"/>
      <c r="NRN2" s="245"/>
      <c r="NRO2" s="245"/>
      <c r="NRP2" s="245"/>
      <c r="NRQ2" s="245"/>
      <c r="NRR2" s="245"/>
      <c r="NRS2" s="245"/>
      <c r="NRT2" s="245"/>
      <c r="NRU2" s="245"/>
      <c r="NRV2" s="245"/>
      <c r="NRW2" s="245"/>
      <c r="NRX2" s="245"/>
      <c r="NRY2" s="245"/>
      <c r="NRZ2" s="245"/>
      <c r="NSA2" s="245"/>
      <c r="NSB2" s="245"/>
      <c r="NSC2" s="245"/>
      <c r="NSD2" s="245"/>
      <c r="NSE2" s="245"/>
      <c r="NSF2" s="245"/>
      <c r="NSG2" s="245"/>
      <c r="NSH2" s="245"/>
      <c r="NSJ2" s="245"/>
      <c r="NSK2" s="245"/>
      <c r="NSL2" s="245"/>
      <c r="NSM2" s="245"/>
      <c r="NSN2" s="245"/>
      <c r="NSO2" s="245"/>
      <c r="NSP2" s="245"/>
      <c r="NSQ2" s="245"/>
      <c r="NSR2" s="245"/>
      <c r="NSS2" s="245"/>
      <c r="NST2" s="245"/>
      <c r="NSU2" s="245"/>
      <c r="NSV2" s="245"/>
      <c r="NSW2" s="245"/>
      <c r="NSX2" s="245"/>
      <c r="NSY2" s="245"/>
      <c r="NSZ2" s="245"/>
      <c r="NTA2" s="245"/>
      <c r="NTB2" s="245"/>
      <c r="NTC2" s="245"/>
      <c r="NTD2" s="245"/>
      <c r="NTF2" s="245"/>
      <c r="NTG2" s="245"/>
      <c r="NTH2" s="245"/>
      <c r="NTI2" s="245"/>
      <c r="NTJ2" s="245"/>
      <c r="NTK2" s="245"/>
      <c r="NTL2" s="245"/>
      <c r="NTM2" s="245"/>
      <c r="NTN2" s="245"/>
      <c r="NTO2" s="245"/>
      <c r="NTP2" s="245"/>
      <c r="NTQ2" s="245"/>
      <c r="NTR2" s="245"/>
      <c r="NTS2" s="245"/>
      <c r="NTT2" s="245"/>
      <c r="NTU2" s="245"/>
      <c r="NTV2" s="245"/>
      <c r="NTW2" s="245"/>
      <c r="NTX2" s="245"/>
      <c r="NTY2" s="245"/>
      <c r="NTZ2" s="245"/>
      <c r="NUB2" s="245"/>
      <c r="NUC2" s="245"/>
      <c r="NUD2" s="245"/>
      <c r="NUE2" s="245"/>
      <c r="NUF2" s="245"/>
      <c r="NUG2" s="245"/>
      <c r="NUH2" s="245"/>
      <c r="NUI2" s="245"/>
      <c r="NUJ2" s="245"/>
      <c r="NUK2" s="245"/>
      <c r="NUL2" s="245"/>
      <c r="NUM2" s="245"/>
      <c r="NUN2" s="245"/>
      <c r="NUO2" s="245"/>
      <c r="NUP2" s="245"/>
      <c r="NUQ2" s="245"/>
      <c r="NUR2" s="245"/>
      <c r="NUS2" s="245"/>
      <c r="NUT2" s="245"/>
      <c r="NUU2" s="245"/>
      <c r="NUV2" s="245"/>
      <c r="NUX2" s="245"/>
      <c r="NUY2" s="245"/>
      <c r="NUZ2" s="245"/>
      <c r="NVA2" s="245"/>
      <c r="NVB2" s="245"/>
      <c r="NVC2" s="245"/>
      <c r="NVD2" s="245"/>
      <c r="NVE2" s="245"/>
      <c r="NVF2" s="245"/>
      <c r="NVG2" s="245"/>
      <c r="NVH2" s="245"/>
      <c r="NVI2" s="245"/>
      <c r="NVJ2" s="245"/>
      <c r="NVK2" s="245"/>
      <c r="NVL2" s="245"/>
      <c r="NVM2" s="245"/>
      <c r="NVN2" s="245"/>
      <c r="NVO2" s="245"/>
      <c r="NVP2" s="245"/>
      <c r="NVQ2" s="245"/>
      <c r="NVR2" s="245"/>
      <c r="NVT2" s="245"/>
      <c r="NVU2" s="245"/>
      <c r="NVV2" s="245"/>
      <c r="NVW2" s="245"/>
      <c r="NVX2" s="245"/>
      <c r="NVY2" s="245"/>
      <c r="NVZ2" s="245"/>
      <c r="NWA2" s="245"/>
      <c r="NWB2" s="245"/>
      <c r="NWC2" s="245"/>
      <c r="NWD2" s="245"/>
      <c r="NWE2" s="245"/>
      <c r="NWF2" s="245"/>
      <c r="NWG2" s="245"/>
      <c r="NWH2" s="245"/>
      <c r="NWI2" s="245"/>
      <c r="NWJ2" s="245"/>
      <c r="NWK2" s="245"/>
      <c r="NWL2" s="245"/>
      <c r="NWM2" s="245"/>
      <c r="NWN2" s="245"/>
      <c r="NWP2" s="245"/>
      <c r="NWQ2" s="245"/>
      <c r="NWR2" s="245"/>
      <c r="NWS2" s="245"/>
      <c r="NWT2" s="245"/>
      <c r="NWU2" s="245"/>
      <c r="NWV2" s="245"/>
      <c r="NWW2" s="245"/>
      <c r="NWX2" s="245"/>
      <c r="NWY2" s="245"/>
      <c r="NWZ2" s="245"/>
      <c r="NXA2" s="245"/>
      <c r="NXB2" s="245"/>
      <c r="NXC2" s="245"/>
      <c r="NXD2" s="245"/>
      <c r="NXE2" s="245"/>
      <c r="NXF2" s="245"/>
      <c r="NXG2" s="245"/>
      <c r="NXH2" s="245"/>
      <c r="NXI2" s="245"/>
      <c r="NXJ2" s="245"/>
      <c r="NXL2" s="245"/>
      <c r="NXM2" s="245"/>
      <c r="NXN2" s="245"/>
      <c r="NXO2" s="245"/>
      <c r="NXP2" s="245"/>
      <c r="NXQ2" s="245"/>
      <c r="NXR2" s="245"/>
      <c r="NXS2" s="245"/>
      <c r="NXT2" s="245"/>
      <c r="NXU2" s="245"/>
      <c r="NXV2" s="245"/>
      <c r="NXW2" s="245"/>
      <c r="NXX2" s="245"/>
      <c r="NXY2" s="245"/>
      <c r="NXZ2" s="245"/>
      <c r="NYA2" s="245"/>
      <c r="NYB2" s="245"/>
      <c r="NYC2" s="245"/>
      <c r="NYD2" s="245"/>
      <c r="NYE2" s="245"/>
      <c r="NYF2" s="245"/>
      <c r="NYH2" s="245"/>
      <c r="NYI2" s="245"/>
      <c r="NYJ2" s="245"/>
      <c r="NYK2" s="245"/>
      <c r="NYL2" s="245"/>
      <c r="NYM2" s="245"/>
      <c r="NYN2" s="245"/>
      <c r="NYO2" s="245"/>
      <c r="NYP2" s="245"/>
      <c r="NYQ2" s="245"/>
      <c r="NYR2" s="245"/>
      <c r="NYS2" s="245"/>
      <c r="NYT2" s="245"/>
      <c r="NYU2" s="245"/>
      <c r="NYV2" s="245"/>
      <c r="NYW2" s="245"/>
      <c r="NYX2" s="245"/>
      <c r="NYY2" s="245"/>
      <c r="NYZ2" s="245"/>
      <c r="NZA2" s="245"/>
      <c r="NZB2" s="245"/>
      <c r="NZD2" s="245"/>
      <c r="NZE2" s="245"/>
      <c r="NZF2" s="245"/>
      <c r="NZG2" s="245"/>
      <c r="NZH2" s="245"/>
      <c r="NZI2" s="245"/>
      <c r="NZJ2" s="245"/>
      <c r="NZK2" s="245"/>
      <c r="NZL2" s="245"/>
      <c r="NZM2" s="245"/>
      <c r="NZN2" s="245"/>
      <c r="NZO2" s="245"/>
      <c r="NZP2" s="245"/>
      <c r="NZQ2" s="245"/>
      <c r="NZR2" s="245"/>
      <c r="NZS2" s="245"/>
      <c r="NZT2" s="245"/>
      <c r="NZU2" s="245"/>
      <c r="NZV2" s="245"/>
      <c r="NZW2" s="245"/>
      <c r="NZX2" s="245"/>
      <c r="NZZ2" s="245"/>
      <c r="OAA2" s="245"/>
      <c r="OAB2" s="245"/>
      <c r="OAC2" s="245"/>
      <c r="OAD2" s="245"/>
      <c r="OAE2" s="245"/>
      <c r="OAF2" s="245"/>
      <c r="OAG2" s="245"/>
      <c r="OAH2" s="245"/>
      <c r="OAI2" s="245"/>
      <c r="OAJ2" s="245"/>
      <c r="OAK2" s="245"/>
      <c r="OAL2" s="245"/>
      <c r="OAM2" s="245"/>
      <c r="OAN2" s="245"/>
      <c r="OAO2" s="245"/>
      <c r="OAP2" s="245"/>
      <c r="OAQ2" s="245"/>
      <c r="OAR2" s="245"/>
      <c r="OAS2" s="245"/>
      <c r="OAT2" s="245"/>
      <c r="OAV2" s="245"/>
      <c r="OAW2" s="245"/>
      <c r="OAX2" s="245"/>
      <c r="OAY2" s="245"/>
      <c r="OAZ2" s="245"/>
      <c r="OBA2" s="245"/>
      <c r="OBB2" s="245"/>
      <c r="OBC2" s="245"/>
      <c r="OBD2" s="245"/>
      <c r="OBE2" s="245"/>
      <c r="OBF2" s="245"/>
      <c r="OBG2" s="245"/>
      <c r="OBH2" s="245"/>
      <c r="OBI2" s="245"/>
      <c r="OBJ2" s="245"/>
      <c r="OBK2" s="245"/>
      <c r="OBL2" s="245"/>
      <c r="OBM2" s="245"/>
      <c r="OBN2" s="245"/>
      <c r="OBO2" s="245"/>
      <c r="OBP2" s="245"/>
      <c r="OBR2" s="245"/>
      <c r="OBS2" s="245"/>
      <c r="OBT2" s="245"/>
      <c r="OBU2" s="245"/>
      <c r="OBV2" s="245"/>
      <c r="OBW2" s="245"/>
      <c r="OBX2" s="245"/>
      <c r="OBY2" s="245"/>
      <c r="OBZ2" s="245"/>
      <c r="OCA2" s="245"/>
      <c r="OCB2" s="245"/>
      <c r="OCC2" s="245"/>
      <c r="OCD2" s="245"/>
      <c r="OCE2" s="245"/>
      <c r="OCF2" s="245"/>
      <c r="OCG2" s="245"/>
      <c r="OCH2" s="245"/>
      <c r="OCI2" s="245"/>
      <c r="OCJ2" s="245"/>
      <c r="OCK2" s="245"/>
      <c r="OCL2" s="245"/>
      <c r="OCN2" s="245"/>
      <c r="OCO2" s="245"/>
      <c r="OCP2" s="245"/>
      <c r="OCQ2" s="245"/>
      <c r="OCR2" s="245"/>
      <c r="OCS2" s="245"/>
      <c r="OCT2" s="245"/>
      <c r="OCU2" s="245"/>
      <c r="OCV2" s="245"/>
      <c r="OCW2" s="245"/>
      <c r="OCX2" s="245"/>
      <c r="OCY2" s="245"/>
      <c r="OCZ2" s="245"/>
      <c r="ODA2" s="245"/>
      <c r="ODB2" s="245"/>
      <c r="ODC2" s="245"/>
      <c r="ODD2" s="245"/>
      <c r="ODE2" s="245"/>
      <c r="ODF2" s="245"/>
      <c r="ODG2" s="245"/>
      <c r="ODH2" s="245"/>
      <c r="ODJ2" s="245"/>
      <c r="ODK2" s="245"/>
      <c r="ODL2" s="245"/>
      <c r="ODM2" s="245"/>
      <c r="ODN2" s="245"/>
      <c r="ODO2" s="245"/>
      <c r="ODP2" s="245"/>
      <c r="ODQ2" s="245"/>
      <c r="ODR2" s="245"/>
      <c r="ODS2" s="245"/>
      <c r="ODT2" s="245"/>
      <c r="ODU2" s="245"/>
      <c r="ODV2" s="245"/>
      <c r="ODW2" s="245"/>
      <c r="ODX2" s="245"/>
      <c r="ODY2" s="245"/>
      <c r="ODZ2" s="245"/>
      <c r="OEA2" s="245"/>
      <c r="OEB2" s="245"/>
      <c r="OEC2" s="245"/>
      <c r="OED2" s="245"/>
      <c r="OEF2" s="245"/>
      <c r="OEG2" s="245"/>
      <c r="OEH2" s="245"/>
      <c r="OEI2" s="245"/>
      <c r="OEJ2" s="245"/>
      <c r="OEK2" s="245"/>
      <c r="OEL2" s="245"/>
      <c r="OEM2" s="245"/>
      <c r="OEN2" s="245"/>
      <c r="OEO2" s="245"/>
      <c r="OEP2" s="245"/>
      <c r="OEQ2" s="245"/>
      <c r="OER2" s="245"/>
      <c r="OES2" s="245"/>
      <c r="OET2" s="245"/>
      <c r="OEU2" s="245"/>
      <c r="OEV2" s="245"/>
      <c r="OEW2" s="245"/>
      <c r="OEX2" s="245"/>
      <c r="OEY2" s="245"/>
      <c r="OEZ2" s="245"/>
      <c r="OFB2" s="245"/>
      <c r="OFC2" s="245"/>
      <c r="OFD2" s="245"/>
      <c r="OFE2" s="245"/>
      <c r="OFF2" s="245"/>
      <c r="OFG2" s="245"/>
      <c r="OFH2" s="245"/>
      <c r="OFI2" s="245"/>
      <c r="OFJ2" s="245"/>
      <c r="OFK2" s="245"/>
      <c r="OFL2" s="245"/>
      <c r="OFM2" s="245"/>
      <c r="OFN2" s="245"/>
      <c r="OFO2" s="245"/>
      <c r="OFP2" s="245"/>
      <c r="OFQ2" s="245"/>
      <c r="OFR2" s="245"/>
      <c r="OFS2" s="245"/>
      <c r="OFT2" s="245"/>
      <c r="OFU2" s="245"/>
      <c r="OFV2" s="245"/>
      <c r="OFX2" s="245"/>
      <c r="OFY2" s="245"/>
      <c r="OFZ2" s="245"/>
      <c r="OGA2" s="245"/>
      <c r="OGB2" s="245"/>
      <c r="OGC2" s="245"/>
      <c r="OGD2" s="245"/>
      <c r="OGE2" s="245"/>
      <c r="OGF2" s="245"/>
      <c r="OGG2" s="245"/>
      <c r="OGH2" s="245"/>
      <c r="OGI2" s="245"/>
      <c r="OGJ2" s="245"/>
      <c r="OGK2" s="245"/>
      <c r="OGL2" s="245"/>
      <c r="OGM2" s="245"/>
      <c r="OGN2" s="245"/>
      <c r="OGO2" s="245"/>
      <c r="OGP2" s="245"/>
      <c r="OGQ2" s="245"/>
      <c r="OGR2" s="245"/>
      <c r="OGT2" s="245"/>
      <c r="OGU2" s="245"/>
      <c r="OGV2" s="245"/>
      <c r="OGW2" s="245"/>
      <c r="OGX2" s="245"/>
      <c r="OGY2" s="245"/>
      <c r="OGZ2" s="245"/>
      <c r="OHA2" s="245"/>
      <c r="OHB2" s="245"/>
      <c r="OHC2" s="245"/>
      <c r="OHD2" s="245"/>
      <c r="OHE2" s="245"/>
      <c r="OHF2" s="245"/>
      <c r="OHG2" s="245"/>
      <c r="OHH2" s="245"/>
      <c r="OHI2" s="245"/>
      <c r="OHJ2" s="245"/>
      <c r="OHK2" s="245"/>
      <c r="OHL2" s="245"/>
      <c r="OHM2" s="245"/>
      <c r="OHN2" s="245"/>
      <c r="OHP2" s="245"/>
      <c r="OHQ2" s="245"/>
      <c r="OHR2" s="245"/>
      <c r="OHS2" s="245"/>
      <c r="OHT2" s="245"/>
      <c r="OHU2" s="245"/>
      <c r="OHV2" s="245"/>
      <c r="OHW2" s="245"/>
      <c r="OHX2" s="245"/>
      <c r="OHY2" s="245"/>
      <c r="OHZ2" s="245"/>
      <c r="OIA2" s="245"/>
      <c r="OIB2" s="245"/>
      <c r="OIC2" s="245"/>
      <c r="OID2" s="245"/>
      <c r="OIE2" s="245"/>
      <c r="OIF2" s="245"/>
      <c r="OIG2" s="245"/>
      <c r="OIH2" s="245"/>
      <c r="OII2" s="245"/>
      <c r="OIJ2" s="245"/>
      <c r="OIL2" s="245"/>
      <c r="OIM2" s="245"/>
      <c r="OIN2" s="245"/>
      <c r="OIO2" s="245"/>
      <c r="OIP2" s="245"/>
      <c r="OIQ2" s="245"/>
      <c r="OIR2" s="245"/>
      <c r="OIS2" s="245"/>
      <c r="OIT2" s="245"/>
      <c r="OIU2" s="245"/>
      <c r="OIV2" s="245"/>
      <c r="OIW2" s="245"/>
      <c r="OIX2" s="245"/>
      <c r="OIY2" s="245"/>
      <c r="OIZ2" s="245"/>
      <c r="OJA2" s="245"/>
      <c r="OJB2" s="245"/>
      <c r="OJC2" s="245"/>
      <c r="OJD2" s="245"/>
      <c r="OJE2" s="245"/>
      <c r="OJF2" s="245"/>
      <c r="OJH2" s="245"/>
      <c r="OJI2" s="245"/>
      <c r="OJJ2" s="245"/>
      <c r="OJK2" s="245"/>
      <c r="OJL2" s="245"/>
      <c r="OJM2" s="245"/>
      <c r="OJN2" s="245"/>
      <c r="OJO2" s="245"/>
      <c r="OJP2" s="245"/>
      <c r="OJQ2" s="245"/>
      <c r="OJR2" s="245"/>
      <c r="OJS2" s="245"/>
      <c r="OJT2" s="245"/>
      <c r="OJU2" s="245"/>
      <c r="OJV2" s="245"/>
      <c r="OJW2" s="245"/>
      <c r="OJX2" s="245"/>
      <c r="OJY2" s="245"/>
      <c r="OJZ2" s="245"/>
      <c r="OKA2" s="245"/>
      <c r="OKB2" s="245"/>
      <c r="OKD2" s="245"/>
      <c r="OKE2" s="245"/>
      <c r="OKF2" s="245"/>
      <c r="OKG2" s="245"/>
      <c r="OKH2" s="245"/>
      <c r="OKI2" s="245"/>
      <c r="OKJ2" s="245"/>
      <c r="OKK2" s="245"/>
      <c r="OKL2" s="245"/>
      <c r="OKM2" s="245"/>
      <c r="OKN2" s="245"/>
      <c r="OKO2" s="245"/>
      <c r="OKP2" s="245"/>
      <c r="OKQ2" s="245"/>
      <c r="OKR2" s="245"/>
      <c r="OKS2" s="245"/>
      <c r="OKT2" s="245"/>
      <c r="OKU2" s="245"/>
      <c r="OKV2" s="245"/>
      <c r="OKW2" s="245"/>
      <c r="OKX2" s="245"/>
      <c r="OKZ2" s="245"/>
      <c r="OLA2" s="245"/>
      <c r="OLB2" s="245"/>
      <c r="OLC2" s="245"/>
      <c r="OLD2" s="245"/>
      <c r="OLE2" s="245"/>
      <c r="OLF2" s="245"/>
      <c r="OLG2" s="245"/>
      <c r="OLH2" s="245"/>
      <c r="OLI2" s="245"/>
      <c r="OLJ2" s="245"/>
      <c r="OLK2" s="245"/>
      <c r="OLL2" s="245"/>
      <c r="OLM2" s="245"/>
      <c r="OLN2" s="245"/>
      <c r="OLO2" s="245"/>
      <c r="OLP2" s="245"/>
      <c r="OLQ2" s="245"/>
      <c r="OLR2" s="245"/>
      <c r="OLS2" s="245"/>
      <c r="OLT2" s="245"/>
      <c r="OLV2" s="245"/>
      <c r="OLW2" s="245"/>
      <c r="OLX2" s="245"/>
      <c r="OLY2" s="245"/>
      <c r="OLZ2" s="245"/>
      <c r="OMA2" s="245"/>
      <c r="OMB2" s="245"/>
      <c r="OMC2" s="245"/>
      <c r="OMD2" s="245"/>
      <c r="OME2" s="245"/>
      <c r="OMF2" s="245"/>
      <c r="OMG2" s="245"/>
      <c r="OMH2" s="245"/>
      <c r="OMI2" s="245"/>
      <c r="OMJ2" s="245"/>
      <c r="OMK2" s="245"/>
      <c r="OML2" s="245"/>
      <c r="OMM2" s="245"/>
      <c r="OMN2" s="245"/>
      <c r="OMO2" s="245"/>
      <c r="OMP2" s="245"/>
      <c r="OMR2" s="245"/>
      <c r="OMS2" s="245"/>
      <c r="OMT2" s="245"/>
      <c r="OMU2" s="245"/>
      <c r="OMV2" s="245"/>
      <c r="OMW2" s="245"/>
      <c r="OMX2" s="245"/>
      <c r="OMY2" s="245"/>
      <c r="OMZ2" s="245"/>
      <c r="ONA2" s="245"/>
      <c r="ONB2" s="245"/>
      <c r="ONC2" s="245"/>
      <c r="OND2" s="245"/>
      <c r="ONE2" s="245"/>
      <c r="ONF2" s="245"/>
      <c r="ONG2" s="245"/>
      <c r="ONH2" s="245"/>
      <c r="ONI2" s="245"/>
      <c r="ONJ2" s="245"/>
      <c r="ONK2" s="245"/>
      <c r="ONL2" s="245"/>
      <c r="ONN2" s="245"/>
      <c r="ONO2" s="245"/>
      <c r="ONP2" s="245"/>
      <c r="ONQ2" s="245"/>
      <c r="ONR2" s="245"/>
      <c r="ONS2" s="245"/>
      <c r="ONT2" s="245"/>
      <c r="ONU2" s="245"/>
      <c r="ONV2" s="245"/>
      <c r="ONW2" s="245"/>
      <c r="ONX2" s="245"/>
      <c r="ONY2" s="245"/>
      <c r="ONZ2" s="245"/>
      <c r="OOA2" s="245"/>
      <c r="OOB2" s="245"/>
      <c r="OOC2" s="245"/>
      <c r="OOD2" s="245"/>
      <c r="OOE2" s="245"/>
      <c r="OOF2" s="245"/>
      <c r="OOG2" s="245"/>
      <c r="OOH2" s="245"/>
      <c r="OOJ2" s="245"/>
      <c r="OOK2" s="245"/>
      <c r="OOL2" s="245"/>
      <c r="OOM2" s="245"/>
      <c r="OON2" s="245"/>
      <c r="OOO2" s="245"/>
      <c r="OOP2" s="245"/>
      <c r="OOQ2" s="245"/>
      <c r="OOR2" s="245"/>
      <c r="OOS2" s="245"/>
      <c r="OOT2" s="245"/>
      <c r="OOU2" s="245"/>
      <c r="OOV2" s="245"/>
      <c r="OOW2" s="245"/>
      <c r="OOX2" s="245"/>
      <c r="OOY2" s="245"/>
      <c r="OOZ2" s="245"/>
      <c r="OPA2" s="245"/>
      <c r="OPB2" s="245"/>
      <c r="OPC2" s="245"/>
      <c r="OPD2" s="245"/>
      <c r="OPF2" s="245"/>
      <c r="OPG2" s="245"/>
      <c r="OPH2" s="245"/>
      <c r="OPI2" s="245"/>
      <c r="OPJ2" s="245"/>
      <c r="OPK2" s="245"/>
      <c r="OPL2" s="245"/>
      <c r="OPM2" s="245"/>
      <c r="OPN2" s="245"/>
      <c r="OPO2" s="245"/>
      <c r="OPP2" s="245"/>
      <c r="OPQ2" s="245"/>
      <c r="OPR2" s="245"/>
      <c r="OPS2" s="245"/>
      <c r="OPT2" s="245"/>
      <c r="OPU2" s="245"/>
      <c r="OPV2" s="245"/>
      <c r="OPW2" s="245"/>
      <c r="OPX2" s="245"/>
      <c r="OPY2" s="245"/>
      <c r="OPZ2" s="245"/>
      <c r="OQB2" s="245"/>
      <c r="OQC2" s="245"/>
      <c r="OQD2" s="245"/>
      <c r="OQE2" s="245"/>
      <c r="OQF2" s="245"/>
      <c r="OQG2" s="245"/>
      <c r="OQH2" s="245"/>
      <c r="OQI2" s="245"/>
      <c r="OQJ2" s="245"/>
      <c r="OQK2" s="245"/>
      <c r="OQL2" s="245"/>
      <c r="OQM2" s="245"/>
      <c r="OQN2" s="245"/>
      <c r="OQO2" s="245"/>
      <c r="OQP2" s="245"/>
      <c r="OQQ2" s="245"/>
      <c r="OQR2" s="245"/>
      <c r="OQS2" s="245"/>
      <c r="OQT2" s="245"/>
      <c r="OQU2" s="245"/>
      <c r="OQV2" s="245"/>
      <c r="OQX2" s="245"/>
      <c r="OQY2" s="245"/>
      <c r="OQZ2" s="245"/>
      <c r="ORA2" s="245"/>
      <c r="ORB2" s="245"/>
      <c r="ORC2" s="245"/>
      <c r="ORD2" s="245"/>
      <c r="ORE2" s="245"/>
      <c r="ORF2" s="245"/>
      <c r="ORG2" s="245"/>
      <c r="ORH2" s="245"/>
      <c r="ORI2" s="245"/>
      <c r="ORJ2" s="245"/>
      <c r="ORK2" s="245"/>
      <c r="ORL2" s="245"/>
      <c r="ORM2" s="245"/>
      <c r="ORN2" s="245"/>
      <c r="ORO2" s="245"/>
      <c r="ORP2" s="245"/>
      <c r="ORQ2" s="245"/>
      <c r="ORR2" s="245"/>
      <c r="ORT2" s="245"/>
      <c r="ORU2" s="245"/>
      <c r="ORV2" s="245"/>
      <c r="ORW2" s="245"/>
      <c r="ORX2" s="245"/>
      <c r="ORY2" s="245"/>
      <c r="ORZ2" s="245"/>
      <c r="OSA2" s="245"/>
      <c r="OSB2" s="245"/>
      <c r="OSC2" s="245"/>
      <c r="OSD2" s="245"/>
      <c r="OSE2" s="245"/>
      <c r="OSF2" s="245"/>
      <c r="OSG2" s="245"/>
      <c r="OSH2" s="245"/>
      <c r="OSI2" s="245"/>
      <c r="OSJ2" s="245"/>
      <c r="OSK2" s="245"/>
      <c r="OSL2" s="245"/>
      <c r="OSM2" s="245"/>
      <c r="OSN2" s="245"/>
      <c r="OSP2" s="245"/>
      <c r="OSQ2" s="245"/>
      <c r="OSR2" s="245"/>
      <c r="OSS2" s="245"/>
      <c r="OST2" s="245"/>
      <c r="OSU2" s="245"/>
      <c r="OSV2" s="245"/>
      <c r="OSW2" s="245"/>
      <c r="OSX2" s="245"/>
      <c r="OSY2" s="245"/>
      <c r="OSZ2" s="245"/>
      <c r="OTA2" s="245"/>
      <c r="OTB2" s="245"/>
      <c r="OTC2" s="245"/>
      <c r="OTD2" s="245"/>
      <c r="OTE2" s="245"/>
      <c r="OTF2" s="245"/>
      <c r="OTG2" s="245"/>
      <c r="OTH2" s="245"/>
      <c r="OTI2" s="245"/>
      <c r="OTJ2" s="245"/>
      <c r="OTL2" s="245"/>
      <c r="OTM2" s="245"/>
      <c r="OTN2" s="245"/>
      <c r="OTO2" s="245"/>
      <c r="OTP2" s="245"/>
      <c r="OTQ2" s="245"/>
      <c r="OTR2" s="245"/>
      <c r="OTS2" s="245"/>
      <c r="OTT2" s="245"/>
      <c r="OTU2" s="245"/>
      <c r="OTV2" s="245"/>
      <c r="OTW2" s="245"/>
      <c r="OTX2" s="245"/>
      <c r="OTY2" s="245"/>
      <c r="OTZ2" s="245"/>
      <c r="OUA2" s="245"/>
      <c r="OUB2" s="245"/>
      <c r="OUC2" s="245"/>
      <c r="OUD2" s="245"/>
      <c r="OUE2" s="245"/>
      <c r="OUF2" s="245"/>
      <c r="OUH2" s="245"/>
      <c r="OUI2" s="245"/>
      <c r="OUJ2" s="245"/>
      <c r="OUK2" s="245"/>
      <c r="OUL2" s="245"/>
      <c r="OUM2" s="245"/>
      <c r="OUN2" s="245"/>
      <c r="OUO2" s="245"/>
      <c r="OUP2" s="245"/>
      <c r="OUQ2" s="245"/>
      <c r="OUR2" s="245"/>
      <c r="OUS2" s="245"/>
      <c r="OUT2" s="245"/>
      <c r="OUU2" s="245"/>
      <c r="OUV2" s="245"/>
      <c r="OUW2" s="245"/>
      <c r="OUX2" s="245"/>
      <c r="OUY2" s="245"/>
      <c r="OUZ2" s="245"/>
      <c r="OVA2" s="245"/>
      <c r="OVB2" s="245"/>
      <c r="OVD2" s="245"/>
      <c r="OVE2" s="245"/>
      <c r="OVF2" s="245"/>
      <c r="OVG2" s="245"/>
      <c r="OVH2" s="245"/>
      <c r="OVI2" s="245"/>
      <c r="OVJ2" s="245"/>
      <c r="OVK2" s="245"/>
      <c r="OVL2" s="245"/>
      <c r="OVM2" s="245"/>
      <c r="OVN2" s="245"/>
      <c r="OVO2" s="245"/>
      <c r="OVP2" s="245"/>
      <c r="OVQ2" s="245"/>
      <c r="OVR2" s="245"/>
      <c r="OVS2" s="245"/>
      <c r="OVT2" s="245"/>
      <c r="OVU2" s="245"/>
      <c r="OVV2" s="245"/>
      <c r="OVW2" s="245"/>
      <c r="OVX2" s="245"/>
      <c r="OVZ2" s="245"/>
      <c r="OWA2" s="245"/>
      <c r="OWB2" s="245"/>
      <c r="OWC2" s="245"/>
      <c r="OWD2" s="245"/>
      <c r="OWE2" s="245"/>
      <c r="OWF2" s="245"/>
      <c r="OWG2" s="245"/>
      <c r="OWH2" s="245"/>
      <c r="OWI2" s="245"/>
      <c r="OWJ2" s="245"/>
      <c r="OWK2" s="245"/>
      <c r="OWL2" s="245"/>
      <c r="OWM2" s="245"/>
      <c r="OWN2" s="245"/>
      <c r="OWO2" s="245"/>
      <c r="OWP2" s="245"/>
      <c r="OWQ2" s="245"/>
      <c r="OWR2" s="245"/>
      <c r="OWS2" s="245"/>
      <c r="OWT2" s="245"/>
      <c r="OWV2" s="245"/>
      <c r="OWW2" s="245"/>
      <c r="OWX2" s="245"/>
      <c r="OWY2" s="245"/>
      <c r="OWZ2" s="245"/>
      <c r="OXA2" s="245"/>
      <c r="OXB2" s="245"/>
      <c r="OXC2" s="245"/>
      <c r="OXD2" s="245"/>
      <c r="OXE2" s="245"/>
      <c r="OXF2" s="245"/>
      <c r="OXG2" s="245"/>
      <c r="OXH2" s="245"/>
      <c r="OXI2" s="245"/>
      <c r="OXJ2" s="245"/>
      <c r="OXK2" s="245"/>
      <c r="OXL2" s="245"/>
      <c r="OXM2" s="245"/>
      <c r="OXN2" s="245"/>
      <c r="OXO2" s="245"/>
      <c r="OXP2" s="245"/>
      <c r="OXR2" s="245"/>
      <c r="OXS2" s="245"/>
      <c r="OXT2" s="245"/>
      <c r="OXU2" s="245"/>
      <c r="OXV2" s="245"/>
      <c r="OXW2" s="245"/>
      <c r="OXX2" s="245"/>
      <c r="OXY2" s="245"/>
      <c r="OXZ2" s="245"/>
      <c r="OYA2" s="245"/>
      <c r="OYB2" s="245"/>
      <c r="OYC2" s="245"/>
      <c r="OYD2" s="245"/>
      <c r="OYE2" s="245"/>
      <c r="OYF2" s="245"/>
      <c r="OYG2" s="245"/>
      <c r="OYH2" s="245"/>
      <c r="OYI2" s="245"/>
      <c r="OYJ2" s="245"/>
      <c r="OYK2" s="245"/>
      <c r="OYL2" s="245"/>
      <c r="OYN2" s="245"/>
      <c r="OYO2" s="245"/>
      <c r="OYP2" s="245"/>
      <c r="OYQ2" s="245"/>
      <c r="OYR2" s="245"/>
      <c r="OYS2" s="245"/>
      <c r="OYT2" s="245"/>
      <c r="OYU2" s="245"/>
      <c r="OYV2" s="245"/>
      <c r="OYW2" s="245"/>
      <c r="OYX2" s="245"/>
      <c r="OYY2" s="245"/>
      <c r="OYZ2" s="245"/>
      <c r="OZA2" s="245"/>
      <c r="OZB2" s="245"/>
      <c r="OZC2" s="245"/>
      <c r="OZD2" s="245"/>
      <c r="OZE2" s="245"/>
      <c r="OZF2" s="245"/>
      <c r="OZG2" s="245"/>
      <c r="OZH2" s="245"/>
      <c r="OZJ2" s="245"/>
      <c r="OZK2" s="245"/>
      <c r="OZL2" s="245"/>
      <c r="OZM2" s="245"/>
      <c r="OZN2" s="245"/>
      <c r="OZO2" s="245"/>
      <c r="OZP2" s="245"/>
      <c r="OZQ2" s="245"/>
      <c r="OZR2" s="245"/>
      <c r="OZS2" s="245"/>
      <c r="OZT2" s="245"/>
      <c r="OZU2" s="245"/>
      <c r="OZV2" s="245"/>
      <c r="OZW2" s="245"/>
      <c r="OZX2" s="245"/>
      <c r="OZY2" s="245"/>
      <c r="OZZ2" s="245"/>
      <c r="PAA2" s="245"/>
      <c r="PAB2" s="245"/>
      <c r="PAC2" s="245"/>
      <c r="PAD2" s="245"/>
      <c r="PAF2" s="245"/>
      <c r="PAG2" s="245"/>
      <c r="PAH2" s="245"/>
      <c r="PAI2" s="245"/>
      <c r="PAJ2" s="245"/>
      <c r="PAK2" s="245"/>
      <c r="PAL2" s="245"/>
      <c r="PAM2" s="245"/>
      <c r="PAN2" s="245"/>
      <c r="PAO2" s="245"/>
      <c r="PAP2" s="245"/>
      <c r="PAQ2" s="245"/>
      <c r="PAR2" s="245"/>
      <c r="PAS2" s="245"/>
      <c r="PAT2" s="245"/>
      <c r="PAU2" s="245"/>
      <c r="PAV2" s="245"/>
      <c r="PAW2" s="245"/>
      <c r="PAX2" s="245"/>
      <c r="PAY2" s="245"/>
      <c r="PAZ2" s="245"/>
      <c r="PBB2" s="245"/>
      <c r="PBC2" s="245"/>
      <c r="PBD2" s="245"/>
      <c r="PBE2" s="245"/>
      <c r="PBF2" s="245"/>
      <c r="PBG2" s="245"/>
      <c r="PBH2" s="245"/>
      <c r="PBI2" s="245"/>
      <c r="PBJ2" s="245"/>
      <c r="PBK2" s="245"/>
      <c r="PBL2" s="245"/>
      <c r="PBM2" s="245"/>
      <c r="PBN2" s="245"/>
      <c r="PBO2" s="245"/>
      <c r="PBP2" s="245"/>
      <c r="PBQ2" s="245"/>
      <c r="PBR2" s="245"/>
      <c r="PBS2" s="245"/>
      <c r="PBT2" s="245"/>
      <c r="PBU2" s="245"/>
      <c r="PBV2" s="245"/>
      <c r="PBX2" s="245"/>
      <c r="PBY2" s="245"/>
      <c r="PBZ2" s="245"/>
      <c r="PCA2" s="245"/>
      <c r="PCB2" s="245"/>
      <c r="PCC2" s="245"/>
      <c r="PCD2" s="245"/>
      <c r="PCE2" s="245"/>
      <c r="PCF2" s="245"/>
      <c r="PCG2" s="245"/>
      <c r="PCH2" s="245"/>
      <c r="PCI2" s="245"/>
      <c r="PCJ2" s="245"/>
      <c r="PCK2" s="245"/>
      <c r="PCL2" s="245"/>
      <c r="PCM2" s="245"/>
      <c r="PCN2" s="245"/>
      <c r="PCO2" s="245"/>
      <c r="PCP2" s="245"/>
      <c r="PCQ2" s="245"/>
      <c r="PCR2" s="245"/>
      <c r="PCT2" s="245"/>
      <c r="PCU2" s="245"/>
      <c r="PCV2" s="245"/>
      <c r="PCW2" s="245"/>
      <c r="PCX2" s="245"/>
      <c r="PCY2" s="245"/>
      <c r="PCZ2" s="245"/>
      <c r="PDA2" s="245"/>
      <c r="PDB2" s="245"/>
      <c r="PDC2" s="245"/>
      <c r="PDD2" s="245"/>
      <c r="PDE2" s="245"/>
      <c r="PDF2" s="245"/>
      <c r="PDG2" s="245"/>
      <c r="PDH2" s="245"/>
      <c r="PDI2" s="245"/>
      <c r="PDJ2" s="245"/>
      <c r="PDK2" s="245"/>
      <c r="PDL2" s="245"/>
      <c r="PDM2" s="245"/>
      <c r="PDN2" s="245"/>
      <c r="PDP2" s="245"/>
      <c r="PDQ2" s="245"/>
      <c r="PDR2" s="245"/>
      <c r="PDS2" s="245"/>
      <c r="PDT2" s="245"/>
      <c r="PDU2" s="245"/>
      <c r="PDV2" s="245"/>
      <c r="PDW2" s="245"/>
      <c r="PDX2" s="245"/>
      <c r="PDY2" s="245"/>
      <c r="PDZ2" s="245"/>
      <c r="PEA2" s="245"/>
      <c r="PEB2" s="245"/>
      <c r="PEC2" s="245"/>
      <c r="PED2" s="245"/>
      <c r="PEE2" s="245"/>
      <c r="PEF2" s="245"/>
      <c r="PEG2" s="245"/>
      <c r="PEH2" s="245"/>
      <c r="PEI2" s="245"/>
      <c r="PEJ2" s="245"/>
      <c r="PEL2" s="245"/>
      <c r="PEM2" s="245"/>
      <c r="PEN2" s="245"/>
      <c r="PEO2" s="245"/>
      <c r="PEP2" s="245"/>
      <c r="PEQ2" s="245"/>
      <c r="PER2" s="245"/>
      <c r="PES2" s="245"/>
      <c r="PET2" s="245"/>
      <c r="PEU2" s="245"/>
      <c r="PEV2" s="245"/>
      <c r="PEW2" s="245"/>
      <c r="PEX2" s="245"/>
      <c r="PEY2" s="245"/>
      <c r="PEZ2" s="245"/>
      <c r="PFA2" s="245"/>
      <c r="PFB2" s="245"/>
      <c r="PFC2" s="245"/>
      <c r="PFD2" s="245"/>
      <c r="PFE2" s="245"/>
      <c r="PFF2" s="245"/>
      <c r="PFH2" s="245"/>
      <c r="PFI2" s="245"/>
      <c r="PFJ2" s="245"/>
      <c r="PFK2" s="245"/>
      <c r="PFL2" s="245"/>
      <c r="PFM2" s="245"/>
      <c r="PFN2" s="245"/>
      <c r="PFO2" s="245"/>
      <c r="PFP2" s="245"/>
      <c r="PFQ2" s="245"/>
      <c r="PFR2" s="245"/>
      <c r="PFS2" s="245"/>
      <c r="PFT2" s="245"/>
      <c r="PFU2" s="245"/>
      <c r="PFV2" s="245"/>
      <c r="PFW2" s="245"/>
      <c r="PFX2" s="245"/>
      <c r="PFY2" s="245"/>
      <c r="PFZ2" s="245"/>
      <c r="PGA2" s="245"/>
      <c r="PGB2" s="245"/>
      <c r="PGD2" s="245"/>
      <c r="PGE2" s="245"/>
      <c r="PGF2" s="245"/>
      <c r="PGG2" s="245"/>
      <c r="PGH2" s="245"/>
      <c r="PGI2" s="245"/>
      <c r="PGJ2" s="245"/>
      <c r="PGK2" s="245"/>
      <c r="PGL2" s="245"/>
      <c r="PGM2" s="245"/>
      <c r="PGN2" s="245"/>
      <c r="PGO2" s="245"/>
      <c r="PGP2" s="245"/>
      <c r="PGQ2" s="245"/>
      <c r="PGR2" s="245"/>
      <c r="PGS2" s="245"/>
      <c r="PGT2" s="245"/>
      <c r="PGU2" s="245"/>
      <c r="PGV2" s="245"/>
      <c r="PGW2" s="245"/>
      <c r="PGX2" s="245"/>
      <c r="PGZ2" s="245"/>
      <c r="PHA2" s="245"/>
      <c r="PHB2" s="245"/>
      <c r="PHC2" s="245"/>
      <c r="PHD2" s="245"/>
      <c r="PHE2" s="245"/>
      <c r="PHF2" s="245"/>
      <c r="PHG2" s="245"/>
      <c r="PHH2" s="245"/>
      <c r="PHI2" s="245"/>
      <c r="PHJ2" s="245"/>
      <c r="PHK2" s="245"/>
      <c r="PHL2" s="245"/>
      <c r="PHM2" s="245"/>
      <c r="PHN2" s="245"/>
      <c r="PHO2" s="245"/>
      <c r="PHP2" s="245"/>
      <c r="PHQ2" s="245"/>
      <c r="PHR2" s="245"/>
      <c r="PHS2" s="245"/>
      <c r="PHT2" s="245"/>
      <c r="PHV2" s="245"/>
      <c r="PHW2" s="245"/>
      <c r="PHX2" s="245"/>
      <c r="PHY2" s="245"/>
      <c r="PHZ2" s="245"/>
      <c r="PIA2" s="245"/>
      <c r="PIB2" s="245"/>
      <c r="PIC2" s="245"/>
      <c r="PID2" s="245"/>
      <c r="PIE2" s="245"/>
      <c r="PIF2" s="245"/>
      <c r="PIG2" s="245"/>
      <c r="PIH2" s="245"/>
      <c r="PII2" s="245"/>
      <c r="PIJ2" s="245"/>
      <c r="PIK2" s="245"/>
      <c r="PIL2" s="245"/>
      <c r="PIM2" s="245"/>
      <c r="PIN2" s="245"/>
      <c r="PIO2" s="245"/>
      <c r="PIP2" s="245"/>
      <c r="PIR2" s="245"/>
      <c r="PIS2" s="245"/>
      <c r="PIT2" s="245"/>
      <c r="PIU2" s="245"/>
      <c r="PIV2" s="245"/>
      <c r="PIW2" s="245"/>
      <c r="PIX2" s="245"/>
      <c r="PIY2" s="245"/>
      <c r="PIZ2" s="245"/>
      <c r="PJA2" s="245"/>
      <c r="PJB2" s="245"/>
      <c r="PJC2" s="245"/>
      <c r="PJD2" s="245"/>
      <c r="PJE2" s="245"/>
      <c r="PJF2" s="245"/>
      <c r="PJG2" s="245"/>
      <c r="PJH2" s="245"/>
      <c r="PJI2" s="245"/>
      <c r="PJJ2" s="245"/>
      <c r="PJK2" s="245"/>
      <c r="PJL2" s="245"/>
      <c r="PJN2" s="245"/>
      <c r="PJO2" s="245"/>
      <c r="PJP2" s="245"/>
      <c r="PJQ2" s="245"/>
      <c r="PJR2" s="245"/>
      <c r="PJS2" s="245"/>
      <c r="PJT2" s="245"/>
      <c r="PJU2" s="245"/>
      <c r="PJV2" s="245"/>
      <c r="PJW2" s="245"/>
      <c r="PJX2" s="245"/>
      <c r="PJY2" s="245"/>
      <c r="PJZ2" s="245"/>
      <c r="PKA2" s="245"/>
      <c r="PKB2" s="245"/>
      <c r="PKC2" s="245"/>
      <c r="PKD2" s="245"/>
      <c r="PKE2" s="245"/>
      <c r="PKF2" s="245"/>
      <c r="PKG2" s="245"/>
      <c r="PKH2" s="245"/>
      <c r="PKJ2" s="245"/>
      <c r="PKK2" s="245"/>
      <c r="PKL2" s="245"/>
      <c r="PKM2" s="245"/>
      <c r="PKN2" s="245"/>
      <c r="PKO2" s="245"/>
      <c r="PKP2" s="245"/>
      <c r="PKQ2" s="245"/>
      <c r="PKR2" s="245"/>
      <c r="PKS2" s="245"/>
      <c r="PKT2" s="245"/>
      <c r="PKU2" s="245"/>
      <c r="PKV2" s="245"/>
      <c r="PKW2" s="245"/>
      <c r="PKX2" s="245"/>
      <c r="PKY2" s="245"/>
      <c r="PKZ2" s="245"/>
      <c r="PLA2" s="245"/>
      <c r="PLB2" s="245"/>
      <c r="PLC2" s="245"/>
      <c r="PLD2" s="245"/>
      <c r="PLF2" s="245"/>
      <c r="PLG2" s="245"/>
      <c r="PLH2" s="245"/>
      <c r="PLI2" s="245"/>
      <c r="PLJ2" s="245"/>
      <c r="PLK2" s="245"/>
      <c r="PLL2" s="245"/>
      <c r="PLM2" s="245"/>
      <c r="PLN2" s="245"/>
      <c r="PLO2" s="245"/>
      <c r="PLP2" s="245"/>
      <c r="PLQ2" s="245"/>
      <c r="PLR2" s="245"/>
      <c r="PLS2" s="245"/>
      <c r="PLT2" s="245"/>
      <c r="PLU2" s="245"/>
      <c r="PLV2" s="245"/>
      <c r="PLW2" s="245"/>
      <c r="PLX2" s="245"/>
      <c r="PLY2" s="245"/>
      <c r="PLZ2" s="245"/>
      <c r="PMB2" s="245"/>
      <c r="PMC2" s="245"/>
      <c r="PMD2" s="245"/>
      <c r="PME2" s="245"/>
      <c r="PMF2" s="245"/>
      <c r="PMG2" s="245"/>
      <c r="PMH2" s="245"/>
      <c r="PMI2" s="245"/>
      <c r="PMJ2" s="245"/>
      <c r="PMK2" s="245"/>
      <c r="PML2" s="245"/>
      <c r="PMM2" s="245"/>
      <c r="PMN2" s="245"/>
      <c r="PMO2" s="245"/>
      <c r="PMP2" s="245"/>
      <c r="PMQ2" s="245"/>
      <c r="PMR2" s="245"/>
      <c r="PMS2" s="245"/>
      <c r="PMT2" s="245"/>
      <c r="PMU2" s="245"/>
      <c r="PMV2" s="245"/>
      <c r="PMX2" s="245"/>
      <c r="PMY2" s="245"/>
      <c r="PMZ2" s="245"/>
      <c r="PNA2" s="245"/>
      <c r="PNB2" s="245"/>
      <c r="PNC2" s="245"/>
      <c r="PND2" s="245"/>
      <c r="PNE2" s="245"/>
      <c r="PNF2" s="245"/>
      <c r="PNG2" s="245"/>
      <c r="PNH2" s="245"/>
      <c r="PNI2" s="245"/>
      <c r="PNJ2" s="245"/>
      <c r="PNK2" s="245"/>
      <c r="PNL2" s="245"/>
      <c r="PNM2" s="245"/>
      <c r="PNN2" s="245"/>
      <c r="PNO2" s="245"/>
      <c r="PNP2" s="245"/>
      <c r="PNQ2" s="245"/>
      <c r="PNR2" s="245"/>
      <c r="PNT2" s="245"/>
      <c r="PNU2" s="245"/>
      <c r="PNV2" s="245"/>
      <c r="PNW2" s="245"/>
      <c r="PNX2" s="245"/>
      <c r="PNY2" s="245"/>
      <c r="PNZ2" s="245"/>
      <c r="POA2" s="245"/>
      <c r="POB2" s="245"/>
      <c r="POC2" s="245"/>
      <c r="POD2" s="245"/>
      <c r="POE2" s="245"/>
      <c r="POF2" s="245"/>
      <c r="POG2" s="245"/>
      <c r="POH2" s="245"/>
      <c r="POI2" s="245"/>
      <c r="POJ2" s="245"/>
      <c r="POK2" s="245"/>
      <c r="POL2" s="245"/>
      <c r="POM2" s="245"/>
      <c r="PON2" s="245"/>
      <c r="POP2" s="245"/>
      <c r="POQ2" s="245"/>
      <c r="POR2" s="245"/>
      <c r="POS2" s="245"/>
      <c r="POT2" s="245"/>
      <c r="POU2" s="245"/>
      <c r="POV2" s="245"/>
      <c r="POW2" s="245"/>
      <c r="POX2" s="245"/>
      <c r="POY2" s="245"/>
      <c r="POZ2" s="245"/>
      <c r="PPA2" s="245"/>
      <c r="PPB2" s="245"/>
      <c r="PPC2" s="245"/>
      <c r="PPD2" s="245"/>
      <c r="PPE2" s="245"/>
      <c r="PPF2" s="245"/>
      <c r="PPG2" s="245"/>
      <c r="PPH2" s="245"/>
      <c r="PPI2" s="245"/>
      <c r="PPJ2" s="245"/>
      <c r="PPL2" s="245"/>
      <c r="PPM2" s="245"/>
      <c r="PPN2" s="245"/>
      <c r="PPO2" s="245"/>
      <c r="PPP2" s="245"/>
      <c r="PPQ2" s="245"/>
      <c r="PPR2" s="245"/>
      <c r="PPS2" s="245"/>
      <c r="PPT2" s="245"/>
      <c r="PPU2" s="245"/>
      <c r="PPV2" s="245"/>
      <c r="PPW2" s="245"/>
      <c r="PPX2" s="245"/>
      <c r="PPY2" s="245"/>
      <c r="PPZ2" s="245"/>
      <c r="PQA2" s="245"/>
      <c r="PQB2" s="245"/>
      <c r="PQC2" s="245"/>
      <c r="PQD2" s="245"/>
      <c r="PQE2" s="245"/>
      <c r="PQF2" s="245"/>
      <c r="PQH2" s="245"/>
      <c r="PQI2" s="245"/>
      <c r="PQJ2" s="245"/>
      <c r="PQK2" s="245"/>
      <c r="PQL2" s="245"/>
      <c r="PQM2" s="245"/>
      <c r="PQN2" s="245"/>
      <c r="PQO2" s="245"/>
      <c r="PQP2" s="245"/>
      <c r="PQQ2" s="245"/>
      <c r="PQR2" s="245"/>
      <c r="PQS2" s="245"/>
      <c r="PQT2" s="245"/>
      <c r="PQU2" s="245"/>
      <c r="PQV2" s="245"/>
      <c r="PQW2" s="245"/>
      <c r="PQX2" s="245"/>
      <c r="PQY2" s="245"/>
      <c r="PQZ2" s="245"/>
      <c r="PRA2" s="245"/>
      <c r="PRB2" s="245"/>
      <c r="PRD2" s="245"/>
      <c r="PRE2" s="245"/>
      <c r="PRF2" s="245"/>
      <c r="PRG2" s="245"/>
      <c r="PRH2" s="245"/>
      <c r="PRI2" s="245"/>
      <c r="PRJ2" s="245"/>
      <c r="PRK2" s="245"/>
      <c r="PRL2" s="245"/>
      <c r="PRM2" s="245"/>
      <c r="PRN2" s="245"/>
      <c r="PRO2" s="245"/>
      <c r="PRP2" s="245"/>
      <c r="PRQ2" s="245"/>
      <c r="PRR2" s="245"/>
      <c r="PRS2" s="245"/>
      <c r="PRT2" s="245"/>
      <c r="PRU2" s="245"/>
      <c r="PRV2" s="245"/>
      <c r="PRW2" s="245"/>
      <c r="PRX2" s="245"/>
      <c r="PRZ2" s="245"/>
      <c r="PSA2" s="245"/>
      <c r="PSB2" s="245"/>
      <c r="PSC2" s="245"/>
      <c r="PSD2" s="245"/>
      <c r="PSE2" s="245"/>
      <c r="PSF2" s="245"/>
      <c r="PSG2" s="245"/>
      <c r="PSH2" s="245"/>
      <c r="PSI2" s="245"/>
      <c r="PSJ2" s="245"/>
      <c r="PSK2" s="245"/>
      <c r="PSL2" s="245"/>
      <c r="PSM2" s="245"/>
      <c r="PSN2" s="245"/>
      <c r="PSO2" s="245"/>
      <c r="PSP2" s="245"/>
      <c r="PSQ2" s="245"/>
      <c r="PSR2" s="245"/>
      <c r="PSS2" s="245"/>
      <c r="PST2" s="245"/>
      <c r="PSV2" s="245"/>
      <c r="PSW2" s="245"/>
      <c r="PSX2" s="245"/>
      <c r="PSY2" s="245"/>
      <c r="PSZ2" s="245"/>
      <c r="PTA2" s="245"/>
      <c r="PTB2" s="245"/>
      <c r="PTC2" s="245"/>
      <c r="PTD2" s="245"/>
      <c r="PTE2" s="245"/>
      <c r="PTF2" s="245"/>
      <c r="PTG2" s="245"/>
      <c r="PTH2" s="245"/>
      <c r="PTI2" s="245"/>
      <c r="PTJ2" s="245"/>
      <c r="PTK2" s="245"/>
      <c r="PTL2" s="245"/>
      <c r="PTM2" s="245"/>
      <c r="PTN2" s="245"/>
      <c r="PTO2" s="245"/>
      <c r="PTP2" s="245"/>
      <c r="PTR2" s="245"/>
      <c r="PTS2" s="245"/>
      <c r="PTT2" s="245"/>
      <c r="PTU2" s="245"/>
      <c r="PTV2" s="245"/>
      <c r="PTW2" s="245"/>
      <c r="PTX2" s="245"/>
      <c r="PTY2" s="245"/>
      <c r="PTZ2" s="245"/>
      <c r="PUA2" s="245"/>
      <c r="PUB2" s="245"/>
      <c r="PUC2" s="245"/>
      <c r="PUD2" s="245"/>
      <c r="PUE2" s="245"/>
      <c r="PUF2" s="245"/>
      <c r="PUG2" s="245"/>
      <c r="PUH2" s="245"/>
      <c r="PUI2" s="245"/>
      <c r="PUJ2" s="245"/>
      <c r="PUK2" s="245"/>
      <c r="PUL2" s="245"/>
      <c r="PUN2" s="245"/>
      <c r="PUO2" s="245"/>
      <c r="PUP2" s="245"/>
      <c r="PUQ2" s="245"/>
      <c r="PUR2" s="245"/>
      <c r="PUS2" s="245"/>
      <c r="PUT2" s="245"/>
      <c r="PUU2" s="245"/>
      <c r="PUV2" s="245"/>
      <c r="PUW2" s="245"/>
      <c r="PUX2" s="245"/>
      <c r="PUY2" s="245"/>
      <c r="PUZ2" s="245"/>
      <c r="PVA2" s="245"/>
      <c r="PVB2" s="245"/>
      <c r="PVC2" s="245"/>
      <c r="PVD2" s="245"/>
      <c r="PVE2" s="245"/>
      <c r="PVF2" s="245"/>
      <c r="PVG2" s="245"/>
      <c r="PVH2" s="245"/>
      <c r="PVJ2" s="245"/>
      <c r="PVK2" s="245"/>
      <c r="PVL2" s="245"/>
      <c r="PVM2" s="245"/>
      <c r="PVN2" s="245"/>
      <c r="PVO2" s="245"/>
      <c r="PVP2" s="245"/>
      <c r="PVQ2" s="245"/>
      <c r="PVR2" s="245"/>
      <c r="PVS2" s="245"/>
      <c r="PVT2" s="245"/>
      <c r="PVU2" s="245"/>
      <c r="PVV2" s="245"/>
      <c r="PVW2" s="245"/>
      <c r="PVX2" s="245"/>
      <c r="PVY2" s="245"/>
      <c r="PVZ2" s="245"/>
      <c r="PWA2" s="245"/>
      <c r="PWB2" s="245"/>
      <c r="PWC2" s="245"/>
      <c r="PWD2" s="245"/>
      <c r="PWF2" s="245"/>
      <c r="PWG2" s="245"/>
      <c r="PWH2" s="245"/>
      <c r="PWI2" s="245"/>
      <c r="PWJ2" s="245"/>
      <c r="PWK2" s="245"/>
      <c r="PWL2" s="245"/>
      <c r="PWM2" s="245"/>
      <c r="PWN2" s="245"/>
      <c r="PWO2" s="245"/>
      <c r="PWP2" s="245"/>
      <c r="PWQ2" s="245"/>
      <c r="PWR2" s="245"/>
      <c r="PWS2" s="245"/>
      <c r="PWT2" s="245"/>
      <c r="PWU2" s="245"/>
      <c r="PWV2" s="245"/>
      <c r="PWW2" s="245"/>
      <c r="PWX2" s="245"/>
      <c r="PWY2" s="245"/>
      <c r="PWZ2" s="245"/>
      <c r="PXB2" s="245"/>
      <c r="PXC2" s="245"/>
      <c r="PXD2" s="245"/>
      <c r="PXE2" s="245"/>
      <c r="PXF2" s="245"/>
      <c r="PXG2" s="245"/>
      <c r="PXH2" s="245"/>
      <c r="PXI2" s="245"/>
      <c r="PXJ2" s="245"/>
      <c r="PXK2" s="245"/>
      <c r="PXL2" s="245"/>
      <c r="PXM2" s="245"/>
      <c r="PXN2" s="245"/>
      <c r="PXO2" s="245"/>
      <c r="PXP2" s="245"/>
      <c r="PXQ2" s="245"/>
      <c r="PXR2" s="245"/>
      <c r="PXS2" s="245"/>
      <c r="PXT2" s="245"/>
      <c r="PXU2" s="245"/>
      <c r="PXV2" s="245"/>
      <c r="PXX2" s="245"/>
      <c r="PXY2" s="245"/>
      <c r="PXZ2" s="245"/>
      <c r="PYA2" s="245"/>
      <c r="PYB2" s="245"/>
      <c r="PYC2" s="245"/>
      <c r="PYD2" s="245"/>
      <c r="PYE2" s="245"/>
      <c r="PYF2" s="245"/>
      <c r="PYG2" s="245"/>
      <c r="PYH2" s="245"/>
      <c r="PYI2" s="245"/>
      <c r="PYJ2" s="245"/>
      <c r="PYK2" s="245"/>
      <c r="PYL2" s="245"/>
      <c r="PYM2" s="245"/>
      <c r="PYN2" s="245"/>
      <c r="PYO2" s="245"/>
      <c r="PYP2" s="245"/>
      <c r="PYQ2" s="245"/>
      <c r="PYR2" s="245"/>
      <c r="PYT2" s="245"/>
      <c r="PYU2" s="245"/>
      <c r="PYV2" s="245"/>
      <c r="PYW2" s="245"/>
      <c r="PYX2" s="245"/>
      <c r="PYY2" s="245"/>
      <c r="PYZ2" s="245"/>
      <c r="PZA2" s="245"/>
      <c r="PZB2" s="245"/>
      <c r="PZC2" s="245"/>
      <c r="PZD2" s="245"/>
      <c r="PZE2" s="245"/>
      <c r="PZF2" s="245"/>
      <c r="PZG2" s="245"/>
      <c r="PZH2" s="245"/>
      <c r="PZI2" s="245"/>
      <c r="PZJ2" s="245"/>
      <c r="PZK2" s="245"/>
      <c r="PZL2" s="245"/>
      <c r="PZM2" s="245"/>
      <c r="PZN2" s="245"/>
      <c r="PZP2" s="245"/>
      <c r="PZQ2" s="245"/>
      <c r="PZR2" s="245"/>
      <c r="PZS2" s="245"/>
      <c r="PZT2" s="245"/>
      <c r="PZU2" s="245"/>
      <c r="PZV2" s="245"/>
      <c r="PZW2" s="245"/>
      <c r="PZX2" s="245"/>
      <c r="PZY2" s="245"/>
      <c r="PZZ2" s="245"/>
      <c r="QAA2" s="245"/>
      <c r="QAB2" s="245"/>
      <c r="QAC2" s="245"/>
      <c r="QAD2" s="245"/>
      <c r="QAE2" s="245"/>
      <c r="QAF2" s="245"/>
      <c r="QAG2" s="245"/>
      <c r="QAH2" s="245"/>
      <c r="QAI2" s="245"/>
      <c r="QAJ2" s="245"/>
      <c r="QAL2" s="245"/>
      <c r="QAM2" s="245"/>
      <c r="QAN2" s="245"/>
      <c r="QAO2" s="245"/>
      <c r="QAP2" s="245"/>
      <c r="QAQ2" s="245"/>
      <c r="QAR2" s="245"/>
      <c r="QAS2" s="245"/>
      <c r="QAT2" s="245"/>
      <c r="QAU2" s="245"/>
      <c r="QAV2" s="245"/>
      <c r="QAW2" s="245"/>
      <c r="QAX2" s="245"/>
      <c r="QAY2" s="245"/>
      <c r="QAZ2" s="245"/>
      <c r="QBA2" s="245"/>
      <c r="QBB2" s="245"/>
      <c r="QBC2" s="245"/>
      <c r="QBD2" s="245"/>
      <c r="QBE2" s="245"/>
      <c r="QBF2" s="245"/>
      <c r="QBH2" s="245"/>
      <c r="QBI2" s="245"/>
      <c r="QBJ2" s="245"/>
      <c r="QBK2" s="245"/>
      <c r="QBL2" s="245"/>
      <c r="QBM2" s="245"/>
      <c r="QBN2" s="245"/>
      <c r="QBO2" s="245"/>
      <c r="QBP2" s="245"/>
      <c r="QBQ2" s="245"/>
      <c r="QBR2" s="245"/>
      <c r="QBS2" s="245"/>
      <c r="QBT2" s="245"/>
      <c r="QBU2" s="245"/>
      <c r="QBV2" s="245"/>
      <c r="QBW2" s="245"/>
      <c r="QBX2" s="245"/>
      <c r="QBY2" s="245"/>
      <c r="QBZ2" s="245"/>
      <c r="QCA2" s="245"/>
      <c r="QCB2" s="245"/>
      <c r="QCD2" s="245"/>
      <c r="QCE2" s="245"/>
      <c r="QCF2" s="245"/>
      <c r="QCG2" s="245"/>
      <c r="QCH2" s="245"/>
      <c r="QCI2" s="245"/>
      <c r="QCJ2" s="245"/>
      <c r="QCK2" s="245"/>
      <c r="QCL2" s="245"/>
      <c r="QCM2" s="245"/>
      <c r="QCN2" s="245"/>
      <c r="QCO2" s="245"/>
      <c r="QCP2" s="245"/>
      <c r="QCQ2" s="245"/>
      <c r="QCR2" s="245"/>
      <c r="QCS2" s="245"/>
      <c r="QCT2" s="245"/>
      <c r="QCU2" s="245"/>
      <c r="QCV2" s="245"/>
      <c r="QCW2" s="245"/>
      <c r="QCX2" s="245"/>
      <c r="QCZ2" s="245"/>
      <c r="QDA2" s="245"/>
      <c r="QDB2" s="245"/>
      <c r="QDC2" s="245"/>
      <c r="QDD2" s="245"/>
      <c r="QDE2" s="245"/>
      <c r="QDF2" s="245"/>
      <c r="QDG2" s="245"/>
      <c r="QDH2" s="245"/>
      <c r="QDI2" s="245"/>
      <c r="QDJ2" s="245"/>
      <c r="QDK2" s="245"/>
      <c r="QDL2" s="245"/>
      <c r="QDM2" s="245"/>
      <c r="QDN2" s="245"/>
      <c r="QDO2" s="245"/>
      <c r="QDP2" s="245"/>
      <c r="QDQ2" s="245"/>
      <c r="QDR2" s="245"/>
      <c r="QDS2" s="245"/>
      <c r="QDT2" s="245"/>
      <c r="QDV2" s="245"/>
      <c r="QDW2" s="245"/>
      <c r="QDX2" s="245"/>
      <c r="QDY2" s="245"/>
      <c r="QDZ2" s="245"/>
      <c r="QEA2" s="245"/>
      <c r="QEB2" s="245"/>
      <c r="QEC2" s="245"/>
      <c r="QED2" s="245"/>
      <c r="QEE2" s="245"/>
      <c r="QEF2" s="245"/>
      <c r="QEG2" s="245"/>
      <c r="QEH2" s="245"/>
      <c r="QEI2" s="245"/>
      <c r="QEJ2" s="245"/>
      <c r="QEK2" s="245"/>
      <c r="QEL2" s="245"/>
      <c r="QEM2" s="245"/>
      <c r="QEN2" s="245"/>
      <c r="QEO2" s="245"/>
      <c r="QEP2" s="245"/>
      <c r="QER2" s="245"/>
      <c r="QES2" s="245"/>
      <c r="QET2" s="245"/>
      <c r="QEU2" s="245"/>
      <c r="QEV2" s="245"/>
      <c r="QEW2" s="245"/>
      <c r="QEX2" s="245"/>
      <c r="QEY2" s="245"/>
      <c r="QEZ2" s="245"/>
      <c r="QFA2" s="245"/>
      <c r="QFB2" s="245"/>
      <c r="QFC2" s="245"/>
      <c r="QFD2" s="245"/>
      <c r="QFE2" s="245"/>
      <c r="QFF2" s="245"/>
      <c r="QFG2" s="245"/>
      <c r="QFH2" s="245"/>
      <c r="QFI2" s="245"/>
      <c r="QFJ2" s="245"/>
      <c r="QFK2" s="245"/>
      <c r="QFL2" s="245"/>
      <c r="QFN2" s="245"/>
      <c r="QFO2" s="245"/>
      <c r="QFP2" s="245"/>
      <c r="QFQ2" s="245"/>
      <c r="QFR2" s="245"/>
      <c r="QFS2" s="245"/>
      <c r="QFT2" s="245"/>
      <c r="QFU2" s="245"/>
      <c r="QFV2" s="245"/>
      <c r="QFW2" s="245"/>
      <c r="QFX2" s="245"/>
      <c r="QFY2" s="245"/>
      <c r="QFZ2" s="245"/>
      <c r="QGA2" s="245"/>
      <c r="QGB2" s="245"/>
      <c r="QGC2" s="245"/>
      <c r="QGD2" s="245"/>
      <c r="QGE2" s="245"/>
      <c r="QGF2" s="245"/>
      <c r="QGG2" s="245"/>
      <c r="QGH2" s="245"/>
      <c r="QGJ2" s="245"/>
      <c r="QGK2" s="245"/>
      <c r="QGL2" s="245"/>
      <c r="QGM2" s="245"/>
      <c r="QGN2" s="245"/>
      <c r="QGO2" s="245"/>
      <c r="QGP2" s="245"/>
      <c r="QGQ2" s="245"/>
      <c r="QGR2" s="245"/>
      <c r="QGS2" s="245"/>
      <c r="QGT2" s="245"/>
      <c r="QGU2" s="245"/>
      <c r="QGV2" s="245"/>
      <c r="QGW2" s="245"/>
      <c r="QGX2" s="245"/>
      <c r="QGY2" s="245"/>
      <c r="QGZ2" s="245"/>
      <c r="QHA2" s="245"/>
      <c r="QHB2" s="245"/>
      <c r="QHC2" s="245"/>
      <c r="QHD2" s="245"/>
      <c r="QHF2" s="245"/>
      <c r="QHG2" s="245"/>
      <c r="QHH2" s="245"/>
      <c r="QHI2" s="245"/>
      <c r="QHJ2" s="245"/>
      <c r="QHK2" s="245"/>
      <c r="QHL2" s="245"/>
      <c r="QHM2" s="245"/>
      <c r="QHN2" s="245"/>
      <c r="QHO2" s="245"/>
      <c r="QHP2" s="245"/>
      <c r="QHQ2" s="245"/>
      <c r="QHR2" s="245"/>
      <c r="QHS2" s="245"/>
      <c r="QHT2" s="245"/>
      <c r="QHU2" s="245"/>
      <c r="QHV2" s="245"/>
      <c r="QHW2" s="245"/>
      <c r="QHX2" s="245"/>
      <c r="QHY2" s="245"/>
      <c r="QHZ2" s="245"/>
      <c r="QIB2" s="245"/>
      <c r="QIC2" s="245"/>
      <c r="QID2" s="245"/>
      <c r="QIE2" s="245"/>
      <c r="QIF2" s="245"/>
      <c r="QIG2" s="245"/>
      <c r="QIH2" s="245"/>
      <c r="QII2" s="245"/>
      <c r="QIJ2" s="245"/>
      <c r="QIK2" s="245"/>
      <c r="QIL2" s="245"/>
      <c r="QIM2" s="245"/>
      <c r="QIN2" s="245"/>
      <c r="QIO2" s="245"/>
      <c r="QIP2" s="245"/>
      <c r="QIQ2" s="245"/>
      <c r="QIR2" s="245"/>
      <c r="QIS2" s="245"/>
      <c r="QIT2" s="245"/>
      <c r="QIU2" s="245"/>
      <c r="QIV2" s="245"/>
      <c r="QIX2" s="245"/>
      <c r="QIY2" s="245"/>
      <c r="QIZ2" s="245"/>
      <c r="QJA2" s="245"/>
      <c r="QJB2" s="245"/>
      <c r="QJC2" s="245"/>
      <c r="QJD2" s="245"/>
      <c r="QJE2" s="245"/>
      <c r="QJF2" s="245"/>
      <c r="QJG2" s="245"/>
      <c r="QJH2" s="245"/>
      <c r="QJI2" s="245"/>
      <c r="QJJ2" s="245"/>
      <c r="QJK2" s="245"/>
      <c r="QJL2" s="245"/>
      <c r="QJM2" s="245"/>
      <c r="QJN2" s="245"/>
      <c r="QJO2" s="245"/>
      <c r="QJP2" s="245"/>
      <c r="QJQ2" s="245"/>
      <c r="QJR2" s="245"/>
      <c r="QJT2" s="245"/>
      <c r="QJU2" s="245"/>
      <c r="QJV2" s="245"/>
      <c r="QJW2" s="245"/>
      <c r="QJX2" s="245"/>
      <c r="QJY2" s="245"/>
      <c r="QJZ2" s="245"/>
      <c r="QKA2" s="245"/>
      <c r="QKB2" s="245"/>
      <c r="QKC2" s="245"/>
      <c r="QKD2" s="245"/>
      <c r="QKE2" s="245"/>
      <c r="QKF2" s="245"/>
      <c r="QKG2" s="245"/>
      <c r="QKH2" s="245"/>
      <c r="QKI2" s="245"/>
      <c r="QKJ2" s="245"/>
      <c r="QKK2" s="245"/>
      <c r="QKL2" s="245"/>
      <c r="QKM2" s="245"/>
      <c r="QKN2" s="245"/>
      <c r="QKP2" s="245"/>
      <c r="QKQ2" s="245"/>
      <c r="QKR2" s="245"/>
      <c r="QKS2" s="245"/>
      <c r="QKT2" s="245"/>
      <c r="QKU2" s="245"/>
      <c r="QKV2" s="245"/>
      <c r="QKW2" s="245"/>
      <c r="QKX2" s="245"/>
      <c r="QKY2" s="245"/>
      <c r="QKZ2" s="245"/>
      <c r="QLA2" s="245"/>
      <c r="QLB2" s="245"/>
      <c r="QLC2" s="245"/>
      <c r="QLD2" s="245"/>
      <c r="QLE2" s="245"/>
      <c r="QLF2" s="245"/>
      <c r="QLG2" s="245"/>
      <c r="QLH2" s="245"/>
      <c r="QLI2" s="245"/>
      <c r="QLJ2" s="245"/>
      <c r="QLL2" s="245"/>
      <c r="QLM2" s="245"/>
      <c r="QLN2" s="245"/>
      <c r="QLO2" s="245"/>
      <c r="QLP2" s="245"/>
      <c r="QLQ2" s="245"/>
      <c r="QLR2" s="245"/>
      <c r="QLS2" s="245"/>
      <c r="QLT2" s="245"/>
      <c r="QLU2" s="245"/>
      <c r="QLV2" s="245"/>
      <c r="QLW2" s="245"/>
      <c r="QLX2" s="245"/>
      <c r="QLY2" s="245"/>
      <c r="QLZ2" s="245"/>
      <c r="QMA2" s="245"/>
      <c r="QMB2" s="245"/>
      <c r="QMC2" s="245"/>
      <c r="QMD2" s="245"/>
      <c r="QME2" s="245"/>
      <c r="QMF2" s="245"/>
      <c r="QMH2" s="245"/>
      <c r="QMI2" s="245"/>
      <c r="QMJ2" s="245"/>
      <c r="QMK2" s="245"/>
      <c r="QML2" s="245"/>
      <c r="QMM2" s="245"/>
      <c r="QMN2" s="245"/>
      <c r="QMO2" s="245"/>
      <c r="QMP2" s="245"/>
      <c r="QMQ2" s="245"/>
      <c r="QMR2" s="245"/>
      <c r="QMS2" s="245"/>
      <c r="QMT2" s="245"/>
      <c r="QMU2" s="245"/>
      <c r="QMV2" s="245"/>
      <c r="QMW2" s="245"/>
      <c r="QMX2" s="245"/>
      <c r="QMY2" s="245"/>
      <c r="QMZ2" s="245"/>
      <c r="QNA2" s="245"/>
      <c r="QNB2" s="245"/>
      <c r="QND2" s="245"/>
      <c r="QNE2" s="245"/>
      <c r="QNF2" s="245"/>
      <c r="QNG2" s="245"/>
      <c r="QNH2" s="245"/>
      <c r="QNI2" s="245"/>
      <c r="QNJ2" s="245"/>
      <c r="QNK2" s="245"/>
      <c r="QNL2" s="245"/>
      <c r="QNM2" s="245"/>
      <c r="QNN2" s="245"/>
      <c r="QNO2" s="245"/>
      <c r="QNP2" s="245"/>
      <c r="QNQ2" s="245"/>
      <c r="QNR2" s="245"/>
      <c r="QNS2" s="245"/>
      <c r="QNT2" s="245"/>
      <c r="QNU2" s="245"/>
      <c r="QNV2" s="245"/>
      <c r="QNW2" s="245"/>
      <c r="QNX2" s="245"/>
      <c r="QNZ2" s="245"/>
      <c r="QOA2" s="245"/>
      <c r="QOB2" s="245"/>
      <c r="QOC2" s="245"/>
      <c r="QOD2" s="245"/>
      <c r="QOE2" s="245"/>
      <c r="QOF2" s="245"/>
      <c r="QOG2" s="245"/>
      <c r="QOH2" s="245"/>
      <c r="QOI2" s="245"/>
      <c r="QOJ2" s="245"/>
      <c r="QOK2" s="245"/>
      <c r="QOL2" s="245"/>
      <c r="QOM2" s="245"/>
      <c r="QON2" s="245"/>
      <c r="QOO2" s="245"/>
      <c r="QOP2" s="245"/>
      <c r="QOQ2" s="245"/>
      <c r="QOR2" s="245"/>
      <c r="QOS2" s="245"/>
      <c r="QOT2" s="245"/>
      <c r="QOV2" s="245"/>
      <c r="QOW2" s="245"/>
      <c r="QOX2" s="245"/>
      <c r="QOY2" s="245"/>
      <c r="QOZ2" s="245"/>
      <c r="QPA2" s="245"/>
      <c r="QPB2" s="245"/>
      <c r="QPC2" s="245"/>
      <c r="QPD2" s="245"/>
      <c r="QPE2" s="245"/>
      <c r="QPF2" s="245"/>
      <c r="QPG2" s="245"/>
      <c r="QPH2" s="245"/>
      <c r="QPI2" s="245"/>
      <c r="QPJ2" s="245"/>
      <c r="QPK2" s="245"/>
      <c r="QPL2" s="245"/>
      <c r="QPM2" s="245"/>
      <c r="QPN2" s="245"/>
      <c r="QPO2" s="245"/>
      <c r="QPP2" s="245"/>
      <c r="QPR2" s="245"/>
      <c r="QPS2" s="245"/>
      <c r="QPT2" s="245"/>
      <c r="QPU2" s="245"/>
      <c r="QPV2" s="245"/>
      <c r="QPW2" s="245"/>
      <c r="QPX2" s="245"/>
      <c r="QPY2" s="245"/>
      <c r="QPZ2" s="245"/>
      <c r="QQA2" s="245"/>
      <c r="QQB2" s="245"/>
      <c r="QQC2" s="245"/>
      <c r="QQD2" s="245"/>
      <c r="QQE2" s="245"/>
      <c r="QQF2" s="245"/>
      <c r="QQG2" s="245"/>
      <c r="QQH2" s="245"/>
      <c r="QQI2" s="245"/>
      <c r="QQJ2" s="245"/>
      <c r="QQK2" s="245"/>
      <c r="QQL2" s="245"/>
      <c r="QQN2" s="245"/>
      <c r="QQO2" s="245"/>
      <c r="QQP2" s="245"/>
      <c r="QQQ2" s="245"/>
      <c r="QQR2" s="245"/>
      <c r="QQS2" s="245"/>
      <c r="QQT2" s="245"/>
      <c r="QQU2" s="245"/>
      <c r="QQV2" s="245"/>
      <c r="QQW2" s="245"/>
      <c r="QQX2" s="245"/>
      <c r="QQY2" s="245"/>
      <c r="QQZ2" s="245"/>
      <c r="QRA2" s="245"/>
      <c r="QRB2" s="245"/>
      <c r="QRC2" s="245"/>
      <c r="QRD2" s="245"/>
      <c r="QRE2" s="245"/>
      <c r="QRF2" s="245"/>
      <c r="QRG2" s="245"/>
      <c r="QRH2" s="245"/>
      <c r="QRJ2" s="245"/>
      <c r="QRK2" s="245"/>
      <c r="QRL2" s="245"/>
      <c r="QRM2" s="245"/>
      <c r="QRN2" s="245"/>
      <c r="QRO2" s="245"/>
      <c r="QRP2" s="245"/>
      <c r="QRQ2" s="245"/>
      <c r="QRR2" s="245"/>
      <c r="QRS2" s="245"/>
      <c r="QRT2" s="245"/>
      <c r="QRU2" s="245"/>
      <c r="QRV2" s="245"/>
      <c r="QRW2" s="245"/>
      <c r="QRX2" s="245"/>
      <c r="QRY2" s="245"/>
      <c r="QRZ2" s="245"/>
      <c r="QSA2" s="245"/>
      <c r="QSB2" s="245"/>
      <c r="QSC2" s="245"/>
      <c r="QSD2" s="245"/>
      <c r="QSF2" s="245"/>
      <c r="QSG2" s="245"/>
      <c r="QSH2" s="245"/>
      <c r="QSI2" s="245"/>
      <c r="QSJ2" s="245"/>
      <c r="QSK2" s="245"/>
      <c r="QSL2" s="245"/>
      <c r="QSM2" s="245"/>
      <c r="QSN2" s="245"/>
      <c r="QSO2" s="245"/>
      <c r="QSP2" s="245"/>
      <c r="QSQ2" s="245"/>
      <c r="QSR2" s="245"/>
      <c r="QSS2" s="245"/>
      <c r="QST2" s="245"/>
      <c r="QSU2" s="245"/>
      <c r="QSV2" s="245"/>
      <c r="QSW2" s="245"/>
      <c r="QSX2" s="245"/>
      <c r="QSY2" s="245"/>
      <c r="QSZ2" s="245"/>
      <c r="QTB2" s="245"/>
      <c r="QTC2" s="245"/>
      <c r="QTD2" s="245"/>
      <c r="QTE2" s="245"/>
      <c r="QTF2" s="245"/>
      <c r="QTG2" s="245"/>
      <c r="QTH2" s="245"/>
      <c r="QTI2" s="245"/>
      <c r="QTJ2" s="245"/>
      <c r="QTK2" s="245"/>
      <c r="QTL2" s="245"/>
      <c r="QTM2" s="245"/>
      <c r="QTN2" s="245"/>
      <c r="QTO2" s="245"/>
      <c r="QTP2" s="245"/>
      <c r="QTQ2" s="245"/>
      <c r="QTR2" s="245"/>
      <c r="QTS2" s="245"/>
      <c r="QTT2" s="245"/>
      <c r="QTU2" s="245"/>
      <c r="QTV2" s="245"/>
      <c r="QTX2" s="245"/>
      <c r="QTY2" s="245"/>
      <c r="QTZ2" s="245"/>
      <c r="QUA2" s="245"/>
      <c r="QUB2" s="245"/>
      <c r="QUC2" s="245"/>
      <c r="QUD2" s="245"/>
      <c r="QUE2" s="245"/>
      <c r="QUF2" s="245"/>
      <c r="QUG2" s="245"/>
      <c r="QUH2" s="245"/>
      <c r="QUI2" s="245"/>
      <c r="QUJ2" s="245"/>
      <c r="QUK2" s="245"/>
      <c r="QUL2" s="245"/>
      <c r="QUM2" s="245"/>
      <c r="QUN2" s="245"/>
      <c r="QUO2" s="245"/>
      <c r="QUP2" s="245"/>
      <c r="QUQ2" s="245"/>
      <c r="QUR2" s="245"/>
      <c r="QUT2" s="245"/>
      <c r="QUU2" s="245"/>
      <c r="QUV2" s="245"/>
      <c r="QUW2" s="245"/>
      <c r="QUX2" s="245"/>
      <c r="QUY2" s="245"/>
      <c r="QUZ2" s="245"/>
      <c r="QVA2" s="245"/>
      <c r="QVB2" s="245"/>
      <c r="QVC2" s="245"/>
      <c r="QVD2" s="245"/>
      <c r="QVE2" s="245"/>
      <c r="QVF2" s="245"/>
      <c r="QVG2" s="245"/>
      <c r="QVH2" s="245"/>
      <c r="QVI2" s="245"/>
      <c r="QVJ2" s="245"/>
      <c r="QVK2" s="245"/>
      <c r="QVL2" s="245"/>
      <c r="QVM2" s="245"/>
      <c r="QVN2" s="245"/>
      <c r="QVP2" s="245"/>
      <c r="QVQ2" s="245"/>
      <c r="QVR2" s="245"/>
      <c r="QVS2" s="245"/>
      <c r="QVT2" s="245"/>
      <c r="QVU2" s="245"/>
      <c r="QVV2" s="245"/>
      <c r="QVW2" s="245"/>
      <c r="QVX2" s="245"/>
      <c r="QVY2" s="245"/>
      <c r="QVZ2" s="245"/>
      <c r="QWA2" s="245"/>
      <c r="QWB2" s="245"/>
      <c r="QWC2" s="245"/>
      <c r="QWD2" s="245"/>
      <c r="QWE2" s="245"/>
      <c r="QWF2" s="245"/>
      <c r="QWG2" s="245"/>
      <c r="QWH2" s="245"/>
      <c r="QWI2" s="245"/>
      <c r="QWJ2" s="245"/>
      <c r="QWL2" s="245"/>
      <c r="QWM2" s="245"/>
      <c r="QWN2" s="245"/>
      <c r="QWO2" s="245"/>
      <c r="QWP2" s="245"/>
      <c r="QWQ2" s="245"/>
      <c r="QWR2" s="245"/>
      <c r="QWS2" s="245"/>
      <c r="QWT2" s="245"/>
      <c r="QWU2" s="245"/>
      <c r="QWV2" s="245"/>
      <c r="QWW2" s="245"/>
      <c r="QWX2" s="245"/>
      <c r="QWY2" s="245"/>
      <c r="QWZ2" s="245"/>
      <c r="QXA2" s="245"/>
      <c r="QXB2" s="245"/>
      <c r="QXC2" s="245"/>
      <c r="QXD2" s="245"/>
      <c r="QXE2" s="245"/>
      <c r="QXF2" s="245"/>
      <c r="QXH2" s="245"/>
      <c r="QXI2" s="245"/>
      <c r="QXJ2" s="245"/>
      <c r="QXK2" s="245"/>
      <c r="QXL2" s="245"/>
      <c r="QXM2" s="245"/>
      <c r="QXN2" s="245"/>
      <c r="QXO2" s="245"/>
      <c r="QXP2" s="245"/>
      <c r="QXQ2" s="245"/>
      <c r="QXR2" s="245"/>
      <c r="QXS2" s="245"/>
      <c r="QXT2" s="245"/>
      <c r="QXU2" s="245"/>
      <c r="QXV2" s="245"/>
      <c r="QXW2" s="245"/>
      <c r="QXX2" s="245"/>
      <c r="QXY2" s="245"/>
      <c r="QXZ2" s="245"/>
      <c r="QYA2" s="245"/>
      <c r="QYB2" s="245"/>
      <c r="QYD2" s="245"/>
      <c r="QYE2" s="245"/>
      <c r="QYF2" s="245"/>
      <c r="QYG2" s="245"/>
      <c r="QYH2" s="245"/>
      <c r="QYI2" s="245"/>
      <c r="QYJ2" s="245"/>
      <c r="QYK2" s="245"/>
      <c r="QYL2" s="245"/>
      <c r="QYM2" s="245"/>
      <c r="QYN2" s="245"/>
      <c r="QYO2" s="245"/>
      <c r="QYP2" s="245"/>
      <c r="QYQ2" s="245"/>
      <c r="QYR2" s="245"/>
      <c r="QYS2" s="245"/>
      <c r="QYT2" s="245"/>
      <c r="QYU2" s="245"/>
      <c r="QYV2" s="245"/>
      <c r="QYW2" s="245"/>
      <c r="QYX2" s="245"/>
      <c r="QYZ2" s="245"/>
      <c r="QZA2" s="245"/>
      <c r="QZB2" s="245"/>
      <c r="QZC2" s="245"/>
      <c r="QZD2" s="245"/>
      <c r="QZE2" s="245"/>
      <c r="QZF2" s="245"/>
      <c r="QZG2" s="245"/>
      <c r="QZH2" s="245"/>
      <c r="QZI2" s="245"/>
      <c r="QZJ2" s="245"/>
      <c r="QZK2" s="245"/>
      <c r="QZL2" s="245"/>
      <c r="QZM2" s="245"/>
      <c r="QZN2" s="245"/>
      <c r="QZO2" s="245"/>
      <c r="QZP2" s="245"/>
      <c r="QZQ2" s="245"/>
      <c r="QZR2" s="245"/>
      <c r="QZS2" s="245"/>
      <c r="QZT2" s="245"/>
      <c r="QZV2" s="245"/>
      <c r="QZW2" s="245"/>
      <c r="QZX2" s="245"/>
      <c r="QZY2" s="245"/>
      <c r="QZZ2" s="245"/>
      <c r="RAA2" s="245"/>
      <c r="RAB2" s="245"/>
      <c r="RAC2" s="245"/>
      <c r="RAD2" s="245"/>
      <c r="RAE2" s="245"/>
      <c r="RAF2" s="245"/>
      <c r="RAG2" s="245"/>
      <c r="RAH2" s="245"/>
      <c r="RAI2" s="245"/>
      <c r="RAJ2" s="245"/>
      <c r="RAK2" s="245"/>
      <c r="RAL2" s="245"/>
      <c r="RAM2" s="245"/>
      <c r="RAN2" s="245"/>
      <c r="RAO2" s="245"/>
      <c r="RAP2" s="245"/>
      <c r="RAR2" s="245"/>
      <c r="RAS2" s="245"/>
      <c r="RAT2" s="245"/>
      <c r="RAU2" s="245"/>
      <c r="RAV2" s="245"/>
      <c r="RAW2" s="245"/>
      <c r="RAX2" s="245"/>
      <c r="RAY2" s="245"/>
      <c r="RAZ2" s="245"/>
      <c r="RBA2" s="245"/>
      <c r="RBB2" s="245"/>
      <c r="RBC2" s="245"/>
      <c r="RBD2" s="245"/>
      <c r="RBE2" s="245"/>
      <c r="RBF2" s="245"/>
      <c r="RBG2" s="245"/>
      <c r="RBH2" s="245"/>
      <c r="RBI2" s="245"/>
      <c r="RBJ2" s="245"/>
      <c r="RBK2" s="245"/>
      <c r="RBL2" s="245"/>
      <c r="RBN2" s="245"/>
      <c r="RBO2" s="245"/>
      <c r="RBP2" s="245"/>
      <c r="RBQ2" s="245"/>
      <c r="RBR2" s="245"/>
      <c r="RBS2" s="245"/>
      <c r="RBT2" s="245"/>
      <c r="RBU2" s="245"/>
      <c r="RBV2" s="245"/>
      <c r="RBW2" s="245"/>
      <c r="RBX2" s="245"/>
      <c r="RBY2" s="245"/>
      <c r="RBZ2" s="245"/>
      <c r="RCA2" s="245"/>
      <c r="RCB2" s="245"/>
      <c r="RCC2" s="245"/>
      <c r="RCD2" s="245"/>
      <c r="RCE2" s="245"/>
      <c r="RCF2" s="245"/>
      <c r="RCG2" s="245"/>
      <c r="RCH2" s="245"/>
      <c r="RCJ2" s="245"/>
      <c r="RCK2" s="245"/>
      <c r="RCL2" s="245"/>
      <c r="RCM2" s="245"/>
      <c r="RCN2" s="245"/>
      <c r="RCO2" s="245"/>
      <c r="RCP2" s="245"/>
      <c r="RCQ2" s="245"/>
      <c r="RCR2" s="245"/>
      <c r="RCS2" s="245"/>
      <c r="RCT2" s="245"/>
      <c r="RCU2" s="245"/>
      <c r="RCV2" s="245"/>
      <c r="RCW2" s="245"/>
      <c r="RCX2" s="245"/>
      <c r="RCY2" s="245"/>
      <c r="RCZ2" s="245"/>
      <c r="RDA2" s="245"/>
      <c r="RDB2" s="245"/>
      <c r="RDC2" s="245"/>
      <c r="RDD2" s="245"/>
      <c r="RDF2" s="245"/>
      <c r="RDG2" s="245"/>
      <c r="RDH2" s="245"/>
      <c r="RDI2" s="245"/>
      <c r="RDJ2" s="245"/>
      <c r="RDK2" s="245"/>
      <c r="RDL2" s="245"/>
      <c r="RDM2" s="245"/>
      <c r="RDN2" s="245"/>
      <c r="RDO2" s="245"/>
      <c r="RDP2" s="245"/>
      <c r="RDQ2" s="245"/>
      <c r="RDR2" s="245"/>
      <c r="RDS2" s="245"/>
      <c r="RDT2" s="245"/>
      <c r="RDU2" s="245"/>
      <c r="RDV2" s="245"/>
      <c r="RDW2" s="245"/>
      <c r="RDX2" s="245"/>
      <c r="RDY2" s="245"/>
      <c r="RDZ2" s="245"/>
      <c r="REB2" s="245"/>
      <c r="REC2" s="245"/>
      <c r="RED2" s="245"/>
      <c r="REE2" s="245"/>
      <c r="REF2" s="245"/>
      <c r="REG2" s="245"/>
      <c r="REH2" s="245"/>
      <c r="REI2" s="245"/>
      <c r="REJ2" s="245"/>
      <c r="REK2" s="245"/>
      <c r="REL2" s="245"/>
      <c r="REM2" s="245"/>
      <c r="REN2" s="245"/>
      <c r="REO2" s="245"/>
      <c r="REP2" s="245"/>
      <c r="REQ2" s="245"/>
      <c r="RER2" s="245"/>
      <c r="RES2" s="245"/>
      <c r="RET2" s="245"/>
      <c r="REU2" s="245"/>
      <c r="REV2" s="245"/>
      <c r="REX2" s="245"/>
      <c r="REY2" s="245"/>
      <c r="REZ2" s="245"/>
      <c r="RFA2" s="245"/>
      <c r="RFB2" s="245"/>
      <c r="RFC2" s="245"/>
      <c r="RFD2" s="245"/>
      <c r="RFE2" s="245"/>
      <c r="RFF2" s="245"/>
      <c r="RFG2" s="245"/>
      <c r="RFH2" s="245"/>
      <c r="RFI2" s="245"/>
      <c r="RFJ2" s="245"/>
      <c r="RFK2" s="245"/>
      <c r="RFL2" s="245"/>
      <c r="RFM2" s="245"/>
      <c r="RFN2" s="245"/>
      <c r="RFO2" s="245"/>
      <c r="RFP2" s="245"/>
      <c r="RFQ2" s="245"/>
      <c r="RFR2" s="245"/>
      <c r="RFT2" s="245"/>
      <c r="RFU2" s="245"/>
      <c r="RFV2" s="245"/>
      <c r="RFW2" s="245"/>
      <c r="RFX2" s="245"/>
      <c r="RFY2" s="245"/>
      <c r="RFZ2" s="245"/>
      <c r="RGA2" s="245"/>
      <c r="RGB2" s="245"/>
      <c r="RGC2" s="245"/>
      <c r="RGD2" s="245"/>
      <c r="RGE2" s="245"/>
      <c r="RGF2" s="245"/>
      <c r="RGG2" s="245"/>
      <c r="RGH2" s="245"/>
      <c r="RGI2" s="245"/>
      <c r="RGJ2" s="245"/>
      <c r="RGK2" s="245"/>
      <c r="RGL2" s="245"/>
      <c r="RGM2" s="245"/>
      <c r="RGN2" s="245"/>
      <c r="RGP2" s="245"/>
      <c r="RGQ2" s="245"/>
      <c r="RGR2" s="245"/>
      <c r="RGS2" s="245"/>
      <c r="RGT2" s="245"/>
      <c r="RGU2" s="245"/>
      <c r="RGV2" s="245"/>
      <c r="RGW2" s="245"/>
      <c r="RGX2" s="245"/>
      <c r="RGY2" s="245"/>
      <c r="RGZ2" s="245"/>
      <c r="RHA2" s="245"/>
      <c r="RHB2" s="245"/>
      <c r="RHC2" s="245"/>
      <c r="RHD2" s="245"/>
      <c r="RHE2" s="245"/>
      <c r="RHF2" s="245"/>
      <c r="RHG2" s="245"/>
      <c r="RHH2" s="245"/>
      <c r="RHI2" s="245"/>
      <c r="RHJ2" s="245"/>
      <c r="RHL2" s="245"/>
      <c r="RHM2" s="245"/>
      <c r="RHN2" s="245"/>
      <c r="RHO2" s="245"/>
      <c r="RHP2" s="245"/>
      <c r="RHQ2" s="245"/>
      <c r="RHR2" s="245"/>
      <c r="RHS2" s="245"/>
      <c r="RHT2" s="245"/>
      <c r="RHU2" s="245"/>
      <c r="RHV2" s="245"/>
      <c r="RHW2" s="245"/>
      <c r="RHX2" s="245"/>
      <c r="RHY2" s="245"/>
      <c r="RHZ2" s="245"/>
      <c r="RIA2" s="245"/>
      <c r="RIB2" s="245"/>
      <c r="RIC2" s="245"/>
      <c r="RID2" s="245"/>
      <c r="RIE2" s="245"/>
      <c r="RIF2" s="245"/>
      <c r="RIH2" s="245"/>
      <c r="RII2" s="245"/>
      <c r="RIJ2" s="245"/>
      <c r="RIK2" s="245"/>
      <c r="RIL2" s="245"/>
      <c r="RIM2" s="245"/>
      <c r="RIN2" s="245"/>
      <c r="RIO2" s="245"/>
      <c r="RIP2" s="245"/>
      <c r="RIQ2" s="245"/>
      <c r="RIR2" s="245"/>
      <c r="RIS2" s="245"/>
      <c r="RIT2" s="245"/>
      <c r="RIU2" s="245"/>
      <c r="RIV2" s="245"/>
      <c r="RIW2" s="245"/>
      <c r="RIX2" s="245"/>
      <c r="RIY2" s="245"/>
      <c r="RIZ2" s="245"/>
      <c r="RJA2" s="245"/>
      <c r="RJB2" s="245"/>
      <c r="RJD2" s="245"/>
      <c r="RJE2" s="245"/>
      <c r="RJF2" s="245"/>
      <c r="RJG2" s="245"/>
      <c r="RJH2" s="245"/>
      <c r="RJI2" s="245"/>
      <c r="RJJ2" s="245"/>
      <c r="RJK2" s="245"/>
      <c r="RJL2" s="245"/>
      <c r="RJM2" s="245"/>
      <c r="RJN2" s="245"/>
      <c r="RJO2" s="245"/>
      <c r="RJP2" s="245"/>
      <c r="RJQ2" s="245"/>
      <c r="RJR2" s="245"/>
      <c r="RJS2" s="245"/>
      <c r="RJT2" s="245"/>
      <c r="RJU2" s="245"/>
      <c r="RJV2" s="245"/>
      <c r="RJW2" s="245"/>
      <c r="RJX2" s="245"/>
      <c r="RJZ2" s="245"/>
      <c r="RKA2" s="245"/>
      <c r="RKB2" s="245"/>
      <c r="RKC2" s="245"/>
      <c r="RKD2" s="245"/>
      <c r="RKE2" s="245"/>
      <c r="RKF2" s="245"/>
      <c r="RKG2" s="245"/>
      <c r="RKH2" s="245"/>
      <c r="RKI2" s="245"/>
      <c r="RKJ2" s="245"/>
      <c r="RKK2" s="245"/>
      <c r="RKL2" s="245"/>
      <c r="RKM2" s="245"/>
      <c r="RKN2" s="245"/>
      <c r="RKO2" s="245"/>
      <c r="RKP2" s="245"/>
      <c r="RKQ2" s="245"/>
      <c r="RKR2" s="245"/>
      <c r="RKS2" s="245"/>
      <c r="RKT2" s="245"/>
      <c r="RKV2" s="245"/>
      <c r="RKW2" s="245"/>
      <c r="RKX2" s="245"/>
      <c r="RKY2" s="245"/>
      <c r="RKZ2" s="245"/>
      <c r="RLA2" s="245"/>
      <c r="RLB2" s="245"/>
      <c r="RLC2" s="245"/>
      <c r="RLD2" s="245"/>
      <c r="RLE2" s="245"/>
      <c r="RLF2" s="245"/>
      <c r="RLG2" s="245"/>
      <c r="RLH2" s="245"/>
      <c r="RLI2" s="245"/>
      <c r="RLJ2" s="245"/>
      <c r="RLK2" s="245"/>
      <c r="RLL2" s="245"/>
      <c r="RLM2" s="245"/>
      <c r="RLN2" s="245"/>
      <c r="RLO2" s="245"/>
      <c r="RLP2" s="245"/>
      <c r="RLR2" s="245"/>
      <c r="RLS2" s="245"/>
      <c r="RLT2" s="245"/>
      <c r="RLU2" s="245"/>
      <c r="RLV2" s="245"/>
      <c r="RLW2" s="245"/>
      <c r="RLX2" s="245"/>
      <c r="RLY2" s="245"/>
      <c r="RLZ2" s="245"/>
      <c r="RMA2" s="245"/>
      <c r="RMB2" s="245"/>
      <c r="RMC2" s="245"/>
      <c r="RMD2" s="245"/>
      <c r="RME2" s="245"/>
      <c r="RMF2" s="245"/>
      <c r="RMG2" s="245"/>
      <c r="RMH2" s="245"/>
      <c r="RMI2" s="245"/>
      <c r="RMJ2" s="245"/>
      <c r="RMK2" s="245"/>
      <c r="RML2" s="245"/>
      <c r="RMN2" s="245"/>
      <c r="RMO2" s="245"/>
      <c r="RMP2" s="245"/>
      <c r="RMQ2" s="245"/>
      <c r="RMR2" s="245"/>
      <c r="RMS2" s="245"/>
      <c r="RMT2" s="245"/>
      <c r="RMU2" s="245"/>
      <c r="RMV2" s="245"/>
      <c r="RMW2" s="245"/>
      <c r="RMX2" s="245"/>
      <c r="RMY2" s="245"/>
      <c r="RMZ2" s="245"/>
      <c r="RNA2" s="245"/>
      <c r="RNB2" s="245"/>
      <c r="RNC2" s="245"/>
      <c r="RND2" s="245"/>
      <c r="RNE2" s="245"/>
      <c r="RNF2" s="245"/>
      <c r="RNG2" s="245"/>
      <c r="RNH2" s="245"/>
      <c r="RNJ2" s="245"/>
      <c r="RNK2" s="245"/>
      <c r="RNL2" s="245"/>
      <c r="RNM2" s="245"/>
      <c r="RNN2" s="245"/>
      <c r="RNO2" s="245"/>
      <c r="RNP2" s="245"/>
      <c r="RNQ2" s="245"/>
      <c r="RNR2" s="245"/>
      <c r="RNS2" s="245"/>
      <c r="RNT2" s="245"/>
      <c r="RNU2" s="245"/>
      <c r="RNV2" s="245"/>
      <c r="RNW2" s="245"/>
      <c r="RNX2" s="245"/>
      <c r="RNY2" s="245"/>
      <c r="RNZ2" s="245"/>
      <c r="ROA2" s="245"/>
      <c r="ROB2" s="245"/>
      <c r="ROC2" s="245"/>
      <c r="ROD2" s="245"/>
      <c r="ROF2" s="245"/>
      <c r="ROG2" s="245"/>
      <c r="ROH2" s="245"/>
      <c r="ROI2" s="245"/>
      <c r="ROJ2" s="245"/>
      <c r="ROK2" s="245"/>
      <c r="ROL2" s="245"/>
      <c r="ROM2" s="245"/>
      <c r="RON2" s="245"/>
      <c r="ROO2" s="245"/>
      <c r="ROP2" s="245"/>
      <c r="ROQ2" s="245"/>
      <c r="ROR2" s="245"/>
      <c r="ROS2" s="245"/>
      <c r="ROT2" s="245"/>
      <c r="ROU2" s="245"/>
      <c r="ROV2" s="245"/>
      <c r="ROW2" s="245"/>
      <c r="ROX2" s="245"/>
      <c r="ROY2" s="245"/>
      <c r="ROZ2" s="245"/>
      <c r="RPB2" s="245"/>
      <c r="RPC2" s="245"/>
      <c r="RPD2" s="245"/>
      <c r="RPE2" s="245"/>
      <c r="RPF2" s="245"/>
      <c r="RPG2" s="245"/>
      <c r="RPH2" s="245"/>
      <c r="RPI2" s="245"/>
      <c r="RPJ2" s="245"/>
      <c r="RPK2" s="245"/>
      <c r="RPL2" s="245"/>
      <c r="RPM2" s="245"/>
      <c r="RPN2" s="245"/>
      <c r="RPO2" s="245"/>
      <c r="RPP2" s="245"/>
      <c r="RPQ2" s="245"/>
      <c r="RPR2" s="245"/>
      <c r="RPS2" s="245"/>
      <c r="RPT2" s="245"/>
      <c r="RPU2" s="245"/>
      <c r="RPV2" s="245"/>
      <c r="RPX2" s="245"/>
      <c r="RPY2" s="245"/>
      <c r="RPZ2" s="245"/>
      <c r="RQA2" s="245"/>
      <c r="RQB2" s="245"/>
      <c r="RQC2" s="245"/>
      <c r="RQD2" s="245"/>
      <c r="RQE2" s="245"/>
      <c r="RQF2" s="245"/>
      <c r="RQG2" s="245"/>
      <c r="RQH2" s="245"/>
      <c r="RQI2" s="245"/>
      <c r="RQJ2" s="245"/>
      <c r="RQK2" s="245"/>
      <c r="RQL2" s="245"/>
      <c r="RQM2" s="245"/>
      <c r="RQN2" s="245"/>
      <c r="RQO2" s="245"/>
      <c r="RQP2" s="245"/>
      <c r="RQQ2" s="245"/>
      <c r="RQR2" s="245"/>
      <c r="RQT2" s="245"/>
      <c r="RQU2" s="245"/>
      <c r="RQV2" s="245"/>
      <c r="RQW2" s="245"/>
      <c r="RQX2" s="245"/>
      <c r="RQY2" s="245"/>
      <c r="RQZ2" s="245"/>
      <c r="RRA2" s="245"/>
      <c r="RRB2" s="245"/>
      <c r="RRC2" s="245"/>
      <c r="RRD2" s="245"/>
      <c r="RRE2" s="245"/>
      <c r="RRF2" s="245"/>
      <c r="RRG2" s="245"/>
      <c r="RRH2" s="245"/>
      <c r="RRI2" s="245"/>
      <c r="RRJ2" s="245"/>
      <c r="RRK2" s="245"/>
      <c r="RRL2" s="245"/>
      <c r="RRM2" s="245"/>
      <c r="RRN2" s="245"/>
      <c r="RRP2" s="245"/>
      <c r="RRQ2" s="245"/>
      <c r="RRR2" s="245"/>
      <c r="RRS2" s="245"/>
      <c r="RRT2" s="245"/>
      <c r="RRU2" s="245"/>
      <c r="RRV2" s="245"/>
      <c r="RRW2" s="245"/>
      <c r="RRX2" s="245"/>
      <c r="RRY2" s="245"/>
      <c r="RRZ2" s="245"/>
      <c r="RSA2" s="245"/>
      <c r="RSB2" s="245"/>
      <c r="RSC2" s="245"/>
      <c r="RSD2" s="245"/>
      <c r="RSE2" s="245"/>
      <c r="RSF2" s="245"/>
      <c r="RSG2" s="245"/>
      <c r="RSH2" s="245"/>
      <c r="RSI2" s="245"/>
      <c r="RSJ2" s="245"/>
      <c r="RSL2" s="245"/>
      <c r="RSM2" s="245"/>
      <c r="RSN2" s="245"/>
      <c r="RSO2" s="245"/>
      <c r="RSP2" s="245"/>
      <c r="RSQ2" s="245"/>
      <c r="RSR2" s="245"/>
      <c r="RSS2" s="245"/>
      <c r="RST2" s="245"/>
      <c r="RSU2" s="245"/>
      <c r="RSV2" s="245"/>
      <c r="RSW2" s="245"/>
      <c r="RSX2" s="245"/>
      <c r="RSY2" s="245"/>
      <c r="RSZ2" s="245"/>
      <c r="RTA2" s="245"/>
      <c r="RTB2" s="245"/>
      <c r="RTC2" s="245"/>
      <c r="RTD2" s="245"/>
      <c r="RTE2" s="245"/>
      <c r="RTF2" s="245"/>
      <c r="RTH2" s="245"/>
      <c r="RTI2" s="245"/>
      <c r="RTJ2" s="245"/>
      <c r="RTK2" s="245"/>
      <c r="RTL2" s="245"/>
      <c r="RTM2" s="245"/>
      <c r="RTN2" s="245"/>
      <c r="RTO2" s="245"/>
      <c r="RTP2" s="245"/>
      <c r="RTQ2" s="245"/>
      <c r="RTR2" s="245"/>
      <c r="RTS2" s="245"/>
      <c r="RTT2" s="245"/>
      <c r="RTU2" s="245"/>
      <c r="RTV2" s="245"/>
      <c r="RTW2" s="245"/>
      <c r="RTX2" s="245"/>
      <c r="RTY2" s="245"/>
      <c r="RTZ2" s="245"/>
      <c r="RUA2" s="245"/>
      <c r="RUB2" s="245"/>
      <c r="RUD2" s="245"/>
      <c r="RUE2" s="245"/>
      <c r="RUF2" s="245"/>
      <c r="RUG2" s="245"/>
      <c r="RUH2" s="245"/>
      <c r="RUI2" s="245"/>
      <c r="RUJ2" s="245"/>
      <c r="RUK2" s="245"/>
      <c r="RUL2" s="245"/>
      <c r="RUM2" s="245"/>
      <c r="RUN2" s="245"/>
      <c r="RUO2" s="245"/>
      <c r="RUP2" s="245"/>
      <c r="RUQ2" s="245"/>
      <c r="RUR2" s="245"/>
      <c r="RUS2" s="245"/>
      <c r="RUT2" s="245"/>
      <c r="RUU2" s="245"/>
      <c r="RUV2" s="245"/>
      <c r="RUW2" s="245"/>
      <c r="RUX2" s="245"/>
      <c r="RUZ2" s="245"/>
      <c r="RVA2" s="245"/>
      <c r="RVB2" s="245"/>
      <c r="RVC2" s="245"/>
      <c r="RVD2" s="245"/>
      <c r="RVE2" s="245"/>
      <c r="RVF2" s="245"/>
      <c r="RVG2" s="245"/>
      <c r="RVH2" s="245"/>
      <c r="RVI2" s="245"/>
      <c r="RVJ2" s="245"/>
      <c r="RVK2" s="245"/>
      <c r="RVL2" s="245"/>
      <c r="RVM2" s="245"/>
      <c r="RVN2" s="245"/>
      <c r="RVO2" s="245"/>
      <c r="RVP2" s="245"/>
      <c r="RVQ2" s="245"/>
      <c r="RVR2" s="245"/>
      <c r="RVS2" s="245"/>
      <c r="RVT2" s="245"/>
      <c r="RVV2" s="245"/>
      <c r="RVW2" s="245"/>
      <c r="RVX2" s="245"/>
      <c r="RVY2" s="245"/>
      <c r="RVZ2" s="245"/>
      <c r="RWA2" s="245"/>
      <c r="RWB2" s="245"/>
      <c r="RWC2" s="245"/>
      <c r="RWD2" s="245"/>
      <c r="RWE2" s="245"/>
      <c r="RWF2" s="245"/>
      <c r="RWG2" s="245"/>
      <c r="RWH2" s="245"/>
      <c r="RWI2" s="245"/>
      <c r="RWJ2" s="245"/>
      <c r="RWK2" s="245"/>
      <c r="RWL2" s="245"/>
      <c r="RWM2" s="245"/>
      <c r="RWN2" s="245"/>
      <c r="RWO2" s="245"/>
      <c r="RWP2" s="245"/>
      <c r="RWR2" s="245"/>
      <c r="RWS2" s="245"/>
      <c r="RWT2" s="245"/>
      <c r="RWU2" s="245"/>
      <c r="RWV2" s="245"/>
      <c r="RWW2" s="245"/>
      <c r="RWX2" s="245"/>
      <c r="RWY2" s="245"/>
      <c r="RWZ2" s="245"/>
      <c r="RXA2" s="245"/>
      <c r="RXB2" s="245"/>
      <c r="RXC2" s="245"/>
      <c r="RXD2" s="245"/>
      <c r="RXE2" s="245"/>
      <c r="RXF2" s="245"/>
      <c r="RXG2" s="245"/>
      <c r="RXH2" s="245"/>
      <c r="RXI2" s="245"/>
      <c r="RXJ2" s="245"/>
      <c r="RXK2" s="245"/>
      <c r="RXL2" s="245"/>
      <c r="RXN2" s="245"/>
      <c r="RXO2" s="245"/>
      <c r="RXP2" s="245"/>
      <c r="RXQ2" s="245"/>
      <c r="RXR2" s="245"/>
      <c r="RXS2" s="245"/>
      <c r="RXT2" s="245"/>
      <c r="RXU2" s="245"/>
      <c r="RXV2" s="245"/>
      <c r="RXW2" s="245"/>
      <c r="RXX2" s="245"/>
      <c r="RXY2" s="245"/>
      <c r="RXZ2" s="245"/>
      <c r="RYA2" s="245"/>
      <c r="RYB2" s="245"/>
      <c r="RYC2" s="245"/>
      <c r="RYD2" s="245"/>
      <c r="RYE2" s="245"/>
      <c r="RYF2" s="245"/>
      <c r="RYG2" s="245"/>
      <c r="RYH2" s="245"/>
      <c r="RYJ2" s="245"/>
      <c r="RYK2" s="245"/>
      <c r="RYL2" s="245"/>
      <c r="RYM2" s="245"/>
      <c r="RYN2" s="245"/>
      <c r="RYO2" s="245"/>
      <c r="RYP2" s="245"/>
      <c r="RYQ2" s="245"/>
      <c r="RYR2" s="245"/>
      <c r="RYS2" s="245"/>
      <c r="RYT2" s="245"/>
      <c r="RYU2" s="245"/>
      <c r="RYV2" s="245"/>
      <c r="RYW2" s="245"/>
      <c r="RYX2" s="245"/>
      <c r="RYY2" s="245"/>
      <c r="RYZ2" s="245"/>
      <c r="RZA2" s="245"/>
      <c r="RZB2" s="245"/>
      <c r="RZC2" s="245"/>
      <c r="RZD2" s="245"/>
      <c r="RZF2" s="245"/>
      <c r="RZG2" s="245"/>
      <c r="RZH2" s="245"/>
      <c r="RZI2" s="245"/>
      <c r="RZJ2" s="245"/>
      <c r="RZK2" s="245"/>
      <c r="RZL2" s="245"/>
      <c r="RZM2" s="245"/>
      <c r="RZN2" s="245"/>
      <c r="RZO2" s="245"/>
      <c r="RZP2" s="245"/>
      <c r="RZQ2" s="245"/>
      <c r="RZR2" s="245"/>
      <c r="RZS2" s="245"/>
      <c r="RZT2" s="245"/>
      <c r="RZU2" s="245"/>
      <c r="RZV2" s="245"/>
      <c r="RZW2" s="245"/>
      <c r="RZX2" s="245"/>
      <c r="RZY2" s="245"/>
      <c r="RZZ2" s="245"/>
      <c r="SAB2" s="245"/>
      <c r="SAC2" s="245"/>
      <c r="SAD2" s="245"/>
      <c r="SAE2" s="245"/>
      <c r="SAF2" s="245"/>
      <c r="SAG2" s="245"/>
      <c r="SAH2" s="245"/>
      <c r="SAI2" s="245"/>
      <c r="SAJ2" s="245"/>
      <c r="SAK2" s="245"/>
      <c r="SAL2" s="245"/>
      <c r="SAM2" s="245"/>
      <c r="SAN2" s="245"/>
      <c r="SAO2" s="245"/>
      <c r="SAP2" s="245"/>
      <c r="SAQ2" s="245"/>
      <c r="SAR2" s="245"/>
      <c r="SAS2" s="245"/>
      <c r="SAT2" s="245"/>
      <c r="SAU2" s="245"/>
      <c r="SAV2" s="245"/>
      <c r="SAX2" s="245"/>
      <c r="SAY2" s="245"/>
      <c r="SAZ2" s="245"/>
      <c r="SBA2" s="245"/>
      <c r="SBB2" s="245"/>
      <c r="SBC2" s="245"/>
      <c r="SBD2" s="245"/>
      <c r="SBE2" s="245"/>
      <c r="SBF2" s="245"/>
      <c r="SBG2" s="245"/>
      <c r="SBH2" s="245"/>
      <c r="SBI2" s="245"/>
      <c r="SBJ2" s="245"/>
      <c r="SBK2" s="245"/>
      <c r="SBL2" s="245"/>
      <c r="SBM2" s="245"/>
      <c r="SBN2" s="245"/>
      <c r="SBO2" s="245"/>
      <c r="SBP2" s="245"/>
      <c r="SBQ2" s="245"/>
      <c r="SBR2" s="245"/>
      <c r="SBT2" s="245"/>
      <c r="SBU2" s="245"/>
      <c r="SBV2" s="245"/>
      <c r="SBW2" s="245"/>
      <c r="SBX2" s="245"/>
      <c r="SBY2" s="245"/>
      <c r="SBZ2" s="245"/>
      <c r="SCA2" s="245"/>
      <c r="SCB2" s="245"/>
      <c r="SCC2" s="245"/>
      <c r="SCD2" s="245"/>
      <c r="SCE2" s="245"/>
      <c r="SCF2" s="245"/>
      <c r="SCG2" s="245"/>
      <c r="SCH2" s="245"/>
      <c r="SCI2" s="245"/>
      <c r="SCJ2" s="245"/>
      <c r="SCK2" s="245"/>
      <c r="SCL2" s="245"/>
      <c r="SCM2" s="245"/>
      <c r="SCN2" s="245"/>
      <c r="SCP2" s="245"/>
      <c r="SCQ2" s="245"/>
      <c r="SCR2" s="245"/>
      <c r="SCS2" s="245"/>
      <c r="SCT2" s="245"/>
      <c r="SCU2" s="245"/>
      <c r="SCV2" s="245"/>
      <c r="SCW2" s="245"/>
      <c r="SCX2" s="245"/>
      <c r="SCY2" s="245"/>
      <c r="SCZ2" s="245"/>
      <c r="SDA2" s="245"/>
      <c r="SDB2" s="245"/>
      <c r="SDC2" s="245"/>
      <c r="SDD2" s="245"/>
      <c r="SDE2" s="245"/>
      <c r="SDF2" s="245"/>
      <c r="SDG2" s="245"/>
      <c r="SDH2" s="245"/>
      <c r="SDI2" s="245"/>
      <c r="SDJ2" s="245"/>
      <c r="SDL2" s="245"/>
      <c r="SDM2" s="245"/>
      <c r="SDN2" s="245"/>
      <c r="SDO2" s="245"/>
      <c r="SDP2" s="245"/>
      <c r="SDQ2" s="245"/>
      <c r="SDR2" s="245"/>
      <c r="SDS2" s="245"/>
      <c r="SDT2" s="245"/>
      <c r="SDU2" s="245"/>
      <c r="SDV2" s="245"/>
      <c r="SDW2" s="245"/>
      <c r="SDX2" s="245"/>
      <c r="SDY2" s="245"/>
      <c r="SDZ2" s="245"/>
      <c r="SEA2" s="245"/>
      <c r="SEB2" s="245"/>
      <c r="SEC2" s="245"/>
      <c r="SED2" s="245"/>
      <c r="SEE2" s="245"/>
      <c r="SEF2" s="245"/>
      <c r="SEH2" s="245"/>
      <c r="SEI2" s="245"/>
      <c r="SEJ2" s="245"/>
      <c r="SEK2" s="245"/>
      <c r="SEL2" s="245"/>
      <c r="SEM2" s="245"/>
      <c r="SEN2" s="245"/>
      <c r="SEO2" s="245"/>
      <c r="SEP2" s="245"/>
      <c r="SEQ2" s="245"/>
      <c r="SER2" s="245"/>
      <c r="SES2" s="245"/>
      <c r="SET2" s="245"/>
      <c r="SEU2" s="245"/>
      <c r="SEV2" s="245"/>
      <c r="SEW2" s="245"/>
      <c r="SEX2" s="245"/>
      <c r="SEY2" s="245"/>
      <c r="SEZ2" s="245"/>
      <c r="SFA2" s="245"/>
      <c r="SFB2" s="245"/>
      <c r="SFD2" s="245"/>
      <c r="SFE2" s="245"/>
      <c r="SFF2" s="245"/>
      <c r="SFG2" s="245"/>
      <c r="SFH2" s="245"/>
      <c r="SFI2" s="245"/>
      <c r="SFJ2" s="245"/>
      <c r="SFK2" s="245"/>
      <c r="SFL2" s="245"/>
      <c r="SFM2" s="245"/>
      <c r="SFN2" s="245"/>
      <c r="SFO2" s="245"/>
      <c r="SFP2" s="245"/>
      <c r="SFQ2" s="245"/>
      <c r="SFR2" s="245"/>
      <c r="SFS2" s="245"/>
      <c r="SFT2" s="245"/>
      <c r="SFU2" s="245"/>
      <c r="SFV2" s="245"/>
      <c r="SFW2" s="245"/>
      <c r="SFX2" s="245"/>
      <c r="SFZ2" s="245"/>
      <c r="SGA2" s="245"/>
      <c r="SGB2" s="245"/>
      <c r="SGC2" s="245"/>
      <c r="SGD2" s="245"/>
      <c r="SGE2" s="245"/>
      <c r="SGF2" s="245"/>
      <c r="SGG2" s="245"/>
      <c r="SGH2" s="245"/>
      <c r="SGI2" s="245"/>
      <c r="SGJ2" s="245"/>
      <c r="SGK2" s="245"/>
      <c r="SGL2" s="245"/>
      <c r="SGM2" s="245"/>
      <c r="SGN2" s="245"/>
      <c r="SGO2" s="245"/>
      <c r="SGP2" s="245"/>
      <c r="SGQ2" s="245"/>
      <c r="SGR2" s="245"/>
      <c r="SGS2" s="245"/>
      <c r="SGT2" s="245"/>
      <c r="SGV2" s="245"/>
      <c r="SGW2" s="245"/>
      <c r="SGX2" s="245"/>
      <c r="SGY2" s="245"/>
      <c r="SGZ2" s="245"/>
      <c r="SHA2" s="245"/>
      <c r="SHB2" s="245"/>
      <c r="SHC2" s="245"/>
      <c r="SHD2" s="245"/>
      <c r="SHE2" s="245"/>
      <c r="SHF2" s="245"/>
      <c r="SHG2" s="245"/>
      <c r="SHH2" s="245"/>
      <c r="SHI2" s="245"/>
      <c r="SHJ2" s="245"/>
      <c r="SHK2" s="245"/>
      <c r="SHL2" s="245"/>
      <c r="SHM2" s="245"/>
      <c r="SHN2" s="245"/>
      <c r="SHO2" s="245"/>
      <c r="SHP2" s="245"/>
      <c r="SHR2" s="245"/>
      <c r="SHS2" s="245"/>
      <c r="SHT2" s="245"/>
      <c r="SHU2" s="245"/>
      <c r="SHV2" s="245"/>
      <c r="SHW2" s="245"/>
      <c r="SHX2" s="245"/>
      <c r="SHY2" s="245"/>
      <c r="SHZ2" s="245"/>
      <c r="SIA2" s="245"/>
      <c r="SIB2" s="245"/>
      <c r="SIC2" s="245"/>
      <c r="SID2" s="245"/>
      <c r="SIE2" s="245"/>
      <c r="SIF2" s="245"/>
      <c r="SIG2" s="245"/>
      <c r="SIH2" s="245"/>
      <c r="SII2" s="245"/>
      <c r="SIJ2" s="245"/>
      <c r="SIK2" s="245"/>
      <c r="SIL2" s="245"/>
      <c r="SIN2" s="245"/>
      <c r="SIO2" s="245"/>
      <c r="SIP2" s="245"/>
      <c r="SIQ2" s="245"/>
      <c r="SIR2" s="245"/>
      <c r="SIS2" s="245"/>
      <c r="SIT2" s="245"/>
      <c r="SIU2" s="245"/>
      <c r="SIV2" s="245"/>
      <c r="SIW2" s="245"/>
      <c r="SIX2" s="245"/>
      <c r="SIY2" s="245"/>
      <c r="SIZ2" s="245"/>
      <c r="SJA2" s="245"/>
      <c r="SJB2" s="245"/>
      <c r="SJC2" s="245"/>
      <c r="SJD2" s="245"/>
      <c r="SJE2" s="245"/>
      <c r="SJF2" s="245"/>
      <c r="SJG2" s="245"/>
      <c r="SJH2" s="245"/>
      <c r="SJJ2" s="245"/>
      <c r="SJK2" s="245"/>
      <c r="SJL2" s="245"/>
      <c r="SJM2" s="245"/>
      <c r="SJN2" s="245"/>
      <c r="SJO2" s="245"/>
      <c r="SJP2" s="245"/>
      <c r="SJQ2" s="245"/>
      <c r="SJR2" s="245"/>
      <c r="SJS2" s="245"/>
      <c r="SJT2" s="245"/>
      <c r="SJU2" s="245"/>
      <c r="SJV2" s="245"/>
      <c r="SJW2" s="245"/>
      <c r="SJX2" s="245"/>
      <c r="SJY2" s="245"/>
      <c r="SJZ2" s="245"/>
      <c r="SKA2" s="245"/>
      <c r="SKB2" s="245"/>
      <c r="SKC2" s="245"/>
      <c r="SKD2" s="245"/>
      <c r="SKF2" s="245"/>
      <c r="SKG2" s="245"/>
      <c r="SKH2" s="245"/>
      <c r="SKI2" s="245"/>
      <c r="SKJ2" s="245"/>
      <c r="SKK2" s="245"/>
      <c r="SKL2" s="245"/>
      <c r="SKM2" s="245"/>
      <c r="SKN2" s="245"/>
      <c r="SKO2" s="245"/>
      <c r="SKP2" s="245"/>
      <c r="SKQ2" s="245"/>
      <c r="SKR2" s="245"/>
      <c r="SKS2" s="245"/>
      <c r="SKT2" s="245"/>
      <c r="SKU2" s="245"/>
      <c r="SKV2" s="245"/>
      <c r="SKW2" s="245"/>
      <c r="SKX2" s="245"/>
      <c r="SKY2" s="245"/>
      <c r="SKZ2" s="245"/>
      <c r="SLB2" s="245"/>
      <c r="SLC2" s="245"/>
      <c r="SLD2" s="245"/>
      <c r="SLE2" s="245"/>
      <c r="SLF2" s="245"/>
      <c r="SLG2" s="245"/>
      <c r="SLH2" s="245"/>
      <c r="SLI2" s="245"/>
      <c r="SLJ2" s="245"/>
      <c r="SLK2" s="245"/>
      <c r="SLL2" s="245"/>
      <c r="SLM2" s="245"/>
      <c r="SLN2" s="245"/>
      <c r="SLO2" s="245"/>
      <c r="SLP2" s="245"/>
      <c r="SLQ2" s="245"/>
      <c r="SLR2" s="245"/>
      <c r="SLS2" s="245"/>
      <c r="SLT2" s="245"/>
      <c r="SLU2" s="245"/>
      <c r="SLV2" s="245"/>
      <c r="SLX2" s="245"/>
      <c r="SLY2" s="245"/>
      <c r="SLZ2" s="245"/>
      <c r="SMA2" s="245"/>
      <c r="SMB2" s="245"/>
      <c r="SMC2" s="245"/>
      <c r="SMD2" s="245"/>
      <c r="SME2" s="245"/>
      <c r="SMF2" s="245"/>
      <c r="SMG2" s="245"/>
      <c r="SMH2" s="245"/>
      <c r="SMI2" s="245"/>
      <c r="SMJ2" s="245"/>
      <c r="SMK2" s="245"/>
      <c r="SML2" s="245"/>
      <c r="SMM2" s="245"/>
      <c r="SMN2" s="245"/>
      <c r="SMO2" s="245"/>
      <c r="SMP2" s="245"/>
      <c r="SMQ2" s="245"/>
      <c r="SMR2" s="245"/>
      <c r="SMT2" s="245"/>
      <c r="SMU2" s="245"/>
      <c r="SMV2" s="245"/>
      <c r="SMW2" s="245"/>
      <c r="SMX2" s="245"/>
      <c r="SMY2" s="245"/>
      <c r="SMZ2" s="245"/>
      <c r="SNA2" s="245"/>
      <c r="SNB2" s="245"/>
      <c r="SNC2" s="245"/>
      <c r="SND2" s="245"/>
      <c r="SNE2" s="245"/>
      <c r="SNF2" s="245"/>
      <c r="SNG2" s="245"/>
      <c r="SNH2" s="245"/>
      <c r="SNI2" s="245"/>
      <c r="SNJ2" s="245"/>
      <c r="SNK2" s="245"/>
      <c r="SNL2" s="245"/>
      <c r="SNM2" s="245"/>
      <c r="SNN2" s="245"/>
      <c r="SNP2" s="245"/>
      <c r="SNQ2" s="245"/>
      <c r="SNR2" s="245"/>
      <c r="SNS2" s="245"/>
      <c r="SNT2" s="245"/>
      <c r="SNU2" s="245"/>
      <c r="SNV2" s="245"/>
      <c r="SNW2" s="245"/>
      <c r="SNX2" s="245"/>
      <c r="SNY2" s="245"/>
      <c r="SNZ2" s="245"/>
      <c r="SOA2" s="245"/>
      <c r="SOB2" s="245"/>
      <c r="SOC2" s="245"/>
      <c r="SOD2" s="245"/>
      <c r="SOE2" s="245"/>
      <c r="SOF2" s="245"/>
      <c r="SOG2" s="245"/>
      <c r="SOH2" s="245"/>
      <c r="SOI2" s="245"/>
      <c r="SOJ2" s="245"/>
      <c r="SOL2" s="245"/>
      <c r="SOM2" s="245"/>
      <c r="SON2" s="245"/>
      <c r="SOO2" s="245"/>
      <c r="SOP2" s="245"/>
      <c r="SOQ2" s="245"/>
      <c r="SOR2" s="245"/>
      <c r="SOS2" s="245"/>
      <c r="SOT2" s="245"/>
      <c r="SOU2" s="245"/>
      <c r="SOV2" s="245"/>
      <c r="SOW2" s="245"/>
      <c r="SOX2" s="245"/>
      <c r="SOY2" s="245"/>
      <c r="SOZ2" s="245"/>
      <c r="SPA2" s="245"/>
      <c r="SPB2" s="245"/>
      <c r="SPC2" s="245"/>
      <c r="SPD2" s="245"/>
      <c r="SPE2" s="245"/>
      <c r="SPF2" s="245"/>
      <c r="SPH2" s="245"/>
      <c r="SPI2" s="245"/>
      <c r="SPJ2" s="245"/>
      <c r="SPK2" s="245"/>
      <c r="SPL2" s="245"/>
      <c r="SPM2" s="245"/>
      <c r="SPN2" s="245"/>
      <c r="SPO2" s="245"/>
      <c r="SPP2" s="245"/>
      <c r="SPQ2" s="245"/>
      <c r="SPR2" s="245"/>
      <c r="SPS2" s="245"/>
      <c r="SPT2" s="245"/>
      <c r="SPU2" s="245"/>
      <c r="SPV2" s="245"/>
      <c r="SPW2" s="245"/>
      <c r="SPX2" s="245"/>
      <c r="SPY2" s="245"/>
      <c r="SPZ2" s="245"/>
      <c r="SQA2" s="245"/>
      <c r="SQB2" s="245"/>
      <c r="SQD2" s="245"/>
      <c r="SQE2" s="245"/>
      <c r="SQF2" s="245"/>
      <c r="SQG2" s="245"/>
      <c r="SQH2" s="245"/>
      <c r="SQI2" s="245"/>
      <c r="SQJ2" s="245"/>
      <c r="SQK2" s="245"/>
      <c r="SQL2" s="245"/>
      <c r="SQM2" s="245"/>
      <c r="SQN2" s="245"/>
      <c r="SQO2" s="245"/>
      <c r="SQP2" s="245"/>
      <c r="SQQ2" s="245"/>
      <c r="SQR2" s="245"/>
      <c r="SQS2" s="245"/>
      <c r="SQT2" s="245"/>
      <c r="SQU2" s="245"/>
      <c r="SQV2" s="245"/>
      <c r="SQW2" s="245"/>
      <c r="SQX2" s="245"/>
      <c r="SQZ2" s="245"/>
      <c r="SRA2" s="245"/>
      <c r="SRB2" s="245"/>
      <c r="SRC2" s="245"/>
      <c r="SRD2" s="245"/>
      <c r="SRE2" s="245"/>
      <c r="SRF2" s="245"/>
      <c r="SRG2" s="245"/>
      <c r="SRH2" s="245"/>
      <c r="SRI2" s="245"/>
      <c r="SRJ2" s="245"/>
      <c r="SRK2" s="245"/>
      <c r="SRL2" s="245"/>
      <c r="SRM2" s="245"/>
      <c r="SRN2" s="245"/>
      <c r="SRO2" s="245"/>
      <c r="SRP2" s="245"/>
      <c r="SRQ2" s="245"/>
      <c r="SRR2" s="245"/>
      <c r="SRS2" s="245"/>
      <c r="SRT2" s="245"/>
      <c r="SRV2" s="245"/>
      <c r="SRW2" s="245"/>
      <c r="SRX2" s="245"/>
      <c r="SRY2" s="245"/>
      <c r="SRZ2" s="245"/>
      <c r="SSA2" s="245"/>
      <c r="SSB2" s="245"/>
      <c r="SSC2" s="245"/>
      <c r="SSD2" s="245"/>
      <c r="SSE2" s="245"/>
      <c r="SSF2" s="245"/>
      <c r="SSG2" s="245"/>
      <c r="SSH2" s="245"/>
      <c r="SSI2" s="245"/>
      <c r="SSJ2" s="245"/>
      <c r="SSK2" s="245"/>
      <c r="SSL2" s="245"/>
      <c r="SSM2" s="245"/>
      <c r="SSN2" s="245"/>
      <c r="SSO2" s="245"/>
      <c r="SSP2" s="245"/>
      <c r="SSR2" s="245"/>
      <c r="SSS2" s="245"/>
      <c r="SST2" s="245"/>
      <c r="SSU2" s="245"/>
      <c r="SSV2" s="245"/>
      <c r="SSW2" s="245"/>
      <c r="SSX2" s="245"/>
      <c r="SSY2" s="245"/>
      <c r="SSZ2" s="245"/>
      <c r="STA2" s="245"/>
      <c r="STB2" s="245"/>
      <c r="STC2" s="245"/>
      <c r="STD2" s="245"/>
      <c r="STE2" s="245"/>
      <c r="STF2" s="245"/>
      <c r="STG2" s="245"/>
      <c r="STH2" s="245"/>
      <c r="STI2" s="245"/>
      <c r="STJ2" s="245"/>
      <c r="STK2" s="245"/>
      <c r="STL2" s="245"/>
      <c r="STN2" s="245"/>
      <c r="STO2" s="245"/>
      <c r="STP2" s="245"/>
      <c r="STQ2" s="245"/>
      <c r="STR2" s="245"/>
      <c r="STS2" s="245"/>
      <c r="STT2" s="245"/>
      <c r="STU2" s="245"/>
      <c r="STV2" s="245"/>
      <c r="STW2" s="245"/>
      <c r="STX2" s="245"/>
      <c r="STY2" s="245"/>
      <c r="STZ2" s="245"/>
      <c r="SUA2" s="245"/>
      <c r="SUB2" s="245"/>
      <c r="SUC2" s="245"/>
      <c r="SUD2" s="245"/>
      <c r="SUE2" s="245"/>
      <c r="SUF2" s="245"/>
      <c r="SUG2" s="245"/>
      <c r="SUH2" s="245"/>
      <c r="SUJ2" s="245"/>
      <c r="SUK2" s="245"/>
      <c r="SUL2" s="245"/>
      <c r="SUM2" s="245"/>
      <c r="SUN2" s="245"/>
      <c r="SUO2" s="245"/>
      <c r="SUP2" s="245"/>
      <c r="SUQ2" s="245"/>
      <c r="SUR2" s="245"/>
      <c r="SUS2" s="245"/>
      <c r="SUT2" s="245"/>
      <c r="SUU2" s="245"/>
      <c r="SUV2" s="245"/>
      <c r="SUW2" s="245"/>
      <c r="SUX2" s="245"/>
      <c r="SUY2" s="245"/>
      <c r="SUZ2" s="245"/>
      <c r="SVA2" s="245"/>
      <c r="SVB2" s="245"/>
      <c r="SVC2" s="245"/>
      <c r="SVD2" s="245"/>
      <c r="SVF2" s="245"/>
      <c r="SVG2" s="245"/>
      <c r="SVH2" s="245"/>
      <c r="SVI2" s="245"/>
      <c r="SVJ2" s="245"/>
      <c r="SVK2" s="245"/>
      <c r="SVL2" s="245"/>
      <c r="SVM2" s="245"/>
      <c r="SVN2" s="245"/>
      <c r="SVO2" s="245"/>
      <c r="SVP2" s="245"/>
      <c r="SVQ2" s="245"/>
      <c r="SVR2" s="245"/>
      <c r="SVS2" s="245"/>
      <c r="SVT2" s="245"/>
      <c r="SVU2" s="245"/>
      <c r="SVV2" s="245"/>
      <c r="SVW2" s="245"/>
      <c r="SVX2" s="245"/>
      <c r="SVY2" s="245"/>
      <c r="SVZ2" s="245"/>
      <c r="SWB2" s="245"/>
      <c r="SWC2" s="245"/>
      <c r="SWD2" s="245"/>
      <c r="SWE2" s="245"/>
      <c r="SWF2" s="245"/>
      <c r="SWG2" s="245"/>
      <c r="SWH2" s="245"/>
      <c r="SWI2" s="245"/>
      <c r="SWJ2" s="245"/>
      <c r="SWK2" s="245"/>
      <c r="SWL2" s="245"/>
      <c r="SWM2" s="245"/>
      <c r="SWN2" s="245"/>
      <c r="SWO2" s="245"/>
      <c r="SWP2" s="245"/>
      <c r="SWQ2" s="245"/>
      <c r="SWR2" s="245"/>
      <c r="SWS2" s="245"/>
      <c r="SWT2" s="245"/>
      <c r="SWU2" s="245"/>
      <c r="SWV2" s="245"/>
      <c r="SWX2" s="245"/>
      <c r="SWY2" s="245"/>
      <c r="SWZ2" s="245"/>
      <c r="SXA2" s="245"/>
      <c r="SXB2" s="245"/>
      <c r="SXC2" s="245"/>
      <c r="SXD2" s="245"/>
      <c r="SXE2" s="245"/>
      <c r="SXF2" s="245"/>
      <c r="SXG2" s="245"/>
      <c r="SXH2" s="245"/>
      <c r="SXI2" s="245"/>
      <c r="SXJ2" s="245"/>
      <c r="SXK2" s="245"/>
      <c r="SXL2" s="245"/>
      <c r="SXM2" s="245"/>
      <c r="SXN2" s="245"/>
      <c r="SXO2" s="245"/>
      <c r="SXP2" s="245"/>
      <c r="SXQ2" s="245"/>
      <c r="SXR2" s="245"/>
      <c r="SXT2" s="245"/>
      <c r="SXU2" s="245"/>
      <c r="SXV2" s="245"/>
      <c r="SXW2" s="245"/>
      <c r="SXX2" s="245"/>
      <c r="SXY2" s="245"/>
      <c r="SXZ2" s="245"/>
      <c r="SYA2" s="245"/>
      <c r="SYB2" s="245"/>
      <c r="SYC2" s="245"/>
      <c r="SYD2" s="245"/>
      <c r="SYE2" s="245"/>
      <c r="SYF2" s="245"/>
      <c r="SYG2" s="245"/>
      <c r="SYH2" s="245"/>
      <c r="SYI2" s="245"/>
      <c r="SYJ2" s="245"/>
      <c r="SYK2" s="245"/>
      <c r="SYL2" s="245"/>
      <c r="SYM2" s="245"/>
      <c r="SYN2" s="245"/>
      <c r="SYP2" s="245"/>
      <c r="SYQ2" s="245"/>
      <c r="SYR2" s="245"/>
      <c r="SYS2" s="245"/>
      <c r="SYT2" s="245"/>
      <c r="SYU2" s="245"/>
      <c r="SYV2" s="245"/>
      <c r="SYW2" s="245"/>
      <c r="SYX2" s="245"/>
      <c r="SYY2" s="245"/>
      <c r="SYZ2" s="245"/>
      <c r="SZA2" s="245"/>
      <c r="SZB2" s="245"/>
      <c r="SZC2" s="245"/>
      <c r="SZD2" s="245"/>
      <c r="SZE2" s="245"/>
      <c r="SZF2" s="245"/>
      <c r="SZG2" s="245"/>
      <c r="SZH2" s="245"/>
      <c r="SZI2" s="245"/>
      <c r="SZJ2" s="245"/>
      <c r="SZL2" s="245"/>
      <c r="SZM2" s="245"/>
      <c r="SZN2" s="245"/>
      <c r="SZO2" s="245"/>
      <c r="SZP2" s="245"/>
      <c r="SZQ2" s="245"/>
      <c r="SZR2" s="245"/>
      <c r="SZS2" s="245"/>
      <c r="SZT2" s="245"/>
      <c r="SZU2" s="245"/>
      <c r="SZV2" s="245"/>
      <c r="SZW2" s="245"/>
      <c r="SZX2" s="245"/>
      <c r="SZY2" s="245"/>
      <c r="SZZ2" s="245"/>
      <c r="TAA2" s="245"/>
      <c r="TAB2" s="245"/>
      <c r="TAC2" s="245"/>
      <c r="TAD2" s="245"/>
      <c r="TAE2" s="245"/>
      <c r="TAF2" s="245"/>
      <c r="TAH2" s="245"/>
      <c r="TAI2" s="245"/>
      <c r="TAJ2" s="245"/>
      <c r="TAK2" s="245"/>
      <c r="TAL2" s="245"/>
      <c r="TAM2" s="245"/>
      <c r="TAN2" s="245"/>
      <c r="TAO2" s="245"/>
      <c r="TAP2" s="245"/>
      <c r="TAQ2" s="245"/>
      <c r="TAR2" s="245"/>
      <c r="TAS2" s="245"/>
      <c r="TAT2" s="245"/>
      <c r="TAU2" s="245"/>
      <c r="TAV2" s="245"/>
      <c r="TAW2" s="245"/>
      <c r="TAX2" s="245"/>
      <c r="TAY2" s="245"/>
      <c r="TAZ2" s="245"/>
      <c r="TBA2" s="245"/>
      <c r="TBB2" s="245"/>
      <c r="TBD2" s="245"/>
      <c r="TBE2" s="245"/>
      <c r="TBF2" s="245"/>
      <c r="TBG2" s="245"/>
      <c r="TBH2" s="245"/>
      <c r="TBI2" s="245"/>
      <c r="TBJ2" s="245"/>
      <c r="TBK2" s="245"/>
      <c r="TBL2" s="245"/>
      <c r="TBM2" s="245"/>
      <c r="TBN2" s="245"/>
      <c r="TBO2" s="245"/>
      <c r="TBP2" s="245"/>
      <c r="TBQ2" s="245"/>
      <c r="TBR2" s="245"/>
      <c r="TBS2" s="245"/>
      <c r="TBT2" s="245"/>
      <c r="TBU2" s="245"/>
      <c r="TBV2" s="245"/>
      <c r="TBW2" s="245"/>
      <c r="TBX2" s="245"/>
      <c r="TBZ2" s="245"/>
      <c r="TCA2" s="245"/>
      <c r="TCB2" s="245"/>
      <c r="TCC2" s="245"/>
      <c r="TCD2" s="245"/>
      <c r="TCE2" s="245"/>
      <c r="TCF2" s="245"/>
      <c r="TCG2" s="245"/>
      <c r="TCH2" s="245"/>
      <c r="TCI2" s="245"/>
      <c r="TCJ2" s="245"/>
      <c r="TCK2" s="245"/>
      <c r="TCL2" s="245"/>
      <c r="TCM2" s="245"/>
      <c r="TCN2" s="245"/>
      <c r="TCO2" s="245"/>
      <c r="TCP2" s="245"/>
      <c r="TCQ2" s="245"/>
      <c r="TCR2" s="245"/>
      <c r="TCS2" s="245"/>
      <c r="TCT2" s="245"/>
      <c r="TCV2" s="245"/>
      <c r="TCW2" s="245"/>
      <c r="TCX2" s="245"/>
      <c r="TCY2" s="245"/>
      <c r="TCZ2" s="245"/>
      <c r="TDA2" s="245"/>
      <c r="TDB2" s="245"/>
      <c r="TDC2" s="245"/>
      <c r="TDD2" s="245"/>
      <c r="TDE2" s="245"/>
      <c r="TDF2" s="245"/>
      <c r="TDG2" s="245"/>
      <c r="TDH2" s="245"/>
      <c r="TDI2" s="245"/>
      <c r="TDJ2" s="245"/>
      <c r="TDK2" s="245"/>
      <c r="TDL2" s="245"/>
      <c r="TDM2" s="245"/>
      <c r="TDN2" s="245"/>
      <c r="TDO2" s="245"/>
      <c r="TDP2" s="245"/>
      <c r="TDR2" s="245"/>
      <c r="TDS2" s="245"/>
      <c r="TDT2" s="245"/>
      <c r="TDU2" s="245"/>
      <c r="TDV2" s="245"/>
      <c r="TDW2" s="245"/>
      <c r="TDX2" s="245"/>
      <c r="TDY2" s="245"/>
      <c r="TDZ2" s="245"/>
      <c r="TEA2" s="245"/>
      <c r="TEB2" s="245"/>
      <c r="TEC2" s="245"/>
      <c r="TED2" s="245"/>
      <c r="TEE2" s="245"/>
      <c r="TEF2" s="245"/>
      <c r="TEG2" s="245"/>
      <c r="TEH2" s="245"/>
      <c r="TEI2" s="245"/>
      <c r="TEJ2" s="245"/>
      <c r="TEK2" s="245"/>
      <c r="TEL2" s="245"/>
      <c r="TEN2" s="245"/>
      <c r="TEO2" s="245"/>
      <c r="TEP2" s="245"/>
      <c r="TEQ2" s="245"/>
      <c r="TER2" s="245"/>
      <c r="TES2" s="245"/>
      <c r="TET2" s="245"/>
      <c r="TEU2" s="245"/>
      <c r="TEV2" s="245"/>
      <c r="TEW2" s="245"/>
      <c r="TEX2" s="245"/>
      <c r="TEY2" s="245"/>
      <c r="TEZ2" s="245"/>
      <c r="TFA2" s="245"/>
      <c r="TFB2" s="245"/>
      <c r="TFC2" s="245"/>
      <c r="TFD2" s="245"/>
      <c r="TFE2" s="245"/>
      <c r="TFF2" s="245"/>
      <c r="TFG2" s="245"/>
      <c r="TFH2" s="245"/>
      <c r="TFJ2" s="245"/>
      <c r="TFK2" s="245"/>
      <c r="TFL2" s="245"/>
      <c r="TFM2" s="245"/>
      <c r="TFN2" s="245"/>
      <c r="TFO2" s="245"/>
      <c r="TFP2" s="245"/>
      <c r="TFQ2" s="245"/>
      <c r="TFR2" s="245"/>
      <c r="TFS2" s="245"/>
      <c r="TFT2" s="245"/>
      <c r="TFU2" s="245"/>
      <c r="TFV2" s="245"/>
      <c r="TFW2" s="245"/>
      <c r="TFX2" s="245"/>
      <c r="TFY2" s="245"/>
      <c r="TFZ2" s="245"/>
      <c r="TGA2" s="245"/>
      <c r="TGB2" s="245"/>
      <c r="TGC2" s="245"/>
      <c r="TGD2" s="245"/>
      <c r="TGF2" s="245"/>
      <c r="TGG2" s="245"/>
      <c r="TGH2" s="245"/>
      <c r="TGI2" s="245"/>
      <c r="TGJ2" s="245"/>
      <c r="TGK2" s="245"/>
      <c r="TGL2" s="245"/>
      <c r="TGM2" s="245"/>
      <c r="TGN2" s="245"/>
      <c r="TGO2" s="245"/>
      <c r="TGP2" s="245"/>
      <c r="TGQ2" s="245"/>
      <c r="TGR2" s="245"/>
      <c r="TGS2" s="245"/>
      <c r="TGT2" s="245"/>
      <c r="TGU2" s="245"/>
      <c r="TGV2" s="245"/>
      <c r="TGW2" s="245"/>
      <c r="TGX2" s="245"/>
      <c r="TGY2" s="245"/>
      <c r="TGZ2" s="245"/>
      <c r="THB2" s="245"/>
      <c r="THC2" s="245"/>
      <c r="THD2" s="245"/>
      <c r="THE2" s="245"/>
      <c r="THF2" s="245"/>
      <c r="THG2" s="245"/>
      <c r="THH2" s="245"/>
      <c r="THI2" s="245"/>
      <c r="THJ2" s="245"/>
      <c r="THK2" s="245"/>
      <c r="THL2" s="245"/>
      <c r="THM2" s="245"/>
      <c r="THN2" s="245"/>
      <c r="THO2" s="245"/>
      <c r="THP2" s="245"/>
      <c r="THQ2" s="245"/>
      <c r="THR2" s="245"/>
      <c r="THS2" s="245"/>
      <c r="THT2" s="245"/>
      <c r="THU2" s="245"/>
      <c r="THV2" s="245"/>
      <c r="THX2" s="245"/>
      <c r="THY2" s="245"/>
      <c r="THZ2" s="245"/>
      <c r="TIA2" s="245"/>
      <c r="TIB2" s="245"/>
      <c r="TIC2" s="245"/>
      <c r="TID2" s="245"/>
      <c r="TIE2" s="245"/>
      <c r="TIF2" s="245"/>
      <c r="TIG2" s="245"/>
      <c r="TIH2" s="245"/>
      <c r="TII2" s="245"/>
      <c r="TIJ2" s="245"/>
      <c r="TIK2" s="245"/>
      <c r="TIL2" s="245"/>
      <c r="TIM2" s="245"/>
      <c r="TIN2" s="245"/>
      <c r="TIO2" s="245"/>
      <c r="TIP2" s="245"/>
      <c r="TIQ2" s="245"/>
      <c r="TIR2" s="245"/>
      <c r="TIT2" s="245"/>
      <c r="TIU2" s="245"/>
      <c r="TIV2" s="245"/>
      <c r="TIW2" s="245"/>
      <c r="TIX2" s="245"/>
      <c r="TIY2" s="245"/>
      <c r="TIZ2" s="245"/>
      <c r="TJA2" s="245"/>
      <c r="TJB2" s="245"/>
      <c r="TJC2" s="245"/>
      <c r="TJD2" s="245"/>
      <c r="TJE2" s="245"/>
      <c r="TJF2" s="245"/>
      <c r="TJG2" s="245"/>
      <c r="TJH2" s="245"/>
      <c r="TJI2" s="245"/>
      <c r="TJJ2" s="245"/>
      <c r="TJK2" s="245"/>
      <c r="TJL2" s="245"/>
      <c r="TJM2" s="245"/>
      <c r="TJN2" s="245"/>
      <c r="TJP2" s="245"/>
      <c r="TJQ2" s="245"/>
      <c r="TJR2" s="245"/>
      <c r="TJS2" s="245"/>
      <c r="TJT2" s="245"/>
      <c r="TJU2" s="245"/>
      <c r="TJV2" s="245"/>
      <c r="TJW2" s="245"/>
      <c r="TJX2" s="245"/>
      <c r="TJY2" s="245"/>
      <c r="TJZ2" s="245"/>
      <c r="TKA2" s="245"/>
      <c r="TKB2" s="245"/>
      <c r="TKC2" s="245"/>
      <c r="TKD2" s="245"/>
      <c r="TKE2" s="245"/>
      <c r="TKF2" s="245"/>
      <c r="TKG2" s="245"/>
      <c r="TKH2" s="245"/>
      <c r="TKI2" s="245"/>
      <c r="TKJ2" s="245"/>
      <c r="TKL2" s="245"/>
      <c r="TKM2" s="245"/>
      <c r="TKN2" s="245"/>
      <c r="TKO2" s="245"/>
      <c r="TKP2" s="245"/>
      <c r="TKQ2" s="245"/>
      <c r="TKR2" s="245"/>
      <c r="TKS2" s="245"/>
      <c r="TKT2" s="245"/>
      <c r="TKU2" s="245"/>
      <c r="TKV2" s="245"/>
      <c r="TKW2" s="245"/>
      <c r="TKX2" s="245"/>
      <c r="TKY2" s="245"/>
      <c r="TKZ2" s="245"/>
      <c r="TLA2" s="245"/>
      <c r="TLB2" s="245"/>
      <c r="TLC2" s="245"/>
      <c r="TLD2" s="245"/>
      <c r="TLE2" s="245"/>
      <c r="TLF2" s="245"/>
      <c r="TLH2" s="245"/>
      <c r="TLI2" s="245"/>
      <c r="TLJ2" s="245"/>
      <c r="TLK2" s="245"/>
      <c r="TLL2" s="245"/>
      <c r="TLM2" s="245"/>
      <c r="TLN2" s="245"/>
      <c r="TLO2" s="245"/>
      <c r="TLP2" s="245"/>
      <c r="TLQ2" s="245"/>
      <c r="TLR2" s="245"/>
      <c r="TLS2" s="245"/>
      <c r="TLT2" s="245"/>
      <c r="TLU2" s="245"/>
      <c r="TLV2" s="245"/>
      <c r="TLW2" s="245"/>
      <c r="TLX2" s="245"/>
      <c r="TLY2" s="245"/>
      <c r="TLZ2" s="245"/>
      <c r="TMA2" s="245"/>
      <c r="TMB2" s="245"/>
      <c r="TMD2" s="245"/>
      <c r="TME2" s="245"/>
      <c r="TMF2" s="245"/>
      <c r="TMG2" s="245"/>
      <c r="TMH2" s="245"/>
      <c r="TMI2" s="245"/>
      <c r="TMJ2" s="245"/>
      <c r="TMK2" s="245"/>
      <c r="TML2" s="245"/>
      <c r="TMM2" s="245"/>
      <c r="TMN2" s="245"/>
      <c r="TMO2" s="245"/>
      <c r="TMP2" s="245"/>
      <c r="TMQ2" s="245"/>
      <c r="TMR2" s="245"/>
      <c r="TMS2" s="245"/>
      <c r="TMT2" s="245"/>
      <c r="TMU2" s="245"/>
      <c r="TMV2" s="245"/>
      <c r="TMW2" s="245"/>
      <c r="TMX2" s="245"/>
      <c r="TMZ2" s="245"/>
      <c r="TNA2" s="245"/>
      <c r="TNB2" s="245"/>
      <c r="TNC2" s="245"/>
      <c r="TND2" s="245"/>
      <c r="TNE2" s="245"/>
      <c r="TNF2" s="245"/>
      <c r="TNG2" s="245"/>
      <c r="TNH2" s="245"/>
      <c r="TNI2" s="245"/>
      <c r="TNJ2" s="245"/>
      <c r="TNK2" s="245"/>
      <c r="TNL2" s="245"/>
      <c r="TNM2" s="245"/>
      <c r="TNN2" s="245"/>
      <c r="TNO2" s="245"/>
      <c r="TNP2" s="245"/>
      <c r="TNQ2" s="245"/>
      <c r="TNR2" s="245"/>
      <c r="TNS2" s="245"/>
      <c r="TNT2" s="245"/>
      <c r="TNV2" s="245"/>
      <c r="TNW2" s="245"/>
      <c r="TNX2" s="245"/>
      <c r="TNY2" s="245"/>
      <c r="TNZ2" s="245"/>
      <c r="TOA2" s="245"/>
      <c r="TOB2" s="245"/>
      <c r="TOC2" s="245"/>
      <c r="TOD2" s="245"/>
      <c r="TOE2" s="245"/>
      <c r="TOF2" s="245"/>
      <c r="TOG2" s="245"/>
      <c r="TOH2" s="245"/>
      <c r="TOI2" s="245"/>
      <c r="TOJ2" s="245"/>
      <c r="TOK2" s="245"/>
      <c r="TOL2" s="245"/>
      <c r="TOM2" s="245"/>
      <c r="TON2" s="245"/>
      <c r="TOO2" s="245"/>
      <c r="TOP2" s="245"/>
      <c r="TOR2" s="245"/>
      <c r="TOS2" s="245"/>
      <c r="TOT2" s="245"/>
      <c r="TOU2" s="245"/>
      <c r="TOV2" s="245"/>
      <c r="TOW2" s="245"/>
      <c r="TOX2" s="245"/>
      <c r="TOY2" s="245"/>
      <c r="TOZ2" s="245"/>
      <c r="TPA2" s="245"/>
      <c r="TPB2" s="245"/>
      <c r="TPC2" s="245"/>
      <c r="TPD2" s="245"/>
      <c r="TPE2" s="245"/>
      <c r="TPF2" s="245"/>
      <c r="TPG2" s="245"/>
      <c r="TPH2" s="245"/>
      <c r="TPI2" s="245"/>
      <c r="TPJ2" s="245"/>
      <c r="TPK2" s="245"/>
      <c r="TPL2" s="245"/>
      <c r="TPN2" s="245"/>
      <c r="TPO2" s="245"/>
      <c r="TPP2" s="245"/>
      <c r="TPQ2" s="245"/>
      <c r="TPR2" s="245"/>
      <c r="TPS2" s="245"/>
      <c r="TPT2" s="245"/>
      <c r="TPU2" s="245"/>
      <c r="TPV2" s="245"/>
      <c r="TPW2" s="245"/>
      <c r="TPX2" s="245"/>
      <c r="TPY2" s="245"/>
      <c r="TPZ2" s="245"/>
      <c r="TQA2" s="245"/>
      <c r="TQB2" s="245"/>
      <c r="TQC2" s="245"/>
      <c r="TQD2" s="245"/>
      <c r="TQE2" s="245"/>
      <c r="TQF2" s="245"/>
      <c r="TQG2" s="245"/>
      <c r="TQH2" s="245"/>
      <c r="TQJ2" s="245"/>
      <c r="TQK2" s="245"/>
      <c r="TQL2" s="245"/>
      <c r="TQM2" s="245"/>
      <c r="TQN2" s="245"/>
      <c r="TQO2" s="245"/>
      <c r="TQP2" s="245"/>
      <c r="TQQ2" s="245"/>
      <c r="TQR2" s="245"/>
      <c r="TQS2" s="245"/>
      <c r="TQT2" s="245"/>
      <c r="TQU2" s="245"/>
      <c r="TQV2" s="245"/>
      <c r="TQW2" s="245"/>
      <c r="TQX2" s="245"/>
      <c r="TQY2" s="245"/>
      <c r="TQZ2" s="245"/>
      <c r="TRA2" s="245"/>
      <c r="TRB2" s="245"/>
      <c r="TRC2" s="245"/>
      <c r="TRD2" s="245"/>
      <c r="TRF2" s="245"/>
      <c r="TRG2" s="245"/>
      <c r="TRH2" s="245"/>
      <c r="TRI2" s="245"/>
      <c r="TRJ2" s="245"/>
      <c r="TRK2" s="245"/>
      <c r="TRL2" s="245"/>
      <c r="TRM2" s="245"/>
      <c r="TRN2" s="245"/>
      <c r="TRO2" s="245"/>
      <c r="TRP2" s="245"/>
      <c r="TRQ2" s="245"/>
      <c r="TRR2" s="245"/>
      <c r="TRS2" s="245"/>
      <c r="TRT2" s="245"/>
      <c r="TRU2" s="245"/>
      <c r="TRV2" s="245"/>
      <c r="TRW2" s="245"/>
      <c r="TRX2" s="245"/>
      <c r="TRY2" s="245"/>
      <c r="TRZ2" s="245"/>
      <c r="TSB2" s="245"/>
      <c r="TSC2" s="245"/>
      <c r="TSD2" s="245"/>
      <c r="TSE2" s="245"/>
      <c r="TSF2" s="245"/>
      <c r="TSG2" s="245"/>
      <c r="TSH2" s="245"/>
      <c r="TSI2" s="245"/>
      <c r="TSJ2" s="245"/>
      <c r="TSK2" s="245"/>
      <c r="TSL2" s="245"/>
      <c r="TSM2" s="245"/>
      <c r="TSN2" s="245"/>
      <c r="TSO2" s="245"/>
      <c r="TSP2" s="245"/>
      <c r="TSQ2" s="245"/>
      <c r="TSR2" s="245"/>
      <c r="TSS2" s="245"/>
      <c r="TST2" s="245"/>
      <c r="TSU2" s="245"/>
      <c r="TSV2" s="245"/>
      <c r="TSX2" s="245"/>
      <c r="TSY2" s="245"/>
      <c r="TSZ2" s="245"/>
      <c r="TTA2" s="245"/>
      <c r="TTB2" s="245"/>
      <c r="TTC2" s="245"/>
      <c r="TTD2" s="245"/>
      <c r="TTE2" s="245"/>
      <c r="TTF2" s="245"/>
      <c r="TTG2" s="245"/>
      <c r="TTH2" s="245"/>
      <c r="TTI2" s="245"/>
      <c r="TTJ2" s="245"/>
      <c r="TTK2" s="245"/>
      <c r="TTL2" s="245"/>
      <c r="TTM2" s="245"/>
      <c r="TTN2" s="245"/>
      <c r="TTO2" s="245"/>
      <c r="TTP2" s="245"/>
      <c r="TTQ2" s="245"/>
      <c r="TTR2" s="245"/>
      <c r="TTT2" s="245"/>
      <c r="TTU2" s="245"/>
      <c r="TTV2" s="245"/>
      <c r="TTW2" s="245"/>
      <c r="TTX2" s="245"/>
      <c r="TTY2" s="245"/>
      <c r="TTZ2" s="245"/>
      <c r="TUA2" s="245"/>
      <c r="TUB2" s="245"/>
      <c r="TUC2" s="245"/>
      <c r="TUD2" s="245"/>
      <c r="TUE2" s="245"/>
      <c r="TUF2" s="245"/>
      <c r="TUG2" s="245"/>
      <c r="TUH2" s="245"/>
      <c r="TUI2" s="245"/>
      <c r="TUJ2" s="245"/>
      <c r="TUK2" s="245"/>
      <c r="TUL2" s="245"/>
      <c r="TUM2" s="245"/>
      <c r="TUN2" s="245"/>
      <c r="TUP2" s="245"/>
      <c r="TUQ2" s="245"/>
      <c r="TUR2" s="245"/>
      <c r="TUS2" s="245"/>
      <c r="TUT2" s="245"/>
      <c r="TUU2" s="245"/>
      <c r="TUV2" s="245"/>
      <c r="TUW2" s="245"/>
      <c r="TUX2" s="245"/>
      <c r="TUY2" s="245"/>
      <c r="TUZ2" s="245"/>
      <c r="TVA2" s="245"/>
      <c r="TVB2" s="245"/>
      <c r="TVC2" s="245"/>
      <c r="TVD2" s="245"/>
      <c r="TVE2" s="245"/>
      <c r="TVF2" s="245"/>
      <c r="TVG2" s="245"/>
      <c r="TVH2" s="245"/>
      <c r="TVI2" s="245"/>
      <c r="TVJ2" s="245"/>
      <c r="TVL2" s="245"/>
      <c r="TVM2" s="245"/>
      <c r="TVN2" s="245"/>
      <c r="TVO2" s="245"/>
      <c r="TVP2" s="245"/>
      <c r="TVQ2" s="245"/>
      <c r="TVR2" s="245"/>
      <c r="TVS2" s="245"/>
      <c r="TVT2" s="245"/>
      <c r="TVU2" s="245"/>
      <c r="TVV2" s="245"/>
      <c r="TVW2" s="245"/>
      <c r="TVX2" s="245"/>
      <c r="TVY2" s="245"/>
      <c r="TVZ2" s="245"/>
      <c r="TWA2" s="245"/>
      <c r="TWB2" s="245"/>
      <c r="TWC2" s="245"/>
      <c r="TWD2" s="245"/>
      <c r="TWE2" s="245"/>
      <c r="TWF2" s="245"/>
      <c r="TWH2" s="245"/>
      <c r="TWI2" s="245"/>
      <c r="TWJ2" s="245"/>
      <c r="TWK2" s="245"/>
      <c r="TWL2" s="245"/>
      <c r="TWM2" s="245"/>
      <c r="TWN2" s="245"/>
      <c r="TWO2" s="245"/>
      <c r="TWP2" s="245"/>
      <c r="TWQ2" s="245"/>
      <c r="TWR2" s="245"/>
      <c r="TWS2" s="245"/>
      <c r="TWT2" s="245"/>
      <c r="TWU2" s="245"/>
      <c r="TWV2" s="245"/>
      <c r="TWW2" s="245"/>
      <c r="TWX2" s="245"/>
      <c r="TWY2" s="245"/>
      <c r="TWZ2" s="245"/>
      <c r="TXA2" s="245"/>
      <c r="TXB2" s="245"/>
      <c r="TXD2" s="245"/>
      <c r="TXE2" s="245"/>
      <c r="TXF2" s="245"/>
      <c r="TXG2" s="245"/>
      <c r="TXH2" s="245"/>
      <c r="TXI2" s="245"/>
      <c r="TXJ2" s="245"/>
      <c r="TXK2" s="245"/>
      <c r="TXL2" s="245"/>
      <c r="TXM2" s="245"/>
      <c r="TXN2" s="245"/>
      <c r="TXO2" s="245"/>
      <c r="TXP2" s="245"/>
      <c r="TXQ2" s="245"/>
      <c r="TXR2" s="245"/>
      <c r="TXS2" s="245"/>
      <c r="TXT2" s="245"/>
      <c r="TXU2" s="245"/>
      <c r="TXV2" s="245"/>
      <c r="TXW2" s="245"/>
      <c r="TXX2" s="245"/>
      <c r="TXZ2" s="245"/>
      <c r="TYA2" s="245"/>
      <c r="TYB2" s="245"/>
      <c r="TYC2" s="245"/>
      <c r="TYD2" s="245"/>
      <c r="TYE2" s="245"/>
      <c r="TYF2" s="245"/>
      <c r="TYG2" s="245"/>
      <c r="TYH2" s="245"/>
      <c r="TYI2" s="245"/>
      <c r="TYJ2" s="245"/>
      <c r="TYK2" s="245"/>
      <c r="TYL2" s="245"/>
      <c r="TYM2" s="245"/>
      <c r="TYN2" s="245"/>
      <c r="TYO2" s="245"/>
      <c r="TYP2" s="245"/>
      <c r="TYQ2" s="245"/>
      <c r="TYR2" s="245"/>
      <c r="TYS2" s="245"/>
      <c r="TYT2" s="245"/>
      <c r="TYV2" s="245"/>
      <c r="TYW2" s="245"/>
      <c r="TYX2" s="245"/>
      <c r="TYY2" s="245"/>
      <c r="TYZ2" s="245"/>
      <c r="TZA2" s="245"/>
      <c r="TZB2" s="245"/>
      <c r="TZC2" s="245"/>
      <c r="TZD2" s="245"/>
      <c r="TZE2" s="245"/>
      <c r="TZF2" s="245"/>
      <c r="TZG2" s="245"/>
      <c r="TZH2" s="245"/>
      <c r="TZI2" s="245"/>
      <c r="TZJ2" s="245"/>
      <c r="TZK2" s="245"/>
      <c r="TZL2" s="245"/>
      <c r="TZM2" s="245"/>
      <c r="TZN2" s="245"/>
      <c r="TZO2" s="245"/>
      <c r="TZP2" s="245"/>
      <c r="TZR2" s="245"/>
      <c r="TZS2" s="245"/>
      <c r="TZT2" s="245"/>
      <c r="TZU2" s="245"/>
      <c r="TZV2" s="245"/>
      <c r="TZW2" s="245"/>
      <c r="TZX2" s="245"/>
      <c r="TZY2" s="245"/>
      <c r="TZZ2" s="245"/>
      <c r="UAA2" s="245"/>
      <c r="UAB2" s="245"/>
      <c r="UAC2" s="245"/>
      <c r="UAD2" s="245"/>
      <c r="UAE2" s="245"/>
      <c r="UAF2" s="245"/>
      <c r="UAG2" s="245"/>
      <c r="UAH2" s="245"/>
      <c r="UAI2" s="245"/>
      <c r="UAJ2" s="245"/>
      <c r="UAK2" s="245"/>
      <c r="UAL2" s="245"/>
      <c r="UAN2" s="245"/>
      <c r="UAO2" s="245"/>
      <c r="UAP2" s="245"/>
      <c r="UAQ2" s="245"/>
      <c r="UAR2" s="245"/>
      <c r="UAS2" s="245"/>
      <c r="UAT2" s="245"/>
      <c r="UAU2" s="245"/>
      <c r="UAV2" s="245"/>
      <c r="UAW2" s="245"/>
      <c r="UAX2" s="245"/>
      <c r="UAY2" s="245"/>
      <c r="UAZ2" s="245"/>
      <c r="UBA2" s="245"/>
      <c r="UBB2" s="245"/>
      <c r="UBC2" s="245"/>
      <c r="UBD2" s="245"/>
      <c r="UBE2" s="245"/>
      <c r="UBF2" s="245"/>
      <c r="UBG2" s="245"/>
      <c r="UBH2" s="245"/>
      <c r="UBJ2" s="245"/>
      <c r="UBK2" s="245"/>
      <c r="UBL2" s="245"/>
      <c r="UBM2" s="245"/>
      <c r="UBN2" s="245"/>
      <c r="UBO2" s="245"/>
      <c r="UBP2" s="245"/>
      <c r="UBQ2" s="245"/>
      <c r="UBR2" s="245"/>
      <c r="UBS2" s="245"/>
      <c r="UBT2" s="245"/>
      <c r="UBU2" s="245"/>
      <c r="UBV2" s="245"/>
      <c r="UBW2" s="245"/>
      <c r="UBX2" s="245"/>
      <c r="UBY2" s="245"/>
      <c r="UBZ2" s="245"/>
      <c r="UCA2" s="245"/>
      <c r="UCB2" s="245"/>
      <c r="UCC2" s="245"/>
      <c r="UCD2" s="245"/>
      <c r="UCF2" s="245"/>
      <c r="UCG2" s="245"/>
      <c r="UCH2" s="245"/>
      <c r="UCI2" s="245"/>
      <c r="UCJ2" s="245"/>
      <c r="UCK2" s="245"/>
      <c r="UCL2" s="245"/>
      <c r="UCM2" s="245"/>
      <c r="UCN2" s="245"/>
      <c r="UCO2" s="245"/>
      <c r="UCP2" s="245"/>
      <c r="UCQ2" s="245"/>
      <c r="UCR2" s="245"/>
      <c r="UCS2" s="245"/>
      <c r="UCT2" s="245"/>
      <c r="UCU2" s="245"/>
      <c r="UCV2" s="245"/>
      <c r="UCW2" s="245"/>
      <c r="UCX2" s="245"/>
      <c r="UCY2" s="245"/>
      <c r="UCZ2" s="245"/>
      <c r="UDB2" s="245"/>
      <c r="UDC2" s="245"/>
      <c r="UDD2" s="245"/>
      <c r="UDE2" s="245"/>
      <c r="UDF2" s="245"/>
      <c r="UDG2" s="245"/>
      <c r="UDH2" s="245"/>
      <c r="UDI2" s="245"/>
      <c r="UDJ2" s="245"/>
      <c r="UDK2" s="245"/>
      <c r="UDL2" s="245"/>
      <c r="UDM2" s="245"/>
      <c r="UDN2" s="245"/>
      <c r="UDO2" s="245"/>
      <c r="UDP2" s="245"/>
      <c r="UDQ2" s="245"/>
      <c r="UDR2" s="245"/>
      <c r="UDS2" s="245"/>
      <c r="UDT2" s="245"/>
      <c r="UDU2" s="245"/>
      <c r="UDV2" s="245"/>
      <c r="UDX2" s="245"/>
      <c r="UDY2" s="245"/>
      <c r="UDZ2" s="245"/>
      <c r="UEA2" s="245"/>
      <c r="UEB2" s="245"/>
      <c r="UEC2" s="245"/>
      <c r="UED2" s="245"/>
      <c r="UEE2" s="245"/>
      <c r="UEF2" s="245"/>
      <c r="UEG2" s="245"/>
      <c r="UEH2" s="245"/>
      <c r="UEI2" s="245"/>
      <c r="UEJ2" s="245"/>
      <c r="UEK2" s="245"/>
      <c r="UEL2" s="245"/>
      <c r="UEM2" s="245"/>
      <c r="UEN2" s="245"/>
      <c r="UEO2" s="245"/>
      <c r="UEP2" s="245"/>
      <c r="UEQ2" s="245"/>
      <c r="UER2" s="245"/>
      <c r="UET2" s="245"/>
      <c r="UEU2" s="245"/>
      <c r="UEV2" s="245"/>
      <c r="UEW2" s="245"/>
      <c r="UEX2" s="245"/>
      <c r="UEY2" s="245"/>
      <c r="UEZ2" s="245"/>
      <c r="UFA2" s="245"/>
      <c r="UFB2" s="245"/>
      <c r="UFC2" s="245"/>
      <c r="UFD2" s="245"/>
      <c r="UFE2" s="245"/>
      <c r="UFF2" s="245"/>
      <c r="UFG2" s="245"/>
      <c r="UFH2" s="245"/>
      <c r="UFI2" s="245"/>
      <c r="UFJ2" s="245"/>
      <c r="UFK2" s="245"/>
      <c r="UFL2" s="245"/>
      <c r="UFM2" s="245"/>
      <c r="UFN2" s="245"/>
      <c r="UFP2" s="245"/>
      <c r="UFQ2" s="245"/>
      <c r="UFR2" s="245"/>
      <c r="UFS2" s="245"/>
      <c r="UFT2" s="245"/>
      <c r="UFU2" s="245"/>
      <c r="UFV2" s="245"/>
      <c r="UFW2" s="245"/>
      <c r="UFX2" s="245"/>
      <c r="UFY2" s="245"/>
      <c r="UFZ2" s="245"/>
      <c r="UGA2" s="245"/>
      <c r="UGB2" s="245"/>
      <c r="UGC2" s="245"/>
      <c r="UGD2" s="245"/>
      <c r="UGE2" s="245"/>
      <c r="UGF2" s="245"/>
      <c r="UGG2" s="245"/>
      <c r="UGH2" s="245"/>
      <c r="UGI2" s="245"/>
      <c r="UGJ2" s="245"/>
      <c r="UGL2" s="245"/>
      <c r="UGM2" s="245"/>
      <c r="UGN2" s="245"/>
      <c r="UGO2" s="245"/>
      <c r="UGP2" s="245"/>
      <c r="UGQ2" s="245"/>
      <c r="UGR2" s="245"/>
      <c r="UGS2" s="245"/>
      <c r="UGT2" s="245"/>
      <c r="UGU2" s="245"/>
      <c r="UGV2" s="245"/>
      <c r="UGW2" s="245"/>
      <c r="UGX2" s="245"/>
      <c r="UGY2" s="245"/>
      <c r="UGZ2" s="245"/>
      <c r="UHA2" s="245"/>
      <c r="UHB2" s="245"/>
      <c r="UHC2" s="245"/>
      <c r="UHD2" s="245"/>
      <c r="UHE2" s="245"/>
      <c r="UHF2" s="245"/>
      <c r="UHH2" s="245"/>
      <c r="UHI2" s="245"/>
      <c r="UHJ2" s="245"/>
      <c r="UHK2" s="245"/>
      <c r="UHL2" s="245"/>
      <c r="UHM2" s="245"/>
      <c r="UHN2" s="245"/>
      <c r="UHO2" s="245"/>
      <c r="UHP2" s="245"/>
      <c r="UHQ2" s="245"/>
      <c r="UHR2" s="245"/>
      <c r="UHS2" s="245"/>
      <c r="UHT2" s="245"/>
      <c r="UHU2" s="245"/>
      <c r="UHV2" s="245"/>
      <c r="UHW2" s="245"/>
      <c r="UHX2" s="245"/>
      <c r="UHY2" s="245"/>
      <c r="UHZ2" s="245"/>
      <c r="UIA2" s="245"/>
      <c r="UIB2" s="245"/>
      <c r="UID2" s="245"/>
      <c r="UIE2" s="245"/>
      <c r="UIF2" s="245"/>
      <c r="UIG2" s="245"/>
      <c r="UIH2" s="245"/>
      <c r="UII2" s="245"/>
      <c r="UIJ2" s="245"/>
      <c r="UIK2" s="245"/>
      <c r="UIL2" s="245"/>
      <c r="UIM2" s="245"/>
      <c r="UIN2" s="245"/>
      <c r="UIO2" s="245"/>
      <c r="UIP2" s="245"/>
      <c r="UIQ2" s="245"/>
      <c r="UIR2" s="245"/>
      <c r="UIS2" s="245"/>
      <c r="UIT2" s="245"/>
      <c r="UIU2" s="245"/>
      <c r="UIV2" s="245"/>
      <c r="UIW2" s="245"/>
      <c r="UIX2" s="245"/>
      <c r="UIZ2" s="245"/>
      <c r="UJA2" s="245"/>
      <c r="UJB2" s="245"/>
      <c r="UJC2" s="245"/>
      <c r="UJD2" s="245"/>
      <c r="UJE2" s="245"/>
      <c r="UJF2" s="245"/>
      <c r="UJG2" s="245"/>
      <c r="UJH2" s="245"/>
      <c r="UJI2" s="245"/>
      <c r="UJJ2" s="245"/>
      <c r="UJK2" s="245"/>
      <c r="UJL2" s="245"/>
      <c r="UJM2" s="245"/>
      <c r="UJN2" s="245"/>
      <c r="UJO2" s="245"/>
      <c r="UJP2" s="245"/>
      <c r="UJQ2" s="245"/>
      <c r="UJR2" s="245"/>
      <c r="UJS2" s="245"/>
      <c r="UJT2" s="245"/>
      <c r="UJV2" s="245"/>
      <c r="UJW2" s="245"/>
      <c r="UJX2" s="245"/>
      <c r="UJY2" s="245"/>
      <c r="UJZ2" s="245"/>
      <c r="UKA2" s="245"/>
      <c r="UKB2" s="245"/>
      <c r="UKC2" s="245"/>
      <c r="UKD2" s="245"/>
      <c r="UKE2" s="245"/>
      <c r="UKF2" s="245"/>
      <c r="UKG2" s="245"/>
      <c r="UKH2" s="245"/>
      <c r="UKI2" s="245"/>
      <c r="UKJ2" s="245"/>
      <c r="UKK2" s="245"/>
      <c r="UKL2" s="245"/>
      <c r="UKM2" s="245"/>
      <c r="UKN2" s="245"/>
      <c r="UKO2" s="245"/>
      <c r="UKP2" s="245"/>
      <c r="UKR2" s="245"/>
      <c r="UKS2" s="245"/>
      <c r="UKT2" s="245"/>
      <c r="UKU2" s="245"/>
      <c r="UKV2" s="245"/>
      <c r="UKW2" s="245"/>
      <c r="UKX2" s="245"/>
      <c r="UKY2" s="245"/>
      <c r="UKZ2" s="245"/>
      <c r="ULA2" s="245"/>
      <c r="ULB2" s="245"/>
      <c r="ULC2" s="245"/>
      <c r="ULD2" s="245"/>
      <c r="ULE2" s="245"/>
      <c r="ULF2" s="245"/>
      <c r="ULG2" s="245"/>
      <c r="ULH2" s="245"/>
      <c r="ULI2" s="245"/>
      <c r="ULJ2" s="245"/>
      <c r="ULK2" s="245"/>
      <c r="ULL2" s="245"/>
      <c r="ULN2" s="245"/>
      <c r="ULO2" s="245"/>
      <c r="ULP2" s="245"/>
      <c r="ULQ2" s="245"/>
      <c r="ULR2" s="245"/>
      <c r="ULS2" s="245"/>
      <c r="ULT2" s="245"/>
      <c r="ULU2" s="245"/>
      <c r="ULV2" s="245"/>
      <c r="ULW2" s="245"/>
      <c r="ULX2" s="245"/>
      <c r="ULY2" s="245"/>
      <c r="ULZ2" s="245"/>
      <c r="UMA2" s="245"/>
      <c r="UMB2" s="245"/>
      <c r="UMC2" s="245"/>
      <c r="UMD2" s="245"/>
      <c r="UME2" s="245"/>
      <c r="UMF2" s="245"/>
      <c r="UMG2" s="245"/>
      <c r="UMH2" s="245"/>
      <c r="UMJ2" s="245"/>
      <c r="UMK2" s="245"/>
      <c r="UML2" s="245"/>
      <c r="UMM2" s="245"/>
      <c r="UMN2" s="245"/>
      <c r="UMO2" s="245"/>
      <c r="UMP2" s="245"/>
      <c r="UMQ2" s="245"/>
      <c r="UMR2" s="245"/>
      <c r="UMS2" s="245"/>
      <c r="UMT2" s="245"/>
      <c r="UMU2" s="245"/>
      <c r="UMV2" s="245"/>
      <c r="UMW2" s="245"/>
      <c r="UMX2" s="245"/>
      <c r="UMY2" s="245"/>
      <c r="UMZ2" s="245"/>
      <c r="UNA2" s="245"/>
      <c r="UNB2" s="245"/>
      <c r="UNC2" s="245"/>
      <c r="UND2" s="245"/>
      <c r="UNF2" s="245"/>
      <c r="UNG2" s="245"/>
      <c r="UNH2" s="245"/>
      <c r="UNI2" s="245"/>
      <c r="UNJ2" s="245"/>
      <c r="UNK2" s="245"/>
      <c r="UNL2" s="245"/>
      <c r="UNM2" s="245"/>
      <c r="UNN2" s="245"/>
      <c r="UNO2" s="245"/>
      <c r="UNP2" s="245"/>
      <c r="UNQ2" s="245"/>
      <c r="UNR2" s="245"/>
      <c r="UNS2" s="245"/>
      <c r="UNT2" s="245"/>
      <c r="UNU2" s="245"/>
      <c r="UNV2" s="245"/>
      <c r="UNW2" s="245"/>
      <c r="UNX2" s="245"/>
      <c r="UNY2" s="245"/>
      <c r="UNZ2" s="245"/>
      <c r="UOB2" s="245"/>
      <c r="UOC2" s="245"/>
      <c r="UOD2" s="245"/>
      <c r="UOE2" s="245"/>
      <c r="UOF2" s="245"/>
      <c r="UOG2" s="245"/>
      <c r="UOH2" s="245"/>
      <c r="UOI2" s="245"/>
      <c r="UOJ2" s="245"/>
      <c r="UOK2" s="245"/>
      <c r="UOL2" s="245"/>
      <c r="UOM2" s="245"/>
      <c r="UON2" s="245"/>
      <c r="UOO2" s="245"/>
      <c r="UOP2" s="245"/>
      <c r="UOQ2" s="245"/>
      <c r="UOR2" s="245"/>
      <c r="UOS2" s="245"/>
      <c r="UOT2" s="245"/>
      <c r="UOU2" s="245"/>
      <c r="UOV2" s="245"/>
      <c r="UOX2" s="245"/>
      <c r="UOY2" s="245"/>
      <c r="UOZ2" s="245"/>
      <c r="UPA2" s="245"/>
      <c r="UPB2" s="245"/>
      <c r="UPC2" s="245"/>
      <c r="UPD2" s="245"/>
      <c r="UPE2" s="245"/>
      <c r="UPF2" s="245"/>
      <c r="UPG2" s="245"/>
      <c r="UPH2" s="245"/>
      <c r="UPI2" s="245"/>
      <c r="UPJ2" s="245"/>
      <c r="UPK2" s="245"/>
      <c r="UPL2" s="245"/>
      <c r="UPM2" s="245"/>
      <c r="UPN2" s="245"/>
      <c r="UPO2" s="245"/>
      <c r="UPP2" s="245"/>
      <c r="UPQ2" s="245"/>
      <c r="UPR2" s="245"/>
      <c r="UPT2" s="245"/>
      <c r="UPU2" s="245"/>
      <c r="UPV2" s="245"/>
      <c r="UPW2" s="245"/>
      <c r="UPX2" s="245"/>
      <c r="UPY2" s="245"/>
      <c r="UPZ2" s="245"/>
      <c r="UQA2" s="245"/>
      <c r="UQB2" s="245"/>
      <c r="UQC2" s="245"/>
      <c r="UQD2" s="245"/>
      <c r="UQE2" s="245"/>
      <c r="UQF2" s="245"/>
      <c r="UQG2" s="245"/>
      <c r="UQH2" s="245"/>
      <c r="UQI2" s="245"/>
      <c r="UQJ2" s="245"/>
      <c r="UQK2" s="245"/>
      <c r="UQL2" s="245"/>
      <c r="UQM2" s="245"/>
      <c r="UQN2" s="245"/>
      <c r="UQP2" s="245"/>
      <c r="UQQ2" s="245"/>
      <c r="UQR2" s="245"/>
      <c r="UQS2" s="245"/>
      <c r="UQT2" s="245"/>
      <c r="UQU2" s="245"/>
      <c r="UQV2" s="245"/>
      <c r="UQW2" s="245"/>
      <c r="UQX2" s="245"/>
      <c r="UQY2" s="245"/>
      <c r="UQZ2" s="245"/>
      <c r="URA2" s="245"/>
      <c r="URB2" s="245"/>
      <c r="URC2" s="245"/>
      <c r="URD2" s="245"/>
      <c r="URE2" s="245"/>
      <c r="URF2" s="245"/>
      <c r="URG2" s="245"/>
      <c r="URH2" s="245"/>
      <c r="URI2" s="245"/>
      <c r="URJ2" s="245"/>
      <c r="URL2" s="245"/>
      <c r="URM2" s="245"/>
      <c r="URN2" s="245"/>
      <c r="URO2" s="245"/>
      <c r="URP2" s="245"/>
      <c r="URQ2" s="245"/>
      <c r="URR2" s="245"/>
      <c r="URS2" s="245"/>
      <c r="URT2" s="245"/>
      <c r="URU2" s="245"/>
      <c r="URV2" s="245"/>
      <c r="URW2" s="245"/>
      <c r="URX2" s="245"/>
      <c r="URY2" s="245"/>
      <c r="URZ2" s="245"/>
      <c r="USA2" s="245"/>
      <c r="USB2" s="245"/>
      <c r="USC2" s="245"/>
      <c r="USD2" s="245"/>
      <c r="USE2" s="245"/>
      <c r="USF2" s="245"/>
      <c r="USH2" s="245"/>
      <c r="USI2" s="245"/>
      <c r="USJ2" s="245"/>
      <c r="USK2" s="245"/>
      <c r="USL2" s="245"/>
      <c r="USM2" s="245"/>
      <c r="USN2" s="245"/>
      <c r="USO2" s="245"/>
      <c r="USP2" s="245"/>
      <c r="USQ2" s="245"/>
      <c r="USR2" s="245"/>
      <c r="USS2" s="245"/>
      <c r="UST2" s="245"/>
      <c r="USU2" s="245"/>
      <c r="USV2" s="245"/>
      <c r="USW2" s="245"/>
      <c r="USX2" s="245"/>
      <c r="USY2" s="245"/>
      <c r="USZ2" s="245"/>
      <c r="UTA2" s="245"/>
      <c r="UTB2" s="245"/>
      <c r="UTD2" s="245"/>
      <c r="UTE2" s="245"/>
      <c r="UTF2" s="245"/>
      <c r="UTG2" s="245"/>
      <c r="UTH2" s="245"/>
      <c r="UTI2" s="245"/>
      <c r="UTJ2" s="245"/>
      <c r="UTK2" s="245"/>
      <c r="UTL2" s="245"/>
      <c r="UTM2" s="245"/>
      <c r="UTN2" s="245"/>
      <c r="UTO2" s="245"/>
      <c r="UTP2" s="245"/>
      <c r="UTQ2" s="245"/>
      <c r="UTR2" s="245"/>
      <c r="UTS2" s="245"/>
      <c r="UTT2" s="245"/>
      <c r="UTU2" s="245"/>
      <c r="UTV2" s="245"/>
      <c r="UTW2" s="245"/>
      <c r="UTX2" s="245"/>
      <c r="UTZ2" s="245"/>
      <c r="UUA2" s="245"/>
      <c r="UUB2" s="245"/>
      <c r="UUC2" s="245"/>
      <c r="UUD2" s="245"/>
      <c r="UUE2" s="245"/>
      <c r="UUF2" s="245"/>
      <c r="UUG2" s="245"/>
      <c r="UUH2" s="245"/>
      <c r="UUI2" s="245"/>
      <c r="UUJ2" s="245"/>
      <c r="UUK2" s="245"/>
      <c r="UUL2" s="245"/>
      <c r="UUM2" s="245"/>
      <c r="UUN2" s="245"/>
      <c r="UUO2" s="245"/>
      <c r="UUP2" s="245"/>
      <c r="UUQ2" s="245"/>
      <c r="UUR2" s="245"/>
      <c r="UUS2" s="245"/>
      <c r="UUT2" s="245"/>
      <c r="UUV2" s="245"/>
      <c r="UUW2" s="245"/>
      <c r="UUX2" s="245"/>
      <c r="UUY2" s="245"/>
      <c r="UUZ2" s="245"/>
      <c r="UVA2" s="245"/>
      <c r="UVB2" s="245"/>
      <c r="UVC2" s="245"/>
      <c r="UVD2" s="245"/>
      <c r="UVE2" s="245"/>
      <c r="UVF2" s="245"/>
      <c r="UVG2" s="245"/>
      <c r="UVH2" s="245"/>
      <c r="UVI2" s="245"/>
      <c r="UVJ2" s="245"/>
      <c r="UVK2" s="245"/>
      <c r="UVL2" s="245"/>
      <c r="UVM2" s="245"/>
      <c r="UVN2" s="245"/>
      <c r="UVO2" s="245"/>
      <c r="UVP2" s="245"/>
      <c r="UVR2" s="245"/>
      <c r="UVS2" s="245"/>
      <c r="UVT2" s="245"/>
      <c r="UVU2" s="245"/>
      <c r="UVV2" s="245"/>
      <c r="UVW2" s="245"/>
      <c r="UVX2" s="245"/>
      <c r="UVY2" s="245"/>
      <c r="UVZ2" s="245"/>
      <c r="UWA2" s="245"/>
      <c r="UWB2" s="245"/>
      <c r="UWC2" s="245"/>
      <c r="UWD2" s="245"/>
      <c r="UWE2" s="245"/>
      <c r="UWF2" s="245"/>
      <c r="UWG2" s="245"/>
      <c r="UWH2" s="245"/>
      <c r="UWI2" s="245"/>
      <c r="UWJ2" s="245"/>
      <c r="UWK2" s="245"/>
      <c r="UWL2" s="245"/>
      <c r="UWN2" s="245"/>
      <c r="UWO2" s="245"/>
      <c r="UWP2" s="245"/>
      <c r="UWQ2" s="245"/>
      <c r="UWR2" s="245"/>
      <c r="UWS2" s="245"/>
      <c r="UWT2" s="245"/>
      <c r="UWU2" s="245"/>
      <c r="UWV2" s="245"/>
      <c r="UWW2" s="245"/>
      <c r="UWX2" s="245"/>
      <c r="UWY2" s="245"/>
      <c r="UWZ2" s="245"/>
      <c r="UXA2" s="245"/>
      <c r="UXB2" s="245"/>
      <c r="UXC2" s="245"/>
      <c r="UXD2" s="245"/>
      <c r="UXE2" s="245"/>
      <c r="UXF2" s="245"/>
      <c r="UXG2" s="245"/>
      <c r="UXH2" s="245"/>
      <c r="UXJ2" s="245"/>
      <c r="UXK2" s="245"/>
      <c r="UXL2" s="245"/>
      <c r="UXM2" s="245"/>
      <c r="UXN2" s="245"/>
      <c r="UXO2" s="245"/>
      <c r="UXP2" s="245"/>
      <c r="UXQ2" s="245"/>
      <c r="UXR2" s="245"/>
      <c r="UXS2" s="245"/>
      <c r="UXT2" s="245"/>
      <c r="UXU2" s="245"/>
      <c r="UXV2" s="245"/>
      <c r="UXW2" s="245"/>
      <c r="UXX2" s="245"/>
      <c r="UXY2" s="245"/>
      <c r="UXZ2" s="245"/>
      <c r="UYA2" s="245"/>
      <c r="UYB2" s="245"/>
      <c r="UYC2" s="245"/>
      <c r="UYD2" s="245"/>
      <c r="UYF2" s="245"/>
      <c r="UYG2" s="245"/>
      <c r="UYH2" s="245"/>
      <c r="UYI2" s="245"/>
      <c r="UYJ2" s="245"/>
      <c r="UYK2" s="245"/>
      <c r="UYL2" s="245"/>
      <c r="UYM2" s="245"/>
      <c r="UYN2" s="245"/>
      <c r="UYO2" s="245"/>
      <c r="UYP2" s="245"/>
      <c r="UYQ2" s="245"/>
      <c r="UYR2" s="245"/>
      <c r="UYS2" s="245"/>
      <c r="UYT2" s="245"/>
      <c r="UYU2" s="245"/>
      <c r="UYV2" s="245"/>
      <c r="UYW2" s="245"/>
      <c r="UYX2" s="245"/>
      <c r="UYY2" s="245"/>
      <c r="UYZ2" s="245"/>
      <c r="UZB2" s="245"/>
      <c r="UZC2" s="245"/>
      <c r="UZD2" s="245"/>
      <c r="UZE2" s="245"/>
      <c r="UZF2" s="245"/>
      <c r="UZG2" s="245"/>
      <c r="UZH2" s="245"/>
      <c r="UZI2" s="245"/>
      <c r="UZJ2" s="245"/>
      <c r="UZK2" s="245"/>
      <c r="UZL2" s="245"/>
      <c r="UZM2" s="245"/>
      <c r="UZN2" s="245"/>
      <c r="UZO2" s="245"/>
      <c r="UZP2" s="245"/>
      <c r="UZQ2" s="245"/>
      <c r="UZR2" s="245"/>
      <c r="UZS2" s="245"/>
      <c r="UZT2" s="245"/>
      <c r="UZU2" s="245"/>
      <c r="UZV2" s="245"/>
      <c r="UZX2" s="245"/>
      <c r="UZY2" s="245"/>
      <c r="UZZ2" s="245"/>
      <c r="VAA2" s="245"/>
      <c r="VAB2" s="245"/>
      <c r="VAC2" s="245"/>
      <c r="VAD2" s="245"/>
      <c r="VAE2" s="245"/>
      <c r="VAF2" s="245"/>
      <c r="VAG2" s="245"/>
      <c r="VAH2" s="245"/>
      <c r="VAI2" s="245"/>
      <c r="VAJ2" s="245"/>
      <c r="VAK2" s="245"/>
      <c r="VAL2" s="245"/>
      <c r="VAM2" s="245"/>
      <c r="VAN2" s="245"/>
      <c r="VAO2" s="245"/>
      <c r="VAP2" s="245"/>
      <c r="VAQ2" s="245"/>
      <c r="VAR2" s="245"/>
      <c r="VAT2" s="245"/>
      <c r="VAU2" s="245"/>
      <c r="VAV2" s="245"/>
      <c r="VAW2" s="245"/>
      <c r="VAX2" s="245"/>
      <c r="VAY2" s="245"/>
      <c r="VAZ2" s="245"/>
      <c r="VBA2" s="245"/>
      <c r="VBB2" s="245"/>
      <c r="VBC2" s="245"/>
      <c r="VBD2" s="245"/>
      <c r="VBE2" s="245"/>
      <c r="VBF2" s="245"/>
      <c r="VBG2" s="245"/>
      <c r="VBH2" s="245"/>
      <c r="VBI2" s="245"/>
      <c r="VBJ2" s="245"/>
      <c r="VBK2" s="245"/>
      <c r="VBL2" s="245"/>
      <c r="VBM2" s="245"/>
      <c r="VBN2" s="245"/>
      <c r="VBP2" s="245"/>
      <c r="VBQ2" s="245"/>
      <c r="VBR2" s="245"/>
      <c r="VBS2" s="245"/>
      <c r="VBT2" s="245"/>
      <c r="VBU2" s="245"/>
      <c r="VBV2" s="245"/>
      <c r="VBW2" s="245"/>
      <c r="VBX2" s="245"/>
      <c r="VBY2" s="245"/>
      <c r="VBZ2" s="245"/>
      <c r="VCA2" s="245"/>
      <c r="VCB2" s="245"/>
      <c r="VCC2" s="245"/>
      <c r="VCD2" s="245"/>
      <c r="VCE2" s="245"/>
      <c r="VCF2" s="245"/>
      <c r="VCG2" s="245"/>
      <c r="VCH2" s="245"/>
      <c r="VCI2" s="245"/>
      <c r="VCJ2" s="245"/>
      <c r="VCL2" s="245"/>
      <c r="VCM2" s="245"/>
      <c r="VCN2" s="245"/>
      <c r="VCO2" s="245"/>
      <c r="VCP2" s="245"/>
      <c r="VCQ2" s="245"/>
      <c r="VCR2" s="245"/>
      <c r="VCS2" s="245"/>
      <c r="VCT2" s="245"/>
      <c r="VCU2" s="245"/>
      <c r="VCV2" s="245"/>
      <c r="VCW2" s="245"/>
      <c r="VCX2" s="245"/>
      <c r="VCY2" s="245"/>
      <c r="VCZ2" s="245"/>
      <c r="VDA2" s="245"/>
      <c r="VDB2" s="245"/>
      <c r="VDC2" s="245"/>
      <c r="VDD2" s="245"/>
      <c r="VDE2" s="245"/>
      <c r="VDF2" s="245"/>
      <c r="VDH2" s="245"/>
      <c r="VDI2" s="245"/>
      <c r="VDJ2" s="245"/>
      <c r="VDK2" s="245"/>
      <c r="VDL2" s="245"/>
      <c r="VDM2" s="245"/>
      <c r="VDN2" s="245"/>
      <c r="VDO2" s="245"/>
      <c r="VDP2" s="245"/>
      <c r="VDQ2" s="245"/>
      <c r="VDR2" s="245"/>
      <c r="VDS2" s="245"/>
      <c r="VDT2" s="245"/>
      <c r="VDU2" s="245"/>
      <c r="VDV2" s="245"/>
      <c r="VDW2" s="245"/>
      <c r="VDX2" s="245"/>
      <c r="VDY2" s="245"/>
      <c r="VDZ2" s="245"/>
      <c r="VEA2" s="245"/>
      <c r="VEB2" s="245"/>
      <c r="VED2" s="245"/>
      <c r="VEE2" s="245"/>
      <c r="VEF2" s="245"/>
      <c r="VEG2" s="245"/>
      <c r="VEH2" s="245"/>
      <c r="VEI2" s="245"/>
      <c r="VEJ2" s="245"/>
      <c r="VEK2" s="245"/>
      <c r="VEL2" s="245"/>
      <c r="VEM2" s="245"/>
      <c r="VEN2" s="245"/>
      <c r="VEO2" s="245"/>
      <c r="VEP2" s="245"/>
      <c r="VEQ2" s="245"/>
      <c r="VER2" s="245"/>
      <c r="VES2" s="245"/>
      <c r="VET2" s="245"/>
      <c r="VEU2" s="245"/>
      <c r="VEV2" s="245"/>
      <c r="VEW2" s="245"/>
      <c r="VEX2" s="245"/>
      <c r="VEZ2" s="245"/>
      <c r="VFA2" s="245"/>
      <c r="VFB2" s="245"/>
      <c r="VFC2" s="245"/>
      <c r="VFD2" s="245"/>
      <c r="VFE2" s="245"/>
      <c r="VFF2" s="245"/>
      <c r="VFG2" s="245"/>
      <c r="VFH2" s="245"/>
      <c r="VFI2" s="245"/>
      <c r="VFJ2" s="245"/>
      <c r="VFK2" s="245"/>
      <c r="VFL2" s="245"/>
      <c r="VFM2" s="245"/>
      <c r="VFN2" s="245"/>
      <c r="VFO2" s="245"/>
      <c r="VFP2" s="245"/>
      <c r="VFQ2" s="245"/>
      <c r="VFR2" s="245"/>
      <c r="VFS2" s="245"/>
      <c r="VFT2" s="245"/>
      <c r="VFV2" s="245"/>
      <c r="VFW2" s="245"/>
      <c r="VFX2" s="245"/>
      <c r="VFY2" s="245"/>
      <c r="VFZ2" s="245"/>
      <c r="VGA2" s="245"/>
      <c r="VGB2" s="245"/>
      <c r="VGC2" s="245"/>
      <c r="VGD2" s="245"/>
      <c r="VGE2" s="245"/>
      <c r="VGF2" s="245"/>
      <c r="VGG2" s="245"/>
      <c r="VGH2" s="245"/>
      <c r="VGI2" s="245"/>
      <c r="VGJ2" s="245"/>
      <c r="VGK2" s="245"/>
      <c r="VGL2" s="245"/>
      <c r="VGM2" s="245"/>
      <c r="VGN2" s="245"/>
      <c r="VGO2" s="245"/>
      <c r="VGP2" s="245"/>
      <c r="VGR2" s="245"/>
      <c r="VGS2" s="245"/>
      <c r="VGT2" s="245"/>
      <c r="VGU2" s="245"/>
      <c r="VGV2" s="245"/>
      <c r="VGW2" s="245"/>
      <c r="VGX2" s="245"/>
      <c r="VGY2" s="245"/>
      <c r="VGZ2" s="245"/>
      <c r="VHA2" s="245"/>
      <c r="VHB2" s="245"/>
      <c r="VHC2" s="245"/>
      <c r="VHD2" s="245"/>
      <c r="VHE2" s="245"/>
      <c r="VHF2" s="245"/>
      <c r="VHG2" s="245"/>
      <c r="VHH2" s="245"/>
      <c r="VHI2" s="245"/>
      <c r="VHJ2" s="245"/>
      <c r="VHK2" s="245"/>
      <c r="VHL2" s="245"/>
      <c r="VHN2" s="245"/>
      <c r="VHO2" s="245"/>
      <c r="VHP2" s="245"/>
      <c r="VHQ2" s="245"/>
      <c r="VHR2" s="245"/>
      <c r="VHS2" s="245"/>
      <c r="VHT2" s="245"/>
      <c r="VHU2" s="245"/>
      <c r="VHV2" s="245"/>
      <c r="VHW2" s="245"/>
      <c r="VHX2" s="245"/>
      <c r="VHY2" s="245"/>
      <c r="VHZ2" s="245"/>
      <c r="VIA2" s="245"/>
      <c r="VIB2" s="245"/>
      <c r="VIC2" s="245"/>
      <c r="VID2" s="245"/>
      <c r="VIE2" s="245"/>
      <c r="VIF2" s="245"/>
      <c r="VIG2" s="245"/>
      <c r="VIH2" s="245"/>
      <c r="VIJ2" s="245"/>
      <c r="VIK2" s="245"/>
      <c r="VIL2" s="245"/>
      <c r="VIM2" s="245"/>
      <c r="VIN2" s="245"/>
      <c r="VIO2" s="245"/>
      <c r="VIP2" s="245"/>
      <c r="VIQ2" s="245"/>
      <c r="VIR2" s="245"/>
      <c r="VIS2" s="245"/>
      <c r="VIT2" s="245"/>
      <c r="VIU2" s="245"/>
      <c r="VIV2" s="245"/>
      <c r="VIW2" s="245"/>
      <c r="VIX2" s="245"/>
      <c r="VIY2" s="245"/>
      <c r="VIZ2" s="245"/>
      <c r="VJA2" s="245"/>
      <c r="VJB2" s="245"/>
      <c r="VJC2" s="245"/>
      <c r="VJD2" s="245"/>
      <c r="VJF2" s="245"/>
      <c r="VJG2" s="245"/>
      <c r="VJH2" s="245"/>
      <c r="VJI2" s="245"/>
      <c r="VJJ2" s="245"/>
      <c r="VJK2" s="245"/>
      <c r="VJL2" s="245"/>
      <c r="VJM2" s="245"/>
      <c r="VJN2" s="245"/>
      <c r="VJO2" s="245"/>
      <c r="VJP2" s="245"/>
      <c r="VJQ2" s="245"/>
      <c r="VJR2" s="245"/>
      <c r="VJS2" s="245"/>
      <c r="VJT2" s="245"/>
      <c r="VJU2" s="245"/>
      <c r="VJV2" s="245"/>
      <c r="VJW2" s="245"/>
      <c r="VJX2" s="245"/>
      <c r="VJY2" s="245"/>
      <c r="VJZ2" s="245"/>
      <c r="VKB2" s="245"/>
      <c r="VKC2" s="245"/>
      <c r="VKD2" s="245"/>
      <c r="VKE2" s="245"/>
      <c r="VKF2" s="245"/>
      <c r="VKG2" s="245"/>
      <c r="VKH2" s="245"/>
      <c r="VKI2" s="245"/>
      <c r="VKJ2" s="245"/>
      <c r="VKK2" s="245"/>
      <c r="VKL2" s="245"/>
      <c r="VKM2" s="245"/>
      <c r="VKN2" s="245"/>
      <c r="VKO2" s="245"/>
      <c r="VKP2" s="245"/>
      <c r="VKQ2" s="245"/>
      <c r="VKR2" s="245"/>
      <c r="VKS2" s="245"/>
      <c r="VKT2" s="245"/>
      <c r="VKU2" s="245"/>
      <c r="VKV2" s="245"/>
      <c r="VKX2" s="245"/>
      <c r="VKY2" s="245"/>
      <c r="VKZ2" s="245"/>
      <c r="VLA2" s="245"/>
      <c r="VLB2" s="245"/>
      <c r="VLC2" s="245"/>
      <c r="VLD2" s="245"/>
      <c r="VLE2" s="245"/>
      <c r="VLF2" s="245"/>
      <c r="VLG2" s="245"/>
      <c r="VLH2" s="245"/>
      <c r="VLI2" s="245"/>
      <c r="VLJ2" s="245"/>
      <c r="VLK2" s="245"/>
      <c r="VLL2" s="245"/>
      <c r="VLM2" s="245"/>
      <c r="VLN2" s="245"/>
      <c r="VLO2" s="245"/>
      <c r="VLP2" s="245"/>
      <c r="VLQ2" s="245"/>
      <c r="VLR2" s="245"/>
      <c r="VLT2" s="245"/>
      <c r="VLU2" s="245"/>
      <c r="VLV2" s="245"/>
      <c r="VLW2" s="245"/>
      <c r="VLX2" s="245"/>
      <c r="VLY2" s="245"/>
      <c r="VLZ2" s="245"/>
      <c r="VMA2" s="245"/>
      <c r="VMB2" s="245"/>
      <c r="VMC2" s="245"/>
      <c r="VMD2" s="245"/>
      <c r="VME2" s="245"/>
      <c r="VMF2" s="245"/>
      <c r="VMG2" s="245"/>
      <c r="VMH2" s="245"/>
      <c r="VMI2" s="245"/>
      <c r="VMJ2" s="245"/>
      <c r="VMK2" s="245"/>
      <c r="VML2" s="245"/>
      <c r="VMM2" s="245"/>
      <c r="VMN2" s="245"/>
      <c r="VMP2" s="245"/>
      <c r="VMQ2" s="245"/>
      <c r="VMR2" s="245"/>
      <c r="VMS2" s="245"/>
      <c r="VMT2" s="245"/>
      <c r="VMU2" s="245"/>
      <c r="VMV2" s="245"/>
      <c r="VMW2" s="245"/>
      <c r="VMX2" s="245"/>
      <c r="VMY2" s="245"/>
      <c r="VMZ2" s="245"/>
      <c r="VNA2" s="245"/>
      <c r="VNB2" s="245"/>
      <c r="VNC2" s="245"/>
      <c r="VND2" s="245"/>
      <c r="VNE2" s="245"/>
      <c r="VNF2" s="245"/>
      <c r="VNG2" s="245"/>
      <c r="VNH2" s="245"/>
      <c r="VNI2" s="245"/>
      <c r="VNJ2" s="245"/>
      <c r="VNL2" s="245"/>
      <c r="VNM2" s="245"/>
      <c r="VNN2" s="245"/>
      <c r="VNO2" s="245"/>
      <c r="VNP2" s="245"/>
      <c r="VNQ2" s="245"/>
      <c r="VNR2" s="245"/>
      <c r="VNS2" s="245"/>
      <c r="VNT2" s="245"/>
      <c r="VNU2" s="245"/>
      <c r="VNV2" s="245"/>
      <c r="VNW2" s="245"/>
      <c r="VNX2" s="245"/>
      <c r="VNY2" s="245"/>
      <c r="VNZ2" s="245"/>
      <c r="VOA2" s="245"/>
      <c r="VOB2" s="245"/>
      <c r="VOC2" s="245"/>
      <c r="VOD2" s="245"/>
      <c r="VOE2" s="245"/>
      <c r="VOF2" s="245"/>
      <c r="VOH2" s="245"/>
      <c r="VOI2" s="245"/>
      <c r="VOJ2" s="245"/>
      <c r="VOK2" s="245"/>
      <c r="VOL2" s="245"/>
      <c r="VOM2" s="245"/>
      <c r="VON2" s="245"/>
      <c r="VOO2" s="245"/>
      <c r="VOP2" s="245"/>
      <c r="VOQ2" s="245"/>
      <c r="VOR2" s="245"/>
      <c r="VOS2" s="245"/>
      <c r="VOT2" s="245"/>
      <c r="VOU2" s="245"/>
      <c r="VOV2" s="245"/>
      <c r="VOW2" s="245"/>
      <c r="VOX2" s="245"/>
      <c r="VOY2" s="245"/>
      <c r="VOZ2" s="245"/>
      <c r="VPA2" s="245"/>
      <c r="VPB2" s="245"/>
      <c r="VPD2" s="245"/>
      <c r="VPE2" s="245"/>
      <c r="VPF2" s="245"/>
      <c r="VPG2" s="245"/>
      <c r="VPH2" s="245"/>
      <c r="VPI2" s="245"/>
      <c r="VPJ2" s="245"/>
      <c r="VPK2" s="245"/>
      <c r="VPL2" s="245"/>
      <c r="VPM2" s="245"/>
      <c r="VPN2" s="245"/>
      <c r="VPO2" s="245"/>
      <c r="VPP2" s="245"/>
      <c r="VPQ2" s="245"/>
      <c r="VPR2" s="245"/>
      <c r="VPS2" s="245"/>
      <c r="VPT2" s="245"/>
      <c r="VPU2" s="245"/>
      <c r="VPV2" s="245"/>
      <c r="VPW2" s="245"/>
      <c r="VPX2" s="245"/>
      <c r="VPZ2" s="245"/>
      <c r="VQA2" s="245"/>
      <c r="VQB2" s="245"/>
      <c r="VQC2" s="245"/>
      <c r="VQD2" s="245"/>
      <c r="VQE2" s="245"/>
      <c r="VQF2" s="245"/>
      <c r="VQG2" s="245"/>
      <c r="VQH2" s="245"/>
      <c r="VQI2" s="245"/>
      <c r="VQJ2" s="245"/>
      <c r="VQK2" s="245"/>
      <c r="VQL2" s="245"/>
      <c r="VQM2" s="245"/>
      <c r="VQN2" s="245"/>
      <c r="VQO2" s="245"/>
      <c r="VQP2" s="245"/>
      <c r="VQQ2" s="245"/>
      <c r="VQR2" s="245"/>
      <c r="VQS2" s="245"/>
      <c r="VQT2" s="245"/>
      <c r="VQV2" s="245"/>
      <c r="VQW2" s="245"/>
      <c r="VQX2" s="245"/>
      <c r="VQY2" s="245"/>
      <c r="VQZ2" s="245"/>
      <c r="VRA2" s="245"/>
      <c r="VRB2" s="245"/>
      <c r="VRC2" s="245"/>
      <c r="VRD2" s="245"/>
      <c r="VRE2" s="245"/>
      <c r="VRF2" s="245"/>
      <c r="VRG2" s="245"/>
      <c r="VRH2" s="245"/>
      <c r="VRI2" s="245"/>
      <c r="VRJ2" s="245"/>
      <c r="VRK2" s="245"/>
      <c r="VRL2" s="245"/>
      <c r="VRM2" s="245"/>
      <c r="VRN2" s="245"/>
      <c r="VRO2" s="245"/>
      <c r="VRP2" s="245"/>
      <c r="VRR2" s="245"/>
      <c r="VRS2" s="245"/>
      <c r="VRT2" s="245"/>
      <c r="VRU2" s="245"/>
      <c r="VRV2" s="245"/>
      <c r="VRW2" s="245"/>
      <c r="VRX2" s="245"/>
      <c r="VRY2" s="245"/>
      <c r="VRZ2" s="245"/>
      <c r="VSA2" s="245"/>
      <c r="VSB2" s="245"/>
      <c r="VSC2" s="245"/>
      <c r="VSD2" s="245"/>
      <c r="VSE2" s="245"/>
      <c r="VSF2" s="245"/>
      <c r="VSG2" s="245"/>
      <c r="VSH2" s="245"/>
      <c r="VSI2" s="245"/>
      <c r="VSJ2" s="245"/>
      <c r="VSK2" s="245"/>
      <c r="VSL2" s="245"/>
      <c r="VSN2" s="245"/>
      <c r="VSO2" s="245"/>
      <c r="VSP2" s="245"/>
      <c r="VSQ2" s="245"/>
      <c r="VSR2" s="245"/>
      <c r="VSS2" s="245"/>
      <c r="VST2" s="245"/>
      <c r="VSU2" s="245"/>
      <c r="VSV2" s="245"/>
      <c r="VSW2" s="245"/>
      <c r="VSX2" s="245"/>
      <c r="VSY2" s="245"/>
      <c r="VSZ2" s="245"/>
      <c r="VTA2" s="245"/>
      <c r="VTB2" s="245"/>
      <c r="VTC2" s="245"/>
      <c r="VTD2" s="245"/>
      <c r="VTE2" s="245"/>
      <c r="VTF2" s="245"/>
      <c r="VTG2" s="245"/>
      <c r="VTH2" s="245"/>
      <c r="VTJ2" s="245"/>
      <c r="VTK2" s="245"/>
      <c r="VTL2" s="245"/>
      <c r="VTM2" s="245"/>
      <c r="VTN2" s="245"/>
      <c r="VTO2" s="245"/>
      <c r="VTP2" s="245"/>
      <c r="VTQ2" s="245"/>
      <c r="VTR2" s="245"/>
      <c r="VTS2" s="245"/>
      <c r="VTT2" s="245"/>
      <c r="VTU2" s="245"/>
      <c r="VTV2" s="245"/>
      <c r="VTW2" s="245"/>
      <c r="VTX2" s="245"/>
      <c r="VTY2" s="245"/>
      <c r="VTZ2" s="245"/>
      <c r="VUA2" s="245"/>
      <c r="VUB2" s="245"/>
      <c r="VUC2" s="245"/>
      <c r="VUD2" s="245"/>
      <c r="VUF2" s="245"/>
      <c r="VUG2" s="245"/>
      <c r="VUH2" s="245"/>
      <c r="VUI2" s="245"/>
      <c r="VUJ2" s="245"/>
      <c r="VUK2" s="245"/>
      <c r="VUL2" s="245"/>
      <c r="VUM2" s="245"/>
      <c r="VUN2" s="245"/>
      <c r="VUO2" s="245"/>
      <c r="VUP2" s="245"/>
      <c r="VUQ2" s="245"/>
      <c r="VUR2" s="245"/>
      <c r="VUS2" s="245"/>
      <c r="VUT2" s="245"/>
      <c r="VUU2" s="245"/>
      <c r="VUV2" s="245"/>
      <c r="VUW2" s="245"/>
      <c r="VUX2" s="245"/>
      <c r="VUY2" s="245"/>
      <c r="VUZ2" s="245"/>
      <c r="VVB2" s="245"/>
      <c r="VVC2" s="245"/>
      <c r="VVD2" s="245"/>
      <c r="VVE2" s="245"/>
      <c r="VVF2" s="245"/>
      <c r="VVG2" s="245"/>
      <c r="VVH2" s="245"/>
      <c r="VVI2" s="245"/>
      <c r="VVJ2" s="245"/>
      <c r="VVK2" s="245"/>
      <c r="VVL2" s="245"/>
      <c r="VVM2" s="245"/>
      <c r="VVN2" s="245"/>
      <c r="VVO2" s="245"/>
      <c r="VVP2" s="245"/>
      <c r="VVQ2" s="245"/>
      <c r="VVR2" s="245"/>
      <c r="VVS2" s="245"/>
      <c r="VVT2" s="245"/>
      <c r="VVU2" s="245"/>
      <c r="VVV2" s="245"/>
      <c r="VVX2" s="245"/>
      <c r="VVY2" s="245"/>
      <c r="VVZ2" s="245"/>
      <c r="VWA2" s="245"/>
      <c r="VWB2" s="245"/>
      <c r="VWC2" s="245"/>
      <c r="VWD2" s="245"/>
      <c r="VWE2" s="245"/>
      <c r="VWF2" s="245"/>
      <c r="VWG2" s="245"/>
      <c r="VWH2" s="245"/>
      <c r="VWI2" s="245"/>
      <c r="VWJ2" s="245"/>
      <c r="VWK2" s="245"/>
      <c r="VWL2" s="245"/>
      <c r="VWM2" s="245"/>
      <c r="VWN2" s="245"/>
      <c r="VWO2" s="245"/>
      <c r="VWP2" s="245"/>
      <c r="VWQ2" s="245"/>
      <c r="VWR2" s="245"/>
      <c r="VWT2" s="245"/>
      <c r="VWU2" s="245"/>
      <c r="VWV2" s="245"/>
      <c r="VWW2" s="245"/>
      <c r="VWX2" s="245"/>
      <c r="VWY2" s="245"/>
      <c r="VWZ2" s="245"/>
      <c r="VXA2" s="245"/>
      <c r="VXB2" s="245"/>
      <c r="VXC2" s="245"/>
      <c r="VXD2" s="245"/>
      <c r="VXE2" s="245"/>
      <c r="VXF2" s="245"/>
      <c r="VXG2" s="245"/>
      <c r="VXH2" s="245"/>
      <c r="VXI2" s="245"/>
      <c r="VXJ2" s="245"/>
      <c r="VXK2" s="245"/>
      <c r="VXL2" s="245"/>
      <c r="VXM2" s="245"/>
      <c r="VXN2" s="245"/>
      <c r="VXP2" s="245"/>
      <c r="VXQ2" s="245"/>
      <c r="VXR2" s="245"/>
      <c r="VXS2" s="245"/>
      <c r="VXT2" s="245"/>
      <c r="VXU2" s="245"/>
      <c r="VXV2" s="245"/>
      <c r="VXW2" s="245"/>
      <c r="VXX2" s="245"/>
      <c r="VXY2" s="245"/>
      <c r="VXZ2" s="245"/>
      <c r="VYA2" s="245"/>
      <c r="VYB2" s="245"/>
      <c r="VYC2" s="245"/>
      <c r="VYD2" s="245"/>
      <c r="VYE2" s="245"/>
      <c r="VYF2" s="245"/>
      <c r="VYG2" s="245"/>
      <c r="VYH2" s="245"/>
      <c r="VYI2" s="245"/>
      <c r="VYJ2" s="245"/>
      <c r="VYL2" s="245"/>
      <c r="VYM2" s="245"/>
      <c r="VYN2" s="245"/>
      <c r="VYO2" s="245"/>
      <c r="VYP2" s="245"/>
      <c r="VYQ2" s="245"/>
      <c r="VYR2" s="245"/>
      <c r="VYS2" s="245"/>
      <c r="VYT2" s="245"/>
      <c r="VYU2" s="245"/>
      <c r="VYV2" s="245"/>
      <c r="VYW2" s="245"/>
      <c r="VYX2" s="245"/>
      <c r="VYY2" s="245"/>
      <c r="VYZ2" s="245"/>
      <c r="VZA2" s="245"/>
      <c r="VZB2" s="245"/>
      <c r="VZC2" s="245"/>
      <c r="VZD2" s="245"/>
      <c r="VZE2" s="245"/>
      <c r="VZF2" s="245"/>
      <c r="VZH2" s="245"/>
      <c r="VZI2" s="245"/>
      <c r="VZJ2" s="245"/>
      <c r="VZK2" s="245"/>
      <c r="VZL2" s="245"/>
      <c r="VZM2" s="245"/>
      <c r="VZN2" s="245"/>
      <c r="VZO2" s="245"/>
      <c r="VZP2" s="245"/>
      <c r="VZQ2" s="245"/>
      <c r="VZR2" s="245"/>
      <c r="VZS2" s="245"/>
      <c r="VZT2" s="245"/>
      <c r="VZU2" s="245"/>
      <c r="VZV2" s="245"/>
      <c r="VZW2" s="245"/>
      <c r="VZX2" s="245"/>
      <c r="VZY2" s="245"/>
      <c r="VZZ2" s="245"/>
      <c r="WAA2" s="245"/>
      <c r="WAB2" s="245"/>
      <c r="WAD2" s="245"/>
      <c r="WAE2" s="245"/>
      <c r="WAF2" s="245"/>
      <c r="WAG2" s="245"/>
      <c r="WAH2" s="245"/>
      <c r="WAI2" s="245"/>
      <c r="WAJ2" s="245"/>
      <c r="WAK2" s="245"/>
      <c r="WAL2" s="245"/>
      <c r="WAM2" s="245"/>
      <c r="WAN2" s="245"/>
      <c r="WAO2" s="245"/>
      <c r="WAP2" s="245"/>
      <c r="WAQ2" s="245"/>
      <c r="WAR2" s="245"/>
      <c r="WAS2" s="245"/>
      <c r="WAT2" s="245"/>
      <c r="WAU2" s="245"/>
      <c r="WAV2" s="245"/>
      <c r="WAW2" s="245"/>
      <c r="WAX2" s="245"/>
      <c r="WAZ2" s="245"/>
      <c r="WBA2" s="245"/>
      <c r="WBB2" s="245"/>
      <c r="WBC2" s="245"/>
      <c r="WBD2" s="245"/>
      <c r="WBE2" s="245"/>
      <c r="WBF2" s="245"/>
      <c r="WBG2" s="245"/>
      <c r="WBH2" s="245"/>
      <c r="WBI2" s="245"/>
      <c r="WBJ2" s="245"/>
      <c r="WBK2" s="245"/>
      <c r="WBL2" s="245"/>
      <c r="WBM2" s="245"/>
      <c r="WBN2" s="245"/>
      <c r="WBO2" s="245"/>
      <c r="WBP2" s="245"/>
      <c r="WBQ2" s="245"/>
      <c r="WBR2" s="245"/>
      <c r="WBS2" s="245"/>
      <c r="WBT2" s="245"/>
      <c r="WBV2" s="245"/>
      <c r="WBW2" s="245"/>
      <c r="WBX2" s="245"/>
      <c r="WBY2" s="245"/>
      <c r="WBZ2" s="245"/>
      <c r="WCA2" s="245"/>
      <c r="WCB2" s="245"/>
      <c r="WCC2" s="245"/>
      <c r="WCD2" s="245"/>
      <c r="WCE2" s="245"/>
      <c r="WCF2" s="245"/>
      <c r="WCG2" s="245"/>
      <c r="WCH2" s="245"/>
      <c r="WCI2" s="245"/>
      <c r="WCJ2" s="245"/>
      <c r="WCK2" s="245"/>
      <c r="WCL2" s="245"/>
      <c r="WCM2" s="245"/>
      <c r="WCN2" s="245"/>
      <c r="WCO2" s="245"/>
      <c r="WCP2" s="245"/>
      <c r="WCR2" s="245"/>
      <c r="WCS2" s="245"/>
      <c r="WCT2" s="245"/>
      <c r="WCU2" s="245"/>
      <c r="WCV2" s="245"/>
      <c r="WCW2" s="245"/>
      <c r="WCX2" s="245"/>
      <c r="WCY2" s="245"/>
      <c r="WCZ2" s="245"/>
      <c r="WDA2" s="245"/>
      <c r="WDB2" s="245"/>
      <c r="WDC2" s="245"/>
      <c r="WDD2" s="245"/>
      <c r="WDE2" s="245"/>
      <c r="WDF2" s="245"/>
      <c r="WDG2" s="245"/>
      <c r="WDH2" s="245"/>
      <c r="WDI2" s="245"/>
      <c r="WDJ2" s="245"/>
      <c r="WDK2" s="245"/>
      <c r="WDL2" s="245"/>
      <c r="WDN2" s="245"/>
      <c r="WDO2" s="245"/>
      <c r="WDP2" s="245"/>
      <c r="WDQ2" s="245"/>
      <c r="WDR2" s="245"/>
      <c r="WDS2" s="245"/>
      <c r="WDT2" s="245"/>
      <c r="WDU2" s="245"/>
      <c r="WDV2" s="245"/>
      <c r="WDW2" s="245"/>
      <c r="WDX2" s="245"/>
      <c r="WDY2" s="245"/>
      <c r="WDZ2" s="245"/>
      <c r="WEA2" s="245"/>
      <c r="WEB2" s="245"/>
      <c r="WEC2" s="245"/>
      <c r="WED2" s="245"/>
      <c r="WEE2" s="245"/>
      <c r="WEF2" s="245"/>
      <c r="WEG2" s="245"/>
      <c r="WEH2" s="245"/>
      <c r="WEJ2" s="245"/>
      <c r="WEK2" s="245"/>
      <c r="WEL2" s="245"/>
      <c r="WEM2" s="245"/>
      <c r="WEN2" s="245"/>
      <c r="WEO2" s="245"/>
      <c r="WEP2" s="245"/>
      <c r="WEQ2" s="245"/>
      <c r="WER2" s="245"/>
      <c r="WES2" s="245"/>
      <c r="WET2" s="245"/>
      <c r="WEU2" s="245"/>
      <c r="WEV2" s="245"/>
      <c r="WEW2" s="245"/>
      <c r="WEX2" s="245"/>
      <c r="WEY2" s="245"/>
      <c r="WEZ2" s="245"/>
      <c r="WFA2" s="245"/>
      <c r="WFB2" s="245"/>
      <c r="WFC2" s="245"/>
      <c r="WFD2" s="245"/>
      <c r="WFF2" s="245"/>
      <c r="WFG2" s="245"/>
      <c r="WFH2" s="245"/>
      <c r="WFI2" s="245"/>
      <c r="WFJ2" s="245"/>
      <c r="WFK2" s="245"/>
      <c r="WFL2" s="245"/>
      <c r="WFM2" s="245"/>
      <c r="WFN2" s="245"/>
      <c r="WFO2" s="245"/>
      <c r="WFP2" s="245"/>
      <c r="WFQ2" s="245"/>
      <c r="WFR2" s="245"/>
      <c r="WFS2" s="245"/>
      <c r="WFT2" s="245"/>
      <c r="WFU2" s="245"/>
      <c r="WFV2" s="245"/>
      <c r="WFW2" s="245"/>
      <c r="WFX2" s="245"/>
      <c r="WFY2" s="245"/>
      <c r="WFZ2" s="245"/>
      <c r="WGB2" s="245"/>
      <c r="WGC2" s="245"/>
      <c r="WGD2" s="245"/>
      <c r="WGE2" s="245"/>
      <c r="WGF2" s="245"/>
      <c r="WGG2" s="245"/>
      <c r="WGH2" s="245"/>
      <c r="WGI2" s="245"/>
      <c r="WGJ2" s="245"/>
      <c r="WGK2" s="245"/>
      <c r="WGL2" s="245"/>
      <c r="WGM2" s="245"/>
      <c r="WGN2" s="245"/>
      <c r="WGO2" s="245"/>
      <c r="WGP2" s="245"/>
      <c r="WGQ2" s="245"/>
      <c r="WGR2" s="245"/>
      <c r="WGS2" s="245"/>
      <c r="WGT2" s="245"/>
      <c r="WGU2" s="245"/>
      <c r="WGV2" s="245"/>
      <c r="WGX2" s="245"/>
      <c r="WGY2" s="245"/>
      <c r="WGZ2" s="245"/>
      <c r="WHA2" s="245"/>
      <c r="WHB2" s="245"/>
      <c r="WHC2" s="245"/>
      <c r="WHD2" s="245"/>
      <c r="WHE2" s="245"/>
      <c r="WHF2" s="245"/>
      <c r="WHG2" s="245"/>
      <c r="WHH2" s="245"/>
      <c r="WHI2" s="245"/>
      <c r="WHJ2" s="245"/>
      <c r="WHK2" s="245"/>
      <c r="WHL2" s="245"/>
      <c r="WHM2" s="245"/>
      <c r="WHN2" s="245"/>
      <c r="WHO2" s="245"/>
      <c r="WHP2" s="245"/>
      <c r="WHQ2" s="245"/>
      <c r="WHR2" s="245"/>
      <c r="WHT2" s="245"/>
      <c r="WHU2" s="245"/>
      <c r="WHV2" s="245"/>
      <c r="WHW2" s="245"/>
      <c r="WHX2" s="245"/>
      <c r="WHY2" s="245"/>
      <c r="WHZ2" s="245"/>
      <c r="WIA2" s="245"/>
      <c r="WIB2" s="245"/>
      <c r="WIC2" s="245"/>
      <c r="WID2" s="245"/>
      <c r="WIE2" s="245"/>
      <c r="WIF2" s="245"/>
      <c r="WIG2" s="245"/>
      <c r="WIH2" s="245"/>
      <c r="WII2" s="245"/>
      <c r="WIJ2" s="245"/>
      <c r="WIK2" s="245"/>
      <c r="WIL2" s="245"/>
      <c r="WIM2" s="245"/>
      <c r="WIN2" s="245"/>
      <c r="WIP2" s="245"/>
      <c r="WIQ2" s="245"/>
      <c r="WIR2" s="245"/>
      <c r="WIS2" s="245"/>
      <c r="WIT2" s="245"/>
      <c r="WIU2" s="245"/>
      <c r="WIV2" s="245"/>
      <c r="WIW2" s="245"/>
      <c r="WIX2" s="245"/>
      <c r="WIY2" s="245"/>
      <c r="WIZ2" s="245"/>
      <c r="WJA2" s="245"/>
      <c r="WJB2" s="245"/>
      <c r="WJC2" s="245"/>
      <c r="WJD2" s="245"/>
      <c r="WJE2" s="245"/>
      <c r="WJF2" s="245"/>
      <c r="WJG2" s="245"/>
      <c r="WJH2" s="245"/>
      <c r="WJI2" s="245"/>
      <c r="WJJ2" s="245"/>
      <c r="WJL2" s="245"/>
      <c r="WJM2" s="245"/>
      <c r="WJN2" s="245"/>
      <c r="WJO2" s="245"/>
      <c r="WJP2" s="245"/>
      <c r="WJQ2" s="245"/>
      <c r="WJR2" s="245"/>
      <c r="WJS2" s="245"/>
      <c r="WJT2" s="245"/>
      <c r="WJU2" s="245"/>
      <c r="WJV2" s="245"/>
      <c r="WJW2" s="245"/>
      <c r="WJX2" s="245"/>
      <c r="WJY2" s="245"/>
      <c r="WJZ2" s="245"/>
      <c r="WKA2" s="245"/>
      <c r="WKB2" s="245"/>
      <c r="WKC2" s="245"/>
      <c r="WKD2" s="245"/>
      <c r="WKE2" s="245"/>
      <c r="WKF2" s="245"/>
      <c r="WKH2" s="245"/>
      <c r="WKI2" s="245"/>
      <c r="WKJ2" s="245"/>
      <c r="WKK2" s="245"/>
      <c r="WKL2" s="245"/>
      <c r="WKM2" s="245"/>
      <c r="WKN2" s="245"/>
      <c r="WKO2" s="245"/>
      <c r="WKP2" s="245"/>
      <c r="WKQ2" s="245"/>
      <c r="WKR2" s="245"/>
      <c r="WKS2" s="245"/>
      <c r="WKT2" s="245"/>
      <c r="WKU2" s="245"/>
      <c r="WKV2" s="245"/>
      <c r="WKW2" s="245"/>
      <c r="WKX2" s="245"/>
      <c r="WKY2" s="245"/>
      <c r="WKZ2" s="245"/>
      <c r="WLA2" s="245"/>
      <c r="WLB2" s="245"/>
      <c r="WLD2" s="245"/>
      <c r="WLE2" s="245"/>
      <c r="WLF2" s="245"/>
      <c r="WLG2" s="245"/>
      <c r="WLH2" s="245"/>
      <c r="WLI2" s="245"/>
      <c r="WLJ2" s="245"/>
      <c r="WLK2" s="245"/>
      <c r="WLL2" s="245"/>
      <c r="WLM2" s="245"/>
      <c r="WLN2" s="245"/>
      <c r="WLO2" s="245"/>
      <c r="WLP2" s="245"/>
      <c r="WLQ2" s="245"/>
      <c r="WLR2" s="245"/>
      <c r="WLS2" s="245"/>
      <c r="WLT2" s="245"/>
      <c r="WLU2" s="245"/>
      <c r="WLV2" s="245"/>
      <c r="WLW2" s="245"/>
      <c r="WLX2" s="245"/>
      <c r="WLZ2" s="245"/>
      <c r="WMA2" s="245"/>
      <c r="WMB2" s="245"/>
      <c r="WMC2" s="245"/>
      <c r="WMD2" s="245"/>
      <c r="WME2" s="245"/>
      <c r="WMF2" s="245"/>
      <c r="WMG2" s="245"/>
      <c r="WMH2" s="245"/>
      <c r="WMI2" s="245"/>
      <c r="WMJ2" s="245"/>
      <c r="WMK2" s="245"/>
      <c r="WML2" s="245"/>
      <c r="WMM2" s="245"/>
      <c r="WMN2" s="245"/>
      <c r="WMO2" s="245"/>
      <c r="WMP2" s="245"/>
      <c r="WMQ2" s="245"/>
      <c r="WMR2" s="245"/>
      <c r="WMS2" s="245"/>
      <c r="WMT2" s="245"/>
      <c r="WMV2" s="245"/>
      <c r="WMW2" s="245"/>
      <c r="WMX2" s="245"/>
      <c r="WMY2" s="245"/>
      <c r="WMZ2" s="245"/>
      <c r="WNA2" s="245"/>
      <c r="WNB2" s="245"/>
      <c r="WNC2" s="245"/>
      <c r="WND2" s="245"/>
      <c r="WNE2" s="245"/>
      <c r="WNF2" s="245"/>
      <c r="WNG2" s="245"/>
      <c r="WNH2" s="245"/>
      <c r="WNI2" s="245"/>
      <c r="WNJ2" s="245"/>
      <c r="WNK2" s="245"/>
      <c r="WNL2" s="245"/>
      <c r="WNM2" s="245"/>
      <c r="WNN2" s="245"/>
      <c r="WNO2" s="245"/>
      <c r="WNP2" s="245"/>
      <c r="WNR2" s="245"/>
      <c r="WNS2" s="245"/>
      <c r="WNT2" s="245"/>
      <c r="WNU2" s="245"/>
      <c r="WNV2" s="245"/>
      <c r="WNW2" s="245"/>
      <c r="WNX2" s="245"/>
      <c r="WNY2" s="245"/>
      <c r="WNZ2" s="245"/>
      <c r="WOA2" s="245"/>
      <c r="WOB2" s="245"/>
      <c r="WOC2" s="245"/>
      <c r="WOD2" s="245"/>
      <c r="WOE2" s="245"/>
      <c r="WOF2" s="245"/>
      <c r="WOG2" s="245"/>
      <c r="WOH2" s="245"/>
      <c r="WOI2" s="245"/>
      <c r="WOJ2" s="245"/>
      <c r="WOK2" s="245"/>
      <c r="WOL2" s="245"/>
      <c r="WON2" s="245"/>
      <c r="WOO2" s="245"/>
      <c r="WOP2" s="245"/>
      <c r="WOQ2" s="245"/>
      <c r="WOR2" s="245"/>
      <c r="WOS2" s="245"/>
      <c r="WOT2" s="245"/>
      <c r="WOU2" s="245"/>
      <c r="WOV2" s="245"/>
      <c r="WOW2" s="245"/>
      <c r="WOX2" s="245"/>
      <c r="WOY2" s="245"/>
      <c r="WOZ2" s="245"/>
      <c r="WPA2" s="245"/>
      <c r="WPB2" s="245"/>
      <c r="WPC2" s="245"/>
      <c r="WPD2" s="245"/>
      <c r="WPE2" s="245"/>
      <c r="WPF2" s="245"/>
      <c r="WPG2" s="245"/>
      <c r="WPH2" s="245"/>
      <c r="WPJ2" s="245"/>
      <c r="WPK2" s="245"/>
      <c r="WPL2" s="245"/>
      <c r="WPM2" s="245"/>
      <c r="WPN2" s="245"/>
      <c r="WPO2" s="245"/>
      <c r="WPP2" s="245"/>
      <c r="WPQ2" s="245"/>
      <c r="WPR2" s="245"/>
      <c r="WPS2" s="245"/>
      <c r="WPT2" s="245"/>
      <c r="WPU2" s="245"/>
      <c r="WPV2" s="245"/>
      <c r="WPW2" s="245"/>
      <c r="WPX2" s="245"/>
      <c r="WPY2" s="245"/>
      <c r="WPZ2" s="245"/>
      <c r="WQA2" s="245"/>
      <c r="WQB2" s="245"/>
      <c r="WQC2" s="245"/>
      <c r="WQD2" s="245"/>
      <c r="WQF2" s="245"/>
      <c r="WQG2" s="245"/>
      <c r="WQH2" s="245"/>
      <c r="WQI2" s="245"/>
      <c r="WQJ2" s="245"/>
      <c r="WQK2" s="245"/>
      <c r="WQL2" s="245"/>
      <c r="WQM2" s="245"/>
      <c r="WQN2" s="245"/>
      <c r="WQO2" s="245"/>
      <c r="WQP2" s="245"/>
      <c r="WQQ2" s="245"/>
      <c r="WQR2" s="245"/>
      <c r="WQS2" s="245"/>
      <c r="WQT2" s="245"/>
      <c r="WQU2" s="245"/>
      <c r="WQV2" s="245"/>
      <c r="WQW2" s="245"/>
      <c r="WQX2" s="245"/>
      <c r="WQY2" s="245"/>
      <c r="WQZ2" s="245"/>
      <c r="WRB2" s="245"/>
      <c r="WRC2" s="245"/>
      <c r="WRD2" s="245"/>
      <c r="WRE2" s="245"/>
      <c r="WRF2" s="245"/>
      <c r="WRG2" s="245"/>
      <c r="WRH2" s="245"/>
      <c r="WRI2" s="245"/>
      <c r="WRJ2" s="245"/>
      <c r="WRK2" s="245"/>
      <c r="WRL2" s="245"/>
      <c r="WRM2" s="245"/>
      <c r="WRN2" s="245"/>
      <c r="WRO2" s="245"/>
      <c r="WRP2" s="245"/>
      <c r="WRQ2" s="245"/>
      <c r="WRR2" s="245"/>
      <c r="WRS2" s="245"/>
      <c r="WRT2" s="245"/>
      <c r="WRU2" s="245"/>
      <c r="WRV2" s="245"/>
      <c r="WRX2" s="245"/>
      <c r="WRY2" s="245"/>
      <c r="WRZ2" s="245"/>
      <c r="WSA2" s="245"/>
      <c r="WSB2" s="245"/>
      <c r="WSC2" s="245"/>
      <c r="WSD2" s="245"/>
      <c r="WSE2" s="245"/>
      <c r="WSF2" s="245"/>
      <c r="WSG2" s="245"/>
      <c r="WSH2" s="245"/>
      <c r="WSI2" s="245"/>
      <c r="WSJ2" s="245"/>
      <c r="WSK2" s="245"/>
      <c r="WSL2" s="245"/>
      <c r="WSM2" s="245"/>
      <c r="WSN2" s="245"/>
      <c r="WSO2" s="245"/>
      <c r="WSP2" s="245"/>
      <c r="WSQ2" s="245"/>
      <c r="WSR2" s="245"/>
      <c r="WST2" s="245"/>
      <c r="WSU2" s="245"/>
      <c r="WSV2" s="245"/>
      <c r="WSW2" s="245"/>
      <c r="WSX2" s="245"/>
      <c r="WSY2" s="245"/>
      <c r="WSZ2" s="245"/>
      <c r="WTA2" s="245"/>
      <c r="WTB2" s="245"/>
      <c r="WTC2" s="245"/>
      <c r="WTD2" s="245"/>
      <c r="WTE2" s="245"/>
      <c r="WTF2" s="245"/>
      <c r="WTG2" s="245"/>
      <c r="WTH2" s="245"/>
      <c r="WTI2" s="245"/>
      <c r="WTJ2" s="245"/>
      <c r="WTK2" s="245"/>
      <c r="WTL2" s="245"/>
      <c r="WTM2" s="245"/>
      <c r="WTN2" s="245"/>
      <c r="WTP2" s="245"/>
      <c r="WTQ2" s="245"/>
      <c r="WTR2" s="245"/>
      <c r="WTS2" s="245"/>
      <c r="WTT2" s="245"/>
      <c r="WTU2" s="245"/>
      <c r="WTV2" s="245"/>
      <c r="WTW2" s="245"/>
      <c r="WTX2" s="245"/>
      <c r="WTY2" s="245"/>
      <c r="WTZ2" s="245"/>
      <c r="WUA2" s="245"/>
      <c r="WUB2" s="245"/>
      <c r="WUC2" s="245"/>
      <c r="WUD2" s="245"/>
      <c r="WUE2" s="245"/>
      <c r="WUF2" s="245"/>
      <c r="WUG2" s="245"/>
      <c r="WUH2" s="245"/>
      <c r="WUI2" s="245"/>
      <c r="WUJ2" s="245"/>
      <c r="WUL2" s="245"/>
      <c r="WUM2" s="245"/>
      <c r="WUN2" s="245"/>
      <c r="WUO2" s="245"/>
      <c r="WUP2" s="245"/>
      <c r="WUQ2" s="245"/>
      <c r="WUR2" s="245"/>
      <c r="WUS2" s="245"/>
      <c r="WUT2" s="245"/>
      <c r="WUU2" s="245"/>
      <c r="WUV2" s="245"/>
      <c r="WUW2" s="245"/>
      <c r="WUX2" s="245"/>
      <c r="WUY2" s="245"/>
      <c r="WUZ2" s="245"/>
      <c r="WVA2" s="245"/>
      <c r="WVB2" s="245"/>
      <c r="WVC2" s="245"/>
      <c r="WVD2" s="245"/>
      <c r="WVE2" s="245"/>
      <c r="WVF2" s="245"/>
      <c r="WVH2" s="245"/>
      <c r="WVI2" s="245"/>
      <c r="WVJ2" s="245"/>
      <c r="WVK2" s="245"/>
      <c r="WVL2" s="245"/>
      <c r="WVM2" s="245"/>
      <c r="WVN2" s="245"/>
      <c r="WVO2" s="245"/>
      <c r="WVP2" s="245"/>
      <c r="WVQ2" s="245"/>
      <c r="WVR2" s="245"/>
      <c r="WVS2" s="245"/>
      <c r="WVT2" s="245"/>
      <c r="WVU2" s="245"/>
      <c r="WVV2" s="245"/>
      <c r="WVW2" s="245"/>
      <c r="WVX2" s="245"/>
      <c r="WVY2" s="245"/>
      <c r="WVZ2" s="245"/>
      <c r="WWA2" s="245"/>
      <c r="WWB2" s="245"/>
      <c r="WWD2" s="245"/>
      <c r="WWE2" s="245"/>
      <c r="WWF2" s="245"/>
      <c r="WWG2" s="245"/>
      <c r="WWH2" s="245"/>
      <c r="WWI2" s="245"/>
      <c r="WWJ2" s="245"/>
      <c r="WWK2" s="245"/>
      <c r="WWL2" s="245"/>
      <c r="WWM2" s="245"/>
      <c r="WWN2" s="245"/>
      <c r="WWO2" s="245"/>
      <c r="WWP2" s="245"/>
      <c r="WWQ2" s="245"/>
      <c r="WWR2" s="245"/>
      <c r="WWS2" s="245"/>
      <c r="WWT2" s="245"/>
      <c r="WWU2" s="245"/>
      <c r="WWV2" s="245"/>
      <c r="WWW2" s="245"/>
      <c r="WWX2" s="245"/>
      <c r="WWZ2" s="245"/>
      <c r="WXA2" s="245"/>
      <c r="WXB2" s="245"/>
      <c r="WXC2" s="245"/>
      <c r="WXD2" s="245"/>
      <c r="WXE2" s="245"/>
      <c r="WXF2" s="245"/>
      <c r="WXG2" s="245"/>
      <c r="WXH2" s="245"/>
      <c r="WXI2" s="245"/>
      <c r="WXJ2" s="245"/>
      <c r="WXK2" s="245"/>
      <c r="WXL2" s="245"/>
      <c r="WXM2" s="245"/>
      <c r="WXN2" s="245"/>
      <c r="WXO2" s="245"/>
      <c r="WXP2" s="245"/>
      <c r="WXQ2" s="245"/>
      <c r="WXR2" s="245"/>
      <c r="WXS2" s="245"/>
      <c r="WXT2" s="245"/>
      <c r="WXV2" s="245"/>
      <c r="WXW2" s="245"/>
      <c r="WXX2" s="245"/>
      <c r="WXY2" s="245"/>
      <c r="WXZ2" s="245"/>
      <c r="WYA2" s="245"/>
      <c r="WYB2" s="245"/>
      <c r="WYC2" s="245"/>
      <c r="WYD2" s="245"/>
      <c r="WYE2" s="245"/>
      <c r="WYF2" s="245"/>
      <c r="WYG2" s="245"/>
      <c r="WYH2" s="245"/>
      <c r="WYI2" s="245"/>
      <c r="WYJ2" s="245"/>
      <c r="WYK2" s="245"/>
      <c r="WYL2" s="245"/>
      <c r="WYM2" s="245"/>
      <c r="WYN2" s="245"/>
      <c r="WYO2" s="245"/>
      <c r="WYP2" s="245"/>
      <c r="WYR2" s="245"/>
      <c r="WYS2" s="245"/>
      <c r="WYT2" s="245"/>
      <c r="WYU2" s="245"/>
      <c r="WYV2" s="245"/>
      <c r="WYW2" s="245"/>
      <c r="WYX2" s="245"/>
      <c r="WYY2" s="245"/>
      <c r="WYZ2" s="245"/>
      <c r="WZA2" s="245"/>
      <c r="WZB2" s="245"/>
      <c r="WZC2" s="245"/>
      <c r="WZD2" s="245"/>
      <c r="WZE2" s="245"/>
      <c r="WZF2" s="245"/>
      <c r="WZG2" s="245"/>
      <c r="WZH2" s="245"/>
      <c r="WZI2" s="245"/>
      <c r="WZJ2" s="245"/>
      <c r="WZK2" s="245"/>
      <c r="WZL2" s="245"/>
      <c r="WZN2" s="245"/>
      <c r="WZO2" s="245"/>
      <c r="WZP2" s="245"/>
      <c r="WZQ2" s="245"/>
      <c r="WZR2" s="245"/>
      <c r="WZS2" s="245"/>
      <c r="WZT2" s="245"/>
      <c r="WZU2" s="245"/>
      <c r="WZV2" s="245"/>
      <c r="WZW2" s="245"/>
      <c r="WZX2" s="245"/>
      <c r="WZY2" s="245"/>
      <c r="WZZ2" s="245"/>
      <c r="XAA2" s="245"/>
      <c r="XAB2" s="245"/>
      <c r="XAC2" s="245"/>
      <c r="XAD2" s="245"/>
      <c r="XAE2" s="245"/>
      <c r="XAF2" s="245"/>
      <c r="XAG2" s="245"/>
      <c r="XAH2" s="245"/>
      <c r="XAJ2" s="245"/>
      <c r="XAK2" s="245"/>
      <c r="XAL2" s="245"/>
      <c r="XAM2" s="245"/>
      <c r="XAN2" s="245"/>
      <c r="XAO2" s="245"/>
      <c r="XAP2" s="245"/>
      <c r="XAQ2" s="245"/>
      <c r="XAR2" s="245"/>
      <c r="XAS2" s="245"/>
      <c r="XAT2" s="245"/>
      <c r="XAU2" s="245"/>
      <c r="XAV2" s="245"/>
      <c r="XAW2" s="245"/>
      <c r="XAX2" s="245"/>
      <c r="XAY2" s="245"/>
      <c r="XAZ2" s="245"/>
      <c r="XBA2" s="245"/>
      <c r="XBB2" s="245"/>
      <c r="XBC2" s="245"/>
      <c r="XBD2" s="245"/>
      <c r="XBF2" s="245"/>
      <c r="XBG2" s="245"/>
      <c r="XBH2" s="245"/>
      <c r="XBI2" s="245"/>
      <c r="XBJ2" s="245"/>
      <c r="XBK2" s="245"/>
      <c r="XBL2" s="245"/>
      <c r="XBM2" s="245"/>
      <c r="XBN2" s="245"/>
      <c r="XBO2" s="245"/>
      <c r="XBP2" s="245"/>
      <c r="XBQ2" s="245"/>
      <c r="XBR2" s="245"/>
      <c r="XBS2" s="245"/>
      <c r="XBT2" s="245"/>
      <c r="XBU2" s="245"/>
      <c r="XBV2" s="245"/>
      <c r="XBW2" s="245"/>
      <c r="XBX2" s="245"/>
      <c r="XBY2" s="245"/>
      <c r="XBZ2" s="245"/>
      <c r="XCB2" s="245"/>
      <c r="XCC2" s="245"/>
      <c r="XCD2" s="245"/>
      <c r="XCE2" s="245"/>
      <c r="XCF2" s="245"/>
      <c r="XCG2" s="245"/>
      <c r="XCH2" s="245"/>
      <c r="XCI2" s="245"/>
      <c r="XCJ2" s="245"/>
      <c r="XCK2" s="245"/>
      <c r="XCL2" s="245"/>
      <c r="XCM2" s="245"/>
      <c r="XCN2" s="245"/>
      <c r="XCO2" s="245"/>
      <c r="XCP2" s="245"/>
      <c r="XCQ2" s="245"/>
      <c r="XCR2" s="245"/>
      <c r="XCS2" s="245"/>
      <c r="XCT2" s="245"/>
      <c r="XCU2" s="245"/>
      <c r="XCV2" s="245"/>
      <c r="XCX2" s="245"/>
      <c r="XCY2" s="245"/>
      <c r="XCZ2" s="245"/>
      <c r="XDA2" s="245"/>
      <c r="XDB2" s="245"/>
      <c r="XDC2" s="245"/>
      <c r="XDD2" s="245"/>
      <c r="XDE2" s="245"/>
      <c r="XDF2" s="245"/>
      <c r="XDG2" s="245"/>
      <c r="XDH2" s="245"/>
      <c r="XDI2" s="245"/>
      <c r="XDJ2" s="245"/>
      <c r="XDK2" s="245"/>
      <c r="XDL2" s="245"/>
      <c r="XDM2" s="245"/>
      <c r="XDN2" s="245"/>
      <c r="XDO2" s="245"/>
      <c r="XDP2" s="245"/>
      <c r="XDQ2" s="245"/>
      <c r="XDR2" s="245"/>
      <c r="XDT2" s="245"/>
      <c r="XDU2" s="245"/>
      <c r="XDV2" s="245"/>
      <c r="XDW2" s="245"/>
      <c r="XDX2" s="245"/>
      <c r="XDY2" s="245"/>
      <c r="XDZ2" s="245"/>
      <c r="XEA2" s="245"/>
      <c r="XEB2" s="245"/>
      <c r="XEC2" s="245"/>
      <c r="XED2" s="245"/>
      <c r="XEE2" s="245"/>
      <c r="XEF2" s="245"/>
      <c r="XEG2" s="245"/>
      <c r="XEH2" s="245"/>
      <c r="XEI2" s="245"/>
      <c r="XEJ2" s="245"/>
      <c r="XEK2" s="245"/>
      <c r="XEL2" s="245"/>
      <c r="XEM2" s="245"/>
      <c r="XEN2" s="245"/>
      <c r="XEP2" s="245"/>
      <c r="XEQ2" s="245"/>
      <c r="XER2" s="245"/>
      <c r="XES2" s="245"/>
      <c r="XET2" s="245"/>
      <c r="XEU2" s="245"/>
      <c r="XEV2" s="245"/>
      <c r="XEW2" s="245"/>
      <c r="XEX2" s="245"/>
      <c r="XEY2" s="245"/>
      <c r="XEZ2" s="245"/>
      <c r="XFA2" s="245"/>
      <c r="XFB2" s="245"/>
      <c r="XFC2" s="245"/>
      <c r="XFD2" s="245"/>
    </row>
    <row r="3" spans="1:11264 11266:16384" s="251" customFormat="1" x14ac:dyDescent="0.25">
      <c r="A3" s="247" t="s">
        <v>176</v>
      </c>
      <c r="B3" s="248">
        <f>ROUNDUP((B4+B5+B6*'1.ParámetrosMasa'!$B$14)/25,0)</f>
        <v>3085</v>
      </c>
      <c r="C3" s="248">
        <f>ROUNDUP((C4+C5+C6*'1.ParámetrosMasa'!$B$14)/25,0)</f>
        <v>2884</v>
      </c>
      <c r="D3" s="248">
        <f>ROUNDUP((D4+D5+D6*'1.ParámetrosMasa'!$B$14)/25,0)</f>
        <v>2872</v>
      </c>
      <c r="E3" s="248">
        <f>ROUNDUP((E4+E5+E6*'1.ParámetrosMasa'!$B$14)/25,0)</f>
        <v>2862</v>
      </c>
      <c r="F3" s="248">
        <f>ROUNDUP((F4+F5+F6*'1.ParámetrosMasa'!$B$14)/25,0)</f>
        <v>2815</v>
      </c>
      <c r="G3" s="248">
        <f>ROUNDUP((G4+G5+G6*'1.ParámetrosMasa'!$B$14)/25,0)</f>
        <v>2782</v>
      </c>
      <c r="H3" s="248">
        <f>ROUNDUP((H4+H5+H6*'1.ParámetrosMasa'!$B$14)/25,0)</f>
        <v>2749</v>
      </c>
      <c r="I3" s="248">
        <f>ROUNDUP((I4+I5+I6*'1.ParámetrosMasa'!$B$14)/25,0)</f>
        <v>2715</v>
      </c>
      <c r="J3" s="248">
        <f>ROUNDUP((J4+J5+J6*'1.ParámetrosMasa'!$B$14)/25,0)</f>
        <v>2681</v>
      </c>
      <c r="K3" s="248">
        <f>ROUNDUP((K4+K5+K6*'1.ParámetrosMasa'!$B$14)/25,0)</f>
        <v>2649</v>
      </c>
      <c r="L3" s="248">
        <f>ROUNDUP((L4+L5+L6*'1.ParámetrosMasa'!$B$14)/25,0)</f>
        <v>2616</v>
      </c>
      <c r="M3" s="248">
        <f>ROUNDUP((M4+M5+M6*'1.ParámetrosMasa'!$B$14)/25,0)</f>
        <v>2584</v>
      </c>
      <c r="N3" s="248">
        <f>ROUNDUP((N4+N5+N6*'1.ParámetrosMasa'!$B$14)/25,0)</f>
        <v>2553</v>
      </c>
      <c r="O3" s="248">
        <f>ROUNDUP((O4+O5+O6*'1.ParámetrosMasa'!$B$14)/25,0)</f>
        <v>2521</v>
      </c>
      <c r="P3" s="248">
        <f>ROUNDUP((P4+P5+P6*'1.ParámetrosMasa'!$B$14)/25,0)</f>
        <v>2490</v>
      </c>
      <c r="Q3" s="248">
        <f>ROUNDUP((Q4+Q5+Q6*'1.ParámetrosMasa'!$B$14)/25,0)</f>
        <v>2460</v>
      </c>
      <c r="R3" s="248">
        <f>ROUNDUP((R4+R5+R6*'1.ParámetrosMasa'!$B$14)/25,0)</f>
        <v>2430</v>
      </c>
      <c r="S3" s="248">
        <f>ROUNDUP((S4+S5+S6*'1.ParámetrosMasa'!$B$14)/25,0)</f>
        <v>2400</v>
      </c>
      <c r="T3" s="248">
        <f>ROUNDUP((T4+T5+T6*'1.ParámetrosMasa'!$B$14)/25,0)</f>
        <v>2370</v>
      </c>
      <c r="U3" s="248">
        <f>ROUNDUP((U4+U5+U6*'1.ParámetrosMasa'!$B$14)/25,0)</f>
        <v>2341</v>
      </c>
      <c r="V3" s="248">
        <f>ROUNDUP((V4+V5+V6*'1.ParámetrosMasa'!$B$14)/25,0)</f>
        <v>2313</v>
      </c>
      <c r="W3" s="248">
        <f>ROUNDUP((W4+W5+W6*'1.ParámetrosMasa'!$B$14)/25,0)</f>
        <v>2284</v>
      </c>
      <c r="X3" s="248">
        <f>ROUNDUP((X4+X5+X6*'1.ParámetrosMasa'!$B$14)/25,0)</f>
        <v>2256</v>
      </c>
      <c r="Y3" s="248">
        <f>ROUNDUP((Y4+Y5+Y6*'1.ParámetrosMasa'!$B$14)/25,0)</f>
        <v>2229</v>
      </c>
      <c r="Z3" s="248">
        <f>ROUNDUP((Z4+Z5+Z6*'1.ParámetrosMasa'!$B$14)/25,0)</f>
        <v>2201</v>
      </c>
      <c r="AA3" s="248">
        <f>ROUNDUP((AA4+AA5+AA6*'1.ParámetrosMasa'!$B$14)/25,0)</f>
        <v>2174</v>
      </c>
      <c r="AB3" s="250"/>
      <c r="AC3" s="250"/>
      <c r="AD3" s="250"/>
      <c r="AE3" s="250"/>
      <c r="AF3" s="250"/>
      <c r="AG3" s="250"/>
      <c r="AH3" s="250"/>
      <c r="AI3" s="250"/>
      <c r="AJ3" s="250"/>
      <c r="AK3" s="250"/>
      <c r="AL3" s="250"/>
      <c r="AM3" s="250"/>
      <c r="AN3" s="250"/>
      <c r="AO3" s="250"/>
      <c r="AP3" s="250"/>
    </row>
    <row r="4" spans="1:11264 11266:16384" s="251" customFormat="1" x14ac:dyDescent="0.25">
      <c r="A4" s="252" t="s">
        <v>74</v>
      </c>
      <c r="B4" s="253">
        <f>'1.ParámetrosMasa'!B3</f>
        <v>65128</v>
      </c>
      <c r="C4" s="253">
        <f t="shared" ref="C4:AA4" si="0">B29+B30</f>
        <v>62962</v>
      </c>
      <c r="D4" s="253">
        <f t="shared" si="0"/>
        <v>58621</v>
      </c>
      <c r="E4" s="253">
        <f t="shared" si="0"/>
        <v>56945</v>
      </c>
      <c r="F4" s="253">
        <f t="shared" si="0"/>
        <v>56518</v>
      </c>
      <c r="G4" s="253">
        <f t="shared" si="0"/>
        <v>55687</v>
      </c>
      <c r="H4" s="253">
        <f t="shared" si="0"/>
        <v>54958</v>
      </c>
      <c r="I4" s="253">
        <f t="shared" si="0"/>
        <v>54311</v>
      </c>
      <c r="J4" s="253">
        <f t="shared" si="0"/>
        <v>53638</v>
      </c>
      <c r="K4" s="253">
        <f t="shared" si="0"/>
        <v>52978</v>
      </c>
      <c r="L4" s="253">
        <f t="shared" si="0"/>
        <v>52331</v>
      </c>
      <c r="M4" s="253">
        <f t="shared" si="0"/>
        <v>51689</v>
      </c>
      <c r="N4" s="253">
        <f t="shared" si="0"/>
        <v>51055</v>
      </c>
      <c r="O4" s="253">
        <f t="shared" si="0"/>
        <v>50429</v>
      </c>
      <c r="P4" s="253">
        <f t="shared" si="0"/>
        <v>49812</v>
      </c>
      <c r="Q4" s="253">
        <f t="shared" si="0"/>
        <v>49201</v>
      </c>
      <c r="R4" s="253">
        <f t="shared" si="0"/>
        <v>48597</v>
      </c>
      <c r="S4" s="253">
        <f t="shared" si="0"/>
        <v>48001</v>
      </c>
      <c r="T4" s="253">
        <f t="shared" si="0"/>
        <v>47412</v>
      </c>
      <c r="U4" s="253">
        <f t="shared" si="0"/>
        <v>46830</v>
      </c>
      <c r="V4" s="253">
        <f t="shared" si="0"/>
        <v>46257</v>
      </c>
      <c r="W4" s="253">
        <f t="shared" si="0"/>
        <v>45690</v>
      </c>
      <c r="X4" s="253">
        <f t="shared" si="0"/>
        <v>45129</v>
      </c>
      <c r="Y4" s="253">
        <f t="shared" si="0"/>
        <v>44576</v>
      </c>
      <c r="Z4" s="253">
        <f t="shared" si="0"/>
        <v>44030</v>
      </c>
      <c r="AA4" s="254">
        <f t="shared" si="0"/>
        <v>43490</v>
      </c>
      <c r="AB4" s="250"/>
      <c r="AC4" s="250"/>
      <c r="AD4" s="250"/>
      <c r="AE4" s="250"/>
      <c r="AF4" s="250"/>
      <c r="AG4" s="250"/>
      <c r="AH4" s="250"/>
      <c r="AI4" s="250"/>
      <c r="AJ4" s="250"/>
      <c r="AK4" s="250"/>
      <c r="AL4" s="250"/>
      <c r="AM4" s="250"/>
      <c r="AN4" s="250"/>
      <c r="AO4" s="250"/>
      <c r="AP4" s="250"/>
    </row>
    <row r="5" spans="1:11264 11266:16384" s="251" customFormat="1" x14ac:dyDescent="0.25">
      <c r="A5" s="252" t="s">
        <v>73</v>
      </c>
      <c r="B5" s="253">
        <f>'1.ParámetrosMasa'!B4</f>
        <v>9987</v>
      </c>
      <c r="C5" s="253">
        <f t="shared" ref="C5:AA6" si="1">B31</f>
        <v>5979</v>
      </c>
      <c r="D5" s="253">
        <f t="shared" si="1"/>
        <v>9437</v>
      </c>
      <c r="E5" s="253">
        <f t="shared" si="1"/>
        <v>11133</v>
      </c>
      <c r="F5" s="253">
        <f t="shared" si="1"/>
        <v>10383</v>
      </c>
      <c r="G5" s="253">
        <f t="shared" si="1"/>
        <v>10377</v>
      </c>
      <c r="H5" s="253">
        <f t="shared" si="1"/>
        <v>10360</v>
      </c>
      <c r="I5" s="253">
        <f t="shared" si="1"/>
        <v>10183</v>
      </c>
      <c r="J5" s="253">
        <f t="shared" si="1"/>
        <v>10063</v>
      </c>
      <c r="K5" s="253">
        <f t="shared" si="1"/>
        <v>9948</v>
      </c>
      <c r="L5" s="253">
        <f t="shared" si="1"/>
        <v>9822</v>
      </c>
      <c r="M5" s="253">
        <f t="shared" si="1"/>
        <v>9702</v>
      </c>
      <c r="N5" s="253">
        <f t="shared" si="1"/>
        <v>9583</v>
      </c>
      <c r="O5" s="253">
        <f t="shared" si="1"/>
        <v>9466</v>
      </c>
      <c r="P5" s="253">
        <f t="shared" si="1"/>
        <v>9349</v>
      </c>
      <c r="Q5" s="253">
        <f t="shared" si="1"/>
        <v>9235</v>
      </c>
      <c r="R5" s="253">
        <f t="shared" si="1"/>
        <v>9122</v>
      </c>
      <c r="S5" s="253">
        <f t="shared" si="1"/>
        <v>9010</v>
      </c>
      <c r="T5" s="253">
        <f t="shared" si="1"/>
        <v>8899</v>
      </c>
      <c r="U5" s="253">
        <f t="shared" si="1"/>
        <v>8791</v>
      </c>
      <c r="V5" s="253">
        <f t="shared" si="1"/>
        <v>8683</v>
      </c>
      <c r="W5" s="253">
        <f t="shared" si="1"/>
        <v>8576</v>
      </c>
      <c r="X5" s="253">
        <f t="shared" si="1"/>
        <v>8471</v>
      </c>
      <c r="Y5" s="253">
        <f t="shared" si="1"/>
        <v>8368</v>
      </c>
      <c r="Z5" s="253">
        <f t="shared" si="1"/>
        <v>8264</v>
      </c>
      <c r="AA5" s="254">
        <f t="shared" si="1"/>
        <v>8164</v>
      </c>
      <c r="AB5" s="250"/>
      <c r="AC5" s="250"/>
      <c r="AD5" s="250"/>
      <c r="AE5" s="250"/>
      <c r="AF5" s="250"/>
      <c r="AG5" s="250"/>
      <c r="AH5" s="250"/>
      <c r="AI5" s="250"/>
      <c r="AJ5" s="250"/>
      <c r="AK5" s="250"/>
      <c r="AL5" s="250"/>
      <c r="AM5" s="250"/>
      <c r="AN5" s="250"/>
      <c r="AO5" s="250"/>
      <c r="AP5" s="250"/>
    </row>
    <row r="6" spans="1:11264 11266:16384" s="251" customFormat="1" x14ac:dyDescent="0.25">
      <c r="A6" s="252" t="s">
        <v>75</v>
      </c>
      <c r="B6" s="253">
        <f>'1.ParámetrosMasa'!B5</f>
        <v>9988</v>
      </c>
      <c r="C6" s="253">
        <f t="shared" si="1"/>
        <v>15767</v>
      </c>
      <c r="D6" s="253">
        <f t="shared" si="1"/>
        <v>18600</v>
      </c>
      <c r="E6" s="253">
        <f t="shared" si="1"/>
        <v>17347</v>
      </c>
      <c r="F6" s="253">
        <f t="shared" si="1"/>
        <v>17336</v>
      </c>
      <c r="G6" s="253">
        <f t="shared" si="1"/>
        <v>17308</v>
      </c>
      <c r="H6" s="253">
        <f t="shared" si="1"/>
        <v>17013</v>
      </c>
      <c r="I6" s="253">
        <f t="shared" si="1"/>
        <v>16812</v>
      </c>
      <c r="J6" s="253">
        <f t="shared" si="1"/>
        <v>16619</v>
      </c>
      <c r="K6" s="253">
        <f t="shared" si="1"/>
        <v>16409</v>
      </c>
      <c r="L6" s="253">
        <f t="shared" si="1"/>
        <v>16209</v>
      </c>
      <c r="M6" s="253">
        <f t="shared" si="1"/>
        <v>16011</v>
      </c>
      <c r="N6" s="253">
        <f t="shared" si="1"/>
        <v>15814</v>
      </c>
      <c r="O6" s="253">
        <f t="shared" si="1"/>
        <v>15620</v>
      </c>
      <c r="P6" s="253">
        <f t="shared" si="1"/>
        <v>15429</v>
      </c>
      <c r="Q6" s="253">
        <f t="shared" si="1"/>
        <v>15240</v>
      </c>
      <c r="R6" s="253">
        <f t="shared" si="1"/>
        <v>15053</v>
      </c>
      <c r="S6" s="253">
        <f t="shared" si="1"/>
        <v>14868</v>
      </c>
      <c r="T6" s="253">
        <f t="shared" si="1"/>
        <v>14687</v>
      </c>
      <c r="U6" s="253">
        <f t="shared" si="1"/>
        <v>14506</v>
      </c>
      <c r="V6" s="253">
        <f t="shared" si="1"/>
        <v>14328</v>
      </c>
      <c r="W6" s="253">
        <f t="shared" si="1"/>
        <v>14153</v>
      </c>
      <c r="X6" s="253">
        <f t="shared" si="1"/>
        <v>13979</v>
      </c>
      <c r="Y6" s="253">
        <f t="shared" si="1"/>
        <v>13807</v>
      </c>
      <c r="Z6" s="253">
        <f t="shared" si="1"/>
        <v>13639</v>
      </c>
      <c r="AA6" s="254">
        <f t="shared" si="1"/>
        <v>13471</v>
      </c>
      <c r="AB6" s="250"/>
      <c r="AC6" s="250"/>
      <c r="AD6" s="250"/>
      <c r="AE6" s="250"/>
      <c r="AF6" s="250"/>
      <c r="AG6" s="250"/>
      <c r="AH6" s="250"/>
      <c r="AI6" s="250"/>
      <c r="AJ6" s="250"/>
      <c r="AK6" s="250"/>
      <c r="AL6" s="250"/>
      <c r="AM6" s="250"/>
      <c r="AN6" s="250"/>
      <c r="AO6" s="250"/>
      <c r="AP6" s="250"/>
    </row>
    <row r="7" spans="1:11264 11266:16384" s="251" customFormat="1" x14ac:dyDescent="0.25">
      <c r="A7" s="252" t="s">
        <v>79</v>
      </c>
      <c r="B7" s="253">
        <f>'1.ParámetrosMasa'!B6</f>
        <v>22427</v>
      </c>
      <c r="C7" s="253">
        <f t="shared" ref="C7:V7" si="2">ROUNDUP(SUM(B18:B20)/2,0)</f>
        <v>26456</v>
      </c>
      <c r="D7" s="253">
        <f t="shared" si="2"/>
        <v>24674</v>
      </c>
      <c r="E7" s="253">
        <f t="shared" si="2"/>
        <v>24660</v>
      </c>
      <c r="F7" s="253">
        <f t="shared" si="2"/>
        <v>24619</v>
      </c>
      <c r="G7" s="253">
        <f t="shared" si="2"/>
        <v>24200</v>
      </c>
      <c r="H7" s="253">
        <f t="shared" si="2"/>
        <v>23913</v>
      </c>
      <c r="I7" s="253">
        <f t="shared" si="2"/>
        <v>23639</v>
      </c>
      <c r="J7" s="253">
        <f t="shared" si="2"/>
        <v>23340</v>
      </c>
      <c r="K7" s="253">
        <f t="shared" si="2"/>
        <v>23055</v>
      </c>
      <c r="L7" s="253">
        <f t="shared" si="2"/>
        <v>22774</v>
      </c>
      <c r="M7" s="253">
        <f t="shared" si="2"/>
        <v>22494</v>
      </c>
      <c r="N7" s="253">
        <f t="shared" si="2"/>
        <v>22218</v>
      </c>
      <c r="O7" s="253">
        <f t="shared" si="2"/>
        <v>21946</v>
      </c>
      <c r="P7" s="253">
        <f t="shared" si="2"/>
        <v>21677</v>
      </c>
      <c r="Q7" s="253">
        <f t="shared" si="2"/>
        <v>21411</v>
      </c>
      <c r="R7" s="253">
        <f t="shared" si="2"/>
        <v>21148</v>
      </c>
      <c r="S7" s="253">
        <f t="shared" si="2"/>
        <v>20890</v>
      </c>
      <c r="T7" s="253">
        <f t="shared" si="2"/>
        <v>20633</v>
      </c>
      <c r="U7" s="253">
        <f t="shared" si="2"/>
        <v>20380</v>
      </c>
      <c r="V7" s="253">
        <f t="shared" si="2"/>
        <v>20131</v>
      </c>
      <c r="W7" s="253">
        <f t="shared" ref="W7:AA7" si="3">ROUNDUP(SUM(V18:V20)/2,0)</f>
        <v>19884</v>
      </c>
      <c r="X7" s="253">
        <f t="shared" si="3"/>
        <v>19640</v>
      </c>
      <c r="Y7" s="253">
        <f t="shared" si="3"/>
        <v>19399</v>
      </c>
      <c r="Z7" s="253">
        <f t="shared" si="3"/>
        <v>19161</v>
      </c>
      <c r="AA7" s="254">
        <f t="shared" si="3"/>
        <v>18926</v>
      </c>
      <c r="AB7" s="250"/>
      <c r="AC7" s="250"/>
      <c r="AD7" s="250"/>
      <c r="AE7" s="250"/>
      <c r="AF7" s="250"/>
      <c r="AG7" s="250"/>
      <c r="AH7" s="250"/>
      <c r="AI7" s="250"/>
      <c r="AJ7" s="250"/>
      <c r="AK7" s="250"/>
      <c r="AL7" s="250"/>
      <c r="AM7" s="250"/>
      <c r="AN7" s="250"/>
      <c r="AO7" s="250"/>
      <c r="AP7" s="250"/>
    </row>
    <row r="8" spans="1:11264 11266:16384" s="251" customFormat="1" x14ac:dyDescent="0.25">
      <c r="A8" s="252" t="s">
        <v>71</v>
      </c>
      <c r="B8" s="253">
        <f>'1.ParámetrosMasa'!B7</f>
        <v>9579</v>
      </c>
      <c r="C8" s="253">
        <f>B34+B33</f>
        <v>12649</v>
      </c>
      <c r="D8" s="253">
        <f t="shared" ref="D8:AA8" si="4">C34+C33</f>
        <v>15080</v>
      </c>
      <c r="E8" s="253">
        <f t="shared" si="4"/>
        <v>14064</v>
      </c>
      <c r="F8" s="253">
        <f t="shared" si="4"/>
        <v>14057</v>
      </c>
      <c r="G8" s="253">
        <f t="shared" si="4"/>
        <v>14033</v>
      </c>
      <c r="H8" s="253">
        <f t="shared" si="4"/>
        <v>13794</v>
      </c>
      <c r="I8" s="253">
        <f t="shared" si="4"/>
        <v>13631</v>
      </c>
      <c r="J8" s="253">
        <f t="shared" si="4"/>
        <v>13475</v>
      </c>
      <c r="K8" s="253">
        <f t="shared" si="4"/>
        <v>13304</v>
      </c>
      <c r="L8" s="253">
        <f t="shared" si="4"/>
        <v>13142</v>
      </c>
      <c r="M8" s="253">
        <f t="shared" si="4"/>
        <v>12981</v>
      </c>
      <c r="N8" s="253">
        <f t="shared" si="4"/>
        <v>12822</v>
      </c>
      <c r="O8" s="253">
        <f t="shared" si="4"/>
        <v>12665</v>
      </c>
      <c r="P8" s="253">
        <f t="shared" si="4"/>
        <v>12509</v>
      </c>
      <c r="Q8" s="253">
        <f t="shared" si="4"/>
        <v>12356</v>
      </c>
      <c r="R8" s="253">
        <f t="shared" si="4"/>
        <v>12204</v>
      </c>
      <c r="S8" s="253">
        <f t="shared" si="4"/>
        <v>12055</v>
      </c>
      <c r="T8" s="253">
        <f t="shared" si="4"/>
        <v>11907</v>
      </c>
      <c r="U8" s="253">
        <f t="shared" si="4"/>
        <v>11761</v>
      </c>
      <c r="V8" s="253">
        <f t="shared" si="4"/>
        <v>11617</v>
      </c>
      <c r="W8" s="253">
        <f t="shared" si="4"/>
        <v>11475</v>
      </c>
      <c r="X8" s="253">
        <f t="shared" si="4"/>
        <v>11334</v>
      </c>
      <c r="Y8" s="253">
        <f t="shared" si="4"/>
        <v>11195</v>
      </c>
      <c r="Z8" s="253">
        <f t="shared" si="4"/>
        <v>11058</v>
      </c>
      <c r="AA8" s="254">
        <f t="shared" si="4"/>
        <v>10922</v>
      </c>
      <c r="AB8" s="250"/>
      <c r="AC8" s="250"/>
      <c r="AD8" s="250"/>
      <c r="AE8" s="250"/>
      <c r="AF8" s="250"/>
      <c r="AG8" s="250"/>
      <c r="AH8" s="250"/>
      <c r="AI8" s="250"/>
      <c r="AJ8" s="250"/>
      <c r="AK8" s="250"/>
      <c r="AL8" s="250"/>
      <c r="AM8" s="250"/>
      <c r="AN8" s="250"/>
      <c r="AO8" s="250"/>
      <c r="AP8" s="250"/>
    </row>
    <row r="9" spans="1:11264 11266:16384" s="251" customFormat="1" ht="15.75" thickBot="1" x14ac:dyDescent="0.3">
      <c r="A9" s="255" t="s">
        <v>80</v>
      </c>
      <c r="B9" s="256">
        <f>'1.ParámetrosMasa'!B8</f>
        <v>22190</v>
      </c>
      <c r="C9" s="256">
        <f t="shared" ref="C9:AA9" si="5">ROUNDDOWN(SUM(B18:B20)/2,0)</f>
        <v>26455</v>
      </c>
      <c r="D9" s="256">
        <f t="shared" si="5"/>
        <v>24673</v>
      </c>
      <c r="E9" s="256">
        <f t="shared" si="5"/>
        <v>24659</v>
      </c>
      <c r="F9" s="256">
        <f t="shared" si="5"/>
        <v>24618</v>
      </c>
      <c r="G9" s="256">
        <f t="shared" si="5"/>
        <v>24200</v>
      </c>
      <c r="H9" s="256">
        <f t="shared" si="5"/>
        <v>23913</v>
      </c>
      <c r="I9" s="256">
        <f t="shared" si="5"/>
        <v>23639</v>
      </c>
      <c r="J9" s="256">
        <f t="shared" si="5"/>
        <v>23340</v>
      </c>
      <c r="K9" s="256">
        <f t="shared" si="5"/>
        <v>23054</v>
      </c>
      <c r="L9" s="256">
        <f t="shared" si="5"/>
        <v>22773</v>
      </c>
      <c r="M9" s="256">
        <f t="shared" si="5"/>
        <v>22494</v>
      </c>
      <c r="N9" s="256">
        <f t="shared" si="5"/>
        <v>22218</v>
      </c>
      <c r="O9" s="256">
        <f t="shared" si="5"/>
        <v>21945</v>
      </c>
      <c r="P9" s="256">
        <f t="shared" si="5"/>
        <v>21676</v>
      </c>
      <c r="Q9" s="256">
        <f t="shared" si="5"/>
        <v>21410</v>
      </c>
      <c r="R9" s="256">
        <f t="shared" si="5"/>
        <v>21148</v>
      </c>
      <c r="S9" s="256">
        <f t="shared" si="5"/>
        <v>20889</v>
      </c>
      <c r="T9" s="256">
        <f t="shared" si="5"/>
        <v>20632</v>
      </c>
      <c r="U9" s="256">
        <f t="shared" si="5"/>
        <v>20379</v>
      </c>
      <c r="V9" s="256">
        <f t="shared" si="5"/>
        <v>20130</v>
      </c>
      <c r="W9" s="256">
        <f t="shared" si="5"/>
        <v>19883</v>
      </c>
      <c r="X9" s="256">
        <f t="shared" si="5"/>
        <v>19639</v>
      </c>
      <c r="Y9" s="256">
        <f t="shared" si="5"/>
        <v>19398</v>
      </c>
      <c r="Z9" s="256">
        <f t="shared" si="5"/>
        <v>19160</v>
      </c>
      <c r="AA9" s="257">
        <f t="shared" si="5"/>
        <v>18926</v>
      </c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50"/>
      <c r="AN9" s="250"/>
      <c r="AO9" s="250"/>
      <c r="AP9" s="250"/>
    </row>
    <row r="10" spans="1:11264 11266:16384" s="246" customFormat="1" x14ac:dyDescent="0.25">
      <c r="A10" s="242" t="s">
        <v>189</v>
      </c>
      <c r="B10" s="243"/>
      <c r="C10" s="243"/>
      <c r="D10" s="243"/>
      <c r="E10" s="243"/>
      <c r="F10" s="243"/>
      <c r="G10" s="243"/>
      <c r="H10" s="243"/>
      <c r="I10" s="243"/>
      <c r="J10" s="243"/>
      <c r="K10" s="243"/>
      <c r="L10" s="243"/>
      <c r="M10" s="243"/>
      <c r="N10" s="243"/>
      <c r="O10" s="243"/>
      <c r="P10" s="243"/>
      <c r="Q10" s="243"/>
      <c r="R10" s="243"/>
      <c r="S10" s="243"/>
      <c r="T10" s="243"/>
      <c r="U10" s="243"/>
      <c r="V10" s="243"/>
      <c r="W10" s="243"/>
      <c r="X10" s="243"/>
      <c r="Y10" s="243"/>
      <c r="Z10" s="243"/>
      <c r="AA10" s="244"/>
      <c r="AB10" s="245"/>
      <c r="AC10" s="245"/>
      <c r="AD10" s="245"/>
      <c r="AE10" s="245"/>
      <c r="AF10" s="245"/>
      <c r="AG10" s="245"/>
      <c r="AH10" s="245"/>
      <c r="AI10" s="245"/>
      <c r="AJ10" s="245"/>
      <c r="AK10" s="245"/>
      <c r="AL10" s="245"/>
      <c r="AM10" s="245"/>
      <c r="AN10" s="245"/>
      <c r="AO10" s="245"/>
      <c r="AP10" s="245"/>
      <c r="AQ10" s="245"/>
      <c r="AR10" s="245"/>
      <c r="AT10" s="245"/>
      <c r="AU10" s="245"/>
      <c r="AV10" s="245"/>
      <c r="AW10" s="245"/>
      <c r="AX10" s="245"/>
      <c r="AY10" s="245"/>
      <c r="AZ10" s="245"/>
      <c r="BA10" s="245"/>
      <c r="BB10" s="245"/>
      <c r="BC10" s="245"/>
      <c r="BD10" s="245"/>
      <c r="BE10" s="245"/>
      <c r="BF10" s="245"/>
      <c r="BG10" s="245"/>
      <c r="BH10" s="245"/>
      <c r="BI10" s="245"/>
      <c r="BJ10" s="245"/>
      <c r="BK10" s="245"/>
      <c r="BL10" s="245"/>
      <c r="BM10" s="245"/>
      <c r="BN10" s="245"/>
      <c r="BP10" s="245"/>
      <c r="BQ10" s="245"/>
      <c r="BR10" s="245"/>
      <c r="BS10" s="245"/>
      <c r="BT10" s="245"/>
      <c r="BU10" s="245"/>
      <c r="BV10" s="245"/>
      <c r="BW10" s="245"/>
      <c r="BX10" s="245"/>
      <c r="BY10" s="245"/>
      <c r="BZ10" s="245"/>
      <c r="CA10" s="245"/>
      <c r="CB10" s="245"/>
      <c r="CC10" s="245"/>
      <c r="CD10" s="245"/>
      <c r="CE10" s="245"/>
      <c r="CF10" s="245"/>
      <c r="CG10" s="245"/>
      <c r="CH10" s="245"/>
      <c r="CI10" s="245"/>
      <c r="CJ10" s="245"/>
      <c r="CL10" s="245"/>
      <c r="CM10" s="245"/>
      <c r="CN10" s="245"/>
      <c r="CO10" s="245"/>
      <c r="CP10" s="245"/>
      <c r="CQ10" s="245"/>
      <c r="CR10" s="245"/>
      <c r="CS10" s="245"/>
      <c r="CT10" s="245"/>
      <c r="CU10" s="245"/>
      <c r="CV10" s="245"/>
      <c r="CW10" s="245"/>
      <c r="CX10" s="245"/>
      <c r="CY10" s="245"/>
      <c r="CZ10" s="245"/>
      <c r="DA10" s="245"/>
      <c r="DB10" s="245"/>
      <c r="DC10" s="245"/>
      <c r="DD10" s="245"/>
      <c r="DE10" s="245"/>
      <c r="DF10" s="245"/>
      <c r="DH10" s="245"/>
      <c r="DI10" s="245"/>
      <c r="DJ10" s="245"/>
      <c r="DK10" s="245"/>
      <c r="DL10" s="245"/>
      <c r="DM10" s="245"/>
      <c r="DN10" s="245"/>
      <c r="DO10" s="245"/>
      <c r="DP10" s="245"/>
      <c r="DQ10" s="245"/>
      <c r="DR10" s="245"/>
      <c r="DS10" s="245"/>
      <c r="DT10" s="245"/>
      <c r="DU10" s="245"/>
      <c r="DV10" s="245"/>
      <c r="DW10" s="245"/>
      <c r="DX10" s="245"/>
      <c r="DY10" s="245"/>
      <c r="DZ10" s="245"/>
      <c r="EA10" s="245"/>
      <c r="EB10" s="245"/>
      <c r="ED10" s="245"/>
      <c r="EE10" s="245"/>
      <c r="EF10" s="245"/>
      <c r="EG10" s="245"/>
      <c r="EH10" s="245"/>
      <c r="EI10" s="245"/>
      <c r="EJ10" s="245"/>
      <c r="EK10" s="245"/>
      <c r="EL10" s="245"/>
      <c r="EM10" s="245"/>
      <c r="EN10" s="245"/>
      <c r="EO10" s="245"/>
      <c r="EP10" s="245"/>
      <c r="EQ10" s="245"/>
      <c r="ER10" s="245"/>
      <c r="ES10" s="245"/>
      <c r="ET10" s="245"/>
      <c r="EU10" s="245"/>
      <c r="EV10" s="245"/>
      <c r="EW10" s="245"/>
      <c r="EX10" s="245"/>
      <c r="EZ10" s="245"/>
      <c r="FA10" s="245"/>
      <c r="FB10" s="245"/>
      <c r="FC10" s="245"/>
      <c r="FD10" s="245"/>
      <c r="FE10" s="245"/>
      <c r="FF10" s="245"/>
      <c r="FG10" s="245"/>
      <c r="FH10" s="245"/>
      <c r="FI10" s="245"/>
      <c r="FJ10" s="245"/>
      <c r="FK10" s="245"/>
      <c r="FL10" s="245"/>
      <c r="FM10" s="245"/>
      <c r="FN10" s="245"/>
      <c r="FO10" s="245"/>
      <c r="FP10" s="245"/>
      <c r="FQ10" s="245"/>
      <c r="FR10" s="245"/>
      <c r="FS10" s="245"/>
      <c r="FT10" s="245"/>
      <c r="FV10" s="245"/>
      <c r="FW10" s="245"/>
      <c r="FX10" s="245"/>
      <c r="FY10" s="245"/>
      <c r="FZ10" s="245"/>
      <c r="GA10" s="245"/>
      <c r="GB10" s="245"/>
      <c r="GC10" s="245"/>
      <c r="GD10" s="245"/>
      <c r="GE10" s="245"/>
      <c r="GF10" s="245"/>
      <c r="GG10" s="245"/>
      <c r="GH10" s="245"/>
      <c r="GI10" s="245"/>
      <c r="GJ10" s="245"/>
      <c r="GK10" s="245"/>
      <c r="GL10" s="245"/>
      <c r="GM10" s="245"/>
      <c r="GN10" s="245"/>
      <c r="GO10" s="245"/>
      <c r="GP10" s="245"/>
      <c r="GR10" s="245"/>
      <c r="GS10" s="245"/>
      <c r="GT10" s="245"/>
      <c r="GU10" s="245"/>
      <c r="GV10" s="245"/>
      <c r="GW10" s="245"/>
      <c r="GX10" s="245"/>
      <c r="GY10" s="245"/>
      <c r="GZ10" s="245"/>
      <c r="HA10" s="245"/>
      <c r="HB10" s="245"/>
      <c r="HC10" s="245"/>
      <c r="HD10" s="245"/>
      <c r="HE10" s="245"/>
      <c r="HF10" s="245"/>
      <c r="HG10" s="245"/>
      <c r="HH10" s="245"/>
      <c r="HI10" s="245"/>
      <c r="HJ10" s="245"/>
      <c r="HK10" s="245"/>
      <c r="HL10" s="245"/>
      <c r="HN10" s="245"/>
      <c r="HO10" s="245"/>
      <c r="HP10" s="245"/>
      <c r="HQ10" s="245"/>
      <c r="HR10" s="245"/>
      <c r="HS10" s="245"/>
      <c r="HT10" s="245"/>
      <c r="HU10" s="245"/>
      <c r="HV10" s="245"/>
      <c r="HW10" s="245"/>
      <c r="HX10" s="245"/>
      <c r="HY10" s="245"/>
      <c r="HZ10" s="245"/>
      <c r="IA10" s="245"/>
      <c r="IB10" s="245"/>
      <c r="IC10" s="245"/>
      <c r="ID10" s="245"/>
      <c r="IE10" s="245"/>
      <c r="IF10" s="245"/>
      <c r="IG10" s="245"/>
      <c r="IH10" s="245"/>
      <c r="IJ10" s="245"/>
      <c r="IK10" s="245"/>
      <c r="IL10" s="245"/>
      <c r="IM10" s="245"/>
      <c r="IN10" s="245"/>
      <c r="IO10" s="245"/>
      <c r="IP10" s="245"/>
      <c r="IQ10" s="245"/>
      <c r="IR10" s="245"/>
      <c r="IS10" s="245"/>
      <c r="IT10" s="245"/>
      <c r="IU10" s="245"/>
      <c r="IV10" s="245"/>
      <c r="IW10" s="245"/>
      <c r="IX10" s="245"/>
      <c r="IY10" s="245"/>
      <c r="IZ10" s="245"/>
      <c r="JA10" s="245"/>
      <c r="JB10" s="245"/>
      <c r="JC10" s="245"/>
      <c r="JD10" s="245"/>
      <c r="JF10" s="245"/>
      <c r="JG10" s="245"/>
      <c r="JH10" s="245"/>
      <c r="JI10" s="245"/>
      <c r="JJ10" s="245"/>
      <c r="JK10" s="245"/>
      <c r="JL10" s="245"/>
      <c r="JM10" s="245"/>
      <c r="JN10" s="245"/>
      <c r="JO10" s="245"/>
      <c r="JP10" s="245"/>
      <c r="JQ10" s="245"/>
      <c r="JR10" s="245"/>
      <c r="JS10" s="245"/>
      <c r="JT10" s="245"/>
      <c r="JU10" s="245"/>
      <c r="JV10" s="245"/>
      <c r="JW10" s="245"/>
      <c r="JX10" s="245"/>
      <c r="JY10" s="245"/>
      <c r="JZ10" s="245"/>
      <c r="KB10" s="245"/>
      <c r="KC10" s="245"/>
      <c r="KD10" s="245"/>
      <c r="KE10" s="245"/>
      <c r="KF10" s="245"/>
      <c r="KG10" s="245"/>
      <c r="KH10" s="245"/>
      <c r="KI10" s="245"/>
      <c r="KJ10" s="245"/>
      <c r="KK10" s="245"/>
      <c r="KL10" s="245"/>
      <c r="KM10" s="245"/>
      <c r="KN10" s="245"/>
      <c r="KO10" s="245"/>
      <c r="KP10" s="245"/>
      <c r="KQ10" s="245"/>
      <c r="KR10" s="245"/>
      <c r="KS10" s="245"/>
      <c r="KT10" s="245"/>
      <c r="KU10" s="245"/>
      <c r="KV10" s="245"/>
      <c r="KX10" s="245"/>
      <c r="KY10" s="245"/>
      <c r="KZ10" s="245"/>
      <c r="LA10" s="245"/>
      <c r="LB10" s="245"/>
      <c r="LC10" s="245"/>
      <c r="LD10" s="245"/>
      <c r="LE10" s="245"/>
      <c r="LF10" s="245"/>
      <c r="LG10" s="245"/>
      <c r="LH10" s="245"/>
      <c r="LI10" s="245"/>
      <c r="LJ10" s="245"/>
      <c r="LK10" s="245"/>
      <c r="LL10" s="245"/>
      <c r="LM10" s="245"/>
      <c r="LN10" s="245"/>
      <c r="LO10" s="245"/>
      <c r="LP10" s="245"/>
      <c r="LQ10" s="245"/>
      <c r="LR10" s="245"/>
      <c r="LT10" s="245"/>
      <c r="LU10" s="245"/>
      <c r="LV10" s="245"/>
      <c r="LW10" s="245"/>
      <c r="LX10" s="245"/>
      <c r="LY10" s="245"/>
      <c r="LZ10" s="245"/>
      <c r="MA10" s="245"/>
      <c r="MB10" s="245"/>
      <c r="MC10" s="245"/>
      <c r="MD10" s="245"/>
      <c r="ME10" s="245"/>
      <c r="MF10" s="245"/>
      <c r="MG10" s="245"/>
      <c r="MH10" s="245"/>
      <c r="MI10" s="245"/>
      <c r="MJ10" s="245"/>
      <c r="MK10" s="245"/>
      <c r="ML10" s="245"/>
      <c r="MM10" s="245"/>
      <c r="MN10" s="245"/>
      <c r="MP10" s="245"/>
      <c r="MQ10" s="245"/>
      <c r="MR10" s="245"/>
      <c r="MS10" s="245"/>
      <c r="MT10" s="245"/>
      <c r="MU10" s="245"/>
      <c r="MV10" s="245"/>
      <c r="MW10" s="245"/>
      <c r="MX10" s="245"/>
      <c r="MY10" s="245"/>
      <c r="MZ10" s="245"/>
      <c r="NA10" s="245"/>
      <c r="NB10" s="245"/>
      <c r="NC10" s="245"/>
      <c r="ND10" s="245"/>
      <c r="NE10" s="245"/>
      <c r="NF10" s="245"/>
      <c r="NG10" s="245"/>
      <c r="NH10" s="245"/>
      <c r="NI10" s="245"/>
      <c r="NJ10" s="245"/>
      <c r="NL10" s="245"/>
      <c r="NM10" s="245"/>
      <c r="NN10" s="245"/>
      <c r="NO10" s="245"/>
      <c r="NP10" s="245"/>
      <c r="NQ10" s="245"/>
      <c r="NR10" s="245"/>
      <c r="NS10" s="245"/>
      <c r="NT10" s="245"/>
      <c r="NU10" s="245"/>
      <c r="NV10" s="245"/>
      <c r="NW10" s="245"/>
      <c r="NX10" s="245"/>
      <c r="NY10" s="245"/>
      <c r="NZ10" s="245"/>
      <c r="OA10" s="245"/>
      <c r="OB10" s="245"/>
      <c r="OC10" s="245"/>
      <c r="OD10" s="245"/>
      <c r="OE10" s="245"/>
      <c r="OF10" s="245"/>
      <c r="OH10" s="245"/>
      <c r="OI10" s="245"/>
      <c r="OJ10" s="245"/>
      <c r="OK10" s="245"/>
      <c r="OL10" s="245"/>
      <c r="OM10" s="245"/>
      <c r="ON10" s="245"/>
      <c r="OO10" s="245"/>
      <c r="OP10" s="245"/>
      <c r="OQ10" s="245"/>
      <c r="OR10" s="245"/>
      <c r="OS10" s="245"/>
      <c r="OT10" s="245"/>
      <c r="OU10" s="245"/>
      <c r="OV10" s="245"/>
      <c r="OW10" s="245"/>
      <c r="OX10" s="245"/>
      <c r="OY10" s="245"/>
      <c r="OZ10" s="245"/>
      <c r="PA10" s="245"/>
      <c r="PB10" s="245"/>
      <c r="PD10" s="245"/>
      <c r="PE10" s="245"/>
      <c r="PF10" s="245"/>
      <c r="PG10" s="245"/>
      <c r="PH10" s="245"/>
      <c r="PI10" s="245"/>
      <c r="PJ10" s="245"/>
      <c r="PK10" s="245"/>
      <c r="PL10" s="245"/>
      <c r="PM10" s="245"/>
      <c r="PN10" s="245"/>
      <c r="PO10" s="245"/>
      <c r="PP10" s="245"/>
      <c r="PQ10" s="245"/>
      <c r="PR10" s="245"/>
      <c r="PS10" s="245"/>
      <c r="PT10" s="245"/>
      <c r="PU10" s="245"/>
      <c r="PV10" s="245"/>
      <c r="PW10" s="245"/>
      <c r="PX10" s="245"/>
      <c r="PZ10" s="245"/>
      <c r="QA10" s="245"/>
      <c r="QB10" s="245"/>
      <c r="QC10" s="245"/>
      <c r="QD10" s="245"/>
      <c r="QE10" s="245"/>
      <c r="QF10" s="245"/>
      <c r="QG10" s="245"/>
      <c r="QH10" s="245"/>
      <c r="QI10" s="245"/>
      <c r="QJ10" s="245"/>
      <c r="QK10" s="245"/>
      <c r="QL10" s="245"/>
      <c r="QM10" s="245"/>
      <c r="QN10" s="245"/>
      <c r="QO10" s="245"/>
      <c r="QP10" s="245"/>
      <c r="QQ10" s="245"/>
      <c r="QR10" s="245"/>
      <c r="QS10" s="245"/>
      <c r="QT10" s="245"/>
      <c r="QV10" s="245"/>
      <c r="QW10" s="245"/>
      <c r="QX10" s="245"/>
      <c r="QY10" s="245"/>
      <c r="QZ10" s="245"/>
      <c r="RA10" s="245"/>
      <c r="RB10" s="245"/>
      <c r="RC10" s="245"/>
      <c r="RD10" s="245"/>
      <c r="RE10" s="245"/>
      <c r="RF10" s="245"/>
      <c r="RG10" s="245"/>
      <c r="RH10" s="245"/>
      <c r="RI10" s="245"/>
      <c r="RJ10" s="245"/>
      <c r="RK10" s="245"/>
      <c r="RL10" s="245"/>
      <c r="RM10" s="245"/>
      <c r="RN10" s="245"/>
      <c r="RO10" s="245"/>
      <c r="RP10" s="245"/>
      <c r="RR10" s="245"/>
      <c r="RS10" s="245"/>
      <c r="RT10" s="245"/>
      <c r="RU10" s="245"/>
      <c r="RV10" s="245"/>
      <c r="RW10" s="245"/>
      <c r="RX10" s="245"/>
      <c r="RY10" s="245"/>
      <c r="RZ10" s="245"/>
      <c r="SA10" s="245"/>
      <c r="SB10" s="245"/>
      <c r="SC10" s="245"/>
      <c r="SD10" s="245"/>
      <c r="SE10" s="245"/>
      <c r="SF10" s="245"/>
      <c r="SG10" s="245"/>
      <c r="SH10" s="245"/>
      <c r="SI10" s="245"/>
      <c r="SJ10" s="245"/>
      <c r="SK10" s="245"/>
      <c r="SL10" s="245"/>
      <c r="SN10" s="245"/>
      <c r="SO10" s="245"/>
      <c r="SP10" s="245"/>
      <c r="SQ10" s="245"/>
      <c r="SR10" s="245"/>
      <c r="SS10" s="245"/>
      <c r="ST10" s="245"/>
      <c r="SU10" s="245"/>
      <c r="SV10" s="245"/>
      <c r="SW10" s="245"/>
      <c r="SX10" s="245"/>
      <c r="SY10" s="245"/>
      <c r="SZ10" s="245"/>
      <c r="TA10" s="245"/>
      <c r="TB10" s="245"/>
      <c r="TC10" s="245"/>
      <c r="TD10" s="245"/>
      <c r="TE10" s="245"/>
      <c r="TF10" s="245"/>
      <c r="TG10" s="245"/>
      <c r="TH10" s="245"/>
      <c r="TJ10" s="245"/>
      <c r="TK10" s="245"/>
      <c r="TL10" s="245"/>
      <c r="TM10" s="245"/>
      <c r="TN10" s="245"/>
      <c r="TO10" s="245"/>
      <c r="TP10" s="245"/>
      <c r="TQ10" s="245"/>
      <c r="TR10" s="245"/>
      <c r="TS10" s="245"/>
      <c r="TT10" s="245"/>
      <c r="TU10" s="245"/>
      <c r="TV10" s="245"/>
      <c r="TW10" s="245"/>
      <c r="TX10" s="245"/>
      <c r="TY10" s="245"/>
      <c r="TZ10" s="245"/>
      <c r="UA10" s="245"/>
      <c r="UB10" s="245"/>
      <c r="UC10" s="245"/>
      <c r="UD10" s="245"/>
      <c r="UF10" s="245"/>
      <c r="UG10" s="245"/>
      <c r="UH10" s="245"/>
      <c r="UI10" s="245"/>
      <c r="UJ10" s="245"/>
      <c r="UK10" s="245"/>
      <c r="UL10" s="245"/>
      <c r="UM10" s="245"/>
      <c r="UN10" s="245"/>
      <c r="UO10" s="245"/>
      <c r="UP10" s="245"/>
      <c r="UQ10" s="245"/>
      <c r="UR10" s="245"/>
      <c r="US10" s="245"/>
      <c r="UT10" s="245"/>
      <c r="UU10" s="245"/>
      <c r="UV10" s="245"/>
      <c r="UW10" s="245"/>
      <c r="UX10" s="245"/>
      <c r="UY10" s="245"/>
      <c r="UZ10" s="245"/>
      <c r="VB10" s="245"/>
      <c r="VC10" s="245"/>
      <c r="VD10" s="245"/>
      <c r="VE10" s="245"/>
      <c r="VF10" s="245"/>
      <c r="VG10" s="245"/>
      <c r="VH10" s="245"/>
      <c r="VI10" s="245"/>
      <c r="VJ10" s="245"/>
      <c r="VK10" s="245"/>
      <c r="VL10" s="245"/>
      <c r="VM10" s="245"/>
      <c r="VN10" s="245"/>
      <c r="VO10" s="245"/>
      <c r="VP10" s="245"/>
      <c r="VQ10" s="245"/>
      <c r="VR10" s="245"/>
      <c r="VS10" s="245"/>
      <c r="VT10" s="245"/>
      <c r="VU10" s="245"/>
      <c r="VV10" s="245"/>
      <c r="VX10" s="245"/>
      <c r="VY10" s="245"/>
      <c r="VZ10" s="245"/>
      <c r="WA10" s="245"/>
      <c r="WB10" s="245"/>
      <c r="WC10" s="245"/>
      <c r="WD10" s="245"/>
      <c r="WE10" s="245"/>
      <c r="WF10" s="245"/>
      <c r="WG10" s="245"/>
      <c r="WH10" s="245"/>
      <c r="WI10" s="245"/>
      <c r="WJ10" s="245"/>
      <c r="WK10" s="245"/>
      <c r="WL10" s="245"/>
      <c r="WM10" s="245"/>
      <c r="WN10" s="245"/>
      <c r="WO10" s="245"/>
      <c r="WP10" s="245"/>
      <c r="WQ10" s="245"/>
      <c r="WR10" s="245"/>
      <c r="WT10" s="245"/>
      <c r="WU10" s="245"/>
      <c r="WV10" s="245"/>
      <c r="WW10" s="245"/>
      <c r="WX10" s="245"/>
      <c r="WY10" s="245"/>
      <c r="WZ10" s="245"/>
      <c r="XA10" s="245"/>
      <c r="XB10" s="245"/>
      <c r="XC10" s="245"/>
      <c r="XD10" s="245"/>
      <c r="XE10" s="245"/>
      <c r="XF10" s="245"/>
      <c r="XG10" s="245"/>
      <c r="XH10" s="245"/>
      <c r="XI10" s="245"/>
      <c r="XJ10" s="245"/>
      <c r="XK10" s="245"/>
      <c r="XL10" s="245"/>
      <c r="XM10" s="245"/>
      <c r="XN10" s="245"/>
      <c r="XP10" s="245"/>
      <c r="XQ10" s="245"/>
      <c r="XR10" s="245"/>
      <c r="XS10" s="245"/>
      <c r="XT10" s="245"/>
      <c r="XU10" s="245"/>
      <c r="XV10" s="245"/>
      <c r="XW10" s="245"/>
      <c r="XX10" s="245"/>
      <c r="XY10" s="245"/>
      <c r="XZ10" s="245"/>
      <c r="YA10" s="245"/>
      <c r="YB10" s="245"/>
      <c r="YC10" s="245"/>
      <c r="YD10" s="245"/>
      <c r="YE10" s="245"/>
      <c r="YF10" s="245"/>
      <c r="YG10" s="245"/>
      <c r="YH10" s="245"/>
      <c r="YI10" s="245"/>
      <c r="YJ10" s="245"/>
      <c r="YL10" s="245"/>
      <c r="YM10" s="245"/>
      <c r="YN10" s="245"/>
      <c r="YO10" s="245"/>
      <c r="YP10" s="245"/>
      <c r="YQ10" s="245"/>
      <c r="YR10" s="245"/>
      <c r="YS10" s="245"/>
      <c r="YT10" s="245"/>
      <c r="YU10" s="245"/>
      <c r="YV10" s="245"/>
      <c r="YW10" s="245"/>
      <c r="YX10" s="245"/>
      <c r="YY10" s="245"/>
      <c r="YZ10" s="245"/>
      <c r="ZA10" s="245"/>
      <c r="ZB10" s="245"/>
      <c r="ZC10" s="245"/>
      <c r="ZD10" s="245"/>
      <c r="ZE10" s="245"/>
      <c r="ZF10" s="245"/>
      <c r="ZH10" s="245"/>
      <c r="ZI10" s="245"/>
      <c r="ZJ10" s="245"/>
      <c r="ZK10" s="245"/>
      <c r="ZL10" s="245"/>
      <c r="ZM10" s="245"/>
      <c r="ZN10" s="245"/>
      <c r="ZO10" s="245"/>
      <c r="ZP10" s="245"/>
      <c r="ZQ10" s="245"/>
      <c r="ZR10" s="245"/>
      <c r="ZS10" s="245"/>
      <c r="ZT10" s="245"/>
      <c r="ZU10" s="245"/>
      <c r="ZV10" s="245"/>
      <c r="ZW10" s="245"/>
      <c r="ZX10" s="245"/>
      <c r="ZY10" s="245"/>
      <c r="ZZ10" s="245"/>
      <c r="AAA10" s="245"/>
      <c r="AAB10" s="245"/>
      <c r="AAD10" s="245"/>
      <c r="AAE10" s="245"/>
      <c r="AAF10" s="245"/>
      <c r="AAG10" s="245"/>
      <c r="AAH10" s="245"/>
      <c r="AAI10" s="245"/>
      <c r="AAJ10" s="245"/>
      <c r="AAK10" s="245"/>
      <c r="AAL10" s="245"/>
      <c r="AAM10" s="245"/>
      <c r="AAN10" s="245"/>
      <c r="AAO10" s="245"/>
      <c r="AAP10" s="245"/>
      <c r="AAQ10" s="245"/>
      <c r="AAR10" s="245"/>
      <c r="AAS10" s="245"/>
      <c r="AAT10" s="245"/>
      <c r="AAU10" s="245"/>
      <c r="AAV10" s="245"/>
      <c r="AAW10" s="245"/>
      <c r="AAX10" s="245"/>
      <c r="AAZ10" s="245"/>
      <c r="ABA10" s="245"/>
      <c r="ABB10" s="245"/>
      <c r="ABC10" s="245"/>
      <c r="ABD10" s="245"/>
      <c r="ABE10" s="245"/>
      <c r="ABF10" s="245"/>
      <c r="ABG10" s="245"/>
      <c r="ABH10" s="245"/>
      <c r="ABI10" s="245"/>
      <c r="ABJ10" s="245"/>
      <c r="ABK10" s="245"/>
      <c r="ABL10" s="245"/>
      <c r="ABM10" s="245"/>
      <c r="ABN10" s="245"/>
      <c r="ABO10" s="245"/>
      <c r="ABP10" s="245"/>
      <c r="ABQ10" s="245"/>
      <c r="ABR10" s="245"/>
      <c r="ABS10" s="245"/>
      <c r="ABT10" s="245"/>
      <c r="ABV10" s="245"/>
      <c r="ABW10" s="245"/>
      <c r="ABX10" s="245"/>
      <c r="ABY10" s="245"/>
      <c r="ABZ10" s="245"/>
      <c r="ACA10" s="245"/>
      <c r="ACB10" s="245"/>
      <c r="ACC10" s="245"/>
      <c r="ACD10" s="245"/>
      <c r="ACE10" s="245"/>
      <c r="ACF10" s="245"/>
      <c r="ACG10" s="245"/>
      <c r="ACH10" s="245"/>
      <c r="ACI10" s="245"/>
      <c r="ACJ10" s="245"/>
      <c r="ACK10" s="245"/>
      <c r="ACL10" s="245"/>
      <c r="ACM10" s="245"/>
      <c r="ACN10" s="245"/>
      <c r="ACO10" s="245"/>
      <c r="ACP10" s="245"/>
      <c r="ACR10" s="245"/>
      <c r="ACS10" s="245"/>
      <c r="ACT10" s="245"/>
      <c r="ACU10" s="245"/>
      <c r="ACV10" s="245"/>
      <c r="ACW10" s="245"/>
      <c r="ACX10" s="245"/>
      <c r="ACY10" s="245"/>
      <c r="ACZ10" s="245"/>
      <c r="ADA10" s="245"/>
      <c r="ADB10" s="245"/>
      <c r="ADC10" s="245"/>
      <c r="ADD10" s="245"/>
      <c r="ADE10" s="245"/>
      <c r="ADF10" s="245"/>
      <c r="ADG10" s="245"/>
      <c r="ADH10" s="245"/>
      <c r="ADI10" s="245"/>
      <c r="ADJ10" s="245"/>
      <c r="ADK10" s="245"/>
      <c r="ADL10" s="245"/>
      <c r="ADN10" s="245"/>
      <c r="ADO10" s="245"/>
      <c r="ADP10" s="245"/>
      <c r="ADQ10" s="245"/>
      <c r="ADR10" s="245"/>
      <c r="ADS10" s="245"/>
      <c r="ADT10" s="245"/>
      <c r="ADU10" s="245"/>
      <c r="ADV10" s="245"/>
      <c r="ADW10" s="245"/>
      <c r="ADX10" s="245"/>
      <c r="ADY10" s="245"/>
      <c r="ADZ10" s="245"/>
      <c r="AEA10" s="245"/>
      <c r="AEB10" s="245"/>
      <c r="AEC10" s="245"/>
      <c r="AED10" s="245"/>
      <c r="AEE10" s="245"/>
      <c r="AEF10" s="245"/>
      <c r="AEG10" s="245"/>
      <c r="AEH10" s="245"/>
      <c r="AEJ10" s="245"/>
      <c r="AEK10" s="245"/>
      <c r="AEL10" s="245"/>
      <c r="AEM10" s="245"/>
      <c r="AEN10" s="245"/>
      <c r="AEO10" s="245"/>
      <c r="AEP10" s="245"/>
      <c r="AEQ10" s="245"/>
      <c r="AER10" s="245"/>
      <c r="AES10" s="245"/>
      <c r="AET10" s="245"/>
      <c r="AEU10" s="245"/>
      <c r="AEV10" s="245"/>
      <c r="AEW10" s="245"/>
      <c r="AEX10" s="245"/>
      <c r="AEY10" s="245"/>
      <c r="AEZ10" s="245"/>
      <c r="AFA10" s="245"/>
      <c r="AFB10" s="245"/>
      <c r="AFC10" s="245"/>
      <c r="AFD10" s="245"/>
      <c r="AFF10" s="245"/>
      <c r="AFG10" s="245"/>
      <c r="AFH10" s="245"/>
      <c r="AFI10" s="245"/>
      <c r="AFJ10" s="245"/>
      <c r="AFK10" s="245"/>
      <c r="AFL10" s="245"/>
      <c r="AFM10" s="245"/>
      <c r="AFN10" s="245"/>
      <c r="AFO10" s="245"/>
      <c r="AFP10" s="245"/>
      <c r="AFQ10" s="245"/>
      <c r="AFR10" s="245"/>
      <c r="AFS10" s="245"/>
      <c r="AFT10" s="245"/>
      <c r="AFU10" s="245"/>
      <c r="AFV10" s="245"/>
      <c r="AFW10" s="245"/>
      <c r="AFX10" s="245"/>
      <c r="AFY10" s="245"/>
      <c r="AFZ10" s="245"/>
      <c r="AGB10" s="245"/>
      <c r="AGC10" s="245"/>
      <c r="AGD10" s="245"/>
      <c r="AGE10" s="245"/>
      <c r="AGF10" s="245"/>
      <c r="AGG10" s="245"/>
      <c r="AGH10" s="245"/>
      <c r="AGI10" s="245"/>
      <c r="AGJ10" s="245"/>
      <c r="AGK10" s="245"/>
      <c r="AGL10" s="245"/>
      <c r="AGM10" s="245"/>
      <c r="AGN10" s="245"/>
      <c r="AGO10" s="245"/>
      <c r="AGP10" s="245"/>
      <c r="AGQ10" s="245"/>
      <c r="AGR10" s="245"/>
      <c r="AGS10" s="245"/>
      <c r="AGT10" s="245"/>
      <c r="AGU10" s="245"/>
      <c r="AGV10" s="245"/>
      <c r="AGX10" s="245"/>
      <c r="AGY10" s="245"/>
      <c r="AGZ10" s="245"/>
      <c r="AHA10" s="245"/>
      <c r="AHB10" s="245"/>
      <c r="AHC10" s="245"/>
      <c r="AHD10" s="245"/>
      <c r="AHE10" s="245"/>
      <c r="AHF10" s="245"/>
      <c r="AHG10" s="245"/>
      <c r="AHH10" s="245"/>
      <c r="AHI10" s="245"/>
      <c r="AHJ10" s="245"/>
      <c r="AHK10" s="245"/>
      <c r="AHL10" s="245"/>
      <c r="AHM10" s="245"/>
      <c r="AHN10" s="245"/>
      <c r="AHO10" s="245"/>
      <c r="AHP10" s="245"/>
      <c r="AHQ10" s="245"/>
      <c r="AHR10" s="245"/>
      <c r="AHT10" s="245"/>
      <c r="AHU10" s="245"/>
      <c r="AHV10" s="245"/>
      <c r="AHW10" s="245"/>
      <c r="AHX10" s="245"/>
      <c r="AHY10" s="245"/>
      <c r="AHZ10" s="245"/>
      <c r="AIA10" s="245"/>
      <c r="AIB10" s="245"/>
      <c r="AIC10" s="245"/>
      <c r="AID10" s="245"/>
      <c r="AIE10" s="245"/>
      <c r="AIF10" s="245"/>
      <c r="AIG10" s="245"/>
      <c r="AIH10" s="245"/>
      <c r="AII10" s="245"/>
      <c r="AIJ10" s="245"/>
      <c r="AIK10" s="245"/>
      <c r="AIL10" s="245"/>
      <c r="AIM10" s="245"/>
      <c r="AIN10" s="245"/>
      <c r="AIP10" s="245"/>
      <c r="AIQ10" s="245"/>
      <c r="AIR10" s="245"/>
      <c r="AIS10" s="245"/>
      <c r="AIT10" s="245"/>
      <c r="AIU10" s="245"/>
      <c r="AIV10" s="245"/>
      <c r="AIW10" s="245"/>
      <c r="AIX10" s="245"/>
      <c r="AIY10" s="245"/>
      <c r="AIZ10" s="245"/>
      <c r="AJA10" s="245"/>
      <c r="AJB10" s="245"/>
      <c r="AJC10" s="245"/>
      <c r="AJD10" s="245"/>
      <c r="AJE10" s="245"/>
      <c r="AJF10" s="245"/>
      <c r="AJG10" s="245"/>
      <c r="AJH10" s="245"/>
      <c r="AJI10" s="245"/>
      <c r="AJJ10" s="245"/>
      <c r="AJL10" s="245"/>
      <c r="AJM10" s="245"/>
      <c r="AJN10" s="245"/>
      <c r="AJO10" s="245"/>
      <c r="AJP10" s="245"/>
      <c r="AJQ10" s="245"/>
      <c r="AJR10" s="245"/>
      <c r="AJS10" s="245"/>
      <c r="AJT10" s="245"/>
      <c r="AJU10" s="245"/>
      <c r="AJV10" s="245"/>
      <c r="AJW10" s="245"/>
      <c r="AJX10" s="245"/>
      <c r="AJY10" s="245"/>
      <c r="AJZ10" s="245"/>
      <c r="AKA10" s="245"/>
      <c r="AKB10" s="245"/>
      <c r="AKC10" s="245"/>
      <c r="AKD10" s="245"/>
      <c r="AKE10" s="245"/>
      <c r="AKF10" s="245"/>
      <c r="AKH10" s="245"/>
      <c r="AKI10" s="245"/>
      <c r="AKJ10" s="245"/>
      <c r="AKK10" s="245"/>
      <c r="AKL10" s="245"/>
      <c r="AKM10" s="245"/>
      <c r="AKN10" s="245"/>
      <c r="AKO10" s="245"/>
      <c r="AKP10" s="245"/>
      <c r="AKQ10" s="245"/>
      <c r="AKR10" s="245"/>
      <c r="AKS10" s="245"/>
      <c r="AKT10" s="245"/>
      <c r="AKU10" s="245"/>
      <c r="AKV10" s="245"/>
      <c r="AKW10" s="245"/>
      <c r="AKX10" s="245"/>
      <c r="AKY10" s="245"/>
      <c r="AKZ10" s="245"/>
      <c r="ALA10" s="245"/>
      <c r="ALB10" s="245"/>
      <c r="ALD10" s="245"/>
      <c r="ALE10" s="245"/>
      <c r="ALF10" s="245"/>
      <c r="ALG10" s="245"/>
      <c r="ALH10" s="245"/>
      <c r="ALI10" s="245"/>
      <c r="ALJ10" s="245"/>
      <c r="ALK10" s="245"/>
      <c r="ALL10" s="245"/>
      <c r="ALM10" s="245"/>
      <c r="ALN10" s="245"/>
      <c r="ALO10" s="245"/>
      <c r="ALP10" s="245"/>
      <c r="ALQ10" s="245"/>
      <c r="ALR10" s="245"/>
      <c r="ALS10" s="245"/>
      <c r="ALT10" s="245"/>
      <c r="ALU10" s="245"/>
      <c r="ALV10" s="245"/>
      <c r="ALW10" s="245"/>
      <c r="ALX10" s="245"/>
      <c r="ALZ10" s="245"/>
      <c r="AMA10" s="245"/>
      <c r="AMB10" s="245"/>
      <c r="AMC10" s="245"/>
      <c r="AMD10" s="245"/>
      <c r="AME10" s="245"/>
      <c r="AMF10" s="245"/>
      <c r="AMG10" s="245"/>
      <c r="AMH10" s="245"/>
      <c r="AMI10" s="245"/>
      <c r="AMJ10" s="245"/>
      <c r="AMK10" s="245"/>
      <c r="AML10" s="245"/>
      <c r="AMM10" s="245"/>
      <c r="AMN10" s="245"/>
      <c r="AMO10" s="245"/>
      <c r="AMP10" s="245"/>
      <c r="AMQ10" s="245"/>
      <c r="AMR10" s="245"/>
      <c r="AMS10" s="245"/>
      <c r="AMT10" s="245"/>
      <c r="AMV10" s="245"/>
      <c r="AMW10" s="245"/>
      <c r="AMX10" s="245"/>
      <c r="AMY10" s="245"/>
      <c r="AMZ10" s="245"/>
      <c r="ANA10" s="245"/>
      <c r="ANB10" s="245"/>
      <c r="ANC10" s="245"/>
      <c r="AND10" s="245"/>
      <c r="ANE10" s="245"/>
      <c r="ANF10" s="245"/>
      <c r="ANG10" s="245"/>
      <c r="ANH10" s="245"/>
      <c r="ANI10" s="245"/>
      <c r="ANJ10" s="245"/>
      <c r="ANK10" s="245"/>
      <c r="ANL10" s="245"/>
      <c r="ANM10" s="245"/>
      <c r="ANN10" s="245"/>
      <c r="ANO10" s="245"/>
      <c r="ANP10" s="245"/>
      <c r="ANR10" s="245"/>
      <c r="ANS10" s="245"/>
      <c r="ANT10" s="245"/>
      <c r="ANU10" s="245"/>
      <c r="ANV10" s="245"/>
      <c r="ANW10" s="245"/>
      <c r="ANX10" s="245"/>
      <c r="ANY10" s="245"/>
      <c r="ANZ10" s="245"/>
      <c r="AOA10" s="245"/>
      <c r="AOB10" s="245"/>
      <c r="AOC10" s="245"/>
      <c r="AOD10" s="245"/>
      <c r="AOE10" s="245"/>
      <c r="AOF10" s="245"/>
      <c r="AOG10" s="245"/>
      <c r="AOH10" s="245"/>
      <c r="AOI10" s="245"/>
      <c r="AOJ10" s="245"/>
      <c r="AOK10" s="245"/>
      <c r="AOL10" s="245"/>
      <c r="AON10" s="245"/>
      <c r="AOO10" s="245"/>
      <c r="AOP10" s="245"/>
      <c r="AOQ10" s="245"/>
      <c r="AOR10" s="245"/>
      <c r="AOS10" s="245"/>
      <c r="AOT10" s="245"/>
      <c r="AOU10" s="245"/>
      <c r="AOV10" s="245"/>
      <c r="AOW10" s="245"/>
      <c r="AOX10" s="245"/>
      <c r="AOY10" s="245"/>
      <c r="AOZ10" s="245"/>
      <c r="APA10" s="245"/>
      <c r="APB10" s="245"/>
      <c r="APC10" s="245"/>
      <c r="APD10" s="245"/>
      <c r="APE10" s="245"/>
      <c r="APF10" s="245"/>
      <c r="APG10" s="245"/>
      <c r="APH10" s="245"/>
      <c r="APJ10" s="245"/>
      <c r="APK10" s="245"/>
      <c r="APL10" s="245"/>
      <c r="APM10" s="245"/>
      <c r="APN10" s="245"/>
      <c r="APO10" s="245"/>
      <c r="APP10" s="245"/>
      <c r="APQ10" s="245"/>
      <c r="APR10" s="245"/>
      <c r="APS10" s="245"/>
      <c r="APT10" s="245"/>
      <c r="APU10" s="245"/>
      <c r="APV10" s="245"/>
      <c r="APW10" s="245"/>
      <c r="APX10" s="245"/>
      <c r="APY10" s="245"/>
      <c r="APZ10" s="245"/>
      <c r="AQA10" s="245"/>
      <c r="AQB10" s="245"/>
      <c r="AQC10" s="245"/>
      <c r="AQD10" s="245"/>
      <c r="AQF10" s="245"/>
      <c r="AQG10" s="245"/>
      <c r="AQH10" s="245"/>
      <c r="AQI10" s="245"/>
      <c r="AQJ10" s="245"/>
      <c r="AQK10" s="245"/>
      <c r="AQL10" s="245"/>
      <c r="AQM10" s="245"/>
      <c r="AQN10" s="245"/>
      <c r="AQO10" s="245"/>
      <c r="AQP10" s="245"/>
      <c r="AQQ10" s="245"/>
      <c r="AQR10" s="245"/>
      <c r="AQS10" s="245"/>
      <c r="AQT10" s="245"/>
      <c r="AQU10" s="245"/>
      <c r="AQV10" s="245"/>
      <c r="AQW10" s="245"/>
      <c r="AQX10" s="245"/>
      <c r="AQY10" s="245"/>
      <c r="AQZ10" s="245"/>
      <c r="ARB10" s="245"/>
      <c r="ARC10" s="245"/>
      <c r="ARD10" s="245"/>
      <c r="ARE10" s="245"/>
      <c r="ARF10" s="245"/>
      <c r="ARG10" s="245"/>
      <c r="ARH10" s="245"/>
      <c r="ARI10" s="245"/>
      <c r="ARJ10" s="245"/>
      <c r="ARK10" s="245"/>
      <c r="ARL10" s="245"/>
      <c r="ARM10" s="245"/>
      <c r="ARN10" s="245"/>
      <c r="ARO10" s="245"/>
      <c r="ARP10" s="245"/>
      <c r="ARQ10" s="245"/>
      <c r="ARR10" s="245"/>
      <c r="ARS10" s="245"/>
      <c r="ART10" s="245"/>
      <c r="ARU10" s="245"/>
      <c r="ARV10" s="245"/>
      <c r="ARX10" s="245"/>
      <c r="ARY10" s="245"/>
      <c r="ARZ10" s="245"/>
      <c r="ASA10" s="245"/>
      <c r="ASB10" s="245"/>
      <c r="ASC10" s="245"/>
      <c r="ASD10" s="245"/>
      <c r="ASE10" s="245"/>
      <c r="ASF10" s="245"/>
      <c r="ASG10" s="245"/>
      <c r="ASH10" s="245"/>
      <c r="ASI10" s="245"/>
      <c r="ASJ10" s="245"/>
      <c r="ASK10" s="245"/>
      <c r="ASL10" s="245"/>
      <c r="ASM10" s="245"/>
      <c r="ASN10" s="245"/>
      <c r="ASO10" s="245"/>
      <c r="ASP10" s="245"/>
      <c r="ASQ10" s="245"/>
      <c r="ASR10" s="245"/>
      <c r="AST10" s="245"/>
      <c r="ASU10" s="245"/>
      <c r="ASV10" s="245"/>
      <c r="ASW10" s="245"/>
      <c r="ASX10" s="245"/>
      <c r="ASY10" s="245"/>
      <c r="ASZ10" s="245"/>
      <c r="ATA10" s="245"/>
      <c r="ATB10" s="245"/>
      <c r="ATC10" s="245"/>
      <c r="ATD10" s="245"/>
      <c r="ATE10" s="245"/>
      <c r="ATF10" s="245"/>
      <c r="ATG10" s="245"/>
      <c r="ATH10" s="245"/>
      <c r="ATI10" s="245"/>
      <c r="ATJ10" s="245"/>
      <c r="ATK10" s="245"/>
      <c r="ATL10" s="245"/>
      <c r="ATM10" s="245"/>
      <c r="ATN10" s="245"/>
      <c r="ATP10" s="245"/>
      <c r="ATQ10" s="245"/>
      <c r="ATR10" s="245"/>
      <c r="ATS10" s="245"/>
      <c r="ATT10" s="245"/>
      <c r="ATU10" s="245"/>
      <c r="ATV10" s="245"/>
      <c r="ATW10" s="245"/>
      <c r="ATX10" s="245"/>
      <c r="ATY10" s="245"/>
      <c r="ATZ10" s="245"/>
      <c r="AUA10" s="245"/>
      <c r="AUB10" s="245"/>
      <c r="AUC10" s="245"/>
      <c r="AUD10" s="245"/>
      <c r="AUE10" s="245"/>
      <c r="AUF10" s="245"/>
      <c r="AUG10" s="245"/>
      <c r="AUH10" s="245"/>
      <c r="AUI10" s="245"/>
      <c r="AUJ10" s="245"/>
      <c r="AUL10" s="245"/>
      <c r="AUM10" s="245"/>
      <c r="AUN10" s="245"/>
      <c r="AUO10" s="245"/>
      <c r="AUP10" s="245"/>
      <c r="AUQ10" s="245"/>
      <c r="AUR10" s="245"/>
      <c r="AUS10" s="245"/>
      <c r="AUT10" s="245"/>
      <c r="AUU10" s="245"/>
      <c r="AUV10" s="245"/>
      <c r="AUW10" s="245"/>
      <c r="AUX10" s="245"/>
      <c r="AUY10" s="245"/>
      <c r="AUZ10" s="245"/>
      <c r="AVA10" s="245"/>
      <c r="AVB10" s="245"/>
      <c r="AVC10" s="245"/>
      <c r="AVD10" s="245"/>
      <c r="AVE10" s="245"/>
      <c r="AVF10" s="245"/>
      <c r="AVH10" s="245"/>
      <c r="AVI10" s="245"/>
      <c r="AVJ10" s="245"/>
      <c r="AVK10" s="245"/>
      <c r="AVL10" s="245"/>
      <c r="AVM10" s="245"/>
      <c r="AVN10" s="245"/>
      <c r="AVO10" s="245"/>
      <c r="AVP10" s="245"/>
      <c r="AVQ10" s="245"/>
      <c r="AVR10" s="245"/>
      <c r="AVS10" s="245"/>
      <c r="AVT10" s="245"/>
      <c r="AVU10" s="245"/>
      <c r="AVV10" s="245"/>
      <c r="AVW10" s="245"/>
      <c r="AVX10" s="245"/>
      <c r="AVY10" s="245"/>
      <c r="AVZ10" s="245"/>
      <c r="AWA10" s="245"/>
      <c r="AWB10" s="245"/>
      <c r="AWD10" s="245"/>
      <c r="AWE10" s="245"/>
      <c r="AWF10" s="245"/>
      <c r="AWG10" s="245"/>
      <c r="AWH10" s="245"/>
      <c r="AWI10" s="245"/>
      <c r="AWJ10" s="245"/>
      <c r="AWK10" s="245"/>
      <c r="AWL10" s="245"/>
      <c r="AWM10" s="245"/>
      <c r="AWN10" s="245"/>
      <c r="AWO10" s="245"/>
      <c r="AWP10" s="245"/>
      <c r="AWQ10" s="245"/>
      <c r="AWR10" s="245"/>
      <c r="AWS10" s="245"/>
      <c r="AWT10" s="245"/>
      <c r="AWU10" s="245"/>
      <c r="AWV10" s="245"/>
      <c r="AWW10" s="245"/>
      <c r="AWX10" s="245"/>
      <c r="AWZ10" s="245"/>
      <c r="AXA10" s="245"/>
      <c r="AXB10" s="245"/>
      <c r="AXC10" s="245"/>
      <c r="AXD10" s="245"/>
      <c r="AXE10" s="245"/>
      <c r="AXF10" s="245"/>
      <c r="AXG10" s="245"/>
      <c r="AXH10" s="245"/>
      <c r="AXI10" s="245"/>
      <c r="AXJ10" s="245"/>
      <c r="AXK10" s="245"/>
      <c r="AXL10" s="245"/>
      <c r="AXM10" s="245"/>
      <c r="AXN10" s="245"/>
      <c r="AXO10" s="245"/>
      <c r="AXP10" s="245"/>
      <c r="AXQ10" s="245"/>
      <c r="AXR10" s="245"/>
      <c r="AXS10" s="245"/>
      <c r="AXT10" s="245"/>
      <c r="AXV10" s="245"/>
      <c r="AXW10" s="245"/>
      <c r="AXX10" s="245"/>
      <c r="AXY10" s="245"/>
      <c r="AXZ10" s="245"/>
      <c r="AYA10" s="245"/>
      <c r="AYB10" s="245"/>
      <c r="AYC10" s="245"/>
      <c r="AYD10" s="245"/>
      <c r="AYE10" s="245"/>
      <c r="AYF10" s="245"/>
      <c r="AYG10" s="245"/>
      <c r="AYH10" s="245"/>
      <c r="AYI10" s="245"/>
      <c r="AYJ10" s="245"/>
      <c r="AYK10" s="245"/>
      <c r="AYL10" s="245"/>
      <c r="AYM10" s="245"/>
      <c r="AYN10" s="245"/>
      <c r="AYO10" s="245"/>
      <c r="AYP10" s="245"/>
      <c r="AYR10" s="245"/>
      <c r="AYS10" s="245"/>
      <c r="AYT10" s="245"/>
      <c r="AYU10" s="245"/>
      <c r="AYV10" s="245"/>
      <c r="AYW10" s="245"/>
      <c r="AYX10" s="245"/>
      <c r="AYY10" s="245"/>
      <c r="AYZ10" s="245"/>
      <c r="AZA10" s="245"/>
      <c r="AZB10" s="245"/>
      <c r="AZC10" s="245"/>
      <c r="AZD10" s="245"/>
      <c r="AZE10" s="245"/>
      <c r="AZF10" s="245"/>
      <c r="AZG10" s="245"/>
      <c r="AZH10" s="245"/>
      <c r="AZI10" s="245"/>
      <c r="AZJ10" s="245"/>
      <c r="AZK10" s="245"/>
      <c r="AZL10" s="245"/>
      <c r="AZN10" s="245"/>
      <c r="AZO10" s="245"/>
      <c r="AZP10" s="245"/>
      <c r="AZQ10" s="245"/>
      <c r="AZR10" s="245"/>
      <c r="AZS10" s="245"/>
      <c r="AZT10" s="245"/>
      <c r="AZU10" s="245"/>
      <c r="AZV10" s="245"/>
      <c r="AZW10" s="245"/>
      <c r="AZX10" s="245"/>
      <c r="AZY10" s="245"/>
      <c r="AZZ10" s="245"/>
      <c r="BAA10" s="245"/>
      <c r="BAB10" s="245"/>
      <c r="BAC10" s="245"/>
      <c r="BAD10" s="245"/>
      <c r="BAE10" s="245"/>
      <c r="BAF10" s="245"/>
      <c r="BAG10" s="245"/>
      <c r="BAH10" s="245"/>
      <c r="BAJ10" s="245"/>
      <c r="BAK10" s="245"/>
      <c r="BAL10" s="245"/>
      <c r="BAM10" s="245"/>
      <c r="BAN10" s="245"/>
      <c r="BAO10" s="245"/>
      <c r="BAP10" s="245"/>
      <c r="BAQ10" s="245"/>
      <c r="BAR10" s="245"/>
      <c r="BAS10" s="245"/>
      <c r="BAT10" s="245"/>
      <c r="BAU10" s="245"/>
      <c r="BAV10" s="245"/>
      <c r="BAW10" s="245"/>
      <c r="BAX10" s="245"/>
      <c r="BAY10" s="245"/>
      <c r="BAZ10" s="245"/>
      <c r="BBA10" s="245"/>
      <c r="BBB10" s="245"/>
      <c r="BBC10" s="245"/>
      <c r="BBD10" s="245"/>
      <c r="BBF10" s="245"/>
      <c r="BBG10" s="245"/>
      <c r="BBH10" s="245"/>
      <c r="BBI10" s="245"/>
      <c r="BBJ10" s="245"/>
      <c r="BBK10" s="245"/>
      <c r="BBL10" s="245"/>
      <c r="BBM10" s="245"/>
      <c r="BBN10" s="245"/>
      <c r="BBO10" s="245"/>
      <c r="BBP10" s="245"/>
      <c r="BBQ10" s="245"/>
      <c r="BBR10" s="245"/>
      <c r="BBS10" s="245"/>
      <c r="BBT10" s="245"/>
      <c r="BBU10" s="245"/>
      <c r="BBV10" s="245"/>
      <c r="BBW10" s="245"/>
      <c r="BBX10" s="245"/>
      <c r="BBY10" s="245"/>
      <c r="BBZ10" s="245"/>
      <c r="BCB10" s="245"/>
      <c r="BCC10" s="245"/>
      <c r="BCD10" s="245"/>
      <c r="BCE10" s="245"/>
      <c r="BCF10" s="245"/>
      <c r="BCG10" s="245"/>
      <c r="BCH10" s="245"/>
      <c r="BCI10" s="245"/>
      <c r="BCJ10" s="245"/>
      <c r="BCK10" s="245"/>
      <c r="BCL10" s="245"/>
      <c r="BCM10" s="245"/>
      <c r="BCN10" s="245"/>
      <c r="BCO10" s="245"/>
      <c r="BCP10" s="245"/>
      <c r="BCQ10" s="245"/>
      <c r="BCR10" s="245"/>
      <c r="BCS10" s="245"/>
      <c r="BCT10" s="245"/>
      <c r="BCU10" s="245"/>
      <c r="BCV10" s="245"/>
      <c r="BCX10" s="245"/>
      <c r="BCY10" s="245"/>
      <c r="BCZ10" s="245"/>
      <c r="BDA10" s="245"/>
      <c r="BDB10" s="245"/>
      <c r="BDC10" s="245"/>
      <c r="BDD10" s="245"/>
      <c r="BDE10" s="245"/>
      <c r="BDF10" s="245"/>
      <c r="BDG10" s="245"/>
      <c r="BDH10" s="245"/>
      <c r="BDI10" s="245"/>
      <c r="BDJ10" s="245"/>
      <c r="BDK10" s="245"/>
      <c r="BDL10" s="245"/>
      <c r="BDM10" s="245"/>
      <c r="BDN10" s="245"/>
      <c r="BDO10" s="245"/>
      <c r="BDP10" s="245"/>
      <c r="BDQ10" s="245"/>
      <c r="BDR10" s="245"/>
      <c r="BDT10" s="245"/>
      <c r="BDU10" s="245"/>
      <c r="BDV10" s="245"/>
      <c r="BDW10" s="245"/>
      <c r="BDX10" s="245"/>
      <c r="BDY10" s="245"/>
      <c r="BDZ10" s="245"/>
      <c r="BEA10" s="245"/>
      <c r="BEB10" s="245"/>
      <c r="BEC10" s="245"/>
      <c r="BED10" s="245"/>
      <c r="BEE10" s="245"/>
      <c r="BEF10" s="245"/>
      <c r="BEG10" s="245"/>
      <c r="BEH10" s="245"/>
      <c r="BEI10" s="245"/>
      <c r="BEJ10" s="245"/>
      <c r="BEK10" s="245"/>
      <c r="BEL10" s="245"/>
      <c r="BEM10" s="245"/>
      <c r="BEN10" s="245"/>
      <c r="BEP10" s="245"/>
      <c r="BEQ10" s="245"/>
      <c r="BER10" s="245"/>
      <c r="BES10" s="245"/>
      <c r="BET10" s="245"/>
      <c r="BEU10" s="245"/>
      <c r="BEV10" s="245"/>
      <c r="BEW10" s="245"/>
      <c r="BEX10" s="245"/>
      <c r="BEY10" s="245"/>
      <c r="BEZ10" s="245"/>
      <c r="BFA10" s="245"/>
      <c r="BFB10" s="245"/>
      <c r="BFC10" s="245"/>
      <c r="BFD10" s="245"/>
      <c r="BFE10" s="245"/>
      <c r="BFF10" s="245"/>
      <c r="BFG10" s="245"/>
      <c r="BFH10" s="245"/>
      <c r="BFI10" s="245"/>
      <c r="BFJ10" s="245"/>
      <c r="BFL10" s="245"/>
      <c r="BFM10" s="245"/>
      <c r="BFN10" s="245"/>
      <c r="BFO10" s="245"/>
      <c r="BFP10" s="245"/>
      <c r="BFQ10" s="245"/>
      <c r="BFR10" s="245"/>
      <c r="BFS10" s="245"/>
      <c r="BFT10" s="245"/>
      <c r="BFU10" s="245"/>
      <c r="BFV10" s="245"/>
      <c r="BFW10" s="245"/>
      <c r="BFX10" s="245"/>
      <c r="BFY10" s="245"/>
      <c r="BFZ10" s="245"/>
      <c r="BGA10" s="245"/>
      <c r="BGB10" s="245"/>
      <c r="BGC10" s="245"/>
      <c r="BGD10" s="245"/>
      <c r="BGE10" s="245"/>
      <c r="BGF10" s="245"/>
      <c r="BGH10" s="245"/>
      <c r="BGI10" s="245"/>
      <c r="BGJ10" s="245"/>
      <c r="BGK10" s="245"/>
      <c r="BGL10" s="245"/>
      <c r="BGM10" s="245"/>
      <c r="BGN10" s="245"/>
      <c r="BGO10" s="245"/>
      <c r="BGP10" s="245"/>
      <c r="BGQ10" s="245"/>
      <c r="BGR10" s="245"/>
      <c r="BGS10" s="245"/>
      <c r="BGT10" s="245"/>
      <c r="BGU10" s="245"/>
      <c r="BGV10" s="245"/>
      <c r="BGW10" s="245"/>
      <c r="BGX10" s="245"/>
      <c r="BGY10" s="245"/>
      <c r="BGZ10" s="245"/>
      <c r="BHA10" s="245"/>
      <c r="BHB10" s="245"/>
      <c r="BHD10" s="245"/>
      <c r="BHE10" s="245"/>
      <c r="BHF10" s="245"/>
      <c r="BHG10" s="245"/>
      <c r="BHH10" s="245"/>
      <c r="BHI10" s="245"/>
      <c r="BHJ10" s="245"/>
      <c r="BHK10" s="245"/>
      <c r="BHL10" s="245"/>
      <c r="BHM10" s="245"/>
      <c r="BHN10" s="245"/>
      <c r="BHO10" s="245"/>
      <c r="BHP10" s="245"/>
      <c r="BHQ10" s="245"/>
      <c r="BHR10" s="245"/>
      <c r="BHS10" s="245"/>
      <c r="BHT10" s="245"/>
      <c r="BHU10" s="245"/>
      <c r="BHV10" s="245"/>
      <c r="BHW10" s="245"/>
      <c r="BHX10" s="245"/>
      <c r="BHZ10" s="245"/>
      <c r="BIA10" s="245"/>
      <c r="BIB10" s="245"/>
      <c r="BIC10" s="245"/>
      <c r="BID10" s="245"/>
      <c r="BIE10" s="245"/>
      <c r="BIF10" s="245"/>
      <c r="BIG10" s="245"/>
      <c r="BIH10" s="245"/>
      <c r="BII10" s="245"/>
      <c r="BIJ10" s="245"/>
      <c r="BIK10" s="245"/>
      <c r="BIL10" s="245"/>
      <c r="BIM10" s="245"/>
      <c r="BIN10" s="245"/>
      <c r="BIO10" s="245"/>
      <c r="BIP10" s="245"/>
      <c r="BIQ10" s="245"/>
      <c r="BIR10" s="245"/>
      <c r="BIS10" s="245"/>
      <c r="BIT10" s="245"/>
      <c r="BIV10" s="245"/>
      <c r="BIW10" s="245"/>
      <c r="BIX10" s="245"/>
      <c r="BIY10" s="245"/>
      <c r="BIZ10" s="245"/>
      <c r="BJA10" s="245"/>
      <c r="BJB10" s="245"/>
      <c r="BJC10" s="245"/>
      <c r="BJD10" s="245"/>
      <c r="BJE10" s="245"/>
      <c r="BJF10" s="245"/>
      <c r="BJG10" s="245"/>
      <c r="BJH10" s="245"/>
      <c r="BJI10" s="245"/>
      <c r="BJJ10" s="245"/>
      <c r="BJK10" s="245"/>
      <c r="BJL10" s="245"/>
      <c r="BJM10" s="245"/>
      <c r="BJN10" s="245"/>
      <c r="BJO10" s="245"/>
      <c r="BJP10" s="245"/>
      <c r="BJR10" s="245"/>
      <c r="BJS10" s="245"/>
      <c r="BJT10" s="245"/>
      <c r="BJU10" s="245"/>
      <c r="BJV10" s="245"/>
      <c r="BJW10" s="245"/>
      <c r="BJX10" s="245"/>
      <c r="BJY10" s="245"/>
      <c r="BJZ10" s="245"/>
      <c r="BKA10" s="245"/>
      <c r="BKB10" s="245"/>
      <c r="BKC10" s="245"/>
      <c r="BKD10" s="245"/>
      <c r="BKE10" s="245"/>
      <c r="BKF10" s="245"/>
      <c r="BKG10" s="245"/>
      <c r="BKH10" s="245"/>
      <c r="BKI10" s="245"/>
      <c r="BKJ10" s="245"/>
      <c r="BKK10" s="245"/>
      <c r="BKL10" s="245"/>
      <c r="BKN10" s="245"/>
      <c r="BKO10" s="245"/>
      <c r="BKP10" s="245"/>
      <c r="BKQ10" s="245"/>
      <c r="BKR10" s="245"/>
      <c r="BKS10" s="245"/>
      <c r="BKT10" s="245"/>
      <c r="BKU10" s="245"/>
      <c r="BKV10" s="245"/>
      <c r="BKW10" s="245"/>
      <c r="BKX10" s="245"/>
      <c r="BKY10" s="245"/>
      <c r="BKZ10" s="245"/>
      <c r="BLA10" s="245"/>
      <c r="BLB10" s="245"/>
      <c r="BLC10" s="245"/>
      <c r="BLD10" s="245"/>
      <c r="BLE10" s="245"/>
      <c r="BLF10" s="245"/>
      <c r="BLG10" s="245"/>
      <c r="BLH10" s="245"/>
      <c r="BLJ10" s="245"/>
      <c r="BLK10" s="245"/>
      <c r="BLL10" s="245"/>
      <c r="BLM10" s="245"/>
      <c r="BLN10" s="245"/>
      <c r="BLO10" s="245"/>
      <c r="BLP10" s="245"/>
      <c r="BLQ10" s="245"/>
      <c r="BLR10" s="245"/>
      <c r="BLS10" s="245"/>
      <c r="BLT10" s="245"/>
      <c r="BLU10" s="245"/>
      <c r="BLV10" s="245"/>
      <c r="BLW10" s="245"/>
      <c r="BLX10" s="245"/>
      <c r="BLY10" s="245"/>
      <c r="BLZ10" s="245"/>
      <c r="BMA10" s="245"/>
      <c r="BMB10" s="245"/>
      <c r="BMC10" s="245"/>
      <c r="BMD10" s="245"/>
      <c r="BMF10" s="245"/>
      <c r="BMG10" s="245"/>
      <c r="BMH10" s="245"/>
      <c r="BMI10" s="245"/>
      <c r="BMJ10" s="245"/>
      <c r="BMK10" s="245"/>
      <c r="BML10" s="245"/>
      <c r="BMM10" s="245"/>
      <c r="BMN10" s="245"/>
      <c r="BMO10" s="245"/>
      <c r="BMP10" s="245"/>
      <c r="BMQ10" s="245"/>
      <c r="BMR10" s="245"/>
      <c r="BMS10" s="245"/>
      <c r="BMT10" s="245"/>
      <c r="BMU10" s="245"/>
      <c r="BMV10" s="245"/>
      <c r="BMW10" s="245"/>
      <c r="BMX10" s="245"/>
      <c r="BMY10" s="245"/>
      <c r="BMZ10" s="245"/>
      <c r="BNB10" s="245"/>
      <c r="BNC10" s="245"/>
      <c r="BND10" s="245"/>
      <c r="BNE10" s="245"/>
      <c r="BNF10" s="245"/>
      <c r="BNG10" s="245"/>
      <c r="BNH10" s="245"/>
      <c r="BNI10" s="245"/>
      <c r="BNJ10" s="245"/>
      <c r="BNK10" s="245"/>
      <c r="BNL10" s="245"/>
      <c r="BNM10" s="245"/>
      <c r="BNN10" s="245"/>
      <c r="BNO10" s="245"/>
      <c r="BNP10" s="245"/>
      <c r="BNQ10" s="245"/>
      <c r="BNR10" s="245"/>
      <c r="BNS10" s="245"/>
      <c r="BNT10" s="245"/>
      <c r="BNU10" s="245"/>
      <c r="BNV10" s="245"/>
      <c r="BNX10" s="245"/>
      <c r="BNY10" s="245"/>
      <c r="BNZ10" s="245"/>
      <c r="BOA10" s="245"/>
      <c r="BOB10" s="245"/>
      <c r="BOC10" s="245"/>
      <c r="BOD10" s="245"/>
      <c r="BOE10" s="245"/>
      <c r="BOF10" s="245"/>
      <c r="BOG10" s="245"/>
      <c r="BOH10" s="245"/>
      <c r="BOI10" s="245"/>
      <c r="BOJ10" s="245"/>
      <c r="BOK10" s="245"/>
      <c r="BOL10" s="245"/>
      <c r="BOM10" s="245"/>
      <c r="BON10" s="245"/>
      <c r="BOO10" s="245"/>
      <c r="BOP10" s="245"/>
      <c r="BOQ10" s="245"/>
      <c r="BOR10" s="245"/>
      <c r="BOT10" s="245"/>
      <c r="BOU10" s="245"/>
      <c r="BOV10" s="245"/>
      <c r="BOW10" s="245"/>
      <c r="BOX10" s="245"/>
      <c r="BOY10" s="245"/>
      <c r="BOZ10" s="245"/>
      <c r="BPA10" s="245"/>
      <c r="BPB10" s="245"/>
      <c r="BPC10" s="245"/>
      <c r="BPD10" s="245"/>
      <c r="BPE10" s="245"/>
      <c r="BPF10" s="245"/>
      <c r="BPG10" s="245"/>
      <c r="BPH10" s="245"/>
      <c r="BPI10" s="245"/>
      <c r="BPJ10" s="245"/>
      <c r="BPK10" s="245"/>
      <c r="BPL10" s="245"/>
      <c r="BPM10" s="245"/>
      <c r="BPN10" s="245"/>
      <c r="BPP10" s="245"/>
      <c r="BPQ10" s="245"/>
      <c r="BPR10" s="245"/>
      <c r="BPS10" s="245"/>
      <c r="BPT10" s="245"/>
      <c r="BPU10" s="245"/>
      <c r="BPV10" s="245"/>
      <c r="BPW10" s="245"/>
      <c r="BPX10" s="245"/>
      <c r="BPY10" s="245"/>
      <c r="BPZ10" s="245"/>
      <c r="BQA10" s="245"/>
      <c r="BQB10" s="245"/>
      <c r="BQC10" s="245"/>
      <c r="BQD10" s="245"/>
      <c r="BQE10" s="245"/>
      <c r="BQF10" s="245"/>
      <c r="BQG10" s="245"/>
      <c r="BQH10" s="245"/>
      <c r="BQI10" s="245"/>
      <c r="BQJ10" s="245"/>
      <c r="BQL10" s="245"/>
      <c r="BQM10" s="245"/>
      <c r="BQN10" s="245"/>
      <c r="BQO10" s="245"/>
      <c r="BQP10" s="245"/>
      <c r="BQQ10" s="245"/>
      <c r="BQR10" s="245"/>
      <c r="BQS10" s="245"/>
      <c r="BQT10" s="245"/>
      <c r="BQU10" s="245"/>
      <c r="BQV10" s="245"/>
      <c r="BQW10" s="245"/>
      <c r="BQX10" s="245"/>
      <c r="BQY10" s="245"/>
      <c r="BQZ10" s="245"/>
      <c r="BRA10" s="245"/>
      <c r="BRB10" s="245"/>
      <c r="BRC10" s="245"/>
      <c r="BRD10" s="245"/>
      <c r="BRE10" s="245"/>
      <c r="BRF10" s="245"/>
      <c r="BRH10" s="245"/>
      <c r="BRI10" s="245"/>
      <c r="BRJ10" s="245"/>
      <c r="BRK10" s="245"/>
      <c r="BRL10" s="245"/>
      <c r="BRM10" s="245"/>
      <c r="BRN10" s="245"/>
      <c r="BRO10" s="245"/>
      <c r="BRP10" s="245"/>
      <c r="BRQ10" s="245"/>
      <c r="BRR10" s="245"/>
      <c r="BRS10" s="245"/>
      <c r="BRT10" s="245"/>
      <c r="BRU10" s="245"/>
      <c r="BRV10" s="245"/>
      <c r="BRW10" s="245"/>
      <c r="BRX10" s="245"/>
      <c r="BRY10" s="245"/>
      <c r="BRZ10" s="245"/>
      <c r="BSA10" s="245"/>
      <c r="BSB10" s="245"/>
      <c r="BSD10" s="245"/>
      <c r="BSE10" s="245"/>
      <c r="BSF10" s="245"/>
      <c r="BSG10" s="245"/>
      <c r="BSH10" s="245"/>
      <c r="BSI10" s="245"/>
      <c r="BSJ10" s="245"/>
      <c r="BSK10" s="245"/>
      <c r="BSL10" s="245"/>
      <c r="BSM10" s="245"/>
      <c r="BSN10" s="245"/>
      <c r="BSO10" s="245"/>
      <c r="BSP10" s="245"/>
      <c r="BSQ10" s="245"/>
      <c r="BSR10" s="245"/>
      <c r="BSS10" s="245"/>
      <c r="BST10" s="245"/>
      <c r="BSU10" s="245"/>
      <c r="BSV10" s="245"/>
      <c r="BSW10" s="245"/>
      <c r="BSX10" s="245"/>
      <c r="BSZ10" s="245"/>
      <c r="BTA10" s="245"/>
      <c r="BTB10" s="245"/>
      <c r="BTC10" s="245"/>
      <c r="BTD10" s="245"/>
      <c r="BTE10" s="245"/>
      <c r="BTF10" s="245"/>
      <c r="BTG10" s="245"/>
      <c r="BTH10" s="245"/>
      <c r="BTI10" s="245"/>
      <c r="BTJ10" s="245"/>
      <c r="BTK10" s="245"/>
      <c r="BTL10" s="245"/>
      <c r="BTM10" s="245"/>
      <c r="BTN10" s="245"/>
      <c r="BTO10" s="245"/>
      <c r="BTP10" s="245"/>
      <c r="BTQ10" s="245"/>
      <c r="BTR10" s="245"/>
      <c r="BTS10" s="245"/>
      <c r="BTT10" s="245"/>
      <c r="BTV10" s="245"/>
      <c r="BTW10" s="245"/>
      <c r="BTX10" s="245"/>
      <c r="BTY10" s="245"/>
      <c r="BTZ10" s="245"/>
      <c r="BUA10" s="245"/>
      <c r="BUB10" s="245"/>
      <c r="BUC10" s="245"/>
      <c r="BUD10" s="245"/>
      <c r="BUE10" s="245"/>
      <c r="BUF10" s="245"/>
      <c r="BUG10" s="245"/>
      <c r="BUH10" s="245"/>
      <c r="BUI10" s="245"/>
      <c r="BUJ10" s="245"/>
      <c r="BUK10" s="245"/>
      <c r="BUL10" s="245"/>
      <c r="BUM10" s="245"/>
      <c r="BUN10" s="245"/>
      <c r="BUO10" s="245"/>
      <c r="BUP10" s="245"/>
      <c r="BUR10" s="245"/>
      <c r="BUS10" s="245"/>
      <c r="BUT10" s="245"/>
      <c r="BUU10" s="245"/>
      <c r="BUV10" s="245"/>
      <c r="BUW10" s="245"/>
      <c r="BUX10" s="245"/>
      <c r="BUY10" s="245"/>
      <c r="BUZ10" s="245"/>
      <c r="BVA10" s="245"/>
      <c r="BVB10" s="245"/>
      <c r="BVC10" s="245"/>
      <c r="BVD10" s="245"/>
      <c r="BVE10" s="245"/>
      <c r="BVF10" s="245"/>
      <c r="BVG10" s="245"/>
      <c r="BVH10" s="245"/>
      <c r="BVI10" s="245"/>
      <c r="BVJ10" s="245"/>
      <c r="BVK10" s="245"/>
      <c r="BVL10" s="245"/>
      <c r="BVN10" s="245"/>
      <c r="BVO10" s="245"/>
      <c r="BVP10" s="245"/>
      <c r="BVQ10" s="245"/>
      <c r="BVR10" s="245"/>
      <c r="BVS10" s="245"/>
      <c r="BVT10" s="245"/>
      <c r="BVU10" s="245"/>
      <c r="BVV10" s="245"/>
      <c r="BVW10" s="245"/>
      <c r="BVX10" s="245"/>
      <c r="BVY10" s="245"/>
      <c r="BVZ10" s="245"/>
      <c r="BWA10" s="245"/>
      <c r="BWB10" s="245"/>
      <c r="BWC10" s="245"/>
      <c r="BWD10" s="245"/>
      <c r="BWE10" s="245"/>
      <c r="BWF10" s="245"/>
      <c r="BWG10" s="245"/>
      <c r="BWH10" s="245"/>
      <c r="BWJ10" s="245"/>
      <c r="BWK10" s="245"/>
      <c r="BWL10" s="245"/>
      <c r="BWM10" s="245"/>
      <c r="BWN10" s="245"/>
      <c r="BWO10" s="245"/>
      <c r="BWP10" s="245"/>
      <c r="BWQ10" s="245"/>
      <c r="BWR10" s="245"/>
      <c r="BWS10" s="245"/>
      <c r="BWT10" s="245"/>
      <c r="BWU10" s="245"/>
      <c r="BWV10" s="245"/>
      <c r="BWW10" s="245"/>
      <c r="BWX10" s="245"/>
      <c r="BWY10" s="245"/>
      <c r="BWZ10" s="245"/>
      <c r="BXA10" s="245"/>
      <c r="BXB10" s="245"/>
      <c r="BXC10" s="245"/>
      <c r="BXD10" s="245"/>
      <c r="BXF10" s="245"/>
      <c r="BXG10" s="245"/>
      <c r="BXH10" s="245"/>
      <c r="BXI10" s="245"/>
      <c r="BXJ10" s="245"/>
      <c r="BXK10" s="245"/>
      <c r="BXL10" s="245"/>
      <c r="BXM10" s="245"/>
      <c r="BXN10" s="245"/>
      <c r="BXO10" s="245"/>
      <c r="BXP10" s="245"/>
      <c r="BXQ10" s="245"/>
      <c r="BXR10" s="245"/>
      <c r="BXS10" s="245"/>
      <c r="BXT10" s="245"/>
      <c r="BXU10" s="245"/>
      <c r="BXV10" s="245"/>
      <c r="BXW10" s="245"/>
      <c r="BXX10" s="245"/>
      <c r="BXY10" s="245"/>
      <c r="BXZ10" s="245"/>
      <c r="BYB10" s="245"/>
      <c r="BYC10" s="245"/>
      <c r="BYD10" s="245"/>
      <c r="BYE10" s="245"/>
      <c r="BYF10" s="245"/>
      <c r="BYG10" s="245"/>
      <c r="BYH10" s="245"/>
      <c r="BYI10" s="245"/>
      <c r="BYJ10" s="245"/>
      <c r="BYK10" s="245"/>
      <c r="BYL10" s="245"/>
      <c r="BYM10" s="245"/>
      <c r="BYN10" s="245"/>
      <c r="BYO10" s="245"/>
      <c r="BYP10" s="245"/>
      <c r="BYQ10" s="245"/>
      <c r="BYR10" s="245"/>
      <c r="BYS10" s="245"/>
      <c r="BYT10" s="245"/>
      <c r="BYU10" s="245"/>
      <c r="BYV10" s="245"/>
      <c r="BYX10" s="245"/>
      <c r="BYY10" s="245"/>
      <c r="BYZ10" s="245"/>
      <c r="BZA10" s="245"/>
      <c r="BZB10" s="245"/>
      <c r="BZC10" s="245"/>
      <c r="BZD10" s="245"/>
      <c r="BZE10" s="245"/>
      <c r="BZF10" s="245"/>
      <c r="BZG10" s="245"/>
      <c r="BZH10" s="245"/>
      <c r="BZI10" s="245"/>
      <c r="BZJ10" s="245"/>
      <c r="BZK10" s="245"/>
      <c r="BZL10" s="245"/>
      <c r="BZM10" s="245"/>
      <c r="BZN10" s="245"/>
      <c r="BZO10" s="245"/>
      <c r="BZP10" s="245"/>
      <c r="BZQ10" s="245"/>
      <c r="BZR10" s="245"/>
      <c r="BZT10" s="245"/>
      <c r="BZU10" s="245"/>
      <c r="BZV10" s="245"/>
      <c r="BZW10" s="245"/>
      <c r="BZX10" s="245"/>
      <c r="BZY10" s="245"/>
      <c r="BZZ10" s="245"/>
      <c r="CAA10" s="245"/>
      <c r="CAB10" s="245"/>
      <c r="CAC10" s="245"/>
      <c r="CAD10" s="245"/>
      <c r="CAE10" s="245"/>
      <c r="CAF10" s="245"/>
      <c r="CAG10" s="245"/>
      <c r="CAH10" s="245"/>
      <c r="CAI10" s="245"/>
      <c r="CAJ10" s="245"/>
      <c r="CAK10" s="245"/>
      <c r="CAL10" s="245"/>
      <c r="CAM10" s="245"/>
      <c r="CAN10" s="245"/>
      <c r="CAP10" s="245"/>
      <c r="CAQ10" s="245"/>
      <c r="CAR10" s="245"/>
      <c r="CAS10" s="245"/>
      <c r="CAT10" s="245"/>
      <c r="CAU10" s="245"/>
      <c r="CAV10" s="245"/>
      <c r="CAW10" s="245"/>
      <c r="CAX10" s="245"/>
      <c r="CAY10" s="245"/>
      <c r="CAZ10" s="245"/>
      <c r="CBA10" s="245"/>
      <c r="CBB10" s="245"/>
      <c r="CBC10" s="245"/>
      <c r="CBD10" s="245"/>
      <c r="CBE10" s="245"/>
      <c r="CBF10" s="245"/>
      <c r="CBG10" s="245"/>
      <c r="CBH10" s="245"/>
      <c r="CBI10" s="245"/>
      <c r="CBJ10" s="245"/>
      <c r="CBL10" s="245"/>
      <c r="CBM10" s="245"/>
      <c r="CBN10" s="245"/>
      <c r="CBO10" s="245"/>
      <c r="CBP10" s="245"/>
      <c r="CBQ10" s="245"/>
      <c r="CBR10" s="245"/>
      <c r="CBS10" s="245"/>
      <c r="CBT10" s="245"/>
      <c r="CBU10" s="245"/>
      <c r="CBV10" s="245"/>
      <c r="CBW10" s="245"/>
      <c r="CBX10" s="245"/>
      <c r="CBY10" s="245"/>
      <c r="CBZ10" s="245"/>
      <c r="CCA10" s="245"/>
      <c r="CCB10" s="245"/>
      <c r="CCC10" s="245"/>
      <c r="CCD10" s="245"/>
      <c r="CCE10" s="245"/>
      <c r="CCF10" s="245"/>
      <c r="CCH10" s="245"/>
      <c r="CCI10" s="245"/>
      <c r="CCJ10" s="245"/>
      <c r="CCK10" s="245"/>
      <c r="CCL10" s="245"/>
      <c r="CCM10" s="245"/>
      <c r="CCN10" s="245"/>
      <c r="CCO10" s="245"/>
      <c r="CCP10" s="245"/>
      <c r="CCQ10" s="245"/>
      <c r="CCR10" s="245"/>
      <c r="CCS10" s="245"/>
      <c r="CCT10" s="245"/>
      <c r="CCU10" s="245"/>
      <c r="CCV10" s="245"/>
      <c r="CCW10" s="245"/>
      <c r="CCX10" s="245"/>
      <c r="CCY10" s="245"/>
      <c r="CCZ10" s="245"/>
      <c r="CDA10" s="245"/>
      <c r="CDB10" s="245"/>
      <c r="CDD10" s="245"/>
      <c r="CDE10" s="245"/>
      <c r="CDF10" s="245"/>
      <c r="CDG10" s="245"/>
      <c r="CDH10" s="245"/>
      <c r="CDI10" s="245"/>
      <c r="CDJ10" s="245"/>
      <c r="CDK10" s="245"/>
      <c r="CDL10" s="245"/>
      <c r="CDM10" s="245"/>
      <c r="CDN10" s="245"/>
      <c r="CDO10" s="245"/>
      <c r="CDP10" s="245"/>
      <c r="CDQ10" s="245"/>
      <c r="CDR10" s="245"/>
      <c r="CDS10" s="245"/>
      <c r="CDT10" s="245"/>
      <c r="CDU10" s="245"/>
      <c r="CDV10" s="245"/>
      <c r="CDW10" s="245"/>
      <c r="CDX10" s="245"/>
      <c r="CDZ10" s="245"/>
      <c r="CEA10" s="245"/>
      <c r="CEB10" s="245"/>
      <c r="CEC10" s="245"/>
      <c r="CED10" s="245"/>
      <c r="CEE10" s="245"/>
      <c r="CEF10" s="245"/>
      <c r="CEG10" s="245"/>
      <c r="CEH10" s="245"/>
      <c r="CEI10" s="245"/>
      <c r="CEJ10" s="245"/>
      <c r="CEK10" s="245"/>
      <c r="CEL10" s="245"/>
      <c r="CEM10" s="245"/>
      <c r="CEN10" s="245"/>
      <c r="CEO10" s="245"/>
      <c r="CEP10" s="245"/>
      <c r="CEQ10" s="245"/>
      <c r="CER10" s="245"/>
      <c r="CES10" s="245"/>
      <c r="CET10" s="245"/>
      <c r="CEV10" s="245"/>
      <c r="CEW10" s="245"/>
      <c r="CEX10" s="245"/>
      <c r="CEY10" s="245"/>
      <c r="CEZ10" s="245"/>
      <c r="CFA10" s="245"/>
      <c r="CFB10" s="245"/>
      <c r="CFC10" s="245"/>
      <c r="CFD10" s="245"/>
      <c r="CFE10" s="245"/>
      <c r="CFF10" s="245"/>
      <c r="CFG10" s="245"/>
      <c r="CFH10" s="245"/>
      <c r="CFI10" s="245"/>
      <c r="CFJ10" s="245"/>
      <c r="CFK10" s="245"/>
      <c r="CFL10" s="245"/>
      <c r="CFM10" s="245"/>
      <c r="CFN10" s="245"/>
      <c r="CFO10" s="245"/>
      <c r="CFP10" s="245"/>
      <c r="CFR10" s="245"/>
      <c r="CFS10" s="245"/>
      <c r="CFT10" s="245"/>
      <c r="CFU10" s="245"/>
      <c r="CFV10" s="245"/>
      <c r="CFW10" s="245"/>
      <c r="CFX10" s="245"/>
      <c r="CFY10" s="245"/>
      <c r="CFZ10" s="245"/>
      <c r="CGA10" s="245"/>
      <c r="CGB10" s="245"/>
      <c r="CGC10" s="245"/>
      <c r="CGD10" s="245"/>
      <c r="CGE10" s="245"/>
      <c r="CGF10" s="245"/>
      <c r="CGG10" s="245"/>
      <c r="CGH10" s="245"/>
      <c r="CGI10" s="245"/>
      <c r="CGJ10" s="245"/>
      <c r="CGK10" s="245"/>
      <c r="CGL10" s="245"/>
      <c r="CGN10" s="245"/>
      <c r="CGO10" s="245"/>
      <c r="CGP10" s="245"/>
      <c r="CGQ10" s="245"/>
      <c r="CGR10" s="245"/>
      <c r="CGS10" s="245"/>
      <c r="CGT10" s="245"/>
      <c r="CGU10" s="245"/>
      <c r="CGV10" s="245"/>
      <c r="CGW10" s="245"/>
      <c r="CGX10" s="245"/>
      <c r="CGY10" s="245"/>
      <c r="CGZ10" s="245"/>
      <c r="CHA10" s="245"/>
      <c r="CHB10" s="245"/>
      <c r="CHC10" s="245"/>
      <c r="CHD10" s="245"/>
      <c r="CHE10" s="245"/>
      <c r="CHF10" s="245"/>
      <c r="CHG10" s="245"/>
      <c r="CHH10" s="245"/>
      <c r="CHJ10" s="245"/>
      <c r="CHK10" s="245"/>
      <c r="CHL10" s="245"/>
      <c r="CHM10" s="245"/>
      <c r="CHN10" s="245"/>
      <c r="CHO10" s="245"/>
      <c r="CHP10" s="245"/>
      <c r="CHQ10" s="245"/>
      <c r="CHR10" s="245"/>
      <c r="CHS10" s="245"/>
      <c r="CHT10" s="245"/>
      <c r="CHU10" s="245"/>
      <c r="CHV10" s="245"/>
      <c r="CHW10" s="245"/>
      <c r="CHX10" s="245"/>
      <c r="CHY10" s="245"/>
      <c r="CHZ10" s="245"/>
      <c r="CIA10" s="245"/>
      <c r="CIB10" s="245"/>
      <c r="CIC10" s="245"/>
      <c r="CID10" s="245"/>
      <c r="CIF10" s="245"/>
      <c r="CIG10" s="245"/>
      <c r="CIH10" s="245"/>
      <c r="CII10" s="245"/>
      <c r="CIJ10" s="245"/>
      <c r="CIK10" s="245"/>
      <c r="CIL10" s="245"/>
      <c r="CIM10" s="245"/>
      <c r="CIN10" s="245"/>
      <c r="CIO10" s="245"/>
      <c r="CIP10" s="245"/>
      <c r="CIQ10" s="245"/>
      <c r="CIR10" s="245"/>
      <c r="CIS10" s="245"/>
      <c r="CIT10" s="245"/>
      <c r="CIU10" s="245"/>
      <c r="CIV10" s="245"/>
      <c r="CIW10" s="245"/>
      <c r="CIX10" s="245"/>
      <c r="CIY10" s="245"/>
      <c r="CIZ10" s="245"/>
      <c r="CJB10" s="245"/>
      <c r="CJC10" s="245"/>
      <c r="CJD10" s="245"/>
      <c r="CJE10" s="245"/>
      <c r="CJF10" s="245"/>
      <c r="CJG10" s="245"/>
      <c r="CJH10" s="245"/>
      <c r="CJI10" s="245"/>
      <c r="CJJ10" s="245"/>
      <c r="CJK10" s="245"/>
      <c r="CJL10" s="245"/>
      <c r="CJM10" s="245"/>
      <c r="CJN10" s="245"/>
      <c r="CJO10" s="245"/>
      <c r="CJP10" s="245"/>
      <c r="CJQ10" s="245"/>
      <c r="CJR10" s="245"/>
      <c r="CJS10" s="245"/>
      <c r="CJT10" s="245"/>
      <c r="CJU10" s="245"/>
      <c r="CJV10" s="245"/>
      <c r="CJX10" s="245"/>
      <c r="CJY10" s="245"/>
      <c r="CJZ10" s="245"/>
      <c r="CKA10" s="245"/>
      <c r="CKB10" s="245"/>
      <c r="CKC10" s="245"/>
      <c r="CKD10" s="245"/>
      <c r="CKE10" s="245"/>
      <c r="CKF10" s="245"/>
      <c r="CKG10" s="245"/>
      <c r="CKH10" s="245"/>
      <c r="CKI10" s="245"/>
      <c r="CKJ10" s="245"/>
      <c r="CKK10" s="245"/>
      <c r="CKL10" s="245"/>
      <c r="CKM10" s="245"/>
      <c r="CKN10" s="245"/>
      <c r="CKO10" s="245"/>
      <c r="CKP10" s="245"/>
      <c r="CKQ10" s="245"/>
      <c r="CKR10" s="245"/>
      <c r="CKT10" s="245"/>
      <c r="CKU10" s="245"/>
      <c r="CKV10" s="245"/>
      <c r="CKW10" s="245"/>
      <c r="CKX10" s="245"/>
      <c r="CKY10" s="245"/>
      <c r="CKZ10" s="245"/>
      <c r="CLA10" s="245"/>
      <c r="CLB10" s="245"/>
      <c r="CLC10" s="245"/>
      <c r="CLD10" s="245"/>
      <c r="CLE10" s="245"/>
      <c r="CLF10" s="245"/>
      <c r="CLG10" s="245"/>
      <c r="CLH10" s="245"/>
      <c r="CLI10" s="245"/>
      <c r="CLJ10" s="245"/>
      <c r="CLK10" s="245"/>
      <c r="CLL10" s="245"/>
      <c r="CLM10" s="245"/>
      <c r="CLN10" s="245"/>
      <c r="CLP10" s="245"/>
      <c r="CLQ10" s="245"/>
      <c r="CLR10" s="245"/>
      <c r="CLS10" s="245"/>
      <c r="CLT10" s="245"/>
      <c r="CLU10" s="245"/>
      <c r="CLV10" s="245"/>
      <c r="CLW10" s="245"/>
      <c r="CLX10" s="245"/>
      <c r="CLY10" s="245"/>
      <c r="CLZ10" s="245"/>
      <c r="CMA10" s="245"/>
      <c r="CMB10" s="245"/>
      <c r="CMC10" s="245"/>
      <c r="CMD10" s="245"/>
      <c r="CME10" s="245"/>
      <c r="CMF10" s="245"/>
      <c r="CMG10" s="245"/>
      <c r="CMH10" s="245"/>
      <c r="CMI10" s="245"/>
      <c r="CMJ10" s="245"/>
      <c r="CML10" s="245"/>
      <c r="CMM10" s="245"/>
      <c r="CMN10" s="245"/>
      <c r="CMO10" s="245"/>
      <c r="CMP10" s="245"/>
      <c r="CMQ10" s="245"/>
      <c r="CMR10" s="245"/>
      <c r="CMS10" s="245"/>
      <c r="CMT10" s="245"/>
      <c r="CMU10" s="245"/>
      <c r="CMV10" s="245"/>
      <c r="CMW10" s="245"/>
      <c r="CMX10" s="245"/>
      <c r="CMY10" s="245"/>
      <c r="CMZ10" s="245"/>
      <c r="CNA10" s="245"/>
      <c r="CNB10" s="245"/>
      <c r="CNC10" s="245"/>
      <c r="CND10" s="245"/>
      <c r="CNE10" s="245"/>
      <c r="CNF10" s="245"/>
      <c r="CNH10" s="245"/>
      <c r="CNI10" s="245"/>
      <c r="CNJ10" s="245"/>
      <c r="CNK10" s="245"/>
      <c r="CNL10" s="245"/>
      <c r="CNM10" s="245"/>
      <c r="CNN10" s="245"/>
      <c r="CNO10" s="245"/>
      <c r="CNP10" s="245"/>
      <c r="CNQ10" s="245"/>
      <c r="CNR10" s="245"/>
      <c r="CNS10" s="245"/>
      <c r="CNT10" s="245"/>
      <c r="CNU10" s="245"/>
      <c r="CNV10" s="245"/>
      <c r="CNW10" s="245"/>
      <c r="CNX10" s="245"/>
      <c r="CNY10" s="245"/>
      <c r="CNZ10" s="245"/>
      <c r="COA10" s="245"/>
      <c r="COB10" s="245"/>
      <c r="COD10" s="245"/>
      <c r="COE10" s="245"/>
      <c r="COF10" s="245"/>
      <c r="COG10" s="245"/>
      <c r="COH10" s="245"/>
      <c r="COI10" s="245"/>
      <c r="COJ10" s="245"/>
      <c r="COK10" s="245"/>
      <c r="COL10" s="245"/>
      <c r="COM10" s="245"/>
      <c r="CON10" s="245"/>
      <c r="COO10" s="245"/>
      <c r="COP10" s="245"/>
      <c r="COQ10" s="245"/>
      <c r="COR10" s="245"/>
      <c r="COS10" s="245"/>
      <c r="COT10" s="245"/>
      <c r="COU10" s="245"/>
      <c r="COV10" s="245"/>
      <c r="COW10" s="245"/>
      <c r="COX10" s="245"/>
      <c r="COZ10" s="245"/>
      <c r="CPA10" s="245"/>
      <c r="CPB10" s="245"/>
      <c r="CPC10" s="245"/>
      <c r="CPD10" s="245"/>
      <c r="CPE10" s="245"/>
      <c r="CPF10" s="245"/>
      <c r="CPG10" s="245"/>
      <c r="CPH10" s="245"/>
      <c r="CPI10" s="245"/>
      <c r="CPJ10" s="245"/>
      <c r="CPK10" s="245"/>
      <c r="CPL10" s="245"/>
      <c r="CPM10" s="245"/>
      <c r="CPN10" s="245"/>
      <c r="CPO10" s="245"/>
      <c r="CPP10" s="245"/>
      <c r="CPQ10" s="245"/>
      <c r="CPR10" s="245"/>
      <c r="CPS10" s="245"/>
      <c r="CPT10" s="245"/>
      <c r="CPV10" s="245"/>
      <c r="CPW10" s="245"/>
      <c r="CPX10" s="245"/>
      <c r="CPY10" s="245"/>
      <c r="CPZ10" s="245"/>
      <c r="CQA10" s="245"/>
      <c r="CQB10" s="245"/>
      <c r="CQC10" s="245"/>
      <c r="CQD10" s="245"/>
      <c r="CQE10" s="245"/>
      <c r="CQF10" s="245"/>
      <c r="CQG10" s="245"/>
      <c r="CQH10" s="245"/>
      <c r="CQI10" s="245"/>
      <c r="CQJ10" s="245"/>
      <c r="CQK10" s="245"/>
      <c r="CQL10" s="245"/>
      <c r="CQM10" s="245"/>
      <c r="CQN10" s="245"/>
      <c r="CQO10" s="245"/>
      <c r="CQP10" s="245"/>
      <c r="CQR10" s="245"/>
      <c r="CQS10" s="245"/>
      <c r="CQT10" s="245"/>
      <c r="CQU10" s="245"/>
      <c r="CQV10" s="245"/>
      <c r="CQW10" s="245"/>
      <c r="CQX10" s="245"/>
      <c r="CQY10" s="245"/>
      <c r="CQZ10" s="245"/>
      <c r="CRA10" s="245"/>
      <c r="CRB10" s="245"/>
      <c r="CRC10" s="245"/>
      <c r="CRD10" s="245"/>
      <c r="CRE10" s="245"/>
      <c r="CRF10" s="245"/>
      <c r="CRG10" s="245"/>
      <c r="CRH10" s="245"/>
      <c r="CRI10" s="245"/>
      <c r="CRJ10" s="245"/>
      <c r="CRK10" s="245"/>
      <c r="CRL10" s="245"/>
      <c r="CRN10" s="245"/>
      <c r="CRO10" s="245"/>
      <c r="CRP10" s="245"/>
      <c r="CRQ10" s="245"/>
      <c r="CRR10" s="245"/>
      <c r="CRS10" s="245"/>
      <c r="CRT10" s="245"/>
      <c r="CRU10" s="245"/>
      <c r="CRV10" s="245"/>
      <c r="CRW10" s="245"/>
      <c r="CRX10" s="245"/>
      <c r="CRY10" s="245"/>
      <c r="CRZ10" s="245"/>
      <c r="CSA10" s="245"/>
      <c r="CSB10" s="245"/>
      <c r="CSC10" s="245"/>
      <c r="CSD10" s="245"/>
      <c r="CSE10" s="245"/>
      <c r="CSF10" s="245"/>
      <c r="CSG10" s="245"/>
      <c r="CSH10" s="245"/>
      <c r="CSJ10" s="245"/>
      <c r="CSK10" s="245"/>
      <c r="CSL10" s="245"/>
      <c r="CSM10" s="245"/>
      <c r="CSN10" s="245"/>
      <c r="CSO10" s="245"/>
      <c r="CSP10" s="245"/>
      <c r="CSQ10" s="245"/>
      <c r="CSR10" s="245"/>
      <c r="CSS10" s="245"/>
      <c r="CST10" s="245"/>
      <c r="CSU10" s="245"/>
      <c r="CSV10" s="245"/>
      <c r="CSW10" s="245"/>
      <c r="CSX10" s="245"/>
      <c r="CSY10" s="245"/>
      <c r="CSZ10" s="245"/>
      <c r="CTA10" s="245"/>
      <c r="CTB10" s="245"/>
      <c r="CTC10" s="245"/>
      <c r="CTD10" s="245"/>
      <c r="CTF10" s="245"/>
      <c r="CTG10" s="245"/>
      <c r="CTH10" s="245"/>
      <c r="CTI10" s="245"/>
      <c r="CTJ10" s="245"/>
      <c r="CTK10" s="245"/>
      <c r="CTL10" s="245"/>
      <c r="CTM10" s="245"/>
      <c r="CTN10" s="245"/>
      <c r="CTO10" s="245"/>
      <c r="CTP10" s="245"/>
      <c r="CTQ10" s="245"/>
      <c r="CTR10" s="245"/>
      <c r="CTS10" s="245"/>
      <c r="CTT10" s="245"/>
      <c r="CTU10" s="245"/>
      <c r="CTV10" s="245"/>
      <c r="CTW10" s="245"/>
      <c r="CTX10" s="245"/>
      <c r="CTY10" s="245"/>
      <c r="CTZ10" s="245"/>
      <c r="CUB10" s="245"/>
      <c r="CUC10" s="245"/>
      <c r="CUD10" s="245"/>
      <c r="CUE10" s="245"/>
      <c r="CUF10" s="245"/>
      <c r="CUG10" s="245"/>
      <c r="CUH10" s="245"/>
      <c r="CUI10" s="245"/>
      <c r="CUJ10" s="245"/>
      <c r="CUK10" s="245"/>
      <c r="CUL10" s="245"/>
      <c r="CUM10" s="245"/>
      <c r="CUN10" s="245"/>
      <c r="CUO10" s="245"/>
      <c r="CUP10" s="245"/>
      <c r="CUQ10" s="245"/>
      <c r="CUR10" s="245"/>
      <c r="CUS10" s="245"/>
      <c r="CUT10" s="245"/>
      <c r="CUU10" s="245"/>
      <c r="CUV10" s="245"/>
      <c r="CUX10" s="245"/>
      <c r="CUY10" s="245"/>
      <c r="CUZ10" s="245"/>
      <c r="CVA10" s="245"/>
      <c r="CVB10" s="245"/>
      <c r="CVC10" s="245"/>
      <c r="CVD10" s="245"/>
      <c r="CVE10" s="245"/>
      <c r="CVF10" s="245"/>
      <c r="CVG10" s="245"/>
      <c r="CVH10" s="245"/>
      <c r="CVI10" s="245"/>
      <c r="CVJ10" s="245"/>
      <c r="CVK10" s="245"/>
      <c r="CVL10" s="245"/>
      <c r="CVM10" s="245"/>
      <c r="CVN10" s="245"/>
      <c r="CVO10" s="245"/>
      <c r="CVP10" s="245"/>
      <c r="CVQ10" s="245"/>
      <c r="CVR10" s="245"/>
      <c r="CVT10" s="245"/>
      <c r="CVU10" s="245"/>
      <c r="CVV10" s="245"/>
      <c r="CVW10" s="245"/>
      <c r="CVX10" s="245"/>
      <c r="CVY10" s="245"/>
      <c r="CVZ10" s="245"/>
      <c r="CWA10" s="245"/>
      <c r="CWB10" s="245"/>
      <c r="CWC10" s="245"/>
      <c r="CWD10" s="245"/>
      <c r="CWE10" s="245"/>
      <c r="CWF10" s="245"/>
      <c r="CWG10" s="245"/>
      <c r="CWH10" s="245"/>
      <c r="CWI10" s="245"/>
      <c r="CWJ10" s="245"/>
      <c r="CWK10" s="245"/>
      <c r="CWL10" s="245"/>
      <c r="CWM10" s="245"/>
      <c r="CWN10" s="245"/>
      <c r="CWP10" s="245"/>
      <c r="CWQ10" s="245"/>
      <c r="CWR10" s="245"/>
      <c r="CWS10" s="245"/>
      <c r="CWT10" s="245"/>
      <c r="CWU10" s="245"/>
      <c r="CWV10" s="245"/>
      <c r="CWW10" s="245"/>
      <c r="CWX10" s="245"/>
      <c r="CWY10" s="245"/>
      <c r="CWZ10" s="245"/>
      <c r="CXA10" s="245"/>
      <c r="CXB10" s="245"/>
      <c r="CXC10" s="245"/>
      <c r="CXD10" s="245"/>
      <c r="CXE10" s="245"/>
      <c r="CXF10" s="245"/>
      <c r="CXG10" s="245"/>
      <c r="CXH10" s="245"/>
      <c r="CXI10" s="245"/>
      <c r="CXJ10" s="245"/>
      <c r="CXL10" s="245"/>
      <c r="CXM10" s="245"/>
      <c r="CXN10" s="245"/>
      <c r="CXO10" s="245"/>
      <c r="CXP10" s="245"/>
      <c r="CXQ10" s="245"/>
      <c r="CXR10" s="245"/>
      <c r="CXS10" s="245"/>
      <c r="CXT10" s="245"/>
      <c r="CXU10" s="245"/>
      <c r="CXV10" s="245"/>
      <c r="CXW10" s="245"/>
      <c r="CXX10" s="245"/>
      <c r="CXY10" s="245"/>
      <c r="CXZ10" s="245"/>
      <c r="CYA10" s="245"/>
      <c r="CYB10" s="245"/>
      <c r="CYC10" s="245"/>
      <c r="CYD10" s="245"/>
      <c r="CYE10" s="245"/>
      <c r="CYF10" s="245"/>
      <c r="CYH10" s="245"/>
      <c r="CYI10" s="245"/>
      <c r="CYJ10" s="245"/>
      <c r="CYK10" s="245"/>
      <c r="CYL10" s="245"/>
      <c r="CYM10" s="245"/>
      <c r="CYN10" s="245"/>
      <c r="CYO10" s="245"/>
      <c r="CYP10" s="245"/>
      <c r="CYQ10" s="245"/>
      <c r="CYR10" s="245"/>
      <c r="CYS10" s="245"/>
      <c r="CYT10" s="245"/>
      <c r="CYU10" s="245"/>
      <c r="CYV10" s="245"/>
      <c r="CYW10" s="245"/>
      <c r="CYX10" s="245"/>
      <c r="CYY10" s="245"/>
      <c r="CYZ10" s="245"/>
      <c r="CZA10" s="245"/>
      <c r="CZB10" s="245"/>
      <c r="CZD10" s="245"/>
      <c r="CZE10" s="245"/>
      <c r="CZF10" s="245"/>
      <c r="CZG10" s="245"/>
      <c r="CZH10" s="245"/>
      <c r="CZI10" s="245"/>
      <c r="CZJ10" s="245"/>
      <c r="CZK10" s="245"/>
      <c r="CZL10" s="245"/>
      <c r="CZM10" s="245"/>
      <c r="CZN10" s="245"/>
      <c r="CZO10" s="245"/>
      <c r="CZP10" s="245"/>
      <c r="CZQ10" s="245"/>
      <c r="CZR10" s="245"/>
      <c r="CZS10" s="245"/>
      <c r="CZT10" s="245"/>
      <c r="CZU10" s="245"/>
      <c r="CZV10" s="245"/>
      <c r="CZW10" s="245"/>
      <c r="CZX10" s="245"/>
      <c r="CZZ10" s="245"/>
      <c r="DAA10" s="245"/>
      <c r="DAB10" s="245"/>
      <c r="DAC10" s="245"/>
      <c r="DAD10" s="245"/>
      <c r="DAE10" s="245"/>
      <c r="DAF10" s="245"/>
      <c r="DAG10" s="245"/>
      <c r="DAH10" s="245"/>
      <c r="DAI10" s="245"/>
      <c r="DAJ10" s="245"/>
      <c r="DAK10" s="245"/>
      <c r="DAL10" s="245"/>
      <c r="DAM10" s="245"/>
      <c r="DAN10" s="245"/>
      <c r="DAO10" s="245"/>
      <c r="DAP10" s="245"/>
      <c r="DAQ10" s="245"/>
      <c r="DAR10" s="245"/>
      <c r="DAS10" s="245"/>
      <c r="DAT10" s="245"/>
      <c r="DAV10" s="245"/>
      <c r="DAW10" s="245"/>
      <c r="DAX10" s="245"/>
      <c r="DAY10" s="245"/>
      <c r="DAZ10" s="245"/>
      <c r="DBA10" s="245"/>
      <c r="DBB10" s="245"/>
      <c r="DBC10" s="245"/>
      <c r="DBD10" s="245"/>
      <c r="DBE10" s="245"/>
      <c r="DBF10" s="245"/>
      <c r="DBG10" s="245"/>
      <c r="DBH10" s="245"/>
      <c r="DBI10" s="245"/>
      <c r="DBJ10" s="245"/>
      <c r="DBK10" s="245"/>
      <c r="DBL10" s="245"/>
      <c r="DBM10" s="245"/>
      <c r="DBN10" s="245"/>
      <c r="DBO10" s="245"/>
      <c r="DBP10" s="245"/>
      <c r="DBR10" s="245"/>
      <c r="DBS10" s="245"/>
      <c r="DBT10" s="245"/>
      <c r="DBU10" s="245"/>
      <c r="DBV10" s="245"/>
      <c r="DBW10" s="245"/>
      <c r="DBX10" s="245"/>
      <c r="DBY10" s="245"/>
      <c r="DBZ10" s="245"/>
      <c r="DCA10" s="245"/>
      <c r="DCB10" s="245"/>
      <c r="DCC10" s="245"/>
      <c r="DCD10" s="245"/>
      <c r="DCE10" s="245"/>
      <c r="DCF10" s="245"/>
      <c r="DCG10" s="245"/>
      <c r="DCH10" s="245"/>
      <c r="DCI10" s="245"/>
      <c r="DCJ10" s="245"/>
      <c r="DCK10" s="245"/>
      <c r="DCL10" s="245"/>
      <c r="DCN10" s="245"/>
      <c r="DCO10" s="245"/>
      <c r="DCP10" s="245"/>
      <c r="DCQ10" s="245"/>
      <c r="DCR10" s="245"/>
      <c r="DCS10" s="245"/>
      <c r="DCT10" s="245"/>
      <c r="DCU10" s="245"/>
      <c r="DCV10" s="245"/>
      <c r="DCW10" s="245"/>
      <c r="DCX10" s="245"/>
      <c r="DCY10" s="245"/>
      <c r="DCZ10" s="245"/>
      <c r="DDA10" s="245"/>
      <c r="DDB10" s="245"/>
      <c r="DDC10" s="245"/>
      <c r="DDD10" s="245"/>
      <c r="DDE10" s="245"/>
      <c r="DDF10" s="245"/>
      <c r="DDG10" s="245"/>
      <c r="DDH10" s="245"/>
      <c r="DDJ10" s="245"/>
      <c r="DDK10" s="245"/>
      <c r="DDL10" s="245"/>
      <c r="DDM10" s="245"/>
      <c r="DDN10" s="245"/>
      <c r="DDO10" s="245"/>
      <c r="DDP10" s="245"/>
      <c r="DDQ10" s="245"/>
      <c r="DDR10" s="245"/>
      <c r="DDS10" s="245"/>
      <c r="DDT10" s="245"/>
      <c r="DDU10" s="245"/>
      <c r="DDV10" s="245"/>
      <c r="DDW10" s="245"/>
      <c r="DDX10" s="245"/>
      <c r="DDY10" s="245"/>
      <c r="DDZ10" s="245"/>
      <c r="DEA10" s="245"/>
      <c r="DEB10" s="245"/>
      <c r="DEC10" s="245"/>
      <c r="DED10" s="245"/>
      <c r="DEF10" s="245"/>
      <c r="DEG10" s="245"/>
      <c r="DEH10" s="245"/>
      <c r="DEI10" s="245"/>
      <c r="DEJ10" s="245"/>
      <c r="DEK10" s="245"/>
      <c r="DEL10" s="245"/>
      <c r="DEM10" s="245"/>
      <c r="DEN10" s="245"/>
      <c r="DEO10" s="245"/>
      <c r="DEP10" s="245"/>
      <c r="DEQ10" s="245"/>
      <c r="DER10" s="245"/>
      <c r="DES10" s="245"/>
      <c r="DET10" s="245"/>
      <c r="DEU10" s="245"/>
      <c r="DEV10" s="245"/>
      <c r="DEW10" s="245"/>
      <c r="DEX10" s="245"/>
      <c r="DEY10" s="245"/>
      <c r="DEZ10" s="245"/>
      <c r="DFB10" s="245"/>
      <c r="DFC10" s="245"/>
      <c r="DFD10" s="245"/>
      <c r="DFE10" s="245"/>
      <c r="DFF10" s="245"/>
      <c r="DFG10" s="245"/>
      <c r="DFH10" s="245"/>
      <c r="DFI10" s="245"/>
      <c r="DFJ10" s="245"/>
      <c r="DFK10" s="245"/>
      <c r="DFL10" s="245"/>
      <c r="DFM10" s="245"/>
      <c r="DFN10" s="245"/>
      <c r="DFO10" s="245"/>
      <c r="DFP10" s="245"/>
      <c r="DFQ10" s="245"/>
      <c r="DFR10" s="245"/>
      <c r="DFS10" s="245"/>
      <c r="DFT10" s="245"/>
      <c r="DFU10" s="245"/>
      <c r="DFV10" s="245"/>
      <c r="DFX10" s="245"/>
      <c r="DFY10" s="245"/>
      <c r="DFZ10" s="245"/>
      <c r="DGA10" s="245"/>
      <c r="DGB10" s="245"/>
      <c r="DGC10" s="245"/>
      <c r="DGD10" s="245"/>
      <c r="DGE10" s="245"/>
      <c r="DGF10" s="245"/>
      <c r="DGG10" s="245"/>
      <c r="DGH10" s="245"/>
      <c r="DGI10" s="245"/>
      <c r="DGJ10" s="245"/>
      <c r="DGK10" s="245"/>
      <c r="DGL10" s="245"/>
      <c r="DGM10" s="245"/>
      <c r="DGN10" s="245"/>
      <c r="DGO10" s="245"/>
      <c r="DGP10" s="245"/>
      <c r="DGQ10" s="245"/>
      <c r="DGR10" s="245"/>
      <c r="DGT10" s="245"/>
      <c r="DGU10" s="245"/>
      <c r="DGV10" s="245"/>
      <c r="DGW10" s="245"/>
      <c r="DGX10" s="245"/>
      <c r="DGY10" s="245"/>
      <c r="DGZ10" s="245"/>
      <c r="DHA10" s="245"/>
      <c r="DHB10" s="245"/>
      <c r="DHC10" s="245"/>
      <c r="DHD10" s="245"/>
      <c r="DHE10" s="245"/>
      <c r="DHF10" s="245"/>
      <c r="DHG10" s="245"/>
      <c r="DHH10" s="245"/>
      <c r="DHI10" s="245"/>
      <c r="DHJ10" s="245"/>
      <c r="DHK10" s="245"/>
      <c r="DHL10" s="245"/>
      <c r="DHM10" s="245"/>
      <c r="DHN10" s="245"/>
      <c r="DHP10" s="245"/>
      <c r="DHQ10" s="245"/>
      <c r="DHR10" s="245"/>
      <c r="DHS10" s="245"/>
      <c r="DHT10" s="245"/>
      <c r="DHU10" s="245"/>
      <c r="DHV10" s="245"/>
      <c r="DHW10" s="245"/>
      <c r="DHX10" s="245"/>
      <c r="DHY10" s="245"/>
      <c r="DHZ10" s="245"/>
      <c r="DIA10" s="245"/>
      <c r="DIB10" s="245"/>
      <c r="DIC10" s="245"/>
      <c r="DID10" s="245"/>
      <c r="DIE10" s="245"/>
      <c r="DIF10" s="245"/>
      <c r="DIG10" s="245"/>
      <c r="DIH10" s="245"/>
      <c r="DII10" s="245"/>
      <c r="DIJ10" s="245"/>
      <c r="DIL10" s="245"/>
      <c r="DIM10" s="245"/>
      <c r="DIN10" s="245"/>
      <c r="DIO10" s="245"/>
      <c r="DIP10" s="245"/>
      <c r="DIQ10" s="245"/>
      <c r="DIR10" s="245"/>
      <c r="DIS10" s="245"/>
      <c r="DIT10" s="245"/>
      <c r="DIU10" s="245"/>
      <c r="DIV10" s="245"/>
      <c r="DIW10" s="245"/>
      <c r="DIX10" s="245"/>
      <c r="DIY10" s="245"/>
      <c r="DIZ10" s="245"/>
      <c r="DJA10" s="245"/>
      <c r="DJB10" s="245"/>
      <c r="DJC10" s="245"/>
      <c r="DJD10" s="245"/>
      <c r="DJE10" s="245"/>
      <c r="DJF10" s="245"/>
      <c r="DJH10" s="245"/>
      <c r="DJI10" s="245"/>
      <c r="DJJ10" s="245"/>
      <c r="DJK10" s="245"/>
      <c r="DJL10" s="245"/>
      <c r="DJM10" s="245"/>
      <c r="DJN10" s="245"/>
      <c r="DJO10" s="245"/>
      <c r="DJP10" s="245"/>
      <c r="DJQ10" s="245"/>
      <c r="DJR10" s="245"/>
      <c r="DJS10" s="245"/>
      <c r="DJT10" s="245"/>
      <c r="DJU10" s="245"/>
      <c r="DJV10" s="245"/>
      <c r="DJW10" s="245"/>
      <c r="DJX10" s="245"/>
      <c r="DJY10" s="245"/>
      <c r="DJZ10" s="245"/>
      <c r="DKA10" s="245"/>
      <c r="DKB10" s="245"/>
      <c r="DKD10" s="245"/>
      <c r="DKE10" s="245"/>
      <c r="DKF10" s="245"/>
      <c r="DKG10" s="245"/>
      <c r="DKH10" s="245"/>
      <c r="DKI10" s="245"/>
      <c r="DKJ10" s="245"/>
      <c r="DKK10" s="245"/>
      <c r="DKL10" s="245"/>
      <c r="DKM10" s="245"/>
      <c r="DKN10" s="245"/>
      <c r="DKO10" s="245"/>
      <c r="DKP10" s="245"/>
      <c r="DKQ10" s="245"/>
      <c r="DKR10" s="245"/>
      <c r="DKS10" s="245"/>
      <c r="DKT10" s="245"/>
      <c r="DKU10" s="245"/>
      <c r="DKV10" s="245"/>
      <c r="DKW10" s="245"/>
      <c r="DKX10" s="245"/>
      <c r="DKZ10" s="245"/>
      <c r="DLA10" s="245"/>
      <c r="DLB10" s="245"/>
      <c r="DLC10" s="245"/>
      <c r="DLD10" s="245"/>
      <c r="DLE10" s="245"/>
      <c r="DLF10" s="245"/>
      <c r="DLG10" s="245"/>
      <c r="DLH10" s="245"/>
      <c r="DLI10" s="245"/>
      <c r="DLJ10" s="245"/>
      <c r="DLK10" s="245"/>
      <c r="DLL10" s="245"/>
      <c r="DLM10" s="245"/>
      <c r="DLN10" s="245"/>
      <c r="DLO10" s="245"/>
      <c r="DLP10" s="245"/>
      <c r="DLQ10" s="245"/>
      <c r="DLR10" s="245"/>
      <c r="DLS10" s="245"/>
      <c r="DLT10" s="245"/>
      <c r="DLV10" s="245"/>
      <c r="DLW10" s="245"/>
      <c r="DLX10" s="245"/>
      <c r="DLY10" s="245"/>
      <c r="DLZ10" s="245"/>
      <c r="DMA10" s="245"/>
      <c r="DMB10" s="245"/>
      <c r="DMC10" s="245"/>
      <c r="DMD10" s="245"/>
      <c r="DME10" s="245"/>
      <c r="DMF10" s="245"/>
      <c r="DMG10" s="245"/>
      <c r="DMH10" s="245"/>
      <c r="DMI10" s="245"/>
      <c r="DMJ10" s="245"/>
      <c r="DMK10" s="245"/>
      <c r="DML10" s="245"/>
      <c r="DMM10" s="245"/>
      <c r="DMN10" s="245"/>
      <c r="DMO10" s="245"/>
      <c r="DMP10" s="245"/>
      <c r="DMR10" s="245"/>
      <c r="DMS10" s="245"/>
      <c r="DMT10" s="245"/>
      <c r="DMU10" s="245"/>
      <c r="DMV10" s="245"/>
      <c r="DMW10" s="245"/>
      <c r="DMX10" s="245"/>
      <c r="DMY10" s="245"/>
      <c r="DMZ10" s="245"/>
      <c r="DNA10" s="245"/>
      <c r="DNB10" s="245"/>
      <c r="DNC10" s="245"/>
      <c r="DND10" s="245"/>
      <c r="DNE10" s="245"/>
      <c r="DNF10" s="245"/>
      <c r="DNG10" s="245"/>
      <c r="DNH10" s="245"/>
      <c r="DNI10" s="245"/>
      <c r="DNJ10" s="245"/>
      <c r="DNK10" s="245"/>
      <c r="DNL10" s="245"/>
      <c r="DNN10" s="245"/>
      <c r="DNO10" s="245"/>
      <c r="DNP10" s="245"/>
      <c r="DNQ10" s="245"/>
      <c r="DNR10" s="245"/>
      <c r="DNS10" s="245"/>
      <c r="DNT10" s="245"/>
      <c r="DNU10" s="245"/>
      <c r="DNV10" s="245"/>
      <c r="DNW10" s="245"/>
      <c r="DNX10" s="245"/>
      <c r="DNY10" s="245"/>
      <c r="DNZ10" s="245"/>
      <c r="DOA10" s="245"/>
      <c r="DOB10" s="245"/>
      <c r="DOC10" s="245"/>
      <c r="DOD10" s="245"/>
      <c r="DOE10" s="245"/>
      <c r="DOF10" s="245"/>
      <c r="DOG10" s="245"/>
      <c r="DOH10" s="245"/>
      <c r="DOJ10" s="245"/>
      <c r="DOK10" s="245"/>
      <c r="DOL10" s="245"/>
      <c r="DOM10" s="245"/>
      <c r="DON10" s="245"/>
      <c r="DOO10" s="245"/>
      <c r="DOP10" s="245"/>
      <c r="DOQ10" s="245"/>
      <c r="DOR10" s="245"/>
      <c r="DOS10" s="245"/>
      <c r="DOT10" s="245"/>
      <c r="DOU10" s="245"/>
      <c r="DOV10" s="245"/>
      <c r="DOW10" s="245"/>
      <c r="DOX10" s="245"/>
      <c r="DOY10" s="245"/>
      <c r="DOZ10" s="245"/>
      <c r="DPA10" s="245"/>
      <c r="DPB10" s="245"/>
      <c r="DPC10" s="245"/>
      <c r="DPD10" s="245"/>
      <c r="DPF10" s="245"/>
      <c r="DPG10" s="245"/>
      <c r="DPH10" s="245"/>
      <c r="DPI10" s="245"/>
      <c r="DPJ10" s="245"/>
      <c r="DPK10" s="245"/>
      <c r="DPL10" s="245"/>
      <c r="DPM10" s="245"/>
      <c r="DPN10" s="245"/>
      <c r="DPO10" s="245"/>
      <c r="DPP10" s="245"/>
      <c r="DPQ10" s="245"/>
      <c r="DPR10" s="245"/>
      <c r="DPS10" s="245"/>
      <c r="DPT10" s="245"/>
      <c r="DPU10" s="245"/>
      <c r="DPV10" s="245"/>
      <c r="DPW10" s="245"/>
      <c r="DPX10" s="245"/>
      <c r="DPY10" s="245"/>
      <c r="DPZ10" s="245"/>
      <c r="DQB10" s="245"/>
      <c r="DQC10" s="245"/>
      <c r="DQD10" s="245"/>
      <c r="DQE10" s="245"/>
      <c r="DQF10" s="245"/>
      <c r="DQG10" s="245"/>
      <c r="DQH10" s="245"/>
      <c r="DQI10" s="245"/>
      <c r="DQJ10" s="245"/>
      <c r="DQK10" s="245"/>
      <c r="DQL10" s="245"/>
      <c r="DQM10" s="245"/>
      <c r="DQN10" s="245"/>
      <c r="DQO10" s="245"/>
      <c r="DQP10" s="245"/>
      <c r="DQQ10" s="245"/>
      <c r="DQR10" s="245"/>
      <c r="DQS10" s="245"/>
      <c r="DQT10" s="245"/>
      <c r="DQU10" s="245"/>
      <c r="DQV10" s="245"/>
      <c r="DQX10" s="245"/>
      <c r="DQY10" s="245"/>
      <c r="DQZ10" s="245"/>
      <c r="DRA10" s="245"/>
      <c r="DRB10" s="245"/>
      <c r="DRC10" s="245"/>
      <c r="DRD10" s="245"/>
      <c r="DRE10" s="245"/>
      <c r="DRF10" s="245"/>
      <c r="DRG10" s="245"/>
      <c r="DRH10" s="245"/>
      <c r="DRI10" s="245"/>
      <c r="DRJ10" s="245"/>
      <c r="DRK10" s="245"/>
      <c r="DRL10" s="245"/>
      <c r="DRM10" s="245"/>
      <c r="DRN10" s="245"/>
      <c r="DRO10" s="245"/>
      <c r="DRP10" s="245"/>
      <c r="DRQ10" s="245"/>
      <c r="DRR10" s="245"/>
      <c r="DRT10" s="245"/>
      <c r="DRU10" s="245"/>
      <c r="DRV10" s="245"/>
      <c r="DRW10" s="245"/>
      <c r="DRX10" s="245"/>
      <c r="DRY10" s="245"/>
      <c r="DRZ10" s="245"/>
      <c r="DSA10" s="245"/>
      <c r="DSB10" s="245"/>
      <c r="DSC10" s="245"/>
      <c r="DSD10" s="245"/>
      <c r="DSE10" s="245"/>
      <c r="DSF10" s="245"/>
      <c r="DSG10" s="245"/>
      <c r="DSH10" s="245"/>
      <c r="DSI10" s="245"/>
      <c r="DSJ10" s="245"/>
      <c r="DSK10" s="245"/>
      <c r="DSL10" s="245"/>
      <c r="DSM10" s="245"/>
      <c r="DSN10" s="245"/>
      <c r="DSP10" s="245"/>
      <c r="DSQ10" s="245"/>
      <c r="DSR10" s="245"/>
      <c r="DSS10" s="245"/>
      <c r="DST10" s="245"/>
      <c r="DSU10" s="245"/>
      <c r="DSV10" s="245"/>
      <c r="DSW10" s="245"/>
      <c r="DSX10" s="245"/>
      <c r="DSY10" s="245"/>
      <c r="DSZ10" s="245"/>
      <c r="DTA10" s="245"/>
      <c r="DTB10" s="245"/>
      <c r="DTC10" s="245"/>
      <c r="DTD10" s="245"/>
      <c r="DTE10" s="245"/>
      <c r="DTF10" s="245"/>
      <c r="DTG10" s="245"/>
      <c r="DTH10" s="245"/>
      <c r="DTI10" s="245"/>
      <c r="DTJ10" s="245"/>
      <c r="DTL10" s="245"/>
      <c r="DTM10" s="245"/>
      <c r="DTN10" s="245"/>
      <c r="DTO10" s="245"/>
      <c r="DTP10" s="245"/>
      <c r="DTQ10" s="245"/>
      <c r="DTR10" s="245"/>
      <c r="DTS10" s="245"/>
      <c r="DTT10" s="245"/>
      <c r="DTU10" s="245"/>
      <c r="DTV10" s="245"/>
      <c r="DTW10" s="245"/>
      <c r="DTX10" s="245"/>
      <c r="DTY10" s="245"/>
      <c r="DTZ10" s="245"/>
      <c r="DUA10" s="245"/>
      <c r="DUB10" s="245"/>
      <c r="DUC10" s="245"/>
      <c r="DUD10" s="245"/>
      <c r="DUE10" s="245"/>
      <c r="DUF10" s="245"/>
      <c r="DUH10" s="245"/>
      <c r="DUI10" s="245"/>
      <c r="DUJ10" s="245"/>
      <c r="DUK10" s="245"/>
      <c r="DUL10" s="245"/>
      <c r="DUM10" s="245"/>
      <c r="DUN10" s="245"/>
      <c r="DUO10" s="245"/>
      <c r="DUP10" s="245"/>
      <c r="DUQ10" s="245"/>
      <c r="DUR10" s="245"/>
      <c r="DUS10" s="245"/>
      <c r="DUT10" s="245"/>
      <c r="DUU10" s="245"/>
      <c r="DUV10" s="245"/>
      <c r="DUW10" s="245"/>
      <c r="DUX10" s="245"/>
      <c r="DUY10" s="245"/>
      <c r="DUZ10" s="245"/>
      <c r="DVA10" s="245"/>
      <c r="DVB10" s="245"/>
      <c r="DVD10" s="245"/>
      <c r="DVE10" s="245"/>
      <c r="DVF10" s="245"/>
      <c r="DVG10" s="245"/>
      <c r="DVH10" s="245"/>
      <c r="DVI10" s="245"/>
      <c r="DVJ10" s="245"/>
      <c r="DVK10" s="245"/>
      <c r="DVL10" s="245"/>
      <c r="DVM10" s="245"/>
      <c r="DVN10" s="245"/>
      <c r="DVO10" s="245"/>
      <c r="DVP10" s="245"/>
      <c r="DVQ10" s="245"/>
      <c r="DVR10" s="245"/>
      <c r="DVS10" s="245"/>
      <c r="DVT10" s="245"/>
      <c r="DVU10" s="245"/>
      <c r="DVV10" s="245"/>
      <c r="DVW10" s="245"/>
      <c r="DVX10" s="245"/>
      <c r="DVZ10" s="245"/>
      <c r="DWA10" s="245"/>
      <c r="DWB10" s="245"/>
      <c r="DWC10" s="245"/>
      <c r="DWD10" s="245"/>
      <c r="DWE10" s="245"/>
      <c r="DWF10" s="245"/>
      <c r="DWG10" s="245"/>
      <c r="DWH10" s="245"/>
      <c r="DWI10" s="245"/>
      <c r="DWJ10" s="245"/>
      <c r="DWK10" s="245"/>
      <c r="DWL10" s="245"/>
      <c r="DWM10" s="245"/>
      <c r="DWN10" s="245"/>
      <c r="DWO10" s="245"/>
      <c r="DWP10" s="245"/>
      <c r="DWQ10" s="245"/>
      <c r="DWR10" s="245"/>
      <c r="DWS10" s="245"/>
      <c r="DWT10" s="245"/>
      <c r="DWV10" s="245"/>
      <c r="DWW10" s="245"/>
      <c r="DWX10" s="245"/>
      <c r="DWY10" s="245"/>
      <c r="DWZ10" s="245"/>
      <c r="DXA10" s="245"/>
      <c r="DXB10" s="245"/>
      <c r="DXC10" s="245"/>
      <c r="DXD10" s="245"/>
      <c r="DXE10" s="245"/>
      <c r="DXF10" s="245"/>
      <c r="DXG10" s="245"/>
      <c r="DXH10" s="245"/>
      <c r="DXI10" s="245"/>
      <c r="DXJ10" s="245"/>
      <c r="DXK10" s="245"/>
      <c r="DXL10" s="245"/>
      <c r="DXM10" s="245"/>
      <c r="DXN10" s="245"/>
      <c r="DXO10" s="245"/>
      <c r="DXP10" s="245"/>
      <c r="DXR10" s="245"/>
      <c r="DXS10" s="245"/>
      <c r="DXT10" s="245"/>
      <c r="DXU10" s="245"/>
      <c r="DXV10" s="245"/>
      <c r="DXW10" s="245"/>
      <c r="DXX10" s="245"/>
      <c r="DXY10" s="245"/>
      <c r="DXZ10" s="245"/>
      <c r="DYA10" s="245"/>
      <c r="DYB10" s="245"/>
      <c r="DYC10" s="245"/>
      <c r="DYD10" s="245"/>
      <c r="DYE10" s="245"/>
      <c r="DYF10" s="245"/>
      <c r="DYG10" s="245"/>
      <c r="DYH10" s="245"/>
      <c r="DYI10" s="245"/>
      <c r="DYJ10" s="245"/>
      <c r="DYK10" s="245"/>
      <c r="DYL10" s="245"/>
      <c r="DYN10" s="245"/>
      <c r="DYO10" s="245"/>
      <c r="DYP10" s="245"/>
      <c r="DYQ10" s="245"/>
      <c r="DYR10" s="245"/>
      <c r="DYS10" s="245"/>
      <c r="DYT10" s="245"/>
      <c r="DYU10" s="245"/>
      <c r="DYV10" s="245"/>
      <c r="DYW10" s="245"/>
      <c r="DYX10" s="245"/>
      <c r="DYY10" s="245"/>
      <c r="DYZ10" s="245"/>
      <c r="DZA10" s="245"/>
      <c r="DZB10" s="245"/>
      <c r="DZC10" s="245"/>
      <c r="DZD10" s="245"/>
      <c r="DZE10" s="245"/>
      <c r="DZF10" s="245"/>
      <c r="DZG10" s="245"/>
      <c r="DZH10" s="245"/>
      <c r="DZJ10" s="245"/>
      <c r="DZK10" s="245"/>
      <c r="DZL10" s="245"/>
      <c r="DZM10" s="245"/>
      <c r="DZN10" s="245"/>
      <c r="DZO10" s="245"/>
      <c r="DZP10" s="245"/>
      <c r="DZQ10" s="245"/>
      <c r="DZR10" s="245"/>
      <c r="DZS10" s="245"/>
      <c r="DZT10" s="245"/>
      <c r="DZU10" s="245"/>
      <c r="DZV10" s="245"/>
      <c r="DZW10" s="245"/>
      <c r="DZX10" s="245"/>
      <c r="DZY10" s="245"/>
      <c r="DZZ10" s="245"/>
      <c r="EAA10" s="245"/>
      <c r="EAB10" s="245"/>
      <c r="EAC10" s="245"/>
      <c r="EAD10" s="245"/>
      <c r="EAF10" s="245"/>
      <c r="EAG10" s="245"/>
      <c r="EAH10" s="245"/>
      <c r="EAI10" s="245"/>
      <c r="EAJ10" s="245"/>
      <c r="EAK10" s="245"/>
      <c r="EAL10" s="245"/>
      <c r="EAM10" s="245"/>
      <c r="EAN10" s="245"/>
      <c r="EAO10" s="245"/>
      <c r="EAP10" s="245"/>
      <c r="EAQ10" s="245"/>
      <c r="EAR10" s="245"/>
      <c r="EAS10" s="245"/>
      <c r="EAT10" s="245"/>
      <c r="EAU10" s="245"/>
      <c r="EAV10" s="245"/>
      <c r="EAW10" s="245"/>
      <c r="EAX10" s="245"/>
      <c r="EAY10" s="245"/>
      <c r="EAZ10" s="245"/>
      <c r="EBB10" s="245"/>
      <c r="EBC10" s="245"/>
      <c r="EBD10" s="245"/>
      <c r="EBE10" s="245"/>
      <c r="EBF10" s="245"/>
      <c r="EBG10" s="245"/>
      <c r="EBH10" s="245"/>
      <c r="EBI10" s="245"/>
      <c r="EBJ10" s="245"/>
      <c r="EBK10" s="245"/>
      <c r="EBL10" s="245"/>
      <c r="EBM10" s="245"/>
      <c r="EBN10" s="245"/>
      <c r="EBO10" s="245"/>
      <c r="EBP10" s="245"/>
      <c r="EBQ10" s="245"/>
      <c r="EBR10" s="245"/>
      <c r="EBS10" s="245"/>
      <c r="EBT10" s="245"/>
      <c r="EBU10" s="245"/>
      <c r="EBV10" s="245"/>
      <c r="EBX10" s="245"/>
      <c r="EBY10" s="245"/>
      <c r="EBZ10" s="245"/>
      <c r="ECA10" s="245"/>
      <c r="ECB10" s="245"/>
      <c r="ECC10" s="245"/>
      <c r="ECD10" s="245"/>
      <c r="ECE10" s="245"/>
      <c r="ECF10" s="245"/>
      <c r="ECG10" s="245"/>
      <c r="ECH10" s="245"/>
      <c r="ECI10" s="245"/>
      <c r="ECJ10" s="245"/>
      <c r="ECK10" s="245"/>
      <c r="ECL10" s="245"/>
      <c r="ECM10" s="245"/>
      <c r="ECN10" s="245"/>
      <c r="ECO10" s="245"/>
      <c r="ECP10" s="245"/>
      <c r="ECQ10" s="245"/>
      <c r="ECR10" s="245"/>
      <c r="ECT10" s="245"/>
      <c r="ECU10" s="245"/>
      <c r="ECV10" s="245"/>
      <c r="ECW10" s="245"/>
      <c r="ECX10" s="245"/>
      <c r="ECY10" s="245"/>
      <c r="ECZ10" s="245"/>
      <c r="EDA10" s="245"/>
      <c r="EDB10" s="245"/>
      <c r="EDC10" s="245"/>
      <c r="EDD10" s="245"/>
      <c r="EDE10" s="245"/>
      <c r="EDF10" s="245"/>
      <c r="EDG10" s="245"/>
      <c r="EDH10" s="245"/>
      <c r="EDI10" s="245"/>
      <c r="EDJ10" s="245"/>
      <c r="EDK10" s="245"/>
      <c r="EDL10" s="245"/>
      <c r="EDM10" s="245"/>
      <c r="EDN10" s="245"/>
      <c r="EDP10" s="245"/>
      <c r="EDQ10" s="245"/>
      <c r="EDR10" s="245"/>
      <c r="EDS10" s="245"/>
      <c r="EDT10" s="245"/>
      <c r="EDU10" s="245"/>
      <c r="EDV10" s="245"/>
      <c r="EDW10" s="245"/>
      <c r="EDX10" s="245"/>
      <c r="EDY10" s="245"/>
      <c r="EDZ10" s="245"/>
      <c r="EEA10" s="245"/>
      <c r="EEB10" s="245"/>
      <c r="EEC10" s="245"/>
      <c r="EED10" s="245"/>
      <c r="EEE10" s="245"/>
      <c r="EEF10" s="245"/>
      <c r="EEG10" s="245"/>
      <c r="EEH10" s="245"/>
      <c r="EEI10" s="245"/>
      <c r="EEJ10" s="245"/>
      <c r="EEL10" s="245"/>
      <c r="EEM10" s="245"/>
      <c r="EEN10" s="245"/>
      <c r="EEO10" s="245"/>
      <c r="EEP10" s="245"/>
      <c r="EEQ10" s="245"/>
      <c r="EER10" s="245"/>
      <c r="EES10" s="245"/>
      <c r="EET10" s="245"/>
      <c r="EEU10" s="245"/>
      <c r="EEV10" s="245"/>
      <c r="EEW10" s="245"/>
      <c r="EEX10" s="245"/>
      <c r="EEY10" s="245"/>
      <c r="EEZ10" s="245"/>
      <c r="EFA10" s="245"/>
      <c r="EFB10" s="245"/>
      <c r="EFC10" s="245"/>
      <c r="EFD10" s="245"/>
      <c r="EFE10" s="245"/>
      <c r="EFF10" s="245"/>
      <c r="EFH10" s="245"/>
      <c r="EFI10" s="245"/>
      <c r="EFJ10" s="245"/>
      <c r="EFK10" s="245"/>
      <c r="EFL10" s="245"/>
      <c r="EFM10" s="245"/>
      <c r="EFN10" s="245"/>
      <c r="EFO10" s="245"/>
      <c r="EFP10" s="245"/>
      <c r="EFQ10" s="245"/>
      <c r="EFR10" s="245"/>
      <c r="EFS10" s="245"/>
      <c r="EFT10" s="245"/>
      <c r="EFU10" s="245"/>
      <c r="EFV10" s="245"/>
      <c r="EFW10" s="245"/>
      <c r="EFX10" s="245"/>
      <c r="EFY10" s="245"/>
      <c r="EFZ10" s="245"/>
      <c r="EGA10" s="245"/>
      <c r="EGB10" s="245"/>
      <c r="EGD10" s="245"/>
      <c r="EGE10" s="245"/>
      <c r="EGF10" s="245"/>
      <c r="EGG10" s="245"/>
      <c r="EGH10" s="245"/>
      <c r="EGI10" s="245"/>
      <c r="EGJ10" s="245"/>
      <c r="EGK10" s="245"/>
      <c r="EGL10" s="245"/>
      <c r="EGM10" s="245"/>
      <c r="EGN10" s="245"/>
      <c r="EGO10" s="245"/>
      <c r="EGP10" s="245"/>
      <c r="EGQ10" s="245"/>
      <c r="EGR10" s="245"/>
      <c r="EGS10" s="245"/>
      <c r="EGT10" s="245"/>
      <c r="EGU10" s="245"/>
      <c r="EGV10" s="245"/>
      <c r="EGW10" s="245"/>
      <c r="EGX10" s="245"/>
      <c r="EGZ10" s="245"/>
      <c r="EHA10" s="245"/>
      <c r="EHB10" s="245"/>
      <c r="EHC10" s="245"/>
      <c r="EHD10" s="245"/>
      <c r="EHE10" s="245"/>
      <c r="EHF10" s="245"/>
      <c r="EHG10" s="245"/>
      <c r="EHH10" s="245"/>
      <c r="EHI10" s="245"/>
      <c r="EHJ10" s="245"/>
      <c r="EHK10" s="245"/>
      <c r="EHL10" s="245"/>
      <c r="EHM10" s="245"/>
      <c r="EHN10" s="245"/>
      <c r="EHO10" s="245"/>
      <c r="EHP10" s="245"/>
      <c r="EHQ10" s="245"/>
      <c r="EHR10" s="245"/>
      <c r="EHS10" s="245"/>
      <c r="EHT10" s="245"/>
      <c r="EHV10" s="245"/>
      <c r="EHW10" s="245"/>
      <c r="EHX10" s="245"/>
      <c r="EHY10" s="245"/>
      <c r="EHZ10" s="245"/>
      <c r="EIA10" s="245"/>
      <c r="EIB10" s="245"/>
      <c r="EIC10" s="245"/>
      <c r="EID10" s="245"/>
      <c r="EIE10" s="245"/>
      <c r="EIF10" s="245"/>
      <c r="EIG10" s="245"/>
      <c r="EIH10" s="245"/>
      <c r="EII10" s="245"/>
      <c r="EIJ10" s="245"/>
      <c r="EIK10" s="245"/>
      <c r="EIL10" s="245"/>
      <c r="EIM10" s="245"/>
      <c r="EIN10" s="245"/>
      <c r="EIO10" s="245"/>
      <c r="EIP10" s="245"/>
      <c r="EIR10" s="245"/>
      <c r="EIS10" s="245"/>
      <c r="EIT10" s="245"/>
      <c r="EIU10" s="245"/>
      <c r="EIV10" s="245"/>
      <c r="EIW10" s="245"/>
      <c r="EIX10" s="245"/>
      <c r="EIY10" s="245"/>
      <c r="EIZ10" s="245"/>
      <c r="EJA10" s="245"/>
      <c r="EJB10" s="245"/>
      <c r="EJC10" s="245"/>
      <c r="EJD10" s="245"/>
      <c r="EJE10" s="245"/>
      <c r="EJF10" s="245"/>
      <c r="EJG10" s="245"/>
      <c r="EJH10" s="245"/>
      <c r="EJI10" s="245"/>
      <c r="EJJ10" s="245"/>
      <c r="EJK10" s="245"/>
      <c r="EJL10" s="245"/>
      <c r="EJN10" s="245"/>
      <c r="EJO10" s="245"/>
      <c r="EJP10" s="245"/>
      <c r="EJQ10" s="245"/>
      <c r="EJR10" s="245"/>
      <c r="EJS10" s="245"/>
      <c r="EJT10" s="245"/>
      <c r="EJU10" s="245"/>
      <c r="EJV10" s="245"/>
      <c r="EJW10" s="245"/>
      <c r="EJX10" s="245"/>
      <c r="EJY10" s="245"/>
      <c r="EJZ10" s="245"/>
      <c r="EKA10" s="245"/>
      <c r="EKB10" s="245"/>
      <c r="EKC10" s="245"/>
      <c r="EKD10" s="245"/>
      <c r="EKE10" s="245"/>
      <c r="EKF10" s="245"/>
      <c r="EKG10" s="245"/>
      <c r="EKH10" s="245"/>
      <c r="EKJ10" s="245"/>
      <c r="EKK10" s="245"/>
      <c r="EKL10" s="245"/>
      <c r="EKM10" s="245"/>
      <c r="EKN10" s="245"/>
      <c r="EKO10" s="245"/>
      <c r="EKP10" s="245"/>
      <c r="EKQ10" s="245"/>
      <c r="EKR10" s="245"/>
      <c r="EKS10" s="245"/>
      <c r="EKT10" s="245"/>
      <c r="EKU10" s="245"/>
      <c r="EKV10" s="245"/>
      <c r="EKW10" s="245"/>
      <c r="EKX10" s="245"/>
      <c r="EKY10" s="245"/>
      <c r="EKZ10" s="245"/>
      <c r="ELA10" s="245"/>
      <c r="ELB10" s="245"/>
      <c r="ELC10" s="245"/>
      <c r="ELD10" s="245"/>
      <c r="ELF10" s="245"/>
      <c r="ELG10" s="245"/>
      <c r="ELH10" s="245"/>
      <c r="ELI10" s="245"/>
      <c r="ELJ10" s="245"/>
      <c r="ELK10" s="245"/>
      <c r="ELL10" s="245"/>
      <c r="ELM10" s="245"/>
      <c r="ELN10" s="245"/>
      <c r="ELO10" s="245"/>
      <c r="ELP10" s="245"/>
      <c r="ELQ10" s="245"/>
      <c r="ELR10" s="245"/>
      <c r="ELS10" s="245"/>
      <c r="ELT10" s="245"/>
      <c r="ELU10" s="245"/>
      <c r="ELV10" s="245"/>
      <c r="ELW10" s="245"/>
      <c r="ELX10" s="245"/>
      <c r="ELY10" s="245"/>
      <c r="ELZ10" s="245"/>
      <c r="EMB10" s="245"/>
      <c r="EMC10" s="245"/>
      <c r="EMD10" s="245"/>
      <c r="EME10" s="245"/>
      <c r="EMF10" s="245"/>
      <c r="EMG10" s="245"/>
      <c r="EMH10" s="245"/>
      <c r="EMI10" s="245"/>
      <c r="EMJ10" s="245"/>
      <c r="EMK10" s="245"/>
      <c r="EML10" s="245"/>
      <c r="EMM10" s="245"/>
      <c r="EMN10" s="245"/>
      <c r="EMO10" s="245"/>
      <c r="EMP10" s="245"/>
      <c r="EMQ10" s="245"/>
      <c r="EMR10" s="245"/>
      <c r="EMS10" s="245"/>
      <c r="EMT10" s="245"/>
      <c r="EMU10" s="245"/>
      <c r="EMV10" s="245"/>
      <c r="EMX10" s="245"/>
      <c r="EMY10" s="245"/>
      <c r="EMZ10" s="245"/>
      <c r="ENA10" s="245"/>
      <c r="ENB10" s="245"/>
      <c r="ENC10" s="245"/>
      <c r="END10" s="245"/>
      <c r="ENE10" s="245"/>
      <c r="ENF10" s="245"/>
      <c r="ENG10" s="245"/>
      <c r="ENH10" s="245"/>
      <c r="ENI10" s="245"/>
      <c r="ENJ10" s="245"/>
      <c r="ENK10" s="245"/>
      <c r="ENL10" s="245"/>
      <c r="ENM10" s="245"/>
      <c r="ENN10" s="245"/>
      <c r="ENO10" s="245"/>
      <c r="ENP10" s="245"/>
      <c r="ENQ10" s="245"/>
      <c r="ENR10" s="245"/>
      <c r="ENT10" s="245"/>
      <c r="ENU10" s="245"/>
      <c r="ENV10" s="245"/>
      <c r="ENW10" s="245"/>
      <c r="ENX10" s="245"/>
      <c r="ENY10" s="245"/>
      <c r="ENZ10" s="245"/>
      <c r="EOA10" s="245"/>
      <c r="EOB10" s="245"/>
      <c r="EOC10" s="245"/>
      <c r="EOD10" s="245"/>
      <c r="EOE10" s="245"/>
      <c r="EOF10" s="245"/>
      <c r="EOG10" s="245"/>
      <c r="EOH10" s="245"/>
      <c r="EOI10" s="245"/>
      <c r="EOJ10" s="245"/>
      <c r="EOK10" s="245"/>
      <c r="EOL10" s="245"/>
      <c r="EOM10" s="245"/>
      <c r="EON10" s="245"/>
      <c r="EOP10" s="245"/>
      <c r="EOQ10" s="245"/>
      <c r="EOR10" s="245"/>
      <c r="EOS10" s="245"/>
      <c r="EOT10" s="245"/>
      <c r="EOU10" s="245"/>
      <c r="EOV10" s="245"/>
      <c r="EOW10" s="245"/>
      <c r="EOX10" s="245"/>
      <c r="EOY10" s="245"/>
      <c r="EOZ10" s="245"/>
      <c r="EPA10" s="245"/>
      <c r="EPB10" s="245"/>
      <c r="EPC10" s="245"/>
      <c r="EPD10" s="245"/>
      <c r="EPE10" s="245"/>
      <c r="EPF10" s="245"/>
      <c r="EPG10" s="245"/>
      <c r="EPH10" s="245"/>
      <c r="EPI10" s="245"/>
      <c r="EPJ10" s="245"/>
      <c r="EPL10" s="245"/>
      <c r="EPM10" s="245"/>
      <c r="EPN10" s="245"/>
      <c r="EPO10" s="245"/>
      <c r="EPP10" s="245"/>
      <c r="EPQ10" s="245"/>
      <c r="EPR10" s="245"/>
      <c r="EPS10" s="245"/>
      <c r="EPT10" s="245"/>
      <c r="EPU10" s="245"/>
      <c r="EPV10" s="245"/>
      <c r="EPW10" s="245"/>
      <c r="EPX10" s="245"/>
      <c r="EPY10" s="245"/>
      <c r="EPZ10" s="245"/>
      <c r="EQA10" s="245"/>
      <c r="EQB10" s="245"/>
      <c r="EQC10" s="245"/>
      <c r="EQD10" s="245"/>
      <c r="EQE10" s="245"/>
      <c r="EQF10" s="245"/>
      <c r="EQH10" s="245"/>
      <c r="EQI10" s="245"/>
      <c r="EQJ10" s="245"/>
      <c r="EQK10" s="245"/>
      <c r="EQL10" s="245"/>
      <c r="EQM10" s="245"/>
      <c r="EQN10" s="245"/>
      <c r="EQO10" s="245"/>
      <c r="EQP10" s="245"/>
      <c r="EQQ10" s="245"/>
      <c r="EQR10" s="245"/>
      <c r="EQS10" s="245"/>
      <c r="EQT10" s="245"/>
      <c r="EQU10" s="245"/>
      <c r="EQV10" s="245"/>
      <c r="EQW10" s="245"/>
      <c r="EQX10" s="245"/>
      <c r="EQY10" s="245"/>
      <c r="EQZ10" s="245"/>
      <c r="ERA10" s="245"/>
      <c r="ERB10" s="245"/>
      <c r="ERD10" s="245"/>
      <c r="ERE10" s="245"/>
      <c r="ERF10" s="245"/>
      <c r="ERG10" s="245"/>
      <c r="ERH10" s="245"/>
      <c r="ERI10" s="245"/>
      <c r="ERJ10" s="245"/>
      <c r="ERK10" s="245"/>
      <c r="ERL10" s="245"/>
      <c r="ERM10" s="245"/>
      <c r="ERN10" s="245"/>
      <c r="ERO10" s="245"/>
      <c r="ERP10" s="245"/>
      <c r="ERQ10" s="245"/>
      <c r="ERR10" s="245"/>
      <c r="ERS10" s="245"/>
      <c r="ERT10" s="245"/>
      <c r="ERU10" s="245"/>
      <c r="ERV10" s="245"/>
      <c r="ERW10" s="245"/>
      <c r="ERX10" s="245"/>
      <c r="ERZ10" s="245"/>
      <c r="ESA10" s="245"/>
      <c r="ESB10" s="245"/>
      <c r="ESC10" s="245"/>
      <c r="ESD10" s="245"/>
      <c r="ESE10" s="245"/>
      <c r="ESF10" s="245"/>
      <c r="ESG10" s="245"/>
      <c r="ESH10" s="245"/>
      <c r="ESI10" s="245"/>
      <c r="ESJ10" s="245"/>
      <c r="ESK10" s="245"/>
      <c r="ESL10" s="245"/>
      <c r="ESM10" s="245"/>
      <c r="ESN10" s="245"/>
      <c r="ESO10" s="245"/>
      <c r="ESP10" s="245"/>
      <c r="ESQ10" s="245"/>
      <c r="ESR10" s="245"/>
      <c r="ESS10" s="245"/>
      <c r="EST10" s="245"/>
      <c r="ESV10" s="245"/>
      <c r="ESW10" s="245"/>
      <c r="ESX10" s="245"/>
      <c r="ESY10" s="245"/>
      <c r="ESZ10" s="245"/>
      <c r="ETA10" s="245"/>
      <c r="ETB10" s="245"/>
      <c r="ETC10" s="245"/>
      <c r="ETD10" s="245"/>
      <c r="ETE10" s="245"/>
      <c r="ETF10" s="245"/>
      <c r="ETG10" s="245"/>
      <c r="ETH10" s="245"/>
      <c r="ETI10" s="245"/>
      <c r="ETJ10" s="245"/>
      <c r="ETK10" s="245"/>
      <c r="ETL10" s="245"/>
      <c r="ETM10" s="245"/>
      <c r="ETN10" s="245"/>
      <c r="ETO10" s="245"/>
      <c r="ETP10" s="245"/>
      <c r="ETR10" s="245"/>
      <c r="ETS10" s="245"/>
      <c r="ETT10" s="245"/>
      <c r="ETU10" s="245"/>
      <c r="ETV10" s="245"/>
      <c r="ETW10" s="245"/>
      <c r="ETX10" s="245"/>
      <c r="ETY10" s="245"/>
      <c r="ETZ10" s="245"/>
      <c r="EUA10" s="245"/>
      <c r="EUB10" s="245"/>
      <c r="EUC10" s="245"/>
      <c r="EUD10" s="245"/>
      <c r="EUE10" s="245"/>
      <c r="EUF10" s="245"/>
      <c r="EUG10" s="245"/>
      <c r="EUH10" s="245"/>
      <c r="EUI10" s="245"/>
      <c r="EUJ10" s="245"/>
      <c r="EUK10" s="245"/>
      <c r="EUL10" s="245"/>
      <c r="EUN10" s="245"/>
      <c r="EUO10" s="245"/>
      <c r="EUP10" s="245"/>
      <c r="EUQ10" s="245"/>
      <c r="EUR10" s="245"/>
      <c r="EUS10" s="245"/>
      <c r="EUT10" s="245"/>
      <c r="EUU10" s="245"/>
      <c r="EUV10" s="245"/>
      <c r="EUW10" s="245"/>
      <c r="EUX10" s="245"/>
      <c r="EUY10" s="245"/>
      <c r="EUZ10" s="245"/>
      <c r="EVA10" s="245"/>
      <c r="EVB10" s="245"/>
      <c r="EVC10" s="245"/>
      <c r="EVD10" s="245"/>
      <c r="EVE10" s="245"/>
      <c r="EVF10" s="245"/>
      <c r="EVG10" s="245"/>
      <c r="EVH10" s="245"/>
      <c r="EVJ10" s="245"/>
      <c r="EVK10" s="245"/>
      <c r="EVL10" s="245"/>
      <c r="EVM10" s="245"/>
      <c r="EVN10" s="245"/>
      <c r="EVO10" s="245"/>
      <c r="EVP10" s="245"/>
      <c r="EVQ10" s="245"/>
      <c r="EVR10" s="245"/>
      <c r="EVS10" s="245"/>
      <c r="EVT10" s="245"/>
      <c r="EVU10" s="245"/>
      <c r="EVV10" s="245"/>
      <c r="EVW10" s="245"/>
      <c r="EVX10" s="245"/>
      <c r="EVY10" s="245"/>
      <c r="EVZ10" s="245"/>
      <c r="EWA10" s="245"/>
      <c r="EWB10" s="245"/>
      <c r="EWC10" s="245"/>
      <c r="EWD10" s="245"/>
      <c r="EWF10" s="245"/>
      <c r="EWG10" s="245"/>
      <c r="EWH10" s="245"/>
      <c r="EWI10" s="245"/>
      <c r="EWJ10" s="245"/>
      <c r="EWK10" s="245"/>
      <c r="EWL10" s="245"/>
      <c r="EWM10" s="245"/>
      <c r="EWN10" s="245"/>
      <c r="EWO10" s="245"/>
      <c r="EWP10" s="245"/>
      <c r="EWQ10" s="245"/>
      <c r="EWR10" s="245"/>
      <c r="EWS10" s="245"/>
      <c r="EWT10" s="245"/>
      <c r="EWU10" s="245"/>
      <c r="EWV10" s="245"/>
      <c r="EWW10" s="245"/>
      <c r="EWX10" s="245"/>
      <c r="EWY10" s="245"/>
      <c r="EWZ10" s="245"/>
      <c r="EXB10" s="245"/>
      <c r="EXC10" s="245"/>
      <c r="EXD10" s="245"/>
      <c r="EXE10" s="245"/>
      <c r="EXF10" s="245"/>
      <c r="EXG10" s="245"/>
      <c r="EXH10" s="245"/>
      <c r="EXI10" s="245"/>
      <c r="EXJ10" s="245"/>
      <c r="EXK10" s="245"/>
      <c r="EXL10" s="245"/>
      <c r="EXM10" s="245"/>
      <c r="EXN10" s="245"/>
      <c r="EXO10" s="245"/>
      <c r="EXP10" s="245"/>
      <c r="EXQ10" s="245"/>
      <c r="EXR10" s="245"/>
      <c r="EXS10" s="245"/>
      <c r="EXT10" s="245"/>
      <c r="EXU10" s="245"/>
      <c r="EXV10" s="245"/>
      <c r="EXX10" s="245"/>
      <c r="EXY10" s="245"/>
      <c r="EXZ10" s="245"/>
      <c r="EYA10" s="245"/>
      <c r="EYB10" s="245"/>
      <c r="EYC10" s="245"/>
      <c r="EYD10" s="245"/>
      <c r="EYE10" s="245"/>
      <c r="EYF10" s="245"/>
      <c r="EYG10" s="245"/>
      <c r="EYH10" s="245"/>
      <c r="EYI10" s="245"/>
      <c r="EYJ10" s="245"/>
      <c r="EYK10" s="245"/>
      <c r="EYL10" s="245"/>
      <c r="EYM10" s="245"/>
      <c r="EYN10" s="245"/>
      <c r="EYO10" s="245"/>
      <c r="EYP10" s="245"/>
      <c r="EYQ10" s="245"/>
      <c r="EYR10" s="245"/>
      <c r="EYT10" s="245"/>
      <c r="EYU10" s="245"/>
      <c r="EYV10" s="245"/>
      <c r="EYW10" s="245"/>
      <c r="EYX10" s="245"/>
      <c r="EYY10" s="245"/>
      <c r="EYZ10" s="245"/>
      <c r="EZA10" s="245"/>
      <c r="EZB10" s="245"/>
      <c r="EZC10" s="245"/>
      <c r="EZD10" s="245"/>
      <c r="EZE10" s="245"/>
      <c r="EZF10" s="245"/>
      <c r="EZG10" s="245"/>
      <c r="EZH10" s="245"/>
      <c r="EZI10" s="245"/>
      <c r="EZJ10" s="245"/>
      <c r="EZK10" s="245"/>
      <c r="EZL10" s="245"/>
      <c r="EZM10" s="245"/>
      <c r="EZN10" s="245"/>
      <c r="EZP10" s="245"/>
      <c r="EZQ10" s="245"/>
      <c r="EZR10" s="245"/>
      <c r="EZS10" s="245"/>
      <c r="EZT10" s="245"/>
      <c r="EZU10" s="245"/>
      <c r="EZV10" s="245"/>
      <c r="EZW10" s="245"/>
      <c r="EZX10" s="245"/>
      <c r="EZY10" s="245"/>
      <c r="EZZ10" s="245"/>
      <c r="FAA10" s="245"/>
      <c r="FAB10" s="245"/>
      <c r="FAC10" s="245"/>
      <c r="FAD10" s="245"/>
      <c r="FAE10" s="245"/>
      <c r="FAF10" s="245"/>
      <c r="FAG10" s="245"/>
      <c r="FAH10" s="245"/>
      <c r="FAI10" s="245"/>
      <c r="FAJ10" s="245"/>
      <c r="FAL10" s="245"/>
      <c r="FAM10" s="245"/>
      <c r="FAN10" s="245"/>
      <c r="FAO10" s="245"/>
      <c r="FAP10" s="245"/>
      <c r="FAQ10" s="245"/>
      <c r="FAR10" s="245"/>
      <c r="FAS10" s="245"/>
      <c r="FAT10" s="245"/>
      <c r="FAU10" s="245"/>
      <c r="FAV10" s="245"/>
      <c r="FAW10" s="245"/>
      <c r="FAX10" s="245"/>
      <c r="FAY10" s="245"/>
      <c r="FAZ10" s="245"/>
      <c r="FBA10" s="245"/>
      <c r="FBB10" s="245"/>
      <c r="FBC10" s="245"/>
      <c r="FBD10" s="245"/>
      <c r="FBE10" s="245"/>
      <c r="FBF10" s="245"/>
      <c r="FBH10" s="245"/>
      <c r="FBI10" s="245"/>
      <c r="FBJ10" s="245"/>
      <c r="FBK10" s="245"/>
      <c r="FBL10" s="245"/>
      <c r="FBM10" s="245"/>
      <c r="FBN10" s="245"/>
      <c r="FBO10" s="245"/>
      <c r="FBP10" s="245"/>
      <c r="FBQ10" s="245"/>
      <c r="FBR10" s="245"/>
      <c r="FBS10" s="245"/>
      <c r="FBT10" s="245"/>
      <c r="FBU10" s="245"/>
      <c r="FBV10" s="245"/>
      <c r="FBW10" s="245"/>
      <c r="FBX10" s="245"/>
      <c r="FBY10" s="245"/>
      <c r="FBZ10" s="245"/>
      <c r="FCA10" s="245"/>
      <c r="FCB10" s="245"/>
      <c r="FCD10" s="245"/>
      <c r="FCE10" s="245"/>
      <c r="FCF10" s="245"/>
      <c r="FCG10" s="245"/>
      <c r="FCH10" s="245"/>
      <c r="FCI10" s="245"/>
      <c r="FCJ10" s="245"/>
      <c r="FCK10" s="245"/>
      <c r="FCL10" s="245"/>
      <c r="FCM10" s="245"/>
      <c r="FCN10" s="245"/>
      <c r="FCO10" s="245"/>
      <c r="FCP10" s="245"/>
      <c r="FCQ10" s="245"/>
      <c r="FCR10" s="245"/>
      <c r="FCS10" s="245"/>
      <c r="FCT10" s="245"/>
      <c r="FCU10" s="245"/>
      <c r="FCV10" s="245"/>
      <c r="FCW10" s="245"/>
      <c r="FCX10" s="245"/>
      <c r="FCZ10" s="245"/>
      <c r="FDA10" s="245"/>
      <c r="FDB10" s="245"/>
      <c r="FDC10" s="245"/>
      <c r="FDD10" s="245"/>
      <c r="FDE10" s="245"/>
      <c r="FDF10" s="245"/>
      <c r="FDG10" s="245"/>
      <c r="FDH10" s="245"/>
      <c r="FDI10" s="245"/>
      <c r="FDJ10" s="245"/>
      <c r="FDK10" s="245"/>
      <c r="FDL10" s="245"/>
      <c r="FDM10" s="245"/>
      <c r="FDN10" s="245"/>
      <c r="FDO10" s="245"/>
      <c r="FDP10" s="245"/>
      <c r="FDQ10" s="245"/>
      <c r="FDR10" s="245"/>
      <c r="FDS10" s="245"/>
      <c r="FDT10" s="245"/>
      <c r="FDV10" s="245"/>
      <c r="FDW10" s="245"/>
      <c r="FDX10" s="245"/>
      <c r="FDY10" s="245"/>
      <c r="FDZ10" s="245"/>
      <c r="FEA10" s="245"/>
      <c r="FEB10" s="245"/>
      <c r="FEC10" s="245"/>
      <c r="FED10" s="245"/>
      <c r="FEE10" s="245"/>
      <c r="FEF10" s="245"/>
      <c r="FEG10" s="245"/>
      <c r="FEH10" s="245"/>
      <c r="FEI10" s="245"/>
      <c r="FEJ10" s="245"/>
      <c r="FEK10" s="245"/>
      <c r="FEL10" s="245"/>
      <c r="FEM10" s="245"/>
      <c r="FEN10" s="245"/>
      <c r="FEO10" s="245"/>
      <c r="FEP10" s="245"/>
      <c r="FER10" s="245"/>
      <c r="FES10" s="245"/>
      <c r="FET10" s="245"/>
      <c r="FEU10" s="245"/>
      <c r="FEV10" s="245"/>
      <c r="FEW10" s="245"/>
      <c r="FEX10" s="245"/>
      <c r="FEY10" s="245"/>
      <c r="FEZ10" s="245"/>
      <c r="FFA10" s="245"/>
      <c r="FFB10" s="245"/>
      <c r="FFC10" s="245"/>
      <c r="FFD10" s="245"/>
      <c r="FFE10" s="245"/>
      <c r="FFF10" s="245"/>
      <c r="FFG10" s="245"/>
      <c r="FFH10" s="245"/>
      <c r="FFI10" s="245"/>
      <c r="FFJ10" s="245"/>
      <c r="FFK10" s="245"/>
      <c r="FFL10" s="245"/>
      <c r="FFN10" s="245"/>
      <c r="FFO10" s="245"/>
      <c r="FFP10" s="245"/>
      <c r="FFQ10" s="245"/>
      <c r="FFR10" s="245"/>
      <c r="FFS10" s="245"/>
      <c r="FFT10" s="245"/>
      <c r="FFU10" s="245"/>
      <c r="FFV10" s="245"/>
      <c r="FFW10" s="245"/>
      <c r="FFX10" s="245"/>
      <c r="FFY10" s="245"/>
      <c r="FFZ10" s="245"/>
      <c r="FGA10" s="245"/>
      <c r="FGB10" s="245"/>
      <c r="FGC10" s="245"/>
      <c r="FGD10" s="245"/>
      <c r="FGE10" s="245"/>
      <c r="FGF10" s="245"/>
      <c r="FGG10" s="245"/>
      <c r="FGH10" s="245"/>
      <c r="FGJ10" s="245"/>
      <c r="FGK10" s="245"/>
      <c r="FGL10" s="245"/>
      <c r="FGM10" s="245"/>
      <c r="FGN10" s="245"/>
      <c r="FGO10" s="245"/>
      <c r="FGP10" s="245"/>
      <c r="FGQ10" s="245"/>
      <c r="FGR10" s="245"/>
      <c r="FGS10" s="245"/>
      <c r="FGT10" s="245"/>
      <c r="FGU10" s="245"/>
      <c r="FGV10" s="245"/>
      <c r="FGW10" s="245"/>
      <c r="FGX10" s="245"/>
      <c r="FGY10" s="245"/>
      <c r="FGZ10" s="245"/>
      <c r="FHA10" s="245"/>
      <c r="FHB10" s="245"/>
      <c r="FHC10" s="245"/>
      <c r="FHD10" s="245"/>
      <c r="FHF10" s="245"/>
      <c r="FHG10" s="245"/>
      <c r="FHH10" s="245"/>
      <c r="FHI10" s="245"/>
      <c r="FHJ10" s="245"/>
      <c r="FHK10" s="245"/>
      <c r="FHL10" s="245"/>
      <c r="FHM10" s="245"/>
      <c r="FHN10" s="245"/>
      <c r="FHO10" s="245"/>
      <c r="FHP10" s="245"/>
      <c r="FHQ10" s="245"/>
      <c r="FHR10" s="245"/>
      <c r="FHS10" s="245"/>
      <c r="FHT10" s="245"/>
      <c r="FHU10" s="245"/>
      <c r="FHV10" s="245"/>
      <c r="FHW10" s="245"/>
      <c r="FHX10" s="245"/>
      <c r="FHY10" s="245"/>
      <c r="FHZ10" s="245"/>
      <c r="FIB10" s="245"/>
      <c r="FIC10" s="245"/>
      <c r="FID10" s="245"/>
      <c r="FIE10" s="245"/>
      <c r="FIF10" s="245"/>
      <c r="FIG10" s="245"/>
      <c r="FIH10" s="245"/>
      <c r="FII10" s="245"/>
      <c r="FIJ10" s="245"/>
      <c r="FIK10" s="245"/>
      <c r="FIL10" s="245"/>
      <c r="FIM10" s="245"/>
      <c r="FIN10" s="245"/>
      <c r="FIO10" s="245"/>
      <c r="FIP10" s="245"/>
      <c r="FIQ10" s="245"/>
      <c r="FIR10" s="245"/>
      <c r="FIS10" s="245"/>
      <c r="FIT10" s="245"/>
      <c r="FIU10" s="245"/>
      <c r="FIV10" s="245"/>
      <c r="FIX10" s="245"/>
      <c r="FIY10" s="245"/>
      <c r="FIZ10" s="245"/>
      <c r="FJA10" s="245"/>
      <c r="FJB10" s="245"/>
      <c r="FJC10" s="245"/>
      <c r="FJD10" s="245"/>
      <c r="FJE10" s="245"/>
      <c r="FJF10" s="245"/>
      <c r="FJG10" s="245"/>
      <c r="FJH10" s="245"/>
      <c r="FJI10" s="245"/>
      <c r="FJJ10" s="245"/>
      <c r="FJK10" s="245"/>
      <c r="FJL10" s="245"/>
      <c r="FJM10" s="245"/>
      <c r="FJN10" s="245"/>
      <c r="FJO10" s="245"/>
      <c r="FJP10" s="245"/>
      <c r="FJQ10" s="245"/>
      <c r="FJR10" s="245"/>
      <c r="FJT10" s="245"/>
      <c r="FJU10" s="245"/>
      <c r="FJV10" s="245"/>
      <c r="FJW10" s="245"/>
      <c r="FJX10" s="245"/>
      <c r="FJY10" s="245"/>
      <c r="FJZ10" s="245"/>
      <c r="FKA10" s="245"/>
      <c r="FKB10" s="245"/>
      <c r="FKC10" s="245"/>
      <c r="FKD10" s="245"/>
      <c r="FKE10" s="245"/>
      <c r="FKF10" s="245"/>
      <c r="FKG10" s="245"/>
      <c r="FKH10" s="245"/>
      <c r="FKI10" s="245"/>
      <c r="FKJ10" s="245"/>
      <c r="FKK10" s="245"/>
      <c r="FKL10" s="245"/>
      <c r="FKM10" s="245"/>
      <c r="FKN10" s="245"/>
      <c r="FKP10" s="245"/>
      <c r="FKQ10" s="245"/>
      <c r="FKR10" s="245"/>
      <c r="FKS10" s="245"/>
      <c r="FKT10" s="245"/>
      <c r="FKU10" s="245"/>
      <c r="FKV10" s="245"/>
      <c r="FKW10" s="245"/>
      <c r="FKX10" s="245"/>
      <c r="FKY10" s="245"/>
      <c r="FKZ10" s="245"/>
      <c r="FLA10" s="245"/>
      <c r="FLB10" s="245"/>
      <c r="FLC10" s="245"/>
      <c r="FLD10" s="245"/>
      <c r="FLE10" s="245"/>
      <c r="FLF10" s="245"/>
      <c r="FLG10" s="245"/>
      <c r="FLH10" s="245"/>
      <c r="FLI10" s="245"/>
      <c r="FLJ10" s="245"/>
      <c r="FLL10" s="245"/>
      <c r="FLM10" s="245"/>
      <c r="FLN10" s="245"/>
      <c r="FLO10" s="245"/>
      <c r="FLP10" s="245"/>
      <c r="FLQ10" s="245"/>
      <c r="FLR10" s="245"/>
      <c r="FLS10" s="245"/>
      <c r="FLT10" s="245"/>
      <c r="FLU10" s="245"/>
      <c r="FLV10" s="245"/>
      <c r="FLW10" s="245"/>
      <c r="FLX10" s="245"/>
      <c r="FLY10" s="245"/>
      <c r="FLZ10" s="245"/>
      <c r="FMA10" s="245"/>
      <c r="FMB10" s="245"/>
      <c r="FMC10" s="245"/>
      <c r="FMD10" s="245"/>
      <c r="FME10" s="245"/>
      <c r="FMF10" s="245"/>
      <c r="FMH10" s="245"/>
      <c r="FMI10" s="245"/>
      <c r="FMJ10" s="245"/>
      <c r="FMK10" s="245"/>
      <c r="FML10" s="245"/>
      <c r="FMM10" s="245"/>
      <c r="FMN10" s="245"/>
      <c r="FMO10" s="245"/>
      <c r="FMP10" s="245"/>
      <c r="FMQ10" s="245"/>
      <c r="FMR10" s="245"/>
      <c r="FMS10" s="245"/>
      <c r="FMT10" s="245"/>
      <c r="FMU10" s="245"/>
      <c r="FMV10" s="245"/>
      <c r="FMW10" s="245"/>
      <c r="FMX10" s="245"/>
      <c r="FMY10" s="245"/>
      <c r="FMZ10" s="245"/>
      <c r="FNA10" s="245"/>
      <c r="FNB10" s="245"/>
      <c r="FND10" s="245"/>
      <c r="FNE10" s="245"/>
      <c r="FNF10" s="245"/>
      <c r="FNG10" s="245"/>
      <c r="FNH10" s="245"/>
      <c r="FNI10" s="245"/>
      <c r="FNJ10" s="245"/>
      <c r="FNK10" s="245"/>
      <c r="FNL10" s="245"/>
      <c r="FNM10" s="245"/>
      <c r="FNN10" s="245"/>
      <c r="FNO10" s="245"/>
      <c r="FNP10" s="245"/>
      <c r="FNQ10" s="245"/>
      <c r="FNR10" s="245"/>
      <c r="FNS10" s="245"/>
      <c r="FNT10" s="245"/>
      <c r="FNU10" s="245"/>
      <c r="FNV10" s="245"/>
      <c r="FNW10" s="245"/>
      <c r="FNX10" s="245"/>
      <c r="FNZ10" s="245"/>
      <c r="FOA10" s="245"/>
      <c r="FOB10" s="245"/>
      <c r="FOC10" s="245"/>
      <c r="FOD10" s="245"/>
      <c r="FOE10" s="245"/>
      <c r="FOF10" s="245"/>
      <c r="FOG10" s="245"/>
      <c r="FOH10" s="245"/>
      <c r="FOI10" s="245"/>
      <c r="FOJ10" s="245"/>
      <c r="FOK10" s="245"/>
      <c r="FOL10" s="245"/>
      <c r="FOM10" s="245"/>
      <c r="FON10" s="245"/>
      <c r="FOO10" s="245"/>
      <c r="FOP10" s="245"/>
      <c r="FOQ10" s="245"/>
      <c r="FOR10" s="245"/>
      <c r="FOS10" s="245"/>
      <c r="FOT10" s="245"/>
      <c r="FOV10" s="245"/>
      <c r="FOW10" s="245"/>
      <c r="FOX10" s="245"/>
      <c r="FOY10" s="245"/>
      <c r="FOZ10" s="245"/>
      <c r="FPA10" s="245"/>
      <c r="FPB10" s="245"/>
      <c r="FPC10" s="245"/>
      <c r="FPD10" s="245"/>
      <c r="FPE10" s="245"/>
      <c r="FPF10" s="245"/>
      <c r="FPG10" s="245"/>
      <c r="FPH10" s="245"/>
      <c r="FPI10" s="245"/>
      <c r="FPJ10" s="245"/>
      <c r="FPK10" s="245"/>
      <c r="FPL10" s="245"/>
      <c r="FPM10" s="245"/>
      <c r="FPN10" s="245"/>
      <c r="FPO10" s="245"/>
      <c r="FPP10" s="245"/>
      <c r="FPR10" s="245"/>
      <c r="FPS10" s="245"/>
      <c r="FPT10" s="245"/>
      <c r="FPU10" s="245"/>
      <c r="FPV10" s="245"/>
      <c r="FPW10" s="245"/>
      <c r="FPX10" s="245"/>
      <c r="FPY10" s="245"/>
      <c r="FPZ10" s="245"/>
      <c r="FQA10" s="245"/>
      <c r="FQB10" s="245"/>
      <c r="FQC10" s="245"/>
      <c r="FQD10" s="245"/>
      <c r="FQE10" s="245"/>
      <c r="FQF10" s="245"/>
      <c r="FQG10" s="245"/>
      <c r="FQH10" s="245"/>
      <c r="FQI10" s="245"/>
      <c r="FQJ10" s="245"/>
      <c r="FQK10" s="245"/>
      <c r="FQL10" s="245"/>
      <c r="FQN10" s="245"/>
      <c r="FQO10" s="245"/>
      <c r="FQP10" s="245"/>
      <c r="FQQ10" s="245"/>
      <c r="FQR10" s="245"/>
      <c r="FQS10" s="245"/>
      <c r="FQT10" s="245"/>
      <c r="FQU10" s="245"/>
      <c r="FQV10" s="245"/>
      <c r="FQW10" s="245"/>
      <c r="FQX10" s="245"/>
      <c r="FQY10" s="245"/>
      <c r="FQZ10" s="245"/>
      <c r="FRA10" s="245"/>
      <c r="FRB10" s="245"/>
      <c r="FRC10" s="245"/>
      <c r="FRD10" s="245"/>
      <c r="FRE10" s="245"/>
      <c r="FRF10" s="245"/>
      <c r="FRG10" s="245"/>
      <c r="FRH10" s="245"/>
      <c r="FRJ10" s="245"/>
      <c r="FRK10" s="245"/>
      <c r="FRL10" s="245"/>
      <c r="FRM10" s="245"/>
      <c r="FRN10" s="245"/>
      <c r="FRO10" s="245"/>
      <c r="FRP10" s="245"/>
      <c r="FRQ10" s="245"/>
      <c r="FRR10" s="245"/>
      <c r="FRS10" s="245"/>
      <c r="FRT10" s="245"/>
      <c r="FRU10" s="245"/>
      <c r="FRV10" s="245"/>
      <c r="FRW10" s="245"/>
      <c r="FRX10" s="245"/>
      <c r="FRY10" s="245"/>
      <c r="FRZ10" s="245"/>
      <c r="FSA10" s="245"/>
      <c r="FSB10" s="245"/>
      <c r="FSC10" s="245"/>
      <c r="FSD10" s="245"/>
      <c r="FSF10" s="245"/>
      <c r="FSG10" s="245"/>
      <c r="FSH10" s="245"/>
      <c r="FSI10" s="245"/>
      <c r="FSJ10" s="245"/>
      <c r="FSK10" s="245"/>
      <c r="FSL10" s="245"/>
      <c r="FSM10" s="245"/>
      <c r="FSN10" s="245"/>
      <c r="FSO10" s="245"/>
      <c r="FSP10" s="245"/>
      <c r="FSQ10" s="245"/>
      <c r="FSR10" s="245"/>
      <c r="FSS10" s="245"/>
      <c r="FST10" s="245"/>
      <c r="FSU10" s="245"/>
      <c r="FSV10" s="245"/>
      <c r="FSW10" s="245"/>
      <c r="FSX10" s="245"/>
      <c r="FSY10" s="245"/>
      <c r="FSZ10" s="245"/>
      <c r="FTB10" s="245"/>
      <c r="FTC10" s="245"/>
      <c r="FTD10" s="245"/>
      <c r="FTE10" s="245"/>
      <c r="FTF10" s="245"/>
      <c r="FTG10" s="245"/>
      <c r="FTH10" s="245"/>
      <c r="FTI10" s="245"/>
      <c r="FTJ10" s="245"/>
      <c r="FTK10" s="245"/>
      <c r="FTL10" s="245"/>
      <c r="FTM10" s="245"/>
      <c r="FTN10" s="245"/>
      <c r="FTO10" s="245"/>
      <c r="FTP10" s="245"/>
      <c r="FTQ10" s="245"/>
      <c r="FTR10" s="245"/>
      <c r="FTS10" s="245"/>
      <c r="FTT10" s="245"/>
      <c r="FTU10" s="245"/>
      <c r="FTV10" s="245"/>
      <c r="FTX10" s="245"/>
      <c r="FTY10" s="245"/>
      <c r="FTZ10" s="245"/>
      <c r="FUA10" s="245"/>
      <c r="FUB10" s="245"/>
      <c r="FUC10" s="245"/>
      <c r="FUD10" s="245"/>
      <c r="FUE10" s="245"/>
      <c r="FUF10" s="245"/>
      <c r="FUG10" s="245"/>
      <c r="FUH10" s="245"/>
      <c r="FUI10" s="245"/>
      <c r="FUJ10" s="245"/>
      <c r="FUK10" s="245"/>
      <c r="FUL10" s="245"/>
      <c r="FUM10" s="245"/>
      <c r="FUN10" s="245"/>
      <c r="FUO10" s="245"/>
      <c r="FUP10" s="245"/>
      <c r="FUQ10" s="245"/>
      <c r="FUR10" s="245"/>
      <c r="FUT10" s="245"/>
      <c r="FUU10" s="245"/>
      <c r="FUV10" s="245"/>
      <c r="FUW10" s="245"/>
      <c r="FUX10" s="245"/>
      <c r="FUY10" s="245"/>
      <c r="FUZ10" s="245"/>
      <c r="FVA10" s="245"/>
      <c r="FVB10" s="245"/>
      <c r="FVC10" s="245"/>
      <c r="FVD10" s="245"/>
      <c r="FVE10" s="245"/>
      <c r="FVF10" s="245"/>
      <c r="FVG10" s="245"/>
      <c r="FVH10" s="245"/>
      <c r="FVI10" s="245"/>
      <c r="FVJ10" s="245"/>
      <c r="FVK10" s="245"/>
      <c r="FVL10" s="245"/>
      <c r="FVM10" s="245"/>
      <c r="FVN10" s="245"/>
      <c r="FVP10" s="245"/>
      <c r="FVQ10" s="245"/>
      <c r="FVR10" s="245"/>
      <c r="FVS10" s="245"/>
      <c r="FVT10" s="245"/>
      <c r="FVU10" s="245"/>
      <c r="FVV10" s="245"/>
      <c r="FVW10" s="245"/>
      <c r="FVX10" s="245"/>
      <c r="FVY10" s="245"/>
      <c r="FVZ10" s="245"/>
      <c r="FWA10" s="245"/>
      <c r="FWB10" s="245"/>
      <c r="FWC10" s="245"/>
      <c r="FWD10" s="245"/>
      <c r="FWE10" s="245"/>
      <c r="FWF10" s="245"/>
      <c r="FWG10" s="245"/>
      <c r="FWH10" s="245"/>
      <c r="FWI10" s="245"/>
      <c r="FWJ10" s="245"/>
      <c r="FWL10" s="245"/>
      <c r="FWM10" s="245"/>
      <c r="FWN10" s="245"/>
      <c r="FWO10" s="245"/>
      <c r="FWP10" s="245"/>
      <c r="FWQ10" s="245"/>
      <c r="FWR10" s="245"/>
      <c r="FWS10" s="245"/>
      <c r="FWT10" s="245"/>
      <c r="FWU10" s="245"/>
      <c r="FWV10" s="245"/>
      <c r="FWW10" s="245"/>
      <c r="FWX10" s="245"/>
      <c r="FWY10" s="245"/>
      <c r="FWZ10" s="245"/>
      <c r="FXA10" s="245"/>
      <c r="FXB10" s="245"/>
      <c r="FXC10" s="245"/>
      <c r="FXD10" s="245"/>
      <c r="FXE10" s="245"/>
      <c r="FXF10" s="245"/>
      <c r="FXH10" s="245"/>
      <c r="FXI10" s="245"/>
      <c r="FXJ10" s="245"/>
      <c r="FXK10" s="245"/>
      <c r="FXL10" s="245"/>
      <c r="FXM10" s="245"/>
      <c r="FXN10" s="245"/>
      <c r="FXO10" s="245"/>
      <c r="FXP10" s="245"/>
      <c r="FXQ10" s="245"/>
      <c r="FXR10" s="245"/>
      <c r="FXS10" s="245"/>
      <c r="FXT10" s="245"/>
      <c r="FXU10" s="245"/>
      <c r="FXV10" s="245"/>
      <c r="FXW10" s="245"/>
      <c r="FXX10" s="245"/>
      <c r="FXY10" s="245"/>
      <c r="FXZ10" s="245"/>
      <c r="FYA10" s="245"/>
      <c r="FYB10" s="245"/>
      <c r="FYD10" s="245"/>
      <c r="FYE10" s="245"/>
      <c r="FYF10" s="245"/>
      <c r="FYG10" s="245"/>
      <c r="FYH10" s="245"/>
      <c r="FYI10" s="245"/>
      <c r="FYJ10" s="245"/>
      <c r="FYK10" s="245"/>
      <c r="FYL10" s="245"/>
      <c r="FYM10" s="245"/>
      <c r="FYN10" s="245"/>
      <c r="FYO10" s="245"/>
      <c r="FYP10" s="245"/>
      <c r="FYQ10" s="245"/>
      <c r="FYR10" s="245"/>
      <c r="FYS10" s="245"/>
      <c r="FYT10" s="245"/>
      <c r="FYU10" s="245"/>
      <c r="FYV10" s="245"/>
      <c r="FYW10" s="245"/>
      <c r="FYX10" s="245"/>
      <c r="FYZ10" s="245"/>
      <c r="FZA10" s="245"/>
      <c r="FZB10" s="245"/>
      <c r="FZC10" s="245"/>
      <c r="FZD10" s="245"/>
      <c r="FZE10" s="245"/>
      <c r="FZF10" s="245"/>
      <c r="FZG10" s="245"/>
      <c r="FZH10" s="245"/>
      <c r="FZI10" s="245"/>
      <c r="FZJ10" s="245"/>
      <c r="FZK10" s="245"/>
      <c r="FZL10" s="245"/>
      <c r="FZM10" s="245"/>
      <c r="FZN10" s="245"/>
      <c r="FZO10" s="245"/>
      <c r="FZP10" s="245"/>
      <c r="FZQ10" s="245"/>
      <c r="FZR10" s="245"/>
      <c r="FZS10" s="245"/>
      <c r="FZT10" s="245"/>
      <c r="FZV10" s="245"/>
      <c r="FZW10" s="245"/>
      <c r="FZX10" s="245"/>
      <c r="FZY10" s="245"/>
      <c r="FZZ10" s="245"/>
      <c r="GAA10" s="245"/>
      <c r="GAB10" s="245"/>
      <c r="GAC10" s="245"/>
      <c r="GAD10" s="245"/>
      <c r="GAE10" s="245"/>
      <c r="GAF10" s="245"/>
      <c r="GAG10" s="245"/>
      <c r="GAH10" s="245"/>
      <c r="GAI10" s="245"/>
      <c r="GAJ10" s="245"/>
      <c r="GAK10" s="245"/>
      <c r="GAL10" s="245"/>
      <c r="GAM10" s="245"/>
      <c r="GAN10" s="245"/>
      <c r="GAO10" s="245"/>
      <c r="GAP10" s="245"/>
      <c r="GAR10" s="245"/>
      <c r="GAS10" s="245"/>
      <c r="GAT10" s="245"/>
      <c r="GAU10" s="245"/>
      <c r="GAV10" s="245"/>
      <c r="GAW10" s="245"/>
      <c r="GAX10" s="245"/>
      <c r="GAY10" s="245"/>
      <c r="GAZ10" s="245"/>
      <c r="GBA10" s="245"/>
      <c r="GBB10" s="245"/>
      <c r="GBC10" s="245"/>
      <c r="GBD10" s="245"/>
      <c r="GBE10" s="245"/>
      <c r="GBF10" s="245"/>
      <c r="GBG10" s="245"/>
      <c r="GBH10" s="245"/>
      <c r="GBI10" s="245"/>
      <c r="GBJ10" s="245"/>
      <c r="GBK10" s="245"/>
      <c r="GBL10" s="245"/>
      <c r="GBN10" s="245"/>
      <c r="GBO10" s="245"/>
      <c r="GBP10" s="245"/>
      <c r="GBQ10" s="245"/>
      <c r="GBR10" s="245"/>
      <c r="GBS10" s="245"/>
      <c r="GBT10" s="245"/>
      <c r="GBU10" s="245"/>
      <c r="GBV10" s="245"/>
      <c r="GBW10" s="245"/>
      <c r="GBX10" s="245"/>
      <c r="GBY10" s="245"/>
      <c r="GBZ10" s="245"/>
      <c r="GCA10" s="245"/>
      <c r="GCB10" s="245"/>
      <c r="GCC10" s="245"/>
      <c r="GCD10" s="245"/>
      <c r="GCE10" s="245"/>
      <c r="GCF10" s="245"/>
      <c r="GCG10" s="245"/>
      <c r="GCH10" s="245"/>
      <c r="GCJ10" s="245"/>
      <c r="GCK10" s="245"/>
      <c r="GCL10" s="245"/>
      <c r="GCM10" s="245"/>
      <c r="GCN10" s="245"/>
      <c r="GCO10" s="245"/>
      <c r="GCP10" s="245"/>
      <c r="GCQ10" s="245"/>
      <c r="GCR10" s="245"/>
      <c r="GCS10" s="245"/>
      <c r="GCT10" s="245"/>
      <c r="GCU10" s="245"/>
      <c r="GCV10" s="245"/>
      <c r="GCW10" s="245"/>
      <c r="GCX10" s="245"/>
      <c r="GCY10" s="245"/>
      <c r="GCZ10" s="245"/>
      <c r="GDA10" s="245"/>
      <c r="GDB10" s="245"/>
      <c r="GDC10" s="245"/>
      <c r="GDD10" s="245"/>
      <c r="GDF10" s="245"/>
      <c r="GDG10" s="245"/>
      <c r="GDH10" s="245"/>
      <c r="GDI10" s="245"/>
      <c r="GDJ10" s="245"/>
      <c r="GDK10" s="245"/>
      <c r="GDL10" s="245"/>
      <c r="GDM10" s="245"/>
      <c r="GDN10" s="245"/>
      <c r="GDO10" s="245"/>
      <c r="GDP10" s="245"/>
      <c r="GDQ10" s="245"/>
      <c r="GDR10" s="245"/>
      <c r="GDS10" s="245"/>
      <c r="GDT10" s="245"/>
      <c r="GDU10" s="245"/>
      <c r="GDV10" s="245"/>
      <c r="GDW10" s="245"/>
      <c r="GDX10" s="245"/>
      <c r="GDY10" s="245"/>
      <c r="GDZ10" s="245"/>
      <c r="GEB10" s="245"/>
      <c r="GEC10" s="245"/>
      <c r="GED10" s="245"/>
      <c r="GEE10" s="245"/>
      <c r="GEF10" s="245"/>
      <c r="GEG10" s="245"/>
      <c r="GEH10" s="245"/>
      <c r="GEI10" s="245"/>
      <c r="GEJ10" s="245"/>
      <c r="GEK10" s="245"/>
      <c r="GEL10" s="245"/>
      <c r="GEM10" s="245"/>
      <c r="GEN10" s="245"/>
      <c r="GEO10" s="245"/>
      <c r="GEP10" s="245"/>
      <c r="GEQ10" s="245"/>
      <c r="GER10" s="245"/>
      <c r="GES10" s="245"/>
      <c r="GET10" s="245"/>
      <c r="GEU10" s="245"/>
      <c r="GEV10" s="245"/>
      <c r="GEX10" s="245"/>
      <c r="GEY10" s="245"/>
      <c r="GEZ10" s="245"/>
      <c r="GFA10" s="245"/>
      <c r="GFB10" s="245"/>
      <c r="GFC10" s="245"/>
      <c r="GFD10" s="245"/>
      <c r="GFE10" s="245"/>
      <c r="GFF10" s="245"/>
      <c r="GFG10" s="245"/>
      <c r="GFH10" s="245"/>
      <c r="GFI10" s="245"/>
      <c r="GFJ10" s="245"/>
      <c r="GFK10" s="245"/>
      <c r="GFL10" s="245"/>
      <c r="GFM10" s="245"/>
      <c r="GFN10" s="245"/>
      <c r="GFO10" s="245"/>
      <c r="GFP10" s="245"/>
      <c r="GFQ10" s="245"/>
      <c r="GFR10" s="245"/>
      <c r="GFT10" s="245"/>
      <c r="GFU10" s="245"/>
      <c r="GFV10" s="245"/>
      <c r="GFW10" s="245"/>
      <c r="GFX10" s="245"/>
      <c r="GFY10" s="245"/>
      <c r="GFZ10" s="245"/>
      <c r="GGA10" s="245"/>
      <c r="GGB10" s="245"/>
      <c r="GGC10" s="245"/>
      <c r="GGD10" s="245"/>
      <c r="GGE10" s="245"/>
      <c r="GGF10" s="245"/>
      <c r="GGG10" s="245"/>
      <c r="GGH10" s="245"/>
      <c r="GGI10" s="245"/>
      <c r="GGJ10" s="245"/>
      <c r="GGK10" s="245"/>
      <c r="GGL10" s="245"/>
      <c r="GGM10" s="245"/>
      <c r="GGN10" s="245"/>
      <c r="GGP10" s="245"/>
      <c r="GGQ10" s="245"/>
      <c r="GGR10" s="245"/>
      <c r="GGS10" s="245"/>
      <c r="GGT10" s="245"/>
      <c r="GGU10" s="245"/>
      <c r="GGV10" s="245"/>
      <c r="GGW10" s="245"/>
      <c r="GGX10" s="245"/>
      <c r="GGY10" s="245"/>
      <c r="GGZ10" s="245"/>
      <c r="GHA10" s="245"/>
      <c r="GHB10" s="245"/>
      <c r="GHC10" s="245"/>
      <c r="GHD10" s="245"/>
      <c r="GHE10" s="245"/>
      <c r="GHF10" s="245"/>
      <c r="GHG10" s="245"/>
      <c r="GHH10" s="245"/>
      <c r="GHI10" s="245"/>
      <c r="GHJ10" s="245"/>
      <c r="GHL10" s="245"/>
      <c r="GHM10" s="245"/>
      <c r="GHN10" s="245"/>
      <c r="GHO10" s="245"/>
      <c r="GHP10" s="245"/>
      <c r="GHQ10" s="245"/>
      <c r="GHR10" s="245"/>
      <c r="GHS10" s="245"/>
      <c r="GHT10" s="245"/>
      <c r="GHU10" s="245"/>
      <c r="GHV10" s="245"/>
      <c r="GHW10" s="245"/>
      <c r="GHX10" s="245"/>
      <c r="GHY10" s="245"/>
      <c r="GHZ10" s="245"/>
      <c r="GIA10" s="245"/>
      <c r="GIB10" s="245"/>
      <c r="GIC10" s="245"/>
      <c r="GID10" s="245"/>
      <c r="GIE10" s="245"/>
      <c r="GIF10" s="245"/>
      <c r="GIH10" s="245"/>
      <c r="GII10" s="245"/>
      <c r="GIJ10" s="245"/>
      <c r="GIK10" s="245"/>
      <c r="GIL10" s="245"/>
      <c r="GIM10" s="245"/>
      <c r="GIN10" s="245"/>
      <c r="GIO10" s="245"/>
      <c r="GIP10" s="245"/>
      <c r="GIQ10" s="245"/>
      <c r="GIR10" s="245"/>
      <c r="GIS10" s="245"/>
      <c r="GIT10" s="245"/>
      <c r="GIU10" s="245"/>
      <c r="GIV10" s="245"/>
      <c r="GIW10" s="245"/>
      <c r="GIX10" s="245"/>
      <c r="GIY10" s="245"/>
      <c r="GIZ10" s="245"/>
      <c r="GJA10" s="245"/>
      <c r="GJB10" s="245"/>
      <c r="GJD10" s="245"/>
      <c r="GJE10" s="245"/>
      <c r="GJF10" s="245"/>
      <c r="GJG10" s="245"/>
      <c r="GJH10" s="245"/>
      <c r="GJI10" s="245"/>
      <c r="GJJ10" s="245"/>
      <c r="GJK10" s="245"/>
      <c r="GJL10" s="245"/>
      <c r="GJM10" s="245"/>
      <c r="GJN10" s="245"/>
      <c r="GJO10" s="245"/>
      <c r="GJP10" s="245"/>
      <c r="GJQ10" s="245"/>
      <c r="GJR10" s="245"/>
      <c r="GJS10" s="245"/>
      <c r="GJT10" s="245"/>
      <c r="GJU10" s="245"/>
      <c r="GJV10" s="245"/>
      <c r="GJW10" s="245"/>
      <c r="GJX10" s="245"/>
      <c r="GJZ10" s="245"/>
      <c r="GKA10" s="245"/>
      <c r="GKB10" s="245"/>
      <c r="GKC10" s="245"/>
      <c r="GKD10" s="245"/>
      <c r="GKE10" s="245"/>
      <c r="GKF10" s="245"/>
      <c r="GKG10" s="245"/>
      <c r="GKH10" s="245"/>
      <c r="GKI10" s="245"/>
      <c r="GKJ10" s="245"/>
      <c r="GKK10" s="245"/>
      <c r="GKL10" s="245"/>
      <c r="GKM10" s="245"/>
      <c r="GKN10" s="245"/>
      <c r="GKO10" s="245"/>
      <c r="GKP10" s="245"/>
      <c r="GKQ10" s="245"/>
      <c r="GKR10" s="245"/>
      <c r="GKS10" s="245"/>
      <c r="GKT10" s="245"/>
      <c r="GKV10" s="245"/>
      <c r="GKW10" s="245"/>
      <c r="GKX10" s="245"/>
      <c r="GKY10" s="245"/>
      <c r="GKZ10" s="245"/>
      <c r="GLA10" s="245"/>
      <c r="GLB10" s="245"/>
      <c r="GLC10" s="245"/>
      <c r="GLD10" s="245"/>
      <c r="GLE10" s="245"/>
      <c r="GLF10" s="245"/>
      <c r="GLG10" s="245"/>
      <c r="GLH10" s="245"/>
      <c r="GLI10" s="245"/>
      <c r="GLJ10" s="245"/>
      <c r="GLK10" s="245"/>
      <c r="GLL10" s="245"/>
      <c r="GLM10" s="245"/>
      <c r="GLN10" s="245"/>
      <c r="GLO10" s="245"/>
      <c r="GLP10" s="245"/>
      <c r="GLR10" s="245"/>
      <c r="GLS10" s="245"/>
      <c r="GLT10" s="245"/>
      <c r="GLU10" s="245"/>
      <c r="GLV10" s="245"/>
      <c r="GLW10" s="245"/>
      <c r="GLX10" s="245"/>
      <c r="GLY10" s="245"/>
      <c r="GLZ10" s="245"/>
      <c r="GMA10" s="245"/>
      <c r="GMB10" s="245"/>
      <c r="GMC10" s="245"/>
      <c r="GMD10" s="245"/>
      <c r="GME10" s="245"/>
      <c r="GMF10" s="245"/>
      <c r="GMG10" s="245"/>
      <c r="GMH10" s="245"/>
      <c r="GMI10" s="245"/>
      <c r="GMJ10" s="245"/>
      <c r="GMK10" s="245"/>
      <c r="GML10" s="245"/>
      <c r="GMN10" s="245"/>
      <c r="GMO10" s="245"/>
      <c r="GMP10" s="245"/>
      <c r="GMQ10" s="245"/>
      <c r="GMR10" s="245"/>
      <c r="GMS10" s="245"/>
      <c r="GMT10" s="245"/>
      <c r="GMU10" s="245"/>
      <c r="GMV10" s="245"/>
      <c r="GMW10" s="245"/>
      <c r="GMX10" s="245"/>
      <c r="GMY10" s="245"/>
      <c r="GMZ10" s="245"/>
      <c r="GNA10" s="245"/>
      <c r="GNB10" s="245"/>
      <c r="GNC10" s="245"/>
      <c r="GND10" s="245"/>
      <c r="GNE10" s="245"/>
      <c r="GNF10" s="245"/>
      <c r="GNG10" s="245"/>
      <c r="GNH10" s="245"/>
      <c r="GNJ10" s="245"/>
      <c r="GNK10" s="245"/>
      <c r="GNL10" s="245"/>
      <c r="GNM10" s="245"/>
      <c r="GNN10" s="245"/>
      <c r="GNO10" s="245"/>
      <c r="GNP10" s="245"/>
      <c r="GNQ10" s="245"/>
      <c r="GNR10" s="245"/>
      <c r="GNS10" s="245"/>
      <c r="GNT10" s="245"/>
      <c r="GNU10" s="245"/>
      <c r="GNV10" s="245"/>
      <c r="GNW10" s="245"/>
      <c r="GNX10" s="245"/>
      <c r="GNY10" s="245"/>
      <c r="GNZ10" s="245"/>
      <c r="GOA10" s="245"/>
      <c r="GOB10" s="245"/>
      <c r="GOC10" s="245"/>
      <c r="GOD10" s="245"/>
      <c r="GOF10" s="245"/>
      <c r="GOG10" s="245"/>
      <c r="GOH10" s="245"/>
      <c r="GOI10" s="245"/>
      <c r="GOJ10" s="245"/>
      <c r="GOK10" s="245"/>
      <c r="GOL10" s="245"/>
      <c r="GOM10" s="245"/>
      <c r="GON10" s="245"/>
      <c r="GOO10" s="245"/>
      <c r="GOP10" s="245"/>
      <c r="GOQ10" s="245"/>
      <c r="GOR10" s="245"/>
      <c r="GOS10" s="245"/>
      <c r="GOT10" s="245"/>
      <c r="GOU10" s="245"/>
      <c r="GOV10" s="245"/>
      <c r="GOW10" s="245"/>
      <c r="GOX10" s="245"/>
      <c r="GOY10" s="245"/>
      <c r="GOZ10" s="245"/>
      <c r="GPB10" s="245"/>
      <c r="GPC10" s="245"/>
      <c r="GPD10" s="245"/>
      <c r="GPE10" s="245"/>
      <c r="GPF10" s="245"/>
      <c r="GPG10" s="245"/>
      <c r="GPH10" s="245"/>
      <c r="GPI10" s="245"/>
      <c r="GPJ10" s="245"/>
      <c r="GPK10" s="245"/>
      <c r="GPL10" s="245"/>
      <c r="GPM10" s="245"/>
      <c r="GPN10" s="245"/>
      <c r="GPO10" s="245"/>
      <c r="GPP10" s="245"/>
      <c r="GPQ10" s="245"/>
      <c r="GPR10" s="245"/>
      <c r="GPS10" s="245"/>
      <c r="GPT10" s="245"/>
      <c r="GPU10" s="245"/>
      <c r="GPV10" s="245"/>
      <c r="GPX10" s="245"/>
      <c r="GPY10" s="245"/>
      <c r="GPZ10" s="245"/>
      <c r="GQA10" s="245"/>
      <c r="GQB10" s="245"/>
      <c r="GQC10" s="245"/>
      <c r="GQD10" s="245"/>
      <c r="GQE10" s="245"/>
      <c r="GQF10" s="245"/>
      <c r="GQG10" s="245"/>
      <c r="GQH10" s="245"/>
      <c r="GQI10" s="245"/>
      <c r="GQJ10" s="245"/>
      <c r="GQK10" s="245"/>
      <c r="GQL10" s="245"/>
      <c r="GQM10" s="245"/>
      <c r="GQN10" s="245"/>
      <c r="GQO10" s="245"/>
      <c r="GQP10" s="245"/>
      <c r="GQQ10" s="245"/>
      <c r="GQR10" s="245"/>
      <c r="GQT10" s="245"/>
      <c r="GQU10" s="245"/>
      <c r="GQV10" s="245"/>
      <c r="GQW10" s="245"/>
      <c r="GQX10" s="245"/>
      <c r="GQY10" s="245"/>
      <c r="GQZ10" s="245"/>
      <c r="GRA10" s="245"/>
      <c r="GRB10" s="245"/>
      <c r="GRC10" s="245"/>
      <c r="GRD10" s="245"/>
      <c r="GRE10" s="245"/>
      <c r="GRF10" s="245"/>
      <c r="GRG10" s="245"/>
      <c r="GRH10" s="245"/>
      <c r="GRI10" s="245"/>
      <c r="GRJ10" s="245"/>
      <c r="GRK10" s="245"/>
      <c r="GRL10" s="245"/>
      <c r="GRM10" s="245"/>
      <c r="GRN10" s="245"/>
      <c r="GRP10" s="245"/>
      <c r="GRQ10" s="245"/>
      <c r="GRR10" s="245"/>
      <c r="GRS10" s="245"/>
      <c r="GRT10" s="245"/>
      <c r="GRU10" s="245"/>
      <c r="GRV10" s="245"/>
      <c r="GRW10" s="245"/>
      <c r="GRX10" s="245"/>
      <c r="GRY10" s="245"/>
      <c r="GRZ10" s="245"/>
      <c r="GSA10" s="245"/>
      <c r="GSB10" s="245"/>
      <c r="GSC10" s="245"/>
      <c r="GSD10" s="245"/>
      <c r="GSE10" s="245"/>
      <c r="GSF10" s="245"/>
      <c r="GSG10" s="245"/>
      <c r="GSH10" s="245"/>
      <c r="GSI10" s="245"/>
      <c r="GSJ10" s="245"/>
      <c r="GSL10" s="245"/>
      <c r="GSM10" s="245"/>
      <c r="GSN10" s="245"/>
      <c r="GSO10" s="245"/>
      <c r="GSP10" s="245"/>
      <c r="GSQ10" s="245"/>
      <c r="GSR10" s="245"/>
      <c r="GSS10" s="245"/>
      <c r="GST10" s="245"/>
      <c r="GSU10" s="245"/>
      <c r="GSV10" s="245"/>
      <c r="GSW10" s="245"/>
      <c r="GSX10" s="245"/>
      <c r="GSY10" s="245"/>
      <c r="GSZ10" s="245"/>
      <c r="GTA10" s="245"/>
      <c r="GTB10" s="245"/>
      <c r="GTC10" s="245"/>
      <c r="GTD10" s="245"/>
      <c r="GTE10" s="245"/>
      <c r="GTF10" s="245"/>
      <c r="GTH10" s="245"/>
      <c r="GTI10" s="245"/>
      <c r="GTJ10" s="245"/>
      <c r="GTK10" s="245"/>
      <c r="GTL10" s="245"/>
      <c r="GTM10" s="245"/>
      <c r="GTN10" s="245"/>
      <c r="GTO10" s="245"/>
      <c r="GTP10" s="245"/>
      <c r="GTQ10" s="245"/>
      <c r="GTR10" s="245"/>
      <c r="GTS10" s="245"/>
      <c r="GTT10" s="245"/>
      <c r="GTU10" s="245"/>
      <c r="GTV10" s="245"/>
      <c r="GTW10" s="245"/>
      <c r="GTX10" s="245"/>
      <c r="GTY10" s="245"/>
      <c r="GTZ10" s="245"/>
      <c r="GUA10" s="245"/>
      <c r="GUB10" s="245"/>
      <c r="GUD10" s="245"/>
      <c r="GUE10" s="245"/>
      <c r="GUF10" s="245"/>
      <c r="GUG10" s="245"/>
      <c r="GUH10" s="245"/>
      <c r="GUI10" s="245"/>
      <c r="GUJ10" s="245"/>
      <c r="GUK10" s="245"/>
      <c r="GUL10" s="245"/>
      <c r="GUM10" s="245"/>
      <c r="GUN10" s="245"/>
      <c r="GUO10" s="245"/>
      <c r="GUP10" s="245"/>
      <c r="GUQ10" s="245"/>
      <c r="GUR10" s="245"/>
      <c r="GUS10" s="245"/>
      <c r="GUT10" s="245"/>
      <c r="GUU10" s="245"/>
      <c r="GUV10" s="245"/>
      <c r="GUW10" s="245"/>
      <c r="GUX10" s="245"/>
      <c r="GUZ10" s="245"/>
      <c r="GVA10" s="245"/>
      <c r="GVB10" s="245"/>
      <c r="GVC10" s="245"/>
      <c r="GVD10" s="245"/>
      <c r="GVE10" s="245"/>
      <c r="GVF10" s="245"/>
      <c r="GVG10" s="245"/>
      <c r="GVH10" s="245"/>
      <c r="GVI10" s="245"/>
      <c r="GVJ10" s="245"/>
      <c r="GVK10" s="245"/>
      <c r="GVL10" s="245"/>
      <c r="GVM10" s="245"/>
      <c r="GVN10" s="245"/>
      <c r="GVO10" s="245"/>
      <c r="GVP10" s="245"/>
      <c r="GVQ10" s="245"/>
      <c r="GVR10" s="245"/>
      <c r="GVS10" s="245"/>
      <c r="GVT10" s="245"/>
      <c r="GVV10" s="245"/>
      <c r="GVW10" s="245"/>
      <c r="GVX10" s="245"/>
      <c r="GVY10" s="245"/>
      <c r="GVZ10" s="245"/>
      <c r="GWA10" s="245"/>
      <c r="GWB10" s="245"/>
      <c r="GWC10" s="245"/>
      <c r="GWD10" s="245"/>
      <c r="GWE10" s="245"/>
      <c r="GWF10" s="245"/>
      <c r="GWG10" s="245"/>
      <c r="GWH10" s="245"/>
      <c r="GWI10" s="245"/>
      <c r="GWJ10" s="245"/>
      <c r="GWK10" s="245"/>
      <c r="GWL10" s="245"/>
      <c r="GWM10" s="245"/>
      <c r="GWN10" s="245"/>
      <c r="GWO10" s="245"/>
      <c r="GWP10" s="245"/>
      <c r="GWR10" s="245"/>
      <c r="GWS10" s="245"/>
      <c r="GWT10" s="245"/>
      <c r="GWU10" s="245"/>
      <c r="GWV10" s="245"/>
      <c r="GWW10" s="245"/>
      <c r="GWX10" s="245"/>
      <c r="GWY10" s="245"/>
      <c r="GWZ10" s="245"/>
      <c r="GXA10" s="245"/>
      <c r="GXB10" s="245"/>
      <c r="GXC10" s="245"/>
      <c r="GXD10" s="245"/>
      <c r="GXE10" s="245"/>
      <c r="GXF10" s="245"/>
      <c r="GXG10" s="245"/>
      <c r="GXH10" s="245"/>
      <c r="GXI10" s="245"/>
      <c r="GXJ10" s="245"/>
      <c r="GXK10" s="245"/>
      <c r="GXL10" s="245"/>
      <c r="GXN10" s="245"/>
      <c r="GXO10" s="245"/>
      <c r="GXP10" s="245"/>
      <c r="GXQ10" s="245"/>
      <c r="GXR10" s="245"/>
      <c r="GXS10" s="245"/>
      <c r="GXT10" s="245"/>
      <c r="GXU10" s="245"/>
      <c r="GXV10" s="245"/>
      <c r="GXW10" s="245"/>
      <c r="GXX10" s="245"/>
      <c r="GXY10" s="245"/>
      <c r="GXZ10" s="245"/>
      <c r="GYA10" s="245"/>
      <c r="GYB10" s="245"/>
      <c r="GYC10" s="245"/>
      <c r="GYD10" s="245"/>
      <c r="GYE10" s="245"/>
      <c r="GYF10" s="245"/>
      <c r="GYG10" s="245"/>
      <c r="GYH10" s="245"/>
      <c r="GYJ10" s="245"/>
      <c r="GYK10" s="245"/>
      <c r="GYL10" s="245"/>
      <c r="GYM10" s="245"/>
      <c r="GYN10" s="245"/>
      <c r="GYO10" s="245"/>
      <c r="GYP10" s="245"/>
      <c r="GYQ10" s="245"/>
      <c r="GYR10" s="245"/>
      <c r="GYS10" s="245"/>
      <c r="GYT10" s="245"/>
      <c r="GYU10" s="245"/>
      <c r="GYV10" s="245"/>
      <c r="GYW10" s="245"/>
      <c r="GYX10" s="245"/>
      <c r="GYY10" s="245"/>
      <c r="GYZ10" s="245"/>
      <c r="GZA10" s="245"/>
      <c r="GZB10" s="245"/>
      <c r="GZC10" s="245"/>
      <c r="GZD10" s="245"/>
      <c r="GZF10" s="245"/>
      <c r="GZG10" s="245"/>
      <c r="GZH10" s="245"/>
      <c r="GZI10" s="245"/>
      <c r="GZJ10" s="245"/>
      <c r="GZK10" s="245"/>
      <c r="GZL10" s="245"/>
      <c r="GZM10" s="245"/>
      <c r="GZN10" s="245"/>
      <c r="GZO10" s="245"/>
      <c r="GZP10" s="245"/>
      <c r="GZQ10" s="245"/>
      <c r="GZR10" s="245"/>
      <c r="GZS10" s="245"/>
      <c r="GZT10" s="245"/>
      <c r="GZU10" s="245"/>
      <c r="GZV10" s="245"/>
      <c r="GZW10" s="245"/>
      <c r="GZX10" s="245"/>
      <c r="GZY10" s="245"/>
      <c r="GZZ10" s="245"/>
      <c r="HAB10" s="245"/>
      <c r="HAC10" s="245"/>
      <c r="HAD10" s="245"/>
      <c r="HAE10" s="245"/>
      <c r="HAF10" s="245"/>
      <c r="HAG10" s="245"/>
      <c r="HAH10" s="245"/>
      <c r="HAI10" s="245"/>
      <c r="HAJ10" s="245"/>
      <c r="HAK10" s="245"/>
      <c r="HAL10" s="245"/>
      <c r="HAM10" s="245"/>
      <c r="HAN10" s="245"/>
      <c r="HAO10" s="245"/>
      <c r="HAP10" s="245"/>
      <c r="HAQ10" s="245"/>
      <c r="HAR10" s="245"/>
      <c r="HAS10" s="245"/>
      <c r="HAT10" s="245"/>
      <c r="HAU10" s="245"/>
      <c r="HAV10" s="245"/>
      <c r="HAX10" s="245"/>
      <c r="HAY10" s="245"/>
      <c r="HAZ10" s="245"/>
      <c r="HBA10" s="245"/>
      <c r="HBB10" s="245"/>
      <c r="HBC10" s="245"/>
      <c r="HBD10" s="245"/>
      <c r="HBE10" s="245"/>
      <c r="HBF10" s="245"/>
      <c r="HBG10" s="245"/>
      <c r="HBH10" s="245"/>
      <c r="HBI10" s="245"/>
      <c r="HBJ10" s="245"/>
      <c r="HBK10" s="245"/>
      <c r="HBL10" s="245"/>
      <c r="HBM10" s="245"/>
      <c r="HBN10" s="245"/>
      <c r="HBO10" s="245"/>
      <c r="HBP10" s="245"/>
      <c r="HBQ10" s="245"/>
      <c r="HBR10" s="245"/>
      <c r="HBT10" s="245"/>
      <c r="HBU10" s="245"/>
      <c r="HBV10" s="245"/>
      <c r="HBW10" s="245"/>
      <c r="HBX10" s="245"/>
      <c r="HBY10" s="245"/>
      <c r="HBZ10" s="245"/>
      <c r="HCA10" s="245"/>
      <c r="HCB10" s="245"/>
      <c r="HCC10" s="245"/>
      <c r="HCD10" s="245"/>
      <c r="HCE10" s="245"/>
      <c r="HCF10" s="245"/>
      <c r="HCG10" s="245"/>
      <c r="HCH10" s="245"/>
      <c r="HCI10" s="245"/>
      <c r="HCJ10" s="245"/>
      <c r="HCK10" s="245"/>
      <c r="HCL10" s="245"/>
      <c r="HCM10" s="245"/>
      <c r="HCN10" s="245"/>
      <c r="HCP10" s="245"/>
      <c r="HCQ10" s="245"/>
      <c r="HCR10" s="245"/>
      <c r="HCS10" s="245"/>
      <c r="HCT10" s="245"/>
      <c r="HCU10" s="245"/>
      <c r="HCV10" s="245"/>
      <c r="HCW10" s="245"/>
      <c r="HCX10" s="245"/>
      <c r="HCY10" s="245"/>
      <c r="HCZ10" s="245"/>
      <c r="HDA10" s="245"/>
      <c r="HDB10" s="245"/>
      <c r="HDC10" s="245"/>
      <c r="HDD10" s="245"/>
      <c r="HDE10" s="245"/>
      <c r="HDF10" s="245"/>
      <c r="HDG10" s="245"/>
      <c r="HDH10" s="245"/>
      <c r="HDI10" s="245"/>
      <c r="HDJ10" s="245"/>
      <c r="HDL10" s="245"/>
      <c r="HDM10" s="245"/>
      <c r="HDN10" s="245"/>
      <c r="HDO10" s="245"/>
      <c r="HDP10" s="245"/>
      <c r="HDQ10" s="245"/>
      <c r="HDR10" s="245"/>
      <c r="HDS10" s="245"/>
      <c r="HDT10" s="245"/>
      <c r="HDU10" s="245"/>
      <c r="HDV10" s="245"/>
      <c r="HDW10" s="245"/>
      <c r="HDX10" s="245"/>
      <c r="HDY10" s="245"/>
      <c r="HDZ10" s="245"/>
      <c r="HEA10" s="245"/>
      <c r="HEB10" s="245"/>
      <c r="HEC10" s="245"/>
      <c r="HED10" s="245"/>
      <c r="HEE10" s="245"/>
      <c r="HEF10" s="245"/>
      <c r="HEH10" s="245"/>
      <c r="HEI10" s="245"/>
      <c r="HEJ10" s="245"/>
      <c r="HEK10" s="245"/>
      <c r="HEL10" s="245"/>
      <c r="HEM10" s="245"/>
      <c r="HEN10" s="245"/>
      <c r="HEO10" s="245"/>
      <c r="HEP10" s="245"/>
      <c r="HEQ10" s="245"/>
      <c r="HER10" s="245"/>
      <c r="HES10" s="245"/>
      <c r="HET10" s="245"/>
      <c r="HEU10" s="245"/>
      <c r="HEV10" s="245"/>
      <c r="HEW10" s="245"/>
      <c r="HEX10" s="245"/>
      <c r="HEY10" s="245"/>
      <c r="HEZ10" s="245"/>
      <c r="HFA10" s="245"/>
      <c r="HFB10" s="245"/>
      <c r="HFD10" s="245"/>
      <c r="HFE10" s="245"/>
      <c r="HFF10" s="245"/>
      <c r="HFG10" s="245"/>
      <c r="HFH10" s="245"/>
      <c r="HFI10" s="245"/>
      <c r="HFJ10" s="245"/>
      <c r="HFK10" s="245"/>
      <c r="HFL10" s="245"/>
      <c r="HFM10" s="245"/>
      <c r="HFN10" s="245"/>
      <c r="HFO10" s="245"/>
      <c r="HFP10" s="245"/>
      <c r="HFQ10" s="245"/>
      <c r="HFR10" s="245"/>
      <c r="HFS10" s="245"/>
      <c r="HFT10" s="245"/>
      <c r="HFU10" s="245"/>
      <c r="HFV10" s="245"/>
      <c r="HFW10" s="245"/>
      <c r="HFX10" s="245"/>
      <c r="HFZ10" s="245"/>
      <c r="HGA10" s="245"/>
      <c r="HGB10" s="245"/>
      <c r="HGC10" s="245"/>
      <c r="HGD10" s="245"/>
      <c r="HGE10" s="245"/>
      <c r="HGF10" s="245"/>
      <c r="HGG10" s="245"/>
      <c r="HGH10" s="245"/>
      <c r="HGI10" s="245"/>
      <c r="HGJ10" s="245"/>
      <c r="HGK10" s="245"/>
      <c r="HGL10" s="245"/>
      <c r="HGM10" s="245"/>
      <c r="HGN10" s="245"/>
      <c r="HGO10" s="245"/>
      <c r="HGP10" s="245"/>
      <c r="HGQ10" s="245"/>
      <c r="HGR10" s="245"/>
      <c r="HGS10" s="245"/>
      <c r="HGT10" s="245"/>
      <c r="HGV10" s="245"/>
      <c r="HGW10" s="245"/>
      <c r="HGX10" s="245"/>
      <c r="HGY10" s="245"/>
      <c r="HGZ10" s="245"/>
      <c r="HHA10" s="245"/>
      <c r="HHB10" s="245"/>
      <c r="HHC10" s="245"/>
      <c r="HHD10" s="245"/>
      <c r="HHE10" s="245"/>
      <c r="HHF10" s="245"/>
      <c r="HHG10" s="245"/>
      <c r="HHH10" s="245"/>
      <c r="HHI10" s="245"/>
      <c r="HHJ10" s="245"/>
      <c r="HHK10" s="245"/>
      <c r="HHL10" s="245"/>
      <c r="HHM10" s="245"/>
      <c r="HHN10" s="245"/>
      <c r="HHO10" s="245"/>
      <c r="HHP10" s="245"/>
      <c r="HHR10" s="245"/>
      <c r="HHS10" s="245"/>
      <c r="HHT10" s="245"/>
      <c r="HHU10" s="245"/>
      <c r="HHV10" s="245"/>
      <c r="HHW10" s="245"/>
      <c r="HHX10" s="245"/>
      <c r="HHY10" s="245"/>
      <c r="HHZ10" s="245"/>
      <c r="HIA10" s="245"/>
      <c r="HIB10" s="245"/>
      <c r="HIC10" s="245"/>
      <c r="HID10" s="245"/>
      <c r="HIE10" s="245"/>
      <c r="HIF10" s="245"/>
      <c r="HIG10" s="245"/>
      <c r="HIH10" s="245"/>
      <c r="HII10" s="245"/>
      <c r="HIJ10" s="245"/>
      <c r="HIK10" s="245"/>
      <c r="HIL10" s="245"/>
      <c r="HIN10" s="245"/>
      <c r="HIO10" s="245"/>
      <c r="HIP10" s="245"/>
      <c r="HIQ10" s="245"/>
      <c r="HIR10" s="245"/>
      <c r="HIS10" s="245"/>
      <c r="HIT10" s="245"/>
      <c r="HIU10" s="245"/>
      <c r="HIV10" s="245"/>
      <c r="HIW10" s="245"/>
      <c r="HIX10" s="245"/>
      <c r="HIY10" s="245"/>
      <c r="HIZ10" s="245"/>
      <c r="HJA10" s="245"/>
      <c r="HJB10" s="245"/>
      <c r="HJC10" s="245"/>
      <c r="HJD10" s="245"/>
      <c r="HJE10" s="245"/>
      <c r="HJF10" s="245"/>
      <c r="HJG10" s="245"/>
      <c r="HJH10" s="245"/>
      <c r="HJJ10" s="245"/>
      <c r="HJK10" s="245"/>
      <c r="HJL10" s="245"/>
      <c r="HJM10" s="245"/>
      <c r="HJN10" s="245"/>
      <c r="HJO10" s="245"/>
      <c r="HJP10" s="245"/>
      <c r="HJQ10" s="245"/>
      <c r="HJR10" s="245"/>
      <c r="HJS10" s="245"/>
      <c r="HJT10" s="245"/>
      <c r="HJU10" s="245"/>
      <c r="HJV10" s="245"/>
      <c r="HJW10" s="245"/>
      <c r="HJX10" s="245"/>
      <c r="HJY10" s="245"/>
      <c r="HJZ10" s="245"/>
      <c r="HKA10" s="245"/>
      <c r="HKB10" s="245"/>
      <c r="HKC10" s="245"/>
      <c r="HKD10" s="245"/>
      <c r="HKF10" s="245"/>
      <c r="HKG10" s="245"/>
      <c r="HKH10" s="245"/>
      <c r="HKI10" s="245"/>
      <c r="HKJ10" s="245"/>
      <c r="HKK10" s="245"/>
      <c r="HKL10" s="245"/>
      <c r="HKM10" s="245"/>
      <c r="HKN10" s="245"/>
      <c r="HKO10" s="245"/>
      <c r="HKP10" s="245"/>
      <c r="HKQ10" s="245"/>
      <c r="HKR10" s="245"/>
      <c r="HKS10" s="245"/>
      <c r="HKT10" s="245"/>
      <c r="HKU10" s="245"/>
      <c r="HKV10" s="245"/>
      <c r="HKW10" s="245"/>
      <c r="HKX10" s="245"/>
      <c r="HKY10" s="245"/>
      <c r="HKZ10" s="245"/>
      <c r="HLB10" s="245"/>
      <c r="HLC10" s="245"/>
      <c r="HLD10" s="245"/>
      <c r="HLE10" s="245"/>
      <c r="HLF10" s="245"/>
      <c r="HLG10" s="245"/>
      <c r="HLH10" s="245"/>
      <c r="HLI10" s="245"/>
      <c r="HLJ10" s="245"/>
      <c r="HLK10" s="245"/>
      <c r="HLL10" s="245"/>
      <c r="HLM10" s="245"/>
      <c r="HLN10" s="245"/>
      <c r="HLO10" s="245"/>
      <c r="HLP10" s="245"/>
      <c r="HLQ10" s="245"/>
      <c r="HLR10" s="245"/>
      <c r="HLS10" s="245"/>
      <c r="HLT10" s="245"/>
      <c r="HLU10" s="245"/>
      <c r="HLV10" s="245"/>
      <c r="HLX10" s="245"/>
      <c r="HLY10" s="245"/>
      <c r="HLZ10" s="245"/>
      <c r="HMA10" s="245"/>
      <c r="HMB10" s="245"/>
      <c r="HMC10" s="245"/>
      <c r="HMD10" s="245"/>
      <c r="HME10" s="245"/>
      <c r="HMF10" s="245"/>
      <c r="HMG10" s="245"/>
      <c r="HMH10" s="245"/>
      <c r="HMI10" s="245"/>
      <c r="HMJ10" s="245"/>
      <c r="HMK10" s="245"/>
      <c r="HML10" s="245"/>
      <c r="HMM10" s="245"/>
      <c r="HMN10" s="245"/>
      <c r="HMO10" s="245"/>
      <c r="HMP10" s="245"/>
      <c r="HMQ10" s="245"/>
      <c r="HMR10" s="245"/>
      <c r="HMT10" s="245"/>
      <c r="HMU10" s="245"/>
      <c r="HMV10" s="245"/>
      <c r="HMW10" s="245"/>
      <c r="HMX10" s="245"/>
      <c r="HMY10" s="245"/>
      <c r="HMZ10" s="245"/>
      <c r="HNA10" s="245"/>
      <c r="HNB10" s="245"/>
      <c r="HNC10" s="245"/>
      <c r="HND10" s="245"/>
      <c r="HNE10" s="245"/>
      <c r="HNF10" s="245"/>
      <c r="HNG10" s="245"/>
      <c r="HNH10" s="245"/>
      <c r="HNI10" s="245"/>
      <c r="HNJ10" s="245"/>
      <c r="HNK10" s="245"/>
      <c r="HNL10" s="245"/>
      <c r="HNM10" s="245"/>
      <c r="HNN10" s="245"/>
      <c r="HNP10" s="245"/>
      <c r="HNQ10" s="245"/>
      <c r="HNR10" s="245"/>
      <c r="HNS10" s="245"/>
      <c r="HNT10" s="245"/>
      <c r="HNU10" s="245"/>
      <c r="HNV10" s="245"/>
      <c r="HNW10" s="245"/>
      <c r="HNX10" s="245"/>
      <c r="HNY10" s="245"/>
      <c r="HNZ10" s="245"/>
      <c r="HOA10" s="245"/>
      <c r="HOB10" s="245"/>
      <c r="HOC10" s="245"/>
      <c r="HOD10" s="245"/>
      <c r="HOE10" s="245"/>
      <c r="HOF10" s="245"/>
      <c r="HOG10" s="245"/>
      <c r="HOH10" s="245"/>
      <c r="HOI10" s="245"/>
      <c r="HOJ10" s="245"/>
      <c r="HOL10" s="245"/>
      <c r="HOM10" s="245"/>
      <c r="HON10" s="245"/>
      <c r="HOO10" s="245"/>
      <c r="HOP10" s="245"/>
      <c r="HOQ10" s="245"/>
      <c r="HOR10" s="245"/>
      <c r="HOS10" s="245"/>
      <c r="HOT10" s="245"/>
      <c r="HOU10" s="245"/>
      <c r="HOV10" s="245"/>
      <c r="HOW10" s="245"/>
      <c r="HOX10" s="245"/>
      <c r="HOY10" s="245"/>
      <c r="HOZ10" s="245"/>
      <c r="HPA10" s="245"/>
      <c r="HPB10" s="245"/>
      <c r="HPC10" s="245"/>
      <c r="HPD10" s="245"/>
      <c r="HPE10" s="245"/>
      <c r="HPF10" s="245"/>
      <c r="HPH10" s="245"/>
      <c r="HPI10" s="245"/>
      <c r="HPJ10" s="245"/>
      <c r="HPK10" s="245"/>
      <c r="HPL10" s="245"/>
      <c r="HPM10" s="245"/>
      <c r="HPN10" s="245"/>
      <c r="HPO10" s="245"/>
      <c r="HPP10" s="245"/>
      <c r="HPQ10" s="245"/>
      <c r="HPR10" s="245"/>
      <c r="HPS10" s="245"/>
      <c r="HPT10" s="245"/>
      <c r="HPU10" s="245"/>
      <c r="HPV10" s="245"/>
      <c r="HPW10" s="245"/>
      <c r="HPX10" s="245"/>
      <c r="HPY10" s="245"/>
      <c r="HPZ10" s="245"/>
      <c r="HQA10" s="245"/>
      <c r="HQB10" s="245"/>
      <c r="HQD10" s="245"/>
      <c r="HQE10" s="245"/>
      <c r="HQF10" s="245"/>
      <c r="HQG10" s="245"/>
      <c r="HQH10" s="245"/>
      <c r="HQI10" s="245"/>
      <c r="HQJ10" s="245"/>
      <c r="HQK10" s="245"/>
      <c r="HQL10" s="245"/>
      <c r="HQM10" s="245"/>
      <c r="HQN10" s="245"/>
      <c r="HQO10" s="245"/>
      <c r="HQP10" s="245"/>
      <c r="HQQ10" s="245"/>
      <c r="HQR10" s="245"/>
      <c r="HQS10" s="245"/>
      <c r="HQT10" s="245"/>
      <c r="HQU10" s="245"/>
      <c r="HQV10" s="245"/>
      <c r="HQW10" s="245"/>
      <c r="HQX10" s="245"/>
      <c r="HQZ10" s="245"/>
      <c r="HRA10" s="245"/>
      <c r="HRB10" s="245"/>
      <c r="HRC10" s="245"/>
      <c r="HRD10" s="245"/>
      <c r="HRE10" s="245"/>
      <c r="HRF10" s="245"/>
      <c r="HRG10" s="245"/>
      <c r="HRH10" s="245"/>
      <c r="HRI10" s="245"/>
      <c r="HRJ10" s="245"/>
      <c r="HRK10" s="245"/>
      <c r="HRL10" s="245"/>
      <c r="HRM10" s="245"/>
      <c r="HRN10" s="245"/>
      <c r="HRO10" s="245"/>
      <c r="HRP10" s="245"/>
      <c r="HRQ10" s="245"/>
      <c r="HRR10" s="245"/>
      <c r="HRS10" s="245"/>
      <c r="HRT10" s="245"/>
      <c r="HRV10" s="245"/>
      <c r="HRW10" s="245"/>
      <c r="HRX10" s="245"/>
      <c r="HRY10" s="245"/>
      <c r="HRZ10" s="245"/>
      <c r="HSA10" s="245"/>
      <c r="HSB10" s="245"/>
      <c r="HSC10" s="245"/>
      <c r="HSD10" s="245"/>
      <c r="HSE10" s="245"/>
      <c r="HSF10" s="245"/>
      <c r="HSG10" s="245"/>
      <c r="HSH10" s="245"/>
      <c r="HSI10" s="245"/>
      <c r="HSJ10" s="245"/>
      <c r="HSK10" s="245"/>
      <c r="HSL10" s="245"/>
      <c r="HSM10" s="245"/>
      <c r="HSN10" s="245"/>
      <c r="HSO10" s="245"/>
      <c r="HSP10" s="245"/>
      <c r="HSR10" s="245"/>
      <c r="HSS10" s="245"/>
      <c r="HST10" s="245"/>
      <c r="HSU10" s="245"/>
      <c r="HSV10" s="245"/>
      <c r="HSW10" s="245"/>
      <c r="HSX10" s="245"/>
      <c r="HSY10" s="245"/>
      <c r="HSZ10" s="245"/>
      <c r="HTA10" s="245"/>
      <c r="HTB10" s="245"/>
      <c r="HTC10" s="245"/>
      <c r="HTD10" s="245"/>
      <c r="HTE10" s="245"/>
      <c r="HTF10" s="245"/>
      <c r="HTG10" s="245"/>
      <c r="HTH10" s="245"/>
      <c r="HTI10" s="245"/>
      <c r="HTJ10" s="245"/>
      <c r="HTK10" s="245"/>
      <c r="HTL10" s="245"/>
      <c r="HTN10" s="245"/>
      <c r="HTO10" s="245"/>
      <c r="HTP10" s="245"/>
      <c r="HTQ10" s="245"/>
      <c r="HTR10" s="245"/>
      <c r="HTS10" s="245"/>
      <c r="HTT10" s="245"/>
      <c r="HTU10" s="245"/>
      <c r="HTV10" s="245"/>
      <c r="HTW10" s="245"/>
      <c r="HTX10" s="245"/>
      <c r="HTY10" s="245"/>
      <c r="HTZ10" s="245"/>
      <c r="HUA10" s="245"/>
      <c r="HUB10" s="245"/>
      <c r="HUC10" s="245"/>
      <c r="HUD10" s="245"/>
      <c r="HUE10" s="245"/>
      <c r="HUF10" s="245"/>
      <c r="HUG10" s="245"/>
      <c r="HUH10" s="245"/>
      <c r="HUJ10" s="245"/>
      <c r="HUK10" s="245"/>
      <c r="HUL10" s="245"/>
      <c r="HUM10" s="245"/>
      <c r="HUN10" s="245"/>
      <c r="HUO10" s="245"/>
      <c r="HUP10" s="245"/>
      <c r="HUQ10" s="245"/>
      <c r="HUR10" s="245"/>
      <c r="HUS10" s="245"/>
      <c r="HUT10" s="245"/>
      <c r="HUU10" s="245"/>
      <c r="HUV10" s="245"/>
      <c r="HUW10" s="245"/>
      <c r="HUX10" s="245"/>
      <c r="HUY10" s="245"/>
      <c r="HUZ10" s="245"/>
      <c r="HVA10" s="245"/>
      <c r="HVB10" s="245"/>
      <c r="HVC10" s="245"/>
      <c r="HVD10" s="245"/>
      <c r="HVF10" s="245"/>
      <c r="HVG10" s="245"/>
      <c r="HVH10" s="245"/>
      <c r="HVI10" s="245"/>
      <c r="HVJ10" s="245"/>
      <c r="HVK10" s="245"/>
      <c r="HVL10" s="245"/>
      <c r="HVM10" s="245"/>
      <c r="HVN10" s="245"/>
      <c r="HVO10" s="245"/>
      <c r="HVP10" s="245"/>
      <c r="HVQ10" s="245"/>
      <c r="HVR10" s="245"/>
      <c r="HVS10" s="245"/>
      <c r="HVT10" s="245"/>
      <c r="HVU10" s="245"/>
      <c r="HVV10" s="245"/>
      <c r="HVW10" s="245"/>
      <c r="HVX10" s="245"/>
      <c r="HVY10" s="245"/>
      <c r="HVZ10" s="245"/>
      <c r="HWB10" s="245"/>
      <c r="HWC10" s="245"/>
      <c r="HWD10" s="245"/>
      <c r="HWE10" s="245"/>
      <c r="HWF10" s="245"/>
      <c r="HWG10" s="245"/>
      <c r="HWH10" s="245"/>
      <c r="HWI10" s="245"/>
      <c r="HWJ10" s="245"/>
      <c r="HWK10" s="245"/>
      <c r="HWL10" s="245"/>
      <c r="HWM10" s="245"/>
      <c r="HWN10" s="245"/>
      <c r="HWO10" s="245"/>
      <c r="HWP10" s="245"/>
      <c r="HWQ10" s="245"/>
      <c r="HWR10" s="245"/>
      <c r="HWS10" s="245"/>
      <c r="HWT10" s="245"/>
      <c r="HWU10" s="245"/>
      <c r="HWV10" s="245"/>
      <c r="HWX10" s="245"/>
      <c r="HWY10" s="245"/>
      <c r="HWZ10" s="245"/>
      <c r="HXA10" s="245"/>
      <c r="HXB10" s="245"/>
      <c r="HXC10" s="245"/>
      <c r="HXD10" s="245"/>
      <c r="HXE10" s="245"/>
      <c r="HXF10" s="245"/>
      <c r="HXG10" s="245"/>
      <c r="HXH10" s="245"/>
      <c r="HXI10" s="245"/>
      <c r="HXJ10" s="245"/>
      <c r="HXK10" s="245"/>
      <c r="HXL10" s="245"/>
      <c r="HXM10" s="245"/>
      <c r="HXN10" s="245"/>
      <c r="HXO10" s="245"/>
      <c r="HXP10" s="245"/>
      <c r="HXQ10" s="245"/>
      <c r="HXR10" s="245"/>
      <c r="HXT10" s="245"/>
      <c r="HXU10" s="245"/>
      <c r="HXV10" s="245"/>
      <c r="HXW10" s="245"/>
      <c r="HXX10" s="245"/>
      <c r="HXY10" s="245"/>
      <c r="HXZ10" s="245"/>
      <c r="HYA10" s="245"/>
      <c r="HYB10" s="245"/>
      <c r="HYC10" s="245"/>
      <c r="HYD10" s="245"/>
      <c r="HYE10" s="245"/>
      <c r="HYF10" s="245"/>
      <c r="HYG10" s="245"/>
      <c r="HYH10" s="245"/>
      <c r="HYI10" s="245"/>
      <c r="HYJ10" s="245"/>
      <c r="HYK10" s="245"/>
      <c r="HYL10" s="245"/>
      <c r="HYM10" s="245"/>
      <c r="HYN10" s="245"/>
      <c r="HYP10" s="245"/>
      <c r="HYQ10" s="245"/>
      <c r="HYR10" s="245"/>
      <c r="HYS10" s="245"/>
      <c r="HYT10" s="245"/>
      <c r="HYU10" s="245"/>
      <c r="HYV10" s="245"/>
      <c r="HYW10" s="245"/>
      <c r="HYX10" s="245"/>
      <c r="HYY10" s="245"/>
      <c r="HYZ10" s="245"/>
      <c r="HZA10" s="245"/>
      <c r="HZB10" s="245"/>
      <c r="HZC10" s="245"/>
      <c r="HZD10" s="245"/>
      <c r="HZE10" s="245"/>
      <c r="HZF10" s="245"/>
      <c r="HZG10" s="245"/>
      <c r="HZH10" s="245"/>
      <c r="HZI10" s="245"/>
      <c r="HZJ10" s="245"/>
      <c r="HZL10" s="245"/>
      <c r="HZM10" s="245"/>
      <c r="HZN10" s="245"/>
      <c r="HZO10" s="245"/>
      <c r="HZP10" s="245"/>
      <c r="HZQ10" s="245"/>
      <c r="HZR10" s="245"/>
      <c r="HZS10" s="245"/>
      <c r="HZT10" s="245"/>
      <c r="HZU10" s="245"/>
      <c r="HZV10" s="245"/>
      <c r="HZW10" s="245"/>
      <c r="HZX10" s="245"/>
      <c r="HZY10" s="245"/>
      <c r="HZZ10" s="245"/>
      <c r="IAA10" s="245"/>
      <c r="IAB10" s="245"/>
      <c r="IAC10" s="245"/>
      <c r="IAD10" s="245"/>
      <c r="IAE10" s="245"/>
      <c r="IAF10" s="245"/>
      <c r="IAH10" s="245"/>
      <c r="IAI10" s="245"/>
      <c r="IAJ10" s="245"/>
      <c r="IAK10" s="245"/>
      <c r="IAL10" s="245"/>
      <c r="IAM10" s="245"/>
      <c r="IAN10" s="245"/>
      <c r="IAO10" s="245"/>
      <c r="IAP10" s="245"/>
      <c r="IAQ10" s="245"/>
      <c r="IAR10" s="245"/>
      <c r="IAS10" s="245"/>
      <c r="IAT10" s="245"/>
      <c r="IAU10" s="245"/>
      <c r="IAV10" s="245"/>
      <c r="IAW10" s="245"/>
      <c r="IAX10" s="245"/>
      <c r="IAY10" s="245"/>
      <c r="IAZ10" s="245"/>
      <c r="IBA10" s="245"/>
      <c r="IBB10" s="245"/>
      <c r="IBD10" s="245"/>
      <c r="IBE10" s="245"/>
      <c r="IBF10" s="245"/>
      <c r="IBG10" s="245"/>
      <c r="IBH10" s="245"/>
      <c r="IBI10" s="245"/>
      <c r="IBJ10" s="245"/>
      <c r="IBK10" s="245"/>
      <c r="IBL10" s="245"/>
      <c r="IBM10" s="245"/>
      <c r="IBN10" s="245"/>
      <c r="IBO10" s="245"/>
      <c r="IBP10" s="245"/>
      <c r="IBQ10" s="245"/>
      <c r="IBR10" s="245"/>
      <c r="IBS10" s="245"/>
      <c r="IBT10" s="245"/>
      <c r="IBU10" s="245"/>
      <c r="IBV10" s="245"/>
      <c r="IBW10" s="245"/>
      <c r="IBX10" s="245"/>
      <c r="IBZ10" s="245"/>
      <c r="ICA10" s="245"/>
      <c r="ICB10" s="245"/>
      <c r="ICC10" s="245"/>
      <c r="ICD10" s="245"/>
      <c r="ICE10" s="245"/>
      <c r="ICF10" s="245"/>
      <c r="ICG10" s="245"/>
      <c r="ICH10" s="245"/>
      <c r="ICI10" s="245"/>
      <c r="ICJ10" s="245"/>
      <c r="ICK10" s="245"/>
      <c r="ICL10" s="245"/>
      <c r="ICM10" s="245"/>
      <c r="ICN10" s="245"/>
      <c r="ICO10" s="245"/>
      <c r="ICP10" s="245"/>
      <c r="ICQ10" s="245"/>
      <c r="ICR10" s="245"/>
      <c r="ICS10" s="245"/>
      <c r="ICT10" s="245"/>
      <c r="ICV10" s="245"/>
      <c r="ICW10" s="245"/>
      <c r="ICX10" s="245"/>
      <c r="ICY10" s="245"/>
      <c r="ICZ10" s="245"/>
      <c r="IDA10" s="245"/>
      <c r="IDB10" s="245"/>
      <c r="IDC10" s="245"/>
      <c r="IDD10" s="245"/>
      <c r="IDE10" s="245"/>
      <c r="IDF10" s="245"/>
      <c r="IDG10" s="245"/>
      <c r="IDH10" s="245"/>
      <c r="IDI10" s="245"/>
      <c r="IDJ10" s="245"/>
      <c r="IDK10" s="245"/>
      <c r="IDL10" s="245"/>
      <c r="IDM10" s="245"/>
      <c r="IDN10" s="245"/>
      <c r="IDO10" s="245"/>
      <c r="IDP10" s="245"/>
      <c r="IDR10" s="245"/>
      <c r="IDS10" s="245"/>
      <c r="IDT10" s="245"/>
      <c r="IDU10" s="245"/>
      <c r="IDV10" s="245"/>
      <c r="IDW10" s="245"/>
      <c r="IDX10" s="245"/>
      <c r="IDY10" s="245"/>
      <c r="IDZ10" s="245"/>
      <c r="IEA10" s="245"/>
      <c r="IEB10" s="245"/>
      <c r="IEC10" s="245"/>
      <c r="IED10" s="245"/>
      <c r="IEE10" s="245"/>
      <c r="IEF10" s="245"/>
      <c r="IEG10" s="245"/>
      <c r="IEH10" s="245"/>
      <c r="IEI10" s="245"/>
      <c r="IEJ10" s="245"/>
      <c r="IEK10" s="245"/>
      <c r="IEL10" s="245"/>
      <c r="IEN10" s="245"/>
      <c r="IEO10" s="245"/>
      <c r="IEP10" s="245"/>
      <c r="IEQ10" s="245"/>
      <c r="IER10" s="245"/>
      <c r="IES10" s="245"/>
      <c r="IET10" s="245"/>
      <c r="IEU10" s="245"/>
      <c r="IEV10" s="245"/>
      <c r="IEW10" s="245"/>
      <c r="IEX10" s="245"/>
      <c r="IEY10" s="245"/>
      <c r="IEZ10" s="245"/>
      <c r="IFA10" s="245"/>
      <c r="IFB10" s="245"/>
      <c r="IFC10" s="245"/>
      <c r="IFD10" s="245"/>
      <c r="IFE10" s="245"/>
      <c r="IFF10" s="245"/>
      <c r="IFG10" s="245"/>
      <c r="IFH10" s="245"/>
      <c r="IFJ10" s="245"/>
      <c r="IFK10" s="245"/>
      <c r="IFL10" s="245"/>
      <c r="IFM10" s="245"/>
      <c r="IFN10" s="245"/>
      <c r="IFO10" s="245"/>
      <c r="IFP10" s="245"/>
      <c r="IFQ10" s="245"/>
      <c r="IFR10" s="245"/>
      <c r="IFS10" s="245"/>
      <c r="IFT10" s="245"/>
      <c r="IFU10" s="245"/>
      <c r="IFV10" s="245"/>
      <c r="IFW10" s="245"/>
      <c r="IFX10" s="245"/>
      <c r="IFY10" s="245"/>
      <c r="IFZ10" s="245"/>
      <c r="IGA10" s="245"/>
      <c r="IGB10" s="245"/>
      <c r="IGC10" s="245"/>
      <c r="IGD10" s="245"/>
      <c r="IGF10" s="245"/>
      <c r="IGG10" s="245"/>
      <c r="IGH10" s="245"/>
      <c r="IGI10" s="245"/>
      <c r="IGJ10" s="245"/>
      <c r="IGK10" s="245"/>
      <c r="IGL10" s="245"/>
      <c r="IGM10" s="245"/>
      <c r="IGN10" s="245"/>
      <c r="IGO10" s="245"/>
      <c r="IGP10" s="245"/>
      <c r="IGQ10" s="245"/>
      <c r="IGR10" s="245"/>
      <c r="IGS10" s="245"/>
      <c r="IGT10" s="245"/>
      <c r="IGU10" s="245"/>
      <c r="IGV10" s="245"/>
      <c r="IGW10" s="245"/>
      <c r="IGX10" s="245"/>
      <c r="IGY10" s="245"/>
      <c r="IGZ10" s="245"/>
      <c r="IHB10" s="245"/>
      <c r="IHC10" s="245"/>
      <c r="IHD10" s="245"/>
      <c r="IHE10" s="245"/>
      <c r="IHF10" s="245"/>
      <c r="IHG10" s="245"/>
      <c r="IHH10" s="245"/>
      <c r="IHI10" s="245"/>
      <c r="IHJ10" s="245"/>
      <c r="IHK10" s="245"/>
      <c r="IHL10" s="245"/>
      <c r="IHM10" s="245"/>
      <c r="IHN10" s="245"/>
      <c r="IHO10" s="245"/>
      <c r="IHP10" s="245"/>
      <c r="IHQ10" s="245"/>
      <c r="IHR10" s="245"/>
      <c r="IHS10" s="245"/>
      <c r="IHT10" s="245"/>
      <c r="IHU10" s="245"/>
      <c r="IHV10" s="245"/>
      <c r="IHX10" s="245"/>
      <c r="IHY10" s="245"/>
      <c r="IHZ10" s="245"/>
      <c r="IIA10" s="245"/>
      <c r="IIB10" s="245"/>
      <c r="IIC10" s="245"/>
      <c r="IID10" s="245"/>
      <c r="IIE10" s="245"/>
      <c r="IIF10" s="245"/>
      <c r="IIG10" s="245"/>
      <c r="IIH10" s="245"/>
      <c r="III10" s="245"/>
      <c r="IIJ10" s="245"/>
      <c r="IIK10" s="245"/>
      <c r="IIL10" s="245"/>
      <c r="IIM10" s="245"/>
      <c r="IIN10" s="245"/>
      <c r="IIO10" s="245"/>
      <c r="IIP10" s="245"/>
      <c r="IIQ10" s="245"/>
      <c r="IIR10" s="245"/>
      <c r="IIT10" s="245"/>
      <c r="IIU10" s="245"/>
      <c r="IIV10" s="245"/>
      <c r="IIW10" s="245"/>
      <c r="IIX10" s="245"/>
      <c r="IIY10" s="245"/>
      <c r="IIZ10" s="245"/>
      <c r="IJA10" s="245"/>
      <c r="IJB10" s="245"/>
      <c r="IJC10" s="245"/>
      <c r="IJD10" s="245"/>
      <c r="IJE10" s="245"/>
      <c r="IJF10" s="245"/>
      <c r="IJG10" s="245"/>
      <c r="IJH10" s="245"/>
      <c r="IJI10" s="245"/>
      <c r="IJJ10" s="245"/>
      <c r="IJK10" s="245"/>
      <c r="IJL10" s="245"/>
      <c r="IJM10" s="245"/>
      <c r="IJN10" s="245"/>
      <c r="IJP10" s="245"/>
      <c r="IJQ10" s="245"/>
      <c r="IJR10" s="245"/>
      <c r="IJS10" s="245"/>
      <c r="IJT10" s="245"/>
      <c r="IJU10" s="245"/>
      <c r="IJV10" s="245"/>
      <c r="IJW10" s="245"/>
      <c r="IJX10" s="245"/>
      <c r="IJY10" s="245"/>
      <c r="IJZ10" s="245"/>
      <c r="IKA10" s="245"/>
      <c r="IKB10" s="245"/>
      <c r="IKC10" s="245"/>
      <c r="IKD10" s="245"/>
      <c r="IKE10" s="245"/>
      <c r="IKF10" s="245"/>
      <c r="IKG10" s="245"/>
      <c r="IKH10" s="245"/>
      <c r="IKI10" s="245"/>
      <c r="IKJ10" s="245"/>
      <c r="IKL10" s="245"/>
      <c r="IKM10" s="245"/>
      <c r="IKN10" s="245"/>
      <c r="IKO10" s="245"/>
      <c r="IKP10" s="245"/>
      <c r="IKQ10" s="245"/>
      <c r="IKR10" s="245"/>
      <c r="IKS10" s="245"/>
      <c r="IKT10" s="245"/>
      <c r="IKU10" s="245"/>
      <c r="IKV10" s="245"/>
      <c r="IKW10" s="245"/>
      <c r="IKX10" s="245"/>
      <c r="IKY10" s="245"/>
      <c r="IKZ10" s="245"/>
      <c r="ILA10" s="245"/>
      <c r="ILB10" s="245"/>
      <c r="ILC10" s="245"/>
      <c r="ILD10" s="245"/>
      <c r="ILE10" s="245"/>
      <c r="ILF10" s="245"/>
      <c r="ILH10" s="245"/>
      <c r="ILI10" s="245"/>
      <c r="ILJ10" s="245"/>
      <c r="ILK10" s="245"/>
      <c r="ILL10" s="245"/>
      <c r="ILM10" s="245"/>
      <c r="ILN10" s="245"/>
      <c r="ILO10" s="245"/>
      <c r="ILP10" s="245"/>
      <c r="ILQ10" s="245"/>
      <c r="ILR10" s="245"/>
      <c r="ILS10" s="245"/>
      <c r="ILT10" s="245"/>
      <c r="ILU10" s="245"/>
      <c r="ILV10" s="245"/>
      <c r="ILW10" s="245"/>
      <c r="ILX10" s="245"/>
      <c r="ILY10" s="245"/>
      <c r="ILZ10" s="245"/>
      <c r="IMA10" s="245"/>
      <c r="IMB10" s="245"/>
      <c r="IMD10" s="245"/>
      <c r="IME10" s="245"/>
      <c r="IMF10" s="245"/>
      <c r="IMG10" s="245"/>
      <c r="IMH10" s="245"/>
      <c r="IMI10" s="245"/>
      <c r="IMJ10" s="245"/>
      <c r="IMK10" s="245"/>
      <c r="IML10" s="245"/>
      <c r="IMM10" s="245"/>
      <c r="IMN10" s="245"/>
      <c r="IMO10" s="245"/>
      <c r="IMP10" s="245"/>
      <c r="IMQ10" s="245"/>
      <c r="IMR10" s="245"/>
      <c r="IMS10" s="245"/>
      <c r="IMT10" s="245"/>
      <c r="IMU10" s="245"/>
      <c r="IMV10" s="245"/>
      <c r="IMW10" s="245"/>
      <c r="IMX10" s="245"/>
      <c r="IMZ10" s="245"/>
      <c r="INA10" s="245"/>
      <c r="INB10" s="245"/>
      <c r="INC10" s="245"/>
      <c r="IND10" s="245"/>
      <c r="INE10" s="245"/>
      <c r="INF10" s="245"/>
      <c r="ING10" s="245"/>
      <c r="INH10" s="245"/>
      <c r="INI10" s="245"/>
      <c r="INJ10" s="245"/>
      <c r="INK10" s="245"/>
      <c r="INL10" s="245"/>
      <c r="INM10" s="245"/>
      <c r="INN10" s="245"/>
      <c r="INO10" s="245"/>
      <c r="INP10" s="245"/>
      <c r="INQ10" s="245"/>
      <c r="INR10" s="245"/>
      <c r="INS10" s="245"/>
      <c r="INT10" s="245"/>
      <c r="INV10" s="245"/>
      <c r="INW10" s="245"/>
      <c r="INX10" s="245"/>
      <c r="INY10" s="245"/>
      <c r="INZ10" s="245"/>
      <c r="IOA10" s="245"/>
      <c r="IOB10" s="245"/>
      <c r="IOC10" s="245"/>
      <c r="IOD10" s="245"/>
      <c r="IOE10" s="245"/>
      <c r="IOF10" s="245"/>
      <c r="IOG10" s="245"/>
      <c r="IOH10" s="245"/>
      <c r="IOI10" s="245"/>
      <c r="IOJ10" s="245"/>
      <c r="IOK10" s="245"/>
      <c r="IOL10" s="245"/>
      <c r="IOM10" s="245"/>
      <c r="ION10" s="245"/>
      <c r="IOO10" s="245"/>
      <c r="IOP10" s="245"/>
      <c r="IOR10" s="245"/>
      <c r="IOS10" s="245"/>
      <c r="IOT10" s="245"/>
      <c r="IOU10" s="245"/>
      <c r="IOV10" s="245"/>
      <c r="IOW10" s="245"/>
      <c r="IOX10" s="245"/>
      <c r="IOY10" s="245"/>
      <c r="IOZ10" s="245"/>
      <c r="IPA10" s="245"/>
      <c r="IPB10" s="245"/>
      <c r="IPC10" s="245"/>
      <c r="IPD10" s="245"/>
      <c r="IPE10" s="245"/>
      <c r="IPF10" s="245"/>
      <c r="IPG10" s="245"/>
      <c r="IPH10" s="245"/>
      <c r="IPI10" s="245"/>
      <c r="IPJ10" s="245"/>
      <c r="IPK10" s="245"/>
      <c r="IPL10" s="245"/>
      <c r="IPN10" s="245"/>
      <c r="IPO10" s="245"/>
      <c r="IPP10" s="245"/>
      <c r="IPQ10" s="245"/>
      <c r="IPR10" s="245"/>
      <c r="IPS10" s="245"/>
      <c r="IPT10" s="245"/>
      <c r="IPU10" s="245"/>
      <c r="IPV10" s="245"/>
      <c r="IPW10" s="245"/>
      <c r="IPX10" s="245"/>
      <c r="IPY10" s="245"/>
      <c r="IPZ10" s="245"/>
      <c r="IQA10" s="245"/>
      <c r="IQB10" s="245"/>
      <c r="IQC10" s="245"/>
      <c r="IQD10" s="245"/>
      <c r="IQE10" s="245"/>
      <c r="IQF10" s="245"/>
      <c r="IQG10" s="245"/>
      <c r="IQH10" s="245"/>
      <c r="IQJ10" s="245"/>
      <c r="IQK10" s="245"/>
      <c r="IQL10" s="245"/>
      <c r="IQM10" s="245"/>
      <c r="IQN10" s="245"/>
      <c r="IQO10" s="245"/>
      <c r="IQP10" s="245"/>
      <c r="IQQ10" s="245"/>
      <c r="IQR10" s="245"/>
      <c r="IQS10" s="245"/>
      <c r="IQT10" s="245"/>
      <c r="IQU10" s="245"/>
      <c r="IQV10" s="245"/>
      <c r="IQW10" s="245"/>
      <c r="IQX10" s="245"/>
      <c r="IQY10" s="245"/>
      <c r="IQZ10" s="245"/>
      <c r="IRA10" s="245"/>
      <c r="IRB10" s="245"/>
      <c r="IRC10" s="245"/>
      <c r="IRD10" s="245"/>
      <c r="IRF10" s="245"/>
      <c r="IRG10" s="245"/>
      <c r="IRH10" s="245"/>
      <c r="IRI10" s="245"/>
      <c r="IRJ10" s="245"/>
      <c r="IRK10" s="245"/>
      <c r="IRL10" s="245"/>
      <c r="IRM10" s="245"/>
      <c r="IRN10" s="245"/>
      <c r="IRO10" s="245"/>
      <c r="IRP10" s="245"/>
      <c r="IRQ10" s="245"/>
      <c r="IRR10" s="245"/>
      <c r="IRS10" s="245"/>
      <c r="IRT10" s="245"/>
      <c r="IRU10" s="245"/>
      <c r="IRV10" s="245"/>
      <c r="IRW10" s="245"/>
      <c r="IRX10" s="245"/>
      <c r="IRY10" s="245"/>
      <c r="IRZ10" s="245"/>
      <c r="ISB10" s="245"/>
      <c r="ISC10" s="245"/>
      <c r="ISD10" s="245"/>
      <c r="ISE10" s="245"/>
      <c r="ISF10" s="245"/>
      <c r="ISG10" s="245"/>
      <c r="ISH10" s="245"/>
      <c r="ISI10" s="245"/>
      <c r="ISJ10" s="245"/>
      <c r="ISK10" s="245"/>
      <c r="ISL10" s="245"/>
      <c r="ISM10" s="245"/>
      <c r="ISN10" s="245"/>
      <c r="ISO10" s="245"/>
      <c r="ISP10" s="245"/>
      <c r="ISQ10" s="245"/>
      <c r="ISR10" s="245"/>
      <c r="ISS10" s="245"/>
      <c r="IST10" s="245"/>
      <c r="ISU10" s="245"/>
      <c r="ISV10" s="245"/>
      <c r="ISX10" s="245"/>
      <c r="ISY10" s="245"/>
      <c r="ISZ10" s="245"/>
      <c r="ITA10" s="245"/>
      <c r="ITB10" s="245"/>
      <c r="ITC10" s="245"/>
      <c r="ITD10" s="245"/>
      <c r="ITE10" s="245"/>
      <c r="ITF10" s="245"/>
      <c r="ITG10" s="245"/>
      <c r="ITH10" s="245"/>
      <c r="ITI10" s="245"/>
      <c r="ITJ10" s="245"/>
      <c r="ITK10" s="245"/>
      <c r="ITL10" s="245"/>
      <c r="ITM10" s="245"/>
      <c r="ITN10" s="245"/>
      <c r="ITO10" s="245"/>
      <c r="ITP10" s="245"/>
      <c r="ITQ10" s="245"/>
      <c r="ITR10" s="245"/>
      <c r="ITT10" s="245"/>
      <c r="ITU10" s="245"/>
      <c r="ITV10" s="245"/>
      <c r="ITW10" s="245"/>
      <c r="ITX10" s="245"/>
      <c r="ITY10" s="245"/>
      <c r="ITZ10" s="245"/>
      <c r="IUA10" s="245"/>
      <c r="IUB10" s="245"/>
      <c r="IUC10" s="245"/>
      <c r="IUD10" s="245"/>
      <c r="IUE10" s="245"/>
      <c r="IUF10" s="245"/>
      <c r="IUG10" s="245"/>
      <c r="IUH10" s="245"/>
      <c r="IUI10" s="245"/>
      <c r="IUJ10" s="245"/>
      <c r="IUK10" s="245"/>
      <c r="IUL10" s="245"/>
      <c r="IUM10" s="245"/>
      <c r="IUN10" s="245"/>
      <c r="IUP10" s="245"/>
      <c r="IUQ10" s="245"/>
      <c r="IUR10" s="245"/>
      <c r="IUS10" s="245"/>
      <c r="IUT10" s="245"/>
      <c r="IUU10" s="245"/>
      <c r="IUV10" s="245"/>
      <c r="IUW10" s="245"/>
      <c r="IUX10" s="245"/>
      <c r="IUY10" s="245"/>
      <c r="IUZ10" s="245"/>
      <c r="IVA10" s="245"/>
      <c r="IVB10" s="245"/>
      <c r="IVC10" s="245"/>
      <c r="IVD10" s="245"/>
      <c r="IVE10" s="245"/>
      <c r="IVF10" s="245"/>
      <c r="IVG10" s="245"/>
      <c r="IVH10" s="245"/>
      <c r="IVI10" s="245"/>
      <c r="IVJ10" s="245"/>
      <c r="IVL10" s="245"/>
      <c r="IVM10" s="245"/>
      <c r="IVN10" s="245"/>
      <c r="IVO10" s="245"/>
      <c r="IVP10" s="245"/>
      <c r="IVQ10" s="245"/>
      <c r="IVR10" s="245"/>
      <c r="IVS10" s="245"/>
      <c r="IVT10" s="245"/>
      <c r="IVU10" s="245"/>
      <c r="IVV10" s="245"/>
      <c r="IVW10" s="245"/>
      <c r="IVX10" s="245"/>
      <c r="IVY10" s="245"/>
      <c r="IVZ10" s="245"/>
      <c r="IWA10" s="245"/>
      <c r="IWB10" s="245"/>
      <c r="IWC10" s="245"/>
      <c r="IWD10" s="245"/>
      <c r="IWE10" s="245"/>
      <c r="IWF10" s="245"/>
      <c r="IWH10" s="245"/>
      <c r="IWI10" s="245"/>
      <c r="IWJ10" s="245"/>
      <c r="IWK10" s="245"/>
      <c r="IWL10" s="245"/>
      <c r="IWM10" s="245"/>
      <c r="IWN10" s="245"/>
      <c r="IWO10" s="245"/>
      <c r="IWP10" s="245"/>
      <c r="IWQ10" s="245"/>
      <c r="IWR10" s="245"/>
      <c r="IWS10" s="245"/>
      <c r="IWT10" s="245"/>
      <c r="IWU10" s="245"/>
      <c r="IWV10" s="245"/>
      <c r="IWW10" s="245"/>
      <c r="IWX10" s="245"/>
      <c r="IWY10" s="245"/>
      <c r="IWZ10" s="245"/>
      <c r="IXA10" s="245"/>
      <c r="IXB10" s="245"/>
      <c r="IXD10" s="245"/>
      <c r="IXE10" s="245"/>
      <c r="IXF10" s="245"/>
      <c r="IXG10" s="245"/>
      <c r="IXH10" s="245"/>
      <c r="IXI10" s="245"/>
      <c r="IXJ10" s="245"/>
      <c r="IXK10" s="245"/>
      <c r="IXL10" s="245"/>
      <c r="IXM10" s="245"/>
      <c r="IXN10" s="245"/>
      <c r="IXO10" s="245"/>
      <c r="IXP10" s="245"/>
      <c r="IXQ10" s="245"/>
      <c r="IXR10" s="245"/>
      <c r="IXS10" s="245"/>
      <c r="IXT10" s="245"/>
      <c r="IXU10" s="245"/>
      <c r="IXV10" s="245"/>
      <c r="IXW10" s="245"/>
      <c r="IXX10" s="245"/>
      <c r="IXZ10" s="245"/>
      <c r="IYA10" s="245"/>
      <c r="IYB10" s="245"/>
      <c r="IYC10" s="245"/>
      <c r="IYD10" s="245"/>
      <c r="IYE10" s="245"/>
      <c r="IYF10" s="245"/>
      <c r="IYG10" s="245"/>
      <c r="IYH10" s="245"/>
      <c r="IYI10" s="245"/>
      <c r="IYJ10" s="245"/>
      <c r="IYK10" s="245"/>
      <c r="IYL10" s="245"/>
      <c r="IYM10" s="245"/>
      <c r="IYN10" s="245"/>
      <c r="IYO10" s="245"/>
      <c r="IYP10" s="245"/>
      <c r="IYQ10" s="245"/>
      <c r="IYR10" s="245"/>
      <c r="IYS10" s="245"/>
      <c r="IYT10" s="245"/>
      <c r="IYV10" s="245"/>
      <c r="IYW10" s="245"/>
      <c r="IYX10" s="245"/>
      <c r="IYY10" s="245"/>
      <c r="IYZ10" s="245"/>
      <c r="IZA10" s="245"/>
      <c r="IZB10" s="245"/>
      <c r="IZC10" s="245"/>
      <c r="IZD10" s="245"/>
      <c r="IZE10" s="245"/>
      <c r="IZF10" s="245"/>
      <c r="IZG10" s="245"/>
      <c r="IZH10" s="245"/>
      <c r="IZI10" s="245"/>
      <c r="IZJ10" s="245"/>
      <c r="IZK10" s="245"/>
      <c r="IZL10" s="245"/>
      <c r="IZM10" s="245"/>
      <c r="IZN10" s="245"/>
      <c r="IZO10" s="245"/>
      <c r="IZP10" s="245"/>
      <c r="IZR10" s="245"/>
      <c r="IZS10" s="245"/>
      <c r="IZT10" s="245"/>
      <c r="IZU10" s="245"/>
      <c r="IZV10" s="245"/>
      <c r="IZW10" s="245"/>
      <c r="IZX10" s="245"/>
      <c r="IZY10" s="245"/>
      <c r="IZZ10" s="245"/>
      <c r="JAA10" s="245"/>
      <c r="JAB10" s="245"/>
      <c r="JAC10" s="245"/>
      <c r="JAD10" s="245"/>
      <c r="JAE10" s="245"/>
      <c r="JAF10" s="245"/>
      <c r="JAG10" s="245"/>
      <c r="JAH10" s="245"/>
      <c r="JAI10" s="245"/>
      <c r="JAJ10" s="245"/>
      <c r="JAK10" s="245"/>
      <c r="JAL10" s="245"/>
      <c r="JAN10" s="245"/>
      <c r="JAO10" s="245"/>
      <c r="JAP10" s="245"/>
      <c r="JAQ10" s="245"/>
      <c r="JAR10" s="245"/>
      <c r="JAS10" s="245"/>
      <c r="JAT10" s="245"/>
      <c r="JAU10" s="245"/>
      <c r="JAV10" s="245"/>
      <c r="JAW10" s="245"/>
      <c r="JAX10" s="245"/>
      <c r="JAY10" s="245"/>
      <c r="JAZ10" s="245"/>
      <c r="JBA10" s="245"/>
      <c r="JBB10" s="245"/>
      <c r="JBC10" s="245"/>
      <c r="JBD10" s="245"/>
      <c r="JBE10" s="245"/>
      <c r="JBF10" s="245"/>
      <c r="JBG10" s="245"/>
      <c r="JBH10" s="245"/>
      <c r="JBJ10" s="245"/>
      <c r="JBK10" s="245"/>
      <c r="JBL10" s="245"/>
      <c r="JBM10" s="245"/>
      <c r="JBN10" s="245"/>
      <c r="JBO10" s="245"/>
      <c r="JBP10" s="245"/>
      <c r="JBQ10" s="245"/>
      <c r="JBR10" s="245"/>
      <c r="JBS10" s="245"/>
      <c r="JBT10" s="245"/>
      <c r="JBU10" s="245"/>
      <c r="JBV10" s="245"/>
      <c r="JBW10" s="245"/>
      <c r="JBX10" s="245"/>
      <c r="JBY10" s="245"/>
      <c r="JBZ10" s="245"/>
      <c r="JCA10" s="245"/>
      <c r="JCB10" s="245"/>
      <c r="JCC10" s="245"/>
      <c r="JCD10" s="245"/>
      <c r="JCF10" s="245"/>
      <c r="JCG10" s="245"/>
      <c r="JCH10" s="245"/>
      <c r="JCI10" s="245"/>
      <c r="JCJ10" s="245"/>
      <c r="JCK10" s="245"/>
      <c r="JCL10" s="245"/>
      <c r="JCM10" s="245"/>
      <c r="JCN10" s="245"/>
      <c r="JCO10" s="245"/>
      <c r="JCP10" s="245"/>
      <c r="JCQ10" s="245"/>
      <c r="JCR10" s="245"/>
      <c r="JCS10" s="245"/>
      <c r="JCT10" s="245"/>
      <c r="JCU10" s="245"/>
      <c r="JCV10" s="245"/>
      <c r="JCW10" s="245"/>
      <c r="JCX10" s="245"/>
      <c r="JCY10" s="245"/>
      <c r="JCZ10" s="245"/>
      <c r="JDB10" s="245"/>
      <c r="JDC10" s="245"/>
      <c r="JDD10" s="245"/>
      <c r="JDE10" s="245"/>
      <c r="JDF10" s="245"/>
      <c r="JDG10" s="245"/>
      <c r="JDH10" s="245"/>
      <c r="JDI10" s="245"/>
      <c r="JDJ10" s="245"/>
      <c r="JDK10" s="245"/>
      <c r="JDL10" s="245"/>
      <c r="JDM10" s="245"/>
      <c r="JDN10" s="245"/>
      <c r="JDO10" s="245"/>
      <c r="JDP10" s="245"/>
      <c r="JDQ10" s="245"/>
      <c r="JDR10" s="245"/>
      <c r="JDS10" s="245"/>
      <c r="JDT10" s="245"/>
      <c r="JDU10" s="245"/>
      <c r="JDV10" s="245"/>
      <c r="JDX10" s="245"/>
      <c r="JDY10" s="245"/>
      <c r="JDZ10" s="245"/>
      <c r="JEA10" s="245"/>
      <c r="JEB10" s="245"/>
      <c r="JEC10" s="245"/>
      <c r="JED10" s="245"/>
      <c r="JEE10" s="245"/>
      <c r="JEF10" s="245"/>
      <c r="JEG10" s="245"/>
      <c r="JEH10" s="245"/>
      <c r="JEI10" s="245"/>
      <c r="JEJ10" s="245"/>
      <c r="JEK10" s="245"/>
      <c r="JEL10" s="245"/>
      <c r="JEM10" s="245"/>
      <c r="JEN10" s="245"/>
      <c r="JEO10" s="245"/>
      <c r="JEP10" s="245"/>
      <c r="JEQ10" s="245"/>
      <c r="JER10" s="245"/>
      <c r="JET10" s="245"/>
      <c r="JEU10" s="245"/>
      <c r="JEV10" s="245"/>
      <c r="JEW10" s="245"/>
      <c r="JEX10" s="245"/>
      <c r="JEY10" s="245"/>
      <c r="JEZ10" s="245"/>
      <c r="JFA10" s="245"/>
      <c r="JFB10" s="245"/>
      <c r="JFC10" s="245"/>
      <c r="JFD10" s="245"/>
      <c r="JFE10" s="245"/>
      <c r="JFF10" s="245"/>
      <c r="JFG10" s="245"/>
      <c r="JFH10" s="245"/>
      <c r="JFI10" s="245"/>
      <c r="JFJ10" s="245"/>
      <c r="JFK10" s="245"/>
      <c r="JFL10" s="245"/>
      <c r="JFM10" s="245"/>
      <c r="JFN10" s="245"/>
      <c r="JFP10" s="245"/>
      <c r="JFQ10" s="245"/>
      <c r="JFR10" s="245"/>
      <c r="JFS10" s="245"/>
      <c r="JFT10" s="245"/>
      <c r="JFU10" s="245"/>
      <c r="JFV10" s="245"/>
      <c r="JFW10" s="245"/>
      <c r="JFX10" s="245"/>
      <c r="JFY10" s="245"/>
      <c r="JFZ10" s="245"/>
      <c r="JGA10" s="245"/>
      <c r="JGB10" s="245"/>
      <c r="JGC10" s="245"/>
      <c r="JGD10" s="245"/>
      <c r="JGE10" s="245"/>
      <c r="JGF10" s="245"/>
      <c r="JGG10" s="245"/>
      <c r="JGH10" s="245"/>
      <c r="JGI10" s="245"/>
      <c r="JGJ10" s="245"/>
      <c r="JGL10" s="245"/>
      <c r="JGM10" s="245"/>
      <c r="JGN10" s="245"/>
      <c r="JGO10" s="245"/>
      <c r="JGP10" s="245"/>
      <c r="JGQ10" s="245"/>
      <c r="JGR10" s="245"/>
      <c r="JGS10" s="245"/>
      <c r="JGT10" s="245"/>
      <c r="JGU10" s="245"/>
      <c r="JGV10" s="245"/>
      <c r="JGW10" s="245"/>
      <c r="JGX10" s="245"/>
      <c r="JGY10" s="245"/>
      <c r="JGZ10" s="245"/>
      <c r="JHA10" s="245"/>
      <c r="JHB10" s="245"/>
      <c r="JHC10" s="245"/>
      <c r="JHD10" s="245"/>
      <c r="JHE10" s="245"/>
      <c r="JHF10" s="245"/>
      <c r="JHH10" s="245"/>
      <c r="JHI10" s="245"/>
      <c r="JHJ10" s="245"/>
      <c r="JHK10" s="245"/>
      <c r="JHL10" s="245"/>
      <c r="JHM10" s="245"/>
      <c r="JHN10" s="245"/>
      <c r="JHO10" s="245"/>
      <c r="JHP10" s="245"/>
      <c r="JHQ10" s="245"/>
      <c r="JHR10" s="245"/>
      <c r="JHS10" s="245"/>
      <c r="JHT10" s="245"/>
      <c r="JHU10" s="245"/>
      <c r="JHV10" s="245"/>
      <c r="JHW10" s="245"/>
      <c r="JHX10" s="245"/>
      <c r="JHY10" s="245"/>
      <c r="JHZ10" s="245"/>
      <c r="JIA10" s="245"/>
      <c r="JIB10" s="245"/>
      <c r="JID10" s="245"/>
      <c r="JIE10" s="245"/>
      <c r="JIF10" s="245"/>
      <c r="JIG10" s="245"/>
      <c r="JIH10" s="245"/>
      <c r="JII10" s="245"/>
      <c r="JIJ10" s="245"/>
      <c r="JIK10" s="245"/>
      <c r="JIL10" s="245"/>
      <c r="JIM10" s="245"/>
      <c r="JIN10" s="245"/>
      <c r="JIO10" s="245"/>
      <c r="JIP10" s="245"/>
      <c r="JIQ10" s="245"/>
      <c r="JIR10" s="245"/>
      <c r="JIS10" s="245"/>
      <c r="JIT10" s="245"/>
      <c r="JIU10" s="245"/>
      <c r="JIV10" s="245"/>
      <c r="JIW10" s="245"/>
      <c r="JIX10" s="245"/>
      <c r="JIZ10" s="245"/>
      <c r="JJA10" s="245"/>
      <c r="JJB10" s="245"/>
      <c r="JJC10" s="245"/>
      <c r="JJD10" s="245"/>
      <c r="JJE10" s="245"/>
      <c r="JJF10" s="245"/>
      <c r="JJG10" s="245"/>
      <c r="JJH10" s="245"/>
      <c r="JJI10" s="245"/>
      <c r="JJJ10" s="245"/>
      <c r="JJK10" s="245"/>
      <c r="JJL10" s="245"/>
      <c r="JJM10" s="245"/>
      <c r="JJN10" s="245"/>
      <c r="JJO10" s="245"/>
      <c r="JJP10" s="245"/>
      <c r="JJQ10" s="245"/>
      <c r="JJR10" s="245"/>
      <c r="JJS10" s="245"/>
      <c r="JJT10" s="245"/>
      <c r="JJV10" s="245"/>
      <c r="JJW10" s="245"/>
      <c r="JJX10" s="245"/>
      <c r="JJY10" s="245"/>
      <c r="JJZ10" s="245"/>
      <c r="JKA10" s="245"/>
      <c r="JKB10" s="245"/>
      <c r="JKC10" s="245"/>
      <c r="JKD10" s="245"/>
      <c r="JKE10" s="245"/>
      <c r="JKF10" s="245"/>
      <c r="JKG10" s="245"/>
      <c r="JKH10" s="245"/>
      <c r="JKI10" s="245"/>
      <c r="JKJ10" s="245"/>
      <c r="JKK10" s="245"/>
      <c r="JKL10" s="245"/>
      <c r="JKM10" s="245"/>
      <c r="JKN10" s="245"/>
      <c r="JKO10" s="245"/>
      <c r="JKP10" s="245"/>
      <c r="JKR10" s="245"/>
      <c r="JKS10" s="245"/>
      <c r="JKT10" s="245"/>
      <c r="JKU10" s="245"/>
      <c r="JKV10" s="245"/>
      <c r="JKW10" s="245"/>
      <c r="JKX10" s="245"/>
      <c r="JKY10" s="245"/>
      <c r="JKZ10" s="245"/>
      <c r="JLA10" s="245"/>
      <c r="JLB10" s="245"/>
      <c r="JLC10" s="245"/>
      <c r="JLD10" s="245"/>
      <c r="JLE10" s="245"/>
      <c r="JLF10" s="245"/>
      <c r="JLG10" s="245"/>
      <c r="JLH10" s="245"/>
      <c r="JLI10" s="245"/>
      <c r="JLJ10" s="245"/>
      <c r="JLK10" s="245"/>
      <c r="JLL10" s="245"/>
      <c r="JLN10" s="245"/>
      <c r="JLO10" s="245"/>
      <c r="JLP10" s="245"/>
      <c r="JLQ10" s="245"/>
      <c r="JLR10" s="245"/>
      <c r="JLS10" s="245"/>
      <c r="JLT10" s="245"/>
      <c r="JLU10" s="245"/>
      <c r="JLV10" s="245"/>
      <c r="JLW10" s="245"/>
      <c r="JLX10" s="245"/>
      <c r="JLY10" s="245"/>
      <c r="JLZ10" s="245"/>
      <c r="JMA10" s="245"/>
      <c r="JMB10" s="245"/>
      <c r="JMC10" s="245"/>
      <c r="JMD10" s="245"/>
      <c r="JME10" s="245"/>
      <c r="JMF10" s="245"/>
      <c r="JMG10" s="245"/>
      <c r="JMH10" s="245"/>
      <c r="JMJ10" s="245"/>
      <c r="JMK10" s="245"/>
      <c r="JML10" s="245"/>
      <c r="JMM10" s="245"/>
      <c r="JMN10" s="245"/>
      <c r="JMO10" s="245"/>
      <c r="JMP10" s="245"/>
      <c r="JMQ10" s="245"/>
      <c r="JMR10" s="245"/>
      <c r="JMS10" s="245"/>
      <c r="JMT10" s="245"/>
      <c r="JMU10" s="245"/>
      <c r="JMV10" s="245"/>
      <c r="JMW10" s="245"/>
      <c r="JMX10" s="245"/>
      <c r="JMY10" s="245"/>
      <c r="JMZ10" s="245"/>
      <c r="JNA10" s="245"/>
      <c r="JNB10" s="245"/>
      <c r="JNC10" s="245"/>
      <c r="JND10" s="245"/>
      <c r="JNF10" s="245"/>
      <c r="JNG10" s="245"/>
      <c r="JNH10" s="245"/>
      <c r="JNI10" s="245"/>
      <c r="JNJ10" s="245"/>
      <c r="JNK10" s="245"/>
      <c r="JNL10" s="245"/>
      <c r="JNM10" s="245"/>
      <c r="JNN10" s="245"/>
      <c r="JNO10" s="245"/>
      <c r="JNP10" s="245"/>
      <c r="JNQ10" s="245"/>
      <c r="JNR10" s="245"/>
      <c r="JNS10" s="245"/>
      <c r="JNT10" s="245"/>
      <c r="JNU10" s="245"/>
      <c r="JNV10" s="245"/>
      <c r="JNW10" s="245"/>
      <c r="JNX10" s="245"/>
      <c r="JNY10" s="245"/>
      <c r="JNZ10" s="245"/>
      <c r="JOB10" s="245"/>
      <c r="JOC10" s="245"/>
      <c r="JOD10" s="245"/>
      <c r="JOE10" s="245"/>
      <c r="JOF10" s="245"/>
      <c r="JOG10" s="245"/>
      <c r="JOH10" s="245"/>
      <c r="JOI10" s="245"/>
      <c r="JOJ10" s="245"/>
      <c r="JOK10" s="245"/>
      <c r="JOL10" s="245"/>
      <c r="JOM10" s="245"/>
      <c r="JON10" s="245"/>
      <c r="JOO10" s="245"/>
      <c r="JOP10" s="245"/>
      <c r="JOQ10" s="245"/>
      <c r="JOR10" s="245"/>
      <c r="JOS10" s="245"/>
      <c r="JOT10" s="245"/>
      <c r="JOU10" s="245"/>
      <c r="JOV10" s="245"/>
      <c r="JOX10" s="245"/>
      <c r="JOY10" s="245"/>
      <c r="JOZ10" s="245"/>
      <c r="JPA10" s="245"/>
      <c r="JPB10" s="245"/>
      <c r="JPC10" s="245"/>
      <c r="JPD10" s="245"/>
      <c r="JPE10" s="245"/>
      <c r="JPF10" s="245"/>
      <c r="JPG10" s="245"/>
      <c r="JPH10" s="245"/>
      <c r="JPI10" s="245"/>
      <c r="JPJ10" s="245"/>
      <c r="JPK10" s="245"/>
      <c r="JPL10" s="245"/>
      <c r="JPM10" s="245"/>
      <c r="JPN10" s="245"/>
      <c r="JPO10" s="245"/>
      <c r="JPP10" s="245"/>
      <c r="JPQ10" s="245"/>
      <c r="JPR10" s="245"/>
      <c r="JPT10" s="245"/>
      <c r="JPU10" s="245"/>
      <c r="JPV10" s="245"/>
      <c r="JPW10" s="245"/>
      <c r="JPX10" s="245"/>
      <c r="JPY10" s="245"/>
      <c r="JPZ10" s="245"/>
      <c r="JQA10" s="245"/>
      <c r="JQB10" s="245"/>
      <c r="JQC10" s="245"/>
      <c r="JQD10" s="245"/>
      <c r="JQE10" s="245"/>
      <c r="JQF10" s="245"/>
      <c r="JQG10" s="245"/>
      <c r="JQH10" s="245"/>
      <c r="JQI10" s="245"/>
      <c r="JQJ10" s="245"/>
      <c r="JQK10" s="245"/>
      <c r="JQL10" s="245"/>
      <c r="JQM10" s="245"/>
      <c r="JQN10" s="245"/>
      <c r="JQP10" s="245"/>
      <c r="JQQ10" s="245"/>
      <c r="JQR10" s="245"/>
      <c r="JQS10" s="245"/>
      <c r="JQT10" s="245"/>
      <c r="JQU10" s="245"/>
      <c r="JQV10" s="245"/>
      <c r="JQW10" s="245"/>
      <c r="JQX10" s="245"/>
      <c r="JQY10" s="245"/>
      <c r="JQZ10" s="245"/>
      <c r="JRA10" s="245"/>
      <c r="JRB10" s="245"/>
      <c r="JRC10" s="245"/>
      <c r="JRD10" s="245"/>
      <c r="JRE10" s="245"/>
      <c r="JRF10" s="245"/>
      <c r="JRG10" s="245"/>
      <c r="JRH10" s="245"/>
      <c r="JRI10" s="245"/>
      <c r="JRJ10" s="245"/>
      <c r="JRL10" s="245"/>
      <c r="JRM10" s="245"/>
      <c r="JRN10" s="245"/>
      <c r="JRO10" s="245"/>
      <c r="JRP10" s="245"/>
      <c r="JRQ10" s="245"/>
      <c r="JRR10" s="245"/>
      <c r="JRS10" s="245"/>
      <c r="JRT10" s="245"/>
      <c r="JRU10" s="245"/>
      <c r="JRV10" s="245"/>
      <c r="JRW10" s="245"/>
      <c r="JRX10" s="245"/>
      <c r="JRY10" s="245"/>
      <c r="JRZ10" s="245"/>
      <c r="JSA10" s="245"/>
      <c r="JSB10" s="245"/>
      <c r="JSC10" s="245"/>
      <c r="JSD10" s="245"/>
      <c r="JSE10" s="245"/>
      <c r="JSF10" s="245"/>
      <c r="JSH10" s="245"/>
      <c r="JSI10" s="245"/>
      <c r="JSJ10" s="245"/>
      <c r="JSK10" s="245"/>
      <c r="JSL10" s="245"/>
      <c r="JSM10" s="245"/>
      <c r="JSN10" s="245"/>
      <c r="JSO10" s="245"/>
      <c r="JSP10" s="245"/>
      <c r="JSQ10" s="245"/>
      <c r="JSR10" s="245"/>
      <c r="JSS10" s="245"/>
      <c r="JST10" s="245"/>
      <c r="JSU10" s="245"/>
      <c r="JSV10" s="245"/>
      <c r="JSW10" s="245"/>
      <c r="JSX10" s="245"/>
      <c r="JSY10" s="245"/>
      <c r="JSZ10" s="245"/>
      <c r="JTA10" s="245"/>
      <c r="JTB10" s="245"/>
      <c r="JTD10" s="245"/>
      <c r="JTE10" s="245"/>
      <c r="JTF10" s="245"/>
      <c r="JTG10" s="245"/>
      <c r="JTH10" s="245"/>
      <c r="JTI10" s="245"/>
      <c r="JTJ10" s="245"/>
      <c r="JTK10" s="245"/>
      <c r="JTL10" s="245"/>
      <c r="JTM10" s="245"/>
      <c r="JTN10" s="245"/>
      <c r="JTO10" s="245"/>
      <c r="JTP10" s="245"/>
      <c r="JTQ10" s="245"/>
      <c r="JTR10" s="245"/>
      <c r="JTS10" s="245"/>
      <c r="JTT10" s="245"/>
      <c r="JTU10" s="245"/>
      <c r="JTV10" s="245"/>
      <c r="JTW10" s="245"/>
      <c r="JTX10" s="245"/>
      <c r="JTZ10" s="245"/>
      <c r="JUA10" s="245"/>
      <c r="JUB10" s="245"/>
      <c r="JUC10" s="245"/>
      <c r="JUD10" s="245"/>
      <c r="JUE10" s="245"/>
      <c r="JUF10" s="245"/>
      <c r="JUG10" s="245"/>
      <c r="JUH10" s="245"/>
      <c r="JUI10" s="245"/>
      <c r="JUJ10" s="245"/>
      <c r="JUK10" s="245"/>
      <c r="JUL10" s="245"/>
      <c r="JUM10" s="245"/>
      <c r="JUN10" s="245"/>
      <c r="JUO10" s="245"/>
      <c r="JUP10" s="245"/>
      <c r="JUQ10" s="245"/>
      <c r="JUR10" s="245"/>
      <c r="JUS10" s="245"/>
      <c r="JUT10" s="245"/>
      <c r="JUV10" s="245"/>
      <c r="JUW10" s="245"/>
      <c r="JUX10" s="245"/>
      <c r="JUY10" s="245"/>
      <c r="JUZ10" s="245"/>
      <c r="JVA10" s="245"/>
      <c r="JVB10" s="245"/>
      <c r="JVC10" s="245"/>
      <c r="JVD10" s="245"/>
      <c r="JVE10" s="245"/>
      <c r="JVF10" s="245"/>
      <c r="JVG10" s="245"/>
      <c r="JVH10" s="245"/>
      <c r="JVI10" s="245"/>
      <c r="JVJ10" s="245"/>
      <c r="JVK10" s="245"/>
      <c r="JVL10" s="245"/>
      <c r="JVM10" s="245"/>
      <c r="JVN10" s="245"/>
      <c r="JVO10" s="245"/>
      <c r="JVP10" s="245"/>
      <c r="JVR10" s="245"/>
      <c r="JVS10" s="245"/>
      <c r="JVT10" s="245"/>
      <c r="JVU10" s="245"/>
      <c r="JVV10" s="245"/>
      <c r="JVW10" s="245"/>
      <c r="JVX10" s="245"/>
      <c r="JVY10" s="245"/>
      <c r="JVZ10" s="245"/>
      <c r="JWA10" s="245"/>
      <c r="JWB10" s="245"/>
      <c r="JWC10" s="245"/>
      <c r="JWD10" s="245"/>
      <c r="JWE10" s="245"/>
      <c r="JWF10" s="245"/>
      <c r="JWG10" s="245"/>
      <c r="JWH10" s="245"/>
      <c r="JWI10" s="245"/>
      <c r="JWJ10" s="245"/>
      <c r="JWK10" s="245"/>
      <c r="JWL10" s="245"/>
      <c r="JWN10" s="245"/>
      <c r="JWO10" s="245"/>
      <c r="JWP10" s="245"/>
      <c r="JWQ10" s="245"/>
      <c r="JWR10" s="245"/>
      <c r="JWS10" s="245"/>
      <c r="JWT10" s="245"/>
      <c r="JWU10" s="245"/>
      <c r="JWV10" s="245"/>
      <c r="JWW10" s="245"/>
      <c r="JWX10" s="245"/>
      <c r="JWY10" s="245"/>
      <c r="JWZ10" s="245"/>
      <c r="JXA10" s="245"/>
      <c r="JXB10" s="245"/>
      <c r="JXC10" s="245"/>
      <c r="JXD10" s="245"/>
      <c r="JXE10" s="245"/>
      <c r="JXF10" s="245"/>
      <c r="JXG10" s="245"/>
      <c r="JXH10" s="245"/>
      <c r="JXJ10" s="245"/>
      <c r="JXK10" s="245"/>
      <c r="JXL10" s="245"/>
      <c r="JXM10" s="245"/>
      <c r="JXN10" s="245"/>
      <c r="JXO10" s="245"/>
      <c r="JXP10" s="245"/>
      <c r="JXQ10" s="245"/>
      <c r="JXR10" s="245"/>
      <c r="JXS10" s="245"/>
      <c r="JXT10" s="245"/>
      <c r="JXU10" s="245"/>
      <c r="JXV10" s="245"/>
      <c r="JXW10" s="245"/>
      <c r="JXX10" s="245"/>
      <c r="JXY10" s="245"/>
      <c r="JXZ10" s="245"/>
      <c r="JYA10" s="245"/>
      <c r="JYB10" s="245"/>
      <c r="JYC10" s="245"/>
      <c r="JYD10" s="245"/>
      <c r="JYF10" s="245"/>
      <c r="JYG10" s="245"/>
      <c r="JYH10" s="245"/>
      <c r="JYI10" s="245"/>
      <c r="JYJ10" s="245"/>
      <c r="JYK10" s="245"/>
      <c r="JYL10" s="245"/>
      <c r="JYM10" s="245"/>
      <c r="JYN10" s="245"/>
      <c r="JYO10" s="245"/>
      <c r="JYP10" s="245"/>
      <c r="JYQ10" s="245"/>
      <c r="JYR10" s="245"/>
      <c r="JYS10" s="245"/>
      <c r="JYT10" s="245"/>
      <c r="JYU10" s="245"/>
      <c r="JYV10" s="245"/>
      <c r="JYW10" s="245"/>
      <c r="JYX10" s="245"/>
      <c r="JYY10" s="245"/>
      <c r="JYZ10" s="245"/>
      <c r="JZB10" s="245"/>
      <c r="JZC10" s="245"/>
      <c r="JZD10" s="245"/>
      <c r="JZE10" s="245"/>
      <c r="JZF10" s="245"/>
      <c r="JZG10" s="245"/>
      <c r="JZH10" s="245"/>
      <c r="JZI10" s="245"/>
      <c r="JZJ10" s="245"/>
      <c r="JZK10" s="245"/>
      <c r="JZL10" s="245"/>
      <c r="JZM10" s="245"/>
      <c r="JZN10" s="245"/>
      <c r="JZO10" s="245"/>
      <c r="JZP10" s="245"/>
      <c r="JZQ10" s="245"/>
      <c r="JZR10" s="245"/>
      <c r="JZS10" s="245"/>
      <c r="JZT10" s="245"/>
      <c r="JZU10" s="245"/>
      <c r="JZV10" s="245"/>
      <c r="JZX10" s="245"/>
      <c r="JZY10" s="245"/>
      <c r="JZZ10" s="245"/>
      <c r="KAA10" s="245"/>
      <c r="KAB10" s="245"/>
      <c r="KAC10" s="245"/>
      <c r="KAD10" s="245"/>
      <c r="KAE10" s="245"/>
      <c r="KAF10" s="245"/>
      <c r="KAG10" s="245"/>
      <c r="KAH10" s="245"/>
      <c r="KAI10" s="245"/>
      <c r="KAJ10" s="245"/>
      <c r="KAK10" s="245"/>
      <c r="KAL10" s="245"/>
      <c r="KAM10" s="245"/>
      <c r="KAN10" s="245"/>
      <c r="KAO10" s="245"/>
      <c r="KAP10" s="245"/>
      <c r="KAQ10" s="245"/>
      <c r="KAR10" s="245"/>
      <c r="KAT10" s="245"/>
      <c r="KAU10" s="245"/>
      <c r="KAV10" s="245"/>
      <c r="KAW10" s="245"/>
      <c r="KAX10" s="245"/>
      <c r="KAY10" s="245"/>
      <c r="KAZ10" s="245"/>
      <c r="KBA10" s="245"/>
      <c r="KBB10" s="245"/>
      <c r="KBC10" s="245"/>
      <c r="KBD10" s="245"/>
      <c r="KBE10" s="245"/>
      <c r="KBF10" s="245"/>
      <c r="KBG10" s="245"/>
      <c r="KBH10" s="245"/>
      <c r="KBI10" s="245"/>
      <c r="KBJ10" s="245"/>
      <c r="KBK10" s="245"/>
      <c r="KBL10" s="245"/>
      <c r="KBM10" s="245"/>
      <c r="KBN10" s="245"/>
      <c r="KBP10" s="245"/>
      <c r="KBQ10" s="245"/>
      <c r="KBR10" s="245"/>
      <c r="KBS10" s="245"/>
      <c r="KBT10" s="245"/>
      <c r="KBU10" s="245"/>
      <c r="KBV10" s="245"/>
      <c r="KBW10" s="245"/>
      <c r="KBX10" s="245"/>
      <c r="KBY10" s="245"/>
      <c r="KBZ10" s="245"/>
      <c r="KCA10" s="245"/>
      <c r="KCB10" s="245"/>
      <c r="KCC10" s="245"/>
      <c r="KCD10" s="245"/>
      <c r="KCE10" s="245"/>
      <c r="KCF10" s="245"/>
      <c r="KCG10" s="245"/>
      <c r="KCH10" s="245"/>
      <c r="KCI10" s="245"/>
      <c r="KCJ10" s="245"/>
      <c r="KCL10" s="245"/>
      <c r="KCM10" s="245"/>
      <c r="KCN10" s="245"/>
      <c r="KCO10" s="245"/>
      <c r="KCP10" s="245"/>
      <c r="KCQ10" s="245"/>
      <c r="KCR10" s="245"/>
      <c r="KCS10" s="245"/>
      <c r="KCT10" s="245"/>
      <c r="KCU10" s="245"/>
      <c r="KCV10" s="245"/>
      <c r="KCW10" s="245"/>
      <c r="KCX10" s="245"/>
      <c r="KCY10" s="245"/>
      <c r="KCZ10" s="245"/>
      <c r="KDA10" s="245"/>
      <c r="KDB10" s="245"/>
      <c r="KDC10" s="245"/>
      <c r="KDD10" s="245"/>
      <c r="KDE10" s="245"/>
      <c r="KDF10" s="245"/>
      <c r="KDH10" s="245"/>
      <c r="KDI10" s="245"/>
      <c r="KDJ10" s="245"/>
      <c r="KDK10" s="245"/>
      <c r="KDL10" s="245"/>
      <c r="KDM10" s="245"/>
      <c r="KDN10" s="245"/>
      <c r="KDO10" s="245"/>
      <c r="KDP10" s="245"/>
      <c r="KDQ10" s="245"/>
      <c r="KDR10" s="245"/>
      <c r="KDS10" s="245"/>
      <c r="KDT10" s="245"/>
      <c r="KDU10" s="245"/>
      <c r="KDV10" s="245"/>
      <c r="KDW10" s="245"/>
      <c r="KDX10" s="245"/>
      <c r="KDY10" s="245"/>
      <c r="KDZ10" s="245"/>
      <c r="KEA10" s="245"/>
      <c r="KEB10" s="245"/>
      <c r="KED10" s="245"/>
      <c r="KEE10" s="245"/>
      <c r="KEF10" s="245"/>
      <c r="KEG10" s="245"/>
      <c r="KEH10" s="245"/>
      <c r="KEI10" s="245"/>
      <c r="KEJ10" s="245"/>
      <c r="KEK10" s="245"/>
      <c r="KEL10" s="245"/>
      <c r="KEM10" s="245"/>
      <c r="KEN10" s="245"/>
      <c r="KEO10" s="245"/>
      <c r="KEP10" s="245"/>
      <c r="KEQ10" s="245"/>
      <c r="KER10" s="245"/>
      <c r="KES10" s="245"/>
      <c r="KET10" s="245"/>
      <c r="KEU10" s="245"/>
      <c r="KEV10" s="245"/>
      <c r="KEW10" s="245"/>
      <c r="KEX10" s="245"/>
      <c r="KEZ10" s="245"/>
      <c r="KFA10" s="245"/>
      <c r="KFB10" s="245"/>
      <c r="KFC10" s="245"/>
      <c r="KFD10" s="245"/>
      <c r="KFE10" s="245"/>
      <c r="KFF10" s="245"/>
      <c r="KFG10" s="245"/>
      <c r="KFH10" s="245"/>
      <c r="KFI10" s="245"/>
      <c r="KFJ10" s="245"/>
      <c r="KFK10" s="245"/>
      <c r="KFL10" s="245"/>
      <c r="KFM10" s="245"/>
      <c r="KFN10" s="245"/>
      <c r="KFO10" s="245"/>
      <c r="KFP10" s="245"/>
      <c r="KFQ10" s="245"/>
      <c r="KFR10" s="245"/>
      <c r="KFS10" s="245"/>
      <c r="KFT10" s="245"/>
      <c r="KFV10" s="245"/>
      <c r="KFW10" s="245"/>
      <c r="KFX10" s="245"/>
      <c r="KFY10" s="245"/>
      <c r="KFZ10" s="245"/>
      <c r="KGA10" s="245"/>
      <c r="KGB10" s="245"/>
      <c r="KGC10" s="245"/>
      <c r="KGD10" s="245"/>
      <c r="KGE10" s="245"/>
      <c r="KGF10" s="245"/>
      <c r="KGG10" s="245"/>
      <c r="KGH10" s="245"/>
      <c r="KGI10" s="245"/>
      <c r="KGJ10" s="245"/>
      <c r="KGK10" s="245"/>
      <c r="KGL10" s="245"/>
      <c r="KGM10" s="245"/>
      <c r="KGN10" s="245"/>
      <c r="KGO10" s="245"/>
      <c r="KGP10" s="245"/>
      <c r="KGR10" s="245"/>
      <c r="KGS10" s="245"/>
      <c r="KGT10" s="245"/>
      <c r="KGU10" s="245"/>
      <c r="KGV10" s="245"/>
      <c r="KGW10" s="245"/>
      <c r="KGX10" s="245"/>
      <c r="KGY10" s="245"/>
      <c r="KGZ10" s="245"/>
      <c r="KHA10" s="245"/>
      <c r="KHB10" s="245"/>
      <c r="KHC10" s="245"/>
      <c r="KHD10" s="245"/>
      <c r="KHE10" s="245"/>
      <c r="KHF10" s="245"/>
      <c r="KHG10" s="245"/>
      <c r="KHH10" s="245"/>
      <c r="KHI10" s="245"/>
      <c r="KHJ10" s="245"/>
      <c r="KHK10" s="245"/>
      <c r="KHL10" s="245"/>
      <c r="KHN10" s="245"/>
      <c r="KHO10" s="245"/>
      <c r="KHP10" s="245"/>
      <c r="KHQ10" s="245"/>
      <c r="KHR10" s="245"/>
      <c r="KHS10" s="245"/>
      <c r="KHT10" s="245"/>
      <c r="KHU10" s="245"/>
      <c r="KHV10" s="245"/>
      <c r="KHW10" s="245"/>
      <c r="KHX10" s="245"/>
      <c r="KHY10" s="245"/>
      <c r="KHZ10" s="245"/>
      <c r="KIA10" s="245"/>
      <c r="KIB10" s="245"/>
      <c r="KIC10" s="245"/>
      <c r="KID10" s="245"/>
      <c r="KIE10" s="245"/>
      <c r="KIF10" s="245"/>
      <c r="KIG10" s="245"/>
      <c r="KIH10" s="245"/>
      <c r="KIJ10" s="245"/>
      <c r="KIK10" s="245"/>
      <c r="KIL10" s="245"/>
      <c r="KIM10" s="245"/>
      <c r="KIN10" s="245"/>
      <c r="KIO10" s="245"/>
      <c r="KIP10" s="245"/>
      <c r="KIQ10" s="245"/>
      <c r="KIR10" s="245"/>
      <c r="KIS10" s="245"/>
      <c r="KIT10" s="245"/>
      <c r="KIU10" s="245"/>
      <c r="KIV10" s="245"/>
      <c r="KIW10" s="245"/>
      <c r="KIX10" s="245"/>
      <c r="KIY10" s="245"/>
      <c r="KIZ10" s="245"/>
      <c r="KJA10" s="245"/>
      <c r="KJB10" s="245"/>
      <c r="KJC10" s="245"/>
      <c r="KJD10" s="245"/>
      <c r="KJF10" s="245"/>
      <c r="KJG10" s="245"/>
      <c r="KJH10" s="245"/>
      <c r="KJI10" s="245"/>
      <c r="KJJ10" s="245"/>
      <c r="KJK10" s="245"/>
      <c r="KJL10" s="245"/>
      <c r="KJM10" s="245"/>
      <c r="KJN10" s="245"/>
      <c r="KJO10" s="245"/>
      <c r="KJP10" s="245"/>
      <c r="KJQ10" s="245"/>
      <c r="KJR10" s="245"/>
      <c r="KJS10" s="245"/>
      <c r="KJT10" s="245"/>
      <c r="KJU10" s="245"/>
      <c r="KJV10" s="245"/>
      <c r="KJW10" s="245"/>
      <c r="KJX10" s="245"/>
      <c r="KJY10" s="245"/>
      <c r="KJZ10" s="245"/>
      <c r="KKB10" s="245"/>
      <c r="KKC10" s="245"/>
      <c r="KKD10" s="245"/>
      <c r="KKE10" s="245"/>
      <c r="KKF10" s="245"/>
      <c r="KKG10" s="245"/>
      <c r="KKH10" s="245"/>
      <c r="KKI10" s="245"/>
      <c r="KKJ10" s="245"/>
      <c r="KKK10" s="245"/>
      <c r="KKL10" s="245"/>
      <c r="KKM10" s="245"/>
      <c r="KKN10" s="245"/>
      <c r="KKO10" s="245"/>
      <c r="KKP10" s="245"/>
      <c r="KKQ10" s="245"/>
      <c r="KKR10" s="245"/>
      <c r="KKS10" s="245"/>
      <c r="KKT10" s="245"/>
      <c r="KKU10" s="245"/>
      <c r="KKV10" s="245"/>
      <c r="KKX10" s="245"/>
      <c r="KKY10" s="245"/>
      <c r="KKZ10" s="245"/>
      <c r="KLA10" s="245"/>
      <c r="KLB10" s="245"/>
      <c r="KLC10" s="245"/>
      <c r="KLD10" s="245"/>
      <c r="KLE10" s="245"/>
      <c r="KLF10" s="245"/>
      <c r="KLG10" s="245"/>
      <c r="KLH10" s="245"/>
      <c r="KLI10" s="245"/>
      <c r="KLJ10" s="245"/>
      <c r="KLK10" s="245"/>
      <c r="KLL10" s="245"/>
      <c r="KLM10" s="245"/>
      <c r="KLN10" s="245"/>
      <c r="KLO10" s="245"/>
      <c r="KLP10" s="245"/>
      <c r="KLQ10" s="245"/>
      <c r="KLR10" s="245"/>
      <c r="KLT10" s="245"/>
      <c r="KLU10" s="245"/>
      <c r="KLV10" s="245"/>
      <c r="KLW10" s="245"/>
      <c r="KLX10" s="245"/>
      <c r="KLY10" s="245"/>
      <c r="KLZ10" s="245"/>
      <c r="KMA10" s="245"/>
      <c r="KMB10" s="245"/>
      <c r="KMC10" s="245"/>
      <c r="KMD10" s="245"/>
      <c r="KME10" s="245"/>
      <c r="KMF10" s="245"/>
      <c r="KMG10" s="245"/>
      <c r="KMH10" s="245"/>
      <c r="KMI10" s="245"/>
      <c r="KMJ10" s="245"/>
      <c r="KMK10" s="245"/>
      <c r="KML10" s="245"/>
      <c r="KMM10" s="245"/>
      <c r="KMN10" s="245"/>
      <c r="KMP10" s="245"/>
      <c r="KMQ10" s="245"/>
      <c r="KMR10" s="245"/>
      <c r="KMS10" s="245"/>
      <c r="KMT10" s="245"/>
      <c r="KMU10" s="245"/>
      <c r="KMV10" s="245"/>
      <c r="KMW10" s="245"/>
      <c r="KMX10" s="245"/>
      <c r="KMY10" s="245"/>
      <c r="KMZ10" s="245"/>
      <c r="KNA10" s="245"/>
      <c r="KNB10" s="245"/>
      <c r="KNC10" s="245"/>
      <c r="KND10" s="245"/>
      <c r="KNE10" s="245"/>
      <c r="KNF10" s="245"/>
      <c r="KNG10" s="245"/>
      <c r="KNH10" s="245"/>
      <c r="KNI10" s="245"/>
      <c r="KNJ10" s="245"/>
      <c r="KNL10" s="245"/>
      <c r="KNM10" s="245"/>
      <c r="KNN10" s="245"/>
      <c r="KNO10" s="245"/>
      <c r="KNP10" s="245"/>
      <c r="KNQ10" s="245"/>
      <c r="KNR10" s="245"/>
      <c r="KNS10" s="245"/>
      <c r="KNT10" s="245"/>
      <c r="KNU10" s="245"/>
      <c r="KNV10" s="245"/>
      <c r="KNW10" s="245"/>
      <c r="KNX10" s="245"/>
      <c r="KNY10" s="245"/>
      <c r="KNZ10" s="245"/>
      <c r="KOA10" s="245"/>
      <c r="KOB10" s="245"/>
      <c r="KOC10" s="245"/>
      <c r="KOD10" s="245"/>
      <c r="KOE10" s="245"/>
      <c r="KOF10" s="245"/>
      <c r="KOH10" s="245"/>
      <c r="KOI10" s="245"/>
      <c r="KOJ10" s="245"/>
      <c r="KOK10" s="245"/>
      <c r="KOL10" s="245"/>
      <c r="KOM10" s="245"/>
      <c r="KON10" s="245"/>
      <c r="KOO10" s="245"/>
      <c r="KOP10" s="245"/>
      <c r="KOQ10" s="245"/>
      <c r="KOR10" s="245"/>
      <c r="KOS10" s="245"/>
      <c r="KOT10" s="245"/>
      <c r="KOU10" s="245"/>
      <c r="KOV10" s="245"/>
      <c r="KOW10" s="245"/>
      <c r="KOX10" s="245"/>
      <c r="KOY10" s="245"/>
      <c r="KOZ10" s="245"/>
      <c r="KPA10" s="245"/>
      <c r="KPB10" s="245"/>
      <c r="KPD10" s="245"/>
      <c r="KPE10" s="245"/>
      <c r="KPF10" s="245"/>
      <c r="KPG10" s="245"/>
      <c r="KPH10" s="245"/>
      <c r="KPI10" s="245"/>
      <c r="KPJ10" s="245"/>
      <c r="KPK10" s="245"/>
      <c r="KPL10" s="245"/>
      <c r="KPM10" s="245"/>
      <c r="KPN10" s="245"/>
      <c r="KPO10" s="245"/>
      <c r="KPP10" s="245"/>
      <c r="KPQ10" s="245"/>
      <c r="KPR10" s="245"/>
      <c r="KPS10" s="245"/>
      <c r="KPT10" s="245"/>
      <c r="KPU10" s="245"/>
      <c r="KPV10" s="245"/>
      <c r="KPW10" s="245"/>
      <c r="KPX10" s="245"/>
      <c r="KPZ10" s="245"/>
      <c r="KQA10" s="245"/>
      <c r="KQB10" s="245"/>
      <c r="KQC10" s="245"/>
      <c r="KQD10" s="245"/>
      <c r="KQE10" s="245"/>
      <c r="KQF10" s="245"/>
      <c r="KQG10" s="245"/>
      <c r="KQH10" s="245"/>
      <c r="KQI10" s="245"/>
      <c r="KQJ10" s="245"/>
      <c r="KQK10" s="245"/>
      <c r="KQL10" s="245"/>
      <c r="KQM10" s="245"/>
      <c r="KQN10" s="245"/>
      <c r="KQO10" s="245"/>
      <c r="KQP10" s="245"/>
      <c r="KQQ10" s="245"/>
      <c r="KQR10" s="245"/>
      <c r="KQS10" s="245"/>
      <c r="KQT10" s="245"/>
      <c r="KQV10" s="245"/>
      <c r="KQW10" s="245"/>
      <c r="KQX10" s="245"/>
      <c r="KQY10" s="245"/>
      <c r="KQZ10" s="245"/>
      <c r="KRA10" s="245"/>
      <c r="KRB10" s="245"/>
      <c r="KRC10" s="245"/>
      <c r="KRD10" s="245"/>
      <c r="KRE10" s="245"/>
      <c r="KRF10" s="245"/>
      <c r="KRG10" s="245"/>
      <c r="KRH10" s="245"/>
      <c r="KRI10" s="245"/>
      <c r="KRJ10" s="245"/>
      <c r="KRK10" s="245"/>
      <c r="KRL10" s="245"/>
      <c r="KRM10" s="245"/>
      <c r="KRN10" s="245"/>
      <c r="KRO10" s="245"/>
      <c r="KRP10" s="245"/>
      <c r="KRR10" s="245"/>
      <c r="KRS10" s="245"/>
      <c r="KRT10" s="245"/>
      <c r="KRU10" s="245"/>
      <c r="KRV10" s="245"/>
      <c r="KRW10" s="245"/>
      <c r="KRX10" s="245"/>
      <c r="KRY10" s="245"/>
      <c r="KRZ10" s="245"/>
      <c r="KSA10" s="245"/>
      <c r="KSB10" s="245"/>
      <c r="KSC10" s="245"/>
      <c r="KSD10" s="245"/>
      <c r="KSE10" s="245"/>
      <c r="KSF10" s="245"/>
      <c r="KSG10" s="245"/>
      <c r="KSH10" s="245"/>
      <c r="KSI10" s="245"/>
      <c r="KSJ10" s="245"/>
      <c r="KSK10" s="245"/>
      <c r="KSL10" s="245"/>
      <c r="KSN10" s="245"/>
      <c r="KSO10" s="245"/>
      <c r="KSP10" s="245"/>
      <c r="KSQ10" s="245"/>
      <c r="KSR10" s="245"/>
      <c r="KSS10" s="245"/>
      <c r="KST10" s="245"/>
      <c r="KSU10" s="245"/>
      <c r="KSV10" s="245"/>
      <c r="KSW10" s="245"/>
      <c r="KSX10" s="245"/>
      <c r="KSY10" s="245"/>
      <c r="KSZ10" s="245"/>
      <c r="KTA10" s="245"/>
      <c r="KTB10" s="245"/>
      <c r="KTC10" s="245"/>
      <c r="KTD10" s="245"/>
      <c r="KTE10" s="245"/>
      <c r="KTF10" s="245"/>
      <c r="KTG10" s="245"/>
      <c r="KTH10" s="245"/>
      <c r="KTJ10" s="245"/>
      <c r="KTK10" s="245"/>
      <c r="KTL10" s="245"/>
      <c r="KTM10" s="245"/>
      <c r="KTN10" s="245"/>
      <c r="KTO10" s="245"/>
      <c r="KTP10" s="245"/>
      <c r="KTQ10" s="245"/>
      <c r="KTR10" s="245"/>
      <c r="KTS10" s="245"/>
      <c r="KTT10" s="245"/>
      <c r="KTU10" s="245"/>
      <c r="KTV10" s="245"/>
      <c r="KTW10" s="245"/>
      <c r="KTX10" s="245"/>
      <c r="KTY10" s="245"/>
      <c r="KTZ10" s="245"/>
      <c r="KUA10" s="245"/>
      <c r="KUB10" s="245"/>
      <c r="KUC10" s="245"/>
      <c r="KUD10" s="245"/>
      <c r="KUF10" s="245"/>
      <c r="KUG10" s="245"/>
      <c r="KUH10" s="245"/>
      <c r="KUI10" s="245"/>
      <c r="KUJ10" s="245"/>
      <c r="KUK10" s="245"/>
      <c r="KUL10" s="245"/>
      <c r="KUM10" s="245"/>
      <c r="KUN10" s="245"/>
      <c r="KUO10" s="245"/>
      <c r="KUP10" s="245"/>
      <c r="KUQ10" s="245"/>
      <c r="KUR10" s="245"/>
      <c r="KUS10" s="245"/>
      <c r="KUT10" s="245"/>
      <c r="KUU10" s="245"/>
      <c r="KUV10" s="245"/>
      <c r="KUW10" s="245"/>
      <c r="KUX10" s="245"/>
      <c r="KUY10" s="245"/>
      <c r="KUZ10" s="245"/>
      <c r="KVB10" s="245"/>
      <c r="KVC10" s="245"/>
      <c r="KVD10" s="245"/>
      <c r="KVE10" s="245"/>
      <c r="KVF10" s="245"/>
      <c r="KVG10" s="245"/>
      <c r="KVH10" s="245"/>
      <c r="KVI10" s="245"/>
      <c r="KVJ10" s="245"/>
      <c r="KVK10" s="245"/>
      <c r="KVL10" s="245"/>
      <c r="KVM10" s="245"/>
      <c r="KVN10" s="245"/>
      <c r="KVO10" s="245"/>
      <c r="KVP10" s="245"/>
      <c r="KVQ10" s="245"/>
      <c r="KVR10" s="245"/>
      <c r="KVS10" s="245"/>
      <c r="KVT10" s="245"/>
      <c r="KVU10" s="245"/>
      <c r="KVV10" s="245"/>
      <c r="KVX10" s="245"/>
      <c r="KVY10" s="245"/>
      <c r="KVZ10" s="245"/>
      <c r="KWA10" s="245"/>
      <c r="KWB10" s="245"/>
      <c r="KWC10" s="245"/>
      <c r="KWD10" s="245"/>
      <c r="KWE10" s="245"/>
      <c r="KWF10" s="245"/>
      <c r="KWG10" s="245"/>
      <c r="KWH10" s="245"/>
      <c r="KWI10" s="245"/>
      <c r="KWJ10" s="245"/>
      <c r="KWK10" s="245"/>
      <c r="KWL10" s="245"/>
      <c r="KWM10" s="245"/>
      <c r="KWN10" s="245"/>
      <c r="KWO10" s="245"/>
      <c r="KWP10" s="245"/>
      <c r="KWQ10" s="245"/>
      <c r="KWR10" s="245"/>
      <c r="KWT10" s="245"/>
      <c r="KWU10" s="245"/>
      <c r="KWV10" s="245"/>
      <c r="KWW10" s="245"/>
      <c r="KWX10" s="245"/>
      <c r="KWY10" s="245"/>
      <c r="KWZ10" s="245"/>
      <c r="KXA10" s="245"/>
      <c r="KXB10" s="245"/>
      <c r="KXC10" s="245"/>
      <c r="KXD10" s="245"/>
      <c r="KXE10" s="245"/>
      <c r="KXF10" s="245"/>
      <c r="KXG10" s="245"/>
      <c r="KXH10" s="245"/>
      <c r="KXI10" s="245"/>
      <c r="KXJ10" s="245"/>
      <c r="KXK10" s="245"/>
      <c r="KXL10" s="245"/>
      <c r="KXM10" s="245"/>
      <c r="KXN10" s="245"/>
      <c r="KXP10" s="245"/>
      <c r="KXQ10" s="245"/>
      <c r="KXR10" s="245"/>
      <c r="KXS10" s="245"/>
      <c r="KXT10" s="245"/>
      <c r="KXU10" s="245"/>
      <c r="KXV10" s="245"/>
      <c r="KXW10" s="245"/>
      <c r="KXX10" s="245"/>
      <c r="KXY10" s="245"/>
      <c r="KXZ10" s="245"/>
      <c r="KYA10" s="245"/>
      <c r="KYB10" s="245"/>
      <c r="KYC10" s="245"/>
      <c r="KYD10" s="245"/>
      <c r="KYE10" s="245"/>
      <c r="KYF10" s="245"/>
      <c r="KYG10" s="245"/>
      <c r="KYH10" s="245"/>
      <c r="KYI10" s="245"/>
      <c r="KYJ10" s="245"/>
      <c r="KYL10" s="245"/>
      <c r="KYM10" s="245"/>
      <c r="KYN10" s="245"/>
      <c r="KYO10" s="245"/>
      <c r="KYP10" s="245"/>
      <c r="KYQ10" s="245"/>
      <c r="KYR10" s="245"/>
      <c r="KYS10" s="245"/>
      <c r="KYT10" s="245"/>
      <c r="KYU10" s="245"/>
      <c r="KYV10" s="245"/>
      <c r="KYW10" s="245"/>
      <c r="KYX10" s="245"/>
      <c r="KYY10" s="245"/>
      <c r="KYZ10" s="245"/>
      <c r="KZA10" s="245"/>
      <c r="KZB10" s="245"/>
      <c r="KZC10" s="245"/>
      <c r="KZD10" s="245"/>
      <c r="KZE10" s="245"/>
      <c r="KZF10" s="245"/>
      <c r="KZH10" s="245"/>
      <c r="KZI10" s="245"/>
      <c r="KZJ10" s="245"/>
      <c r="KZK10" s="245"/>
      <c r="KZL10" s="245"/>
      <c r="KZM10" s="245"/>
      <c r="KZN10" s="245"/>
      <c r="KZO10" s="245"/>
      <c r="KZP10" s="245"/>
      <c r="KZQ10" s="245"/>
      <c r="KZR10" s="245"/>
      <c r="KZS10" s="245"/>
      <c r="KZT10" s="245"/>
      <c r="KZU10" s="245"/>
      <c r="KZV10" s="245"/>
      <c r="KZW10" s="245"/>
      <c r="KZX10" s="245"/>
      <c r="KZY10" s="245"/>
      <c r="KZZ10" s="245"/>
      <c r="LAA10" s="245"/>
      <c r="LAB10" s="245"/>
      <c r="LAD10" s="245"/>
      <c r="LAE10" s="245"/>
      <c r="LAF10" s="245"/>
      <c r="LAG10" s="245"/>
      <c r="LAH10" s="245"/>
      <c r="LAI10" s="245"/>
      <c r="LAJ10" s="245"/>
      <c r="LAK10" s="245"/>
      <c r="LAL10" s="245"/>
      <c r="LAM10" s="245"/>
      <c r="LAN10" s="245"/>
      <c r="LAO10" s="245"/>
      <c r="LAP10" s="245"/>
      <c r="LAQ10" s="245"/>
      <c r="LAR10" s="245"/>
      <c r="LAS10" s="245"/>
      <c r="LAT10" s="245"/>
      <c r="LAU10" s="245"/>
      <c r="LAV10" s="245"/>
      <c r="LAW10" s="245"/>
      <c r="LAX10" s="245"/>
      <c r="LAZ10" s="245"/>
      <c r="LBA10" s="245"/>
      <c r="LBB10" s="245"/>
      <c r="LBC10" s="245"/>
      <c r="LBD10" s="245"/>
      <c r="LBE10" s="245"/>
      <c r="LBF10" s="245"/>
      <c r="LBG10" s="245"/>
      <c r="LBH10" s="245"/>
      <c r="LBI10" s="245"/>
      <c r="LBJ10" s="245"/>
      <c r="LBK10" s="245"/>
      <c r="LBL10" s="245"/>
      <c r="LBM10" s="245"/>
      <c r="LBN10" s="245"/>
      <c r="LBO10" s="245"/>
      <c r="LBP10" s="245"/>
      <c r="LBQ10" s="245"/>
      <c r="LBR10" s="245"/>
      <c r="LBS10" s="245"/>
      <c r="LBT10" s="245"/>
      <c r="LBV10" s="245"/>
      <c r="LBW10" s="245"/>
      <c r="LBX10" s="245"/>
      <c r="LBY10" s="245"/>
      <c r="LBZ10" s="245"/>
      <c r="LCA10" s="245"/>
      <c r="LCB10" s="245"/>
      <c r="LCC10" s="245"/>
      <c r="LCD10" s="245"/>
      <c r="LCE10" s="245"/>
      <c r="LCF10" s="245"/>
      <c r="LCG10" s="245"/>
      <c r="LCH10" s="245"/>
      <c r="LCI10" s="245"/>
      <c r="LCJ10" s="245"/>
      <c r="LCK10" s="245"/>
      <c r="LCL10" s="245"/>
      <c r="LCM10" s="245"/>
      <c r="LCN10" s="245"/>
      <c r="LCO10" s="245"/>
      <c r="LCP10" s="245"/>
      <c r="LCR10" s="245"/>
      <c r="LCS10" s="245"/>
      <c r="LCT10" s="245"/>
      <c r="LCU10" s="245"/>
      <c r="LCV10" s="245"/>
      <c r="LCW10" s="245"/>
      <c r="LCX10" s="245"/>
      <c r="LCY10" s="245"/>
      <c r="LCZ10" s="245"/>
      <c r="LDA10" s="245"/>
      <c r="LDB10" s="245"/>
      <c r="LDC10" s="245"/>
      <c r="LDD10" s="245"/>
      <c r="LDE10" s="245"/>
      <c r="LDF10" s="245"/>
      <c r="LDG10" s="245"/>
      <c r="LDH10" s="245"/>
      <c r="LDI10" s="245"/>
      <c r="LDJ10" s="245"/>
      <c r="LDK10" s="245"/>
      <c r="LDL10" s="245"/>
      <c r="LDN10" s="245"/>
      <c r="LDO10" s="245"/>
      <c r="LDP10" s="245"/>
      <c r="LDQ10" s="245"/>
      <c r="LDR10" s="245"/>
      <c r="LDS10" s="245"/>
      <c r="LDT10" s="245"/>
      <c r="LDU10" s="245"/>
      <c r="LDV10" s="245"/>
      <c r="LDW10" s="245"/>
      <c r="LDX10" s="245"/>
      <c r="LDY10" s="245"/>
      <c r="LDZ10" s="245"/>
      <c r="LEA10" s="245"/>
      <c r="LEB10" s="245"/>
      <c r="LEC10" s="245"/>
      <c r="LED10" s="245"/>
      <c r="LEE10" s="245"/>
      <c r="LEF10" s="245"/>
      <c r="LEG10" s="245"/>
      <c r="LEH10" s="245"/>
      <c r="LEJ10" s="245"/>
      <c r="LEK10" s="245"/>
      <c r="LEL10" s="245"/>
      <c r="LEM10" s="245"/>
      <c r="LEN10" s="245"/>
      <c r="LEO10" s="245"/>
      <c r="LEP10" s="245"/>
      <c r="LEQ10" s="245"/>
      <c r="LER10" s="245"/>
      <c r="LES10" s="245"/>
      <c r="LET10" s="245"/>
      <c r="LEU10" s="245"/>
      <c r="LEV10" s="245"/>
      <c r="LEW10" s="245"/>
      <c r="LEX10" s="245"/>
      <c r="LEY10" s="245"/>
      <c r="LEZ10" s="245"/>
      <c r="LFA10" s="245"/>
      <c r="LFB10" s="245"/>
      <c r="LFC10" s="245"/>
      <c r="LFD10" s="245"/>
      <c r="LFF10" s="245"/>
      <c r="LFG10" s="245"/>
      <c r="LFH10" s="245"/>
      <c r="LFI10" s="245"/>
      <c r="LFJ10" s="245"/>
      <c r="LFK10" s="245"/>
      <c r="LFL10" s="245"/>
      <c r="LFM10" s="245"/>
      <c r="LFN10" s="245"/>
      <c r="LFO10" s="245"/>
      <c r="LFP10" s="245"/>
      <c r="LFQ10" s="245"/>
      <c r="LFR10" s="245"/>
      <c r="LFS10" s="245"/>
      <c r="LFT10" s="245"/>
      <c r="LFU10" s="245"/>
      <c r="LFV10" s="245"/>
      <c r="LFW10" s="245"/>
      <c r="LFX10" s="245"/>
      <c r="LFY10" s="245"/>
      <c r="LFZ10" s="245"/>
      <c r="LGB10" s="245"/>
      <c r="LGC10" s="245"/>
      <c r="LGD10" s="245"/>
      <c r="LGE10" s="245"/>
      <c r="LGF10" s="245"/>
      <c r="LGG10" s="245"/>
      <c r="LGH10" s="245"/>
      <c r="LGI10" s="245"/>
      <c r="LGJ10" s="245"/>
      <c r="LGK10" s="245"/>
      <c r="LGL10" s="245"/>
      <c r="LGM10" s="245"/>
      <c r="LGN10" s="245"/>
      <c r="LGO10" s="245"/>
      <c r="LGP10" s="245"/>
      <c r="LGQ10" s="245"/>
      <c r="LGR10" s="245"/>
      <c r="LGS10" s="245"/>
      <c r="LGT10" s="245"/>
      <c r="LGU10" s="245"/>
      <c r="LGV10" s="245"/>
      <c r="LGX10" s="245"/>
      <c r="LGY10" s="245"/>
      <c r="LGZ10" s="245"/>
      <c r="LHA10" s="245"/>
      <c r="LHB10" s="245"/>
      <c r="LHC10" s="245"/>
      <c r="LHD10" s="245"/>
      <c r="LHE10" s="245"/>
      <c r="LHF10" s="245"/>
      <c r="LHG10" s="245"/>
      <c r="LHH10" s="245"/>
      <c r="LHI10" s="245"/>
      <c r="LHJ10" s="245"/>
      <c r="LHK10" s="245"/>
      <c r="LHL10" s="245"/>
      <c r="LHM10" s="245"/>
      <c r="LHN10" s="245"/>
      <c r="LHO10" s="245"/>
      <c r="LHP10" s="245"/>
      <c r="LHQ10" s="245"/>
      <c r="LHR10" s="245"/>
      <c r="LHT10" s="245"/>
      <c r="LHU10" s="245"/>
      <c r="LHV10" s="245"/>
      <c r="LHW10" s="245"/>
      <c r="LHX10" s="245"/>
      <c r="LHY10" s="245"/>
      <c r="LHZ10" s="245"/>
      <c r="LIA10" s="245"/>
      <c r="LIB10" s="245"/>
      <c r="LIC10" s="245"/>
      <c r="LID10" s="245"/>
      <c r="LIE10" s="245"/>
      <c r="LIF10" s="245"/>
      <c r="LIG10" s="245"/>
      <c r="LIH10" s="245"/>
      <c r="LII10" s="245"/>
      <c r="LIJ10" s="245"/>
      <c r="LIK10" s="245"/>
      <c r="LIL10" s="245"/>
      <c r="LIM10" s="245"/>
      <c r="LIN10" s="245"/>
      <c r="LIP10" s="245"/>
      <c r="LIQ10" s="245"/>
      <c r="LIR10" s="245"/>
      <c r="LIS10" s="245"/>
      <c r="LIT10" s="245"/>
      <c r="LIU10" s="245"/>
      <c r="LIV10" s="245"/>
      <c r="LIW10" s="245"/>
      <c r="LIX10" s="245"/>
      <c r="LIY10" s="245"/>
      <c r="LIZ10" s="245"/>
      <c r="LJA10" s="245"/>
      <c r="LJB10" s="245"/>
      <c r="LJC10" s="245"/>
      <c r="LJD10" s="245"/>
      <c r="LJE10" s="245"/>
      <c r="LJF10" s="245"/>
      <c r="LJG10" s="245"/>
      <c r="LJH10" s="245"/>
      <c r="LJI10" s="245"/>
      <c r="LJJ10" s="245"/>
      <c r="LJL10" s="245"/>
      <c r="LJM10" s="245"/>
      <c r="LJN10" s="245"/>
      <c r="LJO10" s="245"/>
      <c r="LJP10" s="245"/>
      <c r="LJQ10" s="245"/>
      <c r="LJR10" s="245"/>
      <c r="LJS10" s="245"/>
      <c r="LJT10" s="245"/>
      <c r="LJU10" s="245"/>
      <c r="LJV10" s="245"/>
      <c r="LJW10" s="245"/>
      <c r="LJX10" s="245"/>
      <c r="LJY10" s="245"/>
      <c r="LJZ10" s="245"/>
      <c r="LKA10" s="245"/>
      <c r="LKB10" s="245"/>
      <c r="LKC10" s="245"/>
      <c r="LKD10" s="245"/>
      <c r="LKE10" s="245"/>
      <c r="LKF10" s="245"/>
      <c r="LKH10" s="245"/>
      <c r="LKI10" s="245"/>
      <c r="LKJ10" s="245"/>
      <c r="LKK10" s="245"/>
      <c r="LKL10" s="245"/>
      <c r="LKM10" s="245"/>
      <c r="LKN10" s="245"/>
      <c r="LKO10" s="245"/>
      <c r="LKP10" s="245"/>
      <c r="LKQ10" s="245"/>
      <c r="LKR10" s="245"/>
      <c r="LKS10" s="245"/>
      <c r="LKT10" s="245"/>
      <c r="LKU10" s="245"/>
      <c r="LKV10" s="245"/>
      <c r="LKW10" s="245"/>
      <c r="LKX10" s="245"/>
      <c r="LKY10" s="245"/>
      <c r="LKZ10" s="245"/>
      <c r="LLA10" s="245"/>
      <c r="LLB10" s="245"/>
      <c r="LLD10" s="245"/>
      <c r="LLE10" s="245"/>
      <c r="LLF10" s="245"/>
      <c r="LLG10" s="245"/>
      <c r="LLH10" s="245"/>
      <c r="LLI10" s="245"/>
      <c r="LLJ10" s="245"/>
      <c r="LLK10" s="245"/>
      <c r="LLL10" s="245"/>
      <c r="LLM10" s="245"/>
      <c r="LLN10" s="245"/>
      <c r="LLO10" s="245"/>
      <c r="LLP10" s="245"/>
      <c r="LLQ10" s="245"/>
      <c r="LLR10" s="245"/>
      <c r="LLS10" s="245"/>
      <c r="LLT10" s="245"/>
      <c r="LLU10" s="245"/>
      <c r="LLV10" s="245"/>
      <c r="LLW10" s="245"/>
      <c r="LLX10" s="245"/>
      <c r="LLZ10" s="245"/>
      <c r="LMA10" s="245"/>
      <c r="LMB10" s="245"/>
      <c r="LMC10" s="245"/>
      <c r="LMD10" s="245"/>
      <c r="LME10" s="245"/>
      <c r="LMF10" s="245"/>
      <c r="LMG10" s="245"/>
      <c r="LMH10" s="245"/>
      <c r="LMI10" s="245"/>
      <c r="LMJ10" s="245"/>
      <c r="LMK10" s="245"/>
      <c r="LML10" s="245"/>
      <c r="LMM10" s="245"/>
      <c r="LMN10" s="245"/>
      <c r="LMO10" s="245"/>
      <c r="LMP10" s="245"/>
      <c r="LMQ10" s="245"/>
      <c r="LMR10" s="245"/>
      <c r="LMS10" s="245"/>
      <c r="LMT10" s="245"/>
      <c r="LMV10" s="245"/>
      <c r="LMW10" s="245"/>
      <c r="LMX10" s="245"/>
      <c r="LMY10" s="245"/>
      <c r="LMZ10" s="245"/>
      <c r="LNA10" s="245"/>
      <c r="LNB10" s="245"/>
      <c r="LNC10" s="245"/>
      <c r="LND10" s="245"/>
      <c r="LNE10" s="245"/>
      <c r="LNF10" s="245"/>
      <c r="LNG10" s="245"/>
      <c r="LNH10" s="245"/>
      <c r="LNI10" s="245"/>
      <c r="LNJ10" s="245"/>
      <c r="LNK10" s="245"/>
      <c r="LNL10" s="245"/>
      <c r="LNM10" s="245"/>
      <c r="LNN10" s="245"/>
      <c r="LNO10" s="245"/>
      <c r="LNP10" s="245"/>
      <c r="LNR10" s="245"/>
      <c r="LNS10" s="245"/>
      <c r="LNT10" s="245"/>
      <c r="LNU10" s="245"/>
      <c r="LNV10" s="245"/>
      <c r="LNW10" s="245"/>
      <c r="LNX10" s="245"/>
      <c r="LNY10" s="245"/>
      <c r="LNZ10" s="245"/>
      <c r="LOA10" s="245"/>
      <c r="LOB10" s="245"/>
      <c r="LOC10" s="245"/>
      <c r="LOD10" s="245"/>
      <c r="LOE10" s="245"/>
      <c r="LOF10" s="245"/>
      <c r="LOG10" s="245"/>
      <c r="LOH10" s="245"/>
      <c r="LOI10" s="245"/>
      <c r="LOJ10" s="245"/>
      <c r="LOK10" s="245"/>
      <c r="LOL10" s="245"/>
      <c r="LON10" s="245"/>
      <c r="LOO10" s="245"/>
      <c r="LOP10" s="245"/>
      <c r="LOQ10" s="245"/>
      <c r="LOR10" s="245"/>
      <c r="LOS10" s="245"/>
      <c r="LOT10" s="245"/>
      <c r="LOU10" s="245"/>
      <c r="LOV10" s="245"/>
      <c r="LOW10" s="245"/>
      <c r="LOX10" s="245"/>
      <c r="LOY10" s="245"/>
      <c r="LOZ10" s="245"/>
      <c r="LPA10" s="245"/>
      <c r="LPB10" s="245"/>
      <c r="LPC10" s="245"/>
      <c r="LPD10" s="245"/>
      <c r="LPE10" s="245"/>
      <c r="LPF10" s="245"/>
      <c r="LPG10" s="245"/>
      <c r="LPH10" s="245"/>
      <c r="LPJ10" s="245"/>
      <c r="LPK10" s="245"/>
      <c r="LPL10" s="245"/>
      <c r="LPM10" s="245"/>
      <c r="LPN10" s="245"/>
      <c r="LPO10" s="245"/>
      <c r="LPP10" s="245"/>
      <c r="LPQ10" s="245"/>
      <c r="LPR10" s="245"/>
      <c r="LPS10" s="245"/>
      <c r="LPT10" s="245"/>
      <c r="LPU10" s="245"/>
      <c r="LPV10" s="245"/>
      <c r="LPW10" s="245"/>
      <c r="LPX10" s="245"/>
      <c r="LPY10" s="245"/>
      <c r="LPZ10" s="245"/>
      <c r="LQA10" s="245"/>
      <c r="LQB10" s="245"/>
      <c r="LQC10" s="245"/>
      <c r="LQD10" s="245"/>
      <c r="LQF10" s="245"/>
      <c r="LQG10" s="245"/>
      <c r="LQH10" s="245"/>
      <c r="LQI10" s="245"/>
      <c r="LQJ10" s="245"/>
      <c r="LQK10" s="245"/>
      <c r="LQL10" s="245"/>
      <c r="LQM10" s="245"/>
      <c r="LQN10" s="245"/>
      <c r="LQO10" s="245"/>
      <c r="LQP10" s="245"/>
      <c r="LQQ10" s="245"/>
      <c r="LQR10" s="245"/>
      <c r="LQS10" s="245"/>
      <c r="LQT10" s="245"/>
      <c r="LQU10" s="245"/>
      <c r="LQV10" s="245"/>
      <c r="LQW10" s="245"/>
      <c r="LQX10" s="245"/>
      <c r="LQY10" s="245"/>
      <c r="LQZ10" s="245"/>
      <c r="LRB10" s="245"/>
      <c r="LRC10" s="245"/>
      <c r="LRD10" s="245"/>
      <c r="LRE10" s="245"/>
      <c r="LRF10" s="245"/>
      <c r="LRG10" s="245"/>
      <c r="LRH10" s="245"/>
      <c r="LRI10" s="245"/>
      <c r="LRJ10" s="245"/>
      <c r="LRK10" s="245"/>
      <c r="LRL10" s="245"/>
      <c r="LRM10" s="245"/>
      <c r="LRN10" s="245"/>
      <c r="LRO10" s="245"/>
      <c r="LRP10" s="245"/>
      <c r="LRQ10" s="245"/>
      <c r="LRR10" s="245"/>
      <c r="LRS10" s="245"/>
      <c r="LRT10" s="245"/>
      <c r="LRU10" s="245"/>
      <c r="LRV10" s="245"/>
      <c r="LRX10" s="245"/>
      <c r="LRY10" s="245"/>
      <c r="LRZ10" s="245"/>
      <c r="LSA10" s="245"/>
      <c r="LSB10" s="245"/>
      <c r="LSC10" s="245"/>
      <c r="LSD10" s="245"/>
      <c r="LSE10" s="245"/>
      <c r="LSF10" s="245"/>
      <c r="LSG10" s="245"/>
      <c r="LSH10" s="245"/>
      <c r="LSI10" s="245"/>
      <c r="LSJ10" s="245"/>
      <c r="LSK10" s="245"/>
      <c r="LSL10" s="245"/>
      <c r="LSM10" s="245"/>
      <c r="LSN10" s="245"/>
      <c r="LSO10" s="245"/>
      <c r="LSP10" s="245"/>
      <c r="LSQ10" s="245"/>
      <c r="LSR10" s="245"/>
      <c r="LST10" s="245"/>
      <c r="LSU10" s="245"/>
      <c r="LSV10" s="245"/>
      <c r="LSW10" s="245"/>
      <c r="LSX10" s="245"/>
      <c r="LSY10" s="245"/>
      <c r="LSZ10" s="245"/>
      <c r="LTA10" s="245"/>
      <c r="LTB10" s="245"/>
      <c r="LTC10" s="245"/>
      <c r="LTD10" s="245"/>
      <c r="LTE10" s="245"/>
      <c r="LTF10" s="245"/>
      <c r="LTG10" s="245"/>
      <c r="LTH10" s="245"/>
      <c r="LTI10" s="245"/>
      <c r="LTJ10" s="245"/>
      <c r="LTK10" s="245"/>
      <c r="LTL10" s="245"/>
      <c r="LTM10" s="245"/>
      <c r="LTN10" s="245"/>
      <c r="LTP10" s="245"/>
      <c r="LTQ10" s="245"/>
      <c r="LTR10" s="245"/>
      <c r="LTS10" s="245"/>
      <c r="LTT10" s="245"/>
      <c r="LTU10" s="245"/>
      <c r="LTV10" s="245"/>
      <c r="LTW10" s="245"/>
      <c r="LTX10" s="245"/>
      <c r="LTY10" s="245"/>
      <c r="LTZ10" s="245"/>
      <c r="LUA10" s="245"/>
      <c r="LUB10" s="245"/>
      <c r="LUC10" s="245"/>
      <c r="LUD10" s="245"/>
      <c r="LUE10" s="245"/>
      <c r="LUF10" s="245"/>
      <c r="LUG10" s="245"/>
      <c r="LUH10" s="245"/>
      <c r="LUI10" s="245"/>
      <c r="LUJ10" s="245"/>
      <c r="LUL10" s="245"/>
      <c r="LUM10" s="245"/>
      <c r="LUN10" s="245"/>
      <c r="LUO10" s="245"/>
      <c r="LUP10" s="245"/>
      <c r="LUQ10" s="245"/>
      <c r="LUR10" s="245"/>
      <c r="LUS10" s="245"/>
      <c r="LUT10" s="245"/>
      <c r="LUU10" s="245"/>
      <c r="LUV10" s="245"/>
      <c r="LUW10" s="245"/>
      <c r="LUX10" s="245"/>
      <c r="LUY10" s="245"/>
      <c r="LUZ10" s="245"/>
      <c r="LVA10" s="245"/>
      <c r="LVB10" s="245"/>
      <c r="LVC10" s="245"/>
      <c r="LVD10" s="245"/>
      <c r="LVE10" s="245"/>
      <c r="LVF10" s="245"/>
      <c r="LVH10" s="245"/>
      <c r="LVI10" s="245"/>
      <c r="LVJ10" s="245"/>
      <c r="LVK10" s="245"/>
      <c r="LVL10" s="245"/>
      <c r="LVM10" s="245"/>
      <c r="LVN10" s="245"/>
      <c r="LVO10" s="245"/>
      <c r="LVP10" s="245"/>
      <c r="LVQ10" s="245"/>
      <c r="LVR10" s="245"/>
      <c r="LVS10" s="245"/>
      <c r="LVT10" s="245"/>
      <c r="LVU10" s="245"/>
      <c r="LVV10" s="245"/>
      <c r="LVW10" s="245"/>
      <c r="LVX10" s="245"/>
      <c r="LVY10" s="245"/>
      <c r="LVZ10" s="245"/>
      <c r="LWA10" s="245"/>
      <c r="LWB10" s="245"/>
      <c r="LWD10" s="245"/>
      <c r="LWE10" s="245"/>
      <c r="LWF10" s="245"/>
      <c r="LWG10" s="245"/>
      <c r="LWH10" s="245"/>
      <c r="LWI10" s="245"/>
      <c r="LWJ10" s="245"/>
      <c r="LWK10" s="245"/>
      <c r="LWL10" s="245"/>
      <c r="LWM10" s="245"/>
      <c r="LWN10" s="245"/>
      <c r="LWO10" s="245"/>
      <c r="LWP10" s="245"/>
      <c r="LWQ10" s="245"/>
      <c r="LWR10" s="245"/>
      <c r="LWS10" s="245"/>
      <c r="LWT10" s="245"/>
      <c r="LWU10" s="245"/>
      <c r="LWV10" s="245"/>
      <c r="LWW10" s="245"/>
      <c r="LWX10" s="245"/>
      <c r="LWZ10" s="245"/>
      <c r="LXA10" s="245"/>
      <c r="LXB10" s="245"/>
      <c r="LXC10" s="245"/>
      <c r="LXD10" s="245"/>
      <c r="LXE10" s="245"/>
      <c r="LXF10" s="245"/>
      <c r="LXG10" s="245"/>
      <c r="LXH10" s="245"/>
      <c r="LXI10" s="245"/>
      <c r="LXJ10" s="245"/>
      <c r="LXK10" s="245"/>
      <c r="LXL10" s="245"/>
      <c r="LXM10" s="245"/>
      <c r="LXN10" s="245"/>
      <c r="LXO10" s="245"/>
      <c r="LXP10" s="245"/>
      <c r="LXQ10" s="245"/>
      <c r="LXR10" s="245"/>
      <c r="LXS10" s="245"/>
      <c r="LXT10" s="245"/>
      <c r="LXV10" s="245"/>
      <c r="LXW10" s="245"/>
      <c r="LXX10" s="245"/>
      <c r="LXY10" s="245"/>
      <c r="LXZ10" s="245"/>
      <c r="LYA10" s="245"/>
      <c r="LYB10" s="245"/>
      <c r="LYC10" s="245"/>
      <c r="LYD10" s="245"/>
      <c r="LYE10" s="245"/>
      <c r="LYF10" s="245"/>
      <c r="LYG10" s="245"/>
      <c r="LYH10" s="245"/>
      <c r="LYI10" s="245"/>
      <c r="LYJ10" s="245"/>
      <c r="LYK10" s="245"/>
      <c r="LYL10" s="245"/>
      <c r="LYM10" s="245"/>
      <c r="LYN10" s="245"/>
      <c r="LYO10" s="245"/>
      <c r="LYP10" s="245"/>
      <c r="LYR10" s="245"/>
      <c r="LYS10" s="245"/>
      <c r="LYT10" s="245"/>
      <c r="LYU10" s="245"/>
      <c r="LYV10" s="245"/>
      <c r="LYW10" s="245"/>
      <c r="LYX10" s="245"/>
      <c r="LYY10" s="245"/>
      <c r="LYZ10" s="245"/>
      <c r="LZA10" s="245"/>
      <c r="LZB10" s="245"/>
      <c r="LZC10" s="245"/>
      <c r="LZD10" s="245"/>
      <c r="LZE10" s="245"/>
      <c r="LZF10" s="245"/>
      <c r="LZG10" s="245"/>
      <c r="LZH10" s="245"/>
      <c r="LZI10" s="245"/>
      <c r="LZJ10" s="245"/>
      <c r="LZK10" s="245"/>
      <c r="LZL10" s="245"/>
      <c r="LZN10" s="245"/>
      <c r="LZO10" s="245"/>
      <c r="LZP10" s="245"/>
      <c r="LZQ10" s="245"/>
      <c r="LZR10" s="245"/>
      <c r="LZS10" s="245"/>
      <c r="LZT10" s="245"/>
      <c r="LZU10" s="245"/>
      <c r="LZV10" s="245"/>
      <c r="LZW10" s="245"/>
      <c r="LZX10" s="245"/>
      <c r="LZY10" s="245"/>
      <c r="LZZ10" s="245"/>
      <c r="MAA10" s="245"/>
      <c r="MAB10" s="245"/>
      <c r="MAC10" s="245"/>
      <c r="MAD10" s="245"/>
      <c r="MAE10" s="245"/>
      <c r="MAF10" s="245"/>
      <c r="MAG10" s="245"/>
      <c r="MAH10" s="245"/>
      <c r="MAJ10" s="245"/>
      <c r="MAK10" s="245"/>
      <c r="MAL10" s="245"/>
      <c r="MAM10" s="245"/>
      <c r="MAN10" s="245"/>
      <c r="MAO10" s="245"/>
      <c r="MAP10" s="245"/>
      <c r="MAQ10" s="245"/>
      <c r="MAR10" s="245"/>
      <c r="MAS10" s="245"/>
      <c r="MAT10" s="245"/>
      <c r="MAU10" s="245"/>
      <c r="MAV10" s="245"/>
      <c r="MAW10" s="245"/>
      <c r="MAX10" s="245"/>
      <c r="MAY10" s="245"/>
      <c r="MAZ10" s="245"/>
      <c r="MBA10" s="245"/>
      <c r="MBB10" s="245"/>
      <c r="MBC10" s="245"/>
      <c r="MBD10" s="245"/>
      <c r="MBF10" s="245"/>
      <c r="MBG10" s="245"/>
      <c r="MBH10" s="245"/>
      <c r="MBI10" s="245"/>
      <c r="MBJ10" s="245"/>
      <c r="MBK10" s="245"/>
      <c r="MBL10" s="245"/>
      <c r="MBM10" s="245"/>
      <c r="MBN10" s="245"/>
      <c r="MBO10" s="245"/>
      <c r="MBP10" s="245"/>
      <c r="MBQ10" s="245"/>
      <c r="MBR10" s="245"/>
      <c r="MBS10" s="245"/>
      <c r="MBT10" s="245"/>
      <c r="MBU10" s="245"/>
      <c r="MBV10" s="245"/>
      <c r="MBW10" s="245"/>
      <c r="MBX10" s="245"/>
      <c r="MBY10" s="245"/>
      <c r="MBZ10" s="245"/>
      <c r="MCB10" s="245"/>
      <c r="MCC10" s="245"/>
      <c r="MCD10" s="245"/>
      <c r="MCE10" s="245"/>
      <c r="MCF10" s="245"/>
      <c r="MCG10" s="245"/>
      <c r="MCH10" s="245"/>
      <c r="MCI10" s="245"/>
      <c r="MCJ10" s="245"/>
      <c r="MCK10" s="245"/>
      <c r="MCL10" s="245"/>
      <c r="MCM10" s="245"/>
      <c r="MCN10" s="245"/>
      <c r="MCO10" s="245"/>
      <c r="MCP10" s="245"/>
      <c r="MCQ10" s="245"/>
      <c r="MCR10" s="245"/>
      <c r="MCS10" s="245"/>
      <c r="MCT10" s="245"/>
      <c r="MCU10" s="245"/>
      <c r="MCV10" s="245"/>
      <c r="MCX10" s="245"/>
      <c r="MCY10" s="245"/>
      <c r="MCZ10" s="245"/>
      <c r="MDA10" s="245"/>
      <c r="MDB10" s="245"/>
      <c r="MDC10" s="245"/>
      <c r="MDD10" s="245"/>
      <c r="MDE10" s="245"/>
      <c r="MDF10" s="245"/>
      <c r="MDG10" s="245"/>
      <c r="MDH10" s="245"/>
      <c r="MDI10" s="245"/>
      <c r="MDJ10" s="245"/>
      <c r="MDK10" s="245"/>
      <c r="MDL10" s="245"/>
      <c r="MDM10" s="245"/>
      <c r="MDN10" s="245"/>
      <c r="MDO10" s="245"/>
      <c r="MDP10" s="245"/>
      <c r="MDQ10" s="245"/>
      <c r="MDR10" s="245"/>
      <c r="MDT10" s="245"/>
      <c r="MDU10" s="245"/>
      <c r="MDV10" s="245"/>
      <c r="MDW10" s="245"/>
      <c r="MDX10" s="245"/>
      <c r="MDY10" s="245"/>
      <c r="MDZ10" s="245"/>
      <c r="MEA10" s="245"/>
      <c r="MEB10" s="245"/>
      <c r="MEC10" s="245"/>
      <c r="MED10" s="245"/>
      <c r="MEE10" s="245"/>
      <c r="MEF10" s="245"/>
      <c r="MEG10" s="245"/>
      <c r="MEH10" s="245"/>
      <c r="MEI10" s="245"/>
      <c r="MEJ10" s="245"/>
      <c r="MEK10" s="245"/>
      <c r="MEL10" s="245"/>
      <c r="MEM10" s="245"/>
      <c r="MEN10" s="245"/>
      <c r="MEP10" s="245"/>
      <c r="MEQ10" s="245"/>
      <c r="MER10" s="245"/>
      <c r="MES10" s="245"/>
      <c r="MET10" s="245"/>
      <c r="MEU10" s="245"/>
      <c r="MEV10" s="245"/>
      <c r="MEW10" s="245"/>
      <c r="MEX10" s="245"/>
      <c r="MEY10" s="245"/>
      <c r="MEZ10" s="245"/>
      <c r="MFA10" s="245"/>
      <c r="MFB10" s="245"/>
      <c r="MFC10" s="245"/>
      <c r="MFD10" s="245"/>
      <c r="MFE10" s="245"/>
      <c r="MFF10" s="245"/>
      <c r="MFG10" s="245"/>
      <c r="MFH10" s="245"/>
      <c r="MFI10" s="245"/>
      <c r="MFJ10" s="245"/>
      <c r="MFL10" s="245"/>
      <c r="MFM10" s="245"/>
      <c r="MFN10" s="245"/>
      <c r="MFO10" s="245"/>
      <c r="MFP10" s="245"/>
      <c r="MFQ10" s="245"/>
      <c r="MFR10" s="245"/>
      <c r="MFS10" s="245"/>
      <c r="MFT10" s="245"/>
      <c r="MFU10" s="245"/>
      <c r="MFV10" s="245"/>
      <c r="MFW10" s="245"/>
      <c r="MFX10" s="245"/>
      <c r="MFY10" s="245"/>
      <c r="MFZ10" s="245"/>
      <c r="MGA10" s="245"/>
      <c r="MGB10" s="245"/>
      <c r="MGC10" s="245"/>
      <c r="MGD10" s="245"/>
      <c r="MGE10" s="245"/>
      <c r="MGF10" s="245"/>
      <c r="MGH10" s="245"/>
      <c r="MGI10" s="245"/>
      <c r="MGJ10" s="245"/>
      <c r="MGK10" s="245"/>
      <c r="MGL10" s="245"/>
      <c r="MGM10" s="245"/>
      <c r="MGN10" s="245"/>
      <c r="MGO10" s="245"/>
      <c r="MGP10" s="245"/>
      <c r="MGQ10" s="245"/>
      <c r="MGR10" s="245"/>
      <c r="MGS10" s="245"/>
      <c r="MGT10" s="245"/>
      <c r="MGU10" s="245"/>
      <c r="MGV10" s="245"/>
      <c r="MGW10" s="245"/>
      <c r="MGX10" s="245"/>
      <c r="MGY10" s="245"/>
      <c r="MGZ10" s="245"/>
      <c r="MHA10" s="245"/>
      <c r="MHB10" s="245"/>
      <c r="MHD10" s="245"/>
      <c r="MHE10" s="245"/>
      <c r="MHF10" s="245"/>
      <c r="MHG10" s="245"/>
      <c r="MHH10" s="245"/>
      <c r="MHI10" s="245"/>
      <c r="MHJ10" s="245"/>
      <c r="MHK10" s="245"/>
      <c r="MHL10" s="245"/>
      <c r="MHM10" s="245"/>
      <c r="MHN10" s="245"/>
      <c r="MHO10" s="245"/>
      <c r="MHP10" s="245"/>
      <c r="MHQ10" s="245"/>
      <c r="MHR10" s="245"/>
      <c r="MHS10" s="245"/>
      <c r="MHT10" s="245"/>
      <c r="MHU10" s="245"/>
      <c r="MHV10" s="245"/>
      <c r="MHW10" s="245"/>
      <c r="MHX10" s="245"/>
      <c r="MHZ10" s="245"/>
      <c r="MIA10" s="245"/>
      <c r="MIB10" s="245"/>
      <c r="MIC10" s="245"/>
      <c r="MID10" s="245"/>
      <c r="MIE10" s="245"/>
      <c r="MIF10" s="245"/>
      <c r="MIG10" s="245"/>
      <c r="MIH10" s="245"/>
      <c r="MII10" s="245"/>
      <c r="MIJ10" s="245"/>
      <c r="MIK10" s="245"/>
      <c r="MIL10" s="245"/>
      <c r="MIM10" s="245"/>
      <c r="MIN10" s="245"/>
      <c r="MIO10" s="245"/>
      <c r="MIP10" s="245"/>
      <c r="MIQ10" s="245"/>
      <c r="MIR10" s="245"/>
      <c r="MIS10" s="245"/>
      <c r="MIT10" s="245"/>
      <c r="MIV10" s="245"/>
      <c r="MIW10" s="245"/>
      <c r="MIX10" s="245"/>
      <c r="MIY10" s="245"/>
      <c r="MIZ10" s="245"/>
      <c r="MJA10" s="245"/>
      <c r="MJB10" s="245"/>
      <c r="MJC10" s="245"/>
      <c r="MJD10" s="245"/>
      <c r="MJE10" s="245"/>
      <c r="MJF10" s="245"/>
      <c r="MJG10" s="245"/>
      <c r="MJH10" s="245"/>
      <c r="MJI10" s="245"/>
      <c r="MJJ10" s="245"/>
      <c r="MJK10" s="245"/>
      <c r="MJL10" s="245"/>
      <c r="MJM10" s="245"/>
      <c r="MJN10" s="245"/>
      <c r="MJO10" s="245"/>
      <c r="MJP10" s="245"/>
      <c r="MJR10" s="245"/>
      <c r="MJS10" s="245"/>
      <c r="MJT10" s="245"/>
      <c r="MJU10" s="245"/>
      <c r="MJV10" s="245"/>
      <c r="MJW10" s="245"/>
      <c r="MJX10" s="245"/>
      <c r="MJY10" s="245"/>
      <c r="MJZ10" s="245"/>
      <c r="MKA10" s="245"/>
      <c r="MKB10" s="245"/>
      <c r="MKC10" s="245"/>
      <c r="MKD10" s="245"/>
      <c r="MKE10" s="245"/>
      <c r="MKF10" s="245"/>
      <c r="MKG10" s="245"/>
      <c r="MKH10" s="245"/>
      <c r="MKI10" s="245"/>
      <c r="MKJ10" s="245"/>
      <c r="MKK10" s="245"/>
      <c r="MKL10" s="245"/>
      <c r="MKN10" s="245"/>
      <c r="MKO10" s="245"/>
      <c r="MKP10" s="245"/>
      <c r="MKQ10" s="245"/>
      <c r="MKR10" s="245"/>
      <c r="MKS10" s="245"/>
      <c r="MKT10" s="245"/>
      <c r="MKU10" s="245"/>
      <c r="MKV10" s="245"/>
      <c r="MKW10" s="245"/>
      <c r="MKX10" s="245"/>
      <c r="MKY10" s="245"/>
      <c r="MKZ10" s="245"/>
      <c r="MLA10" s="245"/>
      <c r="MLB10" s="245"/>
      <c r="MLC10" s="245"/>
      <c r="MLD10" s="245"/>
      <c r="MLE10" s="245"/>
      <c r="MLF10" s="245"/>
      <c r="MLG10" s="245"/>
      <c r="MLH10" s="245"/>
      <c r="MLJ10" s="245"/>
      <c r="MLK10" s="245"/>
      <c r="MLL10" s="245"/>
      <c r="MLM10" s="245"/>
      <c r="MLN10" s="245"/>
      <c r="MLO10" s="245"/>
      <c r="MLP10" s="245"/>
      <c r="MLQ10" s="245"/>
      <c r="MLR10" s="245"/>
      <c r="MLS10" s="245"/>
      <c r="MLT10" s="245"/>
      <c r="MLU10" s="245"/>
      <c r="MLV10" s="245"/>
      <c r="MLW10" s="245"/>
      <c r="MLX10" s="245"/>
      <c r="MLY10" s="245"/>
      <c r="MLZ10" s="245"/>
      <c r="MMA10" s="245"/>
      <c r="MMB10" s="245"/>
      <c r="MMC10" s="245"/>
      <c r="MMD10" s="245"/>
      <c r="MMF10" s="245"/>
      <c r="MMG10" s="245"/>
      <c r="MMH10" s="245"/>
      <c r="MMI10" s="245"/>
      <c r="MMJ10" s="245"/>
      <c r="MMK10" s="245"/>
      <c r="MML10" s="245"/>
      <c r="MMM10" s="245"/>
      <c r="MMN10" s="245"/>
      <c r="MMO10" s="245"/>
      <c r="MMP10" s="245"/>
      <c r="MMQ10" s="245"/>
      <c r="MMR10" s="245"/>
      <c r="MMS10" s="245"/>
      <c r="MMT10" s="245"/>
      <c r="MMU10" s="245"/>
      <c r="MMV10" s="245"/>
      <c r="MMW10" s="245"/>
      <c r="MMX10" s="245"/>
      <c r="MMY10" s="245"/>
      <c r="MMZ10" s="245"/>
      <c r="MNB10" s="245"/>
      <c r="MNC10" s="245"/>
      <c r="MND10" s="245"/>
      <c r="MNE10" s="245"/>
      <c r="MNF10" s="245"/>
      <c r="MNG10" s="245"/>
      <c r="MNH10" s="245"/>
      <c r="MNI10" s="245"/>
      <c r="MNJ10" s="245"/>
      <c r="MNK10" s="245"/>
      <c r="MNL10" s="245"/>
      <c r="MNM10" s="245"/>
      <c r="MNN10" s="245"/>
      <c r="MNO10" s="245"/>
      <c r="MNP10" s="245"/>
      <c r="MNQ10" s="245"/>
      <c r="MNR10" s="245"/>
      <c r="MNS10" s="245"/>
      <c r="MNT10" s="245"/>
      <c r="MNU10" s="245"/>
      <c r="MNV10" s="245"/>
      <c r="MNX10" s="245"/>
      <c r="MNY10" s="245"/>
      <c r="MNZ10" s="245"/>
      <c r="MOA10" s="245"/>
      <c r="MOB10" s="245"/>
      <c r="MOC10" s="245"/>
      <c r="MOD10" s="245"/>
      <c r="MOE10" s="245"/>
      <c r="MOF10" s="245"/>
      <c r="MOG10" s="245"/>
      <c r="MOH10" s="245"/>
      <c r="MOI10" s="245"/>
      <c r="MOJ10" s="245"/>
      <c r="MOK10" s="245"/>
      <c r="MOL10" s="245"/>
      <c r="MOM10" s="245"/>
      <c r="MON10" s="245"/>
      <c r="MOO10" s="245"/>
      <c r="MOP10" s="245"/>
      <c r="MOQ10" s="245"/>
      <c r="MOR10" s="245"/>
      <c r="MOT10" s="245"/>
      <c r="MOU10" s="245"/>
      <c r="MOV10" s="245"/>
      <c r="MOW10" s="245"/>
      <c r="MOX10" s="245"/>
      <c r="MOY10" s="245"/>
      <c r="MOZ10" s="245"/>
      <c r="MPA10" s="245"/>
      <c r="MPB10" s="245"/>
      <c r="MPC10" s="245"/>
      <c r="MPD10" s="245"/>
      <c r="MPE10" s="245"/>
      <c r="MPF10" s="245"/>
      <c r="MPG10" s="245"/>
      <c r="MPH10" s="245"/>
      <c r="MPI10" s="245"/>
      <c r="MPJ10" s="245"/>
      <c r="MPK10" s="245"/>
      <c r="MPL10" s="245"/>
      <c r="MPM10" s="245"/>
      <c r="MPN10" s="245"/>
      <c r="MPP10" s="245"/>
      <c r="MPQ10" s="245"/>
      <c r="MPR10" s="245"/>
      <c r="MPS10" s="245"/>
      <c r="MPT10" s="245"/>
      <c r="MPU10" s="245"/>
      <c r="MPV10" s="245"/>
      <c r="MPW10" s="245"/>
      <c r="MPX10" s="245"/>
      <c r="MPY10" s="245"/>
      <c r="MPZ10" s="245"/>
      <c r="MQA10" s="245"/>
      <c r="MQB10" s="245"/>
      <c r="MQC10" s="245"/>
      <c r="MQD10" s="245"/>
      <c r="MQE10" s="245"/>
      <c r="MQF10" s="245"/>
      <c r="MQG10" s="245"/>
      <c r="MQH10" s="245"/>
      <c r="MQI10" s="245"/>
      <c r="MQJ10" s="245"/>
      <c r="MQL10" s="245"/>
      <c r="MQM10" s="245"/>
      <c r="MQN10" s="245"/>
      <c r="MQO10" s="245"/>
      <c r="MQP10" s="245"/>
      <c r="MQQ10" s="245"/>
      <c r="MQR10" s="245"/>
      <c r="MQS10" s="245"/>
      <c r="MQT10" s="245"/>
      <c r="MQU10" s="245"/>
      <c r="MQV10" s="245"/>
      <c r="MQW10" s="245"/>
      <c r="MQX10" s="245"/>
      <c r="MQY10" s="245"/>
      <c r="MQZ10" s="245"/>
      <c r="MRA10" s="245"/>
      <c r="MRB10" s="245"/>
      <c r="MRC10" s="245"/>
      <c r="MRD10" s="245"/>
      <c r="MRE10" s="245"/>
      <c r="MRF10" s="245"/>
      <c r="MRH10" s="245"/>
      <c r="MRI10" s="245"/>
      <c r="MRJ10" s="245"/>
      <c r="MRK10" s="245"/>
      <c r="MRL10" s="245"/>
      <c r="MRM10" s="245"/>
      <c r="MRN10" s="245"/>
      <c r="MRO10" s="245"/>
      <c r="MRP10" s="245"/>
      <c r="MRQ10" s="245"/>
      <c r="MRR10" s="245"/>
      <c r="MRS10" s="245"/>
      <c r="MRT10" s="245"/>
      <c r="MRU10" s="245"/>
      <c r="MRV10" s="245"/>
      <c r="MRW10" s="245"/>
      <c r="MRX10" s="245"/>
      <c r="MRY10" s="245"/>
      <c r="MRZ10" s="245"/>
      <c r="MSA10" s="245"/>
      <c r="MSB10" s="245"/>
      <c r="MSD10" s="245"/>
      <c r="MSE10" s="245"/>
      <c r="MSF10" s="245"/>
      <c r="MSG10" s="245"/>
      <c r="MSH10" s="245"/>
      <c r="MSI10" s="245"/>
      <c r="MSJ10" s="245"/>
      <c r="MSK10" s="245"/>
      <c r="MSL10" s="245"/>
      <c r="MSM10" s="245"/>
      <c r="MSN10" s="245"/>
      <c r="MSO10" s="245"/>
      <c r="MSP10" s="245"/>
      <c r="MSQ10" s="245"/>
      <c r="MSR10" s="245"/>
      <c r="MSS10" s="245"/>
      <c r="MST10" s="245"/>
      <c r="MSU10" s="245"/>
      <c r="MSV10" s="245"/>
      <c r="MSW10" s="245"/>
      <c r="MSX10" s="245"/>
      <c r="MSZ10" s="245"/>
      <c r="MTA10" s="245"/>
      <c r="MTB10" s="245"/>
      <c r="MTC10" s="245"/>
      <c r="MTD10" s="245"/>
      <c r="MTE10" s="245"/>
      <c r="MTF10" s="245"/>
      <c r="MTG10" s="245"/>
      <c r="MTH10" s="245"/>
      <c r="MTI10" s="245"/>
      <c r="MTJ10" s="245"/>
      <c r="MTK10" s="245"/>
      <c r="MTL10" s="245"/>
      <c r="MTM10" s="245"/>
      <c r="MTN10" s="245"/>
      <c r="MTO10" s="245"/>
      <c r="MTP10" s="245"/>
      <c r="MTQ10" s="245"/>
      <c r="MTR10" s="245"/>
      <c r="MTS10" s="245"/>
      <c r="MTT10" s="245"/>
      <c r="MTV10" s="245"/>
      <c r="MTW10" s="245"/>
      <c r="MTX10" s="245"/>
      <c r="MTY10" s="245"/>
      <c r="MTZ10" s="245"/>
      <c r="MUA10" s="245"/>
      <c r="MUB10" s="245"/>
      <c r="MUC10" s="245"/>
      <c r="MUD10" s="245"/>
      <c r="MUE10" s="245"/>
      <c r="MUF10" s="245"/>
      <c r="MUG10" s="245"/>
      <c r="MUH10" s="245"/>
      <c r="MUI10" s="245"/>
      <c r="MUJ10" s="245"/>
      <c r="MUK10" s="245"/>
      <c r="MUL10" s="245"/>
      <c r="MUM10" s="245"/>
      <c r="MUN10" s="245"/>
      <c r="MUO10" s="245"/>
      <c r="MUP10" s="245"/>
      <c r="MUR10" s="245"/>
      <c r="MUS10" s="245"/>
      <c r="MUT10" s="245"/>
      <c r="MUU10" s="245"/>
      <c r="MUV10" s="245"/>
      <c r="MUW10" s="245"/>
      <c r="MUX10" s="245"/>
      <c r="MUY10" s="245"/>
      <c r="MUZ10" s="245"/>
      <c r="MVA10" s="245"/>
      <c r="MVB10" s="245"/>
      <c r="MVC10" s="245"/>
      <c r="MVD10" s="245"/>
      <c r="MVE10" s="245"/>
      <c r="MVF10" s="245"/>
      <c r="MVG10" s="245"/>
      <c r="MVH10" s="245"/>
      <c r="MVI10" s="245"/>
      <c r="MVJ10" s="245"/>
      <c r="MVK10" s="245"/>
      <c r="MVL10" s="245"/>
      <c r="MVN10" s="245"/>
      <c r="MVO10" s="245"/>
      <c r="MVP10" s="245"/>
      <c r="MVQ10" s="245"/>
      <c r="MVR10" s="245"/>
      <c r="MVS10" s="245"/>
      <c r="MVT10" s="245"/>
      <c r="MVU10" s="245"/>
      <c r="MVV10" s="245"/>
      <c r="MVW10" s="245"/>
      <c r="MVX10" s="245"/>
      <c r="MVY10" s="245"/>
      <c r="MVZ10" s="245"/>
      <c r="MWA10" s="245"/>
      <c r="MWB10" s="245"/>
      <c r="MWC10" s="245"/>
      <c r="MWD10" s="245"/>
      <c r="MWE10" s="245"/>
      <c r="MWF10" s="245"/>
      <c r="MWG10" s="245"/>
      <c r="MWH10" s="245"/>
      <c r="MWJ10" s="245"/>
      <c r="MWK10" s="245"/>
      <c r="MWL10" s="245"/>
      <c r="MWM10" s="245"/>
      <c r="MWN10" s="245"/>
      <c r="MWO10" s="245"/>
      <c r="MWP10" s="245"/>
      <c r="MWQ10" s="245"/>
      <c r="MWR10" s="245"/>
      <c r="MWS10" s="245"/>
      <c r="MWT10" s="245"/>
      <c r="MWU10" s="245"/>
      <c r="MWV10" s="245"/>
      <c r="MWW10" s="245"/>
      <c r="MWX10" s="245"/>
      <c r="MWY10" s="245"/>
      <c r="MWZ10" s="245"/>
      <c r="MXA10" s="245"/>
      <c r="MXB10" s="245"/>
      <c r="MXC10" s="245"/>
      <c r="MXD10" s="245"/>
      <c r="MXF10" s="245"/>
      <c r="MXG10" s="245"/>
      <c r="MXH10" s="245"/>
      <c r="MXI10" s="245"/>
      <c r="MXJ10" s="245"/>
      <c r="MXK10" s="245"/>
      <c r="MXL10" s="245"/>
      <c r="MXM10" s="245"/>
      <c r="MXN10" s="245"/>
      <c r="MXO10" s="245"/>
      <c r="MXP10" s="245"/>
      <c r="MXQ10" s="245"/>
      <c r="MXR10" s="245"/>
      <c r="MXS10" s="245"/>
      <c r="MXT10" s="245"/>
      <c r="MXU10" s="245"/>
      <c r="MXV10" s="245"/>
      <c r="MXW10" s="245"/>
      <c r="MXX10" s="245"/>
      <c r="MXY10" s="245"/>
      <c r="MXZ10" s="245"/>
      <c r="MYB10" s="245"/>
      <c r="MYC10" s="245"/>
      <c r="MYD10" s="245"/>
      <c r="MYE10" s="245"/>
      <c r="MYF10" s="245"/>
      <c r="MYG10" s="245"/>
      <c r="MYH10" s="245"/>
      <c r="MYI10" s="245"/>
      <c r="MYJ10" s="245"/>
      <c r="MYK10" s="245"/>
      <c r="MYL10" s="245"/>
      <c r="MYM10" s="245"/>
      <c r="MYN10" s="245"/>
      <c r="MYO10" s="245"/>
      <c r="MYP10" s="245"/>
      <c r="MYQ10" s="245"/>
      <c r="MYR10" s="245"/>
      <c r="MYS10" s="245"/>
      <c r="MYT10" s="245"/>
      <c r="MYU10" s="245"/>
      <c r="MYV10" s="245"/>
      <c r="MYX10" s="245"/>
      <c r="MYY10" s="245"/>
      <c r="MYZ10" s="245"/>
      <c r="MZA10" s="245"/>
      <c r="MZB10" s="245"/>
      <c r="MZC10" s="245"/>
      <c r="MZD10" s="245"/>
      <c r="MZE10" s="245"/>
      <c r="MZF10" s="245"/>
      <c r="MZG10" s="245"/>
      <c r="MZH10" s="245"/>
      <c r="MZI10" s="245"/>
      <c r="MZJ10" s="245"/>
      <c r="MZK10" s="245"/>
      <c r="MZL10" s="245"/>
      <c r="MZM10" s="245"/>
      <c r="MZN10" s="245"/>
      <c r="MZO10" s="245"/>
      <c r="MZP10" s="245"/>
      <c r="MZQ10" s="245"/>
      <c r="MZR10" s="245"/>
      <c r="MZT10" s="245"/>
      <c r="MZU10" s="245"/>
      <c r="MZV10" s="245"/>
      <c r="MZW10" s="245"/>
      <c r="MZX10" s="245"/>
      <c r="MZY10" s="245"/>
      <c r="MZZ10" s="245"/>
      <c r="NAA10" s="245"/>
      <c r="NAB10" s="245"/>
      <c r="NAC10" s="245"/>
      <c r="NAD10" s="245"/>
      <c r="NAE10" s="245"/>
      <c r="NAF10" s="245"/>
      <c r="NAG10" s="245"/>
      <c r="NAH10" s="245"/>
      <c r="NAI10" s="245"/>
      <c r="NAJ10" s="245"/>
      <c r="NAK10" s="245"/>
      <c r="NAL10" s="245"/>
      <c r="NAM10" s="245"/>
      <c r="NAN10" s="245"/>
      <c r="NAP10" s="245"/>
      <c r="NAQ10" s="245"/>
      <c r="NAR10" s="245"/>
      <c r="NAS10" s="245"/>
      <c r="NAT10" s="245"/>
      <c r="NAU10" s="245"/>
      <c r="NAV10" s="245"/>
      <c r="NAW10" s="245"/>
      <c r="NAX10" s="245"/>
      <c r="NAY10" s="245"/>
      <c r="NAZ10" s="245"/>
      <c r="NBA10" s="245"/>
      <c r="NBB10" s="245"/>
      <c r="NBC10" s="245"/>
      <c r="NBD10" s="245"/>
      <c r="NBE10" s="245"/>
      <c r="NBF10" s="245"/>
      <c r="NBG10" s="245"/>
      <c r="NBH10" s="245"/>
      <c r="NBI10" s="245"/>
      <c r="NBJ10" s="245"/>
      <c r="NBL10" s="245"/>
      <c r="NBM10" s="245"/>
      <c r="NBN10" s="245"/>
      <c r="NBO10" s="245"/>
      <c r="NBP10" s="245"/>
      <c r="NBQ10" s="245"/>
      <c r="NBR10" s="245"/>
      <c r="NBS10" s="245"/>
      <c r="NBT10" s="245"/>
      <c r="NBU10" s="245"/>
      <c r="NBV10" s="245"/>
      <c r="NBW10" s="245"/>
      <c r="NBX10" s="245"/>
      <c r="NBY10" s="245"/>
      <c r="NBZ10" s="245"/>
      <c r="NCA10" s="245"/>
      <c r="NCB10" s="245"/>
      <c r="NCC10" s="245"/>
      <c r="NCD10" s="245"/>
      <c r="NCE10" s="245"/>
      <c r="NCF10" s="245"/>
      <c r="NCH10" s="245"/>
      <c r="NCI10" s="245"/>
      <c r="NCJ10" s="245"/>
      <c r="NCK10" s="245"/>
      <c r="NCL10" s="245"/>
      <c r="NCM10" s="245"/>
      <c r="NCN10" s="245"/>
      <c r="NCO10" s="245"/>
      <c r="NCP10" s="245"/>
      <c r="NCQ10" s="245"/>
      <c r="NCR10" s="245"/>
      <c r="NCS10" s="245"/>
      <c r="NCT10" s="245"/>
      <c r="NCU10" s="245"/>
      <c r="NCV10" s="245"/>
      <c r="NCW10" s="245"/>
      <c r="NCX10" s="245"/>
      <c r="NCY10" s="245"/>
      <c r="NCZ10" s="245"/>
      <c r="NDA10" s="245"/>
      <c r="NDB10" s="245"/>
      <c r="NDD10" s="245"/>
      <c r="NDE10" s="245"/>
      <c r="NDF10" s="245"/>
      <c r="NDG10" s="245"/>
      <c r="NDH10" s="245"/>
      <c r="NDI10" s="245"/>
      <c r="NDJ10" s="245"/>
      <c r="NDK10" s="245"/>
      <c r="NDL10" s="245"/>
      <c r="NDM10" s="245"/>
      <c r="NDN10" s="245"/>
      <c r="NDO10" s="245"/>
      <c r="NDP10" s="245"/>
      <c r="NDQ10" s="245"/>
      <c r="NDR10" s="245"/>
      <c r="NDS10" s="245"/>
      <c r="NDT10" s="245"/>
      <c r="NDU10" s="245"/>
      <c r="NDV10" s="245"/>
      <c r="NDW10" s="245"/>
      <c r="NDX10" s="245"/>
      <c r="NDZ10" s="245"/>
      <c r="NEA10" s="245"/>
      <c r="NEB10" s="245"/>
      <c r="NEC10" s="245"/>
      <c r="NED10" s="245"/>
      <c r="NEE10" s="245"/>
      <c r="NEF10" s="245"/>
      <c r="NEG10" s="245"/>
      <c r="NEH10" s="245"/>
      <c r="NEI10" s="245"/>
      <c r="NEJ10" s="245"/>
      <c r="NEK10" s="245"/>
      <c r="NEL10" s="245"/>
      <c r="NEM10" s="245"/>
      <c r="NEN10" s="245"/>
      <c r="NEO10" s="245"/>
      <c r="NEP10" s="245"/>
      <c r="NEQ10" s="245"/>
      <c r="NER10" s="245"/>
      <c r="NES10" s="245"/>
      <c r="NET10" s="245"/>
      <c r="NEV10" s="245"/>
      <c r="NEW10" s="245"/>
      <c r="NEX10" s="245"/>
      <c r="NEY10" s="245"/>
      <c r="NEZ10" s="245"/>
      <c r="NFA10" s="245"/>
      <c r="NFB10" s="245"/>
      <c r="NFC10" s="245"/>
      <c r="NFD10" s="245"/>
      <c r="NFE10" s="245"/>
      <c r="NFF10" s="245"/>
      <c r="NFG10" s="245"/>
      <c r="NFH10" s="245"/>
      <c r="NFI10" s="245"/>
      <c r="NFJ10" s="245"/>
      <c r="NFK10" s="245"/>
      <c r="NFL10" s="245"/>
      <c r="NFM10" s="245"/>
      <c r="NFN10" s="245"/>
      <c r="NFO10" s="245"/>
      <c r="NFP10" s="245"/>
      <c r="NFR10" s="245"/>
      <c r="NFS10" s="245"/>
      <c r="NFT10" s="245"/>
      <c r="NFU10" s="245"/>
      <c r="NFV10" s="245"/>
      <c r="NFW10" s="245"/>
      <c r="NFX10" s="245"/>
      <c r="NFY10" s="245"/>
      <c r="NFZ10" s="245"/>
      <c r="NGA10" s="245"/>
      <c r="NGB10" s="245"/>
      <c r="NGC10" s="245"/>
      <c r="NGD10" s="245"/>
      <c r="NGE10" s="245"/>
      <c r="NGF10" s="245"/>
      <c r="NGG10" s="245"/>
      <c r="NGH10" s="245"/>
      <c r="NGI10" s="245"/>
      <c r="NGJ10" s="245"/>
      <c r="NGK10" s="245"/>
      <c r="NGL10" s="245"/>
      <c r="NGN10" s="245"/>
      <c r="NGO10" s="245"/>
      <c r="NGP10" s="245"/>
      <c r="NGQ10" s="245"/>
      <c r="NGR10" s="245"/>
      <c r="NGS10" s="245"/>
      <c r="NGT10" s="245"/>
      <c r="NGU10" s="245"/>
      <c r="NGV10" s="245"/>
      <c r="NGW10" s="245"/>
      <c r="NGX10" s="245"/>
      <c r="NGY10" s="245"/>
      <c r="NGZ10" s="245"/>
      <c r="NHA10" s="245"/>
      <c r="NHB10" s="245"/>
      <c r="NHC10" s="245"/>
      <c r="NHD10" s="245"/>
      <c r="NHE10" s="245"/>
      <c r="NHF10" s="245"/>
      <c r="NHG10" s="245"/>
      <c r="NHH10" s="245"/>
      <c r="NHJ10" s="245"/>
      <c r="NHK10" s="245"/>
      <c r="NHL10" s="245"/>
      <c r="NHM10" s="245"/>
      <c r="NHN10" s="245"/>
      <c r="NHO10" s="245"/>
      <c r="NHP10" s="245"/>
      <c r="NHQ10" s="245"/>
      <c r="NHR10" s="245"/>
      <c r="NHS10" s="245"/>
      <c r="NHT10" s="245"/>
      <c r="NHU10" s="245"/>
      <c r="NHV10" s="245"/>
      <c r="NHW10" s="245"/>
      <c r="NHX10" s="245"/>
      <c r="NHY10" s="245"/>
      <c r="NHZ10" s="245"/>
      <c r="NIA10" s="245"/>
      <c r="NIB10" s="245"/>
      <c r="NIC10" s="245"/>
      <c r="NID10" s="245"/>
      <c r="NIF10" s="245"/>
      <c r="NIG10" s="245"/>
      <c r="NIH10" s="245"/>
      <c r="NII10" s="245"/>
      <c r="NIJ10" s="245"/>
      <c r="NIK10" s="245"/>
      <c r="NIL10" s="245"/>
      <c r="NIM10" s="245"/>
      <c r="NIN10" s="245"/>
      <c r="NIO10" s="245"/>
      <c r="NIP10" s="245"/>
      <c r="NIQ10" s="245"/>
      <c r="NIR10" s="245"/>
      <c r="NIS10" s="245"/>
      <c r="NIT10" s="245"/>
      <c r="NIU10" s="245"/>
      <c r="NIV10" s="245"/>
      <c r="NIW10" s="245"/>
      <c r="NIX10" s="245"/>
      <c r="NIY10" s="245"/>
      <c r="NIZ10" s="245"/>
      <c r="NJB10" s="245"/>
      <c r="NJC10" s="245"/>
      <c r="NJD10" s="245"/>
      <c r="NJE10" s="245"/>
      <c r="NJF10" s="245"/>
      <c r="NJG10" s="245"/>
      <c r="NJH10" s="245"/>
      <c r="NJI10" s="245"/>
      <c r="NJJ10" s="245"/>
      <c r="NJK10" s="245"/>
      <c r="NJL10" s="245"/>
      <c r="NJM10" s="245"/>
      <c r="NJN10" s="245"/>
      <c r="NJO10" s="245"/>
      <c r="NJP10" s="245"/>
      <c r="NJQ10" s="245"/>
      <c r="NJR10" s="245"/>
      <c r="NJS10" s="245"/>
      <c r="NJT10" s="245"/>
      <c r="NJU10" s="245"/>
      <c r="NJV10" s="245"/>
      <c r="NJX10" s="245"/>
      <c r="NJY10" s="245"/>
      <c r="NJZ10" s="245"/>
      <c r="NKA10" s="245"/>
      <c r="NKB10" s="245"/>
      <c r="NKC10" s="245"/>
      <c r="NKD10" s="245"/>
      <c r="NKE10" s="245"/>
      <c r="NKF10" s="245"/>
      <c r="NKG10" s="245"/>
      <c r="NKH10" s="245"/>
      <c r="NKI10" s="245"/>
      <c r="NKJ10" s="245"/>
      <c r="NKK10" s="245"/>
      <c r="NKL10" s="245"/>
      <c r="NKM10" s="245"/>
      <c r="NKN10" s="245"/>
      <c r="NKO10" s="245"/>
      <c r="NKP10" s="245"/>
      <c r="NKQ10" s="245"/>
      <c r="NKR10" s="245"/>
      <c r="NKT10" s="245"/>
      <c r="NKU10" s="245"/>
      <c r="NKV10" s="245"/>
      <c r="NKW10" s="245"/>
      <c r="NKX10" s="245"/>
      <c r="NKY10" s="245"/>
      <c r="NKZ10" s="245"/>
      <c r="NLA10" s="245"/>
      <c r="NLB10" s="245"/>
      <c r="NLC10" s="245"/>
      <c r="NLD10" s="245"/>
      <c r="NLE10" s="245"/>
      <c r="NLF10" s="245"/>
      <c r="NLG10" s="245"/>
      <c r="NLH10" s="245"/>
      <c r="NLI10" s="245"/>
      <c r="NLJ10" s="245"/>
      <c r="NLK10" s="245"/>
      <c r="NLL10" s="245"/>
      <c r="NLM10" s="245"/>
      <c r="NLN10" s="245"/>
      <c r="NLP10" s="245"/>
      <c r="NLQ10" s="245"/>
      <c r="NLR10" s="245"/>
      <c r="NLS10" s="245"/>
      <c r="NLT10" s="245"/>
      <c r="NLU10" s="245"/>
      <c r="NLV10" s="245"/>
      <c r="NLW10" s="245"/>
      <c r="NLX10" s="245"/>
      <c r="NLY10" s="245"/>
      <c r="NLZ10" s="245"/>
      <c r="NMA10" s="245"/>
      <c r="NMB10" s="245"/>
      <c r="NMC10" s="245"/>
      <c r="NMD10" s="245"/>
      <c r="NME10" s="245"/>
      <c r="NMF10" s="245"/>
      <c r="NMG10" s="245"/>
      <c r="NMH10" s="245"/>
      <c r="NMI10" s="245"/>
      <c r="NMJ10" s="245"/>
      <c r="NML10" s="245"/>
      <c r="NMM10" s="245"/>
      <c r="NMN10" s="245"/>
      <c r="NMO10" s="245"/>
      <c r="NMP10" s="245"/>
      <c r="NMQ10" s="245"/>
      <c r="NMR10" s="245"/>
      <c r="NMS10" s="245"/>
      <c r="NMT10" s="245"/>
      <c r="NMU10" s="245"/>
      <c r="NMV10" s="245"/>
      <c r="NMW10" s="245"/>
      <c r="NMX10" s="245"/>
      <c r="NMY10" s="245"/>
      <c r="NMZ10" s="245"/>
      <c r="NNA10" s="245"/>
      <c r="NNB10" s="245"/>
      <c r="NNC10" s="245"/>
      <c r="NND10" s="245"/>
      <c r="NNE10" s="245"/>
      <c r="NNF10" s="245"/>
      <c r="NNH10" s="245"/>
      <c r="NNI10" s="245"/>
      <c r="NNJ10" s="245"/>
      <c r="NNK10" s="245"/>
      <c r="NNL10" s="245"/>
      <c r="NNM10" s="245"/>
      <c r="NNN10" s="245"/>
      <c r="NNO10" s="245"/>
      <c r="NNP10" s="245"/>
      <c r="NNQ10" s="245"/>
      <c r="NNR10" s="245"/>
      <c r="NNS10" s="245"/>
      <c r="NNT10" s="245"/>
      <c r="NNU10" s="245"/>
      <c r="NNV10" s="245"/>
      <c r="NNW10" s="245"/>
      <c r="NNX10" s="245"/>
      <c r="NNY10" s="245"/>
      <c r="NNZ10" s="245"/>
      <c r="NOA10" s="245"/>
      <c r="NOB10" s="245"/>
      <c r="NOD10" s="245"/>
      <c r="NOE10" s="245"/>
      <c r="NOF10" s="245"/>
      <c r="NOG10" s="245"/>
      <c r="NOH10" s="245"/>
      <c r="NOI10" s="245"/>
      <c r="NOJ10" s="245"/>
      <c r="NOK10" s="245"/>
      <c r="NOL10" s="245"/>
      <c r="NOM10" s="245"/>
      <c r="NON10" s="245"/>
      <c r="NOO10" s="245"/>
      <c r="NOP10" s="245"/>
      <c r="NOQ10" s="245"/>
      <c r="NOR10" s="245"/>
      <c r="NOS10" s="245"/>
      <c r="NOT10" s="245"/>
      <c r="NOU10" s="245"/>
      <c r="NOV10" s="245"/>
      <c r="NOW10" s="245"/>
      <c r="NOX10" s="245"/>
      <c r="NOZ10" s="245"/>
      <c r="NPA10" s="245"/>
      <c r="NPB10" s="245"/>
      <c r="NPC10" s="245"/>
      <c r="NPD10" s="245"/>
      <c r="NPE10" s="245"/>
      <c r="NPF10" s="245"/>
      <c r="NPG10" s="245"/>
      <c r="NPH10" s="245"/>
      <c r="NPI10" s="245"/>
      <c r="NPJ10" s="245"/>
      <c r="NPK10" s="245"/>
      <c r="NPL10" s="245"/>
      <c r="NPM10" s="245"/>
      <c r="NPN10" s="245"/>
      <c r="NPO10" s="245"/>
      <c r="NPP10" s="245"/>
      <c r="NPQ10" s="245"/>
      <c r="NPR10" s="245"/>
      <c r="NPS10" s="245"/>
      <c r="NPT10" s="245"/>
      <c r="NPV10" s="245"/>
      <c r="NPW10" s="245"/>
      <c r="NPX10" s="245"/>
      <c r="NPY10" s="245"/>
      <c r="NPZ10" s="245"/>
      <c r="NQA10" s="245"/>
      <c r="NQB10" s="245"/>
      <c r="NQC10" s="245"/>
      <c r="NQD10" s="245"/>
      <c r="NQE10" s="245"/>
      <c r="NQF10" s="245"/>
      <c r="NQG10" s="245"/>
      <c r="NQH10" s="245"/>
      <c r="NQI10" s="245"/>
      <c r="NQJ10" s="245"/>
      <c r="NQK10" s="245"/>
      <c r="NQL10" s="245"/>
      <c r="NQM10" s="245"/>
      <c r="NQN10" s="245"/>
      <c r="NQO10" s="245"/>
      <c r="NQP10" s="245"/>
      <c r="NQR10" s="245"/>
      <c r="NQS10" s="245"/>
      <c r="NQT10" s="245"/>
      <c r="NQU10" s="245"/>
      <c r="NQV10" s="245"/>
      <c r="NQW10" s="245"/>
      <c r="NQX10" s="245"/>
      <c r="NQY10" s="245"/>
      <c r="NQZ10" s="245"/>
      <c r="NRA10" s="245"/>
      <c r="NRB10" s="245"/>
      <c r="NRC10" s="245"/>
      <c r="NRD10" s="245"/>
      <c r="NRE10" s="245"/>
      <c r="NRF10" s="245"/>
      <c r="NRG10" s="245"/>
      <c r="NRH10" s="245"/>
      <c r="NRI10" s="245"/>
      <c r="NRJ10" s="245"/>
      <c r="NRK10" s="245"/>
      <c r="NRL10" s="245"/>
      <c r="NRN10" s="245"/>
      <c r="NRO10" s="245"/>
      <c r="NRP10" s="245"/>
      <c r="NRQ10" s="245"/>
      <c r="NRR10" s="245"/>
      <c r="NRS10" s="245"/>
      <c r="NRT10" s="245"/>
      <c r="NRU10" s="245"/>
      <c r="NRV10" s="245"/>
      <c r="NRW10" s="245"/>
      <c r="NRX10" s="245"/>
      <c r="NRY10" s="245"/>
      <c r="NRZ10" s="245"/>
      <c r="NSA10" s="245"/>
      <c r="NSB10" s="245"/>
      <c r="NSC10" s="245"/>
      <c r="NSD10" s="245"/>
      <c r="NSE10" s="245"/>
      <c r="NSF10" s="245"/>
      <c r="NSG10" s="245"/>
      <c r="NSH10" s="245"/>
      <c r="NSJ10" s="245"/>
      <c r="NSK10" s="245"/>
      <c r="NSL10" s="245"/>
      <c r="NSM10" s="245"/>
      <c r="NSN10" s="245"/>
      <c r="NSO10" s="245"/>
      <c r="NSP10" s="245"/>
      <c r="NSQ10" s="245"/>
      <c r="NSR10" s="245"/>
      <c r="NSS10" s="245"/>
      <c r="NST10" s="245"/>
      <c r="NSU10" s="245"/>
      <c r="NSV10" s="245"/>
      <c r="NSW10" s="245"/>
      <c r="NSX10" s="245"/>
      <c r="NSY10" s="245"/>
      <c r="NSZ10" s="245"/>
      <c r="NTA10" s="245"/>
      <c r="NTB10" s="245"/>
      <c r="NTC10" s="245"/>
      <c r="NTD10" s="245"/>
      <c r="NTF10" s="245"/>
      <c r="NTG10" s="245"/>
      <c r="NTH10" s="245"/>
      <c r="NTI10" s="245"/>
      <c r="NTJ10" s="245"/>
      <c r="NTK10" s="245"/>
      <c r="NTL10" s="245"/>
      <c r="NTM10" s="245"/>
      <c r="NTN10" s="245"/>
      <c r="NTO10" s="245"/>
      <c r="NTP10" s="245"/>
      <c r="NTQ10" s="245"/>
      <c r="NTR10" s="245"/>
      <c r="NTS10" s="245"/>
      <c r="NTT10" s="245"/>
      <c r="NTU10" s="245"/>
      <c r="NTV10" s="245"/>
      <c r="NTW10" s="245"/>
      <c r="NTX10" s="245"/>
      <c r="NTY10" s="245"/>
      <c r="NTZ10" s="245"/>
      <c r="NUB10" s="245"/>
      <c r="NUC10" s="245"/>
      <c r="NUD10" s="245"/>
      <c r="NUE10" s="245"/>
      <c r="NUF10" s="245"/>
      <c r="NUG10" s="245"/>
      <c r="NUH10" s="245"/>
      <c r="NUI10" s="245"/>
      <c r="NUJ10" s="245"/>
      <c r="NUK10" s="245"/>
      <c r="NUL10" s="245"/>
      <c r="NUM10" s="245"/>
      <c r="NUN10" s="245"/>
      <c r="NUO10" s="245"/>
      <c r="NUP10" s="245"/>
      <c r="NUQ10" s="245"/>
      <c r="NUR10" s="245"/>
      <c r="NUS10" s="245"/>
      <c r="NUT10" s="245"/>
      <c r="NUU10" s="245"/>
      <c r="NUV10" s="245"/>
      <c r="NUX10" s="245"/>
      <c r="NUY10" s="245"/>
      <c r="NUZ10" s="245"/>
      <c r="NVA10" s="245"/>
      <c r="NVB10" s="245"/>
      <c r="NVC10" s="245"/>
      <c r="NVD10" s="245"/>
      <c r="NVE10" s="245"/>
      <c r="NVF10" s="245"/>
      <c r="NVG10" s="245"/>
      <c r="NVH10" s="245"/>
      <c r="NVI10" s="245"/>
      <c r="NVJ10" s="245"/>
      <c r="NVK10" s="245"/>
      <c r="NVL10" s="245"/>
      <c r="NVM10" s="245"/>
      <c r="NVN10" s="245"/>
      <c r="NVO10" s="245"/>
      <c r="NVP10" s="245"/>
      <c r="NVQ10" s="245"/>
      <c r="NVR10" s="245"/>
      <c r="NVT10" s="245"/>
      <c r="NVU10" s="245"/>
      <c r="NVV10" s="245"/>
      <c r="NVW10" s="245"/>
      <c r="NVX10" s="245"/>
      <c r="NVY10" s="245"/>
      <c r="NVZ10" s="245"/>
      <c r="NWA10" s="245"/>
      <c r="NWB10" s="245"/>
      <c r="NWC10" s="245"/>
      <c r="NWD10" s="245"/>
      <c r="NWE10" s="245"/>
      <c r="NWF10" s="245"/>
      <c r="NWG10" s="245"/>
      <c r="NWH10" s="245"/>
      <c r="NWI10" s="245"/>
      <c r="NWJ10" s="245"/>
      <c r="NWK10" s="245"/>
      <c r="NWL10" s="245"/>
      <c r="NWM10" s="245"/>
      <c r="NWN10" s="245"/>
      <c r="NWP10" s="245"/>
      <c r="NWQ10" s="245"/>
      <c r="NWR10" s="245"/>
      <c r="NWS10" s="245"/>
      <c r="NWT10" s="245"/>
      <c r="NWU10" s="245"/>
      <c r="NWV10" s="245"/>
      <c r="NWW10" s="245"/>
      <c r="NWX10" s="245"/>
      <c r="NWY10" s="245"/>
      <c r="NWZ10" s="245"/>
      <c r="NXA10" s="245"/>
      <c r="NXB10" s="245"/>
      <c r="NXC10" s="245"/>
      <c r="NXD10" s="245"/>
      <c r="NXE10" s="245"/>
      <c r="NXF10" s="245"/>
      <c r="NXG10" s="245"/>
      <c r="NXH10" s="245"/>
      <c r="NXI10" s="245"/>
      <c r="NXJ10" s="245"/>
      <c r="NXL10" s="245"/>
      <c r="NXM10" s="245"/>
      <c r="NXN10" s="245"/>
      <c r="NXO10" s="245"/>
      <c r="NXP10" s="245"/>
      <c r="NXQ10" s="245"/>
      <c r="NXR10" s="245"/>
      <c r="NXS10" s="245"/>
      <c r="NXT10" s="245"/>
      <c r="NXU10" s="245"/>
      <c r="NXV10" s="245"/>
      <c r="NXW10" s="245"/>
      <c r="NXX10" s="245"/>
      <c r="NXY10" s="245"/>
      <c r="NXZ10" s="245"/>
      <c r="NYA10" s="245"/>
      <c r="NYB10" s="245"/>
      <c r="NYC10" s="245"/>
      <c r="NYD10" s="245"/>
      <c r="NYE10" s="245"/>
      <c r="NYF10" s="245"/>
      <c r="NYH10" s="245"/>
      <c r="NYI10" s="245"/>
      <c r="NYJ10" s="245"/>
      <c r="NYK10" s="245"/>
      <c r="NYL10" s="245"/>
      <c r="NYM10" s="245"/>
      <c r="NYN10" s="245"/>
      <c r="NYO10" s="245"/>
      <c r="NYP10" s="245"/>
      <c r="NYQ10" s="245"/>
      <c r="NYR10" s="245"/>
      <c r="NYS10" s="245"/>
      <c r="NYT10" s="245"/>
      <c r="NYU10" s="245"/>
      <c r="NYV10" s="245"/>
      <c r="NYW10" s="245"/>
      <c r="NYX10" s="245"/>
      <c r="NYY10" s="245"/>
      <c r="NYZ10" s="245"/>
      <c r="NZA10" s="245"/>
      <c r="NZB10" s="245"/>
      <c r="NZD10" s="245"/>
      <c r="NZE10" s="245"/>
      <c r="NZF10" s="245"/>
      <c r="NZG10" s="245"/>
      <c r="NZH10" s="245"/>
      <c r="NZI10" s="245"/>
      <c r="NZJ10" s="245"/>
      <c r="NZK10" s="245"/>
      <c r="NZL10" s="245"/>
      <c r="NZM10" s="245"/>
      <c r="NZN10" s="245"/>
      <c r="NZO10" s="245"/>
      <c r="NZP10" s="245"/>
      <c r="NZQ10" s="245"/>
      <c r="NZR10" s="245"/>
      <c r="NZS10" s="245"/>
      <c r="NZT10" s="245"/>
      <c r="NZU10" s="245"/>
      <c r="NZV10" s="245"/>
      <c r="NZW10" s="245"/>
      <c r="NZX10" s="245"/>
      <c r="NZZ10" s="245"/>
      <c r="OAA10" s="245"/>
      <c r="OAB10" s="245"/>
      <c r="OAC10" s="245"/>
      <c r="OAD10" s="245"/>
      <c r="OAE10" s="245"/>
      <c r="OAF10" s="245"/>
      <c r="OAG10" s="245"/>
      <c r="OAH10" s="245"/>
      <c r="OAI10" s="245"/>
      <c r="OAJ10" s="245"/>
      <c r="OAK10" s="245"/>
      <c r="OAL10" s="245"/>
      <c r="OAM10" s="245"/>
      <c r="OAN10" s="245"/>
      <c r="OAO10" s="245"/>
      <c r="OAP10" s="245"/>
      <c r="OAQ10" s="245"/>
      <c r="OAR10" s="245"/>
      <c r="OAS10" s="245"/>
      <c r="OAT10" s="245"/>
      <c r="OAV10" s="245"/>
      <c r="OAW10" s="245"/>
      <c r="OAX10" s="245"/>
      <c r="OAY10" s="245"/>
      <c r="OAZ10" s="245"/>
      <c r="OBA10" s="245"/>
      <c r="OBB10" s="245"/>
      <c r="OBC10" s="245"/>
      <c r="OBD10" s="245"/>
      <c r="OBE10" s="245"/>
      <c r="OBF10" s="245"/>
      <c r="OBG10" s="245"/>
      <c r="OBH10" s="245"/>
      <c r="OBI10" s="245"/>
      <c r="OBJ10" s="245"/>
      <c r="OBK10" s="245"/>
      <c r="OBL10" s="245"/>
      <c r="OBM10" s="245"/>
      <c r="OBN10" s="245"/>
      <c r="OBO10" s="245"/>
      <c r="OBP10" s="245"/>
      <c r="OBR10" s="245"/>
      <c r="OBS10" s="245"/>
      <c r="OBT10" s="245"/>
      <c r="OBU10" s="245"/>
      <c r="OBV10" s="245"/>
      <c r="OBW10" s="245"/>
      <c r="OBX10" s="245"/>
      <c r="OBY10" s="245"/>
      <c r="OBZ10" s="245"/>
      <c r="OCA10" s="245"/>
      <c r="OCB10" s="245"/>
      <c r="OCC10" s="245"/>
      <c r="OCD10" s="245"/>
      <c r="OCE10" s="245"/>
      <c r="OCF10" s="245"/>
      <c r="OCG10" s="245"/>
      <c r="OCH10" s="245"/>
      <c r="OCI10" s="245"/>
      <c r="OCJ10" s="245"/>
      <c r="OCK10" s="245"/>
      <c r="OCL10" s="245"/>
      <c r="OCN10" s="245"/>
      <c r="OCO10" s="245"/>
      <c r="OCP10" s="245"/>
      <c r="OCQ10" s="245"/>
      <c r="OCR10" s="245"/>
      <c r="OCS10" s="245"/>
      <c r="OCT10" s="245"/>
      <c r="OCU10" s="245"/>
      <c r="OCV10" s="245"/>
      <c r="OCW10" s="245"/>
      <c r="OCX10" s="245"/>
      <c r="OCY10" s="245"/>
      <c r="OCZ10" s="245"/>
      <c r="ODA10" s="245"/>
      <c r="ODB10" s="245"/>
      <c r="ODC10" s="245"/>
      <c r="ODD10" s="245"/>
      <c r="ODE10" s="245"/>
      <c r="ODF10" s="245"/>
      <c r="ODG10" s="245"/>
      <c r="ODH10" s="245"/>
      <c r="ODJ10" s="245"/>
      <c r="ODK10" s="245"/>
      <c r="ODL10" s="245"/>
      <c r="ODM10" s="245"/>
      <c r="ODN10" s="245"/>
      <c r="ODO10" s="245"/>
      <c r="ODP10" s="245"/>
      <c r="ODQ10" s="245"/>
      <c r="ODR10" s="245"/>
      <c r="ODS10" s="245"/>
      <c r="ODT10" s="245"/>
      <c r="ODU10" s="245"/>
      <c r="ODV10" s="245"/>
      <c r="ODW10" s="245"/>
      <c r="ODX10" s="245"/>
      <c r="ODY10" s="245"/>
      <c r="ODZ10" s="245"/>
      <c r="OEA10" s="245"/>
      <c r="OEB10" s="245"/>
      <c r="OEC10" s="245"/>
      <c r="OED10" s="245"/>
      <c r="OEF10" s="245"/>
      <c r="OEG10" s="245"/>
      <c r="OEH10" s="245"/>
      <c r="OEI10" s="245"/>
      <c r="OEJ10" s="245"/>
      <c r="OEK10" s="245"/>
      <c r="OEL10" s="245"/>
      <c r="OEM10" s="245"/>
      <c r="OEN10" s="245"/>
      <c r="OEO10" s="245"/>
      <c r="OEP10" s="245"/>
      <c r="OEQ10" s="245"/>
      <c r="OER10" s="245"/>
      <c r="OES10" s="245"/>
      <c r="OET10" s="245"/>
      <c r="OEU10" s="245"/>
      <c r="OEV10" s="245"/>
      <c r="OEW10" s="245"/>
      <c r="OEX10" s="245"/>
      <c r="OEY10" s="245"/>
      <c r="OEZ10" s="245"/>
      <c r="OFB10" s="245"/>
      <c r="OFC10" s="245"/>
      <c r="OFD10" s="245"/>
      <c r="OFE10" s="245"/>
      <c r="OFF10" s="245"/>
      <c r="OFG10" s="245"/>
      <c r="OFH10" s="245"/>
      <c r="OFI10" s="245"/>
      <c r="OFJ10" s="245"/>
      <c r="OFK10" s="245"/>
      <c r="OFL10" s="245"/>
      <c r="OFM10" s="245"/>
      <c r="OFN10" s="245"/>
      <c r="OFO10" s="245"/>
      <c r="OFP10" s="245"/>
      <c r="OFQ10" s="245"/>
      <c r="OFR10" s="245"/>
      <c r="OFS10" s="245"/>
      <c r="OFT10" s="245"/>
      <c r="OFU10" s="245"/>
      <c r="OFV10" s="245"/>
      <c r="OFX10" s="245"/>
      <c r="OFY10" s="245"/>
      <c r="OFZ10" s="245"/>
      <c r="OGA10" s="245"/>
      <c r="OGB10" s="245"/>
      <c r="OGC10" s="245"/>
      <c r="OGD10" s="245"/>
      <c r="OGE10" s="245"/>
      <c r="OGF10" s="245"/>
      <c r="OGG10" s="245"/>
      <c r="OGH10" s="245"/>
      <c r="OGI10" s="245"/>
      <c r="OGJ10" s="245"/>
      <c r="OGK10" s="245"/>
      <c r="OGL10" s="245"/>
      <c r="OGM10" s="245"/>
      <c r="OGN10" s="245"/>
      <c r="OGO10" s="245"/>
      <c r="OGP10" s="245"/>
      <c r="OGQ10" s="245"/>
      <c r="OGR10" s="245"/>
      <c r="OGT10" s="245"/>
      <c r="OGU10" s="245"/>
      <c r="OGV10" s="245"/>
      <c r="OGW10" s="245"/>
      <c r="OGX10" s="245"/>
      <c r="OGY10" s="245"/>
      <c r="OGZ10" s="245"/>
      <c r="OHA10" s="245"/>
      <c r="OHB10" s="245"/>
      <c r="OHC10" s="245"/>
      <c r="OHD10" s="245"/>
      <c r="OHE10" s="245"/>
      <c r="OHF10" s="245"/>
      <c r="OHG10" s="245"/>
      <c r="OHH10" s="245"/>
      <c r="OHI10" s="245"/>
      <c r="OHJ10" s="245"/>
      <c r="OHK10" s="245"/>
      <c r="OHL10" s="245"/>
      <c r="OHM10" s="245"/>
      <c r="OHN10" s="245"/>
      <c r="OHP10" s="245"/>
      <c r="OHQ10" s="245"/>
      <c r="OHR10" s="245"/>
      <c r="OHS10" s="245"/>
      <c r="OHT10" s="245"/>
      <c r="OHU10" s="245"/>
      <c r="OHV10" s="245"/>
      <c r="OHW10" s="245"/>
      <c r="OHX10" s="245"/>
      <c r="OHY10" s="245"/>
      <c r="OHZ10" s="245"/>
      <c r="OIA10" s="245"/>
      <c r="OIB10" s="245"/>
      <c r="OIC10" s="245"/>
      <c r="OID10" s="245"/>
      <c r="OIE10" s="245"/>
      <c r="OIF10" s="245"/>
      <c r="OIG10" s="245"/>
      <c r="OIH10" s="245"/>
      <c r="OII10" s="245"/>
      <c r="OIJ10" s="245"/>
      <c r="OIL10" s="245"/>
      <c r="OIM10" s="245"/>
      <c r="OIN10" s="245"/>
      <c r="OIO10" s="245"/>
      <c r="OIP10" s="245"/>
      <c r="OIQ10" s="245"/>
      <c r="OIR10" s="245"/>
      <c r="OIS10" s="245"/>
      <c r="OIT10" s="245"/>
      <c r="OIU10" s="245"/>
      <c r="OIV10" s="245"/>
      <c r="OIW10" s="245"/>
      <c r="OIX10" s="245"/>
      <c r="OIY10" s="245"/>
      <c r="OIZ10" s="245"/>
      <c r="OJA10" s="245"/>
      <c r="OJB10" s="245"/>
      <c r="OJC10" s="245"/>
      <c r="OJD10" s="245"/>
      <c r="OJE10" s="245"/>
      <c r="OJF10" s="245"/>
      <c r="OJH10" s="245"/>
      <c r="OJI10" s="245"/>
      <c r="OJJ10" s="245"/>
      <c r="OJK10" s="245"/>
      <c r="OJL10" s="245"/>
      <c r="OJM10" s="245"/>
      <c r="OJN10" s="245"/>
      <c r="OJO10" s="245"/>
      <c r="OJP10" s="245"/>
      <c r="OJQ10" s="245"/>
      <c r="OJR10" s="245"/>
      <c r="OJS10" s="245"/>
      <c r="OJT10" s="245"/>
      <c r="OJU10" s="245"/>
      <c r="OJV10" s="245"/>
      <c r="OJW10" s="245"/>
      <c r="OJX10" s="245"/>
      <c r="OJY10" s="245"/>
      <c r="OJZ10" s="245"/>
      <c r="OKA10" s="245"/>
      <c r="OKB10" s="245"/>
      <c r="OKD10" s="245"/>
      <c r="OKE10" s="245"/>
      <c r="OKF10" s="245"/>
      <c r="OKG10" s="245"/>
      <c r="OKH10" s="245"/>
      <c r="OKI10" s="245"/>
      <c r="OKJ10" s="245"/>
      <c r="OKK10" s="245"/>
      <c r="OKL10" s="245"/>
      <c r="OKM10" s="245"/>
      <c r="OKN10" s="245"/>
      <c r="OKO10" s="245"/>
      <c r="OKP10" s="245"/>
      <c r="OKQ10" s="245"/>
      <c r="OKR10" s="245"/>
      <c r="OKS10" s="245"/>
      <c r="OKT10" s="245"/>
      <c r="OKU10" s="245"/>
      <c r="OKV10" s="245"/>
      <c r="OKW10" s="245"/>
      <c r="OKX10" s="245"/>
      <c r="OKZ10" s="245"/>
      <c r="OLA10" s="245"/>
      <c r="OLB10" s="245"/>
      <c r="OLC10" s="245"/>
      <c r="OLD10" s="245"/>
      <c r="OLE10" s="245"/>
      <c r="OLF10" s="245"/>
      <c r="OLG10" s="245"/>
      <c r="OLH10" s="245"/>
      <c r="OLI10" s="245"/>
      <c r="OLJ10" s="245"/>
      <c r="OLK10" s="245"/>
      <c r="OLL10" s="245"/>
      <c r="OLM10" s="245"/>
      <c r="OLN10" s="245"/>
      <c r="OLO10" s="245"/>
      <c r="OLP10" s="245"/>
      <c r="OLQ10" s="245"/>
      <c r="OLR10" s="245"/>
      <c r="OLS10" s="245"/>
      <c r="OLT10" s="245"/>
      <c r="OLV10" s="245"/>
      <c r="OLW10" s="245"/>
      <c r="OLX10" s="245"/>
      <c r="OLY10" s="245"/>
      <c r="OLZ10" s="245"/>
      <c r="OMA10" s="245"/>
      <c r="OMB10" s="245"/>
      <c r="OMC10" s="245"/>
      <c r="OMD10" s="245"/>
      <c r="OME10" s="245"/>
      <c r="OMF10" s="245"/>
      <c r="OMG10" s="245"/>
      <c r="OMH10" s="245"/>
      <c r="OMI10" s="245"/>
      <c r="OMJ10" s="245"/>
      <c r="OMK10" s="245"/>
      <c r="OML10" s="245"/>
      <c r="OMM10" s="245"/>
      <c r="OMN10" s="245"/>
      <c r="OMO10" s="245"/>
      <c r="OMP10" s="245"/>
      <c r="OMR10" s="245"/>
      <c r="OMS10" s="245"/>
      <c r="OMT10" s="245"/>
      <c r="OMU10" s="245"/>
      <c r="OMV10" s="245"/>
      <c r="OMW10" s="245"/>
      <c r="OMX10" s="245"/>
      <c r="OMY10" s="245"/>
      <c r="OMZ10" s="245"/>
      <c r="ONA10" s="245"/>
      <c r="ONB10" s="245"/>
      <c r="ONC10" s="245"/>
      <c r="OND10" s="245"/>
      <c r="ONE10" s="245"/>
      <c r="ONF10" s="245"/>
      <c r="ONG10" s="245"/>
      <c r="ONH10" s="245"/>
      <c r="ONI10" s="245"/>
      <c r="ONJ10" s="245"/>
      <c r="ONK10" s="245"/>
      <c r="ONL10" s="245"/>
      <c r="ONN10" s="245"/>
      <c r="ONO10" s="245"/>
      <c r="ONP10" s="245"/>
      <c r="ONQ10" s="245"/>
      <c r="ONR10" s="245"/>
      <c r="ONS10" s="245"/>
      <c r="ONT10" s="245"/>
      <c r="ONU10" s="245"/>
      <c r="ONV10" s="245"/>
      <c r="ONW10" s="245"/>
      <c r="ONX10" s="245"/>
      <c r="ONY10" s="245"/>
      <c r="ONZ10" s="245"/>
      <c r="OOA10" s="245"/>
      <c r="OOB10" s="245"/>
      <c r="OOC10" s="245"/>
      <c r="OOD10" s="245"/>
      <c r="OOE10" s="245"/>
      <c r="OOF10" s="245"/>
      <c r="OOG10" s="245"/>
      <c r="OOH10" s="245"/>
      <c r="OOJ10" s="245"/>
      <c r="OOK10" s="245"/>
      <c r="OOL10" s="245"/>
      <c r="OOM10" s="245"/>
      <c r="OON10" s="245"/>
      <c r="OOO10" s="245"/>
      <c r="OOP10" s="245"/>
      <c r="OOQ10" s="245"/>
      <c r="OOR10" s="245"/>
      <c r="OOS10" s="245"/>
      <c r="OOT10" s="245"/>
      <c r="OOU10" s="245"/>
      <c r="OOV10" s="245"/>
      <c r="OOW10" s="245"/>
      <c r="OOX10" s="245"/>
      <c r="OOY10" s="245"/>
      <c r="OOZ10" s="245"/>
      <c r="OPA10" s="245"/>
      <c r="OPB10" s="245"/>
      <c r="OPC10" s="245"/>
      <c r="OPD10" s="245"/>
      <c r="OPF10" s="245"/>
      <c r="OPG10" s="245"/>
      <c r="OPH10" s="245"/>
      <c r="OPI10" s="245"/>
      <c r="OPJ10" s="245"/>
      <c r="OPK10" s="245"/>
      <c r="OPL10" s="245"/>
      <c r="OPM10" s="245"/>
      <c r="OPN10" s="245"/>
      <c r="OPO10" s="245"/>
      <c r="OPP10" s="245"/>
      <c r="OPQ10" s="245"/>
      <c r="OPR10" s="245"/>
      <c r="OPS10" s="245"/>
      <c r="OPT10" s="245"/>
      <c r="OPU10" s="245"/>
      <c r="OPV10" s="245"/>
      <c r="OPW10" s="245"/>
      <c r="OPX10" s="245"/>
      <c r="OPY10" s="245"/>
      <c r="OPZ10" s="245"/>
      <c r="OQB10" s="245"/>
      <c r="OQC10" s="245"/>
      <c r="OQD10" s="245"/>
      <c r="OQE10" s="245"/>
      <c r="OQF10" s="245"/>
      <c r="OQG10" s="245"/>
      <c r="OQH10" s="245"/>
      <c r="OQI10" s="245"/>
      <c r="OQJ10" s="245"/>
      <c r="OQK10" s="245"/>
      <c r="OQL10" s="245"/>
      <c r="OQM10" s="245"/>
      <c r="OQN10" s="245"/>
      <c r="OQO10" s="245"/>
      <c r="OQP10" s="245"/>
      <c r="OQQ10" s="245"/>
      <c r="OQR10" s="245"/>
      <c r="OQS10" s="245"/>
      <c r="OQT10" s="245"/>
      <c r="OQU10" s="245"/>
      <c r="OQV10" s="245"/>
      <c r="OQX10" s="245"/>
      <c r="OQY10" s="245"/>
      <c r="OQZ10" s="245"/>
      <c r="ORA10" s="245"/>
      <c r="ORB10" s="245"/>
      <c r="ORC10" s="245"/>
      <c r="ORD10" s="245"/>
      <c r="ORE10" s="245"/>
      <c r="ORF10" s="245"/>
      <c r="ORG10" s="245"/>
      <c r="ORH10" s="245"/>
      <c r="ORI10" s="245"/>
      <c r="ORJ10" s="245"/>
      <c r="ORK10" s="245"/>
      <c r="ORL10" s="245"/>
      <c r="ORM10" s="245"/>
      <c r="ORN10" s="245"/>
      <c r="ORO10" s="245"/>
      <c r="ORP10" s="245"/>
      <c r="ORQ10" s="245"/>
      <c r="ORR10" s="245"/>
      <c r="ORT10" s="245"/>
      <c r="ORU10" s="245"/>
      <c r="ORV10" s="245"/>
      <c r="ORW10" s="245"/>
      <c r="ORX10" s="245"/>
      <c r="ORY10" s="245"/>
      <c r="ORZ10" s="245"/>
      <c r="OSA10" s="245"/>
      <c r="OSB10" s="245"/>
      <c r="OSC10" s="245"/>
      <c r="OSD10" s="245"/>
      <c r="OSE10" s="245"/>
      <c r="OSF10" s="245"/>
      <c r="OSG10" s="245"/>
      <c r="OSH10" s="245"/>
      <c r="OSI10" s="245"/>
      <c r="OSJ10" s="245"/>
      <c r="OSK10" s="245"/>
      <c r="OSL10" s="245"/>
      <c r="OSM10" s="245"/>
      <c r="OSN10" s="245"/>
      <c r="OSP10" s="245"/>
      <c r="OSQ10" s="245"/>
      <c r="OSR10" s="245"/>
      <c r="OSS10" s="245"/>
      <c r="OST10" s="245"/>
      <c r="OSU10" s="245"/>
      <c r="OSV10" s="245"/>
      <c r="OSW10" s="245"/>
      <c r="OSX10" s="245"/>
      <c r="OSY10" s="245"/>
      <c r="OSZ10" s="245"/>
      <c r="OTA10" s="245"/>
      <c r="OTB10" s="245"/>
      <c r="OTC10" s="245"/>
      <c r="OTD10" s="245"/>
      <c r="OTE10" s="245"/>
      <c r="OTF10" s="245"/>
      <c r="OTG10" s="245"/>
      <c r="OTH10" s="245"/>
      <c r="OTI10" s="245"/>
      <c r="OTJ10" s="245"/>
      <c r="OTL10" s="245"/>
      <c r="OTM10" s="245"/>
      <c r="OTN10" s="245"/>
      <c r="OTO10" s="245"/>
      <c r="OTP10" s="245"/>
      <c r="OTQ10" s="245"/>
      <c r="OTR10" s="245"/>
      <c r="OTS10" s="245"/>
      <c r="OTT10" s="245"/>
      <c r="OTU10" s="245"/>
      <c r="OTV10" s="245"/>
      <c r="OTW10" s="245"/>
      <c r="OTX10" s="245"/>
      <c r="OTY10" s="245"/>
      <c r="OTZ10" s="245"/>
      <c r="OUA10" s="245"/>
      <c r="OUB10" s="245"/>
      <c r="OUC10" s="245"/>
      <c r="OUD10" s="245"/>
      <c r="OUE10" s="245"/>
      <c r="OUF10" s="245"/>
      <c r="OUH10" s="245"/>
      <c r="OUI10" s="245"/>
      <c r="OUJ10" s="245"/>
      <c r="OUK10" s="245"/>
      <c r="OUL10" s="245"/>
      <c r="OUM10" s="245"/>
      <c r="OUN10" s="245"/>
      <c r="OUO10" s="245"/>
      <c r="OUP10" s="245"/>
      <c r="OUQ10" s="245"/>
      <c r="OUR10" s="245"/>
      <c r="OUS10" s="245"/>
      <c r="OUT10" s="245"/>
      <c r="OUU10" s="245"/>
      <c r="OUV10" s="245"/>
      <c r="OUW10" s="245"/>
      <c r="OUX10" s="245"/>
      <c r="OUY10" s="245"/>
      <c r="OUZ10" s="245"/>
      <c r="OVA10" s="245"/>
      <c r="OVB10" s="245"/>
      <c r="OVD10" s="245"/>
      <c r="OVE10" s="245"/>
      <c r="OVF10" s="245"/>
      <c r="OVG10" s="245"/>
      <c r="OVH10" s="245"/>
      <c r="OVI10" s="245"/>
      <c r="OVJ10" s="245"/>
      <c r="OVK10" s="245"/>
      <c r="OVL10" s="245"/>
      <c r="OVM10" s="245"/>
      <c r="OVN10" s="245"/>
      <c r="OVO10" s="245"/>
      <c r="OVP10" s="245"/>
      <c r="OVQ10" s="245"/>
      <c r="OVR10" s="245"/>
      <c r="OVS10" s="245"/>
      <c r="OVT10" s="245"/>
      <c r="OVU10" s="245"/>
      <c r="OVV10" s="245"/>
      <c r="OVW10" s="245"/>
      <c r="OVX10" s="245"/>
      <c r="OVZ10" s="245"/>
      <c r="OWA10" s="245"/>
      <c r="OWB10" s="245"/>
      <c r="OWC10" s="245"/>
      <c r="OWD10" s="245"/>
      <c r="OWE10" s="245"/>
      <c r="OWF10" s="245"/>
      <c r="OWG10" s="245"/>
      <c r="OWH10" s="245"/>
      <c r="OWI10" s="245"/>
      <c r="OWJ10" s="245"/>
      <c r="OWK10" s="245"/>
      <c r="OWL10" s="245"/>
      <c r="OWM10" s="245"/>
      <c r="OWN10" s="245"/>
      <c r="OWO10" s="245"/>
      <c r="OWP10" s="245"/>
      <c r="OWQ10" s="245"/>
      <c r="OWR10" s="245"/>
      <c r="OWS10" s="245"/>
      <c r="OWT10" s="245"/>
      <c r="OWV10" s="245"/>
      <c r="OWW10" s="245"/>
      <c r="OWX10" s="245"/>
      <c r="OWY10" s="245"/>
      <c r="OWZ10" s="245"/>
      <c r="OXA10" s="245"/>
      <c r="OXB10" s="245"/>
      <c r="OXC10" s="245"/>
      <c r="OXD10" s="245"/>
      <c r="OXE10" s="245"/>
      <c r="OXF10" s="245"/>
      <c r="OXG10" s="245"/>
      <c r="OXH10" s="245"/>
      <c r="OXI10" s="245"/>
      <c r="OXJ10" s="245"/>
      <c r="OXK10" s="245"/>
      <c r="OXL10" s="245"/>
      <c r="OXM10" s="245"/>
      <c r="OXN10" s="245"/>
      <c r="OXO10" s="245"/>
      <c r="OXP10" s="245"/>
      <c r="OXR10" s="245"/>
      <c r="OXS10" s="245"/>
      <c r="OXT10" s="245"/>
      <c r="OXU10" s="245"/>
      <c r="OXV10" s="245"/>
      <c r="OXW10" s="245"/>
      <c r="OXX10" s="245"/>
      <c r="OXY10" s="245"/>
      <c r="OXZ10" s="245"/>
      <c r="OYA10" s="245"/>
      <c r="OYB10" s="245"/>
      <c r="OYC10" s="245"/>
      <c r="OYD10" s="245"/>
      <c r="OYE10" s="245"/>
      <c r="OYF10" s="245"/>
      <c r="OYG10" s="245"/>
      <c r="OYH10" s="245"/>
      <c r="OYI10" s="245"/>
      <c r="OYJ10" s="245"/>
      <c r="OYK10" s="245"/>
      <c r="OYL10" s="245"/>
      <c r="OYN10" s="245"/>
      <c r="OYO10" s="245"/>
      <c r="OYP10" s="245"/>
      <c r="OYQ10" s="245"/>
      <c r="OYR10" s="245"/>
      <c r="OYS10" s="245"/>
      <c r="OYT10" s="245"/>
      <c r="OYU10" s="245"/>
      <c r="OYV10" s="245"/>
      <c r="OYW10" s="245"/>
      <c r="OYX10" s="245"/>
      <c r="OYY10" s="245"/>
      <c r="OYZ10" s="245"/>
      <c r="OZA10" s="245"/>
      <c r="OZB10" s="245"/>
      <c r="OZC10" s="245"/>
      <c r="OZD10" s="245"/>
      <c r="OZE10" s="245"/>
      <c r="OZF10" s="245"/>
      <c r="OZG10" s="245"/>
      <c r="OZH10" s="245"/>
      <c r="OZJ10" s="245"/>
      <c r="OZK10" s="245"/>
      <c r="OZL10" s="245"/>
      <c r="OZM10" s="245"/>
      <c r="OZN10" s="245"/>
      <c r="OZO10" s="245"/>
      <c r="OZP10" s="245"/>
      <c r="OZQ10" s="245"/>
      <c r="OZR10" s="245"/>
      <c r="OZS10" s="245"/>
      <c r="OZT10" s="245"/>
      <c r="OZU10" s="245"/>
      <c r="OZV10" s="245"/>
      <c r="OZW10" s="245"/>
      <c r="OZX10" s="245"/>
      <c r="OZY10" s="245"/>
      <c r="OZZ10" s="245"/>
      <c r="PAA10" s="245"/>
      <c r="PAB10" s="245"/>
      <c r="PAC10" s="245"/>
      <c r="PAD10" s="245"/>
      <c r="PAF10" s="245"/>
      <c r="PAG10" s="245"/>
      <c r="PAH10" s="245"/>
      <c r="PAI10" s="245"/>
      <c r="PAJ10" s="245"/>
      <c r="PAK10" s="245"/>
      <c r="PAL10" s="245"/>
      <c r="PAM10" s="245"/>
      <c r="PAN10" s="245"/>
      <c r="PAO10" s="245"/>
      <c r="PAP10" s="245"/>
      <c r="PAQ10" s="245"/>
      <c r="PAR10" s="245"/>
      <c r="PAS10" s="245"/>
      <c r="PAT10" s="245"/>
      <c r="PAU10" s="245"/>
      <c r="PAV10" s="245"/>
      <c r="PAW10" s="245"/>
      <c r="PAX10" s="245"/>
      <c r="PAY10" s="245"/>
      <c r="PAZ10" s="245"/>
      <c r="PBB10" s="245"/>
      <c r="PBC10" s="245"/>
      <c r="PBD10" s="245"/>
      <c r="PBE10" s="245"/>
      <c r="PBF10" s="245"/>
      <c r="PBG10" s="245"/>
      <c r="PBH10" s="245"/>
      <c r="PBI10" s="245"/>
      <c r="PBJ10" s="245"/>
      <c r="PBK10" s="245"/>
      <c r="PBL10" s="245"/>
      <c r="PBM10" s="245"/>
      <c r="PBN10" s="245"/>
      <c r="PBO10" s="245"/>
      <c r="PBP10" s="245"/>
      <c r="PBQ10" s="245"/>
      <c r="PBR10" s="245"/>
      <c r="PBS10" s="245"/>
      <c r="PBT10" s="245"/>
      <c r="PBU10" s="245"/>
      <c r="PBV10" s="245"/>
      <c r="PBX10" s="245"/>
      <c r="PBY10" s="245"/>
      <c r="PBZ10" s="245"/>
      <c r="PCA10" s="245"/>
      <c r="PCB10" s="245"/>
      <c r="PCC10" s="245"/>
      <c r="PCD10" s="245"/>
      <c r="PCE10" s="245"/>
      <c r="PCF10" s="245"/>
      <c r="PCG10" s="245"/>
      <c r="PCH10" s="245"/>
      <c r="PCI10" s="245"/>
      <c r="PCJ10" s="245"/>
      <c r="PCK10" s="245"/>
      <c r="PCL10" s="245"/>
      <c r="PCM10" s="245"/>
      <c r="PCN10" s="245"/>
      <c r="PCO10" s="245"/>
      <c r="PCP10" s="245"/>
      <c r="PCQ10" s="245"/>
      <c r="PCR10" s="245"/>
      <c r="PCT10" s="245"/>
      <c r="PCU10" s="245"/>
      <c r="PCV10" s="245"/>
      <c r="PCW10" s="245"/>
      <c r="PCX10" s="245"/>
      <c r="PCY10" s="245"/>
      <c r="PCZ10" s="245"/>
      <c r="PDA10" s="245"/>
      <c r="PDB10" s="245"/>
      <c r="PDC10" s="245"/>
      <c r="PDD10" s="245"/>
      <c r="PDE10" s="245"/>
      <c r="PDF10" s="245"/>
      <c r="PDG10" s="245"/>
      <c r="PDH10" s="245"/>
      <c r="PDI10" s="245"/>
      <c r="PDJ10" s="245"/>
      <c r="PDK10" s="245"/>
      <c r="PDL10" s="245"/>
      <c r="PDM10" s="245"/>
      <c r="PDN10" s="245"/>
      <c r="PDP10" s="245"/>
      <c r="PDQ10" s="245"/>
      <c r="PDR10" s="245"/>
      <c r="PDS10" s="245"/>
      <c r="PDT10" s="245"/>
      <c r="PDU10" s="245"/>
      <c r="PDV10" s="245"/>
      <c r="PDW10" s="245"/>
      <c r="PDX10" s="245"/>
      <c r="PDY10" s="245"/>
      <c r="PDZ10" s="245"/>
      <c r="PEA10" s="245"/>
      <c r="PEB10" s="245"/>
      <c r="PEC10" s="245"/>
      <c r="PED10" s="245"/>
      <c r="PEE10" s="245"/>
      <c r="PEF10" s="245"/>
      <c r="PEG10" s="245"/>
      <c r="PEH10" s="245"/>
      <c r="PEI10" s="245"/>
      <c r="PEJ10" s="245"/>
      <c r="PEL10" s="245"/>
      <c r="PEM10" s="245"/>
      <c r="PEN10" s="245"/>
      <c r="PEO10" s="245"/>
      <c r="PEP10" s="245"/>
      <c r="PEQ10" s="245"/>
      <c r="PER10" s="245"/>
      <c r="PES10" s="245"/>
      <c r="PET10" s="245"/>
      <c r="PEU10" s="245"/>
      <c r="PEV10" s="245"/>
      <c r="PEW10" s="245"/>
      <c r="PEX10" s="245"/>
      <c r="PEY10" s="245"/>
      <c r="PEZ10" s="245"/>
      <c r="PFA10" s="245"/>
      <c r="PFB10" s="245"/>
      <c r="PFC10" s="245"/>
      <c r="PFD10" s="245"/>
      <c r="PFE10" s="245"/>
      <c r="PFF10" s="245"/>
      <c r="PFH10" s="245"/>
      <c r="PFI10" s="245"/>
      <c r="PFJ10" s="245"/>
      <c r="PFK10" s="245"/>
      <c r="PFL10" s="245"/>
      <c r="PFM10" s="245"/>
      <c r="PFN10" s="245"/>
      <c r="PFO10" s="245"/>
      <c r="PFP10" s="245"/>
      <c r="PFQ10" s="245"/>
      <c r="PFR10" s="245"/>
      <c r="PFS10" s="245"/>
      <c r="PFT10" s="245"/>
      <c r="PFU10" s="245"/>
      <c r="PFV10" s="245"/>
      <c r="PFW10" s="245"/>
      <c r="PFX10" s="245"/>
      <c r="PFY10" s="245"/>
      <c r="PFZ10" s="245"/>
      <c r="PGA10" s="245"/>
      <c r="PGB10" s="245"/>
      <c r="PGD10" s="245"/>
      <c r="PGE10" s="245"/>
      <c r="PGF10" s="245"/>
      <c r="PGG10" s="245"/>
      <c r="PGH10" s="245"/>
      <c r="PGI10" s="245"/>
      <c r="PGJ10" s="245"/>
      <c r="PGK10" s="245"/>
      <c r="PGL10" s="245"/>
      <c r="PGM10" s="245"/>
      <c r="PGN10" s="245"/>
      <c r="PGO10" s="245"/>
      <c r="PGP10" s="245"/>
      <c r="PGQ10" s="245"/>
      <c r="PGR10" s="245"/>
      <c r="PGS10" s="245"/>
      <c r="PGT10" s="245"/>
      <c r="PGU10" s="245"/>
      <c r="PGV10" s="245"/>
      <c r="PGW10" s="245"/>
      <c r="PGX10" s="245"/>
      <c r="PGZ10" s="245"/>
      <c r="PHA10" s="245"/>
      <c r="PHB10" s="245"/>
      <c r="PHC10" s="245"/>
      <c r="PHD10" s="245"/>
      <c r="PHE10" s="245"/>
      <c r="PHF10" s="245"/>
      <c r="PHG10" s="245"/>
      <c r="PHH10" s="245"/>
      <c r="PHI10" s="245"/>
      <c r="PHJ10" s="245"/>
      <c r="PHK10" s="245"/>
      <c r="PHL10" s="245"/>
      <c r="PHM10" s="245"/>
      <c r="PHN10" s="245"/>
      <c r="PHO10" s="245"/>
      <c r="PHP10" s="245"/>
      <c r="PHQ10" s="245"/>
      <c r="PHR10" s="245"/>
      <c r="PHS10" s="245"/>
      <c r="PHT10" s="245"/>
      <c r="PHV10" s="245"/>
      <c r="PHW10" s="245"/>
      <c r="PHX10" s="245"/>
      <c r="PHY10" s="245"/>
      <c r="PHZ10" s="245"/>
      <c r="PIA10" s="245"/>
      <c r="PIB10" s="245"/>
      <c r="PIC10" s="245"/>
      <c r="PID10" s="245"/>
      <c r="PIE10" s="245"/>
      <c r="PIF10" s="245"/>
      <c r="PIG10" s="245"/>
      <c r="PIH10" s="245"/>
      <c r="PII10" s="245"/>
      <c r="PIJ10" s="245"/>
      <c r="PIK10" s="245"/>
      <c r="PIL10" s="245"/>
      <c r="PIM10" s="245"/>
      <c r="PIN10" s="245"/>
      <c r="PIO10" s="245"/>
      <c r="PIP10" s="245"/>
      <c r="PIR10" s="245"/>
      <c r="PIS10" s="245"/>
      <c r="PIT10" s="245"/>
      <c r="PIU10" s="245"/>
      <c r="PIV10" s="245"/>
      <c r="PIW10" s="245"/>
      <c r="PIX10" s="245"/>
      <c r="PIY10" s="245"/>
      <c r="PIZ10" s="245"/>
      <c r="PJA10" s="245"/>
      <c r="PJB10" s="245"/>
      <c r="PJC10" s="245"/>
      <c r="PJD10" s="245"/>
      <c r="PJE10" s="245"/>
      <c r="PJF10" s="245"/>
      <c r="PJG10" s="245"/>
      <c r="PJH10" s="245"/>
      <c r="PJI10" s="245"/>
      <c r="PJJ10" s="245"/>
      <c r="PJK10" s="245"/>
      <c r="PJL10" s="245"/>
      <c r="PJN10" s="245"/>
      <c r="PJO10" s="245"/>
      <c r="PJP10" s="245"/>
      <c r="PJQ10" s="245"/>
      <c r="PJR10" s="245"/>
      <c r="PJS10" s="245"/>
      <c r="PJT10" s="245"/>
      <c r="PJU10" s="245"/>
      <c r="PJV10" s="245"/>
      <c r="PJW10" s="245"/>
      <c r="PJX10" s="245"/>
      <c r="PJY10" s="245"/>
      <c r="PJZ10" s="245"/>
      <c r="PKA10" s="245"/>
      <c r="PKB10" s="245"/>
      <c r="PKC10" s="245"/>
      <c r="PKD10" s="245"/>
      <c r="PKE10" s="245"/>
      <c r="PKF10" s="245"/>
      <c r="PKG10" s="245"/>
      <c r="PKH10" s="245"/>
      <c r="PKJ10" s="245"/>
      <c r="PKK10" s="245"/>
      <c r="PKL10" s="245"/>
      <c r="PKM10" s="245"/>
      <c r="PKN10" s="245"/>
      <c r="PKO10" s="245"/>
      <c r="PKP10" s="245"/>
      <c r="PKQ10" s="245"/>
      <c r="PKR10" s="245"/>
      <c r="PKS10" s="245"/>
      <c r="PKT10" s="245"/>
      <c r="PKU10" s="245"/>
      <c r="PKV10" s="245"/>
      <c r="PKW10" s="245"/>
      <c r="PKX10" s="245"/>
      <c r="PKY10" s="245"/>
      <c r="PKZ10" s="245"/>
      <c r="PLA10" s="245"/>
      <c r="PLB10" s="245"/>
      <c r="PLC10" s="245"/>
      <c r="PLD10" s="245"/>
      <c r="PLF10" s="245"/>
      <c r="PLG10" s="245"/>
      <c r="PLH10" s="245"/>
      <c r="PLI10" s="245"/>
      <c r="PLJ10" s="245"/>
      <c r="PLK10" s="245"/>
      <c r="PLL10" s="245"/>
      <c r="PLM10" s="245"/>
      <c r="PLN10" s="245"/>
      <c r="PLO10" s="245"/>
      <c r="PLP10" s="245"/>
      <c r="PLQ10" s="245"/>
      <c r="PLR10" s="245"/>
      <c r="PLS10" s="245"/>
      <c r="PLT10" s="245"/>
      <c r="PLU10" s="245"/>
      <c r="PLV10" s="245"/>
      <c r="PLW10" s="245"/>
      <c r="PLX10" s="245"/>
      <c r="PLY10" s="245"/>
      <c r="PLZ10" s="245"/>
      <c r="PMB10" s="245"/>
      <c r="PMC10" s="245"/>
      <c r="PMD10" s="245"/>
      <c r="PME10" s="245"/>
      <c r="PMF10" s="245"/>
      <c r="PMG10" s="245"/>
      <c r="PMH10" s="245"/>
      <c r="PMI10" s="245"/>
      <c r="PMJ10" s="245"/>
      <c r="PMK10" s="245"/>
      <c r="PML10" s="245"/>
      <c r="PMM10" s="245"/>
      <c r="PMN10" s="245"/>
      <c r="PMO10" s="245"/>
      <c r="PMP10" s="245"/>
      <c r="PMQ10" s="245"/>
      <c r="PMR10" s="245"/>
      <c r="PMS10" s="245"/>
      <c r="PMT10" s="245"/>
      <c r="PMU10" s="245"/>
      <c r="PMV10" s="245"/>
      <c r="PMX10" s="245"/>
      <c r="PMY10" s="245"/>
      <c r="PMZ10" s="245"/>
      <c r="PNA10" s="245"/>
      <c r="PNB10" s="245"/>
      <c r="PNC10" s="245"/>
      <c r="PND10" s="245"/>
      <c r="PNE10" s="245"/>
      <c r="PNF10" s="245"/>
      <c r="PNG10" s="245"/>
      <c r="PNH10" s="245"/>
      <c r="PNI10" s="245"/>
      <c r="PNJ10" s="245"/>
      <c r="PNK10" s="245"/>
      <c r="PNL10" s="245"/>
      <c r="PNM10" s="245"/>
      <c r="PNN10" s="245"/>
      <c r="PNO10" s="245"/>
      <c r="PNP10" s="245"/>
      <c r="PNQ10" s="245"/>
      <c r="PNR10" s="245"/>
      <c r="PNT10" s="245"/>
      <c r="PNU10" s="245"/>
      <c r="PNV10" s="245"/>
      <c r="PNW10" s="245"/>
      <c r="PNX10" s="245"/>
      <c r="PNY10" s="245"/>
      <c r="PNZ10" s="245"/>
      <c r="POA10" s="245"/>
      <c r="POB10" s="245"/>
      <c r="POC10" s="245"/>
      <c r="POD10" s="245"/>
      <c r="POE10" s="245"/>
      <c r="POF10" s="245"/>
      <c r="POG10" s="245"/>
      <c r="POH10" s="245"/>
      <c r="POI10" s="245"/>
      <c r="POJ10" s="245"/>
      <c r="POK10" s="245"/>
      <c r="POL10" s="245"/>
      <c r="POM10" s="245"/>
      <c r="PON10" s="245"/>
      <c r="POP10" s="245"/>
      <c r="POQ10" s="245"/>
      <c r="POR10" s="245"/>
      <c r="POS10" s="245"/>
      <c r="POT10" s="245"/>
      <c r="POU10" s="245"/>
      <c r="POV10" s="245"/>
      <c r="POW10" s="245"/>
      <c r="POX10" s="245"/>
      <c r="POY10" s="245"/>
      <c r="POZ10" s="245"/>
      <c r="PPA10" s="245"/>
      <c r="PPB10" s="245"/>
      <c r="PPC10" s="245"/>
      <c r="PPD10" s="245"/>
      <c r="PPE10" s="245"/>
      <c r="PPF10" s="245"/>
      <c r="PPG10" s="245"/>
      <c r="PPH10" s="245"/>
      <c r="PPI10" s="245"/>
      <c r="PPJ10" s="245"/>
      <c r="PPL10" s="245"/>
      <c r="PPM10" s="245"/>
      <c r="PPN10" s="245"/>
      <c r="PPO10" s="245"/>
      <c r="PPP10" s="245"/>
      <c r="PPQ10" s="245"/>
      <c r="PPR10" s="245"/>
      <c r="PPS10" s="245"/>
      <c r="PPT10" s="245"/>
      <c r="PPU10" s="245"/>
      <c r="PPV10" s="245"/>
      <c r="PPW10" s="245"/>
      <c r="PPX10" s="245"/>
      <c r="PPY10" s="245"/>
      <c r="PPZ10" s="245"/>
      <c r="PQA10" s="245"/>
      <c r="PQB10" s="245"/>
      <c r="PQC10" s="245"/>
      <c r="PQD10" s="245"/>
      <c r="PQE10" s="245"/>
      <c r="PQF10" s="245"/>
      <c r="PQH10" s="245"/>
      <c r="PQI10" s="245"/>
      <c r="PQJ10" s="245"/>
      <c r="PQK10" s="245"/>
      <c r="PQL10" s="245"/>
      <c r="PQM10" s="245"/>
      <c r="PQN10" s="245"/>
      <c r="PQO10" s="245"/>
      <c r="PQP10" s="245"/>
      <c r="PQQ10" s="245"/>
      <c r="PQR10" s="245"/>
      <c r="PQS10" s="245"/>
      <c r="PQT10" s="245"/>
      <c r="PQU10" s="245"/>
      <c r="PQV10" s="245"/>
      <c r="PQW10" s="245"/>
      <c r="PQX10" s="245"/>
      <c r="PQY10" s="245"/>
      <c r="PQZ10" s="245"/>
      <c r="PRA10" s="245"/>
      <c r="PRB10" s="245"/>
      <c r="PRD10" s="245"/>
      <c r="PRE10" s="245"/>
      <c r="PRF10" s="245"/>
      <c r="PRG10" s="245"/>
      <c r="PRH10" s="245"/>
      <c r="PRI10" s="245"/>
      <c r="PRJ10" s="245"/>
      <c r="PRK10" s="245"/>
      <c r="PRL10" s="245"/>
      <c r="PRM10" s="245"/>
      <c r="PRN10" s="245"/>
      <c r="PRO10" s="245"/>
      <c r="PRP10" s="245"/>
      <c r="PRQ10" s="245"/>
      <c r="PRR10" s="245"/>
      <c r="PRS10" s="245"/>
      <c r="PRT10" s="245"/>
      <c r="PRU10" s="245"/>
      <c r="PRV10" s="245"/>
      <c r="PRW10" s="245"/>
      <c r="PRX10" s="245"/>
      <c r="PRZ10" s="245"/>
      <c r="PSA10" s="245"/>
      <c r="PSB10" s="245"/>
      <c r="PSC10" s="245"/>
      <c r="PSD10" s="245"/>
      <c r="PSE10" s="245"/>
      <c r="PSF10" s="245"/>
      <c r="PSG10" s="245"/>
      <c r="PSH10" s="245"/>
      <c r="PSI10" s="245"/>
      <c r="PSJ10" s="245"/>
      <c r="PSK10" s="245"/>
      <c r="PSL10" s="245"/>
      <c r="PSM10" s="245"/>
      <c r="PSN10" s="245"/>
      <c r="PSO10" s="245"/>
      <c r="PSP10" s="245"/>
      <c r="PSQ10" s="245"/>
      <c r="PSR10" s="245"/>
      <c r="PSS10" s="245"/>
      <c r="PST10" s="245"/>
      <c r="PSV10" s="245"/>
      <c r="PSW10" s="245"/>
      <c r="PSX10" s="245"/>
      <c r="PSY10" s="245"/>
      <c r="PSZ10" s="245"/>
      <c r="PTA10" s="245"/>
      <c r="PTB10" s="245"/>
      <c r="PTC10" s="245"/>
      <c r="PTD10" s="245"/>
      <c r="PTE10" s="245"/>
      <c r="PTF10" s="245"/>
      <c r="PTG10" s="245"/>
      <c r="PTH10" s="245"/>
      <c r="PTI10" s="245"/>
      <c r="PTJ10" s="245"/>
      <c r="PTK10" s="245"/>
      <c r="PTL10" s="245"/>
      <c r="PTM10" s="245"/>
      <c r="PTN10" s="245"/>
      <c r="PTO10" s="245"/>
      <c r="PTP10" s="245"/>
      <c r="PTR10" s="245"/>
      <c r="PTS10" s="245"/>
      <c r="PTT10" s="245"/>
      <c r="PTU10" s="245"/>
      <c r="PTV10" s="245"/>
      <c r="PTW10" s="245"/>
      <c r="PTX10" s="245"/>
      <c r="PTY10" s="245"/>
      <c r="PTZ10" s="245"/>
      <c r="PUA10" s="245"/>
      <c r="PUB10" s="245"/>
      <c r="PUC10" s="245"/>
      <c r="PUD10" s="245"/>
      <c r="PUE10" s="245"/>
      <c r="PUF10" s="245"/>
      <c r="PUG10" s="245"/>
      <c r="PUH10" s="245"/>
      <c r="PUI10" s="245"/>
      <c r="PUJ10" s="245"/>
      <c r="PUK10" s="245"/>
      <c r="PUL10" s="245"/>
      <c r="PUN10" s="245"/>
      <c r="PUO10" s="245"/>
      <c r="PUP10" s="245"/>
      <c r="PUQ10" s="245"/>
      <c r="PUR10" s="245"/>
      <c r="PUS10" s="245"/>
      <c r="PUT10" s="245"/>
      <c r="PUU10" s="245"/>
      <c r="PUV10" s="245"/>
      <c r="PUW10" s="245"/>
      <c r="PUX10" s="245"/>
      <c r="PUY10" s="245"/>
      <c r="PUZ10" s="245"/>
      <c r="PVA10" s="245"/>
      <c r="PVB10" s="245"/>
      <c r="PVC10" s="245"/>
      <c r="PVD10" s="245"/>
      <c r="PVE10" s="245"/>
      <c r="PVF10" s="245"/>
      <c r="PVG10" s="245"/>
      <c r="PVH10" s="245"/>
      <c r="PVJ10" s="245"/>
      <c r="PVK10" s="245"/>
      <c r="PVL10" s="245"/>
      <c r="PVM10" s="245"/>
      <c r="PVN10" s="245"/>
      <c r="PVO10" s="245"/>
      <c r="PVP10" s="245"/>
      <c r="PVQ10" s="245"/>
      <c r="PVR10" s="245"/>
      <c r="PVS10" s="245"/>
      <c r="PVT10" s="245"/>
      <c r="PVU10" s="245"/>
      <c r="PVV10" s="245"/>
      <c r="PVW10" s="245"/>
      <c r="PVX10" s="245"/>
      <c r="PVY10" s="245"/>
      <c r="PVZ10" s="245"/>
      <c r="PWA10" s="245"/>
      <c r="PWB10" s="245"/>
      <c r="PWC10" s="245"/>
      <c r="PWD10" s="245"/>
      <c r="PWF10" s="245"/>
      <c r="PWG10" s="245"/>
      <c r="PWH10" s="245"/>
      <c r="PWI10" s="245"/>
      <c r="PWJ10" s="245"/>
      <c r="PWK10" s="245"/>
      <c r="PWL10" s="245"/>
      <c r="PWM10" s="245"/>
      <c r="PWN10" s="245"/>
      <c r="PWO10" s="245"/>
      <c r="PWP10" s="245"/>
      <c r="PWQ10" s="245"/>
      <c r="PWR10" s="245"/>
      <c r="PWS10" s="245"/>
      <c r="PWT10" s="245"/>
      <c r="PWU10" s="245"/>
      <c r="PWV10" s="245"/>
      <c r="PWW10" s="245"/>
      <c r="PWX10" s="245"/>
      <c r="PWY10" s="245"/>
      <c r="PWZ10" s="245"/>
      <c r="PXB10" s="245"/>
      <c r="PXC10" s="245"/>
      <c r="PXD10" s="245"/>
      <c r="PXE10" s="245"/>
      <c r="PXF10" s="245"/>
      <c r="PXG10" s="245"/>
      <c r="PXH10" s="245"/>
      <c r="PXI10" s="245"/>
      <c r="PXJ10" s="245"/>
      <c r="PXK10" s="245"/>
      <c r="PXL10" s="245"/>
      <c r="PXM10" s="245"/>
      <c r="PXN10" s="245"/>
      <c r="PXO10" s="245"/>
      <c r="PXP10" s="245"/>
      <c r="PXQ10" s="245"/>
      <c r="PXR10" s="245"/>
      <c r="PXS10" s="245"/>
      <c r="PXT10" s="245"/>
      <c r="PXU10" s="245"/>
      <c r="PXV10" s="245"/>
      <c r="PXX10" s="245"/>
      <c r="PXY10" s="245"/>
      <c r="PXZ10" s="245"/>
      <c r="PYA10" s="245"/>
      <c r="PYB10" s="245"/>
      <c r="PYC10" s="245"/>
      <c r="PYD10" s="245"/>
      <c r="PYE10" s="245"/>
      <c r="PYF10" s="245"/>
      <c r="PYG10" s="245"/>
      <c r="PYH10" s="245"/>
      <c r="PYI10" s="245"/>
      <c r="PYJ10" s="245"/>
      <c r="PYK10" s="245"/>
      <c r="PYL10" s="245"/>
      <c r="PYM10" s="245"/>
      <c r="PYN10" s="245"/>
      <c r="PYO10" s="245"/>
      <c r="PYP10" s="245"/>
      <c r="PYQ10" s="245"/>
      <c r="PYR10" s="245"/>
      <c r="PYT10" s="245"/>
      <c r="PYU10" s="245"/>
      <c r="PYV10" s="245"/>
      <c r="PYW10" s="245"/>
      <c r="PYX10" s="245"/>
      <c r="PYY10" s="245"/>
      <c r="PYZ10" s="245"/>
      <c r="PZA10" s="245"/>
      <c r="PZB10" s="245"/>
      <c r="PZC10" s="245"/>
      <c r="PZD10" s="245"/>
      <c r="PZE10" s="245"/>
      <c r="PZF10" s="245"/>
      <c r="PZG10" s="245"/>
      <c r="PZH10" s="245"/>
      <c r="PZI10" s="245"/>
      <c r="PZJ10" s="245"/>
      <c r="PZK10" s="245"/>
      <c r="PZL10" s="245"/>
      <c r="PZM10" s="245"/>
      <c r="PZN10" s="245"/>
      <c r="PZP10" s="245"/>
      <c r="PZQ10" s="245"/>
      <c r="PZR10" s="245"/>
      <c r="PZS10" s="245"/>
      <c r="PZT10" s="245"/>
      <c r="PZU10" s="245"/>
      <c r="PZV10" s="245"/>
      <c r="PZW10" s="245"/>
      <c r="PZX10" s="245"/>
      <c r="PZY10" s="245"/>
      <c r="PZZ10" s="245"/>
      <c r="QAA10" s="245"/>
      <c r="QAB10" s="245"/>
      <c r="QAC10" s="245"/>
      <c r="QAD10" s="245"/>
      <c r="QAE10" s="245"/>
      <c r="QAF10" s="245"/>
      <c r="QAG10" s="245"/>
      <c r="QAH10" s="245"/>
      <c r="QAI10" s="245"/>
      <c r="QAJ10" s="245"/>
      <c r="QAL10" s="245"/>
      <c r="QAM10" s="245"/>
      <c r="QAN10" s="245"/>
      <c r="QAO10" s="245"/>
      <c r="QAP10" s="245"/>
      <c r="QAQ10" s="245"/>
      <c r="QAR10" s="245"/>
      <c r="QAS10" s="245"/>
      <c r="QAT10" s="245"/>
      <c r="QAU10" s="245"/>
      <c r="QAV10" s="245"/>
      <c r="QAW10" s="245"/>
      <c r="QAX10" s="245"/>
      <c r="QAY10" s="245"/>
      <c r="QAZ10" s="245"/>
      <c r="QBA10" s="245"/>
      <c r="QBB10" s="245"/>
      <c r="QBC10" s="245"/>
      <c r="QBD10" s="245"/>
      <c r="QBE10" s="245"/>
      <c r="QBF10" s="245"/>
      <c r="QBH10" s="245"/>
      <c r="QBI10" s="245"/>
      <c r="QBJ10" s="245"/>
      <c r="QBK10" s="245"/>
      <c r="QBL10" s="245"/>
      <c r="QBM10" s="245"/>
      <c r="QBN10" s="245"/>
      <c r="QBO10" s="245"/>
      <c r="QBP10" s="245"/>
      <c r="QBQ10" s="245"/>
      <c r="QBR10" s="245"/>
      <c r="QBS10" s="245"/>
      <c r="QBT10" s="245"/>
      <c r="QBU10" s="245"/>
      <c r="QBV10" s="245"/>
      <c r="QBW10" s="245"/>
      <c r="QBX10" s="245"/>
      <c r="QBY10" s="245"/>
      <c r="QBZ10" s="245"/>
      <c r="QCA10" s="245"/>
      <c r="QCB10" s="245"/>
      <c r="QCD10" s="245"/>
      <c r="QCE10" s="245"/>
      <c r="QCF10" s="245"/>
      <c r="QCG10" s="245"/>
      <c r="QCH10" s="245"/>
      <c r="QCI10" s="245"/>
      <c r="QCJ10" s="245"/>
      <c r="QCK10" s="245"/>
      <c r="QCL10" s="245"/>
      <c r="QCM10" s="245"/>
      <c r="QCN10" s="245"/>
      <c r="QCO10" s="245"/>
      <c r="QCP10" s="245"/>
      <c r="QCQ10" s="245"/>
      <c r="QCR10" s="245"/>
      <c r="QCS10" s="245"/>
      <c r="QCT10" s="245"/>
      <c r="QCU10" s="245"/>
      <c r="QCV10" s="245"/>
      <c r="QCW10" s="245"/>
      <c r="QCX10" s="245"/>
      <c r="QCZ10" s="245"/>
      <c r="QDA10" s="245"/>
      <c r="QDB10" s="245"/>
      <c r="QDC10" s="245"/>
      <c r="QDD10" s="245"/>
      <c r="QDE10" s="245"/>
      <c r="QDF10" s="245"/>
      <c r="QDG10" s="245"/>
      <c r="QDH10" s="245"/>
      <c r="QDI10" s="245"/>
      <c r="QDJ10" s="245"/>
      <c r="QDK10" s="245"/>
      <c r="QDL10" s="245"/>
      <c r="QDM10" s="245"/>
      <c r="QDN10" s="245"/>
      <c r="QDO10" s="245"/>
      <c r="QDP10" s="245"/>
      <c r="QDQ10" s="245"/>
      <c r="QDR10" s="245"/>
      <c r="QDS10" s="245"/>
      <c r="QDT10" s="245"/>
      <c r="QDV10" s="245"/>
      <c r="QDW10" s="245"/>
      <c r="QDX10" s="245"/>
      <c r="QDY10" s="245"/>
      <c r="QDZ10" s="245"/>
      <c r="QEA10" s="245"/>
      <c r="QEB10" s="245"/>
      <c r="QEC10" s="245"/>
      <c r="QED10" s="245"/>
      <c r="QEE10" s="245"/>
      <c r="QEF10" s="245"/>
      <c r="QEG10" s="245"/>
      <c r="QEH10" s="245"/>
      <c r="QEI10" s="245"/>
      <c r="QEJ10" s="245"/>
      <c r="QEK10" s="245"/>
      <c r="QEL10" s="245"/>
      <c r="QEM10" s="245"/>
      <c r="QEN10" s="245"/>
      <c r="QEO10" s="245"/>
      <c r="QEP10" s="245"/>
      <c r="QER10" s="245"/>
      <c r="QES10" s="245"/>
      <c r="QET10" s="245"/>
      <c r="QEU10" s="245"/>
      <c r="QEV10" s="245"/>
      <c r="QEW10" s="245"/>
      <c r="QEX10" s="245"/>
      <c r="QEY10" s="245"/>
      <c r="QEZ10" s="245"/>
      <c r="QFA10" s="245"/>
      <c r="QFB10" s="245"/>
      <c r="QFC10" s="245"/>
      <c r="QFD10" s="245"/>
      <c r="QFE10" s="245"/>
      <c r="QFF10" s="245"/>
      <c r="QFG10" s="245"/>
      <c r="QFH10" s="245"/>
      <c r="QFI10" s="245"/>
      <c r="QFJ10" s="245"/>
      <c r="QFK10" s="245"/>
      <c r="QFL10" s="245"/>
      <c r="QFN10" s="245"/>
      <c r="QFO10" s="245"/>
      <c r="QFP10" s="245"/>
      <c r="QFQ10" s="245"/>
      <c r="QFR10" s="245"/>
      <c r="QFS10" s="245"/>
      <c r="QFT10" s="245"/>
      <c r="QFU10" s="245"/>
      <c r="QFV10" s="245"/>
      <c r="QFW10" s="245"/>
      <c r="QFX10" s="245"/>
      <c r="QFY10" s="245"/>
      <c r="QFZ10" s="245"/>
      <c r="QGA10" s="245"/>
      <c r="QGB10" s="245"/>
      <c r="QGC10" s="245"/>
      <c r="QGD10" s="245"/>
      <c r="QGE10" s="245"/>
      <c r="QGF10" s="245"/>
      <c r="QGG10" s="245"/>
      <c r="QGH10" s="245"/>
      <c r="QGJ10" s="245"/>
      <c r="QGK10" s="245"/>
      <c r="QGL10" s="245"/>
      <c r="QGM10" s="245"/>
      <c r="QGN10" s="245"/>
      <c r="QGO10" s="245"/>
      <c r="QGP10" s="245"/>
      <c r="QGQ10" s="245"/>
      <c r="QGR10" s="245"/>
      <c r="QGS10" s="245"/>
      <c r="QGT10" s="245"/>
      <c r="QGU10" s="245"/>
      <c r="QGV10" s="245"/>
      <c r="QGW10" s="245"/>
      <c r="QGX10" s="245"/>
      <c r="QGY10" s="245"/>
      <c r="QGZ10" s="245"/>
      <c r="QHA10" s="245"/>
      <c r="QHB10" s="245"/>
      <c r="QHC10" s="245"/>
      <c r="QHD10" s="245"/>
      <c r="QHF10" s="245"/>
      <c r="QHG10" s="245"/>
      <c r="QHH10" s="245"/>
      <c r="QHI10" s="245"/>
      <c r="QHJ10" s="245"/>
      <c r="QHK10" s="245"/>
      <c r="QHL10" s="245"/>
      <c r="QHM10" s="245"/>
      <c r="QHN10" s="245"/>
      <c r="QHO10" s="245"/>
      <c r="QHP10" s="245"/>
      <c r="QHQ10" s="245"/>
      <c r="QHR10" s="245"/>
      <c r="QHS10" s="245"/>
      <c r="QHT10" s="245"/>
      <c r="QHU10" s="245"/>
      <c r="QHV10" s="245"/>
      <c r="QHW10" s="245"/>
      <c r="QHX10" s="245"/>
      <c r="QHY10" s="245"/>
      <c r="QHZ10" s="245"/>
      <c r="QIB10" s="245"/>
      <c r="QIC10" s="245"/>
      <c r="QID10" s="245"/>
      <c r="QIE10" s="245"/>
      <c r="QIF10" s="245"/>
      <c r="QIG10" s="245"/>
      <c r="QIH10" s="245"/>
      <c r="QII10" s="245"/>
      <c r="QIJ10" s="245"/>
      <c r="QIK10" s="245"/>
      <c r="QIL10" s="245"/>
      <c r="QIM10" s="245"/>
      <c r="QIN10" s="245"/>
      <c r="QIO10" s="245"/>
      <c r="QIP10" s="245"/>
      <c r="QIQ10" s="245"/>
      <c r="QIR10" s="245"/>
      <c r="QIS10" s="245"/>
      <c r="QIT10" s="245"/>
      <c r="QIU10" s="245"/>
      <c r="QIV10" s="245"/>
      <c r="QIX10" s="245"/>
      <c r="QIY10" s="245"/>
      <c r="QIZ10" s="245"/>
      <c r="QJA10" s="245"/>
      <c r="QJB10" s="245"/>
      <c r="QJC10" s="245"/>
      <c r="QJD10" s="245"/>
      <c r="QJE10" s="245"/>
      <c r="QJF10" s="245"/>
      <c r="QJG10" s="245"/>
      <c r="QJH10" s="245"/>
      <c r="QJI10" s="245"/>
      <c r="QJJ10" s="245"/>
      <c r="QJK10" s="245"/>
      <c r="QJL10" s="245"/>
      <c r="QJM10" s="245"/>
      <c r="QJN10" s="245"/>
      <c r="QJO10" s="245"/>
      <c r="QJP10" s="245"/>
      <c r="QJQ10" s="245"/>
      <c r="QJR10" s="245"/>
      <c r="QJT10" s="245"/>
      <c r="QJU10" s="245"/>
      <c r="QJV10" s="245"/>
      <c r="QJW10" s="245"/>
      <c r="QJX10" s="245"/>
      <c r="QJY10" s="245"/>
      <c r="QJZ10" s="245"/>
      <c r="QKA10" s="245"/>
      <c r="QKB10" s="245"/>
      <c r="QKC10" s="245"/>
      <c r="QKD10" s="245"/>
      <c r="QKE10" s="245"/>
      <c r="QKF10" s="245"/>
      <c r="QKG10" s="245"/>
      <c r="QKH10" s="245"/>
      <c r="QKI10" s="245"/>
      <c r="QKJ10" s="245"/>
      <c r="QKK10" s="245"/>
      <c r="QKL10" s="245"/>
      <c r="QKM10" s="245"/>
      <c r="QKN10" s="245"/>
      <c r="QKP10" s="245"/>
      <c r="QKQ10" s="245"/>
      <c r="QKR10" s="245"/>
      <c r="QKS10" s="245"/>
      <c r="QKT10" s="245"/>
      <c r="QKU10" s="245"/>
      <c r="QKV10" s="245"/>
      <c r="QKW10" s="245"/>
      <c r="QKX10" s="245"/>
      <c r="QKY10" s="245"/>
      <c r="QKZ10" s="245"/>
      <c r="QLA10" s="245"/>
      <c r="QLB10" s="245"/>
      <c r="QLC10" s="245"/>
      <c r="QLD10" s="245"/>
      <c r="QLE10" s="245"/>
      <c r="QLF10" s="245"/>
      <c r="QLG10" s="245"/>
      <c r="QLH10" s="245"/>
      <c r="QLI10" s="245"/>
      <c r="QLJ10" s="245"/>
      <c r="QLL10" s="245"/>
      <c r="QLM10" s="245"/>
      <c r="QLN10" s="245"/>
      <c r="QLO10" s="245"/>
      <c r="QLP10" s="245"/>
      <c r="QLQ10" s="245"/>
      <c r="QLR10" s="245"/>
      <c r="QLS10" s="245"/>
      <c r="QLT10" s="245"/>
      <c r="QLU10" s="245"/>
      <c r="QLV10" s="245"/>
      <c r="QLW10" s="245"/>
      <c r="QLX10" s="245"/>
      <c r="QLY10" s="245"/>
      <c r="QLZ10" s="245"/>
      <c r="QMA10" s="245"/>
      <c r="QMB10" s="245"/>
      <c r="QMC10" s="245"/>
      <c r="QMD10" s="245"/>
      <c r="QME10" s="245"/>
      <c r="QMF10" s="245"/>
      <c r="QMH10" s="245"/>
      <c r="QMI10" s="245"/>
      <c r="QMJ10" s="245"/>
      <c r="QMK10" s="245"/>
      <c r="QML10" s="245"/>
      <c r="QMM10" s="245"/>
      <c r="QMN10" s="245"/>
      <c r="QMO10" s="245"/>
      <c r="QMP10" s="245"/>
      <c r="QMQ10" s="245"/>
      <c r="QMR10" s="245"/>
      <c r="QMS10" s="245"/>
      <c r="QMT10" s="245"/>
      <c r="QMU10" s="245"/>
      <c r="QMV10" s="245"/>
      <c r="QMW10" s="245"/>
      <c r="QMX10" s="245"/>
      <c r="QMY10" s="245"/>
      <c r="QMZ10" s="245"/>
      <c r="QNA10" s="245"/>
      <c r="QNB10" s="245"/>
      <c r="QND10" s="245"/>
      <c r="QNE10" s="245"/>
      <c r="QNF10" s="245"/>
      <c r="QNG10" s="245"/>
      <c r="QNH10" s="245"/>
      <c r="QNI10" s="245"/>
      <c r="QNJ10" s="245"/>
      <c r="QNK10" s="245"/>
      <c r="QNL10" s="245"/>
      <c r="QNM10" s="245"/>
      <c r="QNN10" s="245"/>
      <c r="QNO10" s="245"/>
      <c r="QNP10" s="245"/>
      <c r="QNQ10" s="245"/>
      <c r="QNR10" s="245"/>
      <c r="QNS10" s="245"/>
      <c r="QNT10" s="245"/>
      <c r="QNU10" s="245"/>
      <c r="QNV10" s="245"/>
      <c r="QNW10" s="245"/>
      <c r="QNX10" s="245"/>
      <c r="QNZ10" s="245"/>
      <c r="QOA10" s="245"/>
      <c r="QOB10" s="245"/>
      <c r="QOC10" s="245"/>
      <c r="QOD10" s="245"/>
      <c r="QOE10" s="245"/>
      <c r="QOF10" s="245"/>
      <c r="QOG10" s="245"/>
      <c r="QOH10" s="245"/>
      <c r="QOI10" s="245"/>
      <c r="QOJ10" s="245"/>
      <c r="QOK10" s="245"/>
      <c r="QOL10" s="245"/>
      <c r="QOM10" s="245"/>
      <c r="QON10" s="245"/>
      <c r="QOO10" s="245"/>
      <c r="QOP10" s="245"/>
      <c r="QOQ10" s="245"/>
      <c r="QOR10" s="245"/>
      <c r="QOS10" s="245"/>
      <c r="QOT10" s="245"/>
      <c r="QOV10" s="245"/>
      <c r="QOW10" s="245"/>
      <c r="QOX10" s="245"/>
      <c r="QOY10" s="245"/>
      <c r="QOZ10" s="245"/>
      <c r="QPA10" s="245"/>
      <c r="QPB10" s="245"/>
      <c r="QPC10" s="245"/>
      <c r="QPD10" s="245"/>
      <c r="QPE10" s="245"/>
      <c r="QPF10" s="245"/>
      <c r="QPG10" s="245"/>
      <c r="QPH10" s="245"/>
      <c r="QPI10" s="245"/>
      <c r="QPJ10" s="245"/>
      <c r="QPK10" s="245"/>
      <c r="QPL10" s="245"/>
      <c r="QPM10" s="245"/>
      <c r="QPN10" s="245"/>
      <c r="QPO10" s="245"/>
      <c r="QPP10" s="245"/>
      <c r="QPR10" s="245"/>
      <c r="QPS10" s="245"/>
      <c r="QPT10" s="245"/>
      <c r="QPU10" s="245"/>
      <c r="QPV10" s="245"/>
      <c r="QPW10" s="245"/>
      <c r="QPX10" s="245"/>
      <c r="QPY10" s="245"/>
      <c r="QPZ10" s="245"/>
      <c r="QQA10" s="245"/>
      <c r="QQB10" s="245"/>
      <c r="QQC10" s="245"/>
      <c r="QQD10" s="245"/>
      <c r="QQE10" s="245"/>
      <c r="QQF10" s="245"/>
      <c r="QQG10" s="245"/>
      <c r="QQH10" s="245"/>
      <c r="QQI10" s="245"/>
      <c r="QQJ10" s="245"/>
      <c r="QQK10" s="245"/>
      <c r="QQL10" s="245"/>
      <c r="QQN10" s="245"/>
      <c r="QQO10" s="245"/>
      <c r="QQP10" s="245"/>
      <c r="QQQ10" s="245"/>
      <c r="QQR10" s="245"/>
      <c r="QQS10" s="245"/>
      <c r="QQT10" s="245"/>
      <c r="QQU10" s="245"/>
      <c r="QQV10" s="245"/>
      <c r="QQW10" s="245"/>
      <c r="QQX10" s="245"/>
      <c r="QQY10" s="245"/>
      <c r="QQZ10" s="245"/>
      <c r="QRA10" s="245"/>
      <c r="QRB10" s="245"/>
      <c r="QRC10" s="245"/>
      <c r="QRD10" s="245"/>
      <c r="QRE10" s="245"/>
      <c r="QRF10" s="245"/>
      <c r="QRG10" s="245"/>
      <c r="QRH10" s="245"/>
      <c r="QRJ10" s="245"/>
      <c r="QRK10" s="245"/>
      <c r="QRL10" s="245"/>
      <c r="QRM10" s="245"/>
      <c r="QRN10" s="245"/>
      <c r="QRO10" s="245"/>
      <c r="QRP10" s="245"/>
      <c r="QRQ10" s="245"/>
      <c r="QRR10" s="245"/>
      <c r="QRS10" s="245"/>
      <c r="QRT10" s="245"/>
      <c r="QRU10" s="245"/>
      <c r="QRV10" s="245"/>
      <c r="QRW10" s="245"/>
      <c r="QRX10" s="245"/>
      <c r="QRY10" s="245"/>
      <c r="QRZ10" s="245"/>
      <c r="QSA10" s="245"/>
      <c r="QSB10" s="245"/>
      <c r="QSC10" s="245"/>
      <c r="QSD10" s="245"/>
      <c r="QSF10" s="245"/>
      <c r="QSG10" s="245"/>
      <c r="QSH10" s="245"/>
      <c r="QSI10" s="245"/>
      <c r="QSJ10" s="245"/>
      <c r="QSK10" s="245"/>
      <c r="QSL10" s="245"/>
      <c r="QSM10" s="245"/>
      <c r="QSN10" s="245"/>
      <c r="QSO10" s="245"/>
      <c r="QSP10" s="245"/>
      <c r="QSQ10" s="245"/>
      <c r="QSR10" s="245"/>
      <c r="QSS10" s="245"/>
      <c r="QST10" s="245"/>
      <c r="QSU10" s="245"/>
      <c r="QSV10" s="245"/>
      <c r="QSW10" s="245"/>
      <c r="QSX10" s="245"/>
      <c r="QSY10" s="245"/>
      <c r="QSZ10" s="245"/>
      <c r="QTB10" s="245"/>
      <c r="QTC10" s="245"/>
      <c r="QTD10" s="245"/>
      <c r="QTE10" s="245"/>
      <c r="QTF10" s="245"/>
      <c r="QTG10" s="245"/>
      <c r="QTH10" s="245"/>
      <c r="QTI10" s="245"/>
      <c r="QTJ10" s="245"/>
      <c r="QTK10" s="245"/>
      <c r="QTL10" s="245"/>
      <c r="QTM10" s="245"/>
      <c r="QTN10" s="245"/>
      <c r="QTO10" s="245"/>
      <c r="QTP10" s="245"/>
      <c r="QTQ10" s="245"/>
      <c r="QTR10" s="245"/>
      <c r="QTS10" s="245"/>
      <c r="QTT10" s="245"/>
      <c r="QTU10" s="245"/>
      <c r="QTV10" s="245"/>
      <c r="QTX10" s="245"/>
      <c r="QTY10" s="245"/>
      <c r="QTZ10" s="245"/>
      <c r="QUA10" s="245"/>
      <c r="QUB10" s="245"/>
      <c r="QUC10" s="245"/>
      <c r="QUD10" s="245"/>
      <c r="QUE10" s="245"/>
      <c r="QUF10" s="245"/>
      <c r="QUG10" s="245"/>
      <c r="QUH10" s="245"/>
      <c r="QUI10" s="245"/>
      <c r="QUJ10" s="245"/>
      <c r="QUK10" s="245"/>
      <c r="QUL10" s="245"/>
      <c r="QUM10" s="245"/>
      <c r="QUN10" s="245"/>
      <c r="QUO10" s="245"/>
      <c r="QUP10" s="245"/>
      <c r="QUQ10" s="245"/>
      <c r="QUR10" s="245"/>
      <c r="QUT10" s="245"/>
      <c r="QUU10" s="245"/>
      <c r="QUV10" s="245"/>
      <c r="QUW10" s="245"/>
      <c r="QUX10" s="245"/>
      <c r="QUY10" s="245"/>
      <c r="QUZ10" s="245"/>
      <c r="QVA10" s="245"/>
      <c r="QVB10" s="245"/>
      <c r="QVC10" s="245"/>
      <c r="QVD10" s="245"/>
      <c r="QVE10" s="245"/>
      <c r="QVF10" s="245"/>
      <c r="QVG10" s="245"/>
      <c r="QVH10" s="245"/>
      <c r="QVI10" s="245"/>
      <c r="QVJ10" s="245"/>
      <c r="QVK10" s="245"/>
      <c r="QVL10" s="245"/>
      <c r="QVM10" s="245"/>
      <c r="QVN10" s="245"/>
      <c r="QVP10" s="245"/>
      <c r="QVQ10" s="245"/>
      <c r="QVR10" s="245"/>
      <c r="QVS10" s="245"/>
      <c r="QVT10" s="245"/>
      <c r="QVU10" s="245"/>
      <c r="QVV10" s="245"/>
      <c r="QVW10" s="245"/>
      <c r="QVX10" s="245"/>
      <c r="QVY10" s="245"/>
      <c r="QVZ10" s="245"/>
      <c r="QWA10" s="245"/>
      <c r="QWB10" s="245"/>
      <c r="QWC10" s="245"/>
      <c r="QWD10" s="245"/>
      <c r="QWE10" s="245"/>
      <c r="QWF10" s="245"/>
      <c r="QWG10" s="245"/>
      <c r="QWH10" s="245"/>
      <c r="QWI10" s="245"/>
      <c r="QWJ10" s="245"/>
      <c r="QWL10" s="245"/>
      <c r="QWM10" s="245"/>
      <c r="QWN10" s="245"/>
      <c r="QWO10" s="245"/>
      <c r="QWP10" s="245"/>
      <c r="QWQ10" s="245"/>
      <c r="QWR10" s="245"/>
      <c r="QWS10" s="245"/>
      <c r="QWT10" s="245"/>
      <c r="QWU10" s="245"/>
      <c r="QWV10" s="245"/>
      <c r="QWW10" s="245"/>
      <c r="QWX10" s="245"/>
      <c r="QWY10" s="245"/>
      <c r="QWZ10" s="245"/>
      <c r="QXA10" s="245"/>
      <c r="QXB10" s="245"/>
      <c r="QXC10" s="245"/>
      <c r="QXD10" s="245"/>
      <c r="QXE10" s="245"/>
      <c r="QXF10" s="245"/>
      <c r="QXH10" s="245"/>
      <c r="QXI10" s="245"/>
      <c r="QXJ10" s="245"/>
      <c r="QXK10" s="245"/>
      <c r="QXL10" s="245"/>
      <c r="QXM10" s="245"/>
      <c r="QXN10" s="245"/>
      <c r="QXO10" s="245"/>
      <c r="QXP10" s="245"/>
      <c r="QXQ10" s="245"/>
      <c r="QXR10" s="245"/>
      <c r="QXS10" s="245"/>
      <c r="QXT10" s="245"/>
      <c r="QXU10" s="245"/>
      <c r="QXV10" s="245"/>
      <c r="QXW10" s="245"/>
      <c r="QXX10" s="245"/>
      <c r="QXY10" s="245"/>
      <c r="QXZ10" s="245"/>
      <c r="QYA10" s="245"/>
      <c r="QYB10" s="245"/>
      <c r="QYD10" s="245"/>
      <c r="QYE10" s="245"/>
      <c r="QYF10" s="245"/>
      <c r="QYG10" s="245"/>
      <c r="QYH10" s="245"/>
      <c r="QYI10" s="245"/>
      <c r="QYJ10" s="245"/>
      <c r="QYK10" s="245"/>
      <c r="QYL10" s="245"/>
      <c r="QYM10" s="245"/>
      <c r="QYN10" s="245"/>
      <c r="QYO10" s="245"/>
      <c r="QYP10" s="245"/>
      <c r="QYQ10" s="245"/>
      <c r="QYR10" s="245"/>
      <c r="QYS10" s="245"/>
      <c r="QYT10" s="245"/>
      <c r="QYU10" s="245"/>
      <c r="QYV10" s="245"/>
      <c r="QYW10" s="245"/>
      <c r="QYX10" s="245"/>
      <c r="QYZ10" s="245"/>
      <c r="QZA10" s="245"/>
      <c r="QZB10" s="245"/>
      <c r="QZC10" s="245"/>
      <c r="QZD10" s="245"/>
      <c r="QZE10" s="245"/>
      <c r="QZF10" s="245"/>
      <c r="QZG10" s="245"/>
      <c r="QZH10" s="245"/>
      <c r="QZI10" s="245"/>
      <c r="QZJ10" s="245"/>
      <c r="QZK10" s="245"/>
      <c r="QZL10" s="245"/>
      <c r="QZM10" s="245"/>
      <c r="QZN10" s="245"/>
      <c r="QZO10" s="245"/>
      <c r="QZP10" s="245"/>
      <c r="QZQ10" s="245"/>
      <c r="QZR10" s="245"/>
      <c r="QZS10" s="245"/>
      <c r="QZT10" s="245"/>
      <c r="QZV10" s="245"/>
      <c r="QZW10" s="245"/>
      <c r="QZX10" s="245"/>
      <c r="QZY10" s="245"/>
      <c r="QZZ10" s="245"/>
      <c r="RAA10" s="245"/>
      <c r="RAB10" s="245"/>
      <c r="RAC10" s="245"/>
      <c r="RAD10" s="245"/>
      <c r="RAE10" s="245"/>
      <c r="RAF10" s="245"/>
      <c r="RAG10" s="245"/>
      <c r="RAH10" s="245"/>
      <c r="RAI10" s="245"/>
      <c r="RAJ10" s="245"/>
      <c r="RAK10" s="245"/>
      <c r="RAL10" s="245"/>
      <c r="RAM10" s="245"/>
      <c r="RAN10" s="245"/>
      <c r="RAO10" s="245"/>
      <c r="RAP10" s="245"/>
      <c r="RAR10" s="245"/>
      <c r="RAS10" s="245"/>
      <c r="RAT10" s="245"/>
      <c r="RAU10" s="245"/>
      <c r="RAV10" s="245"/>
      <c r="RAW10" s="245"/>
      <c r="RAX10" s="245"/>
      <c r="RAY10" s="245"/>
      <c r="RAZ10" s="245"/>
      <c r="RBA10" s="245"/>
      <c r="RBB10" s="245"/>
      <c r="RBC10" s="245"/>
      <c r="RBD10" s="245"/>
      <c r="RBE10" s="245"/>
      <c r="RBF10" s="245"/>
      <c r="RBG10" s="245"/>
      <c r="RBH10" s="245"/>
      <c r="RBI10" s="245"/>
      <c r="RBJ10" s="245"/>
      <c r="RBK10" s="245"/>
      <c r="RBL10" s="245"/>
      <c r="RBN10" s="245"/>
      <c r="RBO10" s="245"/>
      <c r="RBP10" s="245"/>
      <c r="RBQ10" s="245"/>
      <c r="RBR10" s="245"/>
      <c r="RBS10" s="245"/>
      <c r="RBT10" s="245"/>
      <c r="RBU10" s="245"/>
      <c r="RBV10" s="245"/>
      <c r="RBW10" s="245"/>
      <c r="RBX10" s="245"/>
      <c r="RBY10" s="245"/>
      <c r="RBZ10" s="245"/>
      <c r="RCA10" s="245"/>
      <c r="RCB10" s="245"/>
      <c r="RCC10" s="245"/>
      <c r="RCD10" s="245"/>
      <c r="RCE10" s="245"/>
      <c r="RCF10" s="245"/>
      <c r="RCG10" s="245"/>
      <c r="RCH10" s="245"/>
      <c r="RCJ10" s="245"/>
      <c r="RCK10" s="245"/>
      <c r="RCL10" s="245"/>
      <c r="RCM10" s="245"/>
      <c r="RCN10" s="245"/>
      <c r="RCO10" s="245"/>
      <c r="RCP10" s="245"/>
      <c r="RCQ10" s="245"/>
      <c r="RCR10" s="245"/>
      <c r="RCS10" s="245"/>
      <c r="RCT10" s="245"/>
      <c r="RCU10" s="245"/>
      <c r="RCV10" s="245"/>
      <c r="RCW10" s="245"/>
      <c r="RCX10" s="245"/>
      <c r="RCY10" s="245"/>
      <c r="RCZ10" s="245"/>
      <c r="RDA10" s="245"/>
      <c r="RDB10" s="245"/>
      <c r="RDC10" s="245"/>
      <c r="RDD10" s="245"/>
      <c r="RDF10" s="245"/>
      <c r="RDG10" s="245"/>
      <c r="RDH10" s="245"/>
      <c r="RDI10" s="245"/>
      <c r="RDJ10" s="245"/>
      <c r="RDK10" s="245"/>
      <c r="RDL10" s="245"/>
      <c r="RDM10" s="245"/>
      <c r="RDN10" s="245"/>
      <c r="RDO10" s="245"/>
      <c r="RDP10" s="245"/>
      <c r="RDQ10" s="245"/>
      <c r="RDR10" s="245"/>
      <c r="RDS10" s="245"/>
      <c r="RDT10" s="245"/>
      <c r="RDU10" s="245"/>
      <c r="RDV10" s="245"/>
      <c r="RDW10" s="245"/>
      <c r="RDX10" s="245"/>
      <c r="RDY10" s="245"/>
      <c r="RDZ10" s="245"/>
      <c r="REB10" s="245"/>
      <c r="REC10" s="245"/>
      <c r="RED10" s="245"/>
      <c r="REE10" s="245"/>
      <c r="REF10" s="245"/>
      <c r="REG10" s="245"/>
      <c r="REH10" s="245"/>
      <c r="REI10" s="245"/>
      <c r="REJ10" s="245"/>
      <c r="REK10" s="245"/>
      <c r="REL10" s="245"/>
      <c r="REM10" s="245"/>
      <c r="REN10" s="245"/>
      <c r="REO10" s="245"/>
      <c r="REP10" s="245"/>
      <c r="REQ10" s="245"/>
      <c r="RER10" s="245"/>
      <c r="RES10" s="245"/>
      <c r="RET10" s="245"/>
      <c r="REU10" s="245"/>
      <c r="REV10" s="245"/>
      <c r="REX10" s="245"/>
      <c r="REY10" s="245"/>
      <c r="REZ10" s="245"/>
      <c r="RFA10" s="245"/>
      <c r="RFB10" s="245"/>
      <c r="RFC10" s="245"/>
      <c r="RFD10" s="245"/>
      <c r="RFE10" s="245"/>
      <c r="RFF10" s="245"/>
      <c r="RFG10" s="245"/>
      <c r="RFH10" s="245"/>
      <c r="RFI10" s="245"/>
      <c r="RFJ10" s="245"/>
      <c r="RFK10" s="245"/>
      <c r="RFL10" s="245"/>
      <c r="RFM10" s="245"/>
      <c r="RFN10" s="245"/>
      <c r="RFO10" s="245"/>
      <c r="RFP10" s="245"/>
      <c r="RFQ10" s="245"/>
      <c r="RFR10" s="245"/>
      <c r="RFT10" s="245"/>
      <c r="RFU10" s="245"/>
      <c r="RFV10" s="245"/>
      <c r="RFW10" s="245"/>
      <c r="RFX10" s="245"/>
      <c r="RFY10" s="245"/>
      <c r="RFZ10" s="245"/>
      <c r="RGA10" s="245"/>
      <c r="RGB10" s="245"/>
      <c r="RGC10" s="245"/>
      <c r="RGD10" s="245"/>
      <c r="RGE10" s="245"/>
      <c r="RGF10" s="245"/>
      <c r="RGG10" s="245"/>
      <c r="RGH10" s="245"/>
      <c r="RGI10" s="245"/>
      <c r="RGJ10" s="245"/>
      <c r="RGK10" s="245"/>
      <c r="RGL10" s="245"/>
      <c r="RGM10" s="245"/>
      <c r="RGN10" s="245"/>
      <c r="RGP10" s="245"/>
      <c r="RGQ10" s="245"/>
      <c r="RGR10" s="245"/>
      <c r="RGS10" s="245"/>
      <c r="RGT10" s="245"/>
      <c r="RGU10" s="245"/>
      <c r="RGV10" s="245"/>
      <c r="RGW10" s="245"/>
      <c r="RGX10" s="245"/>
      <c r="RGY10" s="245"/>
      <c r="RGZ10" s="245"/>
      <c r="RHA10" s="245"/>
      <c r="RHB10" s="245"/>
      <c r="RHC10" s="245"/>
      <c r="RHD10" s="245"/>
      <c r="RHE10" s="245"/>
      <c r="RHF10" s="245"/>
      <c r="RHG10" s="245"/>
      <c r="RHH10" s="245"/>
      <c r="RHI10" s="245"/>
      <c r="RHJ10" s="245"/>
      <c r="RHL10" s="245"/>
      <c r="RHM10" s="245"/>
      <c r="RHN10" s="245"/>
      <c r="RHO10" s="245"/>
      <c r="RHP10" s="245"/>
      <c r="RHQ10" s="245"/>
      <c r="RHR10" s="245"/>
      <c r="RHS10" s="245"/>
      <c r="RHT10" s="245"/>
      <c r="RHU10" s="245"/>
      <c r="RHV10" s="245"/>
      <c r="RHW10" s="245"/>
      <c r="RHX10" s="245"/>
      <c r="RHY10" s="245"/>
      <c r="RHZ10" s="245"/>
      <c r="RIA10" s="245"/>
      <c r="RIB10" s="245"/>
      <c r="RIC10" s="245"/>
      <c r="RID10" s="245"/>
      <c r="RIE10" s="245"/>
      <c r="RIF10" s="245"/>
      <c r="RIH10" s="245"/>
      <c r="RII10" s="245"/>
      <c r="RIJ10" s="245"/>
      <c r="RIK10" s="245"/>
      <c r="RIL10" s="245"/>
      <c r="RIM10" s="245"/>
      <c r="RIN10" s="245"/>
      <c r="RIO10" s="245"/>
      <c r="RIP10" s="245"/>
      <c r="RIQ10" s="245"/>
      <c r="RIR10" s="245"/>
      <c r="RIS10" s="245"/>
      <c r="RIT10" s="245"/>
      <c r="RIU10" s="245"/>
      <c r="RIV10" s="245"/>
      <c r="RIW10" s="245"/>
      <c r="RIX10" s="245"/>
      <c r="RIY10" s="245"/>
      <c r="RIZ10" s="245"/>
      <c r="RJA10" s="245"/>
      <c r="RJB10" s="245"/>
      <c r="RJD10" s="245"/>
      <c r="RJE10" s="245"/>
      <c r="RJF10" s="245"/>
      <c r="RJG10" s="245"/>
      <c r="RJH10" s="245"/>
      <c r="RJI10" s="245"/>
      <c r="RJJ10" s="245"/>
      <c r="RJK10" s="245"/>
      <c r="RJL10" s="245"/>
      <c r="RJM10" s="245"/>
      <c r="RJN10" s="245"/>
      <c r="RJO10" s="245"/>
      <c r="RJP10" s="245"/>
      <c r="RJQ10" s="245"/>
      <c r="RJR10" s="245"/>
      <c r="RJS10" s="245"/>
      <c r="RJT10" s="245"/>
      <c r="RJU10" s="245"/>
      <c r="RJV10" s="245"/>
      <c r="RJW10" s="245"/>
      <c r="RJX10" s="245"/>
      <c r="RJZ10" s="245"/>
      <c r="RKA10" s="245"/>
      <c r="RKB10" s="245"/>
      <c r="RKC10" s="245"/>
      <c r="RKD10" s="245"/>
      <c r="RKE10" s="245"/>
      <c r="RKF10" s="245"/>
      <c r="RKG10" s="245"/>
      <c r="RKH10" s="245"/>
      <c r="RKI10" s="245"/>
      <c r="RKJ10" s="245"/>
      <c r="RKK10" s="245"/>
      <c r="RKL10" s="245"/>
      <c r="RKM10" s="245"/>
      <c r="RKN10" s="245"/>
      <c r="RKO10" s="245"/>
      <c r="RKP10" s="245"/>
      <c r="RKQ10" s="245"/>
      <c r="RKR10" s="245"/>
      <c r="RKS10" s="245"/>
      <c r="RKT10" s="245"/>
      <c r="RKV10" s="245"/>
      <c r="RKW10" s="245"/>
      <c r="RKX10" s="245"/>
      <c r="RKY10" s="245"/>
      <c r="RKZ10" s="245"/>
      <c r="RLA10" s="245"/>
      <c r="RLB10" s="245"/>
      <c r="RLC10" s="245"/>
      <c r="RLD10" s="245"/>
      <c r="RLE10" s="245"/>
      <c r="RLF10" s="245"/>
      <c r="RLG10" s="245"/>
      <c r="RLH10" s="245"/>
      <c r="RLI10" s="245"/>
      <c r="RLJ10" s="245"/>
      <c r="RLK10" s="245"/>
      <c r="RLL10" s="245"/>
      <c r="RLM10" s="245"/>
      <c r="RLN10" s="245"/>
      <c r="RLO10" s="245"/>
      <c r="RLP10" s="245"/>
      <c r="RLR10" s="245"/>
      <c r="RLS10" s="245"/>
      <c r="RLT10" s="245"/>
      <c r="RLU10" s="245"/>
      <c r="RLV10" s="245"/>
      <c r="RLW10" s="245"/>
      <c r="RLX10" s="245"/>
      <c r="RLY10" s="245"/>
      <c r="RLZ10" s="245"/>
      <c r="RMA10" s="245"/>
      <c r="RMB10" s="245"/>
      <c r="RMC10" s="245"/>
      <c r="RMD10" s="245"/>
      <c r="RME10" s="245"/>
      <c r="RMF10" s="245"/>
      <c r="RMG10" s="245"/>
      <c r="RMH10" s="245"/>
      <c r="RMI10" s="245"/>
      <c r="RMJ10" s="245"/>
      <c r="RMK10" s="245"/>
      <c r="RML10" s="245"/>
      <c r="RMN10" s="245"/>
      <c r="RMO10" s="245"/>
      <c r="RMP10" s="245"/>
      <c r="RMQ10" s="245"/>
      <c r="RMR10" s="245"/>
      <c r="RMS10" s="245"/>
      <c r="RMT10" s="245"/>
      <c r="RMU10" s="245"/>
      <c r="RMV10" s="245"/>
      <c r="RMW10" s="245"/>
      <c r="RMX10" s="245"/>
      <c r="RMY10" s="245"/>
      <c r="RMZ10" s="245"/>
      <c r="RNA10" s="245"/>
      <c r="RNB10" s="245"/>
      <c r="RNC10" s="245"/>
      <c r="RND10" s="245"/>
      <c r="RNE10" s="245"/>
      <c r="RNF10" s="245"/>
      <c r="RNG10" s="245"/>
      <c r="RNH10" s="245"/>
      <c r="RNJ10" s="245"/>
      <c r="RNK10" s="245"/>
      <c r="RNL10" s="245"/>
      <c r="RNM10" s="245"/>
      <c r="RNN10" s="245"/>
      <c r="RNO10" s="245"/>
      <c r="RNP10" s="245"/>
      <c r="RNQ10" s="245"/>
      <c r="RNR10" s="245"/>
      <c r="RNS10" s="245"/>
      <c r="RNT10" s="245"/>
      <c r="RNU10" s="245"/>
      <c r="RNV10" s="245"/>
      <c r="RNW10" s="245"/>
      <c r="RNX10" s="245"/>
      <c r="RNY10" s="245"/>
      <c r="RNZ10" s="245"/>
      <c r="ROA10" s="245"/>
      <c r="ROB10" s="245"/>
      <c r="ROC10" s="245"/>
      <c r="ROD10" s="245"/>
      <c r="ROF10" s="245"/>
      <c r="ROG10" s="245"/>
      <c r="ROH10" s="245"/>
      <c r="ROI10" s="245"/>
      <c r="ROJ10" s="245"/>
      <c r="ROK10" s="245"/>
      <c r="ROL10" s="245"/>
      <c r="ROM10" s="245"/>
      <c r="RON10" s="245"/>
      <c r="ROO10" s="245"/>
      <c r="ROP10" s="245"/>
      <c r="ROQ10" s="245"/>
      <c r="ROR10" s="245"/>
      <c r="ROS10" s="245"/>
      <c r="ROT10" s="245"/>
      <c r="ROU10" s="245"/>
      <c r="ROV10" s="245"/>
      <c r="ROW10" s="245"/>
      <c r="ROX10" s="245"/>
      <c r="ROY10" s="245"/>
      <c r="ROZ10" s="245"/>
      <c r="RPB10" s="245"/>
      <c r="RPC10" s="245"/>
      <c r="RPD10" s="245"/>
      <c r="RPE10" s="245"/>
      <c r="RPF10" s="245"/>
      <c r="RPG10" s="245"/>
      <c r="RPH10" s="245"/>
      <c r="RPI10" s="245"/>
      <c r="RPJ10" s="245"/>
      <c r="RPK10" s="245"/>
      <c r="RPL10" s="245"/>
      <c r="RPM10" s="245"/>
      <c r="RPN10" s="245"/>
      <c r="RPO10" s="245"/>
      <c r="RPP10" s="245"/>
      <c r="RPQ10" s="245"/>
      <c r="RPR10" s="245"/>
      <c r="RPS10" s="245"/>
      <c r="RPT10" s="245"/>
      <c r="RPU10" s="245"/>
      <c r="RPV10" s="245"/>
      <c r="RPX10" s="245"/>
      <c r="RPY10" s="245"/>
      <c r="RPZ10" s="245"/>
      <c r="RQA10" s="245"/>
      <c r="RQB10" s="245"/>
      <c r="RQC10" s="245"/>
      <c r="RQD10" s="245"/>
      <c r="RQE10" s="245"/>
      <c r="RQF10" s="245"/>
      <c r="RQG10" s="245"/>
      <c r="RQH10" s="245"/>
      <c r="RQI10" s="245"/>
      <c r="RQJ10" s="245"/>
      <c r="RQK10" s="245"/>
      <c r="RQL10" s="245"/>
      <c r="RQM10" s="245"/>
      <c r="RQN10" s="245"/>
      <c r="RQO10" s="245"/>
      <c r="RQP10" s="245"/>
      <c r="RQQ10" s="245"/>
      <c r="RQR10" s="245"/>
      <c r="RQT10" s="245"/>
      <c r="RQU10" s="245"/>
      <c r="RQV10" s="245"/>
      <c r="RQW10" s="245"/>
      <c r="RQX10" s="245"/>
      <c r="RQY10" s="245"/>
      <c r="RQZ10" s="245"/>
      <c r="RRA10" s="245"/>
      <c r="RRB10" s="245"/>
      <c r="RRC10" s="245"/>
      <c r="RRD10" s="245"/>
      <c r="RRE10" s="245"/>
      <c r="RRF10" s="245"/>
      <c r="RRG10" s="245"/>
      <c r="RRH10" s="245"/>
      <c r="RRI10" s="245"/>
      <c r="RRJ10" s="245"/>
      <c r="RRK10" s="245"/>
      <c r="RRL10" s="245"/>
      <c r="RRM10" s="245"/>
      <c r="RRN10" s="245"/>
      <c r="RRP10" s="245"/>
      <c r="RRQ10" s="245"/>
      <c r="RRR10" s="245"/>
      <c r="RRS10" s="245"/>
      <c r="RRT10" s="245"/>
      <c r="RRU10" s="245"/>
      <c r="RRV10" s="245"/>
      <c r="RRW10" s="245"/>
      <c r="RRX10" s="245"/>
      <c r="RRY10" s="245"/>
      <c r="RRZ10" s="245"/>
      <c r="RSA10" s="245"/>
      <c r="RSB10" s="245"/>
      <c r="RSC10" s="245"/>
      <c r="RSD10" s="245"/>
      <c r="RSE10" s="245"/>
      <c r="RSF10" s="245"/>
      <c r="RSG10" s="245"/>
      <c r="RSH10" s="245"/>
      <c r="RSI10" s="245"/>
      <c r="RSJ10" s="245"/>
      <c r="RSL10" s="245"/>
      <c r="RSM10" s="245"/>
      <c r="RSN10" s="245"/>
      <c r="RSO10" s="245"/>
      <c r="RSP10" s="245"/>
      <c r="RSQ10" s="245"/>
      <c r="RSR10" s="245"/>
      <c r="RSS10" s="245"/>
      <c r="RST10" s="245"/>
      <c r="RSU10" s="245"/>
      <c r="RSV10" s="245"/>
      <c r="RSW10" s="245"/>
      <c r="RSX10" s="245"/>
      <c r="RSY10" s="245"/>
      <c r="RSZ10" s="245"/>
      <c r="RTA10" s="245"/>
      <c r="RTB10" s="245"/>
      <c r="RTC10" s="245"/>
      <c r="RTD10" s="245"/>
      <c r="RTE10" s="245"/>
      <c r="RTF10" s="245"/>
      <c r="RTH10" s="245"/>
      <c r="RTI10" s="245"/>
      <c r="RTJ10" s="245"/>
      <c r="RTK10" s="245"/>
      <c r="RTL10" s="245"/>
      <c r="RTM10" s="245"/>
      <c r="RTN10" s="245"/>
      <c r="RTO10" s="245"/>
      <c r="RTP10" s="245"/>
      <c r="RTQ10" s="245"/>
      <c r="RTR10" s="245"/>
      <c r="RTS10" s="245"/>
      <c r="RTT10" s="245"/>
      <c r="RTU10" s="245"/>
      <c r="RTV10" s="245"/>
      <c r="RTW10" s="245"/>
      <c r="RTX10" s="245"/>
      <c r="RTY10" s="245"/>
      <c r="RTZ10" s="245"/>
      <c r="RUA10" s="245"/>
      <c r="RUB10" s="245"/>
      <c r="RUD10" s="245"/>
      <c r="RUE10" s="245"/>
      <c r="RUF10" s="245"/>
      <c r="RUG10" s="245"/>
      <c r="RUH10" s="245"/>
      <c r="RUI10" s="245"/>
      <c r="RUJ10" s="245"/>
      <c r="RUK10" s="245"/>
      <c r="RUL10" s="245"/>
      <c r="RUM10" s="245"/>
      <c r="RUN10" s="245"/>
      <c r="RUO10" s="245"/>
      <c r="RUP10" s="245"/>
      <c r="RUQ10" s="245"/>
      <c r="RUR10" s="245"/>
      <c r="RUS10" s="245"/>
      <c r="RUT10" s="245"/>
      <c r="RUU10" s="245"/>
      <c r="RUV10" s="245"/>
      <c r="RUW10" s="245"/>
      <c r="RUX10" s="245"/>
      <c r="RUZ10" s="245"/>
      <c r="RVA10" s="245"/>
      <c r="RVB10" s="245"/>
      <c r="RVC10" s="245"/>
      <c r="RVD10" s="245"/>
      <c r="RVE10" s="245"/>
      <c r="RVF10" s="245"/>
      <c r="RVG10" s="245"/>
      <c r="RVH10" s="245"/>
      <c r="RVI10" s="245"/>
      <c r="RVJ10" s="245"/>
      <c r="RVK10" s="245"/>
      <c r="RVL10" s="245"/>
      <c r="RVM10" s="245"/>
      <c r="RVN10" s="245"/>
      <c r="RVO10" s="245"/>
      <c r="RVP10" s="245"/>
      <c r="RVQ10" s="245"/>
      <c r="RVR10" s="245"/>
      <c r="RVS10" s="245"/>
      <c r="RVT10" s="245"/>
      <c r="RVV10" s="245"/>
      <c r="RVW10" s="245"/>
      <c r="RVX10" s="245"/>
      <c r="RVY10" s="245"/>
      <c r="RVZ10" s="245"/>
      <c r="RWA10" s="245"/>
      <c r="RWB10" s="245"/>
      <c r="RWC10" s="245"/>
      <c r="RWD10" s="245"/>
      <c r="RWE10" s="245"/>
      <c r="RWF10" s="245"/>
      <c r="RWG10" s="245"/>
      <c r="RWH10" s="245"/>
      <c r="RWI10" s="245"/>
      <c r="RWJ10" s="245"/>
      <c r="RWK10" s="245"/>
      <c r="RWL10" s="245"/>
      <c r="RWM10" s="245"/>
      <c r="RWN10" s="245"/>
      <c r="RWO10" s="245"/>
      <c r="RWP10" s="245"/>
      <c r="RWR10" s="245"/>
      <c r="RWS10" s="245"/>
      <c r="RWT10" s="245"/>
      <c r="RWU10" s="245"/>
      <c r="RWV10" s="245"/>
      <c r="RWW10" s="245"/>
      <c r="RWX10" s="245"/>
      <c r="RWY10" s="245"/>
      <c r="RWZ10" s="245"/>
      <c r="RXA10" s="245"/>
      <c r="RXB10" s="245"/>
      <c r="RXC10" s="245"/>
      <c r="RXD10" s="245"/>
      <c r="RXE10" s="245"/>
      <c r="RXF10" s="245"/>
      <c r="RXG10" s="245"/>
      <c r="RXH10" s="245"/>
      <c r="RXI10" s="245"/>
      <c r="RXJ10" s="245"/>
      <c r="RXK10" s="245"/>
      <c r="RXL10" s="245"/>
      <c r="RXN10" s="245"/>
      <c r="RXO10" s="245"/>
      <c r="RXP10" s="245"/>
      <c r="RXQ10" s="245"/>
      <c r="RXR10" s="245"/>
      <c r="RXS10" s="245"/>
      <c r="RXT10" s="245"/>
      <c r="RXU10" s="245"/>
      <c r="RXV10" s="245"/>
      <c r="RXW10" s="245"/>
      <c r="RXX10" s="245"/>
      <c r="RXY10" s="245"/>
      <c r="RXZ10" s="245"/>
      <c r="RYA10" s="245"/>
      <c r="RYB10" s="245"/>
      <c r="RYC10" s="245"/>
      <c r="RYD10" s="245"/>
      <c r="RYE10" s="245"/>
      <c r="RYF10" s="245"/>
      <c r="RYG10" s="245"/>
      <c r="RYH10" s="245"/>
      <c r="RYJ10" s="245"/>
      <c r="RYK10" s="245"/>
      <c r="RYL10" s="245"/>
      <c r="RYM10" s="245"/>
      <c r="RYN10" s="245"/>
      <c r="RYO10" s="245"/>
      <c r="RYP10" s="245"/>
      <c r="RYQ10" s="245"/>
      <c r="RYR10" s="245"/>
      <c r="RYS10" s="245"/>
      <c r="RYT10" s="245"/>
      <c r="RYU10" s="245"/>
      <c r="RYV10" s="245"/>
      <c r="RYW10" s="245"/>
      <c r="RYX10" s="245"/>
      <c r="RYY10" s="245"/>
      <c r="RYZ10" s="245"/>
      <c r="RZA10" s="245"/>
      <c r="RZB10" s="245"/>
      <c r="RZC10" s="245"/>
      <c r="RZD10" s="245"/>
      <c r="RZF10" s="245"/>
      <c r="RZG10" s="245"/>
      <c r="RZH10" s="245"/>
      <c r="RZI10" s="245"/>
      <c r="RZJ10" s="245"/>
      <c r="RZK10" s="245"/>
      <c r="RZL10" s="245"/>
      <c r="RZM10" s="245"/>
      <c r="RZN10" s="245"/>
      <c r="RZO10" s="245"/>
      <c r="RZP10" s="245"/>
      <c r="RZQ10" s="245"/>
      <c r="RZR10" s="245"/>
      <c r="RZS10" s="245"/>
      <c r="RZT10" s="245"/>
      <c r="RZU10" s="245"/>
      <c r="RZV10" s="245"/>
      <c r="RZW10" s="245"/>
      <c r="RZX10" s="245"/>
      <c r="RZY10" s="245"/>
      <c r="RZZ10" s="245"/>
      <c r="SAB10" s="245"/>
      <c r="SAC10" s="245"/>
      <c r="SAD10" s="245"/>
      <c r="SAE10" s="245"/>
      <c r="SAF10" s="245"/>
      <c r="SAG10" s="245"/>
      <c r="SAH10" s="245"/>
      <c r="SAI10" s="245"/>
      <c r="SAJ10" s="245"/>
      <c r="SAK10" s="245"/>
      <c r="SAL10" s="245"/>
      <c r="SAM10" s="245"/>
      <c r="SAN10" s="245"/>
      <c r="SAO10" s="245"/>
      <c r="SAP10" s="245"/>
      <c r="SAQ10" s="245"/>
      <c r="SAR10" s="245"/>
      <c r="SAS10" s="245"/>
      <c r="SAT10" s="245"/>
      <c r="SAU10" s="245"/>
      <c r="SAV10" s="245"/>
      <c r="SAX10" s="245"/>
      <c r="SAY10" s="245"/>
      <c r="SAZ10" s="245"/>
      <c r="SBA10" s="245"/>
      <c r="SBB10" s="245"/>
      <c r="SBC10" s="245"/>
      <c r="SBD10" s="245"/>
      <c r="SBE10" s="245"/>
      <c r="SBF10" s="245"/>
      <c r="SBG10" s="245"/>
      <c r="SBH10" s="245"/>
      <c r="SBI10" s="245"/>
      <c r="SBJ10" s="245"/>
      <c r="SBK10" s="245"/>
      <c r="SBL10" s="245"/>
      <c r="SBM10" s="245"/>
      <c r="SBN10" s="245"/>
      <c r="SBO10" s="245"/>
      <c r="SBP10" s="245"/>
      <c r="SBQ10" s="245"/>
      <c r="SBR10" s="245"/>
      <c r="SBT10" s="245"/>
      <c r="SBU10" s="245"/>
      <c r="SBV10" s="245"/>
      <c r="SBW10" s="245"/>
      <c r="SBX10" s="245"/>
      <c r="SBY10" s="245"/>
      <c r="SBZ10" s="245"/>
      <c r="SCA10" s="245"/>
      <c r="SCB10" s="245"/>
      <c r="SCC10" s="245"/>
      <c r="SCD10" s="245"/>
      <c r="SCE10" s="245"/>
      <c r="SCF10" s="245"/>
      <c r="SCG10" s="245"/>
      <c r="SCH10" s="245"/>
      <c r="SCI10" s="245"/>
      <c r="SCJ10" s="245"/>
      <c r="SCK10" s="245"/>
      <c r="SCL10" s="245"/>
      <c r="SCM10" s="245"/>
      <c r="SCN10" s="245"/>
      <c r="SCP10" s="245"/>
      <c r="SCQ10" s="245"/>
      <c r="SCR10" s="245"/>
      <c r="SCS10" s="245"/>
      <c r="SCT10" s="245"/>
      <c r="SCU10" s="245"/>
      <c r="SCV10" s="245"/>
      <c r="SCW10" s="245"/>
      <c r="SCX10" s="245"/>
      <c r="SCY10" s="245"/>
      <c r="SCZ10" s="245"/>
      <c r="SDA10" s="245"/>
      <c r="SDB10" s="245"/>
      <c r="SDC10" s="245"/>
      <c r="SDD10" s="245"/>
      <c r="SDE10" s="245"/>
      <c r="SDF10" s="245"/>
      <c r="SDG10" s="245"/>
      <c r="SDH10" s="245"/>
      <c r="SDI10" s="245"/>
      <c r="SDJ10" s="245"/>
      <c r="SDL10" s="245"/>
      <c r="SDM10" s="245"/>
      <c r="SDN10" s="245"/>
      <c r="SDO10" s="245"/>
      <c r="SDP10" s="245"/>
      <c r="SDQ10" s="245"/>
      <c r="SDR10" s="245"/>
      <c r="SDS10" s="245"/>
      <c r="SDT10" s="245"/>
      <c r="SDU10" s="245"/>
      <c r="SDV10" s="245"/>
      <c r="SDW10" s="245"/>
      <c r="SDX10" s="245"/>
      <c r="SDY10" s="245"/>
      <c r="SDZ10" s="245"/>
      <c r="SEA10" s="245"/>
      <c r="SEB10" s="245"/>
      <c r="SEC10" s="245"/>
      <c r="SED10" s="245"/>
      <c r="SEE10" s="245"/>
      <c r="SEF10" s="245"/>
      <c r="SEH10" s="245"/>
      <c r="SEI10" s="245"/>
      <c r="SEJ10" s="245"/>
      <c r="SEK10" s="245"/>
      <c r="SEL10" s="245"/>
      <c r="SEM10" s="245"/>
      <c r="SEN10" s="245"/>
      <c r="SEO10" s="245"/>
      <c r="SEP10" s="245"/>
      <c r="SEQ10" s="245"/>
      <c r="SER10" s="245"/>
      <c r="SES10" s="245"/>
      <c r="SET10" s="245"/>
      <c r="SEU10" s="245"/>
      <c r="SEV10" s="245"/>
      <c r="SEW10" s="245"/>
      <c r="SEX10" s="245"/>
      <c r="SEY10" s="245"/>
      <c r="SEZ10" s="245"/>
      <c r="SFA10" s="245"/>
      <c r="SFB10" s="245"/>
      <c r="SFD10" s="245"/>
      <c r="SFE10" s="245"/>
      <c r="SFF10" s="245"/>
      <c r="SFG10" s="245"/>
      <c r="SFH10" s="245"/>
      <c r="SFI10" s="245"/>
      <c r="SFJ10" s="245"/>
      <c r="SFK10" s="245"/>
      <c r="SFL10" s="245"/>
      <c r="SFM10" s="245"/>
      <c r="SFN10" s="245"/>
      <c r="SFO10" s="245"/>
      <c r="SFP10" s="245"/>
      <c r="SFQ10" s="245"/>
      <c r="SFR10" s="245"/>
      <c r="SFS10" s="245"/>
      <c r="SFT10" s="245"/>
      <c r="SFU10" s="245"/>
      <c r="SFV10" s="245"/>
      <c r="SFW10" s="245"/>
      <c r="SFX10" s="245"/>
      <c r="SFZ10" s="245"/>
      <c r="SGA10" s="245"/>
      <c r="SGB10" s="245"/>
      <c r="SGC10" s="245"/>
      <c r="SGD10" s="245"/>
      <c r="SGE10" s="245"/>
      <c r="SGF10" s="245"/>
      <c r="SGG10" s="245"/>
      <c r="SGH10" s="245"/>
      <c r="SGI10" s="245"/>
      <c r="SGJ10" s="245"/>
      <c r="SGK10" s="245"/>
      <c r="SGL10" s="245"/>
      <c r="SGM10" s="245"/>
      <c r="SGN10" s="245"/>
      <c r="SGO10" s="245"/>
      <c r="SGP10" s="245"/>
      <c r="SGQ10" s="245"/>
      <c r="SGR10" s="245"/>
      <c r="SGS10" s="245"/>
      <c r="SGT10" s="245"/>
      <c r="SGV10" s="245"/>
      <c r="SGW10" s="245"/>
      <c r="SGX10" s="245"/>
      <c r="SGY10" s="245"/>
      <c r="SGZ10" s="245"/>
      <c r="SHA10" s="245"/>
      <c r="SHB10" s="245"/>
      <c r="SHC10" s="245"/>
      <c r="SHD10" s="245"/>
      <c r="SHE10" s="245"/>
      <c r="SHF10" s="245"/>
      <c r="SHG10" s="245"/>
      <c r="SHH10" s="245"/>
      <c r="SHI10" s="245"/>
      <c r="SHJ10" s="245"/>
      <c r="SHK10" s="245"/>
      <c r="SHL10" s="245"/>
      <c r="SHM10" s="245"/>
      <c r="SHN10" s="245"/>
      <c r="SHO10" s="245"/>
      <c r="SHP10" s="245"/>
      <c r="SHR10" s="245"/>
      <c r="SHS10" s="245"/>
      <c r="SHT10" s="245"/>
      <c r="SHU10" s="245"/>
      <c r="SHV10" s="245"/>
      <c r="SHW10" s="245"/>
      <c r="SHX10" s="245"/>
      <c r="SHY10" s="245"/>
      <c r="SHZ10" s="245"/>
      <c r="SIA10" s="245"/>
      <c r="SIB10" s="245"/>
      <c r="SIC10" s="245"/>
      <c r="SID10" s="245"/>
      <c r="SIE10" s="245"/>
      <c r="SIF10" s="245"/>
      <c r="SIG10" s="245"/>
      <c r="SIH10" s="245"/>
      <c r="SII10" s="245"/>
      <c r="SIJ10" s="245"/>
      <c r="SIK10" s="245"/>
      <c r="SIL10" s="245"/>
      <c r="SIN10" s="245"/>
      <c r="SIO10" s="245"/>
      <c r="SIP10" s="245"/>
      <c r="SIQ10" s="245"/>
      <c r="SIR10" s="245"/>
      <c r="SIS10" s="245"/>
      <c r="SIT10" s="245"/>
      <c r="SIU10" s="245"/>
      <c r="SIV10" s="245"/>
      <c r="SIW10" s="245"/>
      <c r="SIX10" s="245"/>
      <c r="SIY10" s="245"/>
      <c r="SIZ10" s="245"/>
      <c r="SJA10" s="245"/>
      <c r="SJB10" s="245"/>
      <c r="SJC10" s="245"/>
      <c r="SJD10" s="245"/>
      <c r="SJE10" s="245"/>
      <c r="SJF10" s="245"/>
      <c r="SJG10" s="245"/>
      <c r="SJH10" s="245"/>
      <c r="SJJ10" s="245"/>
      <c r="SJK10" s="245"/>
      <c r="SJL10" s="245"/>
      <c r="SJM10" s="245"/>
      <c r="SJN10" s="245"/>
      <c r="SJO10" s="245"/>
      <c r="SJP10" s="245"/>
      <c r="SJQ10" s="245"/>
      <c r="SJR10" s="245"/>
      <c r="SJS10" s="245"/>
      <c r="SJT10" s="245"/>
      <c r="SJU10" s="245"/>
      <c r="SJV10" s="245"/>
      <c r="SJW10" s="245"/>
      <c r="SJX10" s="245"/>
      <c r="SJY10" s="245"/>
      <c r="SJZ10" s="245"/>
      <c r="SKA10" s="245"/>
      <c r="SKB10" s="245"/>
      <c r="SKC10" s="245"/>
      <c r="SKD10" s="245"/>
      <c r="SKF10" s="245"/>
      <c r="SKG10" s="245"/>
      <c r="SKH10" s="245"/>
      <c r="SKI10" s="245"/>
      <c r="SKJ10" s="245"/>
      <c r="SKK10" s="245"/>
      <c r="SKL10" s="245"/>
      <c r="SKM10" s="245"/>
      <c r="SKN10" s="245"/>
      <c r="SKO10" s="245"/>
      <c r="SKP10" s="245"/>
      <c r="SKQ10" s="245"/>
      <c r="SKR10" s="245"/>
      <c r="SKS10" s="245"/>
      <c r="SKT10" s="245"/>
      <c r="SKU10" s="245"/>
      <c r="SKV10" s="245"/>
      <c r="SKW10" s="245"/>
      <c r="SKX10" s="245"/>
      <c r="SKY10" s="245"/>
      <c r="SKZ10" s="245"/>
      <c r="SLB10" s="245"/>
      <c r="SLC10" s="245"/>
      <c r="SLD10" s="245"/>
      <c r="SLE10" s="245"/>
      <c r="SLF10" s="245"/>
      <c r="SLG10" s="245"/>
      <c r="SLH10" s="245"/>
      <c r="SLI10" s="245"/>
      <c r="SLJ10" s="245"/>
      <c r="SLK10" s="245"/>
      <c r="SLL10" s="245"/>
      <c r="SLM10" s="245"/>
      <c r="SLN10" s="245"/>
      <c r="SLO10" s="245"/>
      <c r="SLP10" s="245"/>
      <c r="SLQ10" s="245"/>
      <c r="SLR10" s="245"/>
      <c r="SLS10" s="245"/>
      <c r="SLT10" s="245"/>
      <c r="SLU10" s="245"/>
      <c r="SLV10" s="245"/>
      <c r="SLX10" s="245"/>
      <c r="SLY10" s="245"/>
      <c r="SLZ10" s="245"/>
      <c r="SMA10" s="245"/>
      <c r="SMB10" s="245"/>
      <c r="SMC10" s="245"/>
      <c r="SMD10" s="245"/>
      <c r="SME10" s="245"/>
      <c r="SMF10" s="245"/>
      <c r="SMG10" s="245"/>
      <c r="SMH10" s="245"/>
      <c r="SMI10" s="245"/>
      <c r="SMJ10" s="245"/>
      <c r="SMK10" s="245"/>
      <c r="SML10" s="245"/>
      <c r="SMM10" s="245"/>
      <c r="SMN10" s="245"/>
      <c r="SMO10" s="245"/>
      <c r="SMP10" s="245"/>
      <c r="SMQ10" s="245"/>
      <c r="SMR10" s="245"/>
      <c r="SMT10" s="245"/>
      <c r="SMU10" s="245"/>
      <c r="SMV10" s="245"/>
      <c r="SMW10" s="245"/>
      <c r="SMX10" s="245"/>
      <c r="SMY10" s="245"/>
      <c r="SMZ10" s="245"/>
      <c r="SNA10" s="245"/>
      <c r="SNB10" s="245"/>
      <c r="SNC10" s="245"/>
      <c r="SND10" s="245"/>
      <c r="SNE10" s="245"/>
      <c r="SNF10" s="245"/>
      <c r="SNG10" s="245"/>
      <c r="SNH10" s="245"/>
      <c r="SNI10" s="245"/>
      <c r="SNJ10" s="245"/>
      <c r="SNK10" s="245"/>
      <c r="SNL10" s="245"/>
      <c r="SNM10" s="245"/>
      <c r="SNN10" s="245"/>
      <c r="SNP10" s="245"/>
      <c r="SNQ10" s="245"/>
      <c r="SNR10" s="245"/>
      <c r="SNS10" s="245"/>
      <c r="SNT10" s="245"/>
      <c r="SNU10" s="245"/>
      <c r="SNV10" s="245"/>
      <c r="SNW10" s="245"/>
      <c r="SNX10" s="245"/>
      <c r="SNY10" s="245"/>
      <c r="SNZ10" s="245"/>
      <c r="SOA10" s="245"/>
      <c r="SOB10" s="245"/>
      <c r="SOC10" s="245"/>
      <c r="SOD10" s="245"/>
      <c r="SOE10" s="245"/>
      <c r="SOF10" s="245"/>
      <c r="SOG10" s="245"/>
      <c r="SOH10" s="245"/>
      <c r="SOI10" s="245"/>
      <c r="SOJ10" s="245"/>
      <c r="SOL10" s="245"/>
      <c r="SOM10" s="245"/>
      <c r="SON10" s="245"/>
      <c r="SOO10" s="245"/>
      <c r="SOP10" s="245"/>
      <c r="SOQ10" s="245"/>
      <c r="SOR10" s="245"/>
      <c r="SOS10" s="245"/>
      <c r="SOT10" s="245"/>
      <c r="SOU10" s="245"/>
      <c r="SOV10" s="245"/>
      <c r="SOW10" s="245"/>
      <c r="SOX10" s="245"/>
      <c r="SOY10" s="245"/>
      <c r="SOZ10" s="245"/>
      <c r="SPA10" s="245"/>
      <c r="SPB10" s="245"/>
      <c r="SPC10" s="245"/>
      <c r="SPD10" s="245"/>
      <c r="SPE10" s="245"/>
      <c r="SPF10" s="245"/>
      <c r="SPH10" s="245"/>
      <c r="SPI10" s="245"/>
      <c r="SPJ10" s="245"/>
      <c r="SPK10" s="245"/>
      <c r="SPL10" s="245"/>
      <c r="SPM10" s="245"/>
      <c r="SPN10" s="245"/>
      <c r="SPO10" s="245"/>
      <c r="SPP10" s="245"/>
      <c r="SPQ10" s="245"/>
      <c r="SPR10" s="245"/>
      <c r="SPS10" s="245"/>
      <c r="SPT10" s="245"/>
      <c r="SPU10" s="245"/>
      <c r="SPV10" s="245"/>
      <c r="SPW10" s="245"/>
      <c r="SPX10" s="245"/>
      <c r="SPY10" s="245"/>
      <c r="SPZ10" s="245"/>
      <c r="SQA10" s="245"/>
      <c r="SQB10" s="245"/>
      <c r="SQD10" s="245"/>
      <c r="SQE10" s="245"/>
      <c r="SQF10" s="245"/>
      <c r="SQG10" s="245"/>
      <c r="SQH10" s="245"/>
      <c r="SQI10" s="245"/>
      <c r="SQJ10" s="245"/>
      <c r="SQK10" s="245"/>
      <c r="SQL10" s="245"/>
      <c r="SQM10" s="245"/>
      <c r="SQN10" s="245"/>
      <c r="SQO10" s="245"/>
      <c r="SQP10" s="245"/>
      <c r="SQQ10" s="245"/>
      <c r="SQR10" s="245"/>
      <c r="SQS10" s="245"/>
      <c r="SQT10" s="245"/>
      <c r="SQU10" s="245"/>
      <c r="SQV10" s="245"/>
      <c r="SQW10" s="245"/>
      <c r="SQX10" s="245"/>
      <c r="SQZ10" s="245"/>
      <c r="SRA10" s="245"/>
      <c r="SRB10" s="245"/>
      <c r="SRC10" s="245"/>
      <c r="SRD10" s="245"/>
      <c r="SRE10" s="245"/>
      <c r="SRF10" s="245"/>
      <c r="SRG10" s="245"/>
      <c r="SRH10" s="245"/>
      <c r="SRI10" s="245"/>
      <c r="SRJ10" s="245"/>
      <c r="SRK10" s="245"/>
      <c r="SRL10" s="245"/>
      <c r="SRM10" s="245"/>
      <c r="SRN10" s="245"/>
      <c r="SRO10" s="245"/>
      <c r="SRP10" s="245"/>
      <c r="SRQ10" s="245"/>
      <c r="SRR10" s="245"/>
      <c r="SRS10" s="245"/>
      <c r="SRT10" s="245"/>
      <c r="SRV10" s="245"/>
      <c r="SRW10" s="245"/>
      <c r="SRX10" s="245"/>
      <c r="SRY10" s="245"/>
      <c r="SRZ10" s="245"/>
      <c r="SSA10" s="245"/>
      <c r="SSB10" s="245"/>
      <c r="SSC10" s="245"/>
      <c r="SSD10" s="245"/>
      <c r="SSE10" s="245"/>
      <c r="SSF10" s="245"/>
      <c r="SSG10" s="245"/>
      <c r="SSH10" s="245"/>
      <c r="SSI10" s="245"/>
      <c r="SSJ10" s="245"/>
      <c r="SSK10" s="245"/>
      <c r="SSL10" s="245"/>
      <c r="SSM10" s="245"/>
      <c r="SSN10" s="245"/>
      <c r="SSO10" s="245"/>
      <c r="SSP10" s="245"/>
      <c r="SSR10" s="245"/>
      <c r="SSS10" s="245"/>
      <c r="SST10" s="245"/>
      <c r="SSU10" s="245"/>
      <c r="SSV10" s="245"/>
      <c r="SSW10" s="245"/>
      <c r="SSX10" s="245"/>
      <c r="SSY10" s="245"/>
      <c r="SSZ10" s="245"/>
      <c r="STA10" s="245"/>
      <c r="STB10" s="245"/>
      <c r="STC10" s="245"/>
      <c r="STD10" s="245"/>
      <c r="STE10" s="245"/>
      <c r="STF10" s="245"/>
      <c r="STG10" s="245"/>
      <c r="STH10" s="245"/>
      <c r="STI10" s="245"/>
      <c r="STJ10" s="245"/>
      <c r="STK10" s="245"/>
      <c r="STL10" s="245"/>
      <c r="STN10" s="245"/>
      <c r="STO10" s="245"/>
      <c r="STP10" s="245"/>
      <c r="STQ10" s="245"/>
      <c r="STR10" s="245"/>
      <c r="STS10" s="245"/>
      <c r="STT10" s="245"/>
      <c r="STU10" s="245"/>
      <c r="STV10" s="245"/>
      <c r="STW10" s="245"/>
      <c r="STX10" s="245"/>
      <c r="STY10" s="245"/>
      <c r="STZ10" s="245"/>
      <c r="SUA10" s="245"/>
      <c r="SUB10" s="245"/>
      <c r="SUC10" s="245"/>
      <c r="SUD10" s="245"/>
      <c r="SUE10" s="245"/>
      <c r="SUF10" s="245"/>
      <c r="SUG10" s="245"/>
      <c r="SUH10" s="245"/>
      <c r="SUJ10" s="245"/>
      <c r="SUK10" s="245"/>
      <c r="SUL10" s="245"/>
      <c r="SUM10" s="245"/>
      <c r="SUN10" s="245"/>
      <c r="SUO10" s="245"/>
      <c r="SUP10" s="245"/>
      <c r="SUQ10" s="245"/>
      <c r="SUR10" s="245"/>
      <c r="SUS10" s="245"/>
      <c r="SUT10" s="245"/>
      <c r="SUU10" s="245"/>
      <c r="SUV10" s="245"/>
      <c r="SUW10" s="245"/>
      <c r="SUX10" s="245"/>
      <c r="SUY10" s="245"/>
      <c r="SUZ10" s="245"/>
      <c r="SVA10" s="245"/>
      <c r="SVB10" s="245"/>
      <c r="SVC10" s="245"/>
      <c r="SVD10" s="245"/>
      <c r="SVF10" s="245"/>
      <c r="SVG10" s="245"/>
      <c r="SVH10" s="245"/>
      <c r="SVI10" s="245"/>
      <c r="SVJ10" s="245"/>
      <c r="SVK10" s="245"/>
      <c r="SVL10" s="245"/>
      <c r="SVM10" s="245"/>
      <c r="SVN10" s="245"/>
      <c r="SVO10" s="245"/>
      <c r="SVP10" s="245"/>
      <c r="SVQ10" s="245"/>
      <c r="SVR10" s="245"/>
      <c r="SVS10" s="245"/>
      <c r="SVT10" s="245"/>
      <c r="SVU10" s="245"/>
      <c r="SVV10" s="245"/>
      <c r="SVW10" s="245"/>
      <c r="SVX10" s="245"/>
      <c r="SVY10" s="245"/>
      <c r="SVZ10" s="245"/>
      <c r="SWB10" s="245"/>
      <c r="SWC10" s="245"/>
      <c r="SWD10" s="245"/>
      <c r="SWE10" s="245"/>
      <c r="SWF10" s="245"/>
      <c r="SWG10" s="245"/>
      <c r="SWH10" s="245"/>
      <c r="SWI10" s="245"/>
      <c r="SWJ10" s="245"/>
      <c r="SWK10" s="245"/>
      <c r="SWL10" s="245"/>
      <c r="SWM10" s="245"/>
      <c r="SWN10" s="245"/>
      <c r="SWO10" s="245"/>
      <c r="SWP10" s="245"/>
      <c r="SWQ10" s="245"/>
      <c r="SWR10" s="245"/>
      <c r="SWS10" s="245"/>
      <c r="SWT10" s="245"/>
      <c r="SWU10" s="245"/>
      <c r="SWV10" s="245"/>
      <c r="SWX10" s="245"/>
      <c r="SWY10" s="245"/>
      <c r="SWZ10" s="245"/>
      <c r="SXA10" s="245"/>
      <c r="SXB10" s="245"/>
      <c r="SXC10" s="245"/>
      <c r="SXD10" s="245"/>
      <c r="SXE10" s="245"/>
      <c r="SXF10" s="245"/>
      <c r="SXG10" s="245"/>
      <c r="SXH10" s="245"/>
      <c r="SXI10" s="245"/>
      <c r="SXJ10" s="245"/>
      <c r="SXK10" s="245"/>
      <c r="SXL10" s="245"/>
      <c r="SXM10" s="245"/>
      <c r="SXN10" s="245"/>
      <c r="SXO10" s="245"/>
      <c r="SXP10" s="245"/>
      <c r="SXQ10" s="245"/>
      <c r="SXR10" s="245"/>
      <c r="SXT10" s="245"/>
      <c r="SXU10" s="245"/>
      <c r="SXV10" s="245"/>
      <c r="SXW10" s="245"/>
      <c r="SXX10" s="245"/>
      <c r="SXY10" s="245"/>
      <c r="SXZ10" s="245"/>
      <c r="SYA10" s="245"/>
      <c r="SYB10" s="245"/>
      <c r="SYC10" s="245"/>
      <c r="SYD10" s="245"/>
      <c r="SYE10" s="245"/>
      <c r="SYF10" s="245"/>
      <c r="SYG10" s="245"/>
      <c r="SYH10" s="245"/>
      <c r="SYI10" s="245"/>
      <c r="SYJ10" s="245"/>
      <c r="SYK10" s="245"/>
      <c r="SYL10" s="245"/>
      <c r="SYM10" s="245"/>
      <c r="SYN10" s="245"/>
      <c r="SYP10" s="245"/>
      <c r="SYQ10" s="245"/>
      <c r="SYR10" s="245"/>
      <c r="SYS10" s="245"/>
      <c r="SYT10" s="245"/>
      <c r="SYU10" s="245"/>
      <c r="SYV10" s="245"/>
      <c r="SYW10" s="245"/>
      <c r="SYX10" s="245"/>
      <c r="SYY10" s="245"/>
      <c r="SYZ10" s="245"/>
      <c r="SZA10" s="245"/>
      <c r="SZB10" s="245"/>
      <c r="SZC10" s="245"/>
      <c r="SZD10" s="245"/>
      <c r="SZE10" s="245"/>
      <c r="SZF10" s="245"/>
      <c r="SZG10" s="245"/>
      <c r="SZH10" s="245"/>
      <c r="SZI10" s="245"/>
      <c r="SZJ10" s="245"/>
      <c r="SZL10" s="245"/>
      <c r="SZM10" s="245"/>
      <c r="SZN10" s="245"/>
      <c r="SZO10" s="245"/>
      <c r="SZP10" s="245"/>
      <c r="SZQ10" s="245"/>
      <c r="SZR10" s="245"/>
      <c r="SZS10" s="245"/>
      <c r="SZT10" s="245"/>
      <c r="SZU10" s="245"/>
      <c r="SZV10" s="245"/>
      <c r="SZW10" s="245"/>
      <c r="SZX10" s="245"/>
      <c r="SZY10" s="245"/>
      <c r="SZZ10" s="245"/>
      <c r="TAA10" s="245"/>
      <c r="TAB10" s="245"/>
      <c r="TAC10" s="245"/>
      <c r="TAD10" s="245"/>
      <c r="TAE10" s="245"/>
      <c r="TAF10" s="245"/>
      <c r="TAH10" s="245"/>
      <c r="TAI10" s="245"/>
      <c r="TAJ10" s="245"/>
      <c r="TAK10" s="245"/>
      <c r="TAL10" s="245"/>
      <c r="TAM10" s="245"/>
      <c r="TAN10" s="245"/>
      <c r="TAO10" s="245"/>
      <c r="TAP10" s="245"/>
      <c r="TAQ10" s="245"/>
      <c r="TAR10" s="245"/>
      <c r="TAS10" s="245"/>
      <c r="TAT10" s="245"/>
      <c r="TAU10" s="245"/>
      <c r="TAV10" s="245"/>
      <c r="TAW10" s="245"/>
      <c r="TAX10" s="245"/>
      <c r="TAY10" s="245"/>
      <c r="TAZ10" s="245"/>
      <c r="TBA10" s="245"/>
      <c r="TBB10" s="245"/>
      <c r="TBD10" s="245"/>
      <c r="TBE10" s="245"/>
      <c r="TBF10" s="245"/>
      <c r="TBG10" s="245"/>
      <c r="TBH10" s="245"/>
      <c r="TBI10" s="245"/>
      <c r="TBJ10" s="245"/>
      <c r="TBK10" s="245"/>
      <c r="TBL10" s="245"/>
      <c r="TBM10" s="245"/>
      <c r="TBN10" s="245"/>
      <c r="TBO10" s="245"/>
      <c r="TBP10" s="245"/>
      <c r="TBQ10" s="245"/>
      <c r="TBR10" s="245"/>
      <c r="TBS10" s="245"/>
      <c r="TBT10" s="245"/>
      <c r="TBU10" s="245"/>
      <c r="TBV10" s="245"/>
      <c r="TBW10" s="245"/>
      <c r="TBX10" s="245"/>
      <c r="TBZ10" s="245"/>
      <c r="TCA10" s="245"/>
      <c r="TCB10" s="245"/>
      <c r="TCC10" s="245"/>
      <c r="TCD10" s="245"/>
      <c r="TCE10" s="245"/>
      <c r="TCF10" s="245"/>
      <c r="TCG10" s="245"/>
      <c r="TCH10" s="245"/>
      <c r="TCI10" s="245"/>
      <c r="TCJ10" s="245"/>
      <c r="TCK10" s="245"/>
      <c r="TCL10" s="245"/>
      <c r="TCM10" s="245"/>
      <c r="TCN10" s="245"/>
      <c r="TCO10" s="245"/>
      <c r="TCP10" s="245"/>
      <c r="TCQ10" s="245"/>
      <c r="TCR10" s="245"/>
      <c r="TCS10" s="245"/>
      <c r="TCT10" s="245"/>
      <c r="TCV10" s="245"/>
      <c r="TCW10" s="245"/>
      <c r="TCX10" s="245"/>
      <c r="TCY10" s="245"/>
      <c r="TCZ10" s="245"/>
      <c r="TDA10" s="245"/>
      <c r="TDB10" s="245"/>
      <c r="TDC10" s="245"/>
      <c r="TDD10" s="245"/>
      <c r="TDE10" s="245"/>
      <c r="TDF10" s="245"/>
      <c r="TDG10" s="245"/>
      <c r="TDH10" s="245"/>
      <c r="TDI10" s="245"/>
      <c r="TDJ10" s="245"/>
      <c r="TDK10" s="245"/>
      <c r="TDL10" s="245"/>
      <c r="TDM10" s="245"/>
      <c r="TDN10" s="245"/>
      <c r="TDO10" s="245"/>
      <c r="TDP10" s="245"/>
      <c r="TDR10" s="245"/>
      <c r="TDS10" s="245"/>
      <c r="TDT10" s="245"/>
      <c r="TDU10" s="245"/>
      <c r="TDV10" s="245"/>
      <c r="TDW10" s="245"/>
      <c r="TDX10" s="245"/>
      <c r="TDY10" s="245"/>
      <c r="TDZ10" s="245"/>
      <c r="TEA10" s="245"/>
      <c r="TEB10" s="245"/>
      <c r="TEC10" s="245"/>
      <c r="TED10" s="245"/>
      <c r="TEE10" s="245"/>
      <c r="TEF10" s="245"/>
      <c r="TEG10" s="245"/>
      <c r="TEH10" s="245"/>
      <c r="TEI10" s="245"/>
      <c r="TEJ10" s="245"/>
      <c r="TEK10" s="245"/>
      <c r="TEL10" s="245"/>
      <c r="TEN10" s="245"/>
      <c r="TEO10" s="245"/>
      <c r="TEP10" s="245"/>
      <c r="TEQ10" s="245"/>
      <c r="TER10" s="245"/>
      <c r="TES10" s="245"/>
      <c r="TET10" s="245"/>
      <c r="TEU10" s="245"/>
      <c r="TEV10" s="245"/>
      <c r="TEW10" s="245"/>
      <c r="TEX10" s="245"/>
      <c r="TEY10" s="245"/>
      <c r="TEZ10" s="245"/>
      <c r="TFA10" s="245"/>
      <c r="TFB10" s="245"/>
      <c r="TFC10" s="245"/>
      <c r="TFD10" s="245"/>
      <c r="TFE10" s="245"/>
      <c r="TFF10" s="245"/>
      <c r="TFG10" s="245"/>
      <c r="TFH10" s="245"/>
      <c r="TFJ10" s="245"/>
      <c r="TFK10" s="245"/>
      <c r="TFL10" s="245"/>
      <c r="TFM10" s="245"/>
      <c r="TFN10" s="245"/>
      <c r="TFO10" s="245"/>
      <c r="TFP10" s="245"/>
      <c r="TFQ10" s="245"/>
      <c r="TFR10" s="245"/>
      <c r="TFS10" s="245"/>
      <c r="TFT10" s="245"/>
      <c r="TFU10" s="245"/>
      <c r="TFV10" s="245"/>
      <c r="TFW10" s="245"/>
      <c r="TFX10" s="245"/>
      <c r="TFY10" s="245"/>
      <c r="TFZ10" s="245"/>
      <c r="TGA10" s="245"/>
      <c r="TGB10" s="245"/>
      <c r="TGC10" s="245"/>
      <c r="TGD10" s="245"/>
      <c r="TGF10" s="245"/>
      <c r="TGG10" s="245"/>
      <c r="TGH10" s="245"/>
      <c r="TGI10" s="245"/>
      <c r="TGJ10" s="245"/>
      <c r="TGK10" s="245"/>
      <c r="TGL10" s="245"/>
      <c r="TGM10" s="245"/>
      <c r="TGN10" s="245"/>
      <c r="TGO10" s="245"/>
      <c r="TGP10" s="245"/>
      <c r="TGQ10" s="245"/>
      <c r="TGR10" s="245"/>
      <c r="TGS10" s="245"/>
      <c r="TGT10" s="245"/>
      <c r="TGU10" s="245"/>
      <c r="TGV10" s="245"/>
      <c r="TGW10" s="245"/>
      <c r="TGX10" s="245"/>
      <c r="TGY10" s="245"/>
      <c r="TGZ10" s="245"/>
      <c r="THB10" s="245"/>
      <c r="THC10" s="245"/>
      <c r="THD10" s="245"/>
      <c r="THE10" s="245"/>
      <c r="THF10" s="245"/>
      <c r="THG10" s="245"/>
      <c r="THH10" s="245"/>
      <c r="THI10" s="245"/>
      <c r="THJ10" s="245"/>
      <c r="THK10" s="245"/>
      <c r="THL10" s="245"/>
      <c r="THM10" s="245"/>
      <c r="THN10" s="245"/>
      <c r="THO10" s="245"/>
      <c r="THP10" s="245"/>
      <c r="THQ10" s="245"/>
      <c r="THR10" s="245"/>
      <c r="THS10" s="245"/>
      <c r="THT10" s="245"/>
      <c r="THU10" s="245"/>
      <c r="THV10" s="245"/>
      <c r="THX10" s="245"/>
      <c r="THY10" s="245"/>
      <c r="THZ10" s="245"/>
      <c r="TIA10" s="245"/>
      <c r="TIB10" s="245"/>
      <c r="TIC10" s="245"/>
      <c r="TID10" s="245"/>
      <c r="TIE10" s="245"/>
      <c r="TIF10" s="245"/>
      <c r="TIG10" s="245"/>
      <c r="TIH10" s="245"/>
      <c r="TII10" s="245"/>
      <c r="TIJ10" s="245"/>
      <c r="TIK10" s="245"/>
      <c r="TIL10" s="245"/>
      <c r="TIM10" s="245"/>
      <c r="TIN10" s="245"/>
      <c r="TIO10" s="245"/>
      <c r="TIP10" s="245"/>
      <c r="TIQ10" s="245"/>
      <c r="TIR10" s="245"/>
      <c r="TIT10" s="245"/>
      <c r="TIU10" s="245"/>
      <c r="TIV10" s="245"/>
      <c r="TIW10" s="245"/>
      <c r="TIX10" s="245"/>
      <c r="TIY10" s="245"/>
      <c r="TIZ10" s="245"/>
      <c r="TJA10" s="245"/>
      <c r="TJB10" s="245"/>
      <c r="TJC10" s="245"/>
      <c r="TJD10" s="245"/>
      <c r="TJE10" s="245"/>
      <c r="TJF10" s="245"/>
      <c r="TJG10" s="245"/>
      <c r="TJH10" s="245"/>
      <c r="TJI10" s="245"/>
      <c r="TJJ10" s="245"/>
      <c r="TJK10" s="245"/>
      <c r="TJL10" s="245"/>
      <c r="TJM10" s="245"/>
      <c r="TJN10" s="245"/>
      <c r="TJP10" s="245"/>
      <c r="TJQ10" s="245"/>
      <c r="TJR10" s="245"/>
      <c r="TJS10" s="245"/>
      <c r="TJT10" s="245"/>
      <c r="TJU10" s="245"/>
      <c r="TJV10" s="245"/>
      <c r="TJW10" s="245"/>
      <c r="TJX10" s="245"/>
      <c r="TJY10" s="245"/>
      <c r="TJZ10" s="245"/>
      <c r="TKA10" s="245"/>
      <c r="TKB10" s="245"/>
      <c r="TKC10" s="245"/>
      <c r="TKD10" s="245"/>
      <c r="TKE10" s="245"/>
      <c r="TKF10" s="245"/>
      <c r="TKG10" s="245"/>
      <c r="TKH10" s="245"/>
      <c r="TKI10" s="245"/>
      <c r="TKJ10" s="245"/>
      <c r="TKL10" s="245"/>
      <c r="TKM10" s="245"/>
      <c r="TKN10" s="245"/>
      <c r="TKO10" s="245"/>
      <c r="TKP10" s="245"/>
      <c r="TKQ10" s="245"/>
      <c r="TKR10" s="245"/>
      <c r="TKS10" s="245"/>
      <c r="TKT10" s="245"/>
      <c r="TKU10" s="245"/>
      <c r="TKV10" s="245"/>
      <c r="TKW10" s="245"/>
      <c r="TKX10" s="245"/>
      <c r="TKY10" s="245"/>
      <c r="TKZ10" s="245"/>
      <c r="TLA10" s="245"/>
      <c r="TLB10" s="245"/>
      <c r="TLC10" s="245"/>
      <c r="TLD10" s="245"/>
      <c r="TLE10" s="245"/>
      <c r="TLF10" s="245"/>
      <c r="TLH10" s="245"/>
      <c r="TLI10" s="245"/>
      <c r="TLJ10" s="245"/>
      <c r="TLK10" s="245"/>
      <c r="TLL10" s="245"/>
      <c r="TLM10" s="245"/>
      <c r="TLN10" s="245"/>
      <c r="TLO10" s="245"/>
      <c r="TLP10" s="245"/>
      <c r="TLQ10" s="245"/>
      <c r="TLR10" s="245"/>
      <c r="TLS10" s="245"/>
      <c r="TLT10" s="245"/>
      <c r="TLU10" s="245"/>
      <c r="TLV10" s="245"/>
      <c r="TLW10" s="245"/>
      <c r="TLX10" s="245"/>
      <c r="TLY10" s="245"/>
      <c r="TLZ10" s="245"/>
      <c r="TMA10" s="245"/>
      <c r="TMB10" s="245"/>
      <c r="TMD10" s="245"/>
      <c r="TME10" s="245"/>
      <c r="TMF10" s="245"/>
      <c r="TMG10" s="245"/>
      <c r="TMH10" s="245"/>
      <c r="TMI10" s="245"/>
      <c r="TMJ10" s="245"/>
      <c r="TMK10" s="245"/>
      <c r="TML10" s="245"/>
      <c r="TMM10" s="245"/>
      <c r="TMN10" s="245"/>
      <c r="TMO10" s="245"/>
      <c r="TMP10" s="245"/>
      <c r="TMQ10" s="245"/>
      <c r="TMR10" s="245"/>
      <c r="TMS10" s="245"/>
      <c r="TMT10" s="245"/>
      <c r="TMU10" s="245"/>
      <c r="TMV10" s="245"/>
      <c r="TMW10" s="245"/>
      <c r="TMX10" s="245"/>
      <c r="TMZ10" s="245"/>
      <c r="TNA10" s="245"/>
      <c r="TNB10" s="245"/>
      <c r="TNC10" s="245"/>
      <c r="TND10" s="245"/>
      <c r="TNE10" s="245"/>
      <c r="TNF10" s="245"/>
      <c r="TNG10" s="245"/>
      <c r="TNH10" s="245"/>
      <c r="TNI10" s="245"/>
      <c r="TNJ10" s="245"/>
      <c r="TNK10" s="245"/>
      <c r="TNL10" s="245"/>
      <c r="TNM10" s="245"/>
      <c r="TNN10" s="245"/>
      <c r="TNO10" s="245"/>
      <c r="TNP10" s="245"/>
      <c r="TNQ10" s="245"/>
      <c r="TNR10" s="245"/>
      <c r="TNS10" s="245"/>
      <c r="TNT10" s="245"/>
      <c r="TNV10" s="245"/>
      <c r="TNW10" s="245"/>
      <c r="TNX10" s="245"/>
      <c r="TNY10" s="245"/>
      <c r="TNZ10" s="245"/>
      <c r="TOA10" s="245"/>
      <c r="TOB10" s="245"/>
      <c r="TOC10" s="245"/>
      <c r="TOD10" s="245"/>
      <c r="TOE10" s="245"/>
      <c r="TOF10" s="245"/>
      <c r="TOG10" s="245"/>
      <c r="TOH10" s="245"/>
      <c r="TOI10" s="245"/>
      <c r="TOJ10" s="245"/>
      <c r="TOK10" s="245"/>
      <c r="TOL10" s="245"/>
      <c r="TOM10" s="245"/>
      <c r="TON10" s="245"/>
      <c r="TOO10" s="245"/>
      <c r="TOP10" s="245"/>
      <c r="TOR10" s="245"/>
      <c r="TOS10" s="245"/>
      <c r="TOT10" s="245"/>
      <c r="TOU10" s="245"/>
      <c r="TOV10" s="245"/>
      <c r="TOW10" s="245"/>
      <c r="TOX10" s="245"/>
      <c r="TOY10" s="245"/>
      <c r="TOZ10" s="245"/>
      <c r="TPA10" s="245"/>
      <c r="TPB10" s="245"/>
      <c r="TPC10" s="245"/>
      <c r="TPD10" s="245"/>
      <c r="TPE10" s="245"/>
      <c r="TPF10" s="245"/>
      <c r="TPG10" s="245"/>
      <c r="TPH10" s="245"/>
      <c r="TPI10" s="245"/>
      <c r="TPJ10" s="245"/>
      <c r="TPK10" s="245"/>
      <c r="TPL10" s="245"/>
      <c r="TPN10" s="245"/>
      <c r="TPO10" s="245"/>
      <c r="TPP10" s="245"/>
      <c r="TPQ10" s="245"/>
      <c r="TPR10" s="245"/>
      <c r="TPS10" s="245"/>
      <c r="TPT10" s="245"/>
      <c r="TPU10" s="245"/>
      <c r="TPV10" s="245"/>
      <c r="TPW10" s="245"/>
      <c r="TPX10" s="245"/>
      <c r="TPY10" s="245"/>
      <c r="TPZ10" s="245"/>
      <c r="TQA10" s="245"/>
      <c r="TQB10" s="245"/>
      <c r="TQC10" s="245"/>
      <c r="TQD10" s="245"/>
      <c r="TQE10" s="245"/>
      <c r="TQF10" s="245"/>
      <c r="TQG10" s="245"/>
      <c r="TQH10" s="245"/>
      <c r="TQJ10" s="245"/>
      <c r="TQK10" s="245"/>
      <c r="TQL10" s="245"/>
      <c r="TQM10" s="245"/>
      <c r="TQN10" s="245"/>
      <c r="TQO10" s="245"/>
      <c r="TQP10" s="245"/>
      <c r="TQQ10" s="245"/>
      <c r="TQR10" s="245"/>
      <c r="TQS10" s="245"/>
      <c r="TQT10" s="245"/>
      <c r="TQU10" s="245"/>
      <c r="TQV10" s="245"/>
      <c r="TQW10" s="245"/>
      <c r="TQX10" s="245"/>
      <c r="TQY10" s="245"/>
      <c r="TQZ10" s="245"/>
      <c r="TRA10" s="245"/>
      <c r="TRB10" s="245"/>
      <c r="TRC10" s="245"/>
      <c r="TRD10" s="245"/>
      <c r="TRF10" s="245"/>
      <c r="TRG10" s="245"/>
      <c r="TRH10" s="245"/>
      <c r="TRI10" s="245"/>
      <c r="TRJ10" s="245"/>
      <c r="TRK10" s="245"/>
      <c r="TRL10" s="245"/>
      <c r="TRM10" s="245"/>
      <c r="TRN10" s="245"/>
      <c r="TRO10" s="245"/>
      <c r="TRP10" s="245"/>
      <c r="TRQ10" s="245"/>
      <c r="TRR10" s="245"/>
      <c r="TRS10" s="245"/>
      <c r="TRT10" s="245"/>
      <c r="TRU10" s="245"/>
      <c r="TRV10" s="245"/>
      <c r="TRW10" s="245"/>
      <c r="TRX10" s="245"/>
      <c r="TRY10" s="245"/>
      <c r="TRZ10" s="245"/>
      <c r="TSB10" s="245"/>
      <c r="TSC10" s="245"/>
      <c r="TSD10" s="245"/>
      <c r="TSE10" s="245"/>
      <c r="TSF10" s="245"/>
      <c r="TSG10" s="245"/>
      <c r="TSH10" s="245"/>
      <c r="TSI10" s="245"/>
      <c r="TSJ10" s="245"/>
      <c r="TSK10" s="245"/>
      <c r="TSL10" s="245"/>
      <c r="TSM10" s="245"/>
      <c r="TSN10" s="245"/>
      <c r="TSO10" s="245"/>
      <c r="TSP10" s="245"/>
      <c r="TSQ10" s="245"/>
      <c r="TSR10" s="245"/>
      <c r="TSS10" s="245"/>
      <c r="TST10" s="245"/>
      <c r="TSU10" s="245"/>
      <c r="TSV10" s="245"/>
      <c r="TSX10" s="245"/>
      <c r="TSY10" s="245"/>
      <c r="TSZ10" s="245"/>
      <c r="TTA10" s="245"/>
      <c r="TTB10" s="245"/>
      <c r="TTC10" s="245"/>
      <c r="TTD10" s="245"/>
      <c r="TTE10" s="245"/>
      <c r="TTF10" s="245"/>
      <c r="TTG10" s="245"/>
      <c r="TTH10" s="245"/>
      <c r="TTI10" s="245"/>
      <c r="TTJ10" s="245"/>
      <c r="TTK10" s="245"/>
      <c r="TTL10" s="245"/>
      <c r="TTM10" s="245"/>
      <c r="TTN10" s="245"/>
      <c r="TTO10" s="245"/>
      <c r="TTP10" s="245"/>
      <c r="TTQ10" s="245"/>
      <c r="TTR10" s="245"/>
      <c r="TTT10" s="245"/>
      <c r="TTU10" s="245"/>
      <c r="TTV10" s="245"/>
      <c r="TTW10" s="245"/>
      <c r="TTX10" s="245"/>
      <c r="TTY10" s="245"/>
      <c r="TTZ10" s="245"/>
      <c r="TUA10" s="245"/>
      <c r="TUB10" s="245"/>
      <c r="TUC10" s="245"/>
      <c r="TUD10" s="245"/>
      <c r="TUE10" s="245"/>
      <c r="TUF10" s="245"/>
      <c r="TUG10" s="245"/>
      <c r="TUH10" s="245"/>
      <c r="TUI10" s="245"/>
      <c r="TUJ10" s="245"/>
      <c r="TUK10" s="245"/>
      <c r="TUL10" s="245"/>
      <c r="TUM10" s="245"/>
      <c r="TUN10" s="245"/>
      <c r="TUP10" s="245"/>
      <c r="TUQ10" s="245"/>
      <c r="TUR10" s="245"/>
      <c r="TUS10" s="245"/>
      <c r="TUT10" s="245"/>
      <c r="TUU10" s="245"/>
      <c r="TUV10" s="245"/>
      <c r="TUW10" s="245"/>
      <c r="TUX10" s="245"/>
      <c r="TUY10" s="245"/>
      <c r="TUZ10" s="245"/>
      <c r="TVA10" s="245"/>
      <c r="TVB10" s="245"/>
      <c r="TVC10" s="245"/>
      <c r="TVD10" s="245"/>
      <c r="TVE10" s="245"/>
      <c r="TVF10" s="245"/>
      <c r="TVG10" s="245"/>
      <c r="TVH10" s="245"/>
      <c r="TVI10" s="245"/>
      <c r="TVJ10" s="245"/>
      <c r="TVL10" s="245"/>
      <c r="TVM10" s="245"/>
      <c r="TVN10" s="245"/>
      <c r="TVO10" s="245"/>
      <c r="TVP10" s="245"/>
      <c r="TVQ10" s="245"/>
      <c r="TVR10" s="245"/>
      <c r="TVS10" s="245"/>
      <c r="TVT10" s="245"/>
      <c r="TVU10" s="245"/>
      <c r="TVV10" s="245"/>
      <c r="TVW10" s="245"/>
      <c r="TVX10" s="245"/>
      <c r="TVY10" s="245"/>
      <c r="TVZ10" s="245"/>
      <c r="TWA10" s="245"/>
      <c r="TWB10" s="245"/>
      <c r="TWC10" s="245"/>
      <c r="TWD10" s="245"/>
      <c r="TWE10" s="245"/>
      <c r="TWF10" s="245"/>
      <c r="TWH10" s="245"/>
      <c r="TWI10" s="245"/>
      <c r="TWJ10" s="245"/>
      <c r="TWK10" s="245"/>
      <c r="TWL10" s="245"/>
      <c r="TWM10" s="245"/>
      <c r="TWN10" s="245"/>
      <c r="TWO10" s="245"/>
      <c r="TWP10" s="245"/>
      <c r="TWQ10" s="245"/>
      <c r="TWR10" s="245"/>
      <c r="TWS10" s="245"/>
      <c r="TWT10" s="245"/>
      <c r="TWU10" s="245"/>
      <c r="TWV10" s="245"/>
      <c r="TWW10" s="245"/>
      <c r="TWX10" s="245"/>
      <c r="TWY10" s="245"/>
      <c r="TWZ10" s="245"/>
      <c r="TXA10" s="245"/>
      <c r="TXB10" s="245"/>
      <c r="TXD10" s="245"/>
      <c r="TXE10" s="245"/>
      <c r="TXF10" s="245"/>
      <c r="TXG10" s="245"/>
      <c r="TXH10" s="245"/>
      <c r="TXI10" s="245"/>
      <c r="TXJ10" s="245"/>
      <c r="TXK10" s="245"/>
      <c r="TXL10" s="245"/>
      <c r="TXM10" s="245"/>
      <c r="TXN10" s="245"/>
      <c r="TXO10" s="245"/>
      <c r="TXP10" s="245"/>
      <c r="TXQ10" s="245"/>
      <c r="TXR10" s="245"/>
      <c r="TXS10" s="245"/>
      <c r="TXT10" s="245"/>
      <c r="TXU10" s="245"/>
      <c r="TXV10" s="245"/>
      <c r="TXW10" s="245"/>
      <c r="TXX10" s="245"/>
      <c r="TXZ10" s="245"/>
      <c r="TYA10" s="245"/>
      <c r="TYB10" s="245"/>
      <c r="TYC10" s="245"/>
      <c r="TYD10" s="245"/>
      <c r="TYE10" s="245"/>
      <c r="TYF10" s="245"/>
      <c r="TYG10" s="245"/>
      <c r="TYH10" s="245"/>
      <c r="TYI10" s="245"/>
      <c r="TYJ10" s="245"/>
      <c r="TYK10" s="245"/>
      <c r="TYL10" s="245"/>
      <c r="TYM10" s="245"/>
      <c r="TYN10" s="245"/>
      <c r="TYO10" s="245"/>
      <c r="TYP10" s="245"/>
      <c r="TYQ10" s="245"/>
      <c r="TYR10" s="245"/>
      <c r="TYS10" s="245"/>
      <c r="TYT10" s="245"/>
      <c r="TYV10" s="245"/>
      <c r="TYW10" s="245"/>
      <c r="TYX10" s="245"/>
      <c r="TYY10" s="245"/>
      <c r="TYZ10" s="245"/>
      <c r="TZA10" s="245"/>
      <c r="TZB10" s="245"/>
      <c r="TZC10" s="245"/>
      <c r="TZD10" s="245"/>
      <c r="TZE10" s="245"/>
      <c r="TZF10" s="245"/>
      <c r="TZG10" s="245"/>
      <c r="TZH10" s="245"/>
      <c r="TZI10" s="245"/>
      <c r="TZJ10" s="245"/>
      <c r="TZK10" s="245"/>
      <c r="TZL10" s="245"/>
      <c r="TZM10" s="245"/>
      <c r="TZN10" s="245"/>
      <c r="TZO10" s="245"/>
      <c r="TZP10" s="245"/>
      <c r="TZR10" s="245"/>
      <c r="TZS10" s="245"/>
      <c r="TZT10" s="245"/>
      <c r="TZU10" s="245"/>
      <c r="TZV10" s="245"/>
      <c r="TZW10" s="245"/>
      <c r="TZX10" s="245"/>
      <c r="TZY10" s="245"/>
      <c r="TZZ10" s="245"/>
      <c r="UAA10" s="245"/>
      <c r="UAB10" s="245"/>
      <c r="UAC10" s="245"/>
      <c r="UAD10" s="245"/>
      <c r="UAE10" s="245"/>
      <c r="UAF10" s="245"/>
      <c r="UAG10" s="245"/>
      <c r="UAH10" s="245"/>
      <c r="UAI10" s="245"/>
      <c r="UAJ10" s="245"/>
      <c r="UAK10" s="245"/>
      <c r="UAL10" s="245"/>
      <c r="UAN10" s="245"/>
      <c r="UAO10" s="245"/>
      <c r="UAP10" s="245"/>
      <c r="UAQ10" s="245"/>
      <c r="UAR10" s="245"/>
      <c r="UAS10" s="245"/>
      <c r="UAT10" s="245"/>
      <c r="UAU10" s="245"/>
      <c r="UAV10" s="245"/>
      <c r="UAW10" s="245"/>
      <c r="UAX10" s="245"/>
      <c r="UAY10" s="245"/>
      <c r="UAZ10" s="245"/>
      <c r="UBA10" s="245"/>
      <c r="UBB10" s="245"/>
      <c r="UBC10" s="245"/>
      <c r="UBD10" s="245"/>
      <c r="UBE10" s="245"/>
      <c r="UBF10" s="245"/>
      <c r="UBG10" s="245"/>
      <c r="UBH10" s="245"/>
      <c r="UBJ10" s="245"/>
      <c r="UBK10" s="245"/>
      <c r="UBL10" s="245"/>
      <c r="UBM10" s="245"/>
      <c r="UBN10" s="245"/>
      <c r="UBO10" s="245"/>
      <c r="UBP10" s="245"/>
      <c r="UBQ10" s="245"/>
      <c r="UBR10" s="245"/>
      <c r="UBS10" s="245"/>
      <c r="UBT10" s="245"/>
      <c r="UBU10" s="245"/>
      <c r="UBV10" s="245"/>
      <c r="UBW10" s="245"/>
      <c r="UBX10" s="245"/>
      <c r="UBY10" s="245"/>
      <c r="UBZ10" s="245"/>
      <c r="UCA10" s="245"/>
      <c r="UCB10" s="245"/>
      <c r="UCC10" s="245"/>
      <c r="UCD10" s="245"/>
      <c r="UCF10" s="245"/>
      <c r="UCG10" s="245"/>
      <c r="UCH10" s="245"/>
      <c r="UCI10" s="245"/>
      <c r="UCJ10" s="245"/>
      <c r="UCK10" s="245"/>
      <c r="UCL10" s="245"/>
      <c r="UCM10" s="245"/>
      <c r="UCN10" s="245"/>
      <c r="UCO10" s="245"/>
      <c r="UCP10" s="245"/>
      <c r="UCQ10" s="245"/>
      <c r="UCR10" s="245"/>
      <c r="UCS10" s="245"/>
      <c r="UCT10" s="245"/>
      <c r="UCU10" s="245"/>
      <c r="UCV10" s="245"/>
      <c r="UCW10" s="245"/>
      <c r="UCX10" s="245"/>
      <c r="UCY10" s="245"/>
      <c r="UCZ10" s="245"/>
      <c r="UDB10" s="245"/>
      <c r="UDC10" s="245"/>
      <c r="UDD10" s="245"/>
      <c r="UDE10" s="245"/>
      <c r="UDF10" s="245"/>
      <c r="UDG10" s="245"/>
      <c r="UDH10" s="245"/>
      <c r="UDI10" s="245"/>
      <c r="UDJ10" s="245"/>
      <c r="UDK10" s="245"/>
      <c r="UDL10" s="245"/>
      <c r="UDM10" s="245"/>
      <c r="UDN10" s="245"/>
      <c r="UDO10" s="245"/>
      <c r="UDP10" s="245"/>
      <c r="UDQ10" s="245"/>
      <c r="UDR10" s="245"/>
      <c r="UDS10" s="245"/>
      <c r="UDT10" s="245"/>
      <c r="UDU10" s="245"/>
      <c r="UDV10" s="245"/>
      <c r="UDX10" s="245"/>
      <c r="UDY10" s="245"/>
      <c r="UDZ10" s="245"/>
      <c r="UEA10" s="245"/>
      <c r="UEB10" s="245"/>
      <c r="UEC10" s="245"/>
      <c r="UED10" s="245"/>
      <c r="UEE10" s="245"/>
      <c r="UEF10" s="245"/>
      <c r="UEG10" s="245"/>
      <c r="UEH10" s="245"/>
      <c r="UEI10" s="245"/>
      <c r="UEJ10" s="245"/>
      <c r="UEK10" s="245"/>
      <c r="UEL10" s="245"/>
      <c r="UEM10" s="245"/>
      <c r="UEN10" s="245"/>
      <c r="UEO10" s="245"/>
      <c r="UEP10" s="245"/>
      <c r="UEQ10" s="245"/>
      <c r="UER10" s="245"/>
      <c r="UET10" s="245"/>
      <c r="UEU10" s="245"/>
      <c r="UEV10" s="245"/>
      <c r="UEW10" s="245"/>
      <c r="UEX10" s="245"/>
      <c r="UEY10" s="245"/>
      <c r="UEZ10" s="245"/>
      <c r="UFA10" s="245"/>
      <c r="UFB10" s="245"/>
      <c r="UFC10" s="245"/>
      <c r="UFD10" s="245"/>
      <c r="UFE10" s="245"/>
      <c r="UFF10" s="245"/>
      <c r="UFG10" s="245"/>
      <c r="UFH10" s="245"/>
      <c r="UFI10" s="245"/>
      <c r="UFJ10" s="245"/>
      <c r="UFK10" s="245"/>
      <c r="UFL10" s="245"/>
      <c r="UFM10" s="245"/>
      <c r="UFN10" s="245"/>
      <c r="UFP10" s="245"/>
      <c r="UFQ10" s="245"/>
      <c r="UFR10" s="245"/>
      <c r="UFS10" s="245"/>
      <c r="UFT10" s="245"/>
      <c r="UFU10" s="245"/>
      <c r="UFV10" s="245"/>
      <c r="UFW10" s="245"/>
      <c r="UFX10" s="245"/>
      <c r="UFY10" s="245"/>
      <c r="UFZ10" s="245"/>
      <c r="UGA10" s="245"/>
      <c r="UGB10" s="245"/>
      <c r="UGC10" s="245"/>
      <c r="UGD10" s="245"/>
      <c r="UGE10" s="245"/>
      <c r="UGF10" s="245"/>
      <c r="UGG10" s="245"/>
      <c r="UGH10" s="245"/>
      <c r="UGI10" s="245"/>
      <c r="UGJ10" s="245"/>
      <c r="UGL10" s="245"/>
      <c r="UGM10" s="245"/>
      <c r="UGN10" s="245"/>
      <c r="UGO10" s="245"/>
      <c r="UGP10" s="245"/>
      <c r="UGQ10" s="245"/>
      <c r="UGR10" s="245"/>
      <c r="UGS10" s="245"/>
      <c r="UGT10" s="245"/>
      <c r="UGU10" s="245"/>
      <c r="UGV10" s="245"/>
      <c r="UGW10" s="245"/>
      <c r="UGX10" s="245"/>
      <c r="UGY10" s="245"/>
      <c r="UGZ10" s="245"/>
      <c r="UHA10" s="245"/>
      <c r="UHB10" s="245"/>
      <c r="UHC10" s="245"/>
      <c r="UHD10" s="245"/>
      <c r="UHE10" s="245"/>
      <c r="UHF10" s="245"/>
      <c r="UHH10" s="245"/>
      <c r="UHI10" s="245"/>
      <c r="UHJ10" s="245"/>
      <c r="UHK10" s="245"/>
      <c r="UHL10" s="245"/>
      <c r="UHM10" s="245"/>
      <c r="UHN10" s="245"/>
      <c r="UHO10" s="245"/>
      <c r="UHP10" s="245"/>
      <c r="UHQ10" s="245"/>
      <c r="UHR10" s="245"/>
      <c r="UHS10" s="245"/>
      <c r="UHT10" s="245"/>
      <c r="UHU10" s="245"/>
      <c r="UHV10" s="245"/>
      <c r="UHW10" s="245"/>
      <c r="UHX10" s="245"/>
      <c r="UHY10" s="245"/>
      <c r="UHZ10" s="245"/>
      <c r="UIA10" s="245"/>
      <c r="UIB10" s="245"/>
      <c r="UID10" s="245"/>
      <c r="UIE10" s="245"/>
      <c r="UIF10" s="245"/>
      <c r="UIG10" s="245"/>
      <c r="UIH10" s="245"/>
      <c r="UII10" s="245"/>
      <c r="UIJ10" s="245"/>
      <c r="UIK10" s="245"/>
      <c r="UIL10" s="245"/>
      <c r="UIM10" s="245"/>
      <c r="UIN10" s="245"/>
      <c r="UIO10" s="245"/>
      <c r="UIP10" s="245"/>
      <c r="UIQ10" s="245"/>
      <c r="UIR10" s="245"/>
      <c r="UIS10" s="245"/>
      <c r="UIT10" s="245"/>
      <c r="UIU10" s="245"/>
      <c r="UIV10" s="245"/>
      <c r="UIW10" s="245"/>
      <c r="UIX10" s="245"/>
      <c r="UIZ10" s="245"/>
      <c r="UJA10" s="245"/>
      <c r="UJB10" s="245"/>
      <c r="UJC10" s="245"/>
      <c r="UJD10" s="245"/>
      <c r="UJE10" s="245"/>
      <c r="UJF10" s="245"/>
      <c r="UJG10" s="245"/>
      <c r="UJH10" s="245"/>
      <c r="UJI10" s="245"/>
      <c r="UJJ10" s="245"/>
      <c r="UJK10" s="245"/>
      <c r="UJL10" s="245"/>
      <c r="UJM10" s="245"/>
      <c r="UJN10" s="245"/>
      <c r="UJO10" s="245"/>
      <c r="UJP10" s="245"/>
      <c r="UJQ10" s="245"/>
      <c r="UJR10" s="245"/>
      <c r="UJS10" s="245"/>
      <c r="UJT10" s="245"/>
      <c r="UJV10" s="245"/>
      <c r="UJW10" s="245"/>
      <c r="UJX10" s="245"/>
      <c r="UJY10" s="245"/>
      <c r="UJZ10" s="245"/>
      <c r="UKA10" s="245"/>
      <c r="UKB10" s="245"/>
      <c r="UKC10" s="245"/>
      <c r="UKD10" s="245"/>
      <c r="UKE10" s="245"/>
      <c r="UKF10" s="245"/>
      <c r="UKG10" s="245"/>
      <c r="UKH10" s="245"/>
      <c r="UKI10" s="245"/>
      <c r="UKJ10" s="245"/>
      <c r="UKK10" s="245"/>
      <c r="UKL10" s="245"/>
      <c r="UKM10" s="245"/>
      <c r="UKN10" s="245"/>
      <c r="UKO10" s="245"/>
      <c r="UKP10" s="245"/>
      <c r="UKR10" s="245"/>
      <c r="UKS10" s="245"/>
      <c r="UKT10" s="245"/>
      <c r="UKU10" s="245"/>
      <c r="UKV10" s="245"/>
      <c r="UKW10" s="245"/>
      <c r="UKX10" s="245"/>
      <c r="UKY10" s="245"/>
      <c r="UKZ10" s="245"/>
      <c r="ULA10" s="245"/>
      <c r="ULB10" s="245"/>
      <c r="ULC10" s="245"/>
      <c r="ULD10" s="245"/>
      <c r="ULE10" s="245"/>
      <c r="ULF10" s="245"/>
      <c r="ULG10" s="245"/>
      <c r="ULH10" s="245"/>
      <c r="ULI10" s="245"/>
      <c r="ULJ10" s="245"/>
      <c r="ULK10" s="245"/>
      <c r="ULL10" s="245"/>
      <c r="ULN10" s="245"/>
      <c r="ULO10" s="245"/>
      <c r="ULP10" s="245"/>
      <c r="ULQ10" s="245"/>
      <c r="ULR10" s="245"/>
      <c r="ULS10" s="245"/>
      <c r="ULT10" s="245"/>
      <c r="ULU10" s="245"/>
      <c r="ULV10" s="245"/>
      <c r="ULW10" s="245"/>
      <c r="ULX10" s="245"/>
      <c r="ULY10" s="245"/>
      <c r="ULZ10" s="245"/>
      <c r="UMA10" s="245"/>
      <c r="UMB10" s="245"/>
      <c r="UMC10" s="245"/>
      <c r="UMD10" s="245"/>
      <c r="UME10" s="245"/>
      <c r="UMF10" s="245"/>
      <c r="UMG10" s="245"/>
      <c r="UMH10" s="245"/>
      <c r="UMJ10" s="245"/>
      <c r="UMK10" s="245"/>
      <c r="UML10" s="245"/>
      <c r="UMM10" s="245"/>
      <c r="UMN10" s="245"/>
      <c r="UMO10" s="245"/>
      <c r="UMP10" s="245"/>
      <c r="UMQ10" s="245"/>
      <c r="UMR10" s="245"/>
      <c r="UMS10" s="245"/>
      <c r="UMT10" s="245"/>
      <c r="UMU10" s="245"/>
      <c r="UMV10" s="245"/>
      <c r="UMW10" s="245"/>
      <c r="UMX10" s="245"/>
      <c r="UMY10" s="245"/>
      <c r="UMZ10" s="245"/>
      <c r="UNA10" s="245"/>
      <c r="UNB10" s="245"/>
      <c r="UNC10" s="245"/>
      <c r="UND10" s="245"/>
      <c r="UNF10" s="245"/>
      <c r="UNG10" s="245"/>
      <c r="UNH10" s="245"/>
      <c r="UNI10" s="245"/>
      <c r="UNJ10" s="245"/>
      <c r="UNK10" s="245"/>
      <c r="UNL10" s="245"/>
      <c r="UNM10" s="245"/>
      <c r="UNN10" s="245"/>
      <c r="UNO10" s="245"/>
      <c r="UNP10" s="245"/>
      <c r="UNQ10" s="245"/>
      <c r="UNR10" s="245"/>
      <c r="UNS10" s="245"/>
      <c r="UNT10" s="245"/>
      <c r="UNU10" s="245"/>
      <c r="UNV10" s="245"/>
      <c r="UNW10" s="245"/>
      <c r="UNX10" s="245"/>
      <c r="UNY10" s="245"/>
      <c r="UNZ10" s="245"/>
      <c r="UOB10" s="245"/>
      <c r="UOC10" s="245"/>
      <c r="UOD10" s="245"/>
      <c r="UOE10" s="245"/>
      <c r="UOF10" s="245"/>
      <c r="UOG10" s="245"/>
      <c r="UOH10" s="245"/>
      <c r="UOI10" s="245"/>
      <c r="UOJ10" s="245"/>
      <c r="UOK10" s="245"/>
      <c r="UOL10" s="245"/>
      <c r="UOM10" s="245"/>
      <c r="UON10" s="245"/>
      <c r="UOO10" s="245"/>
      <c r="UOP10" s="245"/>
      <c r="UOQ10" s="245"/>
      <c r="UOR10" s="245"/>
      <c r="UOS10" s="245"/>
      <c r="UOT10" s="245"/>
      <c r="UOU10" s="245"/>
      <c r="UOV10" s="245"/>
      <c r="UOX10" s="245"/>
      <c r="UOY10" s="245"/>
      <c r="UOZ10" s="245"/>
      <c r="UPA10" s="245"/>
      <c r="UPB10" s="245"/>
      <c r="UPC10" s="245"/>
      <c r="UPD10" s="245"/>
      <c r="UPE10" s="245"/>
      <c r="UPF10" s="245"/>
      <c r="UPG10" s="245"/>
      <c r="UPH10" s="245"/>
      <c r="UPI10" s="245"/>
      <c r="UPJ10" s="245"/>
      <c r="UPK10" s="245"/>
      <c r="UPL10" s="245"/>
      <c r="UPM10" s="245"/>
      <c r="UPN10" s="245"/>
      <c r="UPO10" s="245"/>
      <c r="UPP10" s="245"/>
      <c r="UPQ10" s="245"/>
      <c r="UPR10" s="245"/>
      <c r="UPT10" s="245"/>
      <c r="UPU10" s="245"/>
      <c r="UPV10" s="245"/>
      <c r="UPW10" s="245"/>
      <c r="UPX10" s="245"/>
      <c r="UPY10" s="245"/>
      <c r="UPZ10" s="245"/>
      <c r="UQA10" s="245"/>
      <c r="UQB10" s="245"/>
      <c r="UQC10" s="245"/>
      <c r="UQD10" s="245"/>
      <c r="UQE10" s="245"/>
      <c r="UQF10" s="245"/>
      <c r="UQG10" s="245"/>
      <c r="UQH10" s="245"/>
      <c r="UQI10" s="245"/>
      <c r="UQJ10" s="245"/>
      <c r="UQK10" s="245"/>
      <c r="UQL10" s="245"/>
      <c r="UQM10" s="245"/>
      <c r="UQN10" s="245"/>
      <c r="UQP10" s="245"/>
      <c r="UQQ10" s="245"/>
      <c r="UQR10" s="245"/>
      <c r="UQS10" s="245"/>
      <c r="UQT10" s="245"/>
      <c r="UQU10" s="245"/>
      <c r="UQV10" s="245"/>
      <c r="UQW10" s="245"/>
      <c r="UQX10" s="245"/>
      <c r="UQY10" s="245"/>
      <c r="UQZ10" s="245"/>
      <c r="URA10" s="245"/>
      <c r="URB10" s="245"/>
      <c r="URC10" s="245"/>
      <c r="URD10" s="245"/>
      <c r="URE10" s="245"/>
      <c r="URF10" s="245"/>
      <c r="URG10" s="245"/>
      <c r="URH10" s="245"/>
      <c r="URI10" s="245"/>
      <c r="URJ10" s="245"/>
      <c r="URL10" s="245"/>
      <c r="URM10" s="245"/>
      <c r="URN10" s="245"/>
      <c r="URO10" s="245"/>
      <c r="URP10" s="245"/>
      <c r="URQ10" s="245"/>
      <c r="URR10" s="245"/>
      <c r="URS10" s="245"/>
      <c r="URT10" s="245"/>
      <c r="URU10" s="245"/>
      <c r="URV10" s="245"/>
      <c r="URW10" s="245"/>
      <c r="URX10" s="245"/>
      <c r="URY10" s="245"/>
      <c r="URZ10" s="245"/>
      <c r="USA10" s="245"/>
      <c r="USB10" s="245"/>
      <c r="USC10" s="245"/>
      <c r="USD10" s="245"/>
      <c r="USE10" s="245"/>
      <c r="USF10" s="245"/>
      <c r="USH10" s="245"/>
      <c r="USI10" s="245"/>
      <c r="USJ10" s="245"/>
      <c r="USK10" s="245"/>
      <c r="USL10" s="245"/>
      <c r="USM10" s="245"/>
      <c r="USN10" s="245"/>
      <c r="USO10" s="245"/>
      <c r="USP10" s="245"/>
      <c r="USQ10" s="245"/>
      <c r="USR10" s="245"/>
      <c r="USS10" s="245"/>
      <c r="UST10" s="245"/>
      <c r="USU10" s="245"/>
      <c r="USV10" s="245"/>
      <c r="USW10" s="245"/>
      <c r="USX10" s="245"/>
      <c r="USY10" s="245"/>
      <c r="USZ10" s="245"/>
      <c r="UTA10" s="245"/>
      <c r="UTB10" s="245"/>
      <c r="UTD10" s="245"/>
      <c r="UTE10" s="245"/>
      <c r="UTF10" s="245"/>
      <c r="UTG10" s="245"/>
      <c r="UTH10" s="245"/>
      <c r="UTI10" s="245"/>
      <c r="UTJ10" s="245"/>
      <c r="UTK10" s="245"/>
      <c r="UTL10" s="245"/>
      <c r="UTM10" s="245"/>
      <c r="UTN10" s="245"/>
      <c r="UTO10" s="245"/>
      <c r="UTP10" s="245"/>
      <c r="UTQ10" s="245"/>
      <c r="UTR10" s="245"/>
      <c r="UTS10" s="245"/>
      <c r="UTT10" s="245"/>
      <c r="UTU10" s="245"/>
      <c r="UTV10" s="245"/>
      <c r="UTW10" s="245"/>
      <c r="UTX10" s="245"/>
      <c r="UTZ10" s="245"/>
      <c r="UUA10" s="245"/>
      <c r="UUB10" s="245"/>
      <c r="UUC10" s="245"/>
      <c r="UUD10" s="245"/>
      <c r="UUE10" s="245"/>
      <c r="UUF10" s="245"/>
      <c r="UUG10" s="245"/>
      <c r="UUH10" s="245"/>
      <c r="UUI10" s="245"/>
      <c r="UUJ10" s="245"/>
      <c r="UUK10" s="245"/>
      <c r="UUL10" s="245"/>
      <c r="UUM10" s="245"/>
      <c r="UUN10" s="245"/>
      <c r="UUO10" s="245"/>
      <c r="UUP10" s="245"/>
      <c r="UUQ10" s="245"/>
      <c r="UUR10" s="245"/>
      <c r="UUS10" s="245"/>
      <c r="UUT10" s="245"/>
      <c r="UUV10" s="245"/>
      <c r="UUW10" s="245"/>
      <c r="UUX10" s="245"/>
      <c r="UUY10" s="245"/>
      <c r="UUZ10" s="245"/>
      <c r="UVA10" s="245"/>
      <c r="UVB10" s="245"/>
      <c r="UVC10" s="245"/>
      <c r="UVD10" s="245"/>
      <c r="UVE10" s="245"/>
      <c r="UVF10" s="245"/>
      <c r="UVG10" s="245"/>
      <c r="UVH10" s="245"/>
      <c r="UVI10" s="245"/>
      <c r="UVJ10" s="245"/>
      <c r="UVK10" s="245"/>
      <c r="UVL10" s="245"/>
      <c r="UVM10" s="245"/>
      <c r="UVN10" s="245"/>
      <c r="UVO10" s="245"/>
      <c r="UVP10" s="245"/>
      <c r="UVR10" s="245"/>
      <c r="UVS10" s="245"/>
      <c r="UVT10" s="245"/>
      <c r="UVU10" s="245"/>
      <c r="UVV10" s="245"/>
      <c r="UVW10" s="245"/>
      <c r="UVX10" s="245"/>
      <c r="UVY10" s="245"/>
      <c r="UVZ10" s="245"/>
      <c r="UWA10" s="245"/>
      <c r="UWB10" s="245"/>
      <c r="UWC10" s="245"/>
      <c r="UWD10" s="245"/>
      <c r="UWE10" s="245"/>
      <c r="UWF10" s="245"/>
      <c r="UWG10" s="245"/>
      <c r="UWH10" s="245"/>
      <c r="UWI10" s="245"/>
      <c r="UWJ10" s="245"/>
      <c r="UWK10" s="245"/>
      <c r="UWL10" s="245"/>
      <c r="UWN10" s="245"/>
      <c r="UWO10" s="245"/>
      <c r="UWP10" s="245"/>
      <c r="UWQ10" s="245"/>
      <c r="UWR10" s="245"/>
      <c r="UWS10" s="245"/>
      <c r="UWT10" s="245"/>
      <c r="UWU10" s="245"/>
      <c r="UWV10" s="245"/>
      <c r="UWW10" s="245"/>
      <c r="UWX10" s="245"/>
      <c r="UWY10" s="245"/>
      <c r="UWZ10" s="245"/>
      <c r="UXA10" s="245"/>
      <c r="UXB10" s="245"/>
      <c r="UXC10" s="245"/>
      <c r="UXD10" s="245"/>
      <c r="UXE10" s="245"/>
      <c r="UXF10" s="245"/>
      <c r="UXG10" s="245"/>
      <c r="UXH10" s="245"/>
      <c r="UXJ10" s="245"/>
      <c r="UXK10" s="245"/>
      <c r="UXL10" s="245"/>
      <c r="UXM10" s="245"/>
      <c r="UXN10" s="245"/>
      <c r="UXO10" s="245"/>
      <c r="UXP10" s="245"/>
      <c r="UXQ10" s="245"/>
      <c r="UXR10" s="245"/>
      <c r="UXS10" s="245"/>
      <c r="UXT10" s="245"/>
      <c r="UXU10" s="245"/>
      <c r="UXV10" s="245"/>
      <c r="UXW10" s="245"/>
      <c r="UXX10" s="245"/>
      <c r="UXY10" s="245"/>
      <c r="UXZ10" s="245"/>
      <c r="UYA10" s="245"/>
      <c r="UYB10" s="245"/>
      <c r="UYC10" s="245"/>
      <c r="UYD10" s="245"/>
      <c r="UYF10" s="245"/>
      <c r="UYG10" s="245"/>
      <c r="UYH10" s="245"/>
      <c r="UYI10" s="245"/>
      <c r="UYJ10" s="245"/>
      <c r="UYK10" s="245"/>
      <c r="UYL10" s="245"/>
      <c r="UYM10" s="245"/>
      <c r="UYN10" s="245"/>
      <c r="UYO10" s="245"/>
      <c r="UYP10" s="245"/>
      <c r="UYQ10" s="245"/>
      <c r="UYR10" s="245"/>
      <c r="UYS10" s="245"/>
      <c r="UYT10" s="245"/>
      <c r="UYU10" s="245"/>
      <c r="UYV10" s="245"/>
      <c r="UYW10" s="245"/>
      <c r="UYX10" s="245"/>
      <c r="UYY10" s="245"/>
      <c r="UYZ10" s="245"/>
      <c r="UZB10" s="245"/>
      <c r="UZC10" s="245"/>
      <c r="UZD10" s="245"/>
      <c r="UZE10" s="245"/>
      <c r="UZF10" s="245"/>
      <c r="UZG10" s="245"/>
      <c r="UZH10" s="245"/>
      <c r="UZI10" s="245"/>
      <c r="UZJ10" s="245"/>
      <c r="UZK10" s="245"/>
      <c r="UZL10" s="245"/>
      <c r="UZM10" s="245"/>
      <c r="UZN10" s="245"/>
      <c r="UZO10" s="245"/>
      <c r="UZP10" s="245"/>
      <c r="UZQ10" s="245"/>
      <c r="UZR10" s="245"/>
      <c r="UZS10" s="245"/>
      <c r="UZT10" s="245"/>
      <c r="UZU10" s="245"/>
      <c r="UZV10" s="245"/>
      <c r="UZX10" s="245"/>
      <c r="UZY10" s="245"/>
      <c r="UZZ10" s="245"/>
      <c r="VAA10" s="245"/>
      <c r="VAB10" s="245"/>
      <c r="VAC10" s="245"/>
      <c r="VAD10" s="245"/>
      <c r="VAE10" s="245"/>
      <c r="VAF10" s="245"/>
      <c r="VAG10" s="245"/>
      <c r="VAH10" s="245"/>
      <c r="VAI10" s="245"/>
      <c r="VAJ10" s="245"/>
      <c r="VAK10" s="245"/>
      <c r="VAL10" s="245"/>
      <c r="VAM10" s="245"/>
      <c r="VAN10" s="245"/>
      <c r="VAO10" s="245"/>
      <c r="VAP10" s="245"/>
      <c r="VAQ10" s="245"/>
      <c r="VAR10" s="245"/>
      <c r="VAT10" s="245"/>
      <c r="VAU10" s="245"/>
      <c r="VAV10" s="245"/>
      <c r="VAW10" s="245"/>
      <c r="VAX10" s="245"/>
      <c r="VAY10" s="245"/>
      <c r="VAZ10" s="245"/>
      <c r="VBA10" s="245"/>
      <c r="VBB10" s="245"/>
      <c r="VBC10" s="245"/>
      <c r="VBD10" s="245"/>
      <c r="VBE10" s="245"/>
      <c r="VBF10" s="245"/>
      <c r="VBG10" s="245"/>
      <c r="VBH10" s="245"/>
      <c r="VBI10" s="245"/>
      <c r="VBJ10" s="245"/>
      <c r="VBK10" s="245"/>
      <c r="VBL10" s="245"/>
      <c r="VBM10" s="245"/>
      <c r="VBN10" s="245"/>
      <c r="VBP10" s="245"/>
      <c r="VBQ10" s="245"/>
      <c r="VBR10" s="245"/>
      <c r="VBS10" s="245"/>
      <c r="VBT10" s="245"/>
      <c r="VBU10" s="245"/>
      <c r="VBV10" s="245"/>
      <c r="VBW10" s="245"/>
      <c r="VBX10" s="245"/>
      <c r="VBY10" s="245"/>
      <c r="VBZ10" s="245"/>
      <c r="VCA10" s="245"/>
      <c r="VCB10" s="245"/>
      <c r="VCC10" s="245"/>
      <c r="VCD10" s="245"/>
      <c r="VCE10" s="245"/>
      <c r="VCF10" s="245"/>
      <c r="VCG10" s="245"/>
      <c r="VCH10" s="245"/>
      <c r="VCI10" s="245"/>
      <c r="VCJ10" s="245"/>
      <c r="VCL10" s="245"/>
      <c r="VCM10" s="245"/>
      <c r="VCN10" s="245"/>
      <c r="VCO10" s="245"/>
      <c r="VCP10" s="245"/>
      <c r="VCQ10" s="245"/>
      <c r="VCR10" s="245"/>
      <c r="VCS10" s="245"/>
      <c r="VCT10" s="245"/>
      <c r="VCU10" s="245"/>
      <c r="VCV10" s="245"/>
      <c r="VCW10" s="245"/>
      <c r="VCX10" s="245"/>
      <c r="VCY10" s="245"/>
      <c r="VCZ10" s="245"/>
      <c r="VDA10" s="245"/>
      <c r="VDB10" s="245"/>
      <c r="VDC10" s="245"/>
      <c r="VDD10" s="245"/>
      <c r="VDE10" s="245"/>
      <c r="VDF10" s="245"/>
      <c r="VDH10" s="245"/>
      <c r="VDI10" s="245"/>
      <c r="VDJ10" s="245"/>
      <c r="VDK10" s="245"/>
      <c r="VDL10" s="245"/>
      <c r="VDM10" s="245"/>
      <c r="VDN10" s="245"/>
      <c r="VDO10" s="245"/>
      <c r="VDP10" s="245"/>
      <c r="VDQ10" s="245"/>
      <c r="VDR10" s="245"/>
      <c r="VDS10" s="245"/>
      <c r="VDT10" s="245"/>
      <c r="VDU10" s="245"/>
      <c r="VDV10" s="245"/>
      <c r="VDW10" s="245"/>
      <c r="VDX10" s="245"/>
      <c r="VDY10" s="245"/>
      <c r="VDZ10" s="245"/>
      <c r="VEA10" s="245"/>
      <c r="VEB10" s="245"/>
      <c r="VED10" s="245"/>
      <c r="VEE10" s="245"/>
      <c r="VEF10" s="245"/>
      <c r="VEG10" s="245"/>
      <c r="VEH10" s="245"/>
      <c r="VEI10" s="245"/>
      <c r="VEJ10" s="245"/>
      <c r="VEK10" s="245"/>
      <c r="VEL10" s="245"/>
      <c r="VEM10" s="245"/>
      <c r="VEN10" s="245"/>
      <c r="VEO10" s="245"/>
      <c r="VEP10" s="245"/>
      <c r="VEQ10" s="245"/>
      <c r="VER10" s="245"/>
      <c r="VES10" s="245"/>
      <c r="VET10" s="245"/>
      <c r="VEU10" s="245"/>
      <c r="VEV10" s="245"/>
      <c r="VEW10" s="245"/>
      <c r="VEX10" s="245"/>
      <c r="VEZ10" s="245"/>
      <c r="VFA10" s="245"/>
      <c r="VFB10" s="245"/>
      <c r="VFC10" s="245"/>
      <c r="VFD10" s="245"/>
      <c r="VFE10" s="245"/>
      <c r="VFF10" s="245"/>
      <c r="VFG10" s="245"/>
      <c r="VFH10" s="245"/>
      <c r="VFI10" s="245"/>
      <c r="VFJ10" s="245"/>
      <c r="VFK10" s="245"/>
      <c r="VFL10" s="245"/>
      <c r="VFM10" s="245"/>
      <c r="VFN10" s="245"/>
      <c r="VFO10" s="245"/>
      <c r="VFP10" s="245"/>
      <c r="VFQ10" s="245"/>
      <c r="VFR10" s="245"/>
      <c r="VFS10" s="245"/>
      <c r="VFT10" s="245"/>
      <c r="VFV10" s="245"/>
      <c r="VFW10" s="245"/>
      <c r="VFX10" s="245"/>
      <c r="VFY10" s="245"/>
      <c r="VFZ10" s="245"/>
      <c r="VGA10" s="245"/>
      <c r="VGB10" s="245"/>
      <c r="VGC10" s="245"/>
      <c r="VGD10" s="245"/>
      <c r="VGE10" s="245"/>
      <c r="VGF10" s="245"/>
      <c r="VGG10" s="245"/>
      <c r="VGH10" s="245"/>
      <c r="VGI10" s="245"/>
      <c r="VGJ10" s="245"/>
      <c r="VGK10" s="245"/>
      <c r="VGL10" s="245"/>
      <c r="VGM10" s="245"/>
      <c r="VGN10" s="245"/>
      <c r="VGO10" s="245"/>
      <c r="VGP10" s="245"/>
      <c r="VGR10" s="245"/>
      <c r="VGS10" s="245"/>
      <c r="VGT10" s="245"/>
      <c r="VGU10" s="245"/>
      <c r="VGV10" s="245"/>
      <c r="VGW10" s="245"/>
      <c r="VGX10" s="245"/>
      <c r="VGY10" s="245"/>
      <c r="VGZ10" s="245"/>
      <c r="VHA10" s="245"/>
      <c r="VHB10" s="245"/>
      <c r="VHC10" s="245"/>
      <c r="VHD10" s="245"/>
      <c r="VHE10" s="245"/>
      <c r="VHF10" s="245"/>
      <c r="VHG10" s="245"/>
      <c r="VHH10" s="245"/>
      <c r="VHI10" s="245"/>
      <c r="VHJ10" s="245"/>
      <c r="VHK10" s="245"/>
      <c r="VHL10" s="245"/>
      <c r="VHN10" s="245"/>
      <c r="VHO10" s="245"/>
      <c r="VHP10" s="245"/>
      <c r="VHQ10" s="245"/>
      <c r="VHR10" s="245"/>
      <c r="VHS10" s="245"/>
      <c r="VHT10" s="245"/>
      <c r="VHU10" s="245"/>
      <c r="VHV10" s="245"/>
      <c r="VHW10" s="245"/>
      <c r="VHX10" s="245"/>
      <c r="VHY10" s="245"/>
      <c r="VHZ10" s="245"/>
      <c r="VIA10" s="245"/>
      <c r="VIB10" s="245"/>
      <c r="VIC10" s="245"/>
      <c r="VID10" s="245"/>
      <c r="VIE10" s="245"/>
      <c r="VIF10" s="245"/>
      <c r="VIG10" s="245"/>
      <c r="VIH10" s="245"/>
      <c r="VIJ10" s="245"/>
      <c r="VIK10" s="245"/>
      <c r="VIL10" s="245"/>
      <c r="VIM10" s="245"/>
      <c r="VIN10" s="245"/>
      <c r="VIO10" s="245"/>
      <c r="VIP10" s="245"/>
      <c r="VIQ10" s="245"/>
      <c r="VIR10" s="245"/>
      <c r="VIS10" s="245"/>
      <c r="VIT10" s="245"/>
      <c r="VIU10" s="245"/>
      <c r="VIV10" s="245"/>
      <c r="VIW10" s="245"/>
      <c r="VIX10" s="245"/>
      <c r="VIY10" s="245"/>
      <c r="VIZ10" s="245"/>
      <c r="VJA10" s="245"/>
      <c r="VJB10" s="245"/>
      <c r="VJC10" s="245"/>
      <c r="VJD10" s="245"/>
      <c r="VJF10" s="245"/>
      <c r="VJG10" s="245"/>
      <c r="VJH10" s="245"/>
      <c r="VJI10" s="245"/>
      <c r="VJJ10" s="245"/>
      <c r="VJK10" s="245"/>
      <c r="VJL10" s="245"/>
      <c r="VJM10" s="245"/>
      <c r="VJN10" s="245"/>
      <c r="VJO10" s="245"/>
      <c r="VJP10" s="245"/>
      <c r="VJQ10" s="245"/>
      <c r="VJR10" s="245"/>
      <c r="VJS10" s="245"/>
      <c r="VJT10" s="245"/>
      <c r="VJU10" s="245"/>
      <c r="VJV10" s="245"/>
      <c r="VJW10" s="245"/>
      <c r="VJX10" s="245"/>
      <c r="VJY10" s="245"/>
      <c r="VJZ10" s="245"/>
      <c r="VKB10" s="245"/>
      <c r="VKC10" s="245"/>
      <c r="VKD10" s="245"/>
      <c r="VKE10" s="245"/>
      <c r="VKF10" s="245"/>
      <c r="VKG10" s="245"/>
      <c r="VKH10" s="245"/>
      <c r="VKI10" s="245"/>
      <c r="VKJ10" s="245"/>
      <c r="VKK10" s="245"/>
      <c r="VKL10" s="245"/>
      <c r="VKM10" s="245"/>
      <c r="VKN10" s="245"/>
      <c r="VKO10" s="245"/>
      <c r="VKP10" s="245"/>
      <c r="VKQ10" s="245"/>
      <c r="VKR10" s="245"/>
      <c r="VKS10" s="245"/>
      <c r="VKT10" s="245"/>
      <c r="VKU10" s="245"/>
      <c r="VKV10" s="245"/>
      <c r="VKX10" s="245"/>
      <c r="VKY10" s="245"/>
      <c r="VKZ10" s="245"/>
      <c r="VLA10" s="245"/>
      <c r="VLB10" s="245"/>
      <c r="VLC10" s="245"/>
      <c r="VLD10" s="245"/>
      <c r="VLE10" s="245"/>
      <c r="VLF10" s="245"/>
      <c r="VLG10" s="245"/>
      <c r="VLH10" s="245"/>
      <c r="VLI10" s="245"/>
      <c r="VLJ10" s="245"/>
      <c r="VLK10" s="245"/>
      <c r="VLL10" s="245"/>
      <c r="VLM10" s="245"/>
      <c r="VLN10" s="245"/>
      <c r="VLO10" s="245"/>
      <c r="VLP10" s="245"/>
      <c r="VLQ10" s="245"/>
      <c r="VLR10" s="245"/>
      <c r="VLT10" s="245"/>
      <c r="VLU10" s="245"/>
      <c r="VLV10" s="245"/>
      <c r="VLW10" s="245"/>
      <c r="VLX10" s="245"/>
      <c r="VLY10" s="245"/>
      <c r="VLZ10" s="245"/>
      <c r="VMA10" s="245"/>
      <c r="VMB10" s="245"/>
      <c r="VMC10" s="245"/>
      <c r="VMD10" s="245"/>
      <c r="VME10" s="245"/>
      <c r="VMF10" s="245"/>
      <c r="VMG10" s="245"/>
      <c r="VMH10" s="245"/>
      <c r="VMI10" s="245"/>
      <c r="VMJ10" s="245"/>
      <c r="VMK10" s="245"/>
      <c r="VML10" s="245"/>
      <c r="VMM10" s="245"/>
      <c r="VMN10" s="245"/>
      <c r="VMP10" s="245"/>
      <c r="VMQ10" s="245"/>
      <c r="VMR10" s="245"/>
      <c r="VMS10" s="245"/>
      <c r="VMT10" s="245"/>
      <c r="VMU10" s="245"/>
      <c r="VMV10" s="245"/>
      <c r="VMW10" s="245"/>
      <c r="VMX10" s="245"/>
      <c r="VMY10" s="245"/>
      <c r="VMZ10" s="245"/>
      <c r="VNA10" s="245"/>
      <c r="VNB10" s="245"/>
      <c r="VNC10" s="245"/>
      <c r="VND10" s="245"/>
      <c r="VNE10" s="245"/>
      <c r="VNF10" s="245"/>
      <c r="VNG10" s="245"/>
      <c r="VNH10" s="245"/>
      <c r="VNI10" s="245"/>
      <c r="VNJ10" s="245"/>
      <c r="VNL10" s="245"/>
      <c r="VNM10" s="245"/>
      <c r="VNN10" s="245"/>
      <c r="VNO10" s="245"/>
      <c r="VNP10" s="245"/>
      <c r="VNQ10" s="245"/>
      <c r="VNR10" s="245"/>
      <c r="VNS10" s="245"/>
      <c r="VNT10" s="245"/>
      <c r="VNU10" s="245"/>
      <c r="VNV10" s="245"/>
      <c r="VNW10" s="245"/>
      <c r="VNX10" s="245"/>
      <c r="VNY10" s="245"/>
      <c r="VNZ10" s="245"/>
      <c r="VOA10" s="245"/>
      <c r="VOB10" s="245"/>
      <c r="VOC10" s="245"/>
      <c r="VOD10" s="245"/>
      <c r="VOE10" s="245"/>
      <c r="VOF10" s="245"/>
      <c r="VOH10" s="245"/>
      <c r="VOI10" s="245"/>
      <c r="VOJ10" s="245"/>
      <c r="VOK10" s="245"/>
      <c r="VOL10" s="245"/>
      <c r="VOM10" s="245"/>
      <c r="VON10" s="245"/>
      <c r="VOO10" s="245"/>
      <c r="VOP10" s="245"/>
      <c r="VOQ10" s="245"/>
      <c r="VOR10" s="245"/>
      <c r="VOS10" s="245"/>
      <c r="VOT10" s="245"/>
      <c r="VOU10" s="245"/>
      <c r="VOV10" s="245"/>
      <c r="VOW10" s="245"/>
      <c r="VOX10" s="245"/>
      <c r="VOY10" s="245"/>
      <c r="VOZ10" s="245"/>
      <c r="VPA10" s="245"/>
      <c r="VPB10" s="245"/>
      <c r="VPD10" s="245"/>
      <c r="VPE10" s="245"/>
      <c r="VPF10" s="245"/>
      <c r="VPG10" s="245"/>
      <c r="VPH10" s="245"/>
      <c r="VPI10" s="245"/>
      <c r="VPJ10" s="245"/>
      <c r="VPK10" s="245"/>
      <c r="VPL10" s="245"/>
      <c r="VPM10" s="245"/>
      <c r="VPN10" s="245"/>
      <c r="VPO10" s="245"/>
      <c r="VPP10" s="245"/>
      <c r="VPQ10" s="245"/>
      <c r="VPR10" s="245"/>
      <c r="VPS10" s="245"/>
      <c r="VPT10" s="245"/>
      <c r="VPU10" s="245"/>
      <c r="VPV10" s="245"/>
      <c r="VPW10" s="245"/>
      <c r="VPX10" s="245"/>
      <c r="VPZ10" s="245"/>
      <c r="VQA10" s="245"/>
      <c r="VQB10" s="245"/>
      <c r="VQC10" s="245"/>
      <c r="VQD10" s="245"/>
      <c r="VQE10" s="245"/>
      <c r="VQF10" s="245"/>
      <c r="VQG10" s="245"/>
      <c r="VQH10" s="245"/>
      <c r="VQI10" s="245"/>
      <c r="VQJ10" s="245"/>
      <c r="VQK10" s="245"/>
      <c r="VQL10" s="245"/>
      <c r="VQM10" s="245"/>
      <c r="VQN10" s="245"/>
      <c r="VQO10" s="245"/>
      <c r="VQP10" s="245"/>
      <c r="VQQ10" s="245"/>
      <c r="VQR10" s="245"/>
      <c r="VQS10" s="245"/>
      <c r="VQT10" s="245"/>
      <c r="VQV10" s="245"/>
      <c r="VQW10" s="245"/>
      <c r="VQX10" s="245"/>
      <c r="VQY10" s="245"/>
      <c r="VQZ10" s="245"/>
      <c r="VRA10" s="245"/>
      <c r="VRB10" s="245"/>
      <c r="VRC10" s="245"/>
      <c r="VRD10" s="245"/>
      <c r="VRE10" s="245"/>
      <c r="VRF10" s="245"/>
      <c r="VRG10" s="245"/>
      <c r="VRH10" s="245"/>
      <c r="VRI10" s="245"/>
      <c r="VRJ10" s="245"/>
      <c r="VRK10" s="245"/>
      <c r="VRL10" s="245"/>
      <c r="VRM10" s="245"/>
      <c r="VRN10" s="245"/>
      <c r="VRO10" s="245"/>
      <c r="VRP10" s="245"/>
      <c r="VRR10" s="245"/>
      <c r="VRS10" s="245"/>
      <c r="VRT10" s="245"/>
      <c r="VRU10" s="245"/>
      <c r="VRV10" s="245"/>
      <c r="VRW10" s="245"/>
      <c r="VRX10" s="245"/>
      <c r="VRY10" s="245"/>
      <c r="VRZ10" s="245"/>
      <c r="VSA10" s="245"/>
      <c r="VSB10" s="245"/>
      <c r="VSC10" s="245"/>
      <c r="VSD10" s="245"/>
      <c r="VSE10" s="245"/>
      <c r="VSF10" s="245"/>
      <c r="VSG10" s="245"/>
      <c r="VSH10" s="245"/>
      <c r="VSI10" s="245"/>
      <c r="VSJ10" s="245"/>
      <c r="VSK10" s="245"/>
      <c r="VSL10" s="245"/>
      <c r="VSN10" s="245"/>
      <c r="VSO10" s="245"/>
      <c r="VSP10" s="245"/>
      <c r="VSQ10" s="245"/>
      <c r="VSR10" s="245"/>
      <c r="VSS10" s="245"/>
      <c r="VST10" s="245"/>
      <c r="VSU10" s="245"/>
      <c r="VSV10" s="245"/>
      <c r="VSW10" s="245"/>
      <c r="VSX10" s="245"/>
      <c r="VSY10" s="245"/>
      <c r="VSZ10" s="245"/>
      <c r="VTA10" s="245"/>
      <c r="VTB10" s="245"/>
      <c r="VTC10" s="245"/>
      <c r="VTD10" s="245"/>
      <c r="VTE10" s="245"/>
      <c r="VTF10" s="245"/>
      <c r="VTG10" s="245"/>
      <c r="VTH10" s="245"/>
      <c r="VTJ10" s="245"/>
      <c r="VTK10" s="245"/>
      <c r="VTL10" s="245"/>
      <c r="VTM10" s="245"/>
      <c r="VTN10" s="245"/>
      <c r="VTO10" s="245"/>
      <c r="VTP10" s="245"/>
      <c r="VTQ10" s="245"/>
      <c r="VTR10" s="245"/>
      <c r="VTS10" s="245"/>
      <c r="VTT10" s="245"/>
      <c r="VTU10" s="245"/>
      <c r="VTV10" s="245"/>
      <c r="VTW10" s="245"/>
      <c r="VTX10" s="245"/>
      <c r="VTY10" s="245"/>
      <c r="VTZ10" s="245"/>
      <c r="VUA10" s="245"/>
      <c r="VUB10" s="245"/>
      <c r="VUC10" s="245"/>
      <c r="VUD10" s="245"/>
      <c r="VUF10" s="245"/>
      <c r="VUG10" s="245"/>
      <c r="VUH10" s="245"/>
      <c r="VUI10" s="245"/>
      <c r="VUJ10" s="245"/>
      <c r="VUK10" s="245"/>
      <c r="VUL10" s="245"/>
      <c r="VUM10" s="245"/>
      <c r="VUN10" s="245"/>
      <c r="VUO10" s="245"/>
      <c r="VUP10" s="245"/>
      <c r="VUQ10" s="245"/>
      <c r="VUR10" s="245"/>
      <c r="VUS10" s="245"/>
      <c r="VUT10" s="245"/>
      <c r="VUU10" s="245"/>
      <c r="VUV10" s="245"/>
      <c r="VUW10" s="245"/>
      <c r="VUX10" s="245"/>
      <c r="VUY10" s="245"/>
      <c r="VUZ10" s="245"/>
      <c r="VVB10" s="245"/>
      <c r="VVC10" s="245"/>
      <c r="VVD10" s="245"/>
      <c r="VVE10" s="245"/>
      <c r="VVF10" s="245"/>
      <c r="VVG10" s="245"/>
      <c r="VVH10" s="245"/>
      <c r="VVI10" s="245"/>
      <c r="VVJ10" s="245"/>
      <c r="VVK10" s="245"/>
      <c r="VVL10" s="245"/>
      <c r="VVM10" s="245"/>
      <c r="VVN10" s="245"/>
      <c r="VVO10" s="245"/>
      <c r="VVP10" s="245"/>
      <c r="VVQ10" s="245"/>
      <c r="VVR10" s="245"/>
      <c r="VVS10" s="245"/>
      <c r="VVT10" s="245"/>
      <c r="VVU10" s="245"/>
      <c r="VVV10" s="245"/>
      <c r="VVX10" s="245"/>
      <c r="VVY10" s="245"/>
      <c r="VVZ10" s="245"/>
      <c r="VWA10" s="245"/>
      <c r="VWB10" s="245"/>
      <c r="VWC10" s="245"/>
      <c r="VWD10" s="245"/>
      <c r="VWE10" s="245"/>
      <c r="VWF10" s="245"/>
      <c r="VWG10" s="245"/>
      <c r="VWH10" s="245"/>
      <c r="VWI10" s="245"/>
      <c r="VWJ10" s="245"/>
      <c r="VWK10" s="245"/>
      <c r="VWL10" s="245"/>
      <c r="VWM10" s="245"/>
      <c r="VWN10" s="245"/>
      <c r="VWO10" s="245"/>
      <c r="VWP10" s="245"/>
      <c r="VWQ10" s="245"/>
      <c r="VWR10" s="245"/>
      <c r="VWT10" s="245"/>
      <c r="VWU10" s="245"/>
      <c r="VWV10" s="245"/>
      <c r="VWW10" s="245"/>
      <c r="VWX10" s="245"/>
      <c r="VWY10" s="245"/>
      <c r="VWZ10" s="245"/>
      <c r="VXA10" s="245"/>
      <c r="VXB10" s="245"/>
      <c r="VXC10" s="245"/>
      <c r="VXD10" s="245"/>
      <c r="VXE10" s="245"/>
      <c r="VXF10" s="245"/>
      <c r="VXG10" s="245"/>
      <c r="VXH10" s="245"/>
      <c r="VXI10" s="245"/>
      <c r="VXJ10" s="245"/>
      <c r="VXK10" s="245"/>
      <c r="VXL10" s="245"/>
      <c r="VXM10" s="245"/>
      <c r="VXN10" s="245"/>
      <c r="VXP10" s="245"/>
      <c r="VXQ10" s="245"/>
      <c r="VXR10" s="245"/>
      <c r="VXS10" s="245"/>
      <c r="VXT10" s="245"/>
      <c r="VXU10" s="245"/>
      <c r="VXV10" s="245"/>
      <c r="VXW10" s="245"/>
      <c r="VXX10" s="245"/>
      <c r="VXY10" s="245"/>
      <c r="VXZ10" s="245"/>
      <c r="VYA10" s="245"/>
      <c r="VYB10" s="245"/>
      <c r="VYC10" s="245"/>
      <c r="VYD10" s="245"/>
      <c r="VYE10" s="245"/>
      <c r="VYF10" s="245"/>
      <c r="VYG10" s="245"/>
      <c r="VYH10" s="245"/>
      <c r="VYI10" s="245"/>
      <c r="VYJ10" s="245"/>
      <c r="VYL10" s="245"/>
      <c r="VYM10" s="245"/>
      <c r="VYN10" s="245"/>
      <c r="VYO10" s="245"/>
      <c r="VYP10" s="245"/>
      <c r="VYQ10" s="245"/>
      <c r="VYR10" s="245"/>
      <c r="VYS10" s="245"/>
      <c r="VYT10" s="245"/>
      <c r="VYU10" s="245"/>
      <c r="VYV10" s="245"/>
      <c r="VYW10" s="245"/>
      <c r="VYX10" s="245"/>
      <c r="VYY10" s="245"/>
      <c r="VYZ10" s="245"/>
      <c r="VZA10" s="245"/>
      <c r="VZB10" s="245"/>
      <c r="VZC10" s="245"/>
      <c r="VZD10" s="245"/>
      <c r="VZE10" s="245"/>
      <c r="VZF10" s="245"/>
      <c r="VZH10" s="245"/>
      <c r="VZI10" s="245"/>
      <c r="VZJ10" s="245"/>
      <c r="VZK10" s="245"/>
      <c r="VZL10" s="245"/>
      <c r="VZM10" s="245"/>
      <c r="VZN10" s="245"/>
      <c r="VZO10" s="245"/>
      <c r="VZP10" s="245"/>
      <c r="VZQ10" s="245"/>
      <c r="VZR10" s="245"/>
      <c r="VZS10" s="245"/>
      <c r="VZT10" s="245"/>
      <c r="VZU10" s="245"/>
      <c r="VZV10" s="245"/>
      <c r="VZW10" s="245"/>
      <c r="VZX10" s="245"/>
      <c r="VZY10" s="245"/>
      <c r="VZZ10" s="245"/>
      <c r="WAA10" s="245"/>
      <c r="WAB10" s="245"/>
      <c r="WAD10" s="245"/>
      <c r="WAE10" s="245"/>
      <c r="WAF10" s="245"/>
      <c r="WAG10" s="245"/>
      <c r="WAH10" s="245"/>
      <c r="WAI10" s="245"/>
      <c r="WAJ10" s="245"/>
      <c r="WAK10" s="245"/>
      <c r="WAL10" s="245"/>
      <c r="WAM10" s="245"/>
      <c r="WAN10" s="245"/>
      <c r="WAO10" s="245"/>
      <c r="WAP10" s="245"/>
      <c r="WAQ10" s="245"/>
      <c r="WAR10" s="245"/>
      <c r="WAS10" s="245"/>
      <c r="WAT10" s="245"/>
      <c r="WAU10" s="245"/>
      <c r="WAV10" s="245"/>
      <c r="WAW10" s="245"/>
      <c r="WAX10" s="245"/>
      <c r="WAZ10" s="245"/>
      <c r="WBA10" s="245"/>
      <c r="WBB10" s="245"/>
      <c r="WBC10" s="245"/>
      <c r="WBD10" s="245"/>
      <c r="WBE10" s="245"/>
      <c r="WBF10" s="245"/>
      <c r="WBG10" s="245"/>
      <c r="WBH10" s="245"/>
      <c r="WBI10" s="245"/>
      <c r="WBJ10" s="245"/>
      <c r="WBK10" s="245"/>
      <c r="WBL10" s="245"/>
      <c r="WBM10" s="245"/>
      <c r="WBN10" s="245"/>
      <c r="WBO10" s="245"/>
      <c r="WBP10" s="245"/>
      <c r="WBQ10" s="245"/>
      <c r="WBR10" s="245"/>
      <c r="WBS10" s="245"/>
      <c r="WBT10" s="245"/>
      <c r="WBV10" s="245"/>
      <c r="WBW10" s="245"/>
      <c r="WBX10" s="245"/>
      <c r="WBY10" s="245"/>
      <c r="WBZ10" s="245"/>
      <c r="WCA10" s="245"/>
      <c r="WCB10" s="245"/>
      <c r="WCC10" s="245"/>
      <c r="WCD10" s="245"/>
      <c r="WCE10" s="245"/>
      <c r="WCF10" s="245"/>
      <c r="WCG10" s="245"/>
      <c r="WCH10" s="245"/>
      <c r="WCI10" s="245"/>
      <c r="WCJ10" s="245"/>
      <c r="WCK10" s="245"/>
      <c r="WCL10" s="245"/>
      <c r="WCM10" s="245"/>
      <c r="WCN10" s="245"/>
      <c r="WCO10" s="245"/>
      <c r="WCP10" s="245"/>
      <c r="WCR10" s="245"/>
      <c r="WCS10" s="245"/>
      <c r="WCT10" s="245"/>
      <c r="WCU10" s="245"/>
      <c r="WCV10" s="245"/>
      <c r="WCW10" s="245"/>
      <c r="WCX10" s="245"/>
      <c r="WCY10" s="245"/>
      <c r="WCZ10" s="245"/>
      <c r="WDA10" s="245"/>
      <c r="WDB10" s="245"/>
      <c r="WDC10" s="245"/>
      <c r="WDD10" s="245"/>
      <c r="WDE10" s="245"/>
      <c r="WDF10" s="245"/>
      <c r="WDG10" s="245"/>
      <c r="WDH10" s="245"/>
      <c r="WDI10" s="245"/>
      <c r="WDJ10" s="245"/>
      <c r="WDK10" s="245"/>
      <c r="WDL10" s="245"/>
      <c r="WDN10" s="245"/>
      <c r="WDO10" s="245"/>
      <c r="WDP10" s="245"/>
      <c r="WDQ10" s="245"/>
      <c r="WDR10" s="245"/>
      <c r="WDS10" s="245"/>
      <c r="WDT10" s="245"/>
      <c r="WDU10" s="245"/>
      <c r="WDV10" s="245"/>
      <c r="WDW10" s="245"/>
      <c r="WDX10" s="245"/>
      <c r="WDY10" s="245"/>
      <c r="WDZ10" s="245"/>
      <c r="WEA10" s="245"/>
      <c r="WEB10" s="245"/>
      <c r="WEC10" s="245"/>
      <c r="WED10" s="245"/>
      <c r="WEE10" s="245"/>
      <c r="WEF10" s="245"/>
      <c r="WEG10" s="245"/>
      <c r="WEH10" s="245"/>
      <c r="WEJ10" s="245"/>
      <c r="WEK10" s="245"/>
      <c r="WEL10" s="245"/>
      <c r="WEM10" s="245"/>
      <c r="WEN10" s="245"/>
      <c r="WEO10" s="245"/>
      <c r="WEP10" s="245"/>
      <c r="WEQ10" s="245"/>
      <c r="WER10" s="245"/>
      <c r="WES10" s="245"/>
      <c r="WET10" s="245"/>
      <c r="WEU10" s="245"/>
      <c r="WEV10" s="245"/>
      <c r="WEW10" s="245"/>
      <c r="WEX10" s="245"/>
      <c r="WEY10" s="245"/>
      <c r="WEZ10" s="245"/>
      <c r="WFA10" s="245"/>
      <c r="WFB10" s="245"/>
      <c r="WFC10" s="245"/>
      <c r="WFD10" s="245"/>
      <c r="WFF10" s="245"/>
      <c r="WFG10" s="245"/>
      <c r="WFH10" s="245"/>
      <c r="WFI10" s="245"/>
      <c r="WFJ10" s="245"/>
      <c r="WFK10" s="245"/>
      <c r="WFL10" s="245"/>
      <c r="WFM10" s="245"/>
      <c r="WFN10" s="245"/>
      <c r="WFO10" s="245"/>
      <c r="WFP10" s="245"/>
      <c r="WFQ10" s="245"/>
      <c r="WFR10" s="245"/>
      <c r="WFS10" s="245"/>
      <c r="WFT10" s="245"/>
      <c r="WFU10" s="245"/>
      <c r="WFV10" s="245"/>
      <c r="WFW10" s="245"/>
      <c r="WFX10" s="245"/>
      <c r="WFY10" s="245"/>
      <c r="WFZ10" s="245"/>
      <c r="WGB10" s="245"/>
      <c r="WGC10" s="245"/>
      <c r="WGD10" s="245"/>
      <c r="WGE10" s="245"/>
      <c r="WGF10" s="245"/>
      <c r="WGG10" s="245"/>
      <c r="WGH10" s="245"/>
      <c r="WGI10" s="245"/>
      <c r="WGJ10" s="245"/>
      <c r="WGK10" s="245"/>
      <c r="WGL10" s="245"/>
      <c r="WGM10" s="245"/>
      <c r="WGN10" s="245"/>
      <c r="WGO10" s="245"/>
      <c r="WGP10" s="245"/>
      <c r="WGQ10" s="245"/>
      <c r="WGR10" s="245"/>
      <c r="WGS10" s="245"/>
      <c r="WGT10" s="245"/>
      <c r="WGU10" s="245"/>
      <c r="WGV10" s="245"/>
      <c r="WGX10" s="245"/>
      <c r="WGY10" s="245"/>
      <c r="WGZ10" s="245"/>
      <c r="WHA10" s="245"/>
      <c r="WHB10" s="245"/>
      <c r="WHC10" s="245"/>
      <c r="WHD10" s="245"/>
      <c r="WHE10" s="245"/>
      <c r="WHF10" s="245"/>
      <c r="WHG10" s="245"/>
      <c r="WHH10" s="245"/>
      <c r="WHI10" s="245"/>
      <c r="WHJ10" s="245"/>
      <c r="WHK10" s="245"/>
      <c r="WHL10" s="245"/>
      <c r="WHM10" s="245"/>
      <c r="WHN10" s="245"/>
      <c r="WHO10" s="245"/>
      <c r="WHP10" s="245"/>
      <c r="WHQ10" s="245"/>
      <c r="WHR10" s="245"/>
      <c r="WHT10" s="245"/>
      <c r="WHU10" s="245"/>
      <c r="WHV10" s="245"/>
      <c r="WHW10" s="245"/>
      <c r="WHX10" s="245"/>
      <c r="WHY10" s="245"/>
      <c r="WHZ10" s="245"/>
      <c r="WIA10" s="245"/>
      <c r="WIB10" s="245"/>
      <c r="WIC10" s="245"/>
      <c r="WID10" s="245"/>
      <c r="WIE10" s="245"/>
      <c r="WIF10" s="245"/>
      <c r="WIG10" s="245"/>
      <c r="WIH10" s="245"/>
      <c r="WII10" s="245"/>
      <c r="WIJ10" s="245"/>
      <c r="WIK10" s="245"/>
      <c r="WIL10" s="245"/>
      <c r="WIM10" s="245"/>
      <c r="WIN10" s="245"/>
      <c r="WIP10" s="245"/>
      <c r="WIQ10" s="245"/>
      <c r="WIR10" s="245"/>
      <c r="WIS10" s="245"/>
      <c r="WIT10" s="245"/>
      <c r="WIU10" s="245"/>
      <c r="WIV10" s="245"/>
      <c r="WIW10" s="245"/>
      <c r="WIX10" s="245"/>
      <c r="WIY10" s="245"/>
      <c r="WIZ10" s="245"/>
      <c r="WJA10" s="245"/>
      <c r="WJB10" s="245"/>
      <c r="WJC10" s="245"/>
      <c r="WJD10" s="245"/>
      <c r="WJE10" s="245"/>
      <c r="WJF10" s="245"/>
      <c r="WJG10" s="245"/>
      <c r="WJH10" s="245"/>
      <c r="WJI10" s="245"/>
      <c r="WJJ10" s="245"/>
      <c r="WJL10" s="245"/>
      <c r="WJM10" s="245"/>
      <c r="WJN10" s="245"/>
      <c r="WJO10" s="245"/>
      <c r="WJP10" s="245"/>
      <c r="WJQ10" s="245"/>
      <c r="WJR10" s="245"/>
      <c r="WJS10" s="245"/>
      <c r="WJT10" s="245"/>
      <c r="WJU10" s="245"/>
      <c r="WJV10" s="245"/>
      <c r="WJW10" s="245"/>
      <c r="WJX10" s="245"/>
      <c r="WJY10" s="245"/>
      <c r="WJZ10" s="245"/>
      <c r="WKA10" s="245"/>
      <c r="WKB10" s="245"/>
      <c r="WKC10" s="245"/>
      <c r="WKD10" s="245"/>
      <c r="WKE10" s="245"/>
      <c r="WKF10" s="245"/>
      <c r="WKH10" s="245"/>
      <c r="WKI10" s="245"/>
      <c r="WKJ10" s="245"/>
      <c r="WKK10" s="245"/>
      <c r="WKL10" s="245"/>
      <c r="WKM10" s="245"/>
      <c r="WKN10" s="245"/>
      <c r="WKO10" s="245"/>
      <c r="WKP10" s="245"/>
      <c r="WKQ10" s="245"/>
      <c r="WKR10" s="245"/>
      <c r="WKS10" s="245"/>
      <c r="WKT10" s="245"/>
      <c r="WKU10" s="245"/>
      <c r="WKV10" s="245"/>
      <c r="WKW10" s="245"/>
      <c r="WKX10" s="245"/>
      <c r="WKY10" s="245"/>
      <c r="WKZ10" s="245"/>
      <c r="WLA10" s="245"/>
      <c r="WLB10" s="245"/>
      <c r="WLD10" s="245"/>
      <c r="WLE10" s="245"/>
      <c r="WLF10" s="245"/>
      <c r="WLG10" s="245"/>
      <c r="WLH10" s="245"/>
      <c r="WLI10" s="245"/>
      <c r="WLJ10" s="245"/>
      <c r="WLK10" s="245"/>
      <c r="WLL10" s="245"/>
      <c r="WLM10" s="245"/>
      <c r="WLN10" s="245"/>
      <c r="WLO10" s="245"/>
      <c r="WLP10" s="245"/>
      <c r="WLQ10" s="245"/>
      <c r="WLR10" s="245"/>
      <c r="WLS10" s="245"/>
      <c r="WLT10" s="245"/>
      <c r="WLU10" s="245"/>
      <c r="WLV10" s="245"/>
      <c r="WLW10" s="245"/>
      <c r="WLX10" s="245"/>
      <c r="WLZ10" s="245"/>
      <c r="WMA10" s="245"/>
      <c r="WMB10" s="245"/>
      <c r="WMC10" s="245"/>
      <c r="WMD10" s="245"/>
      <c r="WME10" s="245"/>
      <c r="WMF10" s="245"/>
      <c r="WMG10" s="245"/>
      <c r="WMH10" s="245"/>
      <c r="WMI10" s="245"/>
      <c r="WMJ10" s="245"/>
      <c r="WMK10" s="245"/>
      <c r="WML10" s="245"/>
      <c r="WMM10" s="245"/>
      <c r="WMN10" s="245"/>
      <c r="WMO10" s="245"/>
      <c r="WMP10" s="245"/>
      <c r="WMQ10" s="245"/>
      <c r="WMR10" s="245"/>
      <c r="WMS10" s="245"/>
      <c r="WMT10" s="245"/>
      <c r="WMV10" s="245"/>
      <c r="WMW10" s="245"/>
      <c r="WMX10" s="245"/>
      <c r="WMY10" s="245"/>
      <c r="WMZ10" s="245"/>
      <c r="WNA10" s="245"/>
      <c r="WNB10" s="245"/>
      <c r="WNC10" s="245"/>
      <c r="WND10" s="245"/>
      <c r="WNE10" s="245"/>
      <c r="WNF10" s="245"/>
      <c r="WNG10" s="245"/>
      <c r="WNH10" s="245"/>
      <c r="WNI10" s="245"/>
      <c r="WNJ10" s="245"/>
      <c r="WNK10" s="245"/>
      <c r="WNL10" s="245"/>
      <c r="WNM10" s="245"/>
      <c r="WNN10" s="245"/>
      <c r="WNO10" s="245"/>
      <c r="WNP10" s="245"/>
      <c r="WNR10" s="245"/>
      <c r="WNS10" s="245"/>
      <c r="WNT10" s="245"/>
      <c r="WNU10" s="245"/>
      <c r="WNV10" s="245"/>
      <c r="WNW10" s="245"/>
      <c r="WNX10" s="245"/>
      <c r="WNY10" s="245"/>
      <c r="WNZ10" s="245"/>
      <c r="WOA10" s="245"/>
      <c r="WOB10" s="245"/>
      <c r="WOC10" s="245"/>
      <c r="WOD10" s="245"/>
      <c r="WOE10" s="245"/>
      <c r="WOF10" s="245"/>
      <c r="WOG10" s="245"/>
      <c r="WOH10" s="245"/>
      <c r="WOI10" s="245"/>
      <c r="WOJ10" s="245"/>
      <c r="WOK10" s="245"/>
      <c r="WOL10" s="245"/>
      <c r="WON10" s="245"/>
      <c r="WOO10" s="245"/>
      <c r="WOP10" s="245"/>
      <c r="WOQ10" s="245"/>
      <c r="WOR10" s="245"/>
      <c r="WOS10" s="245"/>
      <c r="WOT10" s="245"/>
      <c r="WOU10" s="245"/>
      <c r="WOV10" s="245"/>
      <c r="WOW10" s="245"/>
      <c r="WOX10" s="245"/>
      <c r="WOY10" s="245"/>
      <c r="WOZ10" s="245"/>
      <c r="WPA10" s="245"/>
      <c r="WPB10" s="245"/>
      <c r="WPC10" s="245"/>
      <c r="WPD10" s="245"/>
      <c r="WPE10" s="245"/>
      <c r="WPF10" s="245"/>
      <c r="WPG10" s="245"/>
      <c r="WPH10" s="245"/>
      <c r="WPJ10" s="245"/>
      <c r="WPK10" s="245"/>
      <c r="WPL10" s="245"/>
      <c r="WPM10" s="245"/>
      <c r="WPN10" s="245"/>
      <c r="WPO10" s="245"/>
      <c r="WPP10" s="245"/>
      <c r="WPQ10" s="245"/>
      <c r="WPR10" s="245"/>
      <c r="WPS10" s="245"/>
      <c r="WPT10" s="245"/>
      <c r="WPU10" s="245"/>
      <c r="WPV10" s="245"/>
      <c r="WPW10" s="245"/>
      <c r="WPX10" s="245"/>
      <c r="WPY10" s="245"/>
      <c r="WPZ10" s="245"/>
      <c r="WQA10" s="245"/>
      <c r="WQB10" s="245"/>
      <c r="WQC10" s="245"/>
      <c r="WQD10" s="245"/>
      <c r="WQF10" s="245"/>
      <c r="WQG10" s="245"/>
      <c r="WQH10" s="245"/>
      <c r="WQI10" s="245"/>
      <c r="WQJ10" s="245"/>
      <c r="WQK10" s="245"/>
      <c r="WQL10" s="245"/>
      <c r="WQM10" s="245"/>
      <c r="WQN10" s="245"/>
      <c r="WQO10" s="245"/>
      <c r="WQP10" s="245"/>
      <c r="WQQ10" s="245"/>
      <c r="WQR10" s="245"/>
      <c r="WQS10" s="245"/>
      <c r="WQT10" s="245"/>
      <c r="WQU10" s="245"/>
      <c r="WQV10" s="245"/>
      <c r="WQW10" s="245"/>
      <c r="WQX10" s="245"/>
      <c r="WQY10" s="245"/>
      <c r="WQZ10" s="245"/>
      <c r="WRB10" s="245"/>
      <c r="WRC10" s="245"/>
      <c r="WRD10" s="245"/>
      <c r="WRE10" s="245"/>
      <c r="WRF10" s="245"/>
      <c r="WRG10" s="245"/>
      <c r="WRH10" s="245"/>
      <c r="WRI10" s="245"/>
      <c r="WRJ10" s="245"/>
      <c r="WRK10" s="245"/>
      <c r="WRL10" s="245"/>
      <c r="WRM10" s="245"/>
      <c r="WRN10" s="245"/>
      <c r="WRO10" s="245"/>
      <c r="WRP10" s="245"/>
      <c r="WRQ10" s="245"/>
      <c r="WRR10" s="245"/>
      <c r="WRS10" s="245"/>
      <c r="WRT10" s="245"/>
      <c r="WRU10" s="245"/>
      <c r="WRV10" s="245"/>
      <c r="WRX10" s="245"/>
      <c r="WRY10" s="245"/>
      <c r="WRZ10" s="245"/>
      <c r="WSA10" s="245"/>
      <c r="WSB10" s="245"/>
      <c r="WSC10" s="245"/>
      <c r="WSD10" s="245"/>
      <c r="WSE10" s="245"/>
      <c r="WSF10" s="245"/>
      <c r="WSG10" s="245"/>
      <c r="WSH10" s="245"/>
      <c r="WSI10" s="245"/>
      <c r="WSJ10" s="245"/>
      <c r="WSK10" s="245"/>
      <c r="WSL10" s="245"/>
      <c r="WSM10" s="245"/>
      <c r="WSN10" s="245"/>
      <c r="WSO10" s="245"/>
      <c r="WSP10" s="245"/>
      <c r="WSQ10" s="245"/>
      <c r="WSR10" s="245"/>
      <c r="WST10" s="245"/>
      <c r="WSU10" s="245"/>
      <c r="WSV10" s="245"/>
      <c r="WSW10" s="245"/>
      <c r="WSX10" s="245"/>
      <c r="WSY10" s="245"/>
      <c r="WSZ10" s="245"/>
      <c r="WTA10" s="245"/>
      <c r="WTB10" s="245"/>
      <c r="WTC10" s="245"/>
      <c r="WTD10" s="245"/>
      <c r="WTE10" s="245"/>
      <c r="WTF10" s="245"/>
      <c r="WTG10" s="245"/>
      <c r="WTH10" s="245"/>
      <c r="WTI10" s="245"/>
      <c r="WTJ10" s="245"/>
      <c r="WTK10" s="245"/>
      <c r="WTL10" s="245"/>
      <c r="WTM10" s="245"/>
      <c r="WTN10" s="245"/>
      <c r="WTP10" s="245"/>
      <c r="WTQ10" s="245"/>
      <c r="WTR10" s="245"/>
      <c r="WTS10" s="245"/>
      <c r="WTT10" s="245"/>
      <c r="WTU10" s="245"/>
      <c r="WTV10" s="245"/>
      <c r="WTW10" s="245"/>
      <c r="WTX10" s="245"/>
      <c r="WTY10" s="245"/>
      <c r="WTZ10" s="245"/>
      <c r="WUA10" s="245"/>
      <c r="WUB10" s="245"/>
      <c r="WUC10" s="245"/>
      <c r="WUD10" s="245"/>
      <c r="WUE10" s="245"/>
      <c r="WUF10" s="245"/>
      <c r="WUG10" s="245"/>
      <c r="WUH10" s="245"/>
      <c r="WUI10" s="245"/>
      <c r="WUJ10" s="245"/>
      <c r="WUL10" s="245"/>
      <c r="WUM10" s="245"/>
      <c r="WUN10" s="245"/>
      <c r="WUO10" s="245"/>
      <c r="WUP10" s="245"/>
      <c r="WUQ10" s="245"/>
      <c r="WUR10" s="245"/>
      <c r="WUS10" s="245"/>
      <c r="WUT10" s="245"/>
      <c r="WUU10" s="245"/>
      <c r="WUV10" s="245"/>
      <c r="WUW10" s="245"/>
      <c r="WUX10" s="245"/>
      <c r="WUY10" s="245"/>
      <c r="WUZ10" s="245"/>
      <c r="WVA10" s="245"/>
      <c r="WVB10" s="245"/>
      <c r="WVC10" s="245"/>
      <c r="WVD10" s="245"/>
      <c r="WVE10" s="245"/>
      <c r="WVF10" s="245"/>
      <c r="WVH10" s="245"/>
      <c r="WVI10" s="245"/>
      <c r="WVJ10" s="245"/>
      <c r="WVK10" s="245"/>
      <c r="WVL10" s="245"/>
      <c r="WVM10" s="245"/>
      <c r="WVN10" s="245"/>
      <c r="WVO10" s="245"/>
      <c r="WVP10" s="245"/>
      <c r="WVQ10" s="245"/>
      <c r="WVR10" s="245"/>
      <c r="WVS10" s="245"/>
      <c r="WVT10" s="245"/>
      <c r="WVU10" s="245"/>
      <c r="WVV10" s="245"/>
      <c r="WVW10" s="245"/>
      <c r="WVX10" s="245"/>
      <c r="WVY10" s="245"/>
      <c r="WVZ10" s="245"/>
      <c r="WWA10" s="245"/>
      <c r="WWB10" s="245"/>
      <c r="WWD10" s="245"/>
      <c r="WWE10" s="245"/>
      <c r="WWF10" s="245"/>
      <c r="WWG10" s="245"/>
      <c r="WWH10" s="245"/>
      <c r="WWI10" s="245"/>
      <c r="WWJ10" s="245"/>
      <c r="WWK10" s="245"/>
      <c r="WWL10" s="245"/>
      <c r="WWM10" s="245"/>
      <c r="WWN10" s="245"/>
      <c r="WWO10" s="245"/>
      <c r="WWP10" s="245"/>
      <c r="WWQ10" s="245"/>
      <c r="WWR10" s="245"/>
      <c r="WWS10" s="245"/>
      <c r="WWT10" s="245"/>
      <c r="WWU10" s="245"/>
      <c r="WWV10" s="245"/>
      <c r="WWW10" s="245"/>
      <c r="WWX10" s="245"/>
      <c r="WWZ10" s="245"/>
      <c r="WXA10" s="245"/>
      <c r="WXB10" s="245"/>
      <c r="WXC10" s="245"/>
      <c r="WXD10" s="245"/>
      <c r="WXE10" s="245"/>
      <c r="WXF10" s="245"/>
      <c r="WXG10" s="245"/>
      <c r="WXH10" s="245"/>
      <c r="WXI10" s="245"/>
      <c r="WXJ10" s="245"/>
      <c r="WXK10" s="245"/>
      <c r="WXL10" s="245"/>
      <c r="WXM10" s="245"/>
      <c r="WXN10" s="245"/>
      <c r="WXO10" s="245"/>
      <c r="WXP10" s="245"/>
      <c r="WXQ10" s="245"/>
      <c r="WXR10" s="245"/>
      <c r="WXS10" s="245"/>
      <c r="WXT10" s="245"/>
      <c r="WXV10" s="245"/>
      <c r="WXW10" s="245"/>
      <c r="WXX10" s="245"/>
      <c r="WXY10" s="245"/>
      <c r="WXZ10" s="245"/>
      <c r="WYA10" s="245"/>
      <c r="WYB10" s="245"/>
      <c r="WYC10" s="245"/>
      <c r="WYD10" s="245"/>
      <c r="WYE10" s="245"/>
      <c r="WYF10" s="245"/>
      <c r="WYG10" s="245"/>
      <c r="WYH10" s="245"/>
      <c r="WYI10" s="245"/>
      <c r="WYJ10" s="245"/>
      <c r="WYK10" s="245"/>
      <c r="WYL10" s="245"/>
      <c r="WYM10" s="245"/>
      <c r="WYN10" s="245"/>
      <c r="WYO10" s="245"/>
      <c r="WYP10" s="245"/>
      <c r="WYR10" s="245"/>
      <c r="WYS10" s="245"/>
      <c r="WYT10" s="245"/>
      <c r="WYU10" s="245"/>
      <c r="WYV10" s="245"/>
      <c r="WYW10" s="245"/>
      <c r="WYX10" s="245"/>
      <c r="WYY10" s="245"/>
      <c r="WYZ10" s="245"/>
      <c r="WZA10" s="245"/>
      <c r="WZB10" s="245"/>
      <c r="WZC10" s="245"/>
      <c r="WZD10" s="245"/>
      <c r="WZE10" s="245"/>
      <c r="WZF10" s="245"/>
      <c r="WZG10" s="245"/>
      <c r="WZH10" s="245"/>
      <c r="WZI10" s="245"/>
      <c r="WZJ10" s="245"/>
      <c r="WZK10" s="245"/>
      <c r="WZL10" s="245"/>
      <c r="WZN10" s="245"/>
      <c r="WZO10" s="245"/>
      <c r="WZP10" s="245"/>
      <c r="WZQ10" s="245"/>
      <c r="WZR10" s="245"/>
      <c r="WZS10" s="245"/>
      <c r="WZT10" s="245"/>
      <c r="WZU10" s="245"/>
      <c r="WZV10" s="245"/>
      <c r="WZW10" s="245"/>
      <c r="WZX10" s="245"/>
      <c r="WZY10" s="245"/>
      <c r="WZZ10" s="245"/>
      <c r="XAA10" s="245"/>
      <c r="XAB10" s="245"/>
      <c r="XAC10" s="245"/>
      <c r="XAD10" s="245"/>
      <c r="XAE10" s="245"/>
      <c r="XAF10" s="245"/>
      <c r="XAG10" s="245"/>
      <c r="XAH10" s="245"/>
      <c r="XAJ10" s="245"/>
      <c r="XAK10" s="245"/>
      <c r="XAL10" s="245"/>
      <c r="XAM10" s="245"/>
      <c r="XAN10" s="245"/>
      <c r="XAO10" s="245"/>
      <c r="XAP10" s="245"/>
      <c r="XAQ10" s="245"/>
      <c r="XAR10" s="245"/>
      <c r="XAS10" s="245"/>
      <c r="XAT10" s="245"/>
      <c r="XAU10" s="245"/>
      <c r="XAV10" s="245"/>
      <c r="XAW10" s="245"/>
      <c r="XAX10" s="245"/>
      <c r="XAY10" s="245"/>
      <c r="XAZ10" s="245"/>
      <c r="XBA10" s="245"/>
      <c r="XBB10" s="245"/>
      <c r="XBC10" s="245"/>
      <c r="XBD10" s="245"/>
      <c r="XBF10" s="245"/>
      <c r="XBG10" s="245"/>
      <c r="XBH10" s="245"/>
      <c r="XBI10" s="245"/>
      <c r="XBJ10" s="245"/>
      <c r="XBK10" s="245"/>
      <c r="XBL10" s="245"/>
      <c r="XBM10" s="245"/>
      <c r="XBN10" s="245"/>
      <c r="XBO10" s="245"/>
      <c r="XBP10" s="245"/>
      <c r="XBQ10" s="245"/>
      <c r="XBR10" s="245"/>
      <c r="XBS10" s="245"/>
      <c r="XBT10" s="245"/>
      <c r="XBU10" s="245"/>
      <c r="XBV10" s="245"/>
      <c r="XBW10" s="245"/>
      <c r="XBX10" s="245"/>
      <c r="XBY10" s="245"/>
      <c r="XBZ10" s="245"/>
      <c r="XCB10" s="245"/>
      <c r="XCC10" s="245"/>
      <c r="XCD10" s="245"/>
      <c r="XCE10" s="245"/>
      <c r="XCF10" s="245"/>
      <c r="XCG10" s="245"/>
      <c r="XCH10" s="245"/>
      <c r="XCI10" s="245"/>
      <c r="XCJ10" s="245"/>
      <c r="XCK10" s="245"/>
      <c r="XCL10" s="245"/>
      <c r="XCM10" s="245"/>
      <c r="XCN10" s="245"/>
      <c r="XCO10" s="245"/>
      <c r="XCP10" s="245"/>
      <c r="XCQ10" s="245"/>
      <c r="XCR10" s="245"/>
      <c r="XCS10" s="245"/>
      <c r="XCT10" s="245"/>
      <c r="XCU10" s="245"/>
      <c r="XCV10" s="245"/>
      <c r="XCX10" s="245"/>
      <c r="XCY10" s="245"/>
      <c r="XCZ10" s="245"/>
      <c r="XDA10" s="245"/>
      <c r="XDB10" s="245"/>
      <c r="XDC10" s="245"/>
      <c r="XDD10" s="245"/>
      <c r="XDE10" s="245"/>
      <c r="XDF10" s="245"/>
      <c r="XDG10" s="245"/>
      <c r="XDH10" s="245"/>
      <c r="XDI10" s="245"/>
      <c r="XDJ10" s="245"/>
      <c r="XDK10" s="245"/>
      <c r="XDL10" s="245"/>
      <c r="XDM10" s="245"/>
      <c r="XDN10" s="245"/>
      <c r="XDO10" s="245"/>
      <c r="XDP10" s="245"/>
      <c r="XDQ10" s="245"/>
      <c r="XDR10" s="245"/>
      <c r="XDT10" s="245"/>
      <c r="XDU10" s="245"/>
      <c r="XDV10" s="245"/>
      <c r="XDW10" s="245"/>
      <c r="XDX10" s="245"/>
      <c r="XDY10" s="245"/>
      <c r="XDZ10" s="245"/>
      <c r="XEA10" s="245"/>
      <c r="XEB10" s="245"/>
      <c r="XEC10" s="245"/>
      <c r="XED10" s="245"/>
      <c r="XEE10" s="245"/>
      <c r="XEF10" s="245"/>
      <c r="XEG10" s="245"/>
      <c r="XEH10" s="245"/>
      <c r="XEI10" s="245"/>
      <c r="XEJ10" s="245"/>
      <c r="XEK10" s="245"/>
      <c r="XEL10" s="245"/>
      <c r="XEM10" s="245"/>
      <c r="XEN10" s="245"/>
      <c r="XEP10" s="245"/>
      <c r="XEQ10" s="245"/>
      <c r="XER10" s="245"/>
      <c r="XES10" s="245"/>
      <c r="XET10" s="245"/>
      <c r="XEU10" s="245"/>
      <c r="XEV10" s="245"/>
      <c r="XEW10" s="245"/>
      <c r="XEX10" s="245"/>
      <c r="XEY10" s="245"/>
      <c r="XEZ10" s="245"/>
      <c r="XFA10" s="245"/>
      <c r="XFB10" s="245"/>
      <c r="XFC10" s="245"/>
      <c r="XFD10" s="245"/>
    </row>
    <row r="11" spans="1:11264 11266:16384" s="251" customFormat="1" x14ac:dyDescent="0.25">
      <c r="A11" s="247" t="s">
        <v>74</v>
      </c>
      <c r="B11" s="248">
        <f>ROUNDDOWN(B4*'1.ParámetrosMasa'!$B$10,0)</f>
        <v>1953</v>
      </c>
      <c r="C11" s="248">
        <f>ROUNDDOWN(C4*'1.ParámetrosMasa'!$B$10,0)</f>
        <v>1888</v>
      </c>
      <c r="D11" s="248">
        <f>ROUNDDOWN(D4*'1.ParámetrosMasa'!$B$10,0)</f>
        <v>1758</v>
      </c>
      <c r="E11" s="248">
        <f>ROUNDDOWN(E4*'1.ParámetrosMasa'!$B$10,0)</f>
        <v>1708</v>
      </c>
      <c r="F11" s="248">
        <f>ROUNDDOWN(F4*'1.ParámetrosMasa'!$B$10,0)</f>
        <v>1695</v>
      </c>
      <c r="G11" s="248">
        <f>ROUNDDOWN(G4*'1.ParámetrosMasa'!$B$10,0)</f>
        <v>1670</v>
      </c>
      <c r="H11" s="248">
        <f>ROUNDDOWN(H4*'1.ParámetrosMasa'!$B$10,0)</f>
        <v>1648</v>
      </c>
      <c r="I11" s="248">
        <f>ROUNDDOWN(I4*'1.ParámetrosMasa'!$B$10,0)</f>
        <v>1629</v>
      </c>
      <c r="J11" s="248">
        <f>ROUNDDOWN(J4*'1.ParámetrosMasa'!$B$10,0)</f>
        <v>1609</v>
      </c>
      <c r="K11" s="248">
        <f>ROUNDDOWN(K4*'1.ParámetrosMasa'!$B$10,0)</f>
        <v>1589</v>
      </c>
      <c r="L11" s="248">
        <f>ROUNDDOWN(L4*'1.ParámetrosMasa'!$B$10,0)</f>
        <v>1569</v>
      </c>
      <c r="M11" s="248">
        <f>ROUNDDOWN(M4*'1.ParámetrosMasa'!$B$10,0)</f>
        <v>1550</v>
      </c>
      <c r="N11" s="248">
        <f>ROUNDDOWN(N4*'1.ParámetrosMasa'!$B$10,0)</f>
        <v>1531</v>
      </c>
      <c r="O11" s="248">
        <f>ROUNDDOWN(O4*'1.ParámetrosMasa'!$B$10,0)</f>
        <v>1512</v>
      </c>
      <c r="P11" s="248">
        <f>ROUNDDOWN(P4*'1.ParámetrosMasa'!$B$10,0)</f>
        <v>1494</v>
      </c>
      <c r="Q11" s="248">
        <f>ROUNDDOWN(Q4*'1.ParámetrosMasa'!$B$10,0)</f>
        <v>1476</v>
      </c>
      <c r="R11" s="248">
        <f>ROUNDDOWN(R4*'1.ParámetrosMasa'!$B$10,0)</f>
        <v>1457</v>
      </c>
      <c r="S11" s="248">
        <f>ROUNDDOWN(S4*'1.ParámetrosMasa'!$B$10,0)</f>
        <v>1440</v>
      </c>
      <c r="T11" s="248">
        <f>ROUNDDOWN(T4*'1.ParámetrosMasa'!$B$10,0)</f>
        <v>1422</v>
      </c>
      <c r="U11" s="248">
        <f>ROUNDDOWN(U4*'1.ParámetrosMasa'!$B$10,0)</f>
        <v>1404</v>
      </c>
      <c r="V11" s="248">
        <f>ROUNDDOWN(V4*'1.ParámetrosMasa'!$B$10,0)</f>
        <v>1387</v>
      </c>
      <c r="W11" s="248">
        <f>ROUNDDOWN(W4*'1.ParámetrosMasa'!$B$10,0)</f>
        <v>1370</v>
      </c>
      <c r="X11" s="248">
        <f>ROUNDDOWN(X4*'1.ParámetrosMasa'!$B$10,0)</f>
        <v>1353</v>
      </c>
      <c r="Y11" s="248">
        <f>ROUNDDOWN(Y4*'1.ParámetrosMasa'!$B$10,0)</f>
        <v>1337</v>
      </c>
      <c r="Z11" s="248">
        <f>ROUNDDOWN(Z4*'1.ParámetrosMasa'!$B$10,0)</f>
        <v>1320</v>
      </c>
      <c r="AA11" s="249">
        <f>ROUNDDOWN(AA4*'1.ParámetrosMasa'!$B$10,0)</f>
        <v>1304</v>
      </c>
      <c r="AB11" s="250"/>
      <c r="AC11" s="250"/>
      <c r="AD11" s="250"/>
      <c r="AE11" s="250"/>
      <c r="AF11" s="250"/>
      <c r="AG11" s="250"/>
      <c r="AH11" s="250"/>
      <c r="AI11" s="250"/>
      <c r="AJ11" s="250"/>
      <c r="AK11" s="250"/>
      <c r="AL11" s="250"/>
      <c r="AM11" s="250"/>
      <c r="AN11" s="250"/>
      <c r="AO11" s="250"/>
      <c r="AP11" s="250"/>
    </row>
    <row r="12" spans="1:11264 11266:16384" s="251" customFormat="1" x14ac:dyDescent="0.25">
      <c r="A12" s="252" t="s">
        <v>73</v>
      </c>
      <c r="B12" s="253">
        <f>ROUNDDOWN(B5*'1.ParámetrosMasa'!$B$10,0)</f>
        <v>299</v>
      </c>
      <c r="C12" s="253">
        <f>ROUNDDOWN(C5*'1.ParámetrosMasa'!$B$10,0)</f>
        <v>179</v>
      </c>
      <c r="D12" s="253">
        <f>ROUNDDOWN(D5*'1.ParámetrosMasa'!$B$10,0)</f>
        <v>283</v>
      </c>
      <c r="E12" s="253">
        <f>ROUNDDOWN(E5*'1.ParámetrosMasa'!$B$10,0)</f>
        <v>333</v>
      </c>
      <c r="F12" s="253">
        <f>ROUNDDOWN(F5*'1.ParámetrosMasa'!$B$10,0)</f>
        <v>311</v>
      </c>
      <c r="G12" s="253">
        <f>ROUNDDOWN(G5*'1.ParámetrosMasa'!$B$10,0)</f>
        <v>311</v>
      </c>
      <c r="H12" s="253">
        <f>ROUNDDOWN(H5*'1.ParámetrosMasa'!$B$10,0)</f>
        <v>310</v>
      </c>
      <c r="I12" s="253">
        <f>ROUNDDOWN(I5*'1.ParámetrosMasa'!$B$10,0)</f>
        <v>305</v>
      </c>
      <c r="J12" s="253">
        <f>ROUNDDOWN(J5*'1.ParámetrosMasa'!$B$10,0)</f>
        <v>301</v>
      </c>
      <c r="K12" s="253">
        <f>ROUNDDOWN(K5*'1.ParámetrosMasa'!$B$10,0)</f>
        <v>298</v>
      </c>
      <c r="L12" s="253">
        <f>ROUNDDOWN(L5*'1.ParámetrosMasa'!$B$10,0)</f>
        <v>294</v>
      </c>
      <c r="M12" s="253">
        <f>ROUNDDOWN(M5*'1.ParámetrosMasa'!$B$10,0)</f>
        <v>291</v>
      </c>
      <c r="N12" s="253">
        <f>ROUNDDOWN(N5*'1.ParámetrosMasa'!$B$10,0)</f>
        <v>287</v>
      </c>
      <c r="O12" s="253">
        <f>ROUNDDOWN(O5*'1.ParámetrosMasa'!$B$10,0)</f>
        <v>283</v>
      </c>
      <c r="P12" s="253">
        <f>ROUNDDOWN(P5*'1.ParámetrosMasa'!$B$10,0)</f>
        <v>280</v>
      </c>
      <c r="Q12" s="253">
        <f>ROUNDDOWN(Q5*'1.ParámetrosMasa'!$B$10,0)</f>
        <v>277</v>
      </c>
      <c r="R12" s="253">
        <f>ROUNDDOWN(R5*'1.ParámetrosMasa'!$B$10,0)</f>
        <v>273</v>
      </c>
      <c r="S12" s="253">
        <f>ROUNDDOWN(S5*'1.ParámetrosMasa'!$B$10,0)</f>
        <v>270</v>
      </c>
      <c r="T12" s="253">
        <f>ROUNDDOWN(T5*'1.ParámetrosMasa'!$B$10,0)</f>
        <v>266</v>
      </c>
      <c r="U12" s="253">
        <f>ROUNDDOWN(U5*'1.ParámetrosMasa'!$B$10,0)</f>
        <v>263</v>
      </c>
      <c r="V12" s="253">
        <f>ROUNDDOWN(V5*'1.ParámetrosMasa'!$B$10,0)</f>
        <v>260</v>
      </c>
      <c r="W12" s="253">
        <f>ROUNDDOWN(W5*'1.ParámetrosMasa'!$B$10,0)</f>
        <v>257</v>
      </c>
      <c r="X12" s="253">
        <f>ROUNDDOWN(X5*'1.ParámetrosMasa'!$B$10,0)</f>
        <v>254</v>
      </c>
      <c r="Y12" s="253">
        <f>ROUNDDOWN(Y5*'1.ParámetrosMasa'!$B$10,0)</f>
        <v>251</v>
      </c>
      <c r="Z12" s="253">
        <f>ROUNDDOWN(Z5*'1.ParámetrosMasa'!$B$10,0)</f>
        <v>247</v>
      </c>
      <c r="AA12" s="254">
        <f>ROUNDDOWN(AA5*'1.ParámetrosMasa'!$B$10,0)</f>
        <v>244</v>
      </c>
      <c r="AB12" s="250"/>
      <c r="AC12" s="250"/>
      <c r="AD12" s="250"/>
      <c r="AE12" s="250"/>
      <c r="AF12" s="250"/>
      <c r="AG12" s="250"/>
      <c r="AH12" s="250"/>
      <c r="AI12" s="250"/>
      <c r="AJ12" s="250"/>
      <c r="AK12" s="250"/>
      <c r="AL12" s="250"/>
      <c r="AM12" s="250"/>
      <c r="AN12" s="250"/>
      <c r="AO12" s="250"/>
      <c r="AP12" s="250"/>
    </row>
    <row r="13" spans="1:11264 11266:16384" s="251" customFormat="1" x14ac:dyDescent="0.25">
      <c r="A13" s="252" t="s">
        <v>75</v>
      </c>
      <c r="B13" s="253">
        <f>ROUNDDOWN(B6*'1.ParámetrosMasa'!$B$11,0)</f>
        <v>499</v>
      </c>
      <c r="C13" s="253">
        <f>ROUNDDOWN(C6*'1.ParámetrosMasa'!$B$11,0)</f>
        <v>788</v>
      </c>
      <c r="D13" s="253">
        <f>ROUNDDOWN(D6*'1.ParámetrosMasa'!$B$11,0)</f>
        <v>930</v>
      </c>
      <c r="E13" s="253">
        <f>ROUNDDOWN(E6*'1.ParámetrosMasa'!$B$11,0)</f>
        <v>867</v>
      </c>
      <c r="F13" s="253">
        <f>ROUNDDOWN(F6*'1.ParámetrosMasa'!$B$11,0)</f>
        <v>866</v>
      </c>
      <c r="G13" s="253">
        <f>ROUNDDOWN(G6*'1.ParámetrosMasa'!$B$11,0)</f>
        <v>865</v>
      </c>
      <c r="H13" s="253">
        <f>ROUNDDOWN(H6*'1.ParámetrosMasa'!$B$11,0)</f>
        <v>850</v>
      </c>
      <c r="I13" s="253">
        <f>ROUNDDOWN(I6*'1.ParámetrosMasa'!$B$11,0)</f>
        <v>840</v>
      </c>
      <c r="J13" s="253">
        <f>ROUNDDOWN(J6*'1.ParámetrosMasa'!$B$11,0)</f>
        <v>830</v>
      </c>
      <c r="K13" s="253">
        <f>ROUNDDOWN(K6*'1.ParámetrosMasa'!$B$11,0)</f>
        <v>820</v>
      </c>
      <c r="L13" s="253">
        <f>ROUNDDOWN(L6*'1.ParámetrosMasa'!$B$11,0)</f>
        <v>810</v>
      </c>
      <c r="M13" s="253">
        <f>ROUNDDOWN(M6*'1.ParámetrosMasa'!$B$11,0)</f>
        <v>800</v>
      </c>
      <c r="N13" s="253">
        <f>ROUNDDOWN(N6*'1.ParámetrosMasa'!$B$11,0)</f>
        <v>790</v>
      </c>
      <c r="O13" s="253">
        <f>ROUNDDOWN(O6*'1.ParámetrosMasa'!$B$11,0)</f>
        <v>781</v>
      </c>
      <c r="P13" s="253">
        <f>ROUNDDOWN(P6*'1.ParámetrosMasa'!$B$11,0)</f>
        <v>771</v>
      </c>
      <c r="Q13" s="253">
        <f>ROUNDDOWN(Q6*'1.ParámetrosMasa'!$B$11,0)</f>
        <v>762</v>
      </c>
      <c r="R13" s="253">
        <f>ROUNDDOWN(R6*'1.ParámetrosMasa'!$B$11,0)</f>
        <v>752</v>
      </c>
      <c r="S13" s="253">
        <f>ROUNDDOWN(S6*'1.ParámetrosMasa'!$B$11,0)</f>
        <v>743</v>
      </c>
      <c r="T13" s="253">
        <f>ROUNDDOWN(T6*'1.ParámetrosMasa'!$B$11,0)</f>
        <v>734</v>
      </c>
      <c r="U13" s="253">
        <f>ROUNDDOWN(U6*'1.ParámetrosMasa'!$B$11,0)</f>
        <v>725</v>
      </c>
      <c r="V13" s="253">
        <f>ROUNDDOWN(V6*'1.ParámetrosMasa'!$B$11,0)</f>
        <v>716</v>
      </c>
      <c r="W13" s="253">
        <f>ROUNDDOWN(W6*'1.ParámetrosMasa'!$B$11,0)</f>
        <v>707</v>
      </c>
      <c r="X13" s="253">
        <f>ROUNDDOWN(X6*'1.ParámetrosMasa'!$B$11,0)</f>
        <v>698</v>
      </c>
      <c r="Y13" s="253">
        <f>ROUNDDOWN(Y6*'1.ParámetrosMasa'!$B$11,0)</f>
        <v>690</v>
      </c>
      <c r="Z13" s="253">
        <f>ROUNDDOWN(Z6*'1.ParámetrosMasa'!$B$11,0)</f>
        <v>681</v>
      </c>
      <c r="AA13" s="254">
        <f>ROUNDDOWN(AA6*'1.ParámetrosMasa'!$B$11,0)</f>
        <v>673</v>
      </c>
      <c r="AB13" s="250"/>
      <c r="AC13" s="250"/>
      <c r="AD13" s="250"/>
      <c r="AE13" s="250"/>
      <c r="AF13" s="250"/>
      <c r="AG13" s="250"/>
      <c r="AH13" s="250"/>
      <c r="AI13" s="250"/>
      <c r="AJ13" s="250"/>
      <c r="AK13" s="250"/>
      <c r="AL13" s="250"/>
      <c r="AM13" s="250"/>
      <c r="AN13" s="250"/>
      <c r="AO13" s="250"/>
      <c r="AP13" s="250"/>
    </row>
    <row r="14" spans="1:11264 11266:16384" s="251" customFormat="1" x14ac:dyDescent="0.25">
      <c r="A14" s="252" t="s">
        <v>79</v>
      </c>
      <c r="B14" s="253">
        <f>ROUNDDOWN(B7*'1.ParámetrosMasa'!$B$11,0)</f>
        <v>1121</v>
      </c>
      <c r="C14" s="253">
        <f>ROUNDDOWN(C7*'1.ParámetrosMasa'!$B$11,0)</f>
        <v>1322</v>
      </c>
      <c r="D14" s="253">
        <f>ROUNDDOWN(D7*'1.ParámetrosMasa'!$B$11,0)</f>
        <v>1233</v>
      </c>
      <c r="E14" s="253">
        <f>ROUNDDOWN(E7*'1.ParámetrosMasa'!$B$11,0)</f>
        <v>1233</v>
      </c>
      <c r="F14" s="253">
        <f>ROUNDDOWN(F7*'1.ParámetrosMasa'!$B$11,0)</f>
        <v>1230</v>
      </c>
      <c r="G14" s="253">
        <f>ROUNDDOWN(G7*'1.ParámetrosMasa'!$B$11,0)</f>
        <v>1210</v>
      </c>
      <c r="H14" s="253">
        <f>ROUNDDOWN(H7*'1.ParámetrosMasa'!$B$11,0)</f>
        <v>1195</v>
      </c>
      <c r="I14" s="253">
        <f>ROUNDDOWN(I7*'1.ParámetrosMasa'!$B$11,0)</f>
        <v>1181</v>
      </c>
      <c r="J14" s="253">
        <f>ROUNDDOWN(J7*'1.ParámetrosMasa'!$B$11,0)</f>
        <v>1167</v>
      </c>
      <c r="K14" s="253">
        <f>ROUNDDOWN(K7*'1.ParámetrosMasa'!$B$11,0)</f>
        <v>1152</v>
      </c>
      <c r="L14" s="253">
        <f>ROUNDDOWN(L7*'1.ParámetrosMasa'!$B$11,0)</f>
        <v>1138</v>
      </c>
      <c r="M14" s="253">
        <f>ROUNDDOWN(M7*'1.ParámetrosMasa'!$B$11,0)</f>
        <v>1124</v>
      </c>
      <c r="N14" s="253">
        <f>ROUNDDOWN(N7*'1.ParámetrosMasa'!$B$11,0)</f>
        <v>1110</v>
      </c>
      <c r="O14" s="253">
        <f>ROUNDDOWN(O7*'1.ParámetrosMasa'!$B$11,0)</f>
        <v>1097</v>
      </c>
      <c r="P14" s="253">
        <f>ROUNDDOWN(P7*'1.ParámetrosMasa'!$B$11,0)</f>
        <v>1083</v>
      </c>
      <c r="Q14" s="253">
        <f>ROUNDDOWN(Q7*'1.ParámetrosMasa'!$B$11,0)</f>
        <v>1070</v>
      </c>
      <c r="R14" s="253">
        <f>ROUNDDOWN(R7*'1.ParámetrosMasa'!$B$11,0)</f>
        <v>1057</v>
      </c>
      <c r="S14" s="253">
        <f>ROUNDDOWN(S7*'1.ParámetrosMasa'!$B$11,0)</f>
        <v>1044</v>
      </c>
      <c r="T14" s="253">
        <f>ROUNDDOWN(T7*'1.ParámetrosMasa'!$B$11,0)</f>
        <v>1031</v>
      </c>
      <c r="U14" s="253">
        <f>ROUNDDOWN(U7*'1.ParámetrosMasa'!$B$11,0)</f>
        <v>1019</v>
      </c>
      <c r="V14" s="253">
        <f>ROUNDDOWN(V7*'1.ParámetrosMasa'!$B$11,0)</f>
        <v>1006</v>
      </c>
      <c r="W14" s="253">
        <f>ROUNDDOWN(W7*'1.ParámetrosMasa'!$B$11,0)</f>
        <v>994</v>
      </c>
      <c r="X14" s="253">
        <f>ROUNDDOWN(X7*'1.ParámetrosMasa'!$B$11,0)</f>
        <v>982</v>
      </c>
      <c r="Y14" s="253">
        <f>ROUNDDOWN(Y7*'1.ParámetrosMasa'!$B$11,0)</f>
        <v>969</v>
      </c>
      <c r="Z14" s="253">
        <f>ROUNDDOWN(Z7*'1.ParámetrosMasa'!$B$11,0)</f>
        <v>958</v>
      </c>
      <c r="AA14" s="254">
        <f>ROUNDDOWN(AA7*'1.ParámetrosMasa'!$B$11,0)</f>
        <v>946</v>
      </c>
      <c r="AB14" s="250"/>
      <c r="AC14" s="250"/>
      <c r="AD14" s="250"/>
      <c r="AE14" s="250"/>
      <c r="AF14" s="250"/>
      <c r="AG14" s="250"/>
      <c r="AH14" s="250"/>
      <c r="AI14" s="250"/>
      <c r="AJ14" s="250"/>
      <c r="AK14" s="250"/>
      <c r="AL14" s="250"/>
      <c r="AM14" s="250"/>
      <c r="AN14" s="250"/>
      <c r="AO14" s="250"/>
      <c r="AP14" s="250"/>
    </row>
    <row r="15" spans="1:11264 11266:16384" s="251" customFormat="1" x14ac:dyDescent="0.25">
      <c r="A15" s="252" t="s">
        <v>71</v>
      </c>
      <c r="B15" s="253">
        <f>ROUNDDOWN(B8*'1.ParámetrosMasa'!$B$10,0)</f>
        <v>287</v>
      </c>
      <c r="C15" s="253">
        <f>ROUNDDOWN(C8*'1.ParámetrosMasa'!$B$10,0)</f>
        <v>379</v>
      </c>
      <c r="D15" s="253">
        <f>ROUNDDOWN(D8*'1.ParámetrosMasa'!$B$10,0)</f>
        <v>452</v>
      </c>
      <c r="E15" s="253">
        <f>ROUNDDOWN(E8*'1.ParámetrosMasa'!$B$10,0)</f>
        <v>421</v>
      </c>
      <c r="F15" s="253">
        <f>ROUNDDOWN(F8*'1.ParámetrosMasa'!$B$10,0)</f>
        <v>421</v>
      </c>
      <c r="G15" s="253">
        <f>ROUNDDOWN(G8*'1.ParámetrosMasa'!$B$10,0)</f>
        <v>420</v>
      </c>
      <c r="H15" s="253">
        <f>ROUNDDOWN(H8*'1.ParámetrosMasa'!$B$10,0)</f>
        <v>413</v>
      </c>
      <c r="I15" s="253">
        <f>ROUNDDOWN(I8*'1.ParámetrosMasa'!$B$10,0)</f>
        <v>408</v>
      </c>
      <c r="J15" s="253">
        <f>ROUNDDOWN(J8*'1.ParámetrosMasa'!$B$10,0)</f>
        <v>404</v>
      </c>
      <c r="K15" s="253">
        <f>ROUNDDOWN(K8*'1.ParámetrosMasa'!$B$10,0)</f>
        <v>399</v>
      </c>
      <c r="L15" s="253">
        <f>ROUNDDOWN(L8*'1.ParámetrosMasa'!$B$10,0)</f>
        <v>394</v>
      </c>
      <c r="M15" s="253">
        <f>ROUNDDOWN(M8*'1.ParámetrosMasa'!$B$10,0)</f>
        <v>389</v>
      </c>
      <c r="N15" s="253">
        <f>ROUNDDOWN(N8*'1.ParámetrosMasa'!$B$10,0)</f>
        <v>384</v>
      </c>
      <c r="O15" s="253">
        <f>ROUNDDOWN(O8*'1.ParámetrosMasa'!$B$10,0)</f>
        <v>379</v>
      </c>
      <c r="P15" s="253">
        <f>ROUNDDOWN(P8*'1.ParámetrosMasa'!$B$10,0)</f>
        <v>375</v>
      </c>
      <c r="Q15" s="253">
        <f>ROUNDDOWN(Q8*'1.ParámetrosMasa'!$B$10,0)</f>
        <v>370</v>
      </c>
      <c r="R15" s="253">
        <f>ROUNDDOWN(R8*'1.ParámetrosMasa'!$B$10,0)</f>
        <v>366</v>
      </c>
      <c r="S15" s="253">
        <f>ROUNDDOWN(S8*'1.ParámetrosMasa'!$B$10,0)</f>
        <v>361</v>
      </c>
      <c r="T15" s="253">
        <f>ROUNDDOWN(T8*'1.ParámetrosMasa'!$B$10,0)</f>
        <v>357</v>
      </c>
      <c r="U15" s="253">
        <f>ROUNDDOWN(U8*'1.ParámetrosMasa'!$B$10,0)</f>
        <v>352</v>
      </c>
      <c r="V15" s="253">
        <f>ROUNDDOWN(V8*'1.ParámetrosMasa'!$B$10,0)</f>
        <v>348</v>
      </c>
      <c r="W15" s="253">
        <f>ROUNDDOWN(W8*'1.ParámetrosMasa'!$B$10,0)</f>
        <v>344</v>
      </c>
      <c r="X15" s="253">
        <f>ROUNDDOWN(X8*'1.ParámetrosMasa'!$B$10,0)</f>
        <v>340</v>
      </c>
      <c r="Y15" s="253">
        <f>ROUNDDOWN(Y8*'1.ParámetrosMasa'!$B$10,0)</f>
        <v>335</v>
      </c>
      <c r="Z15" s="253">
        <f>ROUNDDOWN(Z8*'1.ParámetrosMasa'!$B$10,0)</f>
        <v>331</v>
      </c>
      <c r="AA15" s="254">
        <f>ROUNDDOWN(AA8*'1.ParámetrosMasa'!$B$10,0)</f>
        <v>327</v>
      </c>
      <c r="AB15" s="250"/>
      <c r="AC15" s="250"/>
      <c r="AD15" s="250"/>
      <c r="AE15" s="250"/>
      <c r="AF15" s="250"/>
      <c r="AG15" s="250"/>
      <c r="AH15" s="250"/>
      <c r="AI15" s="250"/>
      <c r="AJ15" s="250"/>
      <c r="AK15" s="250"/>
      <c r="AL15" s="250"/>
      <c r="AM15" s="250"/>
      <c r="AN15" s="250"/>
      <c r="AO15" s="250"/>
      <c r="AP15" s="250"/>
    </row>
    <row r="16" spans="1:11264 11266:16384" s="251" customFormat="1" ht="15.75" thickBot="1" x14ac:dyDescent="0.3">
      <c r="A16" s="255" t="s">
        <v>80</v>
      </c>
      <c r="B16" s="256">
        <f>ROUNDDOWN(B9*'1.ParámetrosMasa'!$B$11,0)</f>
        <v>1109</v>
      </c>
      <c r="C16" s="256">
        <f>ROUNDDOWN(C9*'1.ParámetrosMasa'!$B$11,0)</f>
        <v>1322</v>
      </c>
      <c r="D16" s="256">
        <f>ROUNDDOWN(D9*'1.ParámetrosMasa'!$B$11,0)</f>
        <v>1233</v>
      </c>
      <c r="E16" s="256">
        <f>ROUNDDOWN(E9*'1.ParámetrosMasa'!$B$11,0)</f>
        <v>1232</v>
      </c>
      <c r="F16" s="256">
        <f>ROUNDDOWN(F9*'1.ParámetrosMasa'!$B$11,0)</f>
        <v>1230</v>
      </c>
      <c r="G16" s="256">
        <f>ROUNDDOWN(G9*'1.ParámetrosMasa'!$B$11,0)</f>
        <v>1210</v>
      </c>
      <c r="H16" s="256">
        <f>ROUNDDOWN(H9*'1.ParámetrosMasa'!$B$11,0)</f>
        <v>1195</v>
      </c>
      <c r="I16" s="256">
        <f>ROUNDDOWN(I9*'1.ParámetrosMasa'!$B$11,0)</f>
        <v>1181</v>
      </c>
      <c r="J16" s="256">
        <f>ROUNDDOWN(J9*'1.ParámetrosMasa'!$B$11,0)</f>
        <v>1167</v>
      </c>
      <c r="K16" s="256">
        <f>ROUNDDOWN(K9*'1.ParámetrosMasa'!$B$11,0)</f>
        <v>1152</v>
      </c>
      <c r="L16" s="256">
        <f>ROUNDDOWN(L9*'1.ParámetrosMasa'!$B$11,0)</f>
        <v>1138</v>
      </c>
      <c r="M16" s="256">
        <f>ROUNDDOWN(M9*'1.ParámetrosMasa'!$B$11,0)</f>
        <v>1124</v>
      </c>
      <c r="N16" s="256">
        <f>ROUNDDOWN(N9*'1.ParámetrosMasa'!$B$11,0)</f>
        <v>1110</v>
      </c>
      <c r="O16" s="256">
        <f>ROUNDDOWN(O9*'1.ParámetrosMasa'!$B$11,0)</f>
        <v>1097</v>
      </c>
      <c r="P16" s="256">
        <f>ROUNDDOWN(P9*'1.ParámetrosMasa'!$B$11,0)</f>
        <v>1083</v>
      </c>
      <c r="Q16" s="256">
        <f>ROUNDDOWN(Q9*'1.ParámetrosMasa'!$B$11,0)</f>
        <v>1070</v>
      </c>
      <c r="R16" s="256">
        <f>ROUNDDOWN(R9*'1.ParámetrosMasa'!$B$11,0)</f>
        <v>1057</v>
      </c>
      <c r="S16" s="256">
        <f>ROUNDDOWN(S9*'1.ParámetrosMasa'!$B$11,0)</f>
        <v>1044</v>
      </c>
      <c r="T16" s="256">
        <f>ROUNDDOWN(T9*'1.ParámetrosMasa'!$B$11,0)</f>
        <v>1031</v>
      </c>
      <c r="U16" s="256">
        <f>ROUNDDOWN(U9*'1.ParámetrosMasa'!$B$11,0)</f>
        <v>1018</v>
      </c>
      <c r="V16" s="256">
        <f>ROUNDDOWN(V9*'1.ParámetrosMasa'!$B$11,0)</f>
        <v>1006</v>
      </c>
      <c r="W16" s="256">
        <f>ROUNDDOWN(W9*'1.ParámetrosMasa'!$B$11,0)</f>
        <v>994</v>
      </c>
      <c r="X16" s="256">
        <f>ROUNDDOWN(X9*'1.ParámetrosMasa'!$B$11,0)</f>
        <v>981</v>
      </c>
      <c r="Y16" s="256">
        <f>ROUNDDOWN(Y9*'1.ParámetrosMasa'!$B$11,0)</f>
        <v>969</v>
      </c>
      <c r="Z16" s="256">
        <f>ROUNDDOWN(Z9*'1.ParámetrosMasa'!$B$11,0)</f>
        <v>958</v>
      </c>
      <c r="AA16" s="257">
        <f>ROUNDDOWN(AA9*'1.ParámetrosMasa'!$B$11,0)</f>
        <v>946</v>
      </c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0"/>
    </row>
    <row r="17" spans="1:11264 11266:16384" s="246" customFormat="1" x14ac:dyDescent="0.25">
      <c r="A17" s="242" t="s">
        <v>183</v>
      </c>
      <c r="B17" s="243"/>
      <c r="C17" s="243"/>
      <c r="D17" s="243"/>
      <c r="E17" s="243"/>
      <c r="F17" s="243"/>
      <c r="G17" s="243"/>
      <c r="H17" s="243"/>
      <c r="I17" s="243"/>
      <c r="J17" s="243"/>
      <c r="K17" s="243"/>
      <c r="L17" s="243"/>
      <c r="M17" s="243"/>
      <c r="N17" s="243"/>
      <c r="O17" s="243"/>
      <c r="P17" s="243"/>
      <c r="Q17" s="243"/>
      <c r="R17" s="243"/>
      <c r="S17" s="243"/>
      <c r="T17" s="243"/>
      <c r="U17" s="243"/>
      <c r="V17" s="243"/>
      <c r="W17" s="243"/>
      <c r="X17" s="243"/>
      <c r="Y17" s="243"/>
      <c r="Z17" s="243"/>
      <c r="AA17" s="244"/>
      <c r="AB17" s="245"/>
      <c r="AC17" s="245"/>
      <c r="AD17" s="245"/>
      <c r="AE17" s="245"/>
      <c r="AF17" s="245"/>
      <c r="AG17" s="245"/>
      <c r="AH17" s="245"/>
      <c r="AI17" s="245"/>
      <c r="AJ17" s="245"/>
      <c r="AK17" s="245"/>
      <c r="AL17" s="245"/>
      <c r="AM17" s="245"/>
      <c r="AN17" s="245"/>
      <c r="AO17" s="245"/>
      <c r="AP17" s="245"/>
      <c r="AQ17" s="245"/>
      <c r="AR17" s="245"/>
      <c r="AT17" s="245"/>
      <c r="AU17" s="245"/>
      <c r="AV17" s="245"/>
      <c r="AW17" s="245"/>
      <c r="AX17" s="245"/>
      <c r="AY17" s="245"/>
      <c r="AZ17" s="245"/>
      <c r="BA17" s="245"/>
      <c r="BB17" s="245"/>
      <c r="BC17" s="245"/>
      <c r="BD17" s="245"/>
      <c r="BE17" s="245"/>
      <c r="BF17" s="245"/>
      <c r="BG17" s="245"/>
      <c r="BH17" s="245"/>
      <c r="BI17" s="245"/>
      <c r="BJ17" s="245"/>
      <c r="BK17" s="245"/>
      <c r="BL17" s="245"/>
      <c r="BM17" s="245"/>
      <c r="BN17" s="245"/>
      <c r="BP17" s="245"/>
      <c r="BQ17" s="245"/>
      <c r="BR17" s="245"/>
      <c r="BS17" s="245"/>
      <c r="BT17" s="245"/>
      <c r="BU17" s="245"/>
      <c r="BV17" s="245"/>
      <c r="BW17" s="245"/>
      <c r="BX17" s="245"/>
      <c r="BY17" s="245"/>
      <c r="BZ17" s="245"/>
      <c r="CA17" s="245"/>
      <c r="CB17" s="245"/>
      <c r="CC17" s="245"/>
      <c r="CD17" s="245"/>
      <c r="CE17" s="245"/>
      <c r="CF17" s="245"/>
      <c r="CG17" s="245"/>
      <c r="CH17" s="245"/>
      <c r="CI17" s="245"/>
      <c r="CJ17" s="245"/>
      <c r="CL17" s="245"/>
      <c r="CM17" s="245"/>
      <c r="CN17" s="245"/>
      <c r="CO17" s="245"/>
      <c r="CP17" s="245"/>
      <c r="CQ17" s="245"/>
      <c r="CR17" s="245"/>
      <c r="CS17" s="245"/>
      <c r="CT17" s="245"/>
      <c r="CU17" s="245"/>
      <c r="CV17" s="245"/>
      <c r="CW17" s="245"/>
      <c r="CX17" s="245"/>
      <c r="CY17" s="245"/>
      <c r="CZ17" s="245"/>
      <c r="DA17" s="245"/>
      <c r="DB17" s="245"/>
      <c r="DC17" s="245"/>
      <c r="DD17" s="245"/>
      <c r="DE17" s="245"/>
      <c r="DF17" s="245"/>
      <c r="DH17" s="245"/>
      <c r="DI17" s="245"/>
      <c r="DJ17" s="245"/>
      <c r="DK17" s="245"/>
      <c r="DL17" s="245"/>
      <c r="DM17" s="245"/>
      <c r="DN17" s="245"/>
      <c r="DO17" s="245"/>
      <c r="DP17" s="245"/>
      <c r="DQ17" s="245"/>
      <c r="DR17" s="245"/>
      <c r="DS17" s="245"/>
      <c r="DT17" s="245"/>
      <c r="DU17" s="245"/>
      <c r="DV17" s="245"/>
      <c r="DW17" s="245"/>
      <c r="DX17" s="245"/>
      <c r="DY17" s="245"/>
      <c r="DZ17" s="245"/>
      <c r="EA17" s="245"/>
      <c r="EB17" s="245"/>
      <c r="ED17" s="245"/>
      <c r="EE17" s="245"/>
      <c r="EF17" s="245"/>
      <c r="EG17" s="245"/>
      <c r="EH17" s="245"/>
      <c r="EI17" s="245"/>
      <c r="EJ17" s="245"/>
      <c r="EK17" s="245"/>
      <c r="EL17" s="245"/>
      <c r="EM17" s="245"/>
      <c r="EN17" s="245"/>
      <c r="EO17" s="245"/>
      <c r="EP17" s="245"/>
      <c r="EQ17" s="245"/>
      <c r="ER17" s="245"/>
      <c r="ES17" s="245"/>
      <c r="ET17" s="245"/>
      <c r="EU17" s="245"/>
      <c r="EV17" s="245"/>
      <c r="EW17" s="245"/>
      <c r="EX17" s="245"/>
      <c r="EZ17" s="245"/>
      <c r="FA17" s="245"/>
      <c r="FB17" s="245"/>
      <c r="FC17" s="245"/>
      <c r="FD17" s="245"/>
      <c r="FE17" s="245"/>
      <c r="FF17" s="245"/>
      <c r="FG17" s="245"/>
      <c r="FH17" s="245"/>
      <c r="FI17" s="245"/>
      <c r="FJ17" s="245"/>
      <c r="FK17" s="245"/>
      <c r="FL17" s="245"/>
      <c r="FM17" s="245"/>
      <c r="FN17" s="245"/>
      <c r="FO17" s="245"/>
      <c r="FP17" s="245"/>
      <c r="FQ17" s="245"/>
      <c r="FR17" s="245"/>
      <c r="FS17" s="245"/>
      <c r="FT17" s="245"/>
      <c r="FV17" s="245"/>
      <c r="FW17" s="245"/>
      <c r="FX17" s="245"/>
      <c r="FY17" s="245"/>
      <c r="FZ17" s="245"/>
      <c r="GA17" s="245"/>
      <c r="GB17" s="245"/>
      <c r="GC17" s="245"/>
      <c r="GD17" s="245"/>
      <c r="GE17" s="245"/>
      <c r="GF17" s="245"/>
      <c r="GG17" s="245"/>
      <c r="GH17" s="245"/>
      <c r="GI17" s="245"/>
      <c r="GJ17" s="245"/>
      <c r="GK17" s="245"/>
      <c r="GL17" s="245"/>
      <c r="GM17" s="245"/>
      <c r="GN17" s="245"/>
      <c r="GO17" s="245"/>
      <c r="GP17" s="245"/>
      <c r="GR17" s="245"/>
      <c r="GS17" s="245"/>
      <c r="GT17" s="245"/>
      <c r="GU17" s="245"/>
      <c r="GV17" s="245"/>
      <c r="GW17" s="245"/>
      <c r="GX17" s="245"/>
      <c r="GY17" s="245"/>
      <c r="GZ17" s="245"/>
      <c r="HA17" s="245"/>
      <c r="HB17" s="245"/>
      <c r="HC17" s="245"/>
      <c r="HD17" s="245"/>
      <c r="HE17" s="245"/>
      <c r="HF17" s="245"/>
      <c r="HG17" s="245"/>
      <c r="HH17" s="245"/>
      <c r="HI17" s="245"/>
      <c r="HJ17" s="245"/>
      <c r="HK17" s="245"/>
      <c r="HL17" s="245"/>
      <c r="HN17" s="245"/>
      <c r="HO17" s="245"/>
      <c r="HP17" s="245"/>
      <c r="HQ17" s="245"/>
      <c r="HR17" s="245"/>
      <c r="HS17" s="245"/>
      <c r="HT17" s="245"/>
      <c r="HU17" s="245"/>
      <c r="HV17" s="245"/>
      <c r="HW17" s="245"/>
      <c r="HX17" s="245"/>
      <c r="HY17" s="245"/>
      <c r="HZ17" s="245"/>
      <c r="IA17" s="245"/>
      <c r="IB17" s="245"/>
      <c r="IC17" s="245"/>
      <c r="ID17" s="245"/>
      <c r="IE17" s="245"/>
      <c r="IF17" s="245"/>
      <c r="IG17" s="245"/>
      <c r="IH17" s="245"/>
      <c r="IJ17" s="245"/>
      <c r="IK17" s="245"/>
      <c r="IL17" s="245"/>
      <c r="IM17" s="245"/>
      <c r="IN17" s="245"/>
      <c r="IO17" s="245"/>
      <c r="IP17" s="245"/>
      <c r="IQ17" s="245"/>
      <c r="IR17" s="245"/>
      <c r="IS17" s="245"/>
      <c r="IT17" s="245"/>
      <c r="IU17" s="245"/>
      <c r="IV17" s="245"/>
      <c r="IW17" s="245"/>
      <c r="IX17" s="245"/>
      <c r="IY17" s="245"/>
      <c r="IZ17" s="245"/>
      <c r="JA17" s="245"/>
      <c r="JB17" s="245"/>
      <c r="JC17" s="245"/>
      <c r="JD17" s="245"/>
      <c r="JF17" s="245"/>
      <c r="JG17" s="245"/>
      <c r="JH17" s="245"/>
      <c r="JI17" s="245"/>
      <c r="JJ17" s="245"/>
      <c r="JK17" s="245"/>
      <c r="JL17" s="245"/>
      <c r="JM17" s="245"/>
      <c r="JN17" s="245"/>
      <c r="JO17" s="245"/>
      <c r="JP17" s="245"/>
      <c r="JQ17" s="245"/>
      <c r="JR17" s="245"/>
      <c r="JS17" s="245"/>
      <c r="JT17" s="245"/>
      <c r="JU17" s="245"/>
      <c r="JV17" s="245"/>
      <c r="JW17" s="245"/>
      <c r="JX17" s="245"/>
      <c r="JY17" s="245"/>
      <c r="JZ17" s="245"/>
      <c r="KB17" s="245"/>
      <c r="KC17" s="245"/>
      <c r="KD17" s="245"/>
      <c r="KE17" s="245"/>
      <c r="KF17" s="245"/>
      <c r="KG17" s="245"/>
      <c r="KH17" s="245"/>
      <c r="KI17" s="245"/>
      <c r="KJ17" s="245"/>
      <c r="KK17" s="245"/>
      <c r="KL17" s="245"/>
      <c r="KM17" s="245"/>
      <c r="KN17" s="245"/>
      <c r="KO17" s="245"/>
      <c r="KP17" s="245"/>
      <c r="KQ17" s="245"/>
      <c r="KR17" s="245"/>
      <c r="KS17" s="245"/>
      <c r="KT17" s="245"/>
      <c r="KU17" s="245"/>
      <c r="KV17" s="245"/>
      <c r="KX17" s="245"/>
      <c r="KY17" s="245"/>
      <c r="KZ17" s="245"/>
      <c r="LA17" s="245"/>
      <c r="LB17" s="245"/>
      <c r="LC17" s="245"/>
      <c r="LD17" s="245"/>
      <c r="LE17" s="245"/>
      <c r="LF17" s="245"/>
      <c r="LG17" s="245"/>
      <c r="LH17" s="245"/>
      <c r="LI17" s="245"/>
      <c r="LJ17" s="245"/>
      <c r="LK17" s="245"/>
      <c r="LL17" s="245"/>
      <c r="LM17" s="245"/>
      <c r="LN17" s="245"/>
      <c r="LO17" s="245"/>
      <c r="LP17" s="245"/>
      <c r="LQ17" s="245"/>
      <c r="LR17" s="245"/>
      <c r="LT17" s="245"/>
      <c r="LU17" s="245"/>
      <c r="LV17" s="245"/>
      <c r="LW17" s="245"/>
      <c r="LX17" s="245"/>
      <c r="LY17" s="245"/>
      <c r="LZ17" s="245"/>
      <c r="MA17" s="245"/>
      <c r="MB17" s="245"/>
      <c r="MC17" s="245"/>
      <c r="MD17" s="245"/>
      <c r="ME17" s="245"/>
      <c r="MF17" s="245"/>
      <c r="MG17" s="245"/>
      <c r="MH17" s="245"/>
      <c r="MI17" s="245"/>
      <c r="MJ17" s="245"/>
      <c r="MK17" s="245"/>
      <c r="ML17" s="245"/>
      <c r="MM17" s="245"/>
      <c r="MN17" s="245"/>
      <c r="MP17" s="245"/>
      <c r="MQ17" s="245"/>
      <c r="MR17" s="245"/>
      <c r="MS17" s="245"/>
      <c r="MT17" s="245"/>
      <c r="MU17" s="245"/>
      <c r="MV17" s="245"/>
      <c r="MW17" s="245"/>
      <c r="MX17" s="245"/>
      <c r="MY17" s="245"/>
      <c r="MZ17" s="245"/>
      <c r="NA17" s="245"/>
      <c r="NB17" s="245"/>
      <c r="NC17" s="245"/>
      <c r="ND17" s="245"/>
      <c r="NE17" s="245"/>
      <c r="NF17" s="245"/>
      <c r="NG17" s="245"/>
      <c r="NH17" s="245"/>
      <c r="NI17" s="245"/>
      <c r="NJ17" s="245"/>
      <c r="NL17" s="245"/>
      <c r="NM17" s="245"/>
      <c r="NN17" s="245"/>
      <c r="NO17" s="245"/>
      <c r="NP17" s="245"/>
      <c r="NQ17" s="245"/>
      <c r="NR17" s="245"/>
      <c r="NS17" s="245"/>
      <c r="NT17" s="245"/>
      <c r="NU17" s="245"/>
      <c r="NV17" s="245"/>
      <c r="NW17" s="245"/>
      <c r="NX17" s="245"/>
      <c r="NY17" s="245"/>
      <c r="NZ17" s="245"/>
      <c r="OA17" s="245"/>
      <c r="OB17" s="245"/>
      <c r="OC17" s="245"/>
      <c r="OD17" s="245"/>
      <c r="OE17" s="245"/>
      <c r="OF17" s="245"/>
      <c r="OH17" s="245"/>
      <c r="OI17" s="245"/>
      <c r="OJ17" s="245"/>
      <c r="OK17" s="245"/>
      <c r="OL17" s="245"/>
      <c r="OM17" s="245"/>
      <c r="ON17" s="245"/>
      <c r="OO17" s="245"/>
      <c r="OP17" s="245"/>
      <c r="OQ17" s="245"/>
      <c r="OR17" s="245"/>
      <c r="OS17" s="245"/>
      <c r="OT17" s="245"/>
      <c r="OU17" s="245"/>
      <c r="OV17" s="245"/>
      <c r="OW17" s="245"/>
      <c r="OX17" s="245"/>
      <c r="OY17" s="245"/>
      <c r="OZ17" s="245"/>
      <c r="PA17" s="245"/>
      <c r="PB17" s="245"/>
      <c r="PD17" s="245"/>
      <c r="PE17" s="245"/>
      <c r="PF17" s="245"/>
      <c r="PG17" s="245"/>
      <c r="PH17" s="245"/>
      <c r="PI17" s="245"/>
      <c r="PJ17" s="245"/>
      <c r="PK17" s="245"/>
      <c r="PL17" s="245"/>
      <c r="PM17" s="245"/>
      <c r="PN17" s="245"/>
      <c r="PO17" s="245"/>
      <c r="PP17" s="245"/>
      <c r="PQ17" s="245"/>
      <c r="PR17" s="245"/>
      <c r="PS17" s="245"/>
      <c r="PT17" s="245"/>
      <c r="PU17" s="245"/>
      <c r="PV17" s="245"/>
      <c r="PW17" s="245"/>
      <c r="PX17" s="245"/>
      <c r="PZ17" s="245"/>
      <c r="QA17" s="245"/>
      <c r="QB17" s="245"/>
      <c r="QC17" s="245"/>
      <c r="QD17" s="245"/>
      <c r="QE17" s="245"/>
      <c r="QF17" s="245"/>
      <c r="QG17" s="245"/>
      <c r="QH17" s="245"/>
      <c r="QI17" s="245"/>
      <c r="QJ17" s="245"/>
      <c r="QK17" s="245"/>
      <c r="QL17" s="245"/>
      <c r="QM17" s="245"/>
      <c r="QN17" s="245"/>
      <c r="QO17" s="245"/>
      <c r="QP17" s="245"/>
      <c r="QQ17" s="245"/>
      <c r="QR17" s="245"/>
      <c r="QS17" s="245"/>
      <c r="QT17" s="245"/>
      <c r="QV17" s="245"/>
      <c r="QW17" s="245"/>
      <c r="QX17" s="245"/>
      <c r="QY17" s="245"/>
      <c r="QZ17" s="245"/>
      <c r="RA17" s="245"/>
      <c r="RB17" s="245"/>
      <c r="RC17" s="245"/>
      <c r="RD17" s="245"/>
      <c r="RE17" s="245"/>
      <c r="RF17" s="245"/>
      <c r="RG17" s="245"/>
      <c r="RH17" s="245"/>
      <c r="RI17" s="245"/>
      <c r="RJ17" s="245"/>
      <c r="RK17" s="245"/>
      <c r="RL17" s="245"/>
      <c r="RM17" s="245"/>
      <c r="RN17" s="245"/>
      <c r="RO17" s="245"/>
      <c r="RP17" s="245"/>
      <c r="RR17" s="245"/>
      <c r="RS17" s="245"/>
      <c r="RT17" s="245"/>
      <c r="RU17" s="245"/>
      <c r="RV17" s="245"/>
      <c r="RW17" s="245"/>
      <c r="RX17" s="245"/>
      <c r="RY17" s="245"/>
      <c r="RZ17" s="245"/>
      <c r="SA17" s="245"/>
      <c r="SB17" s="245"/>
      <c r="SC17" s="245"/>
      <c r="SD17" s="245"/>
      <c r="SE17" s="245"/>
      <c r="SF17" s="245"/>
      <c r="SG17" s="245"/>
      <c r="SH17" s="245"/>
      <c r="SI17" s="245"/>
      <c r="SJ17" s="245"/>
      <c r="SK17" s="245"/>
      <c r="SL17" s="245"/>
      <c r="SN17" s="245"/>
      <c r="SO17" s="245"/>
      <c r="SP17" s="245"/>
      <c r="SQ17" s="245"/>
      <c r="SR17" s="245"/>
      <c r="SS17" s="245"/>
      <c r="ST17" s="245"/>
      <c r="SU17" s="245"/>
      <c r="SV17" s="245"/>
      <c r="SW17" s="245"/>
      <c r="SX17" s="245"/>
      <c r="SY17" s="245"/>
      <c r="SZ17" s="245"/>
      <c r="TA17" s="245"/>
      <c r="TB17" s="245"/>
      <c r="TC17" s="245"/>
      <c r="TD17" s="245"/>
      <c r="TE17" s="245"/>
      <c r="TF17" s="245"/>
      <c r="TG17" s="245"/>
      <c r="TH17" s="245"/>
      <c r="TJ17" s="245"/>
      <c r="TK17" s="245"/>
      <c r="TL17" s="245"/>
      <c r="TM17" s="245"/>
      <c r="TN17" s="245"/>
      <c r="TO17" s="245"/>
      <c r="TP17" s="245"/>
      <c r="TQ17" s="245"/>
      <c r="TR17" s="245"/>
      <c r="TS17" s="245"/>
      <c r="TT17" s="245"/>
      <c r="TU17" s="245"/>
      <c r="TV17" s="245"/>
      <c r="TW17" s="245"/>
      <c r="TX17" s="245"/>
      <c r="TY17" s="245"/>
      <c r="TZ17" s="245"/>
      <c r="UA17" s="245"/>
      <c r="UB17" s="245"/>
      <c r="UC17" s="245"/>
      <c r="UD17" s="245"/>
      <c r="UF17" s="245"/>
      <c r="UG17" s="245"/>
      <c r="UH17" s="245"/>
      <c r="UI17" s="245"/>
      <c r="UJ17" s="245"/>
      <c r="UK17" s="245"/>
      <c r="UL17" s="245"/>
      <c r="UM17" s="245"/>
      <c r="UN17" s="245"/>
      <c r="UO17" s="245"/>
      <c r="UP17" s="245"/>
      <c r="UQ17" s="245"/>
      <c r="UR17" s="245"/>
      <c r="US17" s="245"/>
      <c r="UT17" s="245"/>
      <c r="UU17" s="245"/>
      <c r="UV17" s="245"/>
      <c r="UW17" s="245"/>
      <c r="UX17" s="245"/>
      <c r="UY17" s="245"/>
      <c r="UZ17" s="245"/>
      <c r="VB17" s="245"/>
      <c r="VC17" s="245"/>
      <c r="VD17" s="245"/>
      <c r="VE17" s="245"/>
      <c r="VF17" s="245"/>
      <c r="VG17" s="245"/>
      <c r="VH17" s="245"/>
      <c r="VI17" s="245"/>
      <c r="VJ17" s="245"/>
      <c r="VK17" s="245"/>
      <c r="VL17" s="245"/>
      <c r="VM17" s="245"/>
      <c r="VN17" s="245"/>
      <c r="VO17" s="245"/>
      <c r="VP17" s="245"/>
      <c r="VQ17" s="245"/>
      <c r="VR17" s="245"/>
      <c r="VS17" s="245"/>
      <c r="VT17" s="245"/>
      <c r="VU17" s="245"/>
      <c r="VV17" s="245"/>
      <c r="VX17" s="245"/>
      <c r="VY17" s="245"/>
      <c r="VZ17" s="245"/>
      <c r="WA17" s="245"/>
      <c r="WB17" s="245"/>
      <c r="WC17" s="245"/>
      <c r="WD17" s="245"/>
      <c r="WE17" s="245"/>
      <c r="WF17" s="245"/>
      <c r="WG17" s="245"/>
      <c r="WH17" s="245"/>
      <c r="WI17" s="245"/>
      <c r="WJ17" s="245"/>
      <c r="WK17" s="245"/>
      <c r="WL17" s="245"/>
      <c r="WM17" s="245"/>
      <c r="WN17" s="245"/>
      <c r="WO17" s="245"/>
      <c r="WP17" s="245"/>
      <c r="WQ17" s="245"/>
      <c r="WR17" s="245"/>
      <c r="WT17" s="245"/>
      <c r="WU17" s="245"/>
      <c r="WV17" s="245"/>
      <c r="WW17" s="245"/>
      <c r="WX17" s="245"/>
      <c r="WY17" s="245"/>
      <c r="WZ17" s="245"/>
      <c r="XA17" s="245"/>
      <c r="XB17" s="245"/>
      <c r="XC17" s="245"/>
      <c r="XD17" s="245"/>
      <c r="XE17" s="245"/>
      <c r="XF17" s="245"/>
      <c r="XG17" s="245"/>
      <c r="XH17" s="245"/>
      <c r="XI17" s="245"/>
      <c r="XJ17" s="245"/>
      <c r="XK17" s="245"/>
      <c r="XL17" s="245"/>
      <c r="XM17" s="245"/>
      <c r="XN17" s="245"/>
      <c r="XP17" s="245"/>
      <c r="XQ17" s="245"/>
      <c r="XR17" s="245"/>
      <c r="XS17" s="245"/>
      <c r="XT17" s="245"/>
      <c r="XU17" s="245"/>
      <c r="XV17" s="245"/>
      <c r="XW17" s="245"/>
      <c r="XX17" s="245"/>
      <c r="XY17" s="245"/>
      <c r="XZ17" s="245"/>
      <c r="YA17" s="245"/>
      <c r="YB17" s="245"/>
      <c r="YC17" s="245"/>
      <c r="YD17" s="245"/>
      <c r="YE17" s="245"/>
      <c r="YF17" s="245"/>
      <c r="YG17" s="245"/>
      <c r="YH17" s="245"/>
      <c r="YI17" s="245"/>
      <c r="YJ17" s="245"/>
      <c r="YL17" s="245"/>
      <c r="YM17" s="245"/>
      <c r="YN17" s="245"/>
      <c r="YO17" s="245"/>
      <c r="YP17" s="245"/>
      <c r="YQ17" s="245"/>
      <c r="YR17" s="245"/>
      <c r="YS17" s="245"/>
      <c r="YT17" s="245"/>
      <c r="YU17" s="245"/>
      <c r="YV17" s="245"/>
      <c r="YW17" s="245"/>
      <c r="YX17" s="245"/>
      <c r="YY17" s="245"/>
      <c r="YZ17" s="245"/>
      <c r="ZA17" s="245"/>
      <c r="ZB17" s="245"/>
      <c r="ZC17" s="245"/>
      <c r="ZD17" s="245"/>
      <c r="ZE17" s="245"/>
      <c r="ZF17" s="245"/>
      <c r="ZH17" s="245"/>
      <c r="ZI17" s="245"/>
      <c r="ZJ17" s="245"/>
      <c r="ZK17" s="245"/>
      <c r="ZL17" s="245"/>
      <c r="ZM17" s="245"/>
      <c r="ZN17" s="245"/>
      <c r="ZO17" s="245"/>
      <c r="ZP17" s="245"/>
      <c r="ZQ17" s="245"/>
      <c r="ZR17" s="245"/>
      <c r="ZS17" s="245"/>
      <c r="ZT17" s="245"/>
      <c r="ZU17" s="245"/>
      <c r="ZV17" s="245"/>
      <c r="ZW17" s="245"/>
      <c r="ZX17" s="245"/>
      <c r="ZY17" s="245"/>
      <c r="ZZ17" s="245"/>
      <c r="AAA17" s="245"/>
      <c r="AAB17" s="245"/>
      <c r="AAD17" s="245"/>
      <c r="AAE17" s="245"/>
      <c r="AAF17" s="245"/>
      <c r="AAG17" s="245"/>
      <c r="AAH17" s="245"/>
      <c r="AAI17" s="245"/>
      <c r="AAJ17" s="245"/>
      <c r="AAK17" s="245"/>
      <c r="AAL17" s="245"/>
      <c r="AAM17" s="245"/>
      <c r="AAN17" s="245"/>
      <c r="AAO17" s="245"/>
      <c r="AAP17" s="245"/>
      <c r="AAQ17" s="245"/>
      <c r="AAR17" s="245"/>
      <c r="AAS17" s="245"/>
      <c r="AAT17" s="245"/>
      <c r="AAU17" s="245"/>
      <c r="AAV17" s="245"/>
      <c r="AAW17" s="245"/>
      <c r="AAX17" s="245"/>
      <c r="AAZ17" s="245"/>
      <c r="ABA17" s="245"/>
      <c r="ABB17" s="245"/>
      <c r="ABC17" s="245"/>
      <c r="ABD17" s="245"/>
      <c r="ABE17" s="245"/>
      <c r="ABF17" s="245"/>
      <c r="ABG17" s="245"/>
      <c r="ABH17" s="245"/>
      <c r="ABI17" s="245"/>
      <c r="ABJ17" s="245"/>
      <c r="ABK17" s="245"/>
      <c r="ABL17" s="245"/>
      <c r="ABM17" s="245"/>
      <c r="ABN17" s="245"/>
      <c r="ABO17" s="245"/>
      <c r="ABP17" s="245"/>
      <c r="ABQ17" s="245"/>
      <c r="ABR17" s="245"/>
      <c r="ABS17" s="245"/>
      <c r="ABT17" s="245"/>
      <c r="ABV17" s="245"/>
      <c r="ABW17" s="245"/>
      <c r="ABX17" s="245"/>
      <c r="ABY17" s="245"/>
      <c r="ABZ17" s="245"/>
      <c r="ACA17" s="245"/>
      <c r="ACB17" s="245"/>
      <c r="ACC17" s="245"/>
      <c r="ACD17" s="245"/>
      <c r="ACE17" s="245"/>
      <c r="ACF17" s="245"/>
      <c r="ACG17" s="245"/>
      <c r="ACH17" s="245"/>
      <c r="ACI17" s="245"/>
      <c r="ACJ17" s="245"/>
      <c r="ACK17" s="245"/>
      <c r="ACL17" s="245"/>
      <c r="ACM17" s="245"/>
      <c r="ACN17" s="245"/>
      <c r="ACO17" s="245"/>
      <c r="ACP17" s="245"/>
      <c r="ACR17" s="245"/>
      <c r="ACS17" s="245"/>
      <c r="ACT17" s="245"/>
      <c r="ACU17" s="245"/>
      <c r="ACV17" s="245"/>
      <c r="ACW17" s="245"/>
      <c r="ACX17" s="245"/>
      <c r="ACY17" s="245"/>
      <c r="ACZ17" s="245"/>
      <c r="ADA17" s="245"/>
      <c r="ADB17" s="245"/>
      <c r="ADC17" s="245"/>
      <c r="ADD17" s="245"/>
      <c r="ADE17" s="245"/>
      <c r="ADF17" s="245"/>
      <c r="ADG17" s="245"/>
      <c r="ADH17" s="245"/>
      <c r="ADI17" s="245"/>
      <c r="ADJ17" s="245"/>
      <c r="ADK17" s="245"/>
      <c r="ADL17" s="245"/>
      <c r="ADN17" s="245"/>
      <c r="ADO17" s="245"/>
      <c r="ADP17" s="245"/>
      <c r="ADQ17" s="245"/>
      <c r="ADR17" s="245"/>
      <c r="ADS17" s="245"/>
      <c r="ADT17" s="245"/>
      <c r="ADU17" s="245"/>
      <c r="ADV17" s="245"/>
      <c r="ADW17" s="245"/>
      <c r="ADX17" s="245"/>
      <c r="ADY17" s="245"/>
      <c r="ADZ17" s="245"/>
      <c r="AEA17" s="245"/>
      <c r="AEB17" s="245"/>
      <c r="AEC17" s="245"/>
      <c r="AED17" s="245"/>
      <c r="AEE17" s="245"/>
      <c r="AEF17" s="245"/>
      <c r="AEG17" s="245"/>
      <c r="AEH17" s="245"/>
      <c r="AEJ17" s="245"/>
      <c r="AEK17" s="245"/>
      <c r="AEL17" s="245"/>
      <c r="AEM17" s="245"/>
      <c r="AEN17" s="245"/>
      <c r="AEO17" s="245"/>
      <c r="AEP17" s="245"/>
      <c r="AEQ17" s="245"/>
      <c r="AER17" s="245"/>
      <c r="AES17" s="245"/>
      <c r="AET17" s="245"/>
      <c r="AEU17" s="245"/>
      <c r="AEV17" s="245"/>
      <c r="AEW17" s="245"/>
      <c r="AEX17" s="245"/>
      <c r="AEY17" s="245"/>
      <c r="AEZ17" s="245"/>
      <c r="AFA17" s="245"/>
      <c r="AFB17" s="245"/>
      <c r="AFC17" s="245"/>
      <c r="AFD17" s="245"/>
      <c r="AFF17" s="245"/>
      <c r="AFG17" s="245"/>
      <c r="AFH17" s="245"/>
      <c r="AFI17" s="245"/>
      <c r="AFJ17" s="245"/>
      <c r="AFK17" s="245"/>
      <c r="AFL17" s="245"/>
      <c r="AFM17" s="245"/>
      <c r="AFN17" s="245"/>
      <c r="AFO17" s="245"/>
      <c r="AFP17" s="245"/>
      <c r="AFQ17" s="245"/>
      <c r="AFR17" s="245"/>
      <c r="AFS17" s="245"/>
      <c r="AFT17" s="245"/>
      <c r="AFU17" s="245"/>
      <c r="AFV17" s="245"/>
      <c r="AFW17" s="245"/>
      <c r="AFX17" s="245"/>
      <c r="AFY17" s="245"/>
      <c r="AFZ17" s="245"/>
      <c r="AGB17" s="245"/>
      <c r="AGC17" s="245"/>
      <c r="AGD17" s="245"/>
      <c r="AGE17" s="245"/>
      <c r="AGF17" s="245"/>
      <c r="AGG17" s="245"/>
      <c r="AGH17" s="245"/>
      <c r="AGI17" s="245"/>
      <c r="AGJ17" s="245"/>
      <c r="AGK17" s="245"/>
      <c r="AGL17" s="245"/>
      <c r="AGM17" s="245"/>
      <c r="AGN17" s="245"/>
      <c r="AGO17" s="245"/>
      <c r="AGP17" s="245"/>
      <c r="AGQ17" s="245"/>
      <c r="AGR17" s="245"/>
      <c r="AGS17" s="245"/>
      <c r="AGT17" s="245"/>
      <c r="AGU17" s="245"/>
      <c r="AGV17" s="245"/>
      <c r="AGX17" s="245"/>
      <c r="AGY17" s="245"/>
      <c r="AGZ17" s="245"/>
      <c r="AHA17" s="245"/>
      <c r="AHB17" s="245"/>
      <c r="AHC17" s="245"/>
      <c r="AHD17" s="245"/>
      <c r="AHE17" s="245"/>
      <c r="AHF17" s="245"/>
      <c r="AHG17" s="245"/>
      <c r="AHH17" s="245"/>
      <c r="AHI17" s="245"/>
      <c r="AHJ17" s="245"/>
      <c r="AHK17" s="245"/>
      <c r="AHL17" s="245"/>
      <c r="AHM17" s="245"/>
      <c r="AHN17" s="245"/>
      <c r="AHO17" s="245"/>
      <c r="AHP17" s="245"/>
      <c r="AHQ17" s="245"/>
      <c r="AHR17" s="245"/>
      <c r="AHT17" s="245"/>
      <c r="AHU17" s="245"/>
      <c r="AHV17" s="245"/>
      <c r="AHW17" s="245"/>
      <c r="AHX17" s="245"/>
      <c r="AHY17" s="245"/>
      <c r="AHZ17" s="245"/>
      <c r="AIA17" s="245"/>
      <c r="AIB17" s="245"/>
      <c r="AIC17" s="245"/>
      <c r="AID17" s="245"/>
      <c r="AIE17" s="245"/>
      <c r="AIF17" s="245"/>
      <c r="AIG17" s="245"/>
      <c r="AIH17" s="245"/>
      <c r="AII17" s="245"/>
      <c r="AIJ17" s="245"/>
      <c r="AIK17" s="245"/>
      <c r="AIL17" s="245"/>
      <c r="AIM17" s="245"/>
      <c r="AIN17" s="245"/>
      <c r="AIP17" s="245"/>
      <c r="AIQ17" s="245"/>
      <c r="AIR17" s="245"/>
      <c r="AIS17" s="245"/>
      <c r="AIT17" s="245"/>
      <c r="AIU17" s="245"/>
      <c r="AIV17" s="245"/>
      <c r="AIW17" s="245"/>
      <c r="AIX17" s="245"/>
      <c r="AIY17" s="245"/>
      <c r="AIZ17" s="245"/>
      <c r="AJA17" s="245"/>
      <c r="AJB17" s="245"/>
      <c r="AJC17" s="245"/>
      <c r="AJD17" s="245"/>
      <c r="AJE17" s="245"/>
      <c r="AJF17" s="245"/>
      <c r="AJG17" s="245"/>
      <c r="AJH17" s="245"/>
      <c r="AJI17" s="245"/>
      <c r="AJJ17" s="245"/>
      <c r="AJL17" s="245"/>
      <c r="AJM17" s="245"/>
      <c r="AJN17" s="245"/>
      <c r="AJO17" s="245"/>
      <c r="AJP17" s="245"/>
      <c r="AJQ17" s="245"/>
      <c r="AJR17" s="245"/>
      <c r="AJS17" s="245"/>
      <c r="AJT17" s="245"/>
      <c r="AJU17" s="245"/>
      <c r="AJV17" s="245"/>
      <c r="AJW17" s="245"/>
      <c r="AJX17" s="245"/>
      <c r="AJY17" s="245"/>
      <c r="AJZ17" s="245"/>
      <c r="AKA17" s="245"/>
      <c r="AKB17" s="245"/>
      <c r="AKC17" s="245"/>
      <c r="AKD17" s="245"/>
      <c r="AKE17" s="245"/>
      <c r="AKF17" s="245"/>
      <c r="AKH17" s="245"/>
      <c r="AKI17" s="245"/>
      <c r="AKJ17" s="245"/>
      <c r="AKK17" s="245"/>
      <c r="AKL17" s="245"/>
      <c r="AKM17" s="245"/>
      <c r="AKN17" s="245"/>
      <c r="AKO17" s="245"/>
      <c r="AKP17" s="245"/>
      <c r="AKQ17" s="245"/>
      <c r="AKR17" s="245"/>
      <c r="AKS17" s="245"/>
      <c r="AKT17" s="245"/>
      <c r="AKU17" s="245"/>
      <c r="AKV17" s="245"/>
      <c r="AKW17" s="245"/>
      <c r="AKX17" s="245"/>
      <c r="AKY17" s="245"/>
      <c r="AKZ17" s="245"/>
      <c r="ALA17" s="245"/>
      <c r="ALB17" s="245"/>
      <c r="ALD17" s="245"/>
      <c r="ALE17" s="245"/>
      <c r="ALF17" s="245"/>
      <c r="ALG17" s="245"/>
      <c r="ALH17" s="245"/>
      <c r="ALI17" s="245"/>
      <c r="ALJ17" s="245"/>
      <c r="ALK17" s="245"/>
      <c r="ALL17" s="245"/>
      <c r="ALM17" s="245"/>
      <c r="ALN17" s="245"/>
      <c r="ALO17" s="245"/>
      <c r="ALP17" s="245"/>
      <c r="ALQ17" s="245"/>
      <c r="ALR17" s="245"/>
      <c r="ALS17" s="245"/>
      <c r="ALT17" s="245"/>
      <c r="ALU17" s="245"/>
      <c r="ALV17" s="245"/>
      <c r="ALW17" s="245"/>
      <c r="ALX17" s="245"/>
      <c r="ALZ17" s="245"/>
      <c r="AMA17" s="245"/>
      <c r="AMB17" s="245"/>
      <c r="AMC17" s="245"/>
      <c r="AMD17" s="245"/>
      <c r="AME17" s="245"/>
      <c r="AMF17" s="245"/>
      <c r="AMG17" s="245"/>
      <c r="AMH17" s="245"/>
      <c r="AMI17" s="245"/>
      <c r="AMJ17" s="245"/>
      <c r="AMK17" s="245"/>
      <c r="AML17" s="245"/>
      <c r="AMM17" s="245"/>
      <c r="AMN17" s="245"/>
      <c r="AMO17" s="245"/>
      <c r="AMP17" s="245"/>
      <c r="AMQ17" s="245"/>
      <c r="AMR17" s="245"/>
      <c r="AMS17" s="245"/>
      <c r="AMT17" s="245"/>
      <c r="AMV17" s="245"/>
      <c r="AMW17" s="245"/>
      <c r="AMX17" s="245"/>
      <c r="AMY17" s="245"/>
      <c r="AMZ17" s="245"/>
      <c r="ANA17" s="245"/>
      <c r="ANB17" s="245"/>
      <c r="ANC17" s="245"/>
      <c r="AND17" s="245"/>
      <c r="ANE17" s="245"/>
      <c r="ANF17" s="245"/>
      <c r="ANG17" s="245"/>
      <c r="ANH17" s="245"/>
      <c r="ANI17" s="245"/>
      <c r="ANJ17" s="245"/>
      <c r="ANK17" s="245"/>
      <c r="ANL17" s="245"/>
      <c r="ANM17" s="245"/>
      <c r="ANN17" s="245"/>
      <c r="ANO17" s="245"/>
      <c r="ANP17" s="245"/>
      <c r="ANR17" s="245"/>
      <c r="ANS17" s="245"/>
      <c r="ANT17" s="245"/>
      <c r="ANU17" s="245"/>
      <c r="ANV17" s="245"/>
      <c r="ANW17" s="245"/>
      <c r="ANX17" s="245"/>
      <c r="ANY17" s="245"/>
      <c r="ANZ17" s="245"/>
      <c r="AOA17" s="245"/>
      <c r="AOB17" s="245"/>
      <c r="AOC17" s="245"/>
      <c r="AOD17" s="245"/>
      <c r="AOE17" s="245"/>
      <c r="AOF17" s="245"/>
      <c r="AOG17" s="245"/>
      <c r="AOH17" s="245"/>
      <c r="AOI17" s="245"/>
      <c r="AOJ17" s="245"/>
      <c r="AOK17" s="245"/>
      <c r="AOL17" s="245"/>
      <c r="AON17" s="245"/>
      <c r="AOO17" s="245"/>
      <c r="AOP17" s="245"/>
      <c r="AOQ17" s="245"/>
      <c r="AOR17" s="245"/>
      <c r="AOS17" s="245"/>
      <c r="AOT17" s="245"/>
      <c r="AOU17" s="245"/>
      <c r="AOV17" s="245"/>
      <c r="AOW17" s="245"/>
      <c r="AOX17" s="245"/>
      <c r="AOY17" s="245"/>
      <c r="AOZ17" s="245"/>
      <c r="APA17" s="245"/>
      <c r="APB17" s="245"/>
      <c r="APC17" s="245"/>
      <c r="APD17" s="245"/>
      <c r="APE17" s="245"/>
      <c r="APF17" s="245"/>
      <c r="APG17" s="245"/>
      <c r="APH17" s="245"/>
      <c r="APJ17" s="245"/>
      <c r="APK17" s="245"/>
      <c r="APL17" s="245"/>
      <c r="APM17" s="245"/>
      <c r="APN17" s="245"/>
      <c r="APO17" s="245"/>
      <c r="APP17" s="245"/>
      <c r="APQ17" s="245"/>
      <c r="APR17" s="245"/>
      <c r="APS17" s="245"/>
      <c r="APT17" s="245"/>
      <c r="APU17" s="245"/>
      <c r="APV17" s="245"/>
      <c r="APW17" s="245"/>
      <c r="APX17" s="245"/>
      <c r="APY17" s="245"/>
      <c r="APZ17" s="245"/>
      <c r="AQA17" s="245"/>
      <c r="AQB17" s="245"/>
      <c r="AQC17" s="245"/>
      <c r="AQD17" s="245"/>
      <c r="AQF17" s="245"/>
      <c r="AQG17" s="245"/>
      <c r="AQH17" s="245"/>
      <c r="AQI17" s="245"/>
      <c r="AQJ17" s="245"/>
      <c r="AQK17" s="245"/>
      <c r="AQL17" s="245"/>
      <c r="AQM17" s="245"/>
      <c r="AQN17" s="245"/>
      <c r="AQO17" s="245"/>
      <c r="AQP17" s="245"/>
      <c r="AQQ17" s="245"/>
      <c r="AQR17" s="245"/>
      <c r="AQS17" s="245"/>
      <c r="AQT17" s="245"/>
      <c r="AQU17" s="245"/>
      <c r="AQV17" s="245"/>
      <c r="AQW17" s="245"/>
      <c r="AQX17" s="245"/>
      <c r="AQY17" s="245"/>
      <c r="AQZ17" s="245"/>
      <c r="ARB17" s="245"/>
      <c r="ARC17" s="245"/>
      <c r="ARD17" s="245"/>
      <c r="ARE17" s="245"/>
      <c r="ARF17" s="245"/>
      <c r="ARG17" s="245"/>
      <c r="ARH17" s="245"/>
      <c r="ARI17" s="245"/>
      <c r="ARJ17" s="245"/>
      <c r="ARK17" s="245"/>
      <c r="ARL17" s="245"/>
      <c r="ARM17" s="245"/>
      <c r="ARN17" s="245"/>
      <c r="ARO17" s="245"/>
      <c r="ARP17" s="245"/>
      <c r="ARQ17" s="245"/>
      <c r="ARR17" s="245"/>
      <c r="ARS17" s="245"/>
      <c r="ART17" s="245"/>
      <c r="ARU17" s="245"/>
      <c r="ARV17" s="245"/>
      <c r="ARX17" s="245"/>
      <c r="ARY17" s="245"/>
      <c r="ARZ17" s="245"/>
      <c r="ASA17" s="245"/>
      <c r="ASB17" s="245"/>
      <c r="ASC17" s="245"/>
      <c r="ASD17" s="245"/>
      <c r="ASE17" s="245"/>
      <c r="ASF17" s="245"/>
      <c r="ASG17" s="245"/>
      <c r="ASH17" s="245"/>
      <c r="ASI17" s="245"/>
      <c r="ASJ17" s="245"/>
      <c r="ASK17" s="245"/>
      <c r="ASL17" s="245"/>
      <c r="ASM17" s="245"/>
      <c r="ASN17" s="245"/>
      <c r="ASO17" s="245"/>
      <c r="ASP17" s="245"/>
      <c r="ASQ17" s="245"/>
      <c r="ASR17" s="245"/>
      <c r="AST17" s="245"/>
      <c r="ASU17" s="245"/>
      <c r="ASV17" s="245"/>
      <c r="ASW17" s="245"/>
      <c r="ASX17" s="245"/>
      <c r="ASY17" s="245"/>
      <c r="ASZ17" s="245"/>
      <c r="ATA17" s="245"/>
      <c r="ATB17" s="245"/>
      <c r="ATC17" s="245"/>
      <c r="ATD17" s="245"/>
      <c r="ATE17" s="245"/>
      <c r="ATF17" s="245"/>
      <c r="ATG17" s="245"/>
      <c r="ATH17" s="245"/>
      <c r="ATI17" s="245"/>
      <c r="ATJ17" s="245"/>
      <c r="ATK17" s="245"/>
      <c r="ATL17" s="245"/>
      <c r="ATM17" s="245"/>
      <c r="ATN17" s="245"/>
      <c r="ATP17" s="245"/>
      <c r="ATQ17" s="245"/>
      <c r="ATR17" s="245"/>
      <c r="ATS17" s="245"/>
      <c r="ATT17" s="245"/>
      <c r="ATU17" s="245"/>
      <c r="ATV17" s="245"/>
      <c r="ATW17" s="245"/>
      <c r="ATX17" s="245"/>
      <c r="ATY17" s="245"/>
      <c r="ATZ17" s="245"/>
      <c r="AUA17" s="245"/>
      <c r="AUB17" s="245"/>
      <c r="AUC17" s="245"/>
      <c r="AUD17" s="245"/>
      <c r="AUE17" s="245"/>
      <c r="AUF17" s="245"/>
      <c r="AUG17" s="245"/>
      <c r="AUH17" s="245"/>
      <c r="AUI17" s="245"/>
      <c r="AUJ17" s="245"/>
      <c r="AUL17" s="245"/>
      <c r="AUM17" s="245"/>
      <c r="AUN17" s="245"/>
      <c r="AUO17" s="245"/>
      <c r="AUP17" s="245"/>
      <c r="AUQ17" s="245"/>
      <c r="AUR17" s="245"/>
      <c r="AUS17" s="245"/>
      <c r="AUT17" s="245"/>
      <c r="AUU17" s="245"/>
      <c r="AUV17" s="245"/>
      <c r="AUW17" s="245"/>
      <c r="AUX17" s="245"/>
      <c r="AUY17" s="245"/>
      <c r="AUZ17" s="245"/>
      <c r="AVA17" s="245"/>
      <c r="AVB17" s="245"/>
      <c r="AVC17" s="245"/>
      <c r="AVD17" s="245"/>
      <c r="AVE17" s="245"/>
      <c r="AVF17" s="245"/>
      <c r="AVH17" s="245"/>
      <c r="AVI17" s="245"/>
      <c r="AVJ17" s="245"/>
      <c r="AVK17" s="245"/>
      <c r="AVL17" s="245"/>
      <c r="AVM17" s="245"/>
      <c r="AVN17" s="245"/>
      <c r="AVO17" s="245"/>
      <c r="AVP17" s="245"/>
      <c r="AVQ17" s="245"/>
      <c r="AVR17" s="245"/>
      <c r="AVS17" s="245"/>
      <c r="AVT17" s="245"/>
      <c r="AVU17" s="245"/>
      <c r="AVV17" s="245"/>
      <c r="AVW17" s="245"/>
      <c r="AVX17" s="245"/>
      <c r="AVY17" s="245"/>
      <c r="AVZ17" s="245"/>
      <c r="AWA17" s="245"/>
      <c r="AWB17" s="245"/>
      <c r="AWD17" s="245"/>
      <c r="AWE17" s="245"/>
      <c r="AWF17" s="245"/>
      <c r="AWG17" s="245"/>
      <c r="AWH17" s="245"/>
      <c r="AWI17" s="245"/>
      <c r="AWJ17" s="245"/>
      <c r="AWK17" s="245"/>
      <c r="AWL17" s="245"/>
      <c r="AWM17" s="245"/>
      <c r="AWN17" s="245"/>
      <c r="AWO17" s="245"/>
      <c r="AWP17" s="245"/>
      <c r="AWQ17" s="245"/>
      <c r="AWR17" s="245"/>
      <c r="AWS17" s="245"/>
      <c r="AWT17" s="245"/>
      <c r="AWU17" s="245"/>
      <c r="AWV17" s="245"/>
      <c r="AWW17" s="245"/>
      <c r="AWX17" s="245"/>
      <c r="AWZ17" s="245"/>
      <c r="AXA17" s="245"/>
      <c r="AXB17" s="245"/>
      <c r="AXC17" s="245"/>
      <c r="AXD17" s="245"/>
      <c r="AXE17" s="245"/>
      <c r="AXF17" s="245"/>
      <c r="AXG17" s="245"/>
      <c r="AXH17" s="245"/>
      <c r="AXI17" s="245"/>
      <c r="AXJ17" s="245"/>
      <c r="AXK17" s="245"/>
      <c r="AXL17" s="245"/>
      <c r="AXM17" s="245"/>
      <c r="AXN17" s="245"/>
      <c r="AXO17" s="245"/>
      <c r="AXP17" s="245"/>
      <c r="AXQ17" s="245"/>
      <c r="AXR17" s="245"/>
      <c r="AXS17" s="245"/>
      <c r="AXT17" s="245"/>
      <c r="AXV17" s="245"/>
      <c r="AXW17" s="245"/>
      <c r="AXX17" s="245"/>
      <c r="AXY17" s="245"/>
      <c r="AXZ17" s="245"/>
      <c r="AYA17" s="245"/>
      <c r="AYB17" s="245"/>
      <c r="AYC17" s="245"/>
      <c r="AYD17" s="245"/>
      <c r="AYE17" s="245"/>
      <c r="AYF17" s="245"/>
      <c r="AYG17" s="245"/>
      <c r="AYH17" s="245"/>
      <c r="AYI17" s="245"/>
      <c r="AYJ17" s="245"/>
      <c r="AYK17" s="245"/>
      <c r="AYL17" s="245"/>
      <c r="AYM17" s="245"/>
      <c r="AYN17" s="245"/>
      <c r="AYO17" s="245"/>
      <c r="AYP17" s="245"/>
      <c r="AYR17" s="245"/>
      <c r="AYS17" s="245"/>
      <c r="AYT17" s="245"/>
      <c r="AYU17" s="245"/>
      <c r="AYV17" s="245"/>
      <c r="AYW17" s="245"/>
      <c r="AYX17" s="245"/>
      <c r="AYY17" s="245"/>
      <c r="AYZ17" s="245"/>
      <c r="AZA17" s="245"/>
      <c r="AZB17" s="245"/>
      <c r="AZC17" s="245"/>
      <c r="AZD17" s="245"/>
      <c r="AZE17" s="245"/>
      <c r="AZF17" s="245"/>
      <c r="AZG17" s="245"/>
      <c r="AZH17" s="245"/>
      <c r="AZI17" s="245"/>
      <c r="AZJ17" s="245"/>
      <c r="AZK17" s="245"/>
      <c r="AZL17" s="245"/>
      <c r="AZN17" s="245"/>
      <c r="AZO17" s="245"/>
      <c r="AZP17" s="245"/>
      <c r="AZQ17" s="245"/>
      <c r="AZR17" s="245"/>
      <c r="AZS17" s="245"/>
      <c r="AZT17" s="245"/>
      <c r="AZU17" s="245"/>
      <c r="AZV17" s="245"/>
      <c r="AZW17" s="245"/>
      <c r="AZX17" s="245"/>
      <c r="AZY17" s="245"/>
      <c r="AZZ17" s="245"/>
      <c r="BAA17" s="245"/>
      <c r="BAB17" s="245"/>
      <c r="BAC17" s="245"/>
      <c r="BAD17" s="245"/>
      <c r="BAE17" s="245"/>
      <c r="BAF17" s="245"/>
      <c r="BAG17" s="245"/>
      <c r="BAH17" s="245"/>
      <c r="BAJ17" s="245"/>
      <c r="BAK17" s="245"/>
      <c r="BAL17" s="245"/>
      <c r="BAM17" s="245"/>
      <c r="BAN17" s="245"/>
      <c r="BAO17" s="245"/>
      <c r="BAP17" s="245"/>
      <c r="BAQ17" s="245"/>
      <c r="BAR17" s="245"/>
      <c r="BAS17" s="245"/>
      <c r="BAT17" s="245"/>
      <c r="BAU17" s="245"/>
      <c r="BAV17" s="245"/>
      <c r="BAW17" s="245"/>
      <c r="BAX17" s="245"/>
      <c r="BAY17" s="245"/>
      <c r="BAZ17" s="245"/>
      <c r="BBA17" s="245"/>
      <c r="BBB17" s="245"/>
      <c r="BBC17" s="245"/>
      <c r="BBD17" s="245"/>
      <c r="BBF17" s="245"/>
      <c r="BBG17" s="245"/>
      <c r="BBH17" s="245"/>
      <c r="BBI17" s="245"/>
      <c r="BBJ17" s="245"/>
      <c r="BBK17" s="245"/>
      <c r="BBL17" s="245"/>
      <c r="BBM17" s="245"/>
      <c r="BBN17" s="245"/>
      <c r="BBO17" s="245"/>
      <c r="BBP17" s="245"/>
      <c r="BBQ17" s="245"/>
      <c r="BBR17" s="245"/>
      <c r="BBS17" s="245"/>
      <c r="BBT17" s="245"/>
      <c r="BBU17" s="245"/>
      <c r="BBV17" s="245"/>
      <c r="BBW17" s="245"/>
      <c r="BBX17" s="245"/>
      <c r="BBY17" s="245"/>
      <c r="BBZ17" s="245"/>
      <c r="BCB17" s="245"/>
      <c r="BCC17" s="245"/>
      <c r="BCD17" s="245"/>
      <c r="BCE17" s="245"/>
      <c r="BCF17" s="245"/>
      <c r="BCG17" s="245"/>
      <c r="BCH17" s="245"/>
      <c r="BCI17" s="245"/>
      <c r="BCJ17" s="245"/>
      <c r="BCK17" s="245"/>
      <c r="BCL17" s="245"/>
      <c r="BCM17" s="245"/>
      <c r="BCN17" s="245"/>
      <c r="BCO17" s="245"/>
      <c r="BCP17" s="245"/>
      <c r="BCQ17" s="245"/>
      <c r="BCR17" s="245"/>
      <c r="BCS17" s="245"/>
      <c r="BCT17" s="245"/>
      <c r="BCU17" s="245"/>
      <c r="BCV17" s="245"/>
      <c r="BCX17" s="245"/>
      <c r="BCY17" s="245"/>
      <c r="BCZ17" s="245"/>
      <c r="BDA17" s="245"/>
      <c r="BDB17" s="245"/>
      <c r="BDC17" s="245"/>
      <c r="BDD17" s="245"/>
      <c r="BDE17" s="245"/>
      <c r="BDF17" s="245"/>
      <c r="BDG17" s="245"/>
      <c r="BDH17" s="245"/>
      <c r="BDI17" s="245"/>
      <c r="BDJ17" s="245"/>
      <c r="BDK17" s="245"/>
      <c r="BDL17" s="245"/>
      <c r="BDM17" s="245"/>
      <c r="BDN17" s="245"/>
      <c r="BDO17" s="245"/>
      <c r="BDP17" s="245"/>
      <c r="BDQ17" s="245"/>
      <c r="BDR17" s="245"/>
      <c r="BDT17" s="245"/>
      <c r="BDU17" s="245"/>
      <c r="BDV17" s="245"/>
      <c r="BDW17" s="245"/>
      <c r="BDX17" s="245"/>
      <c r="BDY17" s="245"/>
      <c r="BDZ17" s="245"/>
      <c r="BEA17" s="245"/>
      <c r="BEB17" s="245"/>
      <c r="BEC17" s="245"/>
      <c r="BED17" s="245"/>
      <c r="BEE17" s="245"/>
      <c r="BEF17" s="245"/>
      <c r="BEG17" s="245"/>
      <c r="BEH17" s="245"/>
      <c r="BEI17" s="245"/>
      <c r="BEJ17" s="245"/>
      <c r="BEK17" s="245"/>
      <c r="BEL17" s="245"/>
      <c r="BEM17" s="245"/>
      <c r="BEN17" s="245"/>
      <c r="BEP17" s="245"/>
      <c r="BEQ17" s="245"/>
      <c r="BER17" s="245"/>
      <c r="BES17" s="245"/>
      <c r="BET17" s="245"/>
      <c r="BEU17" s="245"/>
      <c r="BEV17" s="245"/>
      <c r="BEW17" s="245"/>
      <c r="BEX17" s="245"/>
      <c r="BEY17" s="245"/>
      <c r="BEZ17" s="245"/>
      <c r="BFA17" s="245"/>
      <c r="BFB17" s="245"/>
      <c r="BFC17" s="245"/>
      <c r="BFD17" s="245"/>
      <c r="BFE17" s="245"/>
      <c r="BFF17" s="245"/>
      <c r="BFG17" s="245"/>
      <c r="BFH17" s="245"/>
      <c r="BFI17" s="245"/>
      <c r="BFJ17" s="245"/>
      <c r="BFL17" s="245"/>
      <c r="BFM17" s="245"/>
      <c r="BFN17" s="245"/>
      <c r="BFO17" s="245"/>
      <c r="BFP17" s="245"/>
      <c r="BFQ17" s="245"/>
      <c r="BFR17" s="245"/>
      <c r="BFS17" s="245"/>
      <c r="BFT17" s="245"/>
      <c r="BFU17" s="245"/>
      <c r="BFV17" s="245"/>
      <c r="BFW17" s="245"/>
      <c r="BFX17" s="245"/>
      <c r="BFY17" s="245"/>
      <c r="BFZ17" s="245"/>
      <c r="BGA17" s="245"/>
      <c r="BGB17" s="245"/>
      <c r="BGC17" s="245"/>
      <c r="BGD17" s="245"/>
      <c r="BGE17" s="245"/>
      <c r="BGF17" s="245"/>
      <c r="BGH17" s="245"/>
      <c r="BGI17" s="245"/>
      <c r="BGJ17" s="245"/>
      <c r="BGK17" s="245"/>
      <c r="BGL17" s="245"/>
      <c r="BGM17" s="245"/>
      <c r="BGN17" s="245"/>
      <c r="BGO17" s="245"/>
      <c r="BGP17" s="245"/>
      <c r="BGQ17" s="245"/>
      <c r="BGR17" s="245"/>
      <c r="BGS17" s="245"/>
      <c r="BGT17" s="245"/>
      <c r="BGU17" s="245"/>
      <c r="BGV17" s="245"/>
      <c r="BGW17" s="245"/>
      <c r="BGX17" s="245"/>
      <c r="BGY17" s="245"/>
      <c r="BGZ17" s="245"/>
      <c r="BHA17" s="245"/>
      <c r="BHB17" s="245"/>
      <c r="BHD17" s="245"/>
      <c r="BHE17" s="245"/>
      <c r="BHF17" s="245"/>
      <c r="BHG17" s="245"/>
      <c r="BHH17" s="245"/>
      <c r="BHI17" s="245"/>
      <c r="BHJ17" s="245"/>
      <c r="BHK17" s="245"/>
      <c r="BHL17" s="245"/>
      <c r="BHM17" s="245"/>
      <c r="BHN17" s="245"/>
      <c r="BHO17" s="245"/>
      <c r="BHP17" s="245"/>
      <c r="BHQ17" s="245"/>
      <c r="BHR17" s="245"/>
      <c r="BHS17" s="245"/>
      <c r="BHT17" s="245"/>
      <c r="BHU17" s="245"/>
      <c r="BHV17" s="245"/>
      <c r="BHW17" s="245"/>
      <c r="BHX17" s="245"/>
      <c r="BHZ17" s="245"/>
      <c r="BIA17" s="245"/>
      <c r="BIB17" s="245"/>
      <c r="BIC17" s="245"/>
      <c r="BID17" s="245"/>
      <c r="BIE17" s="245"/>
      <c r="BIF17" s="245"/>
      <c r="BIG17" s="245"/>
      <c r="BIH17" s="245"/>
      <c r="BII17" s="245"/>
      <c r="BIJ17" s="245"/>
      <c r="BIK17" s="245"/>
      <c r="BIL17" s="245"/>
      <c r="BIM17" s="245"/>
      <c r="BIN17" s="245"/>
      <c r="BIO17" s="245"/>
      <c r="BIP17" s="245"/>
      <c r="BIQ17" s="245"/>
      <c r="BIR17" s="245"/>
      <c r="BIS17" s="245"/>
      <c r="BIT17" s="245"/>
      <c r="BIV17" s="245"/>
      <c r="BIW17" s="245"/>
      <c r="BIX17" s="245"/>
      <c r="BIY17" s="245"/>
      <c r="BIZ17" s="245"/>
      <c r="BJA17" s="245"/>
      <c r="BJB17" s="245"/>
      <c r="BJC17" s="245"/>
      <c r="BJD17" s="245"/>
      <c r="BJE17" s="245"/>
      <c r="BJF17" s="245"/>
      <c r="BJG17" s="245"/>
      <c r="BJH17" s="245"/>
      <c r="BJI17" s="245"/>
      <c r="BJJ17" s="245"/>
      <c r="BJK17" s="245"/>
      <c r="BJL17" s="245"/>
      <c r="BJM17" s="245"/>
      <c r="BJN17" s="245"/>
      <c r="BJO17" s="245"/>
      <c r="BJP17" s="245"/>
      <c r="BJR17" s="245"/>
      <c r="BJS17" s="245"/>
      <c r="BJT17" s="245"/>
      <c r="BJU17" s="245"/>
      <c r="BJV17" s="245"/>
      <c r="BJW17" s="245"/>
      <c r="BJX17" s="245"/>
      <c r="BJY17" s="245"/>
      <c r="BJZ17" s="245"/>
      <c r="BKA17" s="245"/>
      <c r="BKB17" s="245"/>
      <c r="BKC17" s="245"/>
      <c r="BKD17" s="245"/>
      <c r="BKE17" s="245"/>
      <c r="BKF17" s="245"/>
      <c r="BKG17" s="245"/>
      <c r="BKH17" s="245"/>
      <c r="BKI17" s="245"/>
      <c r="BKJ17" s="245"/>
      <c r="BKK17" s="245"/>
      <c r="BKL17" s="245"/>
      <c r="BKN17" s="245"/>
      <c r="BKO17" s="245"/>
      <c r="BKP17" s="245"/>
      <c r="BKQ17" s="245"/>
      <c r="BKR17" s="245"/>
      <c r="BKS17" s="245"/>
      <c r="BKT17" s="245"/>
      <c r="BKU17" s="245"/>
      <c r="BKV17" s="245"/>
      <c r="BKW17" s="245"/>
      <c r="BKX17" s="245"/>
      <c r="BKY17" s="245"/>
      <c r="BKZ17" s="245"/>
      <c r="BLA17" s="245"/>
      <c r="BLB17" s="245"/>
      <c r="BLC17" s="245"/>
      <c r="BLD17" s="245"/>
      <c r="BLE17" s="245"/>
      <c r="BLF17" s="245"/>
      <c r="BLG17" s="245"/>
      <c r="BLH17" s="245"/>
      <c r="BLJ17" s="245"/>
      <c r="BLK17" s="245"/>
      <c r="BLL17" s="245"/>
      <c r="BLM17" s="245"/>
      <c r="BLN17" s="245"/>
      <c r="BLO17" s="245"/>
      <c r="BLP17" s="245"/>
      <c r="BLQ17" s="245"/>
      <c r="BLR17" s="245"/>
      <c r="BLS17" s="245"/>
      <c r="BLT17" s="245"/>
      <c r="BLU17" s="245"/>
      <c r="BLV17" s="245"/>
      <c r="BLW17" s="245"/>
      <c r="BLX17" s="245"/>
      <c r="BLY17" s="245"/>
      <c r="BLZ17" s="245"/>
      <c r="BMA17" s="245"/>
      <c r="BMB17" s="245"/>
      <c r="BMC17" s="245"/>
      <c r="BMD17" s="245"/>
      <c r="BMF17" s="245"/>
      <c r="BMG17" s="245"/>
      <c r="BMH17" s="245"/>
      <c r="BMI17" s="245"/>
      <c r="BMJ17" s="245"/>
      <c r="BMK17" s="245"/>
      <c r="BML17" s="245"/>
      <c r="BMM17" s="245"/>
      <c r="BMN17" s="245"/>
      <c r="BMO17" s="245"/>
      <c r="BMP17" s="245"/>
      <c r="BMQ17" s="245"/>
      <c r="BMR17" s="245"/>
      <c r="BMS17" s="245"/>
      <c r="BMT17" s="245"/>
      <c r="BMU17" s="245"/>
      <c r="BMV17" s="245"/>
      <c r="BMW17" s="245"/>
      <c r="BMX17" s="245"/>
      <c r="BMY17" s="245"/>
      <c r="BMZ17" s="245"/>
      <c r="BNB17" s="245"/>
      <c r="BNC17" s="245"/>
      <c r="BND17" s="245"/>
      <c r="BNE17" s="245"/>
      <c r="BNF17" s="245"/>
      <c r="BNG17" s="245"/>
      <c r="BNH17" s="245"/>
      <c r="BNI17" s="245"/>
      <c r="BNJ17" s="245"/>
      <c r="BNK17" s="245"/>
      <c r="BNL17" s="245"/>
      <c r="BNM17" s="245"/>
      <c r="BNN17" s="245"/>
      <c r="BNO17" s="245"/>
      <c r="BNP17" s="245"/>
      <c r="BNQ17" s="245"/>
      <c r="BNR17" s="245"/>
      <c r="BNS17" s="245"/>
      <c r="BNT17" s="245"/>
      <c r="BNU17" s="245"/>
      <c r="BNV17" s="245"/>
      <c r="BNX17" s="245"/>
      <c r="BNY17" s="245"/>
      <c r="BNZ17" s="245"/>
      <c r="BOA17" s="245"/>
      <c r="BOB17" s="245"/>
      <c r="BOC17" s="245"/>
      <c r="BOD17" s="245"/>
      <c r="BOE17" s="245"/>
      <c r="BOF17" s="245"/>
      <c r="BOG17" s="245"/>
      <c r="BOH17" s="245"/>
      <c r="BOI17" s="245"/>
      <c r="BOJ17" s="245"/>
      <c r="BOK17" s="245"/>
      <c r="BOL17" s="245"/>
      <c r="BOM17" s="245"/>
      <c r="BON17" s="245"/>
      <c r="BOO17" s="245"/>
      <c r="BOP17" s="245"/>
      <c r="BOQ17" s="245"/>
      <c r="BOR17" s="245"/>
      <c r="BOT17" s="245"/>
      <c r="BOU17" s="245"/>
      <c r="BOV17" s="245"/>
      <c r="BOW17" s="245"/>
      <c r="BOX17" s="245"/>
      <c r="BOY17" s="245"/>
      <c r="BOZ17" s="245"/>
      <c r="BPA17" s="245"/>
      <c r="BPB17" s="245"/>
      <c r="BPC17" s="245"/>
      <c r="BPD17" s="245"/>
      <c r="BPE17" s="245"/>
      <c r="BPF17" s="245"/>
      <c r="BPG17" s="245"/>
      <c r="BPH17" s="245"/>
      <c r="BPI17" s="245"/>
      <c r="BPJ17" s="245"/>
      <c r="BPK17" s="245"/>
      <c r="BPL17" s="245"/>
      <c r="BPM17" s="245"/>
      <c r="BPN17" s="245"/>
      <c r="BPP17" s="245"/>
      <c r="BPQ17" s="245"/>
      <c r="BPR17" s="245"/>
      <c r="BPS17" s="245"/>
      <c r="BPT17" s="245"/>
      <c r="BPU17" s="245"/>
      <c r="BPV17" s="245"/>
      <c r="BPW17" s="245"/>
      <c r="BPX17" s="245"/>
      <c r="BPY17" s="245"/>
      <c r="BPZ17" s="245"/>
      <c r="BQA17" s="245"/>
      <c r="BQB17" s="245"/>
      <c r="BQC17" s="245"/>
      <c r="BQD17" s="245"/>
      <c r="BQE17" s="245"/>
      <c r="BQF17" s="245"/>
      <c r="BQG17" s="245"/>
      <c r="BQH17" s="245"/>
      <c r="BQI17" s="245"/>
      <c r="BQJ17" s="245"/>
      <c r="BQL17" s="245"/>
      <c r="BQM17" s="245"/>
      <c r="BQN17" s="245"/>
      <c r="BQO17" s="245"/>
      <c r="BQP17" s="245"/>
      <c r="BQQ17" s="245"/>
      <c r="BQR17" s="245"/>
      <c r="BQS17" s="245"/>
      <c r="BQT17" s="245"/>
      <c r="BQU17" s="245"/>
      <c r="BQV17" s="245"/>
      <c r="BQW17" s="245"/>
      <c r="BQX17" s="245"/>
      <c r="BQY17" s="245"/>
      <c r="BQZ17" s="245"/>
      <c r="BRA17" s="245"/>
      <c r="BRB17" s="245"/>
      <c r="BRC17" s="245"/>
      <c r="BRD17" s="245"/>
      <c r="BRE17" s="245"/>
      <c r="BRF17" s="245"/>
      <c r="BRH17" s="245"/>
      <c r="BRI17" s="245"/>
      <c r="BRJ17" s="245"/>
      <c r="BRK17" s="245"/>
      <c r="BRL17" s="245"/>
      <c r="BRM17" s="245"/>
      <c r="BRN17" s="245"/>
      <c r="BRO17" s="245"/>
      <c r="BRP17" s="245"/>
      <c r="BRQ17" s="245"/>
      <c r="BRR17" s="245"/>
      <c r="BRS17" s="245"/>
      <c r="BRT17" s="245"/>
      <c r="BRU17" s="245"/>
      <c r="BRV17" s="245"/>
      <c r="BRW17" s="245"/>
      <c r="BRX17" s="245"/>
      <c r="BRY17" s="245"/>
      <c r="BRZ17" s="245"/>
      <c r="BSA17" s="245"/>
      <c r="BSB17" s="245"/>
      <c r="BSD17" s="245"/>
      <c r="BSE17" s="245"/>
      <c r="BSF17" s="245"/>
      <c r="BSG17" s="245"/>
      <c r="BSH17" s="245"/>
      <c r="BSI17" s="245"/>
      <c r="BSJ17" s="245"/>
      <c r="BSK17" s="245"/>
      <c r="BSL17" s="245"/>
      <c r="BSM17" s="245"/>
      <c r="BSN17" s="245"/>
      <c r="BSO17" s="245"/>
      <c r="BSP17" s="245"/>
      <c r="BSQ17" s="245"/>
      <c r="BSR17" s="245"/>
      <c r="BSS17" s="245"/>
      <c r="BST17" s="245"/>
      <c r="BSU17" s="245"/>
      <c r="BSV17" s="245"/>
      <c r="BSW17" s="245"/>
      <c r="BSX17" s="245"/>
      <c r="BSZ17" s="245"/>
      <c r="BTA17" s="245"/>
      <c r="BTB17" s="245"/>
      <c r="BTC17" s="245"/>
      <c r="BTD17" s="245"/>
      <c r="BTE17" s="245"/>
      <c r="BTF17" s="245"/>
      <c r="BTG17" s="245"/>
      <c r="BTH17" s="245"/>
      <c r="BTI17" s="245"/>
      <c r="BTJ17" s="245"/>
      <c r="BTK17" s="245"/>
      <c r="BTL17" s="245"/>
      <c r="BTM17" s="245"/>
      <c r="BTN17" s="245"/>
      <c r="BTO17" s="245"/>
      <c r="BTP17" s="245"/>
      <c r="BTQ17" s="245"/>
      <c r="BTR17" s="245"/>
      <c r="BTS17" s="245"/>
      <c r="BTT17" s="245"/>
      <c r="BTV17" s="245"/>
      <c r="BTW17" s="245"/>
      <c r="BTX17" s="245"/>
      <c r="BTY17" s="245"/>
      <c r="BTZ17" s="245"/>
      <c r="BUA17" s="245"/>
      <c r="BUB17" s="245"/>
      <c r="BUC17" s="245"/>
      <c r="BUD17" s="245"/>
      <c r="BUE17" s="245"/>
      <c r="BUF17" s="245"/>
      <c r="BUG17" s="245"/>
      <c r="BUH17" s="245"/>
      <c r="BUI17" s="245"/>
      <c r="BUJ17" s="245"/>
      <c r="BUK17" s="245"/>
      <c r="BUL17" s="245"/>
      <c r="BUM17" s="245"/>
      <c r="BUN17" s="245"/>
      <c r="BUO17" s="245"/>
      <c r="BUP17" s="245"/>
      <c r="BUR17" s="245"/>
      <c r="BUS17" s="245"/>
      <c r="BUT17" s="245"/>
      <c r="BUU17" s="245"/>
      <c r="BUV17" s="245"/>
      <c r="BUW17" s="245"/>
      <c r="BUX17" s="245"/>
      <c r="BUY17" s="245"/>
      <c r="BUZ17" s="245"/>
      <c r="BVA17" s="245"/>
      <c r="BVB17" s="245"/>
      <c r="BVC17" s="245"/>
      <c r="BVD17" s="245"/>
      <c r="BVE17" s="245"/>
      <c r="BVF17" s="245"/>
      <c r="BVG17" s="245"/>
      <c r="BVH17" s="245"/>
      <c r="BVI17" s="245"/>
      <c r="BVJ17" s="245"/>
      <c r="BVK17" s="245"/>
      <c r="BVL17" s="245"/>
      <c r="BVN17" s="245"/>
      <c r="BVO17" s="245"/>
      <c r="BVP17" s="245"/>
      <c r="BVQ17" s="245"/>
      <c r="BVR17" s="245"/>
      <c r="BVS17" s="245"/>
      <c r="BVT17" s="245"/>
      <c r="BVU17" s="245"/>
      <c r="BVV17" s="245"/>
      <c r="BVW17" s="245"/>
      <c r="BVX17" s="245"/>
      <c r="BVY17" s="245"/>
      <c r="BVZ17" s="245"/>
      <c r="BWA17" s="245"/>
      <c r="BWB17" s="245"/>
      <c r="BWC17" s="245"/>
      <c r="BWD17" s="245"/>
      <c r="BWE17" s="245"/>
      <c r="BWF17" s="245"/>
      <c r="BWG17" s="245"/>
      <c r="BWH17" s="245"/>
      <c r="BWJ17" s="245"/>
      <c r="BWK17" s="245"/>
      <c r="BWL17" s="245"/>
      <c r="BWM17" s="245"/>
      <c r="BWN17" s="245"/>
      <c r="BWO17" s="245"/>
      <c r="BWP17" s="245"/>
      <c r="BWQ17" s="245"/>
      <c r="BWR17" s="245"/>
      <c r="BWS17" s="245"/>
      <c r="BWT17" s="245"/>
      <c r="BWU17" s="245"/>
      <c r="BWV17" s="245"/>
      <c r="BWW17" s="245"/>
      <c r="BWX17" s="245"/>
      <c r="BWY17" s="245"/>
      <c r="BWZ17" s="245"/>
      <c r="BXA17" s="245"/>
      <c r="BXB17" s="245"/>
      <c r="BXC17" s="245"/>
      <c r="BXD17" s="245"/>
      <c r="BXF17" s="245"/>
      <c r="BXG17" s="245"/>
      <c r="BXH17" s="245"/>
      <c r="BXI17" s="245"/>
      <c r="BXJ17" s="245"/>
      <c r="BXK17" s="245"/>
      <c r="BXL17" s="245"/>
      <c r="BXM17" s="245"/>
      <c r="BXN17" s="245"/>
      <c r="BXO17" s="245"/>
      <c r="BXP17" s="245"/>
      <c r="BXQ17" s="245"/>
      <c r="BXR17" s="245"/>
      <c r="BXS17" s="245"/>
      <c r="BXT17" s="245"/>
      <c r="BXU17" s="245"/>
      <c r="BXV17" s="245"/>
      <c r="BXW17" s="245"/>
      <c r="BXX17" s="245"/>
      <c r="BXY17" s="245"/>
      <c r="BXZ17" s="245"/>
      <c r="BYB17" s="245"/>
      <c r="BYC17" s="245"/>
      <c r="BYD17" s="245"/>
      <c r="BYE17" s="245"/>
      <c r="BYF17" s="245"/>
      <c r="BYG17" s="245"/>
      <c r="BYH17" s="245"/>
      <c r="BYI17" s="245"/>
      <c r="BYJ17" s="245"/>
      <c r="BYK17" s="245"/>
      <c r="BYL17" s="245"/>
      <c r="BYM17" s="245"/>
      <c r="BYN17" s="245"/>
      <c r="BYO17" s="245"/>
      <c r="BYP17" s="245"/>
      <c r="BYQ17" s="245"/>
      <c r="BYR17" s="245"/>
      <c r="BYS17" s="245"/>
      <c r="BYT17" s="245"/>
      <c r="BYU17" s="245"/>
      <c r="BYV17" s="245"/>
      <c r="BYX17" s="245"/>
      <c r="BYY17" s="245"/>
      <c r="BYZ17" s="245"/>
      <c r="BZA17" s="245"/>
      <c r="BZB17" s="245"/>
      <c r="BZC17" s="245"/>
      <c r="BZD17" s="245"/>
      <c r="BZE17" s="245"/>
      <c r="BZF17" s="245"/>
      <c r="BZG17" s="245"/>
      <c r="BZH17" s="245"/>
      <c r="BZI17" s="245"/>
      <c r="BZJ17" s="245"/>
      <c r="BZK17" s="245"/>
      <c r="BZL17" s="245"/>
      <c r="BZM17" s="245"/>
      <c r="BZN17" s="245"/>
      <c r="BZO17" s="245"/>
      <c r="BZP17" s="245"/>
      <c r="BZQ17" s="245"/>
      <c r="BZR17" s="245"/>
      <c r="BZT17" s="245"/>
      <c r="BZU17" s="245"/>
      <c r="BZV17" s="245"/>
      <c r="BZW17" s="245"/>
      <c r="BZX17" s="245"/>
      <c r="BZY17" s="245"/>
      <c r="BZZ17" s="245"/>
      <c r="CAA17" s="245"/>
      <c r="CAB17" s="245"/>
      <c r="CAC17" s="245"/>
      <c r="CAD17" s="245"/>
      <c r="CAE17" s="245"/>
      <c r="CAF17" s="245"/>
      <c r="CAG17" s="245"/>
      <c r="CAH17" s="245"/>
      <c r="CAI17" s="245"/>
      <c r="CAJ17" s="245"/>
      <c r="CAK17" s="245"/>
      <c r="CAL17" s="245"/>
      <c r="CAM17" s="245"/>
      <c r="CAN17" s="245"/>
      <c r="CAP17" s="245"/>
      <c r="CAQ17" s="245"/>
      <c r="CAR17" s="245"/>
      <c r="CAS17" s="245"/>
      <c r="CAT17" s="245"/>
      <c r="CAU17" s="245"/>
      <c r="CAV17" s="245"/>
      <c r="CAW17" s="245"/>
      <c r="CAX17" s="245"/>
      <c r="CAY17" s="245"/>
      <c r="CAZ17" s="245"/>
      <c r="CBA17" s="245"/>
      <c r="CBB17" s="245"/>
      <c r="CBC17" s="245"/>
      <c r="CBD17" s="245"/>
      <c r="CBE17" s="245"/>
      <c r="CBF17" s="245"/>
      <c r="CBG17" s="245"/>
      <c r="CBH17" s="245"/>
      <c r="CBI17" s="245"/>
      <c r="CBJ17" s="245"/>
      <c r="CBL17" s="245"/>
      <c r="CBM17" s="245"/>
      <c r="CBN17" s="245"/>
      <c r="CBO17" s="245"/>
      <c r="CBP17" s="245"/>
      <c r="CBQ17" s="245"/>
      <c r="CBR17" s="245"/>
      <c r="CBS17" s="245"/>
      <c r="CBT17" s="245"/>
      <c r="CBU17" s="245"/>
      <c r="CBV17" s="245"/>
      <c r="CBW17" s="245"/>
      <c r="CBX17" s="245"/>
      <c r="CBY17" s="245"/>
      <c r="CBZ17" s="245"/>
      <c r="CCA17" s="245"/>
      <c r="CCB17" s="245"/>
      <c r="CCC17" s="245"/>
      <c r="CCD17" s="245"/>
      <c r="CCE17" s="245"/>
      <c r="CCF17" s="245"/>
      <c r="CCH17" s="245"/>
      <c r="CCI17" s="245"/>
      <c r="CCJ17" s="245"/>
      <c r="CCK17" s="245"/>
      <c r="CCL17" s="245"/>
      <c r="CCM17" s="245"/>
      <c r="CCN17" s="245"/>
      <c r="CCO17" s="245"/>
      <c r="CCP17" s="245"/>
      <c r="CCQ17" s="245"/>
      <c r="CCR17" s="245"/>
      <c r="CCS17" s="245"/>
      <c r="CCT17" s="245"/>
      <c r="CCU17" s="245"/>
      <c r="CCV17" s="245"/>
      <c r="CCW17" s="245"/>
      <c r="CCX17" s="245"/>
      <c r="CCY17" s="245"/>
      <c r="CCZ17" s="245"/>
      <c r="CDA17" s="245"/>
      <c r="CDB17" s="245"/>
      <c r="CDD17" s="245"/>
      <c r="CDE17" s="245"/>
      <c r="CDF17" s="245"/>
      <c r="CDG17" s="245"/>
      <c r="CDH17" s="245"/>
      <c r="CDI17" s="245"/>
      <c r="CDJ17" s="245"/>
      <c r="CDK17" s="245"/>
      <c r="CDL17" s="245"/>
      <c r="CDM17" s="245"/>
      <c r="CDN17" s="245"/>
      <c r="CDO17" s="245"/>
      <c r="CDP17" s="245"/>
      <c r="CDQ17" s="245"/>
      <c r="CDR17" s="245"/>
      <c r="CDS17" s="245"/>
      <c r="CDT17" s="245"/>
      <c r="CDU17" s="245"/>
      <c r="CDV17" s="245"/>
      <c r="CDW17" s="245"/>
      <c r="CDX17" s="245"/>
      <c r="CDZ17" s="245"/>
      <c r="CEA17" s="245"/>
      <c r="CEB17" s="245"/>
      <c r="CEC17" s="245"/>
      <c r="CED17" s="245"/>
      <c r="CEE17" s="245"/>
      <c r="CEF17" s="245"/>
      <c r="CEG17" s="245"/>
      <c r="CEH17" s="245"/>
      <c r="CEI17" s="245"/>
      <c r="CEJ17" s="245"/>
      <c r="CEK17" s="245"/>
      <c r="CEL17" s="245"/>
      <c r="CEM17" s="245"/>
      <c r="CEN17" s="245"/>
      <c r="CEO17" s="245"/>
      <c r="CEP17" s="245"/>
      <c r="CEQ17" s="245"/>
      <c r="CER17" s="245"/>
      <c r="CES17" s="245"/>
      <c r="CET17" s="245"/>
      <c r="CEV17" s="245"/>
      <c r="CEW17" s="245"/>
      <c r="CEX17" s="245"/>
      <c r="CEY17" s="245"/>
      <c r="CEZ17" s="245"/>
      <c r="CFA17" s="245"/>
      <c r="CFB17" s="245"/>
      <c r="CFC17" s="245"/>
      <c r="CFD17" s="245"/>
      <c r="CFE17" s="245"/>
      <c r="CFF17" s="245"/>
      <c r="CFG17" s="245"/>
      <c r="CFH17" s="245"/>
      <c r="CFI17" s="245"/>
      <c r="CFJ17" s="245"/>
      <c r="CFK17" s="245"/>
      <c r="CFL17" s="245"/>
      <c r="CFM17" s="245"/>
      <c r="CFN17" s="245"/>
      <c r="CFO17" s="245"/>
      <c r="CFP17" s="245"/>
      <c r="CFR17" s="245"/>
      <c r="CFS17" s="245"/>
      <c r="CFT17" s="245"/>
      <c r="CFU17" s="245"/>
      <c r="CFV17" s="245"/>
      <c r="CFW17" s="245"/>
      <c r="CFX17" s="245"/>
      <c r="CFY17" s="245"/>
      <c r="CFZ17" s="245"/>
      <c r="CGA17" s="245"/>
      <c r="CGB17" s="245"/>
      <c r="CGC17" s="245"/>
      <c r="CGD17" s="245"/>
      <c r="CGE17" s="245"/>
      <c r="CGF17" s="245"/>
      <c r="CGG17" s="245"/>
      <c r="CGH17" s="245"/>
      <c r="CGI17" s="245"/>
      <c r="CGJ17" s="245"/>
      <c r="CGK17" s="245"/>
      <c r="CGL17" s="245"/>
      <c r="CGN17" s="245"/>
      <c r="CGO17" s="245"/>
      <c r="CGP17" s="245"/>
      <c r="CGQ17" s="245"/>
      <c r="CGR17" s="245"/>
      <c r="CGS17" s="245"/>
      <c r="CGT17" s="245"/>
      <c r="CGU17" s="245"/>
      <c r="CGV17" s="245"/>
      <c r="CGW17" s="245"/>
      <c r="CGX17" s="245"/>
      <c r="CGY17" s="245"/>
      <c r="CGZ17" s="245"/>
      <c r="CHA17" s="245"/>
      <c r="CHB17" s="245"/>
      <c r="CHC17" s="245"/>
      <c r="CHD17" s="245"/>
      <c r="CHE17" s="245"/>
      <c r="CHF17" s="245"/>
      <c r="CHG17" s="245"/>
      <c r="CHH17" s="245"/>
      <c r="CHJ17" s="245"/>
      <c r="CHK17" s="245"/>
      <c r="CHL17" s="245"/>
      <c r="CHM17" s="245"/>
      <c r="CHN17" s="245"/>
      <c r="CHO17" s="245"/>
      <c r="CHP17" s="245"/>
      <c r="CHQ17" s="245"/>
      <c r="CHR17" s="245"/>
      <c r="CHS17" s="245"/>
      <c r="CHT17" s="245"/>
      <c r="CHU17" s="245"/>
      <c r="CHV17" s="245"/>
      <c r="CHW17" s="245"/>
      <c r="CHX17" s="245"/>
      <c r="CHY17" s="245"/>
      <c r="CHZ17" s="245"/>
      <c r="CIA17" s="245"/>
      <c r="CIB17" s="245"/>
      <c r="CIC17" s="245"/>
      <c r="CID17" s="245"/>
      <c r="CIF17" s="245"/>
      <c r="CIG17" s="245"/>
      <c r="CIH17" s="245"/>
      <c r="CII17" s="245"/>
      <c r="CIJ17" s="245"/>
      <c r="CIK17" s="245"/>
      <c r="CIL17" s="245"/>
      <c r="CIM17" s="245"/>
      <c r="CIN17" s="245"/>
      <c r="CIO17" s="245"/>
      <c r="CIP17" s="245"/>
      <c r="CIQ17" s="245"/>
      <c r="CIR17" s="245"/>
      <c r="CIS17" s="245"/>
      <c r="CIT17" s="245"/>
      <c r="CIU17" s="245"/>
      <c r="CIV17" s="245"/>
      <c r="CIW17" s="245"/>
      <c r="CIX17" s="245"/>
      <c r="CIY17" s="245"/>
      <c r="CIZ17" s="245"/>
      <c r="CJB17" s="245"/>
      <c r="CJC17" s="245"/>
      <c r="CJD17" s="245"/>
      <c r="CJE17" s="245"/>
      <c r="CJF17" s="245"/>
      <c r="CJG17" s="245"/>
      <c r="CJH17" s="245"/>
      <c r="CJI17" s="245"/>
      <c r="CJJ17" s="245"/>
      <c r="CJK17" s="245"/>
      <c r="CJL17" s="245"/>
      <c r="CJM17" s="245"/>
      <c r="CJN17" s="245"/>
      <c r="CJO17" s="245"/>
      <c r="CJP17" s="245"/>
      <c r="CJQ17" s="245"/>
      <c r="CJR17" s="245"/>
      <c r="CJS17" s="245"/>
      <c r="CJT17" s="245"/>
      <c r="CJU17" s="245"/>
      <c r="CJV17" s="245"/>
      <c r="CJX17" s="245"/>
      <c r="CJY17" s="245"/>
      <c r="CJZ17" s="245"/>
      <c r="CKA17" s="245"/>
      <c r="CKB17" s="245"/>
      <c r="CKC17" s="245"/>
      <c r="CKD17" s="245"/>
      <c r="CKE17" s="245"/>
      <c r="CKF17" s="245"/>
      <c r="CKG17" s="245"/>
      <c r="CKH17" s="245"/>
      <c r="CKI17" s="245"/>
      <c r="CKJ17" s="245"/>
      <c r="CKK17" s="245"/>
      <c r="CKL17" s="245"/>
      <c r="CKM17" s="245"/>
      <c r="CKN17" s="245"/>
      <c r="CKO17" s="245"/>
      <c r="CKP17" s="245"/>
      <c r="CKQ17" s="245"/>
      <c r="CKR17" s="245"/>
      <c r="CKT17" s="245"/>
      <c r="CKU17" s="245"/>
      <c r="CKV17" s="245"/>
      <c r="CKW17" s="245"/>
      <c r="CKX17" s="245"/>
      <c r="CKY17" s="245"/>
      <c r="CKZ17" s="245"/>
      <c r="CLA17" s="245"/>
      <c r="CLB17" s="245"/>
      <c r="CLC17" s="245"/>
      <c r="CLD17" s="245"/>
      <c r="CLE17" s="245"/>
      <c r="CLF17" s="245"/>
      <c r="CLG17" s="245"/>
      <c r="CLH17" s="245"/>
      <c r="CLI17" s="245"/>
      <c r="CLJ17" s="245"/>
      <c r="CLK17" s="245"/>
      <c r="CLL17" s="245"/>
      <c r="CLM17" s="245"/>
      <c r="CLN17" s="245"/>
      <c r="CLP17" s="245"/>
      <c r="CLQ17" s="245"/>
      <c r="CLR17" s="245"/>
      <c r="CLS17" s="245"/>
      <c r="CLT17" s="245"/>
      <c r="CLU17" s="245"/>
      <c r="CLV17" s="245"/>
      <c r="CLW17" s="245"/>
      <c r="CLX17" s="245"/>
      <c r="CLY17" s="245"/>
      <c r="CLZ17" s="245"/>
      <c r="CMA17" s="245"/>
      <c r="CMB17" s="245"/>
      <c r="CMC17" s="245"/>
      <c r="CMD17" s="245"/>
      <c r="CME17" s="245"/>
      <c r="CMF17" s="245"/>
      <c r="CMG17" s="245"/>
      <c r="CMH17" s="245"/>
      <c r="CMI17" s="245"/>
      <c r="CMJ17" s="245"/>
      <c r="CML17" s="245"/>
      <c r="CMM17" s="245"/>
      <c r="CMN17" s="245"/>
      <c r="CMO17" s="245"/>
      <c r="CMP17" s="245"/>
      <c r="CMQ17" s="245"/>
      <c r="CMR17" s="245"/>
      <c r="CMS17" s="245"/>
      <c r="CMT17" s="245"/>
      <c r="CMU17" s="245"/>
      <c r="CMV17" s="245"/>
      <c r="CMW17" s="245"/>
      <c r="CMX17" s="245"/>
      <c r="CMY17" s="245"/>
      <c r="CMZ17" s="245"/>
      <c r="CNA17" s="245"/>
      <c r="CNB17" s="245"/>
      <c r="CNC17" s="245"/>
      <c r="CND17" s="245"/>
      <c r="CNE17" s="245"/>
      <c r="CNF17" s="245"/>
      <c r="CNH17" s="245"/>
      <c r="CNI17" s="245"/>
      <c r="CNJ17" s="245"/>
      <c r="CNK17" s="245"/>
      <c r="CNL17" s="245"/>
      <c r="CNM17" s="245"/>
      <c r="CNN17" s="245"/>
      <c r="CNO17" s="245"/>
      <c r="CNP17" s="245"/>
      <c r="CNQ17" s="245"/>
      <c r="CNR17" s="245"/>
      <c r="CNS17" s="245"/>
      <c r="CNT17" s="245"/>
      <c r="CNU17" s="245"/>
      <c r="CNV17" s="245"/>
      <c r="CNW17" s="245"/>
      <c r="CNX17" s="245"/>
      <c r="CNY17" s="245"/>
      <c r="CNZ17" s="245"/>
      <c r="COA17" s="245"/>
      <c r="COB17" s="245"/>
      <c r="COD17" s="245"/>
      <c r="COE17" s="245"/>
      <c r="COF17" s="245"/>
      <c r="COG17" s="245"/>
      <c r="COH17" s="245"/>
      <c r="COI17" s="245"/>
      <c r="COJ17" s="245"/>
      <c r="COK17" s="245"/>
      <c r="COL17" s="245"/>
      <c r="COM17" s="245"/>
      <c r="CON17" s="245"/>
      <c r="COO17" s="245"/>
      <c r="COP17" s="245"/>
      <c r="COQ17" s="245"/>
      <c r="COR17" s="245"/>
      <c r="COS17" s="245"/>
      <c r="COT17" s="245"/>
      <c r="COU17" s="245"/>
      <c r="COV17" s="245"/>
      <c r="COW17" s="245"/>
      <c r="COX17" s="245"/>
      <c r="COZ17" s="245"/>
      <c r="CPA17" s="245"/>
      <c r="CPB17" s="245"/>
      <c r="CPC17" s="245"/>
      <c r="CPD17" s="245"/>
      <c r="CPE17" s="245"/>
      <c r="CPF17" s="245"/>
      <c r="CPG17" s="245"/>
      <c r="CPH17" s="245"/>
      <c r="CPI17" s="245"/>
      <c r="CPJ17" s="245"/>
      <c r="CPK17" s="245"/>
      <c r="CPL17" s="245"/>
      <c r="CPM17" s="245"/>
      <c r="CPN17" s="245"/>
      <c r="CPO17" s="245"/>
      <c r="CPP17" s="245"/>
      <c r="CPQ17" s="245"/>
      <c r="CPR17" s="245"/>
      <c r="CPS17" s="245"/>
      <c r="CPT17" s="245"/>
      <c r="CPV17" s="245"/>
      <c r="CPW17" s="245"/>
      <c r="CPX17" s="245"/>
      <c r="CPY17" s="245"/>
      <c r="CPZ17" s="245"/>
      <c r="CQA17" s="245"/>
      <c r="CQB17" s="245"/>
      <c r="CQC17" s="245"/>
      <c r="CQD17" s="245"/>
      <c r="CQE17" s="245"/>
      <c r="CQF17" s="245"/>
      <c r="CQG17" s="245"/>
      <c r="CQH17" s="245"/>
      <c r="CQI17" s="245"/>
      <c r="CQJ17" s="245"/>
      <c r="CQK17" s="245"/>
      <c r="CQL17" s="245"/>
      <c r="CQM17" s="245"/>
      <c r="CQN17" s="245"/>
      <c r="CQO17" s="245"/>
      <c r="CQP17" s="245"/>
      <c r="CQR17" s="245"/>
      <c r="CQS17" s="245"/>
      <c r="CQT17" s="245"/>
      <c r="CQU17" s="245"/>
      <c r="CQV17" s="245"/>
      <c r="CQW17" s="245"/>
      <c r="CQX17" s="245"/>
      <c r="CQY17" s="245"/>
      <c r="CQZ17" s="245"/>
      <c r="CRA17" s="245"/>
      <c r="CRB17" s="245"/>
      <c r="CRC17" s="245"/>
      <c r="CRD17" s="245"/>
      <c r="CRE17" s="245"/>
      <c r="CRF17" s="245"/>
      <c r="CRG17" s="245"/>
      <c r="CRH17" s="245"/>
      <c r="CRI17" s="245"/>
      <c r="CRJ17" s="245"/>
      <c r="CRK17" s="245"/>
      <c r="CRL17" s="245"/>
      <c r="CRN17" s="245"/>
      <c r="CRO17" s="245"/>
      <c r="CRP17" s="245"/>
      <c r="CRQ17" s="245"/>
      <c r="CRR17" s="245"/>
      <c r="CRS17" s="245"/>
      <c r="CRT17" s="245"/>
      <c r="CRU17" s="245"/>
      <c r="CRV17" s="245"/>
      <c r="CRW17" s="245"/>
      <c r="CRX17" s="245"/>
      <c r="CRY17" s="245"/>
      <c r="CRZ17" s="245"/>
      <c r="CSA17" s="245"/>
      <c r="CSB17" s="245"/>
      <c r="CSC17" s="245"/>
      <c r="CSD17" s="245"/>
      <c r="CSE17" s="245"/>
      <c r="CSF17" s="245"/>
      <c r="CSG17" s="245"/>
      <c r="CSH17" s="245"/>
      <c r="CSJ17" s="245"/>
      <c r="CSK17" s="245"/>
      <c r="CSL17" s="245"/>
      <c r="CSM17" s="245"/>
      <c r="CSN17" s="245"/>
      <c r="CSO17" s="245"/>
      <c r="CSP17" s="245"/>
      <c r="CSQ17" s="245"/>
      <c r="CSR17" s="245"/>
      <c r="CSS17" s="245"/>
      <c r="CST17" s="245"/>
      <c r="CSU17" s="245"/>
      <c r="CSV17" s="245"/>
      <c r="CSW17" s="245"/>
      <c r="CSX17" s="245"/>
      <c r="CSY17" s="245"/>
      <c r="CSZ17" s="245"/>
      <c r="CTA17" s="245"/>
      <c r="CTB17" s="245"/>
      <c r="CTC17" s="245"/>
      <c r="CTD17" s="245"/>
      <c r="CTF17" s="245"/>
      <c r="CTG17" s="245"/>
      <c r="CTH17" s="245"/>
      <c r="CTI17" s="245"/>
      <c r="CTJ17" s="245"/>
      <c r="CTK17" s="245"/>
      <c r="CTL17" s="245"/>
      <c r="CTM17" s="245"/>
      <c r="CTN17" s="245"/>
      <c r="CTO17" s="245"/>
      <c r="CTP17" s="245"/>
      <c r="CTQ17" s="245"/>
      <c r="CTR17" s="245"/>
      <c r="CTS17" s="245"/>
      <c r="CTT17" s="245"/>
      <c r="CTU17" s="245"/>
      <c r="CTV17" s="245"/>
      <c r="CTW17" s="245"/>
      <c r="CTX17" s="245"/>
      <c r="CTY17" s="245"/>
      <c r="CTZ17" s="245"/>
      <c r="CUB17" s="245"/>
      <c r="CUC17" s="245"/>
      <c r="CUD17" s="245"/>
      <c r="CUE17" s="245"/>
      <c r="CUF17" s="245"/>
      <c r="CUG17" s="245"/>
      <c r="CUH17" s="245"/>
      <c r="CUI17" s="245"/>
      <c r="CUJ17" s="245"/>
      <c r="CUK17" s="245"/>
      <c r="CUL17" s="245"/>
      <c r="CUM17" s="245"/>
      <c r="CUN17" s="245"/>
      <c r="CUO17" s="245"/>
      <c r="CUP17" s="245"/>
      <c r="CUQ17" s="245"/>
      <c r="CUR17" s="245"/>
      <c r="CUS17" s="245"/>
      <c r="CUT17" s="245"/>
      <c r="CUU17" s="245"/>
      <c r="CUV17" s="245"/>
      <c r="CUX17" s="245"/>
      <c r="CUY17" s="245"/>
      <c r="CUZ17" s="245"/>
      <c r="CVA17" s="245"/>
      <c r="CVB17" s="245"/>
      <c r="CVC17" s="245"/>
      <c r="CVD17" s="245"/>
      <c r="CVE17" s="245"/>
      <c r="CVF17" s="245"/>
      <c r="CVG17" s="245"/>
      <c r="CVH17" s="245"/>
      <c r="CVI17" s="245"/>
      <c r="CVJ17" s="245"/>
      <c r="CVK17" s="245"/>
      <c r="CVL17" s="245"/>
      <c r="CVM17" s="245"/>
      <c r="CVN17" s="245"/>
      <c r="CVO17" s="245"/>
      <c r="CVP17" s="245"/>
      <c r="CVQ17" s="245"/>
      <c r="CVR17" s="245"/>
      <c r="CVT17" s="245"/>
      <c r="CVU17" s="245"/>
      <c r="CVV17" s="245"/>
      <c r="CVW17" s="245"/>
      <c r="CVX17" s="245"/>
      <c r="CVY17" s="245"/>
      <c r="CVZ17" s="245"/>
      <c r="CWA17" s="245"/>
      <c r="CWB17" s="245"/>
      <c r="CWC17" s="245"/>
      <c r="CWD17" s="245"/>
      <c r="CWE17" s="245"/>
      <c r="CWF17" s="245"/>
      <c r="CWG17" s="245"/>
      <c r="CWH17" s="245"/>
      <c r="CWI17" s="245"/>
      <c r="CWJ17" s="245"/>
      <c r="CWK17" s="245"/>
      <c r="CWL17" s="245"/>
      <c r="CWM17" s="245"/>
      <c r="CWN17" s="245"/>
      <c r="CWP17" s="245"/>
      <c r="CWQ17" s="245"/>
      <c r="CWR17" s="245"/>
      <c r="CWS17" s="245"/>
      <c r="CWT17" s="245"/>
      <c r="CWU17" s="245"/>
      <c r="CWV17" s="245"/>
      <c r="CWW17" s="245"/>
      <c r="CWX17" s="245"/>
      <c r="CWY17" s="245"/>
      <c r="CWZ17" s="245"/>
      <c r="CXA17" s="245"/>
      <c r="CXB17" s="245"/>
      <c r="CXC17" s="245"/>
      <c r="CXD17" s="245"/>
      <c r="CXE17" s="245"/>
      <c r="CXF17" s="245"/>
      <c r="CXG17" s="245"/>
      <c r="CXH17" s="245"/>
      <c r="CXI17" s="245"/>
      <c r="CXJ17" s="245"/>
      <c r="CXL17" s="245"/>
      <c r="CXM17" s="245"/>
      <c r="CXN17" s="245"/>
      <c r="CXO17" s="245"/>
      <c r="CXP17" s="245"/>
      <c r="CXQ17" s="245"/>
      <c r="CXR17" s="245"/>
      <c r="CXS17" s="245"/>
      <c r="CXT17" s="245"/>
      <c r="CXU17" s="245"/>
      <c r="CXV17" s="245"/>
      <c r="CXW17" s="245"/>
      <c r="CXX17" s="245"/>
      <c r="CXY17" s="245"/>
      <c r="CXZ17" s="245"/>
      <c r="CYA17" s="245"/>
      <c r="CYB17" s="245"/>
      <c r="CYC17" s="245"/>
      <c r="CYD17" s="245"/>
      <c r="CYE17" s="245"/>
      <c r="CYF17" s="245"/>
      <c r="CYH17" s="245"/>
      <c r="CYI17" s="245"/>
      <c r="CYJ17" s="245"/>
      <c r="CYK17" s="245"/>
      <c r="CYL17" s="245"/>
      <c r="CYM17" s="245"/>
      <c r="CYN17" s="245"/>
      <c r="CYO17" s="245"/>
      <c r="CYP17" s="245"/>
      <c r="CYQ17" s="245"/>
      <c r="CYR17" s="245"/>
      <c r="CYS17" s="245"/>
      <c r="CYT17" s="245"/>
      <c r="CYU17" s="245"/>
      <c r="CYV17" s="245"/>
      <c r="CYW17" s="245"/>
      <c r="CYX17" s="245"/>
      <c r="CYY17" s="245"/>
      <c r="CYZ17" s="245"/>
      <c r="CZA17" s="245"/>
      <c r="CZB17" s="245"/>
      <c r="CZD17" s="245"/>
      <c r="CZE17" s="245"/>
      <c r="CZF17" s="245"/>
      <c r="CZG17" s="245"/>
      <c r="CZH17" s="245"/>
      <c r="CZI17" s="245"/>
      <c r="CZJ17" s="245"/>
      <c r="CZK17" s="245"/>
      <c r="CZL17" s="245"/>
      <c r="CZM17" s="245"/>
      <c r="CZN17" s="245"/>
      <c r="CZO17" s="245"/>
      <c r="CZP17" s="245"/>
      <c r="CZQ17" s="245"/>
      <c r="CZR17" s="245"/>
      <c r="CZS17" s="245"/>
      <c r="CZT17" s="245"/>
      <c r="CZU17" s="245"/>
      <c r="CZV17" s="245"/>
      <c r="CZW17" s="245"/>
      <c r="CZX17" s="245"/>
      <c r="CZZ17" s="245"/>
      <c r="DAA17" s="245"/>
      <c r="DAB17" s="245"/>
      <c r="DAC17" s="245"/>
      <c r="DAD17" s="245"/>
      <c r="DAE17" s="245"/>
      <c r="DAF17" s="245"/>
      <c r="DAG17" s="245"/>
      <c r="DAH17" s="245"/>
      <c r="DAI17" s="245"/>
      <c r="DAJ17" s="245"/>
      <c r="DAK17" s="245"/>
      <c r="DAL17" s="245"/>
      <c r="DAM17" s="245"/>
      <c r="DAN17" s="245"/>
      <c r="DAO17" s="245"/>
      <c r="DAP17" s="245"/>
      <c r="DAQ17" s="245"/>
      <c r="DAR17" s="245"/>
      <c r="DAS17" s="245"/>
      <c r="DAT17" s="245"/>
      <c r="DAV17" s="245"/>
      <c r="DAW17" s="245"/>
      <c r="DAX17" s="245"/>
      <c r="DAY17" s="245"/>
      <c r="DAZ17" s="245"/>
      <c r="DBA17" s="245"/>
      <c r="DBB17" s="245"/>
      <c r="DBC17" s="245"/>
      <c r="DBD17" s="245"/>
      <c r="DBE17" s="245"/>
      <c r="DBF17" s="245"/>
      <c r="DBG17" s="245"/>
      <c r="DBH17" s="245"/>
      <c r="DBI17" s="245"/>
      <c r="DBJ17" s="245"/>
      <c r="DBK17" s="245"/>
      <c r="DBL17" s="245"/>
      <c r="DBM17" s="245"/>
      <c r="DBN17" s="245"/>
      <c r="DBO17" s="245"/>
      <c r="DBP17" s="245"/>
      <c r="DBR17" s="245"/>
      <c r="DBS17" s="245"/>
      <c r="DBT17" s="245"/>
      <c r="DBU17" s="245"/>
      <c r="DBV17" s="245"/>
      <c r="DBW17" s="245"/>
      <c r="DBX17" s="245"/>
      <c r="DBY17" s="245"/>
      <c r="DBZ17" s="245"/>
      <c r="DCA17" s="245"/>
      <c r="DCB17" s="245"/>
      <c r="DCC17" s="245"/>
      <c r="DCD17" s="245"/>
      <c r="DCE17" s="245"/>
      <c r="DCF17" s="245"/>
      <c r="DCG17" s="245"/>
      <c r="DCH17" s="245"/>
      <c r="DCI17" s="245"/>
      <c r="DCJ17" s="245"/>
      <c r="DCK17" s="245"/>
      <c r="DCL17" s="245"/>
      <c r="DCN17" s="245"/>
      <c r="DCO17" s="245"/>
      <c r="DCP17" s="245"/>
      <c r="DCQ17" s="245"/>
      <c r="DCR17" s="245"/>
      <c r="DCS17" s="245"/>
      <c r="DCT17" s="245"/>
      <c r="DCU17" s="245"/>
      <c r="DCV17" s="245"/>
      <c r="DCW17" s="245"/>
      <c r="DCX17" s="245"/>
      <c r="DCY17" s="245"/>
      <c r="DCZ17" s="245"/>
      <c r="DDA17" s="245"/>
      <c r="DDB17" s="245"/>
      <c r="DDC17" s="245"/>
      <c r="DDD17" s="245"/>
      <c r="DDE17" s="245"/>
      <c r="DDF17" s="245"/>
      <c r="DDG17" s="245"/>
      <c r="DDH17" s="245"/>
      <c r="DDJ17" s="245"/>
      <c r="DDK17" s="245"/>
      <c r="DDL17" s="245"/>
      <c r="DDM17" s="245"/>
      <c r="DDN17" s="245"/>
      <c r="DDO17" s="245"/>
      <c r="DDP17" s="245"/>
      <c r="DDQ17" s="245"/>
      <c r="DDR17" s="245"/>
      <c r="DDS17" s="245"/>
      <c r="DDT17" s="245"/>
      <c r="DDU17" s="245"/>
      <c r="DDV17" s="245"/>
      <c r="DDW17" s="245"/>
      <c r="DDX17" s="245"/>
      <c r="DDY17" s="245"/>
      <c r="DDZ17" s="245"/>
      <c r="DEA17" s="245"/>
      <c r="DEB17" s="245"/>
      <c r="DEC17" s="245"/>
      <c r="DED17" s="245"/>
      <c r="DEF17" s="245"/>
      <c r="DEG17" s="245"/>
      <c r="DEH17" s="245"/>
      <c r="DEI17" s="245"/>
      <c r="DEJ17" s="245"/>
      <c r="DEK17" s="245"/>
      <c r="DEL17" s="245"/>
      <c r="DEM17" s="245"/>
      <c r="DEN17" s="245"/>
      <c r="DEO17" s="245"/>
      <c r="DEP17" s="245"/>
      <c r="DEQ17" s="245"/>
      <c r="DER17" s="245"/>
      <c r="DES17" s="245"/>
      <c r="DET17" s="245"/>
      <c r="DEU17" s="245"/>
      <c r="DEV17" s="245"/>
      <c r="DEW17" s="245"/>
      <c r="DEX17" s="245"/>
      <c r="DEY17" s="245"/>
      <c r="DEZ17" s="245"/>
      <c r="DFB17" s="245"/>
      <c r="DFC17" s="245"/>
      <c r="DFD17" s="245"/>
      <c r="DFE17" s="245"/>
      <c r="DFF17" s="245"/>
      <c r="DFG17" s="245"/>
      <c r="DFH17" s="245"/>
      <c r="DFI17" s="245"/>
      <c r="DFJ17" s="245"/>
      <c r="DFK17" s="245"/>
      <c r="DFL17" s="245"/>
      <c r="DFM17" s="245"/>
      <c r="DFN17" s="245"/>
      <c r="DFO17" s="245"/>
      <c r="DFP17" s="245"/>
      <c r="DFQ17" s="245"/>
      <c r="DFR17" s="245"/>
      <c r="DFS17" s="245"/>
      <c r="DFT17" s="245"/>
      <c r="DFU17" s="245"/>
      <c r="DFV17" s="245"/>
      <c r="DFX17" s="245"/>
      <c r="DFY17" s="245"/>
      <c r="DFZ17" s="245"/>
      <c r="DGA17" s="245"/>
      <c r="DGB17" s="245"/>
      <c r="DGC17" s="245"/>
      <c r="DGD17" s="245"/>
      <c r="DGE17" s="245"/>
      <c r="DGF17" s="245"/>
      <c r="DGG17" s="245"/>
      <c r="DGH17" s="245"/>
      <c r="DGI17" s="245"/>
      <c r="DGJ17" s="245"/>
      <c r="DGK17" s="245"/>
      <c r="DGL17" s="245"/>
      <c r="DGM17" s="245"/>
      <c r="DGN17" s="245"/>
      <c r="DGO17" s="245"/>
      <c r="DGP17" s="245"/>
      <c r="DGQ17" s="245"/>
      <c r="DGR17" s="245"/>
      <c r="DGT17" s="245"/>
      <c r="DGU17" s="245"/>
      <c r="DGV17" s="245"/>
      <c r="DGW17" s="245"/>
      <c r="DGX17" s="245"/>
      <c r="DGY17" s="245"/>
      <c r="DGZ17" s="245"/>
      <c r="DHA17" s="245"/>
      <c r="DHB17" s="245"/>
      <c r="DHC17" s="245"/>
      <c r="DHD17" s="245"/>
      <c r="DHE17" s="245"/>
      <c r="DHF17" s="245"/>
      <c r="DHG17" s="245"/>
      <c r="DHH17" s="245"/>
      <c r="DHI17" s="245"/>
      <c r="DHJ17" s="245"/>
      <c r="DHK17" s="245"/>
      <c r="DHL17" s="245"/>
      <c r="DHM17" s="245"/>
      <c r="DHN17" s="245"/>
      <c r="DHP17" s="245"/>
      <c r="DHQ17" s="245"/>
      <c r="DHR17" s="245"/>
      <c r="DHS17" s="245"/>
      <c r="DHT17" s="245"/>
      <c r="DHU17" s="245"/>
      <c r="DHV17" s="245"/>
      <c r="DHW17" s="245"/>
      <c r="DHX17" s="245"/>
      <c r="DHY17" s="245"/>
      <c r="DHZ17" s="245"/>
      <c r="DIA17" s="245"/>
      <c r="DIB17" s="245"/>
      <c r="DIC17" s="245"/>
      <c r="DID17" s="245"/>
      <c r="DIE17" s="245"/>
      <c r="DIF17" s="245"/>
      <c r="DIG17" s="245"/>
      <c r="DIH17" s="245"/>
      <c r="DII17" s="245"/>
      <c r="DIJ17" s="245"/>
      <c r="DIL17" s="245"/>
      <c r="DIM17" s="245"/>
      <c r="DIN17" s="245"/>
      <c r="DIO17" s="245"/>
      <c r="DIP17" s="245"/>
      <c r="DIQ17" s="245"/>
      <c r="DIR17" s="245"/>
      <c r="DIS17" s="245"/>
      <c r="DIT17" s="245"/>
      <c r="DIU17" s="245"/>
      <c r="DIV17" s="245"/>
      <c r="DIW17" s="245"/>
      <c r="DIX17" s="245"/>
      <c r="DIY17" s="245"/>
      <c r="DIZ17" s="245"/>
      <c r="DJA17" s="245"/>
      <c r="DJB17" s="245"/>
      <c r="DJC17" s="245"/>
      <c r="DJD17" s="245"/>
      <c r="DJE17" s="245"/>
      <c r="DJF17" s="245"/>
      <c r="DJH17" s="245"/>
      <c r="DJI17" s="245"/>
      <c r="DJJ17" s="245"/>
      <c r="DJK17" s="245"/>
      <c r="DJL17" s="245"/>
      <c r="DJM17" s="245"/>
      <c r="DJN17" s="245"/>
      <c r="DJO17" s="245"/>
      <c r="DJP17" s="245"/>
      <c r="DJQ17" s="245"/>
      <c r="DJR17" s="245"/>
      <c r="DJS17" s="245"/>
      <c r="DJT17" s="245"/>
      <c r="DJU17" s="245"/>
      <c r="DJV17" s="245"/>
      <c r="DJW17" s="245"/>
      <c r="DJX17" s="245"/>
      <c r="DJY17" s="245"/>
      <c r="DJZ17" s="245"/>
      <c r="DKA17" s="245"/>
      <c r="DKB17" s="245"/>
      <c r="DKD17" s="245"/>
      <c r="DKE17" s="245"/>
      <c r="DKF17" s="245"/>
      <c r="DKG17" s="245"/>
      <c r="DKH17" s="245"/>
      <c r="DKI17" s="245"/>
      <c r="DKJ17" s="245"/>
      <c r="DKK17" s="245"/>
      <c r="DKL17" s="245"/>
      <c r="DKM17" s="245"/>
      <c r="DKN17" s="245"/>
      <c r="DKO17" s="245"/>
      <c r="DKP17" s="245"/>
      <c r="DKQ17" s="245"/>
      <c r="DKR17" s="245"/>
      <c r="DKS17" s="245"/>
      <c r="DKT17" s="245"/>
      <c r="DKU17" s="245"/>
      <c r="DKV17" s="245"/>
      <c r="DKW17" s="245"/>
      <c r="DKX17" s="245"/>
      <c r="DKZ17" s="245"/>
      <c r="DLA17" s="245"/>
      <c r="DLB17" s="245"/>
      <c r="DLC17" s="245"/>
      <c r="DLD17" s="245"/>
      <c r="DLE17" s="245"/>
      <c r="DLF17" s="245"/>
      <c r="DLG17" s="245"/>
      <c r="DLH17" s="245"/>
      <c r="DLI17" s="245"/>
      <c r="DLJ17" s="245"/>
      <c r="DLK17" s="245"/>
      <c r="DLL17" s="245"/>
      <c r="DLM17" s="245"/>
      <c r="DLN17" s="245"/>
      <c r="DLO17" s="245"/>
      <c r="DLP17" s="245"/>
      <c r="DLQ17" s="245"/>
      <c r="DLR17" s="245"/>
      <c r="DLS17" s="245"/>
      <c r="DLT17" s="245"/>
      <c r="DLV17" s="245"/>
      <c r="DLW17" s="245"/>
      <c r="DLX17" s="245"/>
      <c r="DLY17" s="245"/>
      <c r="DLZ17" s="245"/>
      <c r="DMA17" s="245"/>
      <c r="DMB17" s="245"/>
      <c r="DMC17" s="245"/>
      <c r="DMD17" s="245"/>
      <c r="DME17" s="245"/>
      <c r="DMF17" s="245"/>
      <c r="DMG17" s="245"/>
      <c r="DMH17" s="245"/>
      <c r="DMI17" s="245"/>
      <c r="DMJ17" s="245"/>
      <c r="DMK17" s="245"/>
      <c r="DML17" s="245"/>
      <c r="DMM17" s="245"/>
      <c r="DMN17" s="245"/>
      <c r="DMO17" s="245"/>
      <c r="DMP17" s="245"/>
      <c r="DMR17" s="245"/>
      <c r="DMS17" s="245"/>
      <c r="DMT17" s="245"/>
      <c r="DMU17" s="245"/>
      <c r="DMV17" s="245"/>
      <c r="DMW17" s="245"/>
      <c r="DMX17" s="245"/>
      <c r="DMY17" s="245"/>
      <c r="DMZ17" s="245"/>
      <c r="DNA17" s="245"/>
      <c r="DNB17" s="245"/>
      <c r="DNC17" s="245"/>
      <c r="DND17" s="245"/>
      <c r="DNE17" s="245"/>
      <c r="DNF17" s="245"/>
      <c r="DNG17" s="245"/>
      <c r="DNH17" s="245"/>
      <c r="DNI17" s="245"/>
      <c r="DNJ17" s="245"/>
      <c r="DNK17" s="245"/>
      <c r="DNL17" s="245"/>
      <c r="DNN17" s="245"/>
      <c r="DNO17" s="245"/>
      <c r="DNP17" s="245"/>
      <c r="DNQ17" s="245"/>
      <c r="DNR17" s="245"/>
      <c r="DNS17" s="245"/>
      <c r="DNT17" s="245"/>
      <c r="DNU17" s="245"/>
      <c r="DNV17" s="245"/>
      <c r="DNW17" s="245"/>
      <c r="DNX17" s="245"/>
      <c r="DNY17" s="245"/>
      <c r="DNZ17" s="245"/>
      <c r="DOA17" s="245"/>
      <c r="DOB17" s="245"/>
      <c r="DOC17" s="245"/>
      <c r="DOD17" s="245"/>
      <c r="DOE17" s="245"/>
      <c r="DOF17" s="245"/>
      <c r="DOG17" s="245"/>
      <c r="DOH17" s="245"/>
      <c r="DOJ17" s="245"/>
      <c r="DOK17" s="245"/>
      <c r="DOL17" s="245"/>
      <c r="DOM17" s="245"/>
      <c r="DON17" s="245"/>
      <c r="DOO17" s="245"/>
      <c r="DOP17" s="245"/>
      <c r="DOQ17" s="245"/>
      <c r="DOR17" s="245"/>
      <c r="DOS17" s="245"/>
      <c r="DOT17" s="245"/>
      <c r="DOU17" s="245"/>
      <c r="DOV17" s="245"/>
      <c r="DOW17" s="245"/>
      <c r="DOX17" s="245"/>
      <c r="DOY17" s="245"/>
      <c r="DOZ17" s="245"/>
      <c r="DPA17" s="245"/>
      <c r="DPB17" s="245"/>
      <c r="DPC17" s="245"/>
      <c r="DPD17" s="245"/>
      <c r="DPF17" s="245"/>
      <c r="DPG17" s="245"/>
      <c r="DPH17" s="245"/>
      <c r="DPI17" s="245"/>
      <c r="DPJ17" s="245"/>
      <c r="DPK17" s="245"/>
      <c r="DPL17" s="245"/>
      <c r="DPM17" s="245"/>
      <c r="DPN17" s="245"/>
      <c r="DPO17" s="245"/>
      <c r="DPP17" s="245"/>
      <c r="DPQ17" s="245"/>
      <c r="DPR17" s="245"/>
      <c r="DPS17" s="245"/>
      <c r="DPT17" s="245"/>
      <c r="DPU17" s="245"/>
      <c r="DPV17" s="245"/>
      <c r="DPW17" s="245"/>
      <c r="DPX17" s="245"/>
      <c r="DPY17" s="245"/>
      <c r="DPZ17" s="245"/>
      <c r="DQB17" s="245"/>
      <c r="DQC17" s="245"/>
      <c r="DQD17" s="245"/>
      <c r="DQE17" s="245"/>
      <c r="DQF17" s="245"/>
      <c r="DQG17" s="245"/>
      <c r="DQH17" s="245"/>
      <c r="DQI17" s="245"/>
      <c r="DQJ17" s="245"/>
      <c r="DQK17" s="245"/>
      <c r="DQL17" s="245"/>
      <c r="DQM17" s="245"/>
      <c r="DQN17" s="245"/>
      <c r="DQO17" s="245"/>
      <c r="DQP17" s="245"/>
      <c r="DQQ17" s="245"/>
      <c r="DQR17" s="245"/>
      <c r="DQS17" s="245"/>
      <c r="DQT17" s="245"/>
      <c r="DQU17" s="245"/>
      <c r="DQV17" s="245"/>
      <c r="DQX17" s="245"/>
      <c r="DQY17" s="245"/>
      <c r="DQZ17" s="245"/>
      <c r="DRA17" s="245"/>
      <c r="DRB17" s="245"/>
      <c r="DRC17" s="245"/>
      <c r="DRD17" s="245"/>
      <c r="DRE17" s="245"/>
      <c r="DRF17" s="245"/>
      <c r="DRG17" s="245"/>
      <c r="DRH17" s="245"/>
      <c r="DRI17" s="245"/>
      <c r="DRJ17" s="245"/>
      <c r="DRK17" s="245"/>
      <c r="DRL17" s="245"/>
      <c r="DRM17" s="245"/>
      <c r="DRN17" s="245"/>
      <c r="DRO17" s="245"/>
      <c r="DRP17" s="245"/>
      <c r="DRQ17" s="245"/>
      <c r="DRR17" s="245"/>
      <c r="DRT17" s="245"/>
      <c r="DRU17" s="245"/>
      <c r="DRV17" s="245"/>
      <c r="DRW17" s="245"/>
      <c r="DRX17" s="245"/>
      <c r="DRY17" s="245"/>
      <c r="DRZ17" s="245"/>
      <c r="DSA17" s="245"/>
      <c r="DSB17" s="245"/>
      <c r="DSC17" s="245"/>
      <c r="DSD17" s="245"/>
      <c r="DSE17" s="245"/>
      <c r="DSF17" s="245"/>
      <c r="DSG17" s="245"/>
      <c r="DSH17" s="245"/>
      <c r="DSI17" s="245"/>
      <c r="DSJ17" s="245"/>
      <c r="DSK17" s="245"/>
      <c r="DSL17" s="245"/>
      <c r="DSM17" s="245"/>
      <c r="DSN17" s="245"/>
      <c r="DSP17" s="245"/>
      <c r="DSQ17" s="245"/>
      <c r="DSR17" s="245"/>
      <c r="DSS17" s="245"/>
      <c r="DST17" s="245"/>
      <c r="DSU17" s="245"/>
      <c r="DSV17" s="245"/>
      <c r="DSW17" s="245"/>
      <c r="DSX17" s="245"/>
      <c r="DSY17" s="245"/>
      <c r="DSZ17" s="245"/>
      <c r="DTA17" s="245"/>
      <c r="DTB17" s="245"/>
      <c r="DTC17" s="245"/>
      <c r="DTD17" s="245"/>
      <c r="DTE17" s="245"/>
      <c r="DTF17" s="245"/>
      <c r="DTG17" s="245"/>
      <c r="DTH17" s="245"/>
      <c r="DTI17" s="245"/>
      <c r="DTJ17" s="245"/>
      <c r="DTL17" s="245"/>
      <c r="DTM17" s="245"/>
      <c r="DTN17" s="245"/>
      <c r="DTO17" s="245"/>
      <c r="DTP17" s="245"/>
      <c r="DTQ17" s="245"/>
      <c r="DTR17" s="245"/>
      <c r="DTS17" s="245"/>
      <c r="DTT17" s="245"/>
      <c r="DTU17" s="245"/>
      <c r="DTV17" s="245"/>
      <c r="DTW17" s="245"/>
      <c r="DTX17" s="245"/>
      <c r="DTY17" s="245"/>
      <c r="DTZ17" s="245"/>
      <c r="DUA17" s="245"/>
      <c r="DUB17" s="245"/>
      <c r="DUC17" s="245"/>
      <c r="DUD17" s="245"/>
      <c r="DUE17" s="245"/>
      <c r="DUF17" s="245"/>
      <c r="DUH17" s="245"/>
      <c r="DUI17" s="245"/>
      <c r="DUJ17" s="245"/>
      <c r="DUK17" s="245"/>
      <c r="DUL17" s="245"/>
      <c r="DUM17" s="245"/>
      <c r="DUN17" s="245"/>
      <c r="DUO17" s="245"/>
      <c r="DUP17" s="245"/>
      <c r="DUQ17" s="245"/>
      <c r="DUR17" s="245"/>
      <c r="DUS17" s="245"/>
      <c r="DUT17" s="245"/>
      <c r="DUU17" s="245"/>
      <c r="DUV17" s="245"/>
      <c r="DUW17" s="245"/>
      <c r="DUX17" s="245"/>
      <c r="DUY17" s="245"/>
      <c r="DUZ17" s="245"/>
      <c r="DVA17" s="245"/>
      <c r="DVB17" s="245"/>
      <c r="DVD17" s="245"/>
      <c r="DVE17" s="245"/>
      <c r="DVF17" s="245"/>
      <c r="DVG17" s="245"/>
      <c r="DVH17" s="245"/>
      <c r="DVI17" s="245"/>
      <c r="DVJ17" s="245"/>
      <c r="DVK17" s="245"/>
      <c r="DVL17" s="245"/>
      <c r="DVM17" s="245"/>
      <c r="DVN17" s="245"/>
      <c r="DVO17" s="245"/>
      <c r="DVP17" s="245"/>
      <c r="DVQ17" s="245"/>
      <c r="DVR17" s="245"/>
      <c r="DVS17" s="245"/>
      <c r="DVT17" s="245"/>
      <c r="DVU17" s="245"/>
      <c r="DVV17" s="245"/>
      <c r="DVW17" s="245"/>
      <c r="DVX17" s="245"/>
      <c r="DVZ17" s="245"/>
      <c r="DWA17" s="245"/>
      <c r="DWB17" s="245"/>
      <c r="DWC17" s="245"/>
      <c r="DWD17" s="245"/>
      <c r="DWE17" s="245"/>
      <c r="DWF17" s="245"/>
      <c r="DWG17" s="245"/>
      <c r="DWH17" s="245"/>
      <c r="DWI17" s="245"/>
      <c r="DWJ17" s="245"/>
      <c r="DWK17" s="245"/>
      <c r="DWL17" s="245"/>
      <c r="DWM17" s="245"/>
      <c r="DWN17" s="245"/>
      <c r="DWO17" s="245"/>
      <c r="DWP17" s="245"/>
      <c r="DWQ17" s="245"/>
      <c r="DWR17" s="245"/>
      <c r="DWS17" s="245"/>
      <c r="DWT17" s="245"/>
      <c r="DWV17" s="245"/>
      <c r="DWW17" s="245"/>
      <c r="DWX17" s="245"/>
      <c r="DWY17" s="245"/>
      <c r="DWZ17" s="245"/>
      <c r="DXA17" s="245"/>
      <c r="DXB17" s="245"/>
      <c r="DXC17" s="245"/>
      <c r="DXD17" s="245"/>
      <c r="DXE17" s="245"/>
      <c r="DXF17" s="245"/>
      <c r="DXG17" s="245"/>
      <c r="DXH17" s="245"/>
      <c r="DXI17" s="245"/>
      <c r="DXJ17" s="245"/>
      <c r="DXK17" s="245"/>
      <c r="DXL17" s="245"/>
      <c r="DXM17" s="245"/>
      <c r="DXN17" s="245"/>
      <c r="DXO17" s="245"/>
      <c r="DXP17" s="245"/>
      <c r="DXR17" s="245"/>
      <c r="DXS17" s="245"/>
      <c r="DXT17" s="245"/>
      <c r="DXU17" s="245"/>
      <c r="DXV17" s="245"/>
      <c r="DXW17" s="245"/>
      <c r="DXX17" s="245"/>
      <c r="DXY17" s="245"/>
      <c r="DXZ17" s="245"/>
      <c r="DYA17" s="245"/>
      <c r="DYB17" s="245"/>
      <c r="DYC17" s="245"/>
      <c r="DYD17" s="245"/>
      <c r="DYE17" s="245"/>
      <c r="DYF17" s="245"/>
      <c r="DYG17" s="245"/>
      <c r="DYH17" s="245"/>
      <c r="DYI17" s="245"/>
      <c r="DYJ17" s="245"/>
      <c r="DYK17" s="245"/>
      <c r="DYL17" s="245"/>
      <c r="DYN17" s="245"/>
      <c r="DYO17" s="245"/>
      <c r="DYP17" s="245"/>
      <c r="DYQ17" s="245"/>
      <c r="DYR17" s="245"/>
      <c r="DYS17" s="245"/>
      <c r="DYT17" s="245"/>
      <c r="DYU17" s="245"/>
      <c r="DYV17" s="245"/>
      <c r="DYW17" s="245"/>
      <c r="DYX17" s="245"/>
      <c r="DYY17" s="245"/>
      <c r="DYZ17" s="245"/>
      <c r="DZA17" s="245"/>
      <c r="DZB17" s="245"/>
      <c r="DZC17" s="245"/>
      <c r="DZD17" s="245"/>
      <c r="DZE17" s="245"/>
      <c r="DZF17" s="245"/>
      <c r="DZG17" s="245"/>
      <c r="DZH17" s="245"/>
      <c r="DZJ17" s="245"/>
      <c r="DZK17" s="245"/>
      <c r="DZL17" s="245"/>
      <c r="DZM17" s="245"/>
      <c r="DZN17" s="245"/>
      <c r="DZO17" s="245"/>
      <c r="DZP17" s="245"/>
      <c r="DZQ17" s="245"/>
      <c r="DZR17" s="245"/>
      <c r="DZS17" s="245"/>
      <c r="DZT17" s="245"/>
      <c r="DZU17" s="245"/>
      <c r="DZV17" s="245"/>
      <c r="DZW17" s="245"/>
      <c r="DZX17" s="245"/>
      <c r="DZY17" s="245"/>
      <c r="DZZ17" s="245"/>
      <c r="EAA17" s="245"/>
      <c r="EAB17" s="245"/>
      <c r="EAC17" s="245"/>
      <c r="EAD17" s="245"/>
      <c r="EAF17" s="245"/>
      <c r="EAG17" s="245"/>
      <c r="EAH17" s="245"/>
      <c r="EAI17" s="245"/>
      <c r="EAJ17" s="245"/>
      <c r="EAK17" s="245"/>
      <c r="EAL17" s="245"/>
      <c r="EAM17" s="245"/>
      <c r="EAN17" s="245"/>
      <c r="EAO17" s="245"/>
      <c r="EAP17" s="245"/>
      <c r="EAQ17" s="245"/>
      <c r="EAR17" s="245"/>
      <c r="EAS17" s="245"/>
      <c r="EAT17" s="245"/>
      <c r="EAU17" s="245"/>
      <c r="EAV17" s="245"/>
      <c r="EAW17" s="245"/>
      <c r="EAX17" s="245"/>
      <c r="EAY17" s="245"/>
      <c r="EAZ17" s="245"/>
      <c r="EBB17" s="245"/>
      <c r="EBC17" s="245"/>
      <c r="EBD17" s="245"/>
      <c r="EBE17" s="245"/>
      <c r="EBF17" s="245"/>
      <c r="EBG17" s="245"/>
      <c r="EBH17" s="245"/>
      <c r="EBI17" s="245"/>
      <c r="EBJ17" s="245"/>
      <c r="EBK17" s="245"/>
      <c r="EBL17" s="245"/>
      <c r="EBM17" s="245"/>
      <c r="EBN17" s="245"/>
      <c r="EBO17" s="245"/>
      <c r="EBP17" s="245"/>
      <c r="EBQ17" s="245"/>
      <c r="EBR17" s="245"/>
      <c r="EBS17" s="245"/>
      <c r="EBT17" s="245"/>
      <c r="EBU17" s="245"/>
      <c r="EBV17" s="245"/>
      <c r="EBX17" s="245"/>
      <c r="EBY17" s="245"/>
      <c r="EBZ17" s="245"/>
      <c r="ECA17" s="245"/>
      <c r="ECB17" s="245"/>
      <c r="ECC17" s="245"/>
      <c r="ECD17" s="245"/>
      <c r="ECE17" s="245"/>
      <c r="ECF17" s="245"/>
      <c r="ECG17" s="245"/>
      <c r="ECH17" s="245"/>
      <c r="ECI17" s="245"/>
      <c r="ECJ17" s="245"/>
      <c r="ECK17" s="245"/>
      <c r="ECL17" s="245"/>
      <c r="ECM17" s="245"/>
      <c r="ECN17" s="245"/>
      <c r="ECO17" s="245"/>
      <c r="ECP17" s="245"/>
      <c r="ECQ17" s="245"/>
      <c r="ECR17" s="245"/>
      <c r="ECT17" s="245"/>
      <c r="ECU17" s="245"/>
      <c r="ECV17" s="245"/>
      <c r="ECW17" s="245"/>
      <c r="ECX17" s="245"/>
      <c r="ECY17" s="245"/>
      <c r="ECZ17" s="245"/>
      <c r="EDA17" s="245"/>
      <c r="EDB17" s="245"/>
      <c r="EDC17" s="245"/>
      <c r="EDD17" s="245"/>
      <c r="EDE17" s="245"/>
      <c r="EDF17" s="245"/>
      <c r="EDG17" s="245"/>
      <c r="EDH17" s="245"/>
      <c r="EDI17" s="245"/>
      <c r="EDJ17" s="245"/>
      <c r="EDK17" s="245"/>
      <c r="EDL17" s="245"/>
      <c r="EDM17" s="245"/>
      <c r="EDN17" s="245"/>
      <c r="EDP17" s="245"/>
      <c r="EDQ17" s="245"/>
      <c r="EDR17" s="245"/>
      <c r="EDS17" s="245"/>
      <c r="EDT17" s="245"/>
      <c r="EDU17" s="245"/>
      <c r="EDV17" s="245"/>
      <c r="EDW17" s="245"/>
      <c r="EDX17" s="245"/>
      <c r="EDY17" s="245"/>
      <c r="EDZ17" s="245"/>
      <c r="EEA17" s="245"/>
      <c r="EEB17" s="245"/>
      <c r="EEC17" s="245"/>
      <c r="EED17" s="245"/>
      <c r="EEE17" s="245"/>
      <c r="EEF17" s="245"/>
      <c r="EEG17" s="245"/>
      <c r="EEH17" s="245"/>
      <c r="EEI17" s="245"/>
      <c r="EEJ17" s="245"/>
      <c r="EEL17" s="245"/>
      <c r="EEM17" s="245"/>
      <c r="EEN17" s="245"/>
      <c r="EEO17" s="245"/>
      <c r="EEP17" s="245"/>
      <c r="EEQ17" s="245"/>
      <c r="EER17" s="245"/>
      <c r="EES17" s="245"/>
      <c r="EET17" s="245"/>
      <c r="EEU17" s="245"/>
      <c r="EEV17" s="245"/>
      <c r="EEW17" s="245"/>
      <c r="EEX17" s="245"/>
      <c r="EEY17" s="245"/>
      <c r="EEZ17" s="245"/>
      <c r="EFA17" s="245"/>
      <c r="EFB17" s="245"/>
      <c r="EFC17" s="245"/>
      <c r="EFD17" s="245"/>
      <c r="EFE17" s="245"/>
      <c r="EFF17" s="245"/>
      <c r="EFH17" s="245"/>
      <c r="EFI17" s="245"/>
      <c r="EFJ17" s="245"/>
      <c r="EFK17" s="245"/>
      <c r="EFL17" s="245"/>
      <c r="EFM17" s="245"/>
      <c r="EFN17" s="245"/>
      <c r="EFO17" s="245"/>
      <c r="EFP17" s="245"/>
      <c r="EFQ17" s="245"/>
      <c r="EFR17" s="245"/>
      <c r="EFS17" s="245"/>
      <c r="EFT17" s="245"/>
      <c r="EFU17" s="245"/>
      <c r="EFV17" s="245"/>
      <c r="EFW17" s="245"/>
      <c r="EFX17" s="245"/>
      <c r="EFY17" s="245"/>
      <c r="EFZ17" s="245"/>
      <c r="EGA17" s="245"/>
      <c r="EGB17" s="245"/>
      <c r="EGD17" s="245"/>
      <c r="EGE17" s="245"/>
      <c r="EGF17" s="245"/>
      <c r="EGG17" s="245"/>
      <c r="EGH17" s="245"/>
      <c r="EGI17" s="245"/>
      <c r="EGJ17" s="245"/>
      <c r="EGK17" s="245"/>
      <c r="EGL17" s="245"/>
      <c r="EGM17" s="245"/>
      <c r="EGN17" s="245"/>
      <c r="EGO17" s="245"/>
      <c r="EGP17" s="245"/>
      <c r="EGQ17" s="245"/>
      <c r="EGR17" s="245"/>
      <c r="EGS17" s="245"/>
      <c r="EGT17" s="245"/>
      <c r="EGU17" s="245"/>
      <c r="EGV17" s="245"/>
      <c r="EGW17" s="245"/>
      <c r="EGX17" s="245"/>
      <c r="EGZ17" s="245"/>
      <c r="EHA17" s="245"/>
      <c r="EHB17" s="245"/>
      <c r="EHC17" s="245"/>
      <c r="EHD17" s="245"/>
      <c r="EHE17" s="245"/>
      <c r="EHF17" s="245"/>
      <c r="EHG17" s="245"/>
      <c r="EHH17" s="245"/>
      <c r="EHI17" s="245"/>
      <c r="EHJ17" s="245"/>
      <c r="EHK17" s="245"/>
      <c r="EHL17" s="245"/>
      <c r="EHM17" s="245"/>
      <c r="EHN17" s="245"/>
      <c r="EHO17" s="245"/>
      <c r="EHP17" s="245"/>
      <c r="EHQ17" s="245"/>
      <c r="EHR17" s="245"/>
      <c r="EHS17" s="245"/>
      <c r="EHT17" s="245"/>
      <c r="EHV17" s="245"/>
      <c r="EHW17" s="245"/>
      <c r="EHX17" s="245"/>
      <c r="EHY17" s="245"/>
      <c r="EHZ17" s="245"/>
      <c r="EIA17" s="245"/>
      <c r="EIB17" s="245"/>
      <c r="EIC17" s="245"/>
      <c r="EID17" s="245"/>
      <c r="EIE17" s="245"/>
      <c r="EIF17" s="245"/>
      <c r="EIG17" s="245"/>
      <c r="EIH17" s="245"/>
      <c r="EII17" s="245"/>
      <c r="EIJ17" s="245"/>
      <c r="EIK17" s="245"/>
      <c r="EIL17" s="245"/>
      <c r="EIM17" s="245"/>
      <c r="EIN17" s="245"/>
      <c r="EIO17" s="245"/>
      <c r="EIP17" s="245"/>
      <c r="EIR17" s="245"/>
      <c r="EIS17" s="245"/>
      <c r="EIT17" s="245"/>
      <c r="EIU17" s="245"/>
      <c r="EIV17" s="245"/>
      <c r="EIW17" s="245"/>
      <c r="EIX17" s="245"/>
      <c r="EIY17" s="245"/>
      <c r="EIZ17" s="245"/>
      <c r="EJA17" s="245"/>
      <c r="EJB17" s="245"/>
      <c r="EJC17" s="245"/>
      <c r="EJD17" s="245"/>
      <c r="EJE17" s="245"/>
      <c r="EJF17" s="245"/>
      <c r="EJG17" s="245"/>
      <c r="EJH17" s="245"/>
      <c r="EJI17" s="245"/>
      <c r="EJJ17" s="245"/>
      <c r="EJK17" s="245"/>
      <c r="EJL17" s="245"/>
      <c r="EJN17" s="245"/>
      <c r="EJO17" s="245"/>
      <c r="EJP17" s="245"/>
      <c r="EJQ17" s="245"/>
      <c r="EJR17" s="245"/>
      <c r="EJS17" s="245"/>
      <c r="EJT17" s="245"/>
      <c r="EJU17" s="245"/>
      <c r="EJV17" s="245"/>
      <c r="EJW17" s="245"/>
      <c r="EJX17" s="245"/>
      <c r="EJY17" s="245"/>
      <c r="EJZ17" s="245"/>
      <c r="EKA17" s="245"/>
      <c r="EKB17" s="245"/>
      <c r="EKC17" s="245"/>
      <c r="EKD17" s="245"/>
      <c r="EKE17" s="245"/>
      <c r="EKF17" s="245"/>
      <c r="EKG17" s="245"/>
      <c r="EKH17" s="245"/>
      <c r="EKJ17" s="245"/>
      <c r="EKK17" s="245"/>
      <c r="EKL17" s="245"/>
      <c r="EKM17" s="245"/>
      <c r="EKN17" s="245"/>
      <c r="EKO17" s="245"/>
      <c r="EKP17" s="245"/>
      <c r="EKQ17" s="245"/>
      <c r="EKR17" s="245"/>
      <c r="EKS17" s="245"/>
      <c r="EKT17" s="245"/>
      <c r="EKU17" s="245"/>
      <c r="EKV17" s="245"/>
      <c r="EKW17" s="245"/>
      <c r="EKX17" s="245"/>
      <c r="EKY17" s="245"/>
      <c r="EKZ17" s="245"/>
      <c r="ELA17" s="245"/>
      <c r="ELB17" s="245"/>
      <c r="ELC17" s="245"/>
      <c r="ELD17" s="245"/>
      <c r="ELF17" s="245"/>
      <c r="ELG17" s="245"/>
      <c r="ELH17" s="245"/>
      <c r="ELI17" s="245"/>
      <c r="ELJ17" s="245"/>
      <c r="ELK17" s="245"/>
      <c r="ELL17" s="245"/>
      <c r="ELM17" s="245"/>
      <c r="ELN17" s="245"/>
      <c r="ELO17" s="245"/>
      <c r="ELP17" s="245"/>
      <c r="ELQ17" s="245"/>
      <c r="ELR17" s="245"/>
      <c r="ELS17" s="245"/>
      <c r="ELT17" s="245"/>
      <c r="ELU17" s="245"/>
      <c r="ELV17" s="245"/>
      <c r="ELW17" s="245"/>
      <c r="ELX17" s="245"/>
      <c r="ELY17" s="245"/>
      <c r="ELZ17" s="245"/>
      <c r="EMB17" s="245"/>
      <c r="EMC17" s="245"/>
      <c r="EMD17" s="245"/>
      <c r="EME17" s="245"/>
      <c r="EMF17" s="245"/>
      <c r="EMG17" s="245"/>
      <c r="EMH17" s="245"/>
      <c r="EMI17" s="245"/>
      <c r="EMJ17" s="245"/>
      <c r="EMK17" s="245"/>
      <c r="EML17" s="245"/>
      <c r="EMM17" s="245"/>
      <c r="EMN17" s="245"/>
      <c r="EMO17" s="245"/>
      <c r="EMP17" s="245"/>
      <c r="EMQ17" s="245"/>
      <c r="EMR17" s="245"/>
      <c r="EMS17" s="245"/>
      <c r="EMT17" s="245"/>
      <c r="EMU17" s="245"/>
      <c r="EMV17" s="245"/>
      <c r="EMX17" s="245"/>
      <c r="EMY17" s="245"/>
      <c r="EMZ17" s="245"/>
      <c r="ENA17" s="245"/>
      <c r="ENB17" s="245"/>
      <c r="ENC17" s="245"/>
      <c r="END17" s="245"/>
      <c r="ENE17" s="245"/>
      <c r="ENF17" s="245"/>
      <c r="ENG17" s="245"/>
      <c r="ENH17" s="245"/>
      <c r="ENI17" s="245"/>
      <c r="ENJ17" s="245"/>
      <c r="ENK17" s="245"/>
      <c r="ENL17" s="245"/>
      <c r="ENM17" s="245"/>
      <c r="ENN17" s="245"/>
      <c r="ENO17" s="245"/>
      <c r="ENP17" s="245"/>
      <c r="ENQ17" s="245"/>
      <c r="ENR17" s="245"/>
      <c r="ENT17" s="245"/>
      <c r="ENU17" s="245"/>
      <c r="ENV17" s="245"/>
      <c r="ENW17" s="245"/>
      <c r="ENX17" s="245"/>
      <c r="ENY17" s="245"/>
      <c r="ENZ17" s="245"/>
      <c r="EOA17" s="245"/>
      <c r="EOB17" s="245"/>
      <c r="EOC17" s="245"/>
      <c r="EOD17" s="245"/>
      <c r="EOE17" s="245"/>
      <c r="EOF17" s="245"/>
      <c r="EOG17" s="245"/>
      <c r="EOH17" s="245"/>
      <c r="EOI17" s="245"/>
      <c r="EOJ17" s="245"/>
      <c r="EOK17" s="245"/>
      <c r="EOL17" s="245"/>
      <c r="EOM17" s="245"/>
      <c r="EON17" s="245"/>
      <c r="EOP17" s="245"/>
      <c r="EOQ17" s="245"/>
      <c r="EOR17" s="245"/>
      <c r="EOS17" s="245"/>
      <c r="EOT17" s="245"/>
      <c r="EOU17" s="245"/>
      <c r="EOV17" s="245"/>
      <c r="EOW17" s="245"/>
      <c r="EOX17" s="245"/>
      <c r="EOY17" s="245"/>
      <c r="EOZ17" s="245"/>
      <c r="EPA17" s="245"/>
      <c r="EPB17" s="245"/>
      <c r="EPC17" s="245"/>
      <c r="EPD17" s="245"/>
      <c r="EPE17" s="245"/>
      <c r="EPF17" s="245"/>
      <c r="EPG17" s="245"/>
      <c r="EPH17" s="245"/>
      <c r="EPI17" s="245"/>
      <c r="EPJ17" s="245"/>
      <c r="EPL17" s="245"/>
      <c r="EPM17" s="245"/>
      <c r="EPN17" s="245"/>
      <c r="EPO17" s="245"/>
      <c r="EPP17" s="245"/>
      <c r="EPQ17" s="245"/>
      <c r="EPR17" s="245"/>
      <c r="EPS17" s="245"/>
      <c r="EPT17" s="245"/>
      <c r="EPU17" s="245"/>
      <c r="EPV17" s="245"/>
      <c r="EPW17" s="245"/>
      <c r="EPX17" s="245"/>
      <c r="EPY17" s="245"/>
      <c r="EPZ17" s="245"/>
      <c r="EQA17" s="245"/>
      <c r="EQB17" s="245"/>
      <c r="EQC17" s="245"/>
      <c r="EQD17" s="245"/>
      <c r="EQE17" s="245"/>
      <c r="EQF17" s="245"/>
      <c r="EQH17" s="245"/>
      <c r="EQI17" s="245"/>
      <c r="EQJ17" s="245"/>
      <c r="EQK17" s="245"/>
      <c r="EQL17" s="245"/>
      <c r="EQM17" s="245"/>
      <c r="EQN17" s="245"/>
      <c r="EQO17" s="245"/>
      <c r="EQP17" s="245"/>
      <c r="EQQ17" s="245"/>
      <c r="EQR17" s="245"/>
      <c r="EQS17" s="245"/>
      <c r="EQT17" s="245"/>
      <c r="EQU17" s="245"/>
      <c r="EQV17" s="245"/>
      <c r="EQW17" s="245"/>
      <c r="EQX17" s="245"/>
      <c r="EQY17" s="245"/>
      <c r="EQZ17" s="245"/>
      <c r="ERA17" s="245"/>
      <c r="ERB17" s="245"/>
      <c r="ERD17" s="245"/>
      <c r="ERE17" s="245"/>
      <c r="ERF17" s="245"/>
      <c r="ERG17" s="245"/>
      <c r="ERH17" s="245"/>
      <c r="ERI17" s="245"/>
      <c r="ERJ17" s="245"/>
      <c r="ERK17" s="245"/>
      <c r="ERL17" s="245"/>
      <c r="ERM17" s="245"/>
      <c r="ERN17" s="245"/>
      <c r="ERO17" s="245"/>
      <c r="ERP17" s="245"/>
      <c r="ERQ17" s="245"/>
      <c r="ERR17" s="245"/>
      <c r="ERS17" s="245"/>
      <c r="ERT17" s="245"/>
      <c r="ERU17" s="245"/>
      <c r="ERV17" s="245"/>
      <c r="ERW17" s="245"/>
      <c r="ERX17" s="245"/>
      <c r="ERZ17" s="245"/>
      <c r="ESA17" s="245"/>
      <c r="ESB17" s="245"/>
      <c r="ESC17" s="245"/>
      <c r="ESD17" s="245"/>
      <c r="ESE17" s="245"/>
      <c r="ESF17" s="245"/>
      <c r="ESG17" s="245"/>
      <c r="ESH17" s="245"/>
      <c r="ESI17" s="245"/>
      <c r="ESJ17" s="245"/>
      <c r="ESK17" s="245"/>
      <c r="ESL17" s="245"/>
      <c r="ESM17" s="245"/>
      <c r="ESN17" s="245"/>
      <c r="ESO17" s="245"/>
      <c r="ESP17" s="245"/>
      <c r="ESQ17" s="245"/>
      <c r="ESR17" s="245"/>
      <c r="ESS17" s="245"/>
      <c r="EST17" s="245"/>
      <c r="ESV17" s="245"/>
      <c r="ESW17" s="245"/>
      <c r="ESX17" s="245"/>
      <c r="ESY17" s="245"/>
      <c r="ESZ17" s="245"/>
      <c r="ETA17" s="245"/>
      <c r="ETB17" s="245"/>
      <c r="ETC17" s="245"/>
      <c r="ETD17" s="245"/>
      <c r="ETE17" s="245"/>
      <c r="ETF17" s="245"/>
      <c r="ETG17" s="245"/>
      <c r="ETH17" s="245"/>
      <c r="ETI17" s="245"/>
      <c r="ETJ17" s="245"/>
      <c r="ETK17" s="245"/>
      <c r="ETL17" s="245"/>
      <c r="ETM17" s="245"/>
      <c r="ETN17" s="245"/>
      <c r="ETO17" s="245"/>
      <c r="ETP17" s="245"/>
      <c r="ETR17" s="245"/>
      <c r="ETS17" s="245"/>
      <c r="ETT17" s="245"/>
      <c r="ETU17" s="245"/>
      <c r="ETV17" s="245"/>
      <c r="ETW17" s="245"/>
      <c r="ETX17" s="245"/>
      <c r="ETY17" s="245"/>
      <c r="ETZ17" s="245"/>
      <c r="EUA17" s="245"/>
      <c r="EUB17" s="245"/>
      <c r="EUC17" s="245"/>
      <c r="EUD17" s="245"/>
      <c r="EUE17" s="245"/>
      <c r="EUF17" s="245"/>
      <c r="EUG17" s="245"/>
      <c r="EUH17" s="245"/>
      <c r="EUI17" s="245"/>
      <c r="EUJ17" s="245"/>
      <c r="EUK17" s="245"/>
      <c r="EUL17" s="245"/>
      <c r="EUN17" s="245"/>
      <c r="EUO17" s="245"/>
      <c r="EUP17" s="245"/>
      <c r="EUQ17" s="245"/>
      <c r="EUR17" s="245"/>
      <c r="EUS17" s="245"/>
      <c r="EUT17" s="245"/>
      <c r="EUU17" s="245"/>
      <c r="EUV17" s="245"/>
      <c r="EUW17" s="245"/>
      <c r="EUX17" s="245"/>
      <c r="EUY17" s="245"/>
      <c r="EUZ17" s="245"/>
      <c r="EVA17" s="245"/>
      <c r="EVB17" s="245"/>
      <c r="EVC17" s="245"/>
      <c r="EVD17" s="245"/>
      <c r="EVE17" s="245"/>
      <c r="EVF17" s="245"/>
      <c r="EVG17" s="245"/>
      <c r="EVH17" s="245"/>
      <c r="EVJ17" s="245"/>
      <c r="EVK17" s="245"/>
      <c r="EVL17" s="245"/>
      <c r="EVM17" s="245"/>
      <c r="EVN17" s="245"/>
      <c r="EVO17" s="245"/>
      <c r="EVP17" s="245"/>
      <c r="EVQ17" s="245"/>
      <c r="EVR17" s="245"/>
      <c r="EVS17" s="245"/>
      <c r="EVT17" s="245"/>
      <c r="EVU17" s="245"/>
      <c r="EVV17" s="245"/>
      <c r="EVW17" s="245"/>
      <c r="EVX17" s="245"/>
      <c r="EVY17" s="245"/>
      <c r="EVZ17" s="245"/>
      <c r="EWA17" s="245"/>
      <c r="EWB17" s="245"/>
      <c r="EWC17" s="245"/>
      <c r="EWD17" s="245"/>
      <c r="EWF17" s="245"/>
      <c r="EWG17" s="245"/>
      <c r="EWH17" s="245"/>
      <c r="EWI17" s="245"/>
      <c r="EWJ17" s="245"/>
      <c r="EWK17" s="245"/>
      <c r="EWL17" s="245"/>
      <c r="EWM17" s="245"/>
      <c r="EWN17" s="245"/>
      <c r="EWO17" s="245"/>
      <c r="EWP17" s="245"/>
      <c r="EWQ17" s="245"/>
      <c r="EWR17" s="245"/>
      <c r="EWS17" s="245"/>
      <c r="EWT17" s="245"/>
      <c r="EWU17" s="245"/>
      <c r="EWV17" s="245"/>
      <c r="EWW17" s="245"/>
      <c r="EWX17" s="245"/>
      <c r="EWY17" s="245"/>
      <c r="EWZ17" s="245"/>
      <c r="EXB17" s="245"/>
      <c r="EXC17" s="245"/>
      <c r="EXD17" s="245"/>
      <c r="EXE17" s="245"/>
      <c r="EXF17" s="245"/>
      <c r="EXG17" s="245"/>
      <c r="EXH17" s="245"/>
      <c r="EXI17" s="245"/>
      <c r="EXJ17" s="245"/>
      <c r="EXK17" s="245"/>
      <c r="EXL17" s="245"/>
      <c r="EXM17" s="245"/>
      <c r="EXN17" s="245"/>
      <c r="EXO17" s="245"/>
      <c r="EXP17" s="245"/>
      <c r="EXQ17" s="245"/>
      <c r="EXR17" s="245"/>
      <c r="EXS17" s="245"/>
      <c r="EXT17" s="245"/>
      <c r="EXU17" s="245"/>
      <c r="EXV17" s="245"/>
      <c r="EXX17" s="245"/>
      <c r="EXY17" s="245"/>
      <c r="EXZ17" s="245"/>
      <c r="EYA17" s="245"/>
      <c r="EYB17" s="245"/>
      <c r="EYC17" s="245"/>
      <c r="EYD17" s="245"/>
      <c r="EYE17" s="245"/>
      <c r="EYF17" s="245"/>
      <c r="EYG17" s="245"/>
      <c r="EYH17" s="245"/>
      <c r="EYI17" s="245"/>
      <c r="EYJ17" s="245"/>
      <c r="EYK17" s="245"/>
      <c r="EYL17" s="245"/>
      <c r="EYM17" s="245"/>
      <c r="EYN17" s="245"/>
      <c r="EYO17" s="245"/>
      <c r="EYP17" s="245"/>
      <c r="EYQ17" s="245"/>
      <c r="EYR17" s="245"/>
      <c r="EYT17" s="245"/>
      <c r="EYU17" s="245"/>
      <c r="EYV17" s="245"/>
      <c r="EYW17" s="245"/>
      <c r="EYX17" s="245"/>
      <c r="EYY17" s="245"/>
      <c r="EYZ17" s="245"/>
      <c r="EZA17" s="245"/>
      <c r="EZB17" s="245"/>
      <c r="EZC17" s="245"/>
      <c r="EZD17" s="245"/>
      <c r="EZE17" s="245"/>
      <c r="EZF17" s="245"/>
      <c r="EZG17" s="245"/>
      <c r="EZH17" s="245"/>
      <c r="EZI17" s="245"/>
      <c r="EZJ17" s="245"/>
      <c r="EZK17" s="245"/>
      <c r="EZL17" s="245"/>
      <c r="EZM17" s="245"/>
      <c r="EZN17" s="245"/>
      <c r="EZP17" s="245"/>
      <c r="EZQ17" s="245"/>
      <c r="EZR17" s="245"/>
      <c r="EZS17" s="245"/>
      <c r="EZT17" s="245"/>
      <c r="EZU17" s="245"/>
      <c r="EZV17" s="245"/>
      <c r="EZW17" s="245"/>
      <c r="EZX17" s="245"/>
      <c r="EZY17" s="245"/>
      <c r="EZZ17" s="245"/>
      <c r="FAA17" s="245"/>
      <c r="FAB17" s="245"/>
      <c r="FAC17" s="245"/>
      <c r="FAD17" s="245"/>
      <c r="FAE17" s="245"/>
      <c r="FAF17" s="245"/>
      <c r="FAG17" s="245"/>
      <c r="FAH17" s="245"/>
      <c r="FAI17" s="245"/>
      <c r="FAJ17" s="245"/>
      <c r="FAL17" s="245"/>
      <c r="FAM17" s="245"/>
      <c r="FAN17" s="245"/>
      <c r="FAO17" s="245"/>
      <c r="FAP17" s="245"/>
      <c r="FAQ17" s="245"/>
      <c r="FAR17" s="245"/>
      <c r="FAS17" s="245"/>
      <c r="FAT17" s="245"/>
      <c r="FAU17" s="245"/>
      <c r="FAV17" s="245"/>
      <c r="FAW17" s="245"/>
      <c r="FAX17" s="245"/>
      <c r="FAY17" s="245"/>
      <c r="FAZ17" s="245"/>
      <c r="FBA17" s="245"/>
      <c r="FBB17" s="245"/>
      <c r="FBC17" s="245"/>
      <c r="FBD17" s="245"/>
      <c r="FBE17" s="245"/>
      <c r="FBF17" s="245"/>
      <c r="FBH17" s="245"/>
      <c r="FBI17" s="245"/>
      <c r="FBJ17" s="245"/>
      <c r="FBK17" s="245"/>
      <c r="FBL17" s="245"/>
      <c r="FBM17" s="245"/>
      <c r="FBN17" s="245"/>
      <c r="FBO17" s="245"/>
      <c r="FBP17" s="245"/>
      <c r="FBQ17" s="245"/>
      <c r="FBR17" s="245"/>
      <c r="FBS17" s="245"/>
      <c r="FBT17" s="245"/>
      <c r="FBU17" s="245"/>
      <c r="FBV17" s="245"/>
      <c r="FBW17" s="245"/>
      <c r="FBX17" s="245"/>
      <c r="FBY17" s="245"/>
      <c r="FBZ17" s="245"/>
      <c r="FCA17" s="245"/>
      <c r="FCB17" s="245"/>
      <c r="FCD17" s="245"/>
      <c r="FCE17" s="245"/>
      <c r="FCF17" s="245"/>
      <c r="FCG17" s="245"/>
      <c r="FCH17" s="245"/>
      <c r="FCI17" s="245"/>
      <c r="FCJ17" s="245"/>
      <c r="FCK17" s="245"/>
      <c r="FCL17" s="245"/>
      <c r="FCM17" s="245"/>
      <c r="FCN17" s="245"/>
      <c r="FCO17" s="245"/>
      <c r="FCP17" s="245"/>
      <c r="FCQ17" s="245"/>
      <c r="FCR17" s="245"/>
      <c r="FCS17" s="245"/>
      <c r="FCT17" s="245"/>
      <c r="FCU17" s="245"/>
      <c r="FCV17" s="245"/>
      <c r="FCW17" s="245"/>
      <c r="FCX17" s="245"/>
      <c r="FCZ17" s="245"/>
      <c r="FDA17" s="245"/>
      <c r="FDB17" s="245"/>
      <c r="FDC17" s="245"/>
      <c r="FDD17" s="245"/>
      <c r="FDE17" s="245"/>
      <c r="FDF17" s="245"/>
      <c r="FDG17" s="245"/>
      <c r="FDH17" s="245"/>
      <c r="FDI17" s="245"/>
      <c r="FDJ17" s="245"/>
      <c r="FDK17" s="245"/>
      <c r="FDL17" s="245"/>
      <c r="FDM17" s="245"/>
      <c r="FDN17" s="245"/>
      <c r="FDO17" s="245"/>
      <c r="FDP17" s="245"/>
      <c r="FDQ17" s="245"/>
      <c r="FDR17" s="245"/>
      <c r="FDS17" s="245"/>
      <c r="FDT17" s="245"/>
      <c r="FDV17" s="245"/>
      <c r="FDW17" s="245"/>
      <c r="FDX17" s="245"/>
      <c r="FDY17" s="245"/>
      <c r="FDZ17" s="245"/>
      <c r="FEA17" s="245"/>
      <c r="FEB17" s="245"/>
      <c r="FEC17" s="245"/>
      <c r="FED17" s="245"/>
      <c r="FEE17" s="245"/>
      <c r="FEF17" s="245"/>
      <c r="FEG17" s="245"/>
      <c r="FEH17" s="245"/>
      <c r="FEI17" s="245"/>
      <c r="FEJ17" s="245"/>
      <c r="FEK17" s="245"/>
      <c r="FEL17" s="245"/>
      <c r="FEM17" s="245"/>
      <c r="FEN17" s="245"/>
      <c r="FEO17" s="245"/>
      <c r="FEP17" s="245"/>
      <c r="FER17" s="245"/>
      <c r="FES17" s="245"/>
      <c r="FET17" s="245"/>
      <c r="FEU17" s="245"/>
      <c r="FEV17" s="245"/>
      <c r="FEW17" s="245"/>
      <c r="FEX17" s="245"/>
      <c r="FEY17" s="245"/>
      <c r="FEZ17" s="245"/>
      <c r="FFA17" s="245"/>
      <c r="FFB17" s="245"/>
      <c r="FFC17" s="245"/>
      <c r="FFD17" s="245"/>
      <c r="FFE17" s="245"/>
      <c r="FFF17" s="245"/>
      <c r="FFG17" s="245"/>
      <c r="FFH17" s="245"/>
      <c r="FFI17" s="245"/>
      <c r="FFJ17" s="245"/>
      <c r="FFK17" s="245"/>
      <c r="FFL17" s="245"/>
      <c r="FFN17" s="245"/>
      <c r="FFO17" s="245"/>
      <c r="FFP17" s="245"/>
      <c r="FFQ17" s="245"/>
      <c r="FFR17" s="245"/>
      <c r="FFS17" s="245"/>
      <c r="FFT17" s="245"/>
      <c r="FFU17" s="245"/>
      <c r="FFV17" s="245"/>
      <c r="FFW17" s="245"/>
      <c r="FFX17" s="245"/>
      <c r="FFY17" s="245"/>
      <c r="FFZ17" s="245"/>
      <c r="FGA17" s="245"/>
      <c r="FGB17" s="245"/>
      <c r="FGC17" s="245"/>
      <c r="FGD17" s="245"/>
      <c r="FGE17" s="245"/>
      <c r="FGF17" s="245"/>
      <c r="FGG17" s="245"/>
      <c r="FGH17" s="245"/>
      <c r="FGJ17" s="245"/>
      <c r="FGK17" s="245"/>
      <c r="FGL17" s="245"/>
      <c r="FGM17" s="245"/>
      <c r="FGN17" s="245"/>
      <c r="FGO17" s="245"/>
      <c r="FGP17" s="245"/>
      <c r="FGQ17" s="245"/>
      <c r="FGR17" s="245"/>
      <c r="FGS17" s="245"/>
      <c r="FGT17" s="245"/>
      <c r="FGU17" s="245"/>
      <c r="FGV17" s="245"/>
      <c r="FGW17" s="245"/>
      <c r="FGX17" s="245"/>
      <c r="FGY17" s="245"/>
      <c r="FGZ17" s="245"/>
      <c r="FHA17" s="245"/>
      <c r="FHB17" s="245"/>
      <c r="FHC17" s="245"/>
      <c r="FHD17" s="245"/>
      <c r="FHF17" s="245"/>
      <c r="FHG17" s="245"/>
      <c r="FHH17" s="245"/>
      <c r="FHI17" s="245"/>
      <c r="FHJ17" s="245"/>
      <c r="FHK17" s="245"/>
      <c r="FHL17" s="245"/>
      <c r="FHM17" s="245"/>
      <c r="FHN17" s="245"/>
      <c r="FHO17" s="245"/>
      <c r="FHP17" s="245"/>
      <c r="FHQ17" s="245"/>
      <c r="FHR17" s="245"/>
      <c r="FHS17" s="245"/>
      <c r="FHT17" s="245"/>
      <c r="FHU17" s="245"/>
      <c r="FHV17" s="245"/>
      <c r="FHW17" s="245"/>
      <c r="FHX17" s="245"/>
      <c r="FHY17" s="245"/>
      <c r="FHZ17" s="245"/>
      <c r="FIB17" s="245"/>
      <c r="FIC17" s="245"/>
      <c r="FID17" s="245"/>
      <c r="FIE17" s="245"/>
      <c r="FIF17" s="245"/>
      <c r="FIG17" s="245"/>
      <c r="FIH17" s="245"/>
      <c r="FII17" s="245"/>
      <c r="FIJ17" s="245"/>
      <c r="FIK17" s="245"/>
      <c r="FIL17" s="245"/>
      <c r="FIM17" s="245"/>
      <c r="FIN17" s="245"/>
      <c r="FIO17" s="245"/>
      <c r="FIP17" s="245"/>
      <c r="FIQ17" s="245"/>
      <c r="FIR17" s="245"/>
      <c r="FIS17" s="245"/>
      <c r="FIT17" s="245"/>
      <c r="FIU17" s="245"/>
      <c r="FIV17" s="245"/>
      <c r="FIX17" s="245"/>
      <c r="FIY17" s="245"/>
      <c r="FIZ17" s="245"/>
      <c r="FJA17" s="245"/>
      <c r="FJB17" s="245"/>
      <c r="FJC17" s="245"/>
      <c r="FJD17" s="245"/>
      <c r="FJE17" s="245"/>
      <c r="FJF17" s="245"/>
      <c r="FJG17" s="245"/>
      <c r="FJH17" s="245"/>
      <c r="FJI17" s="245"/>
      <c r="FJJ17" s="245"/>
      <c r="FJK17" s="245"/>
      <c r="FJL17" s="245"/>
      <c r="FJM17" s="245"/>
      <c r="FJN17" s="245"/>
      <c r="FJO17" s="245"/>
      <c r="FJP17" s="245"/>
      <c r="FJQ17" s="245"/>
      <c r="FJR17" s="245"/>
      <c r="FJT17" s="245"/>
      <c r="FJU17" s="245"/>
      <c r="FJV17" s="245"/>
      <c r="FJW17" s="245"/>
      <c r="FJX17" s="245"/>
      <c r="FJY17" s="245"/>
      <c r="FJZ17" s="245"/>
      <c r="FKA17" s="245"/>
      <c r="FKB17" s="245"/>
      <c r="FKC17" s="245"/>
      <c r="FKD17" s="245"/>
      <c r="FKE17" s="245"/>
      <c r="FKF17" s="245"/>
      <c r="FKG17" s="245"/>
      <c r="FKH17" s="245"/>
      <c r="FKI17" s="245"/>
      <c r="FKJ17" s="245"/>
      <c r="FKK17" s="245"/>
      <c r="FKL17" s="245"/>
      <c r="FKM17" s="245"/>
      <c r="FKN17" s="245"/>
      <c r="FKP17" s="245"/>
      <c r="FKQ17" s="245"/>
      <c r="FKR17" s="245"/>
      <c r="FKS17" s="245"/>
      <c r="FKT17" s="245"/>
      <c r="FKU17" s="245"/>
      <c r="FKV17" s="245"/>
      <c r="FKW17" s="245"/>
      <c r="FKX17" s="245"/>
      <c r="FKY17" s="245"/>
      <c r="FKZ17" s="245"/>
      <c r="FLA17" s="245"/>
      <c r="FLB17" s="245"/>
      <c r="FLC17" s="245"/>
      <c r="FLD17" s="245"/>
      <c r="FLE17" s="245"/>
      <c r="FLF17" s="245"/>
      <c r="FLG17" s="245"/>
      <c r="FLH17" s="245"/>
      <c r="FLI17" s="245"/>
      <c r="FLJ17" s="245"/>
      <c r="FLL17" s="245"/>
      <c r="FLM17" s="245"/>
      <c r="FLN17" s="245"/>
      <c r="FLO17" s="245"/>
      <c r="FLP17" s="245"/>
      <c r="FLQ17" s="245"/>
      <c r="FLR17" s="245"/>
      <c r="FLS17" s="245"/>
      <c r="FLT17" s="245"/>
      <c r="FLU17" s="245"/>
      <c r="FLV17" s="245"/>
      <c r="FLW17" s="245"/>
      <c r="FLX17" s="245"/>
      <c r="FLY17" s="245"/>
      <c r="FLZ17" s="245"/>
      <c r="FMA17" s="245"/>
      <c r="FMB17" s="245"/>
      <c r="FMC17" s="245"/>
      <c r="FMD17" s="245"/>
      <c r="FME17" s="245"/>
      <c r="FMF17" s="245"/>
      <c r="FMH17" s="245"/>
      <c r="FMI17" s="245"/>
      <c r="FMJ17" s="245"/>
      <c r="FMK17" s="245"/>
      <c r="FML17" s="245"/>
      <c r="FMM17" s="245"/>
      <c r="FMN17" s="245"/>
      <c r="FMO17" s="245"/>
      <c r="FMP17" s="245"/>
      <c r="FMQ17" s="245"/>
      <c r="FMR17" s="245"/>
      <c r="FMS17" s="245"/>
      <c r="FMT17" s="245"/>
      <c r="FMU17" s="245"/>
      <c r="FMV17" s="245"/>
      <c r="FMW17" s="245"/>
      <c r="FMX17" s="245"/>
      <c r="FMY17" s="245"/>
      <c r="FMZ17" s="245"/>
      <c r="FNA17" s="245"/>
      <c r="FNB17" s="245"/>
      <c r="FND17" s="245"/>
      <c r="FNE17" s="245"/>
      <c r="FNF17" s="245"/>
      <c r="FNG17" s="245"/>
      <c r="FNH17" s="245"/>
      <c r="FNI17" s="245"/>
      <c r="FNJ17" s="245"/>
      <c r="FNK17" s="245"/>
      <c r="FNL17" s="245"/>
      <c r="FNM17" s="245"/>
      <c r="FNN17" s="245"/>
      <c r="FNO17" s="245"/>
      <c r="FNP17" s="245"/>
      <c r="FNQ17" s="245"/>
      <c r="FNR17" s="245"/>
      <c r="FNS17" s="245"/>
      <c r="FNT17" s="245"/>
      <c r="FNU17" s="245"/>
      <c r="FNV17" s="245"/>
      <c r="FNW17" s="245"/>
      <c r="FNX17" s="245"/>
      <c r="FNZ17" s="245"/>
      <c r="FOA17" s="245"/>
      <c r="FOB17" s="245"/>
      <c r="FOC17" s="245"/>
      <c r="FOD17" s="245"/>
      <c r="FOE17" s="245"/>
      <c r="FOF17" s="245"/>
      <c r="FOG17" s="245"/>
      <c r="FOH17" s="245"/>
      <c r="FOI17" s="245"/>
      <c r="FOJ17" s="245"/>
      <c r="FOK17" s="245"/>
      <c r="FOL17" s="245"/>
      <c r="FOM17" s="245"/>
      <c r="FON17" s="245"/>
      <c r="FOO17" s="245"/>
      <c r="FOP17" s="245"/>
      <c r="FOQ17" s="245"/>
      <c r="FOR17" s="245"/>
      <c r="FOS17" s="245"/>
      <c r="FOT17" s="245"/>
      <c r="FOV17" s="245"/>
      <c r="FOW17" s="245"/>
      <c r="FOX17" s="245"/>
      <c r="FOY17" s="245"/>
      <c r="FOZ17" s="245"/>
      <c r="FPA17" s="245"/>
      <c r="FPB17" s="245"/>
      <c r="FPC17" s="245"/>
      <c r="FPD17" s="245"/>
      <c r="FPE17" s="245"/>
      <c r="FPF17" s="245"/>
      <c r="FPG17" s="245"/>
      <c r="FPH17" s="245"/>
      <c r="FPI17" s="245"/>
      <c r="FPJ17" s="245"/>
      <c r="FPK17" s="245"/>
      <c r="FPL17" s="245"/>
      <c r="FPM17" s="245"/>
      <c r="FPN17" s="245"/>
      <c r="FPO17" s="245"/>
      <c r="FPP17" s="245"/>
      <c r="FPR17" s="245"/>
      <c r="FPS17" s="245"/>
      <c r="FPT17" s="245"/>
      <c r="FPU17" s="245"/>
      <c r="FPV17" s="245"/>
      <c r="FPW17" s="245"/>
      <c r="FPX17" s="245"/>
      <c r="FPY17" s="245"/>
      <c r="FPZ17" s="245"/>
      <c r="FQA17" s="245"/>
      <c r="FQB17" s="245"/>
      <c r="FQC17" s="245"/>
      <c r="FQD17" s="245"/>
      <c r="FQE17" s="245"/>
      <c r="FQF17" s="245"/>
      <c r="FQG17" s="245"/>
      <c r="FQH17" s="245"/>
      <c r="FQI17" s="245"/>
      <c r="FQJ17" s="245"/>
      <c r="FQK17" s="245"/>
      <c r="FQL17" s="245"/>
      <c r="FQN17" s="245"/>
      <c r="FQO17" s="245"/>
      <c r="FQP17" s="245"/>
      <c r="FQQ17" s="245"/>
      <c r="FQR17" s="245"/>
      <c r="FQS17" s="245"/>
      <c r="FQT17" s="245"/>
      <c r="FQU17" s="245"/>
      <c r="FQV17" s="245"/>
      <c r="FQW17" s="245"/>
      <c r="FQX17" s="245"/>
      <c r="FQY17" s="245"/>
      <c r="FQZ17" s="245"/>
      <c r="FRA17" s="245"/>
      <c r="FRB17" s="245"/>
      <c r="FRC17" s="245"/>
      <c r="FRD17" s="245"/>
      <c r="FRE17" s="245"/>
      <c r="FRF17" s="245"/>
      <c r="FRG17" s="245"/>
      <c r="FRH17" s="245"/>
      <c r="FRJ17" s="245"/>
      <c r="FRK17" s="245"/>
      <c r="FRL17" s="245"/>
      <c r="FRM17" s="245"/>
      <c r="FRN17" s="245"/>
      <c r="FRO17" s="245"/>
      <c r="FRP17" s="245"/>
      <c r="FRQ17" s="245"/>
      <c r="FRR17" s="245"/>
      <c r="FRS17" s="245"/>
      <c r="FRT17" s="245"/>
      <c r="FRU17" s="245"/>
      <c r="FRV17" s="245"/>
      <c r="FRW17" s="245"/>
      <c r="FRX17" s="245"/>
      <c r="FRY17" s="245"/>
      <c r="FRZ17" s="245"/>
      <c r="FSA17" s="245"/>
      <c r="FSB17" s="245"/>
      <c r="FSC17" s="245"/>
      <c r="FSD17" s="245"/>
      <c r="FSF17" s="245"/>
      <c r="FSG17" s="245"/>
      <c r="FSH17" s="245"/>
      <c r="FSI17" s="245"/>
      <c r="FSJ17" s="245"/>
      <c r="FSK17" s="245"/>
      <c r="FSL17" s="245"/>
      <c r="FSM17" s="245"/>
      <c r="FSN17" s="245"/>
      <c r="FSO17" s="245"/>
      <c r="FSP17" s="245"/>
      <c r="FSQ17" s="245"/>
      <c r="FSR17" s="245"/>
      <c r="FSS17" s="245"/>
      <c r="FST17" s="245"/>
      <c r="FSU17" s="245"/>
      <c r="FSV17" s="245"/>
      <c r="FSW17" s="245"/>
      <c r="FSX17" s="245"/>
      <c r="FSY17" s="245"/>
      <c r="FSZ17" s="245"/>
      <c r="FTB17" s="245"/>
      <c r="FTC17" s="245"/>
      <c r="FTD17" s="245"/>
      <c r="FTE17" s="245"/>
      <c r="FTF17" s="245"/>
      <c r="FTG17" s="245"/>
      <c r="FTH17" s="245"/>
      <c r="FTI17" s="245"/>
      <c r="FTJ17" s="245"/>
      <c r="FTK17" s="245"/>
      <c r="FTL17" s="245"/>
      <c r="FTM17" s="245"/>
      <c r="FTN17" s="245"/>
      <c r="FTO17" s="245"/>
      <c r="FTP17" s="245"/>
      <c r="FTQ17" s="245"/>
      <c r="FTR17" s="245"/>
      <c r="FTS17" s="245"/>
      <c r="FTT17" s="245"/>
      <c r="FTU17" s="245"/>
      <c r="FTV17" s="245"/>
      <c r="FTX17" s="245"/>
      <c r="FTY17" s="245"/>
      <c r="FTZ17" s="245"/>
      <c r="FUA17" s="245"/>
      <c r="FUB17" s="245"/>
      <c r="FUC17" s="245"/>
      <c r="FUD17" s="245"/>
      <c r="FUE17" s="245"/>
      <c r="FUF17" s="245"/>
      <c r="FUG17" s="245"/>
      <c r="FUH17" s="245"/>
      <c r="FUI17" s="245"/>
      <c r="FUJ17" s="245"/>
      <c r="FUK17" s="245"/>
      <c r="FUL17" s="245"/>
      <c r="FUM17" s="245"/>
      <c r="FUN17" s="245"/>
      <c r="FUO17" s="245"/>
      <c r="FUP17" s="245"/>
      <c r="FUQ17" s="245"/>
      <c r="FUR17" s="245"/>
      <c r="FUT17" s="245"/>
      <c r="FUU17" s="245"/>
      <c r="FUV17" s="245"/>
      <c r="FUW17" s="245"/>
      <c r="FUX17" s="245"/>
      <c r="FUY17" s="245"/>
      <c r="FUZ17" s="245"/>
      <c r="FVA17" s="245"/>
      <c r="FVB17" s="245"/>
      <c r="FVC17" s="245"/>
      <c r="FVD17" s="245"/>
      <c r="FVE17" s="245"/>
      <c r="FVF17" s="245"/>
      <c r="FVG17" s="245"/>
      <c r="FVH17" s="245"/>
      <c r="FVI17" s="245"/>
      <c r="FVJ17" s="245"/>
      <c r="FVK17" s="245"/>
      <c r="FVL17" s="245"/>
      <c r="FVM17" s="245"/>
      <c r="FVN17" s="245"/>
      <c r="FVP17" s="245"/>
      <c r="FVQ17" s="245"/>
      <c r="FVR17" s="245"/>
      <c r="FVS17" s="245"/>
      <c r="FVT17" s="245"/>
      <c r="FVU17" s="245"/>
      <c r="FVV17" s="245"/>
      <c r="FVW17" s="245"/>
      <c r="FVX17" s="245"/>
      <c r="FVY17" s="245"/>
      <c r="FVZ17" s="245"/>
      <c r="FWA17" s="245"/>
      <c r="FWB17" s="245"/>
      <c r="FWC17" s="245"/>
      <c r="FWD17" s="245"/>
      <c r="FWE17" s="245"/>
      <c r="FWF17" s="245"/>
      <c r="FWG17" s="245"/>
      <c r="FWH17" s="245"/>
      <c r="FWI17" s="245"/>
      <c r="FWJ17" s="245"/>
      <c r="FWL17" s="245"/>
      <c r="FWM17" s="245"/>
      <c r="FWN17" s="245"/>
      <c r="FWO17" s="245"/>
      <c r="FWP17" s="245"/>
      <c r="FWQ17" s="245"/>
      <c r="FWR17" s="245"/>
      <c r="FWS17" s="245"/>
      <c r="FWT17" s="245"/>
      <c r="FWU17" s="245"/>
      <c r="FWV17" s="245"/>
      <c r="FWW17" s="245"/>
      <c r="FWX17" s="245"/>
      <c r="FWY17" s="245"/>
      <c r="FWZ17" s="245"/>
      <c r="FXA17" s="245"/>
      <c r="FXB17" s="245"/>
      <c r="FXC17" s="245"/>
      <c r="FXD17" s="245"/>
      <c r="FXE17" s="245"/>
      <c r="FXF17" s="245"/>
      <c r="FXH17" s="245"/>
      <c r="FXI17" s="245"/>
      <c r="FXJ17" s="245"/>
      <c r="FXK17" s="245"/>
      <c r="FXL17" s="245"/>
      <c r="FXM17" s="245"/>
      <c r="FXN17" s="245"/>
      <c r="FXO17" s="245"/>
      <c r="FXP17" s="245"/>
      <c r="FXQ17" s="245"/>
      <c r="FXR17" s="245"/>
      <c r="FXS17" s="245"/>
      <c r="FXT17" s="245"/>
      <c r="FXU17" s="245"/>
      <c r="FXV17" s="245"/>
      <c r="FXW17" s="245"/>
      <c r="FXX17" s="245"/>
      <c r="FXY17" s="245"/>
      <c r="FXZ17" s="245"/>
      <c r="FYA17" s="245"/>
      <c r="FYB17" s="245"/>
      <c r="FYD17" s="245"/>
      <c r="FYE17" s="245"/>
      <c r="FYF17" s="245"/>
      <c r="FYG17" s="245"/>
      <c r="FYH17" s="245"/>
      <c r="FYI17" s="245"/>
      <c r="FYJ17" s="245"/>
      <c r="FYK17" s="245"/>
      <c r="FYL17" s="245"/>
      <c r="FYM17" s="245"/>
      <c r="FYN17" s="245"/>
      <c r="FYO17" s="245"/>
      <c r="FYP17" s="245"/>
      <c r="FYQ17" s="245"/>
      <c r="FYR17" s="245"/>
      <c r="FYS17" s="245"/>
      <c r="FYT17" s="245"/>
      <c r="FYU17" s="245"/>
      <c r="FYV17" s="245"/>
      <c r="FYW17" s="245"/>
      <c r="FYX17" s="245"/>
      <c r="FYZ17" s="245"/>
      <c r="FZA17" s="245"/>
      <c r="FZB17" s="245"/>
      <c r="FZC17" s="245"/>
      <c r="FZD17" s="245"/>
      <c r="FZE17" s="245"/>
      <c r="FZF17" s="245"/>
      <c r="FZG17" s="245"/>
      <c r="FZH17" s="245"/>
      <c r="FZI17" s="245"/>
      <c r="FZJ17" s="245"/>
      <c r="FZK17" s="245"/>
      <c r="FZL17" s="245"/>
      <c r="FZM17" s="245"/>
      <c r="FZN17" s="245"/>
      <c r="FZO17" s="245"/>
      <c r="FZP17" s="245"/>
      <c r="FZQ17" s="245"/>
      <c r="FZR17" s="245"/>
      <c r="FZS17" s="245"/>
      <c r="FZT17" s="245"/>
      <c r="FZV17" s="245"/>
      <c r="FZW17" s="245"/>
      <c r="FZX17" s="245"/>
      <c r="FZY17" s="245"/>
      <c r="FZZ17" s="245"/>
      <c r="GAA17" s="245"/>
      <c r="GAB17" s="245"/>
      <c r="GAC17" s="245"/>
      <c r="GAD17" s="245"/>
      <c r="GAE17" s="245"/>
      <c r="GAF17" s="245"/>
      <c r="GAG17" s="245"/>
      <c r="GAH17" s="245"/>
      <c r="GAI17" s="245"/>
      <c r="GAJ17" s="245"/>
      <c r="GAK17" s="245"/>
      <c r="GAL17" s="245"/>
      <c r="GAM17" s="245"/>
      <c r="GAN17" s="245"/>
      <c r="GAO17" s="245"/>
      <c r="GAP17" s="245"/>
      <c r="GAR17" s="245"/>
      <c r="GAS17" s="245"/>
      <c r="GAT17" s="245"/>
      <c r="GAU17" s="245"/>
      <c r="GAV17" s="245"/>
      <c r="GAW17" s="245"/>
      <c r="GAX17" s="245"/>
      <c r="GAY17" s="245"/>
      <c r="GAZ17" s="245"/>
      <c r="GBA17" s="245"/>
      <c r="GBB17" s="245"/>
      <c r="GBC17" s="245"/>
      <c r="GBD17" s="245"/>
      <c r="GBE17" s="245"/>
      <c r="GBF17" s="245"/>
      <c r="GBG17" s="245"/>
      <c r="GBH17" s="245"/>
      <c r="GBI17" s="245"/>
      <c r="GBJ17" s="245"/>
      <c r="GBK17" s="245"/>
      <c r="GBL17" s="245"/>
      <c r="GBN17" s="245"/>
      <c r="GBO17" s="245"/>
      <c r="GBP17" s="245"/>
      <c r="GBQ17" s="245"/>
      <c r="GBR17" s="245"/>
      <c r="GBS17" s="245"/>
      <c r="GBT17" s="245"/>
      <c r="GBU17" s="245"/>
      <c r="GBV17" s="245"/>
      <c r="GBW17" s="245"/>
      <c r="GBX17" s="245"/>
      <c r="GBY17" s="245"/>
      <c r="GBZ17" s="245"/>
      <c r="GCA17" s="245"/>
      <c r="GCB17" s="245"/>
      <c r="GCC17" s="245"/>
      <c r="GCD17" s="245"/>
      <c r="GCE17" s="245"/>
      <c r="GCF17" s="245"/>
      <c r="GCG17" s="245"/>
      <c r="GCH17" s="245"/>
      <c r="GCJ17" s="245"/>
      <c r="GCK17" s="245"/>
      <c r="GCL17" s="245"/>
      <c r="GCM17" s="245"/>
      <c r="GCN17" s="245"/>
      <c r="GCO17" s="245"/>
      <c r="GCP17" s="245"/>
      <c r="GCQ17" s="245"/>
      <c r="GCR17" s="245"/>
      <c r="GCS17" s="245"/>
      <c r="GCT17" s="245"/>
      <c r="GCU17" s="245"/>
      <c r="GCV17" s="245"/>
      <c r="GCW17" s="245"/>
      <c r="GCX17" s="245"/>
      <c r="GCY17" s="245"/>
      <c r="GCZ17" s="245"/>
      <c r="GDA17" s="245"/>
      <c r="GDB17" s="245"/>
      <c r="GDC17" s="245"/>
      <c r="GDD17" s="245"/>
      <c r="GDF17" s="245"/>
      <c r="GDG17" s="245"/>
      <c r="GDH17" s="245"/>
      <c r="GDI17" s="245"/>
      <c r="GDJ17" s="245"/>
      <c r="GDK17" s="245"/>
      <c r="GDL17" s="245"/>
      <c r="GDM17" s="245"/>
      <c r="GDN17" s="245"/>
      <c r="GDO17" s="245"/>
      <c r="GDP17" s="245"/>
      <c r="GDQ17" s="245"/>
      <c r="GDR17" s="245"/>
      <c r="GDS17" s="245"/>
      <c r="GDT17" s="245"/>
      <c r="GDU17" s="245"/>
      <c r="GDV17" s="245"/>
      <c r="GDW17" s="245"/>
      <c r="GDX17" s="245"/>
      <c r="GDY17" s="245"/>
      <c r="GDZ17" s="245"/>
      <c r="GEB17" s="245"/>
      <c r="GEC17" s="245"/>
      <c r="GED17" s="245"/>
      <c r="GEE17" s="245"/>
      <c r="GEF17" s="245"/>
      <c r="GEG17" s="245"/>
      <c r="GEH17" s="245"/>
      <c r="GEI17" s="245"/>
      <c r="GEJ17" s="245"/>
      <c r="GEK17" s="245"/>
      <c r="GEL17" s="245"/>
      <c r="GEM17" s="245"/>
      <c r="GEN17" s="245"/>
      <c r="GEO17" s="245"/>
      <c r="GEP17" s="245"/>
      <c r="GEQ17" s="245"/>
      <c r="GER17" s="245"/>
      <c r="GES17" s="245"/>
      <c r="GET17" s="245"/>
      <c r="GEU17" s="245"/>
      <c r="GEV17" s="245"/>
      <c r="GEX17" s="245"/>
      <c r="GEY17" s="245"/>
      <c r="GEZ17" s="245"/>
      <c r="GFA17" s="245"/>
      <c r="GFB17" s="245"/>
      <c r="GFC17" s="245"/>
      <c r="GFD17" s="245"/>
      <c r="GFE17" s="245"/>
      <c r="GFF17" s="245"/>
      <c r="GFG17" s="245"/>
      <c r="GFH17" s="245"/>
      <c r="GFI17" s="245"/>
      <c r="GFJ17" s="245"/>
      <c r="GFK17" s="245"/>
      <c r="GFL17" s="245"/>
      <c r="GFM17" s="245"/>
      <c r="GFN17" s="245"/>
      <c r="GFO17" s="245"/>
      <c r="GFP17" s="245"/>
      <c r="GFQ17" s="245"/>
      <c r="GFR17" s="245"/>
      <c r="GFT17" s="245"/>
      <c r="GFU17" s="245"/>
      <c r="GFV17" s="245"/>
      <c r="GFW17" s="245"/>
      <c r="GFX17" s="245"/>
      <c r="GFY17" s="245"/>
      <c r="GFZ17" s="245"/>
      <c r="GGA17" s="245"/>
      <c r="GGB17" s="245"/>
      <c r="GGC17" s="245"/>
      <c r="GGD17" s="245"/>
      <c r="GGE17" s="245"/>
      <c r="GGF17" s="245"/>
      <c r="GGG17" s="245"/>
      <c r="GGH17" s="245"/>
      <c r="GGI17" s="245"/>
      <c r="GGJ17" s="245"/>
      <c r="GGK17" s="245"/>
      <c r="GGL17" s="245"/>
      <c r="GGM17" s="245"/>
      <c r="GGN17" s="245"/>
      <c r="GGP17" s="245"/>
      <c r="GGQ17" s="245"/>
      <c r="GGR17" s="245"/>
      <c r="GGS17" s="245"/>
      <c r="GGT17" s="245"/>
      <c r="GGU17" s="245"/>
      <c r="GGV17" s="245"/>
      <c r="GGW17" s="245"/>
      <c r="GGX17" s="245"/>
      <c r="GGY17" s="245"/>
      <c r="GGZ17" s="245"/>
      <c r="GHA17" s="245"/>
      <c r="GHB17" s="245"/>
      <c r="GHC17" s="245"/>
      <c r="GHD17" s="245"/>
      <c r="GHE17" s="245"/>
      <c r="GHF17" s="245"/>
      <c r="GHG17" s="245"/>
      <c r="GHH17" s="245"/>
      <c r="GHI17" s="245"/>
      <c r="GHJ17" s="245"/>
      <c r="GHL17" s="245"/>
      <c r="GHM17" s="245"/>
      <c r="GHN17" s="245"/>
      <c r="GHO17" s="245"/>
      <c r="GHP17" s="245"/>
      <c r="GHQ17" s="245"/>
      <c r="GHR17" s="245"/>
      <c r="GHS17" s="245"/>
      <c r="GHT17" s="245"/>
      <c r="GHU17" s="245"/>
      <c r="GHV17" s="245"/>
      <c r="GHW17" s="245"/>
      <c r="GHX17" s="245"/>
      <c r="GHY17" s="245"/>
      <c r="GHZ17" s="245"/>
      <c r="GIA17" s="245"/>
      <c r="GIB17" s="245"/>
      <c r="GIC17" s="245"/>
      <c r="GID17" s="245"/>
      <c r="GIE17" s="245"/>
      <c r="GIF17" s="245"/>
      <c r="GIH17" s="245"/>
      <c r="GII17" s="245"/>
      <c r="GIJ17" s="245"/>
      <c r="GIK17" s="245"/>
      <c r="GIL17" s="245"/>
      <c r="GIM17" s="245"/>
      <c r="GIN17" s="245"/>
      <c r="GIO17" s="245"/>
      <c r="GIP17" s="245"/>
      <c r="GIQ17" s="245"/>
      <c r="GIR17" s="245"/>
      <c r="GIS17" s="245"/>
      <c r="GIT17" s="245"/>
      <c r="GIU17" s="245"/>
      <c r="GIV17" s="245"/>
      <c r="GIW17" s="245"/>
      <c r="GIX17" s="245"/>
      <c r="GIY17" s="245"/>
      <c r="GIZ17" s="245"/>
      <c r="GJA17" s="245"/>
      <c r="GJB17" s="245"/>
      <c r="GJD17" s="245"/>
      <c r="GJE17" s="245"/>
      <c r="GJF17" s="245"/>
      <c r="GJG17" s="245"/>
      <c r="GJH17" s="245"/>
      <c r="GJI17" s="245"/>
      <c r="GJJ17" s="245"/>
      <c r="GJK17" s="245"/>
      <c r="GJL17" s="245"/>
      <c r="GJM17" s="245"/>
      <c r="GJN17" s="245"/>
      <c r="GJO17" s="245"/>
      <c r="GJP17" s="245"/>
      <c r="GJQ17" s="245"/>
      <c r="GJR17" s="245"/>
      <c r="GJS17" s="245"/>
      <c r="GJT17" s="245"/>
      <c r="GJU17" s="245"/>
      <c r="GJV17" s="245"/>
      <c r="GJW17" s="245"/>
      <c r="GJX17" s="245"/>
      <c r="GJZ17" s="245"/>
      <c r="GKA17" s="245"/>
      <c r="GKB17" s="245"/>
      <c r="GKC17" s="245"/>
      <c r="GKD17" s="245"/>
      <c r="GKE17" s="245"/>
      <c r="GKF17" s="245"/>
      <c r="GKG17" s="245"/>
      <c r="GKH17" s="245"/>
      <c r="GKI17" s="245"/>
      <c r="GKJ17" s="245"/>
      <c r="GKK17" s="245"/>
      <c r="GKL17" s="245"/>
      <c r="GKM17" s="245"/>
      <c r="GKN17" s="245"/>
      <c r="GKO17" s="245"/>
      <c r="GKP17" s="245"/>
      <c r="GKQ17" s="245"/>
      <c r="GKR17" s="245"/>
      <c r="GKS17" s="245"/>
      <c r="GKT17" s="245"/>
      <c r="GKV17" s="245"/>
      <c r="GKW17" s="245"/>
      <c r="GKX17" s="245"/>
      <c r="GKY17" s="245"/>
      <c r="GKZ17" s="245"/>
      <c r="GLA17" s="245"/>
      <c r="GLB17" s="245"/>
      <c r="GLC17" s="245"/>
      <c r="GLD17" s="245"/>
      <c r="GLE17" s="245"/>
      <c r="GLF17" s="245"/>
      <c r="GLG17" s="245"/>
      <c r="GLH17" s="245"/>
      <c r="GLI17" s="245"/>
      <c r="GLJ17" s="245"/>
      <c r="GLK17" s="245"/>
      <c r="GLL17" s="245"/>
      <c r="GLM17" s="245"/>
      <c r="GLN17" s="245"/>
      <c r="GLO17" s="245"/>
      <c r="GLP17" s="245"/>
      <c r="GLR17" s="245"/>
      <c r="GLS17" s="245"/>
      <c r="GLT17" s="245"/>
      <c r="GLU17" s="245"/>
      <c r="GLV17" s="245"/>
      <c r="GLW17" s="245"/>
      <c r="GLX17" s="245"/>
      <c r="GLY17" s="245"/>
      <c r="GLZ17" s="245"/>
      <c r="GMA17" s="245"/>
      <c r="GMB17" s="245"/>
      <c r="GMC17" s="245"/>
      <c r="GMD17" s="245"/>
      <c r="GME17" s="245"/>
      <c r="GMF17" s="245"/>
      <c r="GMG17" s="245"/>
      <c r="GMH17" s="245"/>
      <c r="GMI17" s="245"/>
      <c r="GMJ17" s="245"/>
      <c r="GMK17" s="245"/>
      <c r="GML17" s="245"/>
      <c r="GMN17" s="245"/>
      <c r="GMO17" s="245"/>
      <c r="GMP17" s="245"/>
      <c r="GMQ17" s="245"/>
      <c r="GMR17" s="245"/>
      <c r="GMS17" s="245"/>
      <c r="GMT17" s="245"/>
      <c r="GMU17" s="245"/>
      <c r="GMV17" s="245"/>
      <c r="GMW17" s="245"/>
      <c r="GMX17" s="245"/>
      <c r="GMY17" s="245"/>
      <c r="GMZ17" s="245"/>
      <c r="GNA17" s="245"/>
      <c r="GNB17" s="245"/>
      <c r="GNC17" s="245"/>
      <c r="GND17" s="245"/>
      <c r="GNE17" s="245"/>
      <c r="GNF17" s="245"/>
      <c r="GNG17" s="245"/>
      <c r="GNH17" s="245"/>
      <c r="GNJ17" s="245"/>
      <c r="GNK17" s="245"/>
      <c r="GNL17" s="245"/>
      <c r="GNM17" s="245"/>
      <c r="GNN17" s="245"/>
      <c r="GNO17" s="245"/>
      <c r="GNP17" s="245"/>
      <c r="GNQ17" s="245"/>
      <c r="GNR17" s="245"/>
      <c r="GNS17" s="245"/>
      <c r="GNT17" s="245"/>
      <c r="GNU17" s="245"/>
      <c r="GNV17" s="245"/>
      <c r="GNW17" s="245"/>
      <c r="GNX17" s="245"/>
      <c r="GNY17" s="245"/>
      <c r="GNZ17" s="245"/>
      <c r="GOA17" s="245"/>
      <c r="GOB17" s="245"/>
      <c r="GOC17" s="245"/>
      <c r="GOD17" s="245"/>
      <c r="GOF17" s="245"/>
      <c r="GOG17" s="245"/>
      <c r="GOH17" s="245"/>
      <c r="GOI17" s="245"/>
      <c r="GOJ17" s="245"/>
      <c r="GOK17" s="245"/>
      <c r="GOL17" s="245"/>
      <c r="GOM17" s="245"/>
      <c r="GON17" s="245"/>
      <c r="GOO17" s="245"/>
      <c r="GOP17" s="245"/>
      <c r="GOQ17" s="245"/>
      <c r="GOR17" s="245"/>
      <c r="GOS17" s="245"/>
      <c r="GOT17" s="245"/>
      <c r="GOU17" s="245"/>
      <c r="GOV17" s="245"/>
      <c r="GOW17" s="245"/>
      <c r="GOX17" s="245"/>
      <c r="GOY17" s="245"/>
      <c r="GOZ17" s="245"/>
      <c r="GPB17" s="245"/>
      <c r="GPC17" s="245"/>
      <c r="GPD17" s="245"/>
      <c r="GPE17" s="245"/>
      <c r="GPF17" s="245"/>
      <c r="GPG17" s="245"/>
      <c r="GPH17" s="245"/>
      <c r="GPI17" s="245"/>
      <c r="GPJ17" s="245"/>
      <c r="GPK17" s="245"/>
      <c r="GPL17" s="245"/>
      <c r="GPM17" s="245"/>
      <c r="GPN17" s="245"/>
      <c r="GPO17" s="245"/>
      <c r="GPP17" s="245"/>
      <c r="GPQ17" s="245"/>
      <c r="GPR17" s="245"/>
      <c r="GPS17" s="245"/>
      <c r="GPT17" s="245"/>
      <c r="GPU17" s="245"/>
      <c r="GPV17" s="245"/>
      <c r="GPX17" s="245"/>
      <c r="GPY17" s="245"/>
      <c r="GPZ17" s="245"/>
      <c r="GQA17" s="245"/>
      <c r="GQB17" s="245"/>
      <c r="GQC17" s="245"/>
      <c r="GQD17" s="245"/>
      <c r="GQE17" s="245"/>
      <c r="GQF17" s="245"/>
      <c r="GQG17" s="245"/>
      <c r="GQH17" s="245"/>
      <c r="GQI17" s="245"/>
      <c r="GQJ17" s="245"/>
      <c r="GQK17" s="245"/>
      <c r="GQL17" s="245"/>
      <c r="GQM17" s="245"/>
      <c r="GQN17" s="245"/>
      <c r="GQO17" s="245"/>
      <c r="GQP17" s="245"/>
      <c r="GQQ17" s="245"/>
      <c r="GQR17" s="245"/>
      <c r="GQT17" s="245"/>
      <c r="GQU17" s="245"/>
      <c r="GQV17" s="245"/>
      <c r="GQW17" s="245"/>
      <c r="GQX17" s="245"/>
      <c r="GQY17" s="245"/>
      <c r="GQZ17" s="245"/>
      <c r="GRA17" s="245"/>
      <c r="GRB17" s="245"/>
      <c r="GRC17" s="245"/>
      <c r="GRD17" s="245"/>
      <c r="GRE17" s="245"/>
      <c r="GRF17" s="245"/>
      <c r="GRG17" s="245"/>
      <c r="GRH17" s="245"/>
      <c r="GRI17" s="245"/>
      <c r="GRJ17" s="245"/>
      <c r="GRK17" s="245"/>
      <c r="GRL17" s="245"/>
      <c r="GRM17" s="245"/>
      <c r="GRN17" s="245"/>
      <c r="GRP17" s="245"/>
      <c r="GRQ17" s="245"/>
      <c r="GRR17" s="245"/>
      <c r="GRS17" s="245"/>
      <c r="GRT17" s="245"/>
      <c r="GRU17" s="245"/>
      <c r="GRV17" s="245"/>
      <c r="GRW17" s="245"/>
      <c r="GRX17" s="245"/>
      <c r="GRY17" s="245"/>
      <c r="GRZ17" s="245"/>
      <c r="GSA17" s="245"/>
      <c r="GSB17" s="245"/>
      <c r="GSC17" s="245"/>
      <c r="GSD17" s="245"/>
      <c r="GSE17" s="245"/>
      <c r="GSF17" s="245"/>
      <c r="GSG17" s="245"/>
      <c r="GSH17" s="245"/>
      <c r="GSI17" s="245"/>
      <c r="GSJ17" s="245"/>
      <c r="GSL17" s="245"/>
      <c r="GSM17" s="245"/>
      <c r="GSN17" s="245"/>
      <c r="GSO17" s="245"/>
      <c r="GSP17" s="245"/>
      <c r="GSQ17" s="245"/>
      <c r="GSR17" s="245"/>
      <c r="GSS17" s="245"/>
      <c r="GST17" s="245"/>
      <c r="GSU17" s="245"/>
      <c r="GSV17" s="245"/>
      <c r="GSW17" s="245"/>
      <c r="GSX17" s="245"/>
      <c r="GSY17" s="245"/>
      <c r="GSZ17" s="245"/>
      <c r="GTA17" s="245"/>
      <c r="GTB17" s="245"/>
      <c r="GTC17" s="245"/>
      <c r="GTD17" s="245"/>
      <c r="GTE17" s="245"/>
      <c r="GTF17" s="245"/>
      <c r="GTH17" s="245"/>
      <c r="GTI17" s="245"/>
      <c r="GTJ17" s="245"/>
      <c r="GTK17" s="245"/>
      <c r="GTL17" s="245"/>
      <c r="GTM17" s="245"/>
      <c r="GTN17" s="245"/>
      <c r="GTO17" s="245"/>
      <c r="GTP17" s="245"/>
      <c r="GTQ17" s="245"/>
      <c r="GTR17" s="245"/>
      <c r="GTS17" s="245"/>
      <c r="GTT17" s="245"/>
      <c r="GTU17" s="245"/>
      <c r="GTV17" s="245"/>
      <c r="GTW17" s="245"/>
      <c r="GTX17" s="245"/>
      <c r="GTY17" s="245"/>
      <c r="GTZ17" s="245"/>
      <c r="GUA17" s="245"/>
      <c r="GUB17" s="245"/>
      <c r="GUD17" s="245"/>
      <c r="GUE17" s="245"/>
      <c r="GUF17" s="245"/>
      <c r="GUG17" s="245"/>
      <c r="GUH17" s="245"/>
      <c r="GUI17" s="245"/>
      <c r="GUJ17" s="245"/>
      <c r="GUK17" s="245"/>
      <c r="GUL17" s="245"/>
      <c r="GUM17" s="245"/>
      <c r="GUN17" s="245"/>
      <c r="GUO17" s="245"/>
      <c r="GUP17" s="245"/>
      <c r="GUQ17" s="245"/>
      <c r="GUR17" s="245"/>
      <c r="GUS17" s="245"/>
      <c r="GUT17" s="245"/>
      <c r="GUU17" s="245"/>
      <c r="GUV17" s="245"/>
      <c r="GUW17" s="245"/>
      <c r="GUX17" s="245"/>
      <c r="GUZ17" s="245"/>
      <c r="GVA17" s="245"/>
      <c r="GVB17" s="245"/>
      <c r="GVC17" s="245"/>
      <c r="GVD17" s="245"/>
      <c r="GVE17" s="245"/>
      <c r="GVF17" s="245"/>
      <c r="GVG17" s="245"/>
      <c r="GVH17" s="245"/>
      <c r="GVI17" s="245"/>
      <c r="GVJ17" s="245"/>
      <c r="GVK17" s="245"/>
      <c r="GVL17" s="245"/>
      <c r="GVM17" s="245"/>
      <c r="GVN17" s="245"/>
      <c r="GVO17" s="245"/>
      <c r="GVP17" s="245"/>
      <c r="GVQ17" s="245"/>
      <c r="GVR17" s="245"/>
      <c r="GVS17" s="245"/>
      <c r="GVT17" s="245"/>
      <c r="GVV17" s="245"/>
      <c r="GVW17" s="245"/>
      <c r="GVX17" s="245"/>
      <c r="GVY17" s="245"/>
      <c r="GVZ17" s="245"/>
      <c r="GWA17" s="245"/>
      <c r="GWB17" s="245"/>
      <c r="GWC17" s="245"/>
      <c r="GWD17" s="245"/>
      <c r="GWE17" s="245"/>
      <c r="GWF17" s="245"/>
      <c r="GWG17" s="245"/>
      <c r="GWH17" s="245"/>
      <c r="GWI17" s="245"/>
      <c r="GWJ17" s="245"/>
      <c r="GWK17" s="245"/>
      <c r="GWL17" s="245"/>
      <c r="GWM17" s="245"/>
      <c r="GWN17" s="245"/>
      <c r="GWO17" s="245"/>
      <c r="GWP17" s="245"/>
      <c r="GWR17" s="245"/>
      <c r="GWS17" s="245"/>
      <c r="GWT17" s="245"/>
      <c r="GWU17" s="245"/>
      <c r="GWV17" s="245"/>
      <c r="GWW17" s="245"/>
      <c r="GWX17" s="245"/>
      <c r="GWY17" s="245"/>
      <c r="GWZ17" s="245"/>
      <c r="GXA17" s="245"/>
      <c r="GXB17" s="245"/>
      <c r="GXC17" s="245"/>
      <c r="GXD17" s="245"/>
      <c r="GXE17" s="245"/>
      <c r="GXF17" s="245"/>
      <c r="GXG17" s="245"/>
      <c r="GXH17" s="245"/>
      <c r="GXI17" s="245"/>
      <c r="GXJ17" s="245"/>
      <c r="GXK17" s="245"/>
      <c r="GXL17" s="245"/>
      <c r="GXN17" s="245"/>
      <c r="GXO17" s="245"/>
      <c r="GXP17" s="245"/>
      <c r="GXQ17" s="245"/>
      <c r="GXR17" s="245"/>
      <c r="GXS17" s="245"/>
      <c r="GXT17" s="245"/>
      <c r="GXU17" s="245"/>
      <c r="GXV17" s="245"/>
      <c r="GXW17" s="245"/>
      <c r="GXX17" s="245"/>
      <c r="GXY17" s="245"/>
      <c r="GXZ17" s="245"/>
      <c r="GYA17" s="245"/>
      <c r="GYB17" s="245"/>
      <c r="GYC17" s="245"/>
      <c r="GYD17" s="245"/>
      <c r="GYE17" s="245"/>
      <c r="GYF17" s="245"/>
      <c r="GYG17" s="245"/>
      <c r="GYH17" s="245"/>
      <c r="GYJ17" s="245"/>
      <c r="GYK17" s="245"/>
      <c r="GYL17" s="245"/>
      <c r="GYM17" s="245"/>
      <c r="GYN17" s="245"/>
      <c r="GYO17" s="245"/>
      <c r="GYP17" s="245"/>
      <c r="GYQ17" s="245"/>
      <c r="GYR17" s="245"/>
      <c r="GYS17" s="245"/>
      <c r="GYT17" s="245"/>
      <c r="GYU17" s="245"/>
      <c r="GYV17" s="245"/>
      <c r="GYW17" s="245"/>
      <c r="GYX17" s="245"/>
      <c r="GYY17" s="245"/>
      <c r="GYZ17" s="245"/>
      <c r="GZA17" s="245"/>
      <c r="GZB17" s="245"/>
      <c r="GZC17" s="245"/>
      <c r="GZD17" s="245"/>
      <c r="GZF17" s="245"/>
      <c r="GZG17" s="245"/>
      <c r="GZH17" s="245"/>
      <c r="GZI17" s="245"/>
      <c r="GZJ17" s="245"/>
      <c r="GZK17" s="245"/>
      <c r="GZL17" s="245"/>
      <c r="GZM17" s="245"/>
      <c r="GZN17" s="245"/>
      <c r="GZO17" s="245"/>
      <c r="GZP17" s="245"/>
      <c r="GZQ17" s="245"/>
      <c r="GZR17" s="245"/>
      <c r="GZS17" s="245"/>
      <c r="GZT17" s="245"/>
      <c r="GZU17" s="245"/>
      <c r="GZV17" s="245"/>
      <c r="GZW17" s="245"/>
      <c r="GZX17" s="245"/>
      <c r="GZY17" s="245"/>
      <c r="GZZ17" s="245"/>
      <c r="HAB17" s="245"/>
      <c r="HAC17" s="245"/>
      <c r="HAD17" s="245"/>
      <c r="HAE17" s="245"/>
      <c r="HAF17" s="245"/>
      <c r="HAG17" s="245"/>
      <c r="HAH17" s="245"/>
      <c r="HAI17" s="245"/>
      <c r="HAJ17" s="245"/>
      <c r="HAK17" s="245"/>
      <c r="HAL17" s="245"/>
      <c r="HAM17" s="245"/>
      <c r="HAN17" s="245"/>
      <c r="HAO17" s="245"/>
      <c r="HAP17" s="245"/>
      <c r="HAQ17" s="245"/>
      <c r="HAR17" s="245"/>
      <c r="HAS17" s="245"/>
      <c r="HAT17" s="245"/>
      <c r="HAU17" s="245"/>
      <c r="HAV17" s="245"/>
      <c r="HAX17" s="245"/>
      <c r="HAY17" s="245"/>
      <c r="HAZ17" s="245"/>
      <c r="HBA17" s="245"/>
      <c r="HBB17" s="245"/>
      <c r="HBC17" s="245"/>
      <c r="HBD17" s="245"/>
      <c r="HBE17" s="245"/>
      <c r="HBF17" s="245"/>
      <c r="HBG17" s="245"/>
      <c r="HBH17" s="245"/>
      <c r="HBI17" s="245"/>
      <c r="HBJ17" s="245"/>
      <c r="HBK17" s="245"/>
      <c r="HBL17" s="245"/>
      <c r="HBM17" s="245"/>
      <c r="HBN17" s="245"/>
      <c r="HBO17" s="245"/>
      <c r="HBP17" s="245"/>
      <c r="HBQ17" s="245"/>
      <c r="HBR17" s="245"/>
      <c r="HBT17" s="245"/>
      <c r="HBU17" s="245"/>
      <c r="HBV17" s="245"/>
      <c r="HBW17" s="245"/>
      <c r="HBX17" s="245"/>
      <c r="HBY17" s="245"/>
      <c r="HBZ17" s="245"/>
      <c r="HCA17" s="245"/>
      <c r="HCB17" s="245"/>
      <c r="HCC17" s="245"/>
      <c r="HCD17" s="245"/>
      <c r="HCE17" s="245"/>
      <c r="HCF17" s="245"/>
      <c r="HCG17" s="245"/>
      <c r="HCH17" s="245"/>
      <c r="HCI17" s="245"/>
      <c r="HCJ17" s="245"/>
      <c r="HCK17" s="245"/>
      <c r="HCL17" s="245"/>
      <c r="HCM17" s="245"/>
      <c r="HCN17" s="245"/>
      <c r="HCP17" s="245"/>
      <c r="HCQ17" s="245"/>
      <c r="HCR17" s="245"/>
      <c r="HCS17" s="245"/>
      <c r="HCT17" s="245"/>
      <c r="HCU17" s="245"/>
      <c r="HCV17" s="245"/>
      <c r="HCW17" s="245"/>
      <c r="HCX17" s="245"/>
      <c r="HCY17" s="245"/>
      <c r="HCZ17" s="245"/>
      <c r="HDA17" s="245"/>
      <c r="HDB17" s="245"/>
      <c r="HDC17" s="245"/>
      <c r="HDD17" s="245"/>
      <c r="HDE17" s="245"/>
      <c r="HDF17" s="245"/>
      <c r="HDG17" s="245"/>
      <c r="HDH17" s="245"/>
      <c r="HDI17" s="245"/>
      <c r="HDJ17" s="245"/>
      <c r="HDL17" s="245"/>
      <c r="HDM17" s="245"/>
      <c r="HDN17" s="245"/>
      <c r="HDO17" s="245"/>
      <c r="HDP17" s="245"/>
      <c r="HDQ17" s="245"/>
      <c r="HDR17" s="245"/>
      <c r="HDS17" s="245"/>
      <c r="HDT17" s="245"/>
      <c r="HDU17" s="245"/>
      <c r="HDV17" s="245"/>
      <c r="HDW17" s="245"/>
      <c r="HDX17" s="245"/>
      <c r="HDY17" s="245"/>
      <c r="HDZ17" s="245"/>
      <c r="HEA17" s="245"/>
      <c r="HEB17" s="245"/>
      <c r="HEC17" s="245"/>
      <c r="HED17" s="245"/>
      <c r="HEE17" s="245"/>
      <c r="HEF17" s="245"/>
      <c r="HEH17" s="245"/>
      <c r="HEI17" s="245"/>
      <c r="HEJ17" s="245"/>
      <c r="HEK17" s="245"/>
      <c r="HEL17" s="245"/>
      <c r="HEM17" s="245"/>
      <c r="HEN17" s="245"/>
      <c r="HEO17" s="245"/>
      <c r="HEP17" s="245"/>
      <c r="HEQ17" s="245"/>
      <c r="HER17" s="245"/>
      <c r="HES17" s="245"/>
      <c r="HET17" s="245"/>
      <c r="HEU17" s="245"/>
      <c r="HEV17" s="245"/>
      <c r="HEW17" s="245"/>
      <c r="HEX17" s="245"/>
      <c r="HEY17" s="245"/>
      <c r="HEZ17" s="245"/>
      <c r="HFA17" s="245"/>
      <c r="HFB17" s="245"/>
      <c r="HFD17" s="245"/>
      <c r="HFE17" s="245"/>
      <c r="HFF17" s="245"/>
      <c r="HFG17" s="245"/>
      <c r="HFH17" s="245"/>
      <c r="HFI17" s="245"/>
      <c r="HFJ17" s="245"/>
      <c r="HFK17" s="245"/>
      <c r="HFL17" s="245"/>
      <c r="HFM17" s="245"/>
      <c r="HFN17" s="245"/>
      <c r="HFO17" s="245"/>
      <c r="HFP17" s="245"/>
      <c r="HFQ17" s="245"/>
      <c r="HFR17" s="245"/>
      <c r="HFS17" s="245"/>
      <c r="HFT17" s="245"/>
      <c r="HFU17" s="245"/>
      <c r="HFV17" s="245"/>
      <c r="HFW17" s="245"/>
      <c r="HFX17" s="245"/>
      <c r="HFZ17" s="245"/>
      <c r="HGA17" s="245"/>
      <c r="HGB17" s="245"/>
      <c r="HGC17" s="245"/>
      <c r="HGD17" s="245"/>
      <c r="HGE17" s="245"/>
      <c r="HGF17" s="245"/>
      <c r="HGG17" s="245"/>
      <c r="HGH17" s="245"/>
      <c r="HGI17" s="245"/>
      <c r="HGJ17" s="245"/>
      <c r="HGK17" s="245"/>
      <c r="HGL17" s="245"/>
      <c r="HGM17" s="245"/>
      <c r="HGN17" s="245"/>
      <c r="HGO17" s="245"/>
      <c r="HGP17" s="245"/>
      <c r="HGQ17" s="245"/>
      <c r="HGR17" s="245"/>
      <c r="HGS17" s="245"/>
      <c r="HGT17" s="245"/>
      <c r="HGV17" s="245"/>
      <c r="HGW17" s="245"/>
      <c r="HGX17" s="245"/>
      <c r="HGY17" s="245"/>
      <c r="HGZ17" s="245"/>
      <c r="HHA17" s="245"/>
      <c r="HHB17" s="245"/>
      <c r="HHC17" s="245"/>
      <c r="HHD17" s="245"/>
      <c r="HHE17" s="245"/>
      <c r="HHF17" s="245"/>
      <c r="HHG17" s="245"/>
      <c r="HHH17" s="245"/>
      <c r="HHI17" s="245"/>
      <c r="HHJ17" s="245"/>
      <c r="HHK17" s="245"/>
      <c r="HHL17" s="245"/>
      <c r="HHM17" s="245"/>
      <c r="HHN17" s="245"/>
      <c r="HHO17" s="245"/>
      <c r="HHP17" s="245"/>
      <c r="HHR17" s="245"/>
      <c r="HHS17" s="245"/>
      <c r="HHT17" s="245"/>
      <c r="HHU17" s="245"/>
      <c r="HHV17" s="245"/>
      <c r="HHW17" s="245"/>
      <c r="HHX17" s="245"/>
      <c r="HHY17" s="245"/>
      <c r="HHZ17" s="245"/>
      <c r="HIA17" s="245"/>
      <c r="HIB17" s="245"/>
      <c r="HIC17" s="245"/>
      <c r="HID17" s="245"/>
      <c r="HIE17" s="245"/>
      <c r="HIF17" s="245"/>
      <c r="HIG17" s="245"/>
      <c r="HIH17" s="245"/>
      <c r="HII17" s="245"/>
      <c r="HIJ17" s="245"/>
      <c r="HIK17" s="245"/>
      <c r="HIL17" s="245"/>
      <c r="HIN17" s="245"/>
      <c r="HIO17" s="245"/>
      <c r="HIP17" s="245"/>
      <c r="HIQ17" s="245"/>
      <c r="HIR17" s="245"/>
      <c r="HIS17" s="245"/>
      <c r="HIT17" s="245"/>
      <c r="HIU17" s="245"/>
      <c r="HIV17" s="245"/>
      <c r="HIW17" s="245"/>
      <c r="HIX17" s="245"/>
      <c r="HIY17" s="245"/>
      <c r="HIZ17" s="245"/>
      <c r="HJA17" s="245"/>
      <c r="HJB17" s="245"/>
      <c r="HJC17" s="245"/>
      <c r="HJD17" s="245"/>
      <c r="HJE17" s="245"/>
      <c r="HJF17" s="245"/>
      <c r="HJG17" s="245"/>
      <c r="HJH17" s="245"/>
      <c r="HJJ17" s="245"/>
      <c r="HJK17" s="245"/>
      <c r="HJL17" s="245"/>
      <c r="HJM17" s="245"/>
      <c r="HJN17" s="245"/>
      <c r="HJO17" s="245"/>
      <c r="HJP17" s="245"/>
      <c r="HJQ17" s="245"/>
      <c r="HJR17" s="245"/>
      <c r="HJS17" s="245"/>
      <c r="HJT17" s="245"/>
      <c r="HJU17" s="245"/>
      <c r="HJV17" s="245"/>
      <c r="HJW17" s="245"/>
      <c r="HJX17" s="245"/>
      <c r="HJY17" s="245"/>
      <c r="HJZ17" s="245"/>
      <c r="HKA17" s="245"/>
      <c r="HKB17" s="245"/>
      <c r="HKC17" s="245"/>
      <c r="HKD17" s="245"/>
      <c r="HKF17" s="245"/>
      <c r="HKG17" s="245"/>
      <c r="HKH17" s="245"/>
      <c r="HKI17" s="245"/>
      <c r="HKJ17" s="245"/>
      <c r="HKK17" s="245"/>
      <c r="HKL17" s="245"/>
      <c r="HKM17" s="245"/>
      <c r="HKN17" s="245"/>
      <c r="HKO17" s="245"/>
      <c r="HKP17" s="245"/>
      <c r="HKQ17" s="245"/>
      <c r="HKR17" s="245"/>
      <c r="HKS17" s="245"/>
      <c r="HKT17" s="245"/>
      <c r="HKU17" s="245"/>
      <c r="HKV17" s="245"/>
      <c r="HKW17" s="245"/>
      <c r="HKX17" s="245"/>
      <c r="HKY17" s="245"/>
      <c r="HKZ17" s="245"/>
      <c r="HLB17" s="245"/>
      <c r="HLC17" s="245"/>
      <c r="HLD17" s="245"/>
      <c r="HLE17" s="245"/>
      <c r="HLF17" s="245"/>
      <c r="HLG17" s="245"/>
      <c r="HLH17" s="245"/>
      <c r="HLI17" s="245"/>
      <c r="HLJ17" s="245"/>
      <c r="HLK17" s="245"/>
      <c r="HLL17" s="245"/>
      <c r="HLM17" s="245"/>
      <c r="HLN17" s="245"/>
      <c r="HLO17" s="245"/>
      <c r="HLP17" s="245"/>
      <c r="HLQ17" s="245"/>
      <c r="HLR17" s="245"/>
      <c r="HLS17" s="245"/>
      <c r="HLT17" s="245"/>
      <c r="HLU17" s="245"/>
      <c r="HLV17" s="245"/>
      <c r="HLX17" s="245"/>
      <c r="HLY17" s="245"/>
      <c r="HLZ17" s="245"/>
      <c r="HMA17" s="245"/>
      <c r="HMB17" s="245"/>
      <c r="HMC17" s="245"/>
      <c r="HMD17" s="245"/>
      <c r="HME17" s="245"/>
      <c r="HMF17" s="245"/>
      <c r="HMG17" s="245"/>
      <c r="HMH17" s="245"/>
      <c r="HMI17" s="245"/>
      <c r="HMJ17" s="245"/>
      <c r="HMK17" s="245"/>
      <c r="HML17" s="245"/>
      <c r="HMM17" s="245"/>
      <c r="HMN17" s="245"/>
      <c r="HMO17" s="245"/>
      <c r="HMP17" s="245"/>
      <c r="HMQ17" s="245"/>
      <c r="HMR17" s="245"/>
      <c r="HMT17" s="245"/>
      <c r="HMU17" s="245"/>
      <c r="HMV17" s="245"/>
      <c r="HMW17" s="245"/>
      <c r="HMX17" s="245"/>
      <c r="HMY17" s="245"/>
      <c r="HMZ17" s="245"/>
      <c r="HNA17" s="245"/>
      <c r="HNB17" s="245"/>
      <c r="HNC17" s="245"/>
      <c r="HND17" s="245"/>
      <c r="HNE17" s="245"/>
      <c r="HNF17" s="245"/>
      <c r="HNG17" s="245"/>
      <c r="HNH17" s="245"/>
      <c r="HNI17" s="245"/>
      <c r="HNJ17" s="245"/>
      <c r="HNK17" s="245"/>
      <c r="HNL17" s="245"/>
      <c r="HNM17" s="245"/>
      <c r="HNN17" s="245"/>
      <c r="HNP17" s="245"/>
      <c r="HNQ17" s="245"/>
      <c r="HNR17" s="245"/>
      <c r="HNS17" s="245"/>
      <c r="HNT17" s="245"/>
      <c r="HNU17" s="245"/>
      <c r="HNV17" s="245"/>
      <c r="HNW17" s="245"/>
      <c r="HNX17" s="245"/>
      <c r="HNY17" s="245"/>
      <c r="HNZ17" s="245"/>
      <c r="HOA17" s="245"/>
      <c r="HOB17" s="245"/>
      <c r="HOC17" s="245"/>
      <c r="HOD17" s="245"/>
      <c r="HOE17" s="245"/>
      <c r="HOF17" s="245"/>
      <c r="HOG17" s="245"/>
      <c r="HOH17" s="245"/>
      <c r="HOI17" s="245"/>
      <c r="HOJ17" s="245"/>
      <c r="HOL17" s="245"/>
      <c r="HOM17" s="245"/>
      <c r="HON17" s="245"/>
      <c r="HOO17" s="245"/>
      <c r="HOP17" s="245"/>
      <c r="HOQ17" s="245"/>
      <c r="HOR17" s="245"/>
      <c r="HOS17" s="245"/>
      <c r="HOT17" s="245"/>
      <c r="HOU17" s="245"/>
      <c r="HOV17" s="245"/>
      <c r="HOW17" s="245"/>
      <c r="HOX17" s="245"/>
      <c r="HOY17" s="245"/>
      <c r="HOZ17" s="245"/>
      <c r="HPA17" s="245"/>
      <c r="HPB17" s="245"/>
      <c r="HPC17" s="245"/>
      <c r="HPD17" s="245"/>
      <c r="HPE17" s="245"/>
      <c r="HPF17" s="245"/>
      <c r="HPH17" s="245"/>
      <c r="HPI17" s="245"/>
      <c r="HPJ17" s="245"/>
      <c r="HPK17" s="245"/>
      <c r="HPL17" s="245"/>
      <c r="HPM17" s="245"/>
      <c r="HPN17" s="245"/>
      <c r="HPO17" s="245"/>
      <c r="HPP17" s="245"/>
      <c r="HPQ17" s="245"/>
      <c r="HPR17" s="245"/>
      <c r="HPS17" s="245"/>
      <c r="HPT17" s="245"/>
      <c r="HPU17" s="245"/>
      <c r="HPV17" s="245"/>
      <c r="HPW17" s="245"/>
      <c r="HPX17" s="245"/>
      <c r="HPY17" s="245"/>
      <c r="HPZ17" s="245"/>
      <c r="HQA17" s="245"/>
      <c r="HQB17" s="245"/>
      <c r="HQD17" s="245"/>
      <c r="HQE17" s="245"/>
      <c r="HQF17" s="245"/>
      <c r="HQG17" s="245"/>
      <c r="HQH17" s="245"/>
      <c r="HQI17" s="245"/>
      <c r="HQJ17" s="245"/>
      <c r="HQK17" s="245"/>
      <c r="HQL17" s="245"/>
      <c r="HQM17" s="245"/>
      <c r="HQN17" s="245"/>
      <c r="HQO17" s="245"/>
      <c r="HQP17" s="245"/>
      <c r="HQQ17" s="245"/>
      <c r="HQR17" s="245"/>
      <c r="HQS17" s="245"/>
      <c r="HQT17" s="245"/>
      <c r="HQU17" s="245"/>
      <c r="HQV17" s="245"/>
      <c r="HQW17" s="245"/>
      <c r="HQX17" s="245"/>
      <c r="HQZ17" s="245"/>
      <c r="HRA17" s="245"/>
      <c r="HRB17" s="245"/>
      <c r="HRC17" s="245"/>
      <c r="HRD17" s="245"/>
      <c r="HRE17" s="245"/>
      <c r="HRF17" s="245"/>
      <c r="HRG17" s="245"/>
      <c r="HRH17" s="245"/>
      <c r="HRI17" s="245"/>
      <c r="HRJ17" s="245"/>
      <c r="HRK17" s="245"/>
      <c r="HRL17" s="245"/>
      <c r="HRM17" s="245"/>
      <c r="HRN17" s="245"/>
      <c r="HRO17" s="245"/>
      <c r="HRP17" s="245"/>
      <c r="HRQ17" s="245"/>
      <c r="HRR17" s="245"/>
      <c r="HRS17" s="245"/>
      <c r="HRT17" s="245"/>
      <c r="HRV17" s="245"/>
      <c r="HRW17" s="245"/>
      <c r="HRX17" s="245"/>
      <c r="HRY17" s="245"/>
      <c r="HRZ17" s="245"/>
      <c r="HSA17" s="245"/>
      <c r="HSB17" s="245"/>
      <c r="HSC17" s="245"/>
      <c r="HSD17" s="245"/>
      <c r="HSE17" s="245"/>
      <c r="HSF17" s="245"/>
      <c r="HSG17" s="245"/>
      <c r="HSH17" s="245"/>
      <c r="HSI17" s="245"/>
      <c r="HSJ17" s="245"/>
      <c r="HSK17" s="245"/>
      <c r="HSL17" s="245"/>
      <c r="HSM17" s="245"/>
      <c r="HSN17" s="245"/>
      <c r="HSO17" s="245"/>
      <c r="HSP17" s="245"/>
      <c r="HSR17" s="245"/>
      <c r="HSS17" s="245"/>
      <c r="HST17" s="245"/>
      <c r="HSU17" s="245"/>
      <c r="HSV17" s="245"/>
      <c r="HSW17" s="245"/>
      <c r="HSX17" s="245"/>
      <c r="HSY17" s="245"/>
      <c r="HSZ17" s="245"/>
      <c r="HTA17" s="245"/>
      <c r="HTB17" s="245"/>
      <c r="HTC17" s="245"/>
      <c r="HTD17" s="245"/>
      <c r="HTE17" s="245"/>
      <c r="HTF17" s="245"/>
      <c r="HTG17" s="245"/>
      <c r="HTH17" s="245"/>
      <c r="HTI17" s="245"/>
      <c r="HTJ17" s="245"/>
      <c r="HTK17" s="245"/>
      <c r="HTL17" s="245"/>
      <c r="HTN17" s="245"/>
      <c r="HTO17" s="245"/>
      <c r="HTP17" s="245"/>
      <c r="HTQ17" s="245"/>
      <c r="HTR17" s="245"/>
      <c r="HTS17" s="245"/>
      <c r="HTT17" s="245"/>
      <c r="HTU17" s="245"/>
      <c r="HTV17" s="245"/>
      <c r="HTW17" s="245"/>
      <c r="HTX17" s="245"/>
      <c r="HTY17" s="245"/>
      <c r="HTZ17" s="245"/>
      <c r="HUA17" s="245"/>
      <c r="HUB17" s="245"/>
      <c r="HUC17" s="245"/>
      <c r="HUD17" s="245"/>
      <c r="HUE17" s="245"/>
      <c r="HUF17" s="245"/>
      <c r="HUG17" s="245"/>
      <c r="HUH17" s="245"/>
      <c r="HUJ17" s="245"/>
      <c r="HUK17" s="245"/>
      <c r="HUL17" s="245"/>
      <c r="HUM17" s="245"/>
      <c r="HUN17" s="245"/>
      <c r="HUO17" s="245"/>
      <c r="HUP17" s="245"/>
      <c r="HUQ17" s="245"/>
      <c r="HUR17" s="245"/>
      <c r="HUS17" s="245"/>
      <c r="HUT17" s="245"/>
      <c r="HUU17" s="245"/>
      <c r="HUV17" s="245"/>
      <c r="HUW17" s="245"/>
      <c r="HUX17" s="245"/>
      <c r="HUY17" s="245"/>
      <c r="HUZ17" s="245"/>
      <c r="HVA17" s="245"/>
      <c r="HVB17" s="245"/>
      <c r="HVC17" s="245"/>
      <c r="HVD17" s="245"/>
      <c r="HVF17" s="245"/>
      <c r="HVG17" s="245"/>
      <c r="HVH17" s="245"/>
      <c r="HVI17" s="245"/>
      <c r="HVJ17" s="245"/>
      <c r="HVK17" s="245"/>
      <c r="HVL17" s="245"/>
      <c r="HVM17" s="245"/>
      <c r="HVN17" s="245"/>
      <c r="HVO17" s="245"/>
      <c r="HVP17" s="245"/>
      <c r="HVQ17" s="245"/>
      <c r="HVR17" s="245"/>
      <c r="HVS17" s="245"/>
      <c r="HVT17" s="245"/>
      <c r="HVU17" s="245"/>
      <c r="HVV17" s="245"/>
      <c r="HVW17" s="245"/>
      <c r="HVX17" s="245"/>
      <c r="HVY17" s="245"/>
      <c r="HVZ17" s="245"/>
      <c r="HWB17" s="245"/>
      <c r="HWC17" s="245"/>
      <c r="HWD17" s="245"/>
      <c r="HWE17" s="245"/>
      <c r="HWF17" s="245"/>
      <c r="HWG17" s="245"/>
      <c r="HWH17" s="245"/>
      <c r="HWI17" s="245"/>
      <c r="HWJ17" s="245"/>
      <c r="HWK17" s="245"/>
      <c r="HWL17" s="245"/>
      <c r="HWM17" s="245"/>
      <c r="HWN17" s="245"/>
      <c r="HWO17" s="245"/>
      <c r="HWP17" s="245"/>
      <c r="HWQ17" s="245"/>
      <c r="HWR17" s="245"/>
      <c r="HWS17" s="245"/>
      <c r="HWT17" s="245"/>
      <c r="HWU17" s="245"/>
      <c r="HWV17" s="245"/>
      <c r="HWX17" s="245"/>
      <c r="HWY17" s="245"/>
      <c r="HWZ17" s="245"/>
      <c r="HXA17" s="245"/>
      <c r="HXB17" s="245"/>
      <c r="HXC17" s="245"/>
      <c r="HXD17" s="245"/>
      <c r="HXE17" s="245"/>
      <c r="HXF17" s="245"/>
      <c r="HXG17" s="245"/>
      <c r="HXH17" s="245"/>
      <c r="HXI17" s="245"/>
      <c r="HXJ17" s="245"/>
      <c r="HXK17" s="245"/>
      <c r="HXL17" s="245"/>
      <c r="HXM17" s="245"/>
      <c r="HXN17" s="245"/>
      <c r="HXO17" s="245"/>
      <c r="HXP17" s="245"/>
      <c r="HXQ17" s="245"/>
      <c r="HXR17" s="245"/>
      <c r="HXT17" s="245"/>
      <c r="HXU17" s="245"/>
      <c r="HXV17" s="245"/>
      <c r="HXW17" s="245"/>
      <c r="HXX17" s="245"/>
      <c r="HXY17" s="245"/>
      <c r="HXZ17" s="245"/>
      <c r="HYA17" s="245"/>
      <c r="HYB17" s="245"/>
      <c r="HYC17" s="245"/>
      <c r="HYD17" s="245"/>
      <c r="HYE17" s="245"/>
      <c r="HYF17" s="245"/>
      <c r="HYG17" s="245"/>
      <c r="HYH17" s="245"/>
      <c r="HYI17" s="245"/>
      <c r="HYJ17" s="245"/>
      <c r="HYK17" s="245"/>
      <c r="HYL17" s="245"/>
      <c r="HYM17" s="245"/>
      <c r="HYN17" s="245"/>
      <c r="HYP17" s="245"/>
      <c r="HYQ17" s="245"/>
      <c r="HYR17" s="245"/>
      <c r="HYS17" s="245"/>
      <c r="HYT17" s="245"/>
      <c r="HYU17" s="245"/>
      <c r="HYV17" s="245"/>
      <c r="HYW17" s="245"/>
      <c r="HYX17" s="245"/>
      <c r="HYY17" s="245"/>
      <c r="HYZ17" s="245"/>
      <c r="HZA17" s="245"/>
      <c r="HZB17" s="245"/>
      <c r="HZC17" s="245"/>
      <c r="HZD17" s="245"/>
      <c r="HZE17" s="245"/>
      <c r="HZF17" s="245"/>
      <c r="HZG17" s="245"/>
      <c r="HZH17" s="245"/>
      <c r="HZI17" s="245"/>
      <c r="HZJ17" s="245"/>
      <c r="HZL17" s="245"/>
      <c r="HZM17" s="245"/>
      <c r="HZN17" s="245"/>
      <c r="HZO17" s="245"/>
      <c r="HZP17" s="245"/>
      <c r="HZQ17" s="245"/>
      <c r="HZR17" s="245"/>
      <c r="HZS17" s="245"/>
      <c r="HZT17" s="245"/>
      <c r="HZU17" s="245"/>
      <c r="HZV17" s="245"/>
      <c r="HZW17" s="245"/>
      <c r="HZX17" s="245"/>
      <c r="HZY17" s="245"/>
      <c r="HZZ17" s="245"/>
      <c r="IAA17" s="245"/>
      <c r="IAB17" s="245"/>
      <c r="IAC17" s="245"/>
      <c r="IAD17" s="245"/>
      <c r="IAE17" s="245"/>
      <c r="IAF17" s="245"/>
      <c r="IAH17" s="245"/>
      <c r="IAI17" s="245"/>
      <c r="IAJ17" s="245"/>
      <c r="IAK17" s="245"/>
      <c r="IAL17" s="245"/>
      <c r="IAM17" s="245"/>
      <c r="IAN17" s="245"/>
      <c r="IAO17" s="245"/>
      <c r="IAP17" s="245"/>
      <c r="IAQ17" s="245"/>
      <c r="IAR17" s="245"/>
      <c r="IAS17" s="245"/>
      <c r="IAT17" s="245"/>
      <c r="IAU17" s="245"/>
      <c r="IAV17" s="245"/>
      <c r="IAW17" s="245"/>
      <c r="IAX17" s="245"/>
      <c r="IAY17" s="245"/>
      <c r="IAZ17" s="245"/>
      <c r="IBA17" s="245"/>
      <c r="IBB17" s="245"/>
      <c r="IBD17" s="245"/>
      <c r="IBE17" s="245"/>
      <c r="IBF17" s="245"/>
      <c r="IBG17" s="245"/>
      <c r="IBH17" s="245"/>
      <c r="IBI17" s="245"/>
      <c r="IBJ17" s="245"/>
      <c r="IBK17" s="245"/>
      <c r="IBL17" s="245"/>
      <c r="IBM17" s="245"/>
      <c r="IBN17" s="245"/>
      <c r="IBO17" s="245"/>
      <c r="IBP17" s="245"/>
      <c r="IBQ17" s="245"/>
      <c r="IBR17" s="245"/>
      <c r="IBS17" s="245"/>
      <c r="IBT17" s="245"/>
      <c r="IBU17" s="245"/>
      <c r="IBV17" s="245"/>
      <c r="IBW17" s="245"/>
      <c r="IBX17" s="245"/>
      <c r="IBZ17" s="245"/>
      <c r="ICA17" s="245"/>
      <c r="ICB17" s="245"/>
      <c r="ICC17" s="245"/>
      <c r="ICD17" s="245"/>
      <c r="ICE17" s="245"/>
      <c r="ICF17" s="245"/>
      <c r="ICG17" s="245"/>
      <c r="ICH17" s="245"/>
      <c r="ICI17" s="245"/>
      <c r="ICJ17" s="245"/>
      <c r="ICK17" s="245"/>
      <c r="ICL17" s="245"/>
      <c r="ICM17" s="245"/>
      <c r="ICN17" s="245"/>
      <c r="ICO17" s="245"/>
      <c r="ICP17" s="245"/>
      <c r="ICQ17" s="245"/>
      <c r="ICR17" s="245"/>
      <c r="ICS17" s="245"/>
      <c r="ICT17" s="245"/>
      <c r="ICV17" s="245"/>
      <c r="ICW17" s="245"/>
      <c r="ICX17" s="245"/>
      <c r="ICY17" s="245"/>
      <c r="ICZ17" s="245"/>
      <c r="IDA17" s="245"/>
      <c r="IDB17" s="245"/>
      <c r="IDC17" s="245"/>
      <c r="IDD17" s="245"/>
      <c r="IDE17" s="245"/>
      <c r="IDF17" s="245"/>
      <c r="IDG17" s="245"/>
      <c r="IDH17" s="245"/>
      <c r="IDI17" s="245"/>
      <c r="IDJ17" s="245"/>
      <c r="IDK17" s="245"/>
      <c r="IDL17" s="245"/>
      <c r="IDM17" s="245"/>
      <c r="IDN17" s="245"/>
      <c r="IDO17" s="245"/>
      <c r="IDP17" s="245"/>
      <c r="IDR17" s="245"/>
      <c r="IDS17" s="245"/>
      <c r="IDT17" s="245"/>
      <c r="IDU17" s="245"/>
      <c r="IDV17" s="245"/>
      <c r="IDW17" s="245"/>
      <c r="IDX17" s="245"/>
      <c r="IDY17" s="245"/>
      <c r="IDZ17" s="245"/>
      <c r="IEA17" s="245"/>
      <c r="IEB17" s="245"/>
      <c r="IEC17" s="245"/>
      <c r="IED17" s="245"/>
      <c r="IEE17" s="245"/>
      <c r="IEF17" s="245"/>
      <c r="IEG17" s="245"/>
      <c r="IEH17" s="245"/>
      <c r="IEI17" s="245"/>
      <c r="IEJ17" s="245"/>
      <c r="IEK17" s="245"/>
      <c r="IEL17" s="245"/>
      <c r="IEN17" s="245"/>
      <c r="IEO17" s="245"/>
      <c r="IEP17" s="245"/>
      <c r="IEQ17" s="245"/>
      <c r="IER17" s="245"/>
      <c r="IES17" s="245"/>
      <c r="IET17" s="245"/>
      <c r="IEU17" s="245"/>
      <c r="IEV17" s="245"/>
      <c r="IEW17" s="245"/>
      <c r="IEX17" s="245"/>
      <c r="IEY17" s="245"/>
      <c r="IEZ17" s="245"/>
      <c r="IFA17" s="245"/>
      <c r="IFB17" s="245"/>
      <c r="IFC17" s="245"/>
      <c r="IFD17" s="245"/>
      <c r="IFE17" s="245"/>
      <c r="IFF17" s="245"/>
      <c r="IFG17" s="245"/>
      <c r="IFH17" s="245"/>
      <c r="IFJ17" s="245"/>
      <c r="IFK17" s="245"/>
      <c r="IFL17" s="245"/>
      <c r="IFM17" s="245"/>
      <c r="IFN17" s="245"/>
      <c r="IFO17" s="245"/>
      <c r="IFP17" s="245"/>
      <c r="IFQ17" s="245"/>
      <c r="IFR17" s="245"/>
      <c r="IFS17" s="245"/>
      <c r="IFT17" s="245"/>
      <c r="IFU17" s="245"/>
      <c r="IFV17" s="245"/>
      <c r="IFW17" s="245"/>
      <c r="IFX17" s="245"/>
      <c r="IFY17" s="245"/>
      <c r="IFZ17" s="245"/>
      <c r="IGA17" s="245"/>
      <c r="IGB17" s="245"/>
      <c r="IGC17" s="245"/>
      <c r="IGD17" s="245"/>
      <c r="IGF17" s="245"/>
      <c r="IGG17" s="245"/>
      <c r="IGH17" s="245"/>
      <c r="IGI17" s="245"/>
      <c r="IGJ17" s="245"/>
      <c r="IGK17" s="245"/>
      <c r="IGL17" s="245"/>
      <c r="IGM17" s="245"/>
      <c r="IGN17" s="245"/>
      <c r="IGO17" s="245"/>
      <c r="IGP17" s="245"/>
      <c r="IGQ17" s="245"/>
      <c r="IGR17" s="245"/>
      <c r="IGS17" s="245"/>
      <c r="IGT17" s="245"/>
      <c r="IGU17" s="245"/>
      <c r="IGV17" s="245"/>
      <c r="IGW17" s="245"/>
      <c r="IGX17" s="245"/>
      <c r="IGY17" s="245"/>
      <c r="IGZ17" s="245"/>
      <c r="IHB17" s="245"/>
      <c r="IHC17" s="245"/>
      <c r="IHD17" s="245"/>
      <c r="IHE17" s="245"/>
      <c r="IHF17" s="245"/>
      <c r="IHG17" s="245"/>
      <c r="IHH17" s="245"/>
      <c r="IHI17" s="245"/>
      <c r="IHJ17" s="245"/>
      <c r="IHK17" s="245"/>
      <c r="IHL17" s="245"/>
      <c r="IHM17" s="245"/>
      <c r="IHN17" s="245"/>
      <c r="IHO17" s="245"/>
      <c r="IHP17" s="245"/>
      <c r="IHQ17" s="245"/>
      <c r="IHR17" s="245"/>
      <c r="IHS17" s="245"/>
      <c r="IHT17" s="245"/>
      <c r="IHU17" s="245"/>
      <c r="IHV17" s="245"/>
      <c r="IHX17" s="245"/>
      <c r="IHY17" s="245"/>
      <c r="IHZ17" s="245"/>
      <c r="IIA17" s="245"/>
      <c r="IIB17" s="245"/>
      <c r="IIC17" s="245"/>
      <c r="IID17" s="245"/>
      <c r="IIE17" s="245"/>
      <c r="IIF17" s="245"/>
      <c r="IIG17" s="245"/>
      <c r="IIH17" s="245"/>
      <c r="III17" s="245"/>
      <c r="IIJ17" s="245"/>
      <c r="IIK17" s="245"/>
      <c r="IIL17" s="245"/>
      <c r="IIM17" s="245"/>
      <c r="IIN17" s="245"/>
      <c r="IIO17" s="245"/>
      <c r="IIP17" s="245"/>
      <c r="IIQ17" s="245"/>
      <c r="IIR17" s="245"/>
      <c r="IIT17" s="245"/>
      <c r="IIU17" s="245"/>
      <c r="IIV17" s="245"/>
      <c r="IIW17" s="245"/>
      <c r="IIX17" s="245"/>
      <c r="IIY17" s="245"/>
      <c r="IIZ17" s="245"/>
      <c r="IJA17" s="245"/>
      <c r="IJB17" s="245"/>
      <c r="IJC17" s="245"/>
      <c r="IJD17" s="245"/>
      <c r="IJE17" s="245"/>
      <c r="IJF17" s="245"/>
      <c r="IJG17" s="245"/>
      <c r="IJH17" s="245"/>
      <c r="IJI17" s="245"/>
      <c r="IJJ17" s="245"/>
      <c r="IJK17" s="245"/>
      <c r="IJL17" s="245"/>
      <c r="IJM17" s="245"/>
      <c r="IJN17" s="245"/>
      <c r="IJP17" s="245"/>
      <c r="IJQ17" s="245"/>
      <c r="IJR17" s="245"/>
      <c r="IJS17" s="245"/>
      <c r="IJT17" s="245"/>
      <c r="IJU17" s="245"/>
      <c r="IJV17" s="245"/>
      <c r="IJW17" s="245"/>
      <c r="IJX17" s="245"/>
      <c r="IJY17" s="245"/>
      <c r="IJZ17" s="245"/>
      <c r="IKA17" s="245"/>
      <c r="IKB17" s="245"/>
      <c r="IKC17" s="245"/>
      <c r="IKD17" s="245"/>
      <c r="IKE17" s="245"/>
      <c r="IKF17" s="245"/>
      <c r="IKG17" s="245"/>
      <c r="IKH17" s="245"/>
      <c r="IKI17" s="245"/>
      <c r="IKJ17" s="245"/>
      <c r="IKL17" s="245"/>
      <c r="IKM17" s="245"/>
      <c r="IKN17" s="245"/>
      <c r="IKO17" s="245"/>
      <c r="IKP17" s="245"/>
      <c r="IKQ17" s="245"/>
      <c r="IKR17" s="245"/>
      <c r="IKS17" s="245"/>
      <c r="IKT17" s="245"/>
      <c r="IKU17" s="245"/>
      <c r="IKV17" s="245"/>
      <c r="IKW17" s="245"/>
      <c r="IKX17" s="245"/>
      <c r="IKY17" s="245"/>
      <c r="IKZ17" s="245"/>
      <c r="ILA17" s="245"/>
      <c r="ILB17" s="245"/>
      <c r="ILC17" s="245"/>
      <c r="ILD17" s="245"/>
      <c r="ILE17" s="245"/>
      <c r="ILF17" s="245"/>
      <c r="ILH17" s="245"/>
      <c r="ILI17" s="245"/>
      <c r="ILJ17" s="245"/>
      <c r="ILK17" s="245"/>
      <c r="ILL17" s="245"/>
      <c r="ILM17" s="245"/>
      <c r="ILN17" s="245"/>
      <c r="ILO17" s="245"/>
      <c r="ILP17" s="245"/>
      <c r="ILQ17" s="245"/>
      <c r="ILR17" s="245"/>
      <c r="ILS17" s="245"/>
      <c r="ILT17" s="245"/>
      <c r="ILU17" s="245"/>
      <c r="ILV17" s="245"/>
      <c r="ILW17" s="245"/>
      <c r="ILX17" s="245"/>
      <c r="ILY17" s="245"/>
      <c r="ILZ17" s="245"/>
      <c r="IMA17" s="245"/>
      <c r="IMB17" s="245"/>
      <c r="IMD17" s="245"/>
      <c r="IME17" s="245"/>
      <c r="IMF17" s="245"/>
      <c r="IMG17" s="245"/>
      <c r="IMH17" s="245"/>
      <c r="IMI17" s="245"/>
      <c r="IMJ17" s="245"/>
      <c r="IMK17" s="245"/>
      <c r="IML17" s="245"/>
      <c r="IMM17" s="245"/>
      <c r="IMN17" s="245"/>
      <c r="IMO17" s="245"/>
      <c r="IMP17" s="245"/>
      <c r="IMQ17" s="245"/>
      <c r="IMR17" s="245"/>
      <c r="IMS17" s="245"/>
      <c r="IMT17" s="245"/>
      <c r="IMU17" s="245"/>
      <c r="IMV17" s="245"/>
      <c r="IMW17" s="245"/>
      <c r="IMX17" s="245"/>
      <c r="IMZ17" s="245"/>
      <c r="INA17" s="245"/>
      <c r="INB17" s="245"/>
      <c r="INC17" s="245"/>
      <c r="IND17" s="245"/>
      <c r="INE17" s="245"/>
      <c r="INF17" s="245"/>
      <c r="ING17" s="245"/>
      <c r="INH17" s="245"/>
      <c r="INI17" s="245"/>
      <c r="INJ17" s="245"/>
      <c r="INK17" s="245"/>
      <c r="INL17" s="245"/>
      <c r="INM17" s="245"/>
      <c r="INN17" s="245"/>
      <c r="INO17" s="245"/>
      <c r="INP17" s="245"/>
      <c r="INQ17" s="245"/>
      <c r="INR17" s="245"/>
      <c r="INS17" s="245"/>
      <c r="INT17" s="245"/>
      <c r="INV17" s="245"/>
      <c r="INW17" s="245"/>
      <c r="INX17" s="245"/>
      <c r="INY17" s="245"/>
      <c r="INZ17" s="245"/>
      <c r="IOA17" s="245"/>
      <c r="IOB17" s="245"/>
      <c r="IOC17" s="245"/>
      <c r="IOD17" s="245"/>
      <c r="IOE17" s="245"/>
      <c r="IOF17" s="245"/>
      <c r="IOG17" s="245"/>
      <c r="IOH17" s="245"/>
      <c r="IOI17" s="245"/>
      <c r="IOJ17" s="245"/>
      <c r="IOK17" s="245"/>
      <c r="IOL17" s="245"/>
      <c r="IOM17" s="245"/>
      <c r="ION17" s="245"/>
      <c r="IOO17" s="245"/>
      <c r="IOP17" s="245"/>
      <c r="IOR17" s="245"/>
      <c r="IOS17" s="245"/>
      <c r="IOT17" s="245"/>
      <c r="IOU17" s="245"/>
      <c r="IOV17" s="245"/>
      <c r="IOW17" s="245"/>
      <c r="IOX17" s="245"/>
      <c r="IOY17" s="245"/>
      <c r="IOZ17" s="245"/>
      <c r="IPA17" s="245"/>
      <c r="IPB17" s="245"/>
      <c r="IPC17" s="245"/>
      <c r="IPD17" s="245"/>
      <c r="IPE17" s="245"/>
      <c r="IPF17" s="245"/>
      <c r="IPG17" s="245"/>
      <c r="IPH17" s="245"/>
      <c r="IPI17" s="245"/>
      <c r="IPJ17" s="245"/>
      <c r="IPK17" s="245"/>
      <c r="IPL17" s="245"/>
      <c r="IPN17" s="245"/>
      <c r="IPO17" s="245"/>
      <c r="IPP17" s="245"/>
      <c r="IPQ17" s="245"/>
      <c r="IPR17" s="245"/>
      <c r="IPS17" s="245"/>
      <c r="IPT17" s="245"/>
      <c r="IPU17" s="245"/>
      <c r="IPV17" s="245"/>
      <c r="IPW17" s="245"/>
      <c r="IPX17" s="245"/>
      <c r="IPY17" s="245"/>
      <c r="IPZ17" s="245"/>
      <c r="IQA17" s="245"/>
      <c r="IQB17" s="245"/>
      <c r="IQC17" s="245"/>
      <c r="IQD17" s="245"/>
      <c r="IQE17" s="245"/>
      <c r="IQF17" s="245"/>
      <c r="IQG17" s="245"/>
      <c r="IQH17" s="245"/>
      <c r="IQJ17" s="245"/>
      <c r="IQK17" s="245"/>
      <c r="IQL17" s="245"/>
      <c r="IQM17" s="245"/>
      <c r="IQN17" s="245"/>
      <c r="IQO17" s="245"/>
      <c r="IQP17" s="245"/>
      <c r="IQQ17" s="245"/>
      <c r="IQR17" s="245"/>
      <c r="IQS17" s="245"/>
      <c r="IQT17" s="245"/>
      <c r="IQU17" s="245"/>
      <c r="IQV17" s="245"/>
      <c r="IQW17" s="245"/>
      <c r="IQX17" s="245"/>
      <c r="IQY17" s="245"/>
      <c r="IQZ17" s="245"/>
      <c r="IRA17" s="245"/>
      <c r="IRB17" s="245"/>
      <c r="IRC17" s="245"/>
      <c r="IRD17" s="245"/>
      <c r="IRF17" s="245"/>
      <c r="IRG17" s="245"/>
      <c r="IRH17" s="245"/>
      <c r="IRI17" s="245"/>
      <c r="IRJ17" s="245"/>
      <c r="IRK17" s="245"/>
      <c r="IRL17" s="245"/>
      <c r="IRM17" s="245"/>
      <c r="IRN17" s="245"/>
      <c r="IRO17" s="245"/>
      <c r="IRP17" s="245"/>
      <c r="IRQ17" s="245"/>
      <c r="IRR17" s="245"/>
      <c r="IRS17" s="245"/>
      <c r="IRT17" s="245"/>
      <c r="IRU17" s="245"/>
      <c r="IRV17" s="245"/>
      <c r="IRW17" s="245"/>
      <c r="IRX17" s="245"/>
      <c r="IRY17" s="245"/>
      <c r="IRZ17" s="245"/>
      <c r="ISB17" s="245"/>
      <c r="ISC17" s="245"/>
      <c r="ISD17" s="245"/>
      <c r="ISE17" s="245"/>
      <c r="ISF17" s="245"/>
      <c r="ISG17" s="245"/>
      <c r="ISH17" s="245"/>
      <c r="ISI17" s="245"/>
      <c r="ISJ17" s="245"/>
      <c r="ISK17" s="245"/>
      <c r="ISL17" s="245"/>
      <c r="ISM17" s="245"/>
      <c r="ISN17" s="245"/>
      <c r="ISO17" s="245"/>
      <c r="ISP17" s="245"/>
      <c r="ISQ17" s="245"/>
      <c r="ISR17" s="245"/>
      <c r="ISS17" s="245"/>
      <c r="IST17" s="245"/>
      <c r="ISU17" s="245"/>
      <c r="ISV17" s="245"/>
      <c r="ISX17" s="245"/>
      <c r="ISY17" s="245"/>
      <c r="ISZ17" s="245"/>
      <c r="ITA17" s="245"/>
      <c r="ITB17" s="245"/>
      <c r="ITC17" s="245"/>
      <c r="ITD17" s="245"/>
      <c r="ITE17" s="245"/>
      <c r="ITF17" s="245"/>
      <c r="ITG17" s="245"/>
      <c r="ITH17" s="245"/>
      <c r="ITI17" s="245"/>
      <c r="ITJ17" s="245"/>
      <c r="ITK17" s="245"/>
      <c r="ITL17" s="245"/>
      <c r="ITM17" s="245"/>
      <c r="ITN17" s="245"/>
      <c r="ITO17" s="245"/>
      <c r="ITP17" s="245"/>
      <c r="ITQ17" s="245"/>
      <c r="ITR17" s="245"/>
      <c r="ITT17" s="245"/>
      <c r="ITU17" s="245"/>
      <c r="ITV17" s="245"/>
      <c r="ITW17" s="245"/>
      <c r="ITX17" s="245"/>
      <c r="ITY17" s="245"/>
      <c r="ITZ17" s="245"/>
      <c r="IUA17" s="245"/>
      <c r="IUB17" s="245"/>
      <c r="IUC17" s="245"/>
      <c r="IUD17" s="245"/>
      <c r="IUE17" s="245"/>
      <c r="IUF17" s="245"/>
      <c r="IUG17" s="245"/>
      <c r="IUH17" s="245"/>
      <c r="IUI17" s="245"/>
      <c r="IUJ17" s="245"/>
      <c r="IUK17" s="245"/>
      <c r="IUL17" s="245"/>
      <c r="IUM17" s="245"/>
      <c r="IUN17" s="245"/>
      <c r="IUP17" s="245"/>
      <c r="IUQ17" s="245"/>
      <c r="IUR17" s="245"/>
      <c r="IUS17" s="245"/>
      <c r="IUT17" s="245"/>
      <c r="IUU17" s="245"/>
      <c r="IUV17" s="245"/>
      <c r="IUW17" s="245"/>
      <c r="IUX17" s="245"/>
      <c r="IUY17" s="245"/>
      <c r="IUZ17" s="245"/>
      <c r="IVA17" s="245"/>
      <c r="IVB17" s="245"/>
      <c r="IVC17" s="245"/>
      <c r="IVD17" s="245"/>
      <c r="IVE17" s="245"/>
      <c r="IVF17" s="245"/>
      <c r="IVG17" s="245"/>
      <c r="IVH17" s="245"/>
      <c r="IVI17" s="245"/>
      <c r="IVJ17" s="245"/>
      <c r="IVL17" s="245"/>
      <c r="IVM17" s="245"/>
      <c r="IVN17" s="245"/>
      <c r="IVO17" s="245"/>
      <c r="IVP17" s="245"/>
      <c r="IVQ17" s="245"/>
      <c r="IVR17" s="245"/>
      <c r="IVS17" s="245"/>
      <c r="IVT17" s="245"/>
      <c r="IVU17" s="245"/>
      <c r="IVV17" s="245"/>
      <c r="IVW17" s="245"/>
      <c r="IVX17" s="245"/>
      <c r="IVY17" s="245"/>
      <c r="IVZ17" s="245"/>
      <c r="IWA17" s="245"/>
      <c r="IWB17" s="245"/>
      <c r="IWC17" s="245"/>
      <c r="IWD17" s="245"/>
      <c r="IWE17" s="245"/>
      <c r="IWF17" s="245"/>
      <c r="IWH17" s="245"/>
      <c r="IWI17" s="245"/>
      <c r="IWJ17" s="245"/>
      <c r="IWK17" s="245"/>
      <c r="IWL17" s="245"/>
      <c r="IWM17" s="245"/>
      <c r="IWN17" s="245"/>
      <c r="IWO17" s="245"/>
      <c r="IWP17" s="245"/>
      <c r="IWQ17" s="245"/>
      <c r="IWR17" s="245"/>
      <c r="IWS17" s="245"/>
      <c r="IWT17" s="245"/>
      <c r="IWU17" s="245"/>
      <c r="IWV17" s="245"/>
      <c r="IWW17" s="245"/>
      <c r="IWX17" s="245"/>
      <c r="IWY17" s="245"/>
      <c r="IWZ17" s="245"/>
      <c r="IXA17" s="245"/>
      <c r="IXB17" s="245"/>
      <c r="IXD17" s="245"/>
      <c r="IXE17" s="245"/>
      <c r="IXF17" s="245"/>
      <c r="IXG17" s="245"/>
      <c r="IXH17" s="245"/>
      <c r="IXI17" s="245"/>
      <c r="IXJ17" s="245"/>
      <c r="IXK17" s="245"/>
      <c r="IXL17" s="245"/>
      <c r="IXM17" s="245"/>
      <c r="IXN17" s="245"/>
      <c r="IXO17" s="245"/>
      <c r="IXP17" s="245"/>
      <c r="IXQ17" s="245"/>
      <c r="IXR17" s="245"/>
      <c r="IXS17" s="245"/>
      <c r="IXT17" s="245"/>
      <c r="IXU17" s="245"/>
      <c r="IXV17" s="245"/>
      <c r="IXW17" s="245"/>
      <c r="IXX17" s="245"/>
      <c r="IXZ17" s="245"/>
      <c r="IYA17" s="245"/>
      <c r="IYB17" s="245"/>
      <c r="IYC17" s="245"/>
      <c r="IYD17" s="245"/>
      <c r="IYE17" s="245"/>
      <c r="IYF17" s="245"/>
      <c r="IYG17" s="245"/>
      <c r="IYH17" s="245"/>
      <c r="IYI17" s="245"/>
      <c r="IYJ17" s="245"/>
      <c r="IYK17" s="245"/>
      <c r="IYL17" s="245"/>
      <c r="IYM17" s="245"/>
      <c r="IYN17" s="245"/>
      <c r="IYO17" s="245"/>
      <c r="IYP17" s="245"/>
      <c r="IYQ17" s="245"/>
      <c r="IYR17" s="245"/>
      <c r="IYS17" s="245"/>
      <c r="IYT17" s="245"/>
      <c r="IYV17" s="245"/>
      <c r="IYW17" s="245"/>
      <c r="IYX17" s="245"/>
      <c r="IYY17" s="245"/>
      <c r="IYZ17" s="245"/>
      <c r="IZA17" s="245"/>
      <c r="IZB17" s="245"/>
      <c r="IZC17" s="245"/>
      <c r="IZD17" s="245"/>
      <c r="IZE17" s="245"/>
      <c r="IZF17" s="245"/>
      <c r="IZG17" s="245"/>
      <c r="IZH17" s="245"/>
      <c r="IZI17" s="245"/>
      <c r="IZJ17" s="245"/>
      <c r="IZK17" s="245"/>
      <c r="IZL17" s="245"/>
      <c r="IZM17" s="245"/>
      <c r="IZN17" s="245"/>
      <c r="IZO17" s="245"/>
      <c r="IZP17" s="245"/>
      <c r="IZR17" s="245"/>
      <c r="IZS17" s="245"/>
      <c r="IZT17" s="245"/>
      <c r="IZU17" s="245"/>
      <c r="IZV17" s="245"/>
      <c r="IZW17" s="245"/>
      <c r="IZX17" s="245"/>
      <c r="IZY17" s="245"/>
      <c r="IZZ17" s="245"/>
      <c r="JAA17" s="245"/>
      <c r="JAB17" s="245"/>
      <c r="JAC17" s="245"/>
      <c r="JAD17" s="245"/>
      <c r="JAE17" s="245"/>
      <c r="JAF17" s="245"/>
      <c r="JAG17" s="245"/>
      <c r="JAH17" s="245"/>
      <c r="JAI17" s="245"/>
      <c r="JAJ17" s="245"/>
      <c r="JAK17" s="245"/>
      <c r="JAL17" s="245"/>
      <c r="JAN17" s="245"/>
      <c r="JAO17" s="245"/>
      <c r="JAP17" s="245"/>
      <c r="JAQ17" s="245"/>
      <c r="JAR17" s="245"/>
      <c r="JAS17" s="245"/>
      <c r="JAT17" s="245"/>
      <c r="JAU17" s="245"/>
      <c r="JAV17" s="245"/>
      <c r="JAW17" s="245"/>
      <c r="JAX17" s="245"/>
      <c r="JAY17" s="245"/>
      <c r="JAZ17" s="245"/>
      <c r="JBA17" s="245"/>
      <c r="JBB17" s="245"/>
      <c r="JBC17" s="245"/>
      <c r="JBD17" s="245"/>
      <c r="JBE17" s="245"/>
      <c r="JBF17" s="245"/>
      <c r="JBG17" s="245"/>
      <c r="JBH17" s="245"/>
      <c r="JBJ17" s="245"/>
      <c r="JBK17" s="245"/>
      <c r="JBL17" s="245"/>
      <c r="JBM17" s="245"/>
      <c r="JBN17" s="245"/>
      <c r="JBO17" s="245"/>
      <c r="JBP17" s="245"/>
      <c r="JBQ17" s="245"/>
      <c r="JBR17" s="245"/>
      <c r="JBS17" s="245"/>
      <c r="JBT17" s="245"/>
      <c r="JBU17" s="245"/>
      <c r="JBV17" s="245"/>
      <c r="JBW17" s="245"/>
      <c r="JBX17" s="245"/>
      <c r="JBY17" s="245"/>
      <c r="JBZ17" s="245"/>
      <c r="JCA17" s="245"/>
      <c r="JCB17" s="245"/>
      <c r="JCC17" s="245"/>
      <c r="JCD17" s="245"/>
      <c r="JCF17" s="245"/>
      <c r="JCG17" s="245"/>
      <c r="JCH17" s="245"/>
      <c r="JCI17" s="245"/>
      <c r="JCJ17" s="245"/>
      <c r="JCK17" s="245"/>
      <c r="JCL17" s="245"/>
      <c r="JCM17" s="245"/>
      <c r="JCN17" s="245"/>
      <c r="JCO17" s="245"/>
      <c r="JCP17" s="245"/>
      <c r="JCQ17" s="245"/>
      <c r="JCR17" s="245"/>
      <c r="JCS17" s="245"/>
      <c r="JCT17" s="245"/>
      <c r="JCU17" s="245"/>
      <c r="JCV17" s="245"/>
      <c r="JCW17" s="245"/>
      <c r="JCX17" s="245"/>
      <c r="JCY17" s="245"/>
      <c r="JCZ17" s="245"/>
      <c r="JDB17" s="245"/>
      <c r="JDC17" s="245"/>
      <c r="JDD17" s="245"/>
      <c r="JDE17" s="245"/>
      <c r="JDF17" s="245"/>
      <c r="JDG17" s="245"/>
      <c r="JDH17" s="245"/>
      <c r="JDI17" s="245"/>
      <c r="JDJ17" s="245"/>
      <c r="JDK17" s="245"/>
      <c r="JDL17" s="245"/>
      <c r="JDM17" s="245"/>
      <c r="JDN17" s="245"/>
      <c r="JDO17" s="245"/>
      <c r="JDP17" s="245"/>
      <c r="JDQ17" s="245"/>
      <c r="JDR17" s="245"/>
      <c r="JDS17" s="245"/>
      <c r="JDT17" s="245"/>
      <c r="JDU17" s="245"/>
      <c r="JDV17" s="245"/>
      <c r="JDX17" s="245"/>
      <c r="JDY17" s="245"/>
      <c r="JDZ17" s="245"/>
      <c r="JEA17" s="245"/>
      <c r="JEB17" s="245"/>
      <c r="JEC17" s="245"/>
      <c r="JED17" s="245"/>
      <c r="JEE17" s="245"/>
      <c r="JEF17" s="245"/>
      <c r="JEG17" s="245"/>
      <c r="JEH17" s="245"/>
      <c r="JEI17" s="245"/>
      <c r="JEJ17" s="245"/>
      <c r="JEK17" s="245"/>
      <c r="JEL17" s="245"/>
      <c r="JEM17" s="245"/>
      <c r="JEN17" s="245"/>
      <c r="JEO17" s="245"/>
      <c r="JEP17" s="245"/>
      <c r="JEQ17" s="245"/>
      <c r="JER17" s="245"/>
      <c r="JET17" s="245"/>
      <c r="JEU17" s="245"/>
      <c r="JEV17" s="245"/>
      <c r="JEW17" s="245"/>
      <c r="JEX17" s="245"/>
      <c r="JEY17" s="245"/>
      <c r="JEZ17" s="245"/>
      <c r="JFA17" s="245"/>
      <c r="JFB17" s="245"/>
      <c r="JFC17" s="245"/>
      <c r="JFD17" s="245"/>
      <c r="JFE17" s="245"/>
      <c r="JFF17" s="245"/>
      <c r="JFG17" s="245"/>
      <c r="JFH17" s="245"/>
      <c r="JFI17" s="245"/>
      <c r="JFJ17" s="245"/>
      <c r="JFK17" s="245"/>
      <c r="JFL17" s="245"/>
      <c r="JFM17" s="245"/>
      <c r="JFN17" s="245"/>
      <c r="JFP17" s="245"/>
      <c r="JFQ17" s="245"/>
      <c r="JFR17" s="245"/>
      <c r="JFS17" s="245"/>
      <c r="JFT17" s="245"/>
      <c r="JFU17" s="245"/>
      <c r="JFV17" s="245"/>
      <c r="JFW17" s="245"/>
      <c r="JFX17" s="245"/>
      <c r="JFY17" s="245"/>
      <c r="JFZ17" s="245"/>
      <c r="JGA17" s="245"/>
      <c r="JGB17" s="245"/>
      <c r="JGC17" s="245"/>
      <c r="JGD17" s="245"/>
      <c r="JGE17" s="245"/>
      <c r="JGF17" s="245"/>
      <c r="JGG17" s="245"/>
      <c r="JGH17" s="245"/>
      <c r="JGI17" s="245"/>
      <c r="JGJ17" s="245"/>
      <c r="JGL17" s="245"/>
      <c r="JGM17" s="245"/>
      <c r="JGN17" s="245"/>
      <c r="JGO17" s="245"/>
      <c r="JGP17" s="245"/>
      <c r="JGQ17" s="245"/>
      <c r="JGR17" s="245"/>
      <c r="JGS17" s="245"/>
      <c r="JGT17" s="245"/>
      <c r="JGU17" s="245"/>
      <c r="JGV17" s="245"/>
      <c r="JGW17" s="245"/>
      <c r="JGX17" s="245"/>
      <c r="JGY17" s="245"/>
      <c r="JGZ17" s="245"/>
      <c r="JHA17" s="245"/>
      <c r="JHB17" s="245"/>
      <c r="JHC17" s="245"/>
      <c r="JHD17" s="245"/>
      <c r="JHE17" s="245"/>
      <c r="JHF17" s="245"/>
      <c r="JHH17" s="245"/>
      <c r="JHI17" s="245"/>
      <c r="JHJ17" s="245"/>
      <c r="JHK17" s="245"/>
      <c r="JHL17" s="245"/>
      <c r="JHM17" s="245"/>
      <c r="JHN17" s="245"/>
      <c r="JHO17" s="245"/>
      <c r="JHP17" s="245"/>
      <c r="JHQ17" s="245"/>
      <c r="JHR17" s="245"/>
      <c r="JHS17" s="245"/>
      <c r="JHT17" s="245"/>
      <c r="JHU17" s="245"/>
      <c r="JHV17" s="245"/>
      <c r="JHW17" s="245"/>
      <c r="JHX17" s="245"/>
      <c r="JHY17" s="245"/>
      <c r="JHZ17" s="245"/>
      <c r="JIA17" s="245"/>
      <c r="JIB17" s="245"/>
      <c r="JID17" s="245"/>
      <c r="JIE17" s="245"/>
      <c r="JIF17" s="245"/>
      <c r="JIG17" s="245"/>
      <c r="JIH17" s="245"/>
      <c r="JII17" s="245"/>
      <c r="JIJ17" s="245"/>
      <c r="JIK17" s="245"/>
      <c r="JIL17" s="245"/>
      <c r="JIM17" s="245"/>
      <c r="JIN17" s="245"/>
      <c r="JIO17" s="245"/>
      <c r="JIP17" s="245"/>
      <c r="JIQ17" s="245"/>
      <c r="JIR17" s="245"/>
      <c r="JIS17" s="245"/>
      <c r="JIT17" s="245"/>
      <c r="JIU17" s="245"/>
      <c r="JIV17" s="245"/>
      <c r="JIW17" s="245"/>
      <c r="JIX17" s="245"/>
      <c r="JIZ17" s="245"/>
      <c r="JJA17" s="245"/>
      <c r="JJB17" s="245"/>
      <c r="JJC17" s="245"/>
      <c r="JJD17" s="245"/>
      <c r="JJE17" s="245"/>
      <c r="JJF17" s="245"/>
      <c r="JJG17" s="245"/>
      <c r="JJH17" s="245"/>
      <c r="JJI17" s="245"/>
      <c r="JJJ17" s="245"/>
      <c r="JJK17" s="245"/>
      <c r="JJL17" s="245"/>
      <c r="JJM17" s="245"/>
      <c r="JJN17" s="245"/>
      <c r="JJO17" s="245"/>
      <c r="JJP17" s="245"/>
      <c r="JJQ17" s="245"/>
      <c r="JJR17" s="245"/>
      <c r="JJS17" s="245"/>
      <c r="JJT17" s="245"/>
      <c r="JJV17" s="245"/>
      <c r="JJW17" s="245"/>
      <c r="JJX17" s="245"/>
      <c r="JJY17" s="245"/>
      <c r="JJZ17" s="245"/>
      <c r="JKA17" s="245"/>
      <c r="JKB17" s="245"/>
      <c r="JKC17" s="245"/>
      <c r="JKD17" s="245"/>
      <c r="JKE17" s="245"/>
      <c r="JKF17" s="245"/>
      <c r="JKG17" s="245"/>
      <c r="JKH17" s="245"/>
      <c r="JKI17" s="245"/>
      <c r="JKJ17" s="245"/>
      <c r="JKK17" s="245"/>
      <c r="JKL17" s="245"/>
      <c r="JKM17" s="245"/>
      <c r="JKN17" s="245"/>
      <c r="JKO17" s="245"/>
      <c r="JKP17" s="245"/>
      <c r="JKR17" s="245"/>
      <c r="JKS17" s="245"/>
      <c r="JKT17" s="245"/>
      <c r="JKU17" s="245"/>
      <c r="JKV17" s="245"/>
      <c r="JKW17" s="245"/>
      <c r="JKX17" s="245"/>
      <c r="JKY17" s="245"/>
      <c r="JKZ17" s="245"/>
      <c r="JLA17" s="245"/>
      <c r="JLB17" s="245"/>
      <c r="JLC17" s="245"/>
      <c r="JLD17" s="245"/>
      <c r="JLE17" s="245"/>
      <c r="JLF17" s="245"/>
      <c r="JLG17" s="245"/>
      <c r="JLH17" s="245"/>
      <c r="JLI17" s="245"/>
      <c r="JLJ17" s="245"/>
      <c r="JLK17" s="245"/>
      <c r="JLL17" s="245"/>
      <c r="JLN17" s="245"/>
      <c r="JLO17" s="245"/>
      <c r="JLP17" s="245"/>
      <c r="JLQ17" s="245"/>
      <c r="JLR17" s="245"/>
      <c r="JLS17" s="245"/>
      <c r="JLT17" s="245"/>
      <c r="JLU17" s="245"/>
      <c r="JLV17" s="245"/>
      <c r="JLW17" s="245"/>
      <c r="JLX17" s="245"/>
      <c r="JLY17" s="245"/>
      <c r="JLZ17" s="245"/>
      <c r="JMA17" s="245"/>
      <c r="JMB17" s="245"/>
      <c r="JMC17" s="245"/>
      <c r="JMD17" s="245"/>
      <c r="JME17" s="245"/>
      <c r="JMF17" s="245"/>
      <c r="JMG17" s="245"/>
      <c r="JMH17" s="245"/>
      <c r="JMJ17" s="245"/>
      <c r="JMK17" s="245"/>
      <c r="JML17" s="245"/>
      <c r="JMM17" s="245"/>
      <c r="JMN17" s="245"/>
      <c r="JMO17" s="245"/>
      <c r="JMP17" s="245"/>
      <c r="JMQ17" s="245"/>
      <c r="JMR17" s="245"/>
      <c r="JMS17" s="245"/>
      <c r="JMT17" s="245"/>
      <c r="JMU17" s="245"/>
      <c r="JMV17" s="245"/>
      <c r="JMW17" s="245"/>
      <c r="JMX17" s="245"/>
      <c r="JMY17" s="245"/>
      <c r="JMZ17" s="245"/>
      <c r="JNA17" s="245"/>
      <c r="JNB17" s="245"/>
      <c r="JNC17" s="245"/>
      <c r="JND17" s="245"/>
      <c r="JNF17" s="245"/>
      <c r="JNG17" s="245"/>
      <c r="JNH17" s="245"/>
      <c r="JNI17" s="245"/>
      <c r="JNJ17" s="245"/>
      <c r="JNK17" s="245"/>
      <c r="JNL17" s="245"/>
      <c r="JNM17" s="245"/>
      <c r="JNN17" s="245"/>
      <c r="JNO17" s="245"/>
      <c r="JNP17" s="245"/>
      <c r="JNQ17" s="245"/>
      <c r="JNR17" s="245"/>
      <c r="JNS17" s="245"/>
      <c r="JNT17" s="245"/>
      <c r="JNU17" s="245"/>
      <c r="JNV17" s="245"/>
      <c r="JNW17" s="245"/>
      <c r="JNX17" s="245"/>
      <c r="JNY17" s="245"/>
      <c r="JNZ17" s="245"/>
      <c r="JOB17" s="245"/>
      <c r="JOC17" s="245"/>
      <c r="JOD17" s="245"/>
      <c r="JOE17" s="245"/>
      <c r="JOF17" s="245"/>
      <c r="JOG17" s="245"/>
      <c r="JOH17" s="245"/>
      <c r="JOI17" s="245"/>
      <c r="JOJ17" s="245"/>
      <c r="JOK17" s="245"/>
      <c r="JOL17" s="245"/>
      <c r="JOM17" s="245"/>
      <c r="JON17" s="245"/>
      <c r="JOO17" s="245"/>
      <c r="JOP17" s="245"/>
      <c r="JOQ17" s="245"/>
      <c r="JOR17" s="245"/>
      <c r="JOS17" s="245"/>
      <c r="JOT17" s="245"/>
      <c r="JOU17" s="245"/>
      <c r="JOV17" s="245"/>
      <c r="JOX17" s="245"/>
      <c r="JOY17" s="245"/>
      <c r="JOZ17" s="245"/>
      <c r="JPA17" s="245"/>
      <c r="JPB17" s="245"/>
      <c r="JPC17" s="245"/>
      <c r="JPD17" s="245"/>
      <c r="JPE17" s="245"/>
      <c r="JPF17" s="245"/>
      <c r="JPG17" s="245"/>
      <c r="JPH17" s="245"/>
      <c r="JPI17" s="245"/>
      <c r="JPJ17" s="245"/>
      <c r="JPK17" s="245"/>
      <c r="JPL17" s="245"/>
      <c r="JPM17" s="245"/>
      <c r="JPN17" s="245"/>
      <c r="JPO17" s="245"/>
      <c r="JPP17" s="245"/>
      <c r="JPQ17" s="245"/>
      <c r="JPR17" s="245"/>
      <c r="JPT17" s="245"/>
      <c r="JPU17" s="245"/>
      <c r="JPV17" s="245"/>
      <c r="JPW17" s="245"/>
      <c r="JPX17" s="245"/>
      <c r="JPY17" s="245"/>
      <c r="JPZ17" s="245"/>
      <c r="JQA17" s="245"/>
      <c r="JQB17" s="245"/>
      <c r="JQC17" s="245"/>
      <c r="JQD17" s="245"/>
      <c r="JQE17" s="245"/>
      <c r="JQF17" s="245"/>
      <c r="JQG17" s="245"/>
      <c r="JQH17" s="245"/>
      <c r="JQI17" s="245"/>
      <c r="JQJ17" s="245"/>
      <c r="JQK17" s="245"/>
      <c r="JQL17" s="245"/>
      <c r="JQM17" s="245"/>
      <c r="JQN17" s="245"/>
      <c r="JQP17" s="245"/>
      <c r="JQQ17" s="245"/>
      <c r="JQR17" s="245"/>
      <c r="JQS17" s="245"/>
      <c r="JQT17" s="245"/>
      <c r="JQU17" s="245"/>
      <c r="JQV17" s="245"/>
      <c r="JQW17" s="245"/>
      <c r="JQX17" s="245"/>
      <c r="JQY17" s="245"/>
      <c r="JQZ17" s="245"/>
      <c r="JRA17" s="245"/>
      <c r="JRB17" s="245"/>
      <c r="JRC17" s="245"/>
      <c r="JRD17" s="245"/>
      <c r="JRE17" s="245"/>
      <c r="JRF17" s="245"/>
      <c r="JRG17" s="245"/>
      <c r="JRH17" s="245"/>
      <c r="JRI17" s="245"/>
      <c r="JRJ17" s="245"/>
      <c r="JRL17" s="245"/>
      <c r="JRM17" s="245"/>
      <c r="JRN17" s="245"/>
      <c r="JRO17" s="245"/>
      <c r="JRP17" s="245"/>
      <c r="JRQ17" s="245"/>
      <c r="JRR17" s="245"/>
      <c r="JRS17" s="245"/>
      <c r="JRT17" s="245"/>
      <c r="JRU17" s="245"/>
      <c r="JRV17" s="245"/>
      <c r="JRW17" s="245"/>
      <c r="JRX17" s="245"/>
      <c r="JRY17" s="245"/>
      <c r="JRZ17" s="245"/>
      <c r="JSA17" s="245"/>
      <c r="JSB17" s="245"/>
      <c r="JSC17" s="245"/>
      <c r="JSD17" s="245"/>
      <c r="JSE17" s="245"/>
      <c r="JSF17" s="245"/>
      <c r="JSH17" s="245"/>
      <c r="JSI17" s="245"/>
      <c r="JSJ17" s="245"/>
      <c r="JSK17" s="245"/>
      <c r="JSL17" s="245"/>
      <c r="JSM17" s="245"/>
      <c r="JSN17" s="245"/>
      <c r="JSO17" s="245"/>
      <c r="JSP17" s="245"/>
      <c r="JSQ17" s="245"/>
      <c r="JSR17" s="245"/>
      <c r="JSS17" s="245"/>
      <c r="JST17" s="245"/>
      <c r="JSU17" s="245"/>
      <c r="JSV17" s="245"/>
      <c r="JSW17" s="245"/>
      <c r="JSX17" s="245"/>
      <c r="JSY17" s="245"/>
      <c r="JSZ17" s="245"/>
      <c r="JTA17" s="245"/>
      <c r="JTB17" s="245"/>
      <c r="JTD17" s="245"/>
      <c r="JTE17" s="245"/>
      <c r="JTF17" s="245"/>
      <c r="JTG17" s="245"/>
      <c r="JTH17" s="245"/>
      <c r="JTI17" s="245"/>
      <c r="JTJ17" s="245"/>
      <c r="JTK17" s="245"/>
      <c r="JTL17" s="245"/>
      <c r="JTM17" s="245"/>
      <c r="JTN17" s="245"/>
      <c r="JTO17" s="245"/>
      <c r="JTP17" s="245"/>
      <c r="JTQ17" s="245"/>
      <c r="JTR17" s="245"/>
      <c r="JTS17" s="245"/>
      <c r="JTT17" s="245"/>
      <c r="JTU17" s="245"/>
      <c r="JTV17" s="245"/>
      <c r="JTW17" s="245"/>
      <c r="JTX17" s="245"/>
      <c r="JTZ17" s="245"/>
      <c r="JUA17" s="245"/>
      <c r="JUB17" s="245"/>
      <c r="JUC17" s="245"/>
      <c r="JUD17" s="245"/>
      <c r="JUE17" s="245"/>
      <c r="JUF17" s="245"/>
      <c r="JUG17" s="245"/>
      <c r="JUH17" s="245"/>
      <c r="JUI17" s="245"/>
      <c r="JUJ17" s="245"/>
      <c r="JUK17" s="245"/>
      <c r="JUL17" s="245"/>
      <c r="JUM17" s="245"/>
      <c r="JUN17" s="245"/>
      <c r="JUO17" s="245"/>
      <c r="JUP17" s="245"/>
      <c r="JUQ17" s="245"/>
      <c r="JUR17" s="245"/>
      <c r="JUS17" s="245"/>
      <c r="JUT17" s="245"/>
      <c r="JUV17" s="245"/>
      <c r="JUW17" s="245"/>
      <c r="JUX17" s="245"/>
      <c r="JUY17" s="245"/>
      <c r="JUZ17" s="245"/>
      <c r="JVA17" s="245"/>
      <c r="JVB17" s="245"/>
      <c r="JVC17" s="245"/>
      <c r="JVD17" s="245"/>
      <c r="JVE17" s="245"/>
      <c r="JVF17" s="245"/>
      <c r="JVG17" s="245"/>
      <c r="JVH17" s="245"/>
      <c r="JVI17" s="245"/>
      <c r="JVJ17" s="245"/>
      <c r="JVK17" s="245"/>
      <c r="JVL17" s="245"/>
      <c r="JVM17" s="245"/>
      <c r="JVN17" s="245"/>
      <c r="JVO17" s="245"/>
      <c r="JVP17" s="245"/>
      <c r="JVR17" s="245"/>
      <c r="JVS17" s="245"/>
      <c r="JVT17" s="245"/>
      <c r="JVU17" s="245"/>
      <c r="JVV17" s="245"/>
      <c r="JVW17" s="245"/>
      <c r="JVX17" s="245"/>
      <c r="JVY17" s="245"/>
      <c r="JVZ17" s="245"/>
      <c r="JWA17" s="245"/>
      <c r="JWB17" s="245"/>
      <c r="JWC17" s="245"/>
      <c r="JWD17" s="245"/>
      <c r="JWE17" s="245"/>
      <c r="JWF17" s="245"/>
      <c r="JWG17" s="245"/>
      <c r="JWH17" s="245"/>
      <c r="JWI17" s="245"/>
      <c r="JWJ17" s="245"/>
      <c r="JWK17" s="245"/>
      <c r="JWL17" s="245"/>
      <c r="JWN17" s="245"/>
      <c r="JWO17" s="245"/>
      <c r="JWP17" s="245"/>
      <c r="JWQ17" s="245"/>
      <c r="JWR17" s="245"/>
      <c r="JWS17" s="245"/>
      <c r="JWT17" s="245"/>
      <c r="JWU17" s="245"/>
      <c r="JWV17" s="245"/>
      <c r="JWW17" s="245"/>
      <c r="JWX17" s="245"/>
      <c r="JWY17" s="245"/>
      <c r="JWZ17" s="245"/>
      <c r="JXA17" s="245"/>
      <c r="JXB17" s="245"/>
      <c r="JXC17" s="245"/>
      <c r="JXD17" s="245"/>
      <c r="JXE17" s="245"/>
      <c r="JXF17" s="245"/>
      <c r="JXG17" s="245"/>
      <c r="JXH17" s="245"/>
      <c r="JXJ17" s="245"/>
      <c r="JXK17" s="245"/>
      <c r="JXL17" s="245"/>
      <c r="JXM17" s="245"/>
      <c r="JXN17" s="245"/>
      <c r="JXO17" s="245"/>
      <c r="JXP17" s="245"/>
      <c r="JXQ17" s="245"/>
      <c r="JXR17" s="245"/>
      <c r="JXS17" s="245"/>
      <c r="JXT17" s="245"/>
      <c r="JXU17" s="245"/>
      <c r="JXV17" s="245"/>
      <c r="JXW17" s="245"/>
      <c r="JXX17" s="245"/>
      <c r="JXY17" s="245"/>
      <c r="JXZ17" s="245"/>
      <c r="JYA17" s="245"/>
      <c r="JYB17" s="245"/>
      <c r="JYC17" s="245"/>
      <c r="JYD17" s="245"/>
      <c r="JYF17" s="245"/>
      <c r="JYG17" s="245"/>
      <c r="JYH17" s="245"/>
      <c r="JYI17" s="245"/>
      <c r="JYJ17" s="245"/>
      <c r="JYK17" s="245"/>
      <c r="JYL17" s="245"/>
      <c r="JYM17" s="245"/>
      <c r="JYN17" s="245"/>
      <c r="JYO17" s="245"/>
      <c r="JYP17" s="245"/>
      <c r="JYQ17" s="245"/>
      <c r="JYR17" s="245"/>
      <c r="JYS17" s="245"/>
      <c r="JYT17" s="245"/>
      <c r="JYU17" s="245"/>
      <c r="JYV17" s="245"/>
      <c r="JYW17" s="245"/>
      <c r="JYX17" s="245"/>
      <c r="JYY17" s="245"/>
      <c r="JYZ17" s="245"/>
      <c r="JZB17" s="245"/>
      <c r="JZC17" s="245"/>
      <c r="JZD17" s="245"/>
      <c r="JZE17" s="245"/>
      <c r="JZF17" s="245"/>
      <c r="JZG17" s="245"/>
      <c r="JZH17" s="245"/>
      <c r="JZI17" s="245"/>
      <c r="JZJ17" s="245"/>
      <c r="JZK17" s="245"/>
      <c r="JZL17" s="245"/>
      <c r="JZM17" s="245"/>
      <c r="JZN17" s="245"/>
      <c r="JZO17" s="245"/>
      <c r="JZP17" s="245"/>
      <c r="JZQ17" s="245"/>
      <c r="JZR17" s="245"/>
      <c r="JZS17" s="245"/>
      <c r="JZT17" s="245"/>
      <c r="JZU17" s="245"/>
      <c r="JZV17" s="245"/>
      <c r="JZX17" s="245"/>
      <c r="JZY17" s="245"/>
      <c r="JZZ17" s="245"/>
      <c r="KAA17" s="245"/>
      <c r="KAB17" s="245"/>
      <c r="KAC17" s="245"/>
      <c r="KAD17" s="245"/>
      <c r="KAE17" s="245"/>
      <c r="KAF17" s="245"/>
      <c r="KAG17" s="245"/>
      <c r="KAH17" s="245"/>
      <c r="KAI17" s="245"/>
      <c r="KAJ17" s="245"/>
      <c r="KAK17" s="245"/>
      <c r="KAL17" s="245"/>
      <c r="KAM17" s="245"/>
      <c r="KAN17" s="245"/>
      <c r="KAO17" s="245"/>
      <c r="KAP17" s="245"/>
      <c r="KAQ17" s="245"/>
      <c r="KAR17" s="245"/>
      <c r="KAT17" s="245"/>
      <c r="KAU17" s="245"/>
      <c r="KAV17" s="245"/>
      <c r="KAW17" s="245"/>
      <c r="KAX17" s="245"/>
      <c r="KAY17" s="245"/>
      <c r="KAZ17" s="245"/>
      <c r="KBA17" s="245"/>
      <c r="KBB17" s="245"/>
      <c r="KBC17" s="245"/>
      <c r="KBD17" s="245"/>
      <c r="KBE17" s="245"/>
      <c r="KBF17" s="245"/>
      <c r="KBG17" s="245"/>
      <c r="KBH17" s="245"/>
      <c r="KBI17" s="245"/>
      <c r="KBJ17" s="245"/>
      <c r="KBK17" s="245"/>
      <c r="KBL17" s="245"/>
      <c r="KBM17" s="245"/>
      <c r="KBN17" s="245"/>
      <c r="KBP17" s="245"/>
      <c r="KBQ17" s="245"/>
      <c r="KBR17" s="245"/>
      <c r="KBS17" s="245"/>
      <c r="KBT17" s="245"/>
      <c r="KBU17" s="245"/>
      <c r="KBV17" s="245"/>
      <c r="KBW17" s="245"/>
      <c r="KBX17" s="245"/>
      <c r="KBY17" s="245"/>
      <c r="KBZ17" s="245"/>
      <c r="KCA17" s="245"/>
      <c r="KCB17" s="245"/>
      <c r="KCC17" s="245"/>
      <c r="KCD17" s="245"/>
      <c r="KCE17" s="245"/>
      <c r="KCF17" s="245"/>
      <c r="KCG17" s="245"/>
      <c r="KCH17" s="245"/>
      <c r="KCI17" s="245"/>
      <c r="KCJ17" s="245"/>
      <c r="KCL17" s="245"/>
      <c r="KCM17" s="245"/>
      <c r="KCN17" s="245"/>
      <c r="KCO17" s="245"/>
      <c r="KCP17" s="245"/>
      <c r="KCQ17" s="245"/>
      <c r="KCR17" s="245"/>
      <c r="KCS17" s="245"/>
      <c r="KCT17" s="245"/>
      <c r="KCU17" s="245"/>
      <c r="KCV17" s="245"/>
      <c r="KCW17" s="245"/>
      <c r="KCX17" s="245"/>
      <c r="KCY17" s="245"/>
      <c r="KCZ17" s="245"/>
      <c r="KDA17" s="245"/>
      <c r="KDB17" s="245"/>
      <c r="KDC17" s="245"/>
      <c r="KDD17" s="245"/>
      <c r="KDE17" s="245"/>
      <c r="KDF17" s="245"/>
      <c r="KDH17" s="245"/>
      <c r="KDI17" s="245"/>
      <c r="KDJ17" s="245"/>
      <c r="KDK17" s="245"/>
      <c r="KDL17" s="245"/>
      <c r="KDM17" s="245"/>
      <c r="KDN17" s="245"/>
      <c r="KDO17" s="245"/>
      <c r="KDP17" s="245"/>
      <c r="KDQ17" s="245"/>
      <c r="KDR17" s="245"/>
      <c r="KDS17" s="245"/>
      <c r="KDT17" s="245"/>
      <c r="KDU17" s="245"/>
      <c r="KDV17" s="245"/>
      <c r="KDW17" s="245"/>
      <c r="KDX17" s="245"/>
      <c r="KDY17" s="245"/>
      <c r="KDZ17" s="245"/>
      <c r="KEA17" s="245"/>
      <c r="KEB17" s="245"/>
      <c r="KED17" s="245"/>
      <c r="KEE17" s="245"/>
      <c r="KEF17" s="245"/>
      <c r="KEG17" s="245"/>
      <c r="KEH17" s="245"/>
      <c r="KEI17" s="245"/>
      <c r="KEJ17" s="245"/>
      <c r="KEK17" s="245"/>
      <c r="KEL17" s="245"/>
      <c r="KEM17" s="245"/>
      <c r="KEN17" s="245"/>
      <c r="KEO17" s="245"/>
      <c r="KEP17" s="245"/>
      <c r="KEQ17" s="245"/>
      <c r="KER17" s="245"/>
      <c r="KES17" s="245"/>
      <c r="KET17" s="245"/>
      <c r="KEU17" s="245"/>
      <c r="KEV17" s="245"/>
      <c r="KEW17" s="245"/>
      <c r="KEX17" s="245"/>
      <c r="KEZ17" s="245"/>
      <c r="KFA17" s="245"/>
      <c r="KFB17" s="245"/>
      <c r="KFC17" s="245"/>
      <c r="KFD17" s="245"/>
      <c r="KFE17" s="245"/>
      <c r="KFF17" s="245"/>
      <c r="KFG17" s="245"/>
      <c r="KFH17" s="245"/>
      <c r="KFI17" s="245"/>
      <c r="KFJ17" s="245"/>
      <c r="KFK17" s="245"/>
      <c r="KFL17" s="245"/>
      <c r="KFM17" s="245"/>
      <c r="KFN17" s="245"/>
      <c r="KFO17" s="245"/>
      <c r="KFP17" s="245"/>
      <c r="KFQ17" s="245"/>
      <c r="KFR17" s="245"/>
      <c r="KFS17" s="245"/>
      <c r="KFT17" s="245"/>
      <c r="KFV17" s="245"/>
      <c r="KFW17" s="245"/>
      <c r="KFX17" s="245"/>
      <c r="KFY17" s="245"/>
      <c r="KFZ17" s="245"/>
      <c r="KGA17" s="245"/>
      <c r="KGB17" s="245"/>
      <c r="KGC17" s="245"/>
      <c r="KGD17" s="245"/>
      <c r="KGE17" s="245"/>
      <c r="KGF17" s="245"/>
      <c r="KGG17" s="245"/>
      <c r="KGH17" s="245"/>
      <c r="KGI17" s="245"/>
      <c r="KGJ17" s="245"/>
      <c r="KGK17" s="245"/>
      <c r="KGL17" s="245"/>
      <c r="KGM17" s="245"/>
      <c r="KGN17" s="245"/>
      <c r="KGO17" s="245"/>
      <c r="KGP17" s="245"/>
      <c r="KGR17" s="245"/>
      <c r="KGS17" s="245"/>
      <c r="KGT17" s="245"/>
      <c r="KGU17" s="245"/>
      <c r="KGV17" s="245"/>
      <c r="KGW17" s="245"/>
      <c r="KGX17" s="245"/>
      <c r="KGY17" s="245"/>
      <c r="KGZ17" s="245"/>
      <c r="KHA17" s="245"/>
      <c r="KHB17" s="245"/>
      <c r="KHC17" s="245"/>
      <c r="KHD17" s="245"/>
      <c r="KHE17" s="245"/>
      <c r="KHF17" s="245"/>
      <c r="KHG17" s="245"/>
      <c r="KHH17" s="245"/>
      <c r="KHI17" s="245"/>
      <c r="KHJ17" s="245"/>
      <c r="KHK17" s="245"/>
      <c r="KHL17" s="245"/>
      <c r="KHN17" s="245"/>
      <c r="KHO17" s="245"/>
      <c r="KHP17" s="245"/>
      <c r="KHQ17" s="245"/>
      <c r="KHR17" s="245"/>
      <c r="KHS17" s="245"/>
      <c r="KHT17" s="245"/>
      <c r="KHU17" s="245"/>
      <c r="KHV17" s="245"/>
      <c r="KHW17" s="245"/>
      <c r="KHX17" s="245"/>
      <c r="KHY17" s="245"/>
      <c r="KHZ17" s="245"/>
      <c r="KIA17" s="245"/>
      <c r="KIB17" s="245"/>
      <c r="KIC17" s="245"/>
      <c r="KID17" s="245"/>
      <c r="KIE17" s="245"/>
      <c r="KIF17" s="245"/>
      <c r="KIG17" s="245"/>
      <c r="KIH17" s="245"/>
      <c r="KIJ17" s="245"/>
      <c r="KIK17" s="245"/>
      <c r="KIL17" s="245"/>
      <c r="KIM17" s="245"/>
      <c r="KIN17" s="245"/>
      <c r="KIO17" s="245"/>
      <c r="KIP17" s="245"/>
      <c r="KIQ17" s="245"/>
      <c r="KIR17" s="245"/>
      <c r="KIS17" s="245"/>
      <c r="KIT17" s="245"/>
      <c r="KIU17" s="245"/>
      <c r="KIV17" s="245"/>
      <c r="KIW17" s="245"/>
      <c r="KIX17" s="245"/>
      <c r="KIY17" s="245"/>
      <c r="KIZ17" s="245"/>
      <c r="KJA17" s="245"/>
      <c r="KJB17" s="245"/>
      <c r="KJC17" s="245"/>
      <c r="KJD17" s="245"/>
      <c r="KJF17" s="245"/>
      <c r="KJG17" s="245"/>
      <c r="KJH17" s="245"/>
      <c r="KJI17" s="245"/>
      <c r="KJJ17" s="245"/>
      <c r="KJK17" s="245"/>
      <c r="KJL17" s="245"/>
      <c r="KJM17" s="245"/>
      <c r="KJN17" s="245"/>
      <c r="KJO17" s="245"/>
      <c r="KJP17" s="245"/>
      <c r="KJQ17" s="245"/>
      <c r="KJR17" s="245"/>
      <c r="KJS17" s="245"/>
      <c r="KJT17" s="245"/>
      <c r="KJU17" s="245"/>
      <c r="KJV17" s="245"/>
      <c r="KJW17" s="245"/>
      <c r="KJX17" s="245"/>
      <c r="KJY17" s="245"/>
      <c r="KJZ17" s="245"/>
      <c r="KKB17" s="245"/>
      <c r="KKC17" s="245"/>
      <c r="KKD17" s="245"/>
      <c r="KKE17" s="245"/>
      <c r="KKF17" s="245"/>
      <c r="KKG17" s="245"/>
      <c r="KKH17" s="245"/>
      <c r="KKI17" s="245"/>
      <c r="KKJ17" s="245"/>
      <c r="KKK17" s="245"/>
      <c r="KKL17" s="245"/>
      <c r="KKM17" s="245"/>
      <c r="KKN17" s="245"/>
      <c r="KKO17" s="245"/>
      <c r="KKP17" s="245"/>
      <c r="KKQ17" s="245"/>
      <c r="KKR17" s="245"/>
      <c r="KKS17" s="245"/>
      <c r="KKT17" s="245"/>
      <c r="KKU17" s="245"/>
      <c r="KKV17" s="245"/>
      <c r="KKX17" s="245"/>
      <c r="KKY17" s="245"/>
      <c r="KKZ17" s="245"/>
      <c r="KLA17" s="245"/>
      <c r="KLB17" s="245"/>
      <c r="KLC17" s="245"/>
      <c r="KLD17" s="245"/>
      <c r="KLE17" s="245"/>
      <c r="KLF17" s="245"/>
      <c r="KLG17" s="245"/>
      <c r="KLH17" s="245"/>
      <c r="KLI17" s="245"/>
      <c r="KLJ17" s="245"/>
      <c r="KLK17" s="245"/>
      <c r="KLL17" s="245"/>
      <c r="KLM17" s="245"/>
      <c r="KLN17" s="245"/>
      <c r="KLO17" s="245"/>
      <c r="KLP17" s="245"/>
      <c r="KLQ17" s="245"/>
      <c r="KLR17" s="245"/>
      <c r="KLT17" s="245"/>
      <c r="KLU17" s="245"/>
      <c r="KLV17" s="245"/>
      <c r="KLW17" s="245"/>
      <c r="KLX17" s="245"/>
      <c r="KLY17" s="245"/>
      <c r="KLZ17" s="245"/>
      <c r="KMA17" s="245"/>
      <c r="KMB17" s="245"/>
      <c r="KMC17" s="245"/>
      <c r="KMD17" s="245"/>
      <c r="KME17" s="245"/>
      <c r="KMF17" s="245"/>
      <c r="KMG17" s="245"/>
      <c r="KMH17" s="245"/>
      <c r="KMI17" s="245"/>
      <c r="KMJ17" s="245"/>
      <c r="KMK17" s="245"/>
      <c r="KML17" s="245"/>
      <c r="KMM17" s="245"/>
      <c r="KMN17" s="245"/>
      <c r="KMP17" s="245"/>
      <c r="KMQ17" s="245"/>
      <c r="KMR17" s="245"/>
      <c r="KMS17" s="245"/>
      <c r="KMT17" s="245"/>
      <c r="KMU17" s="245"/>
      <c r="KMV17" s="245"/>
      <c r="KMW17" s="245"/>
      <c r="KMX17" s="245"/>
      <c r="KMY17" s="245"/>
      <c r="KMZ17" s="245"/>
      <c r="KNA17" s="245"/>
      <c r="KNB17" s="245"/>
      <c r="KNC17" s="245"/>
      <c r="KND17" s="245"/>
      <c r="KNE17" s="245"/>
      <c r="KNF17" s="245"/>
      <c r="KNG17" s="245"/>
      <c r="KNH17" s="245"/>
      <c r="KNI17" s="245"/>
      <c r="KNJ17" s="245"/>
      <c r="KNL17" s="245"/>
      <c r="KNM17" s="245"/>
      <c r="KNN17" s="245"/>
      <c r="KNO17" s="245"/>
      <c r="KNP17" s="245"/>
      <c r="KNQ17" s="245"/>
      <c r="KNR17" s="245"/>
      <c r="KNS17" s="245"/>
      <c r="KNT17" s="245"/>
      <c r="KNU17" s="245"/>
      <c r="KNV17" s="245"/>
      <c r="KNW17" s="245"/>
      <c r="KNX17" s="245"/>
      <c r="KNY17" s="245"/>
      <c r="KNZ17" s="245"/>
      <c r="KOA17" s="245"/>
      <c r="KOB17" s="245"/>
      <c r="KOC17" s="245"/>
      <c r="KOD17" s="245"/>
      <c r="KOE17" s="245"/>
      <c r="KOF17" s="245"/>
      <c r="KOH17" s="245"/>
      <c r="KOI17" s="245"/>
      <c r="KOJ17" s="245"/>
      <c r="KOK17" s="245"/>
      <c r="KOL17" s="245"/>
      <c r="KOM17" s="245"/>
      <c r="KON17" s="245"/>
      <c r="KOO17" s="245"/>
      <c r="KOP17" s="245"/>
      <c r="KOQ17" s="245"/>
      <c r="KOR17" s="245"/>
      <c r="KOS17" s="245"/>
      <c r="KOT17" s="245"/>
      <c r="KOU17" s="245"/>
      <c r="KOV17" s="245"/>
      <c r="KOW17" s="245"/>
      <c r="KOX17" s="245"/>
      <c r="KOY17" s="245"/>
      <c r="KOZ17" s="245"/>
      <c r="KPA17" s="245"/>
      <c r="KPB17" s="245"/>
      <c r="KPD17" s="245"/>
      <c r="KPE17" s="245"/>
      <c r="KPF17" s="245"/>
      <c r="KPG17" s="245"/>
      <c r="KPH17" s="245"/>
      <c r="KPI17" s="245"/>
      <c r="KPJ17" s="245"/>
      <c r="KPK17" s="245"/>
      <c r="KPL17" s="245"/>
      <c r="KPM17" s="245"/>
      <c r="KPN17" s="245"/>
      <c r="KPO17" s="245"/>
      <c r="KPP17" s="245"/>
      <c r="KPQ17" s="245"/>
      <c r="KPR17" s="245"/>
      <c r="KPS17" s="245"/>
      <c r="KPT17" s="245"/>
      <c r="KPU17" s="245"/>
      <c r="KPV17" s="245"/>
      <c r="KPW17" s="245"/>
      <c r="KPX17" s="245"/>
      <c r="KPZ17" s="245"/>
      <c r="KQA17" s="245"/>
      <c r="KQB17" s="245"/>
      <c r="KQC17" s="245"/>
      <c r="KQD17" s="245"/>
      <c r="KQE17" s="245"/>
      <c r="KQF17" s="245"/>
      <c r="KQG17" s="245"/>
      <c r="KQH17" s="245"/>
      <c r="KQI17" s="245"/>
      <c r="KQJ17" s="245"/>
      <c r="KQK17" s="245"/>
      <c r="KQL17" s="245"/>
      <c r="KQM17" s="245"/>
      <c r="KQN17" s="245"/>
      <c r="KQO17" s="245"/>
      <c r="KQP17" s="245"/>
      <c r="KQQ17" s="245"/>
      <c r="KQR17" s="245"/>
      <c r="KQS17" s="245"/>
      <c r="KQT17" s="245"/>
      <c r="KQV17" s="245"/>
      <c r="KQW17" s="245"/>
      <c r="KQX17" s="245"/>
      <c r="KQY17" s="245"/>
      <c r="KQZ17" s="245"/>
      <c r="KRA17" s="245"/>
      <c r="KRB17" s="245"/>
      <c r="KRC17" s="245"/>
      <c r="KRD17" s="245"/>
      <c r="KRE17" s="245"/>
      <c r="KRF17" s="245"/>
      <c r="KRG17" s="245"/>
      <c r="KRH17" s="245"/>
      <c r="KRI17" s="245"/>
      <c r="KRJ17" s="245"/>
      <c r="KRK17" s="245"/>
      <c r="KRL17" s="245"/>
      <c r="KRM17" s="245"/>
      <c r="KRN17" s="245"/>
      <c r="KRO17" s="245"/>
      <c r="KRP17" s="245"/>
      <c r="KRR17" s="245"/>
      <c r="KRS17" s="245"/>
      <c r="KRT17" s="245"/>
      <c r="KRU17" s="245"/>
      <c r="KRV17" s="245"/>
      <c r="KRW17" s="245"/>
      <c r="KRX17" s="245"/>
      <c r="KRY17" s="245"/>
      <c r="KRZ17" s="245"/>
      <c r="KSA17" s="245"/>
      <c r="KSB17" s="245"/>
      <c r="KSC17" s="245"/>
      <c r="KSD17" s="245"/>
      <c r="KSE17" s="245"/>
      <c r="KSF17" s="245"/>
      <c r="KSG17" s="245"/>
      <c r="KSH17" s="245"/>
      <c r="KSI17" s="245"/>
      <c r="KSJ17" s="245"/>
      <c r="KSK17" s="245"/>
      <c r="KSL17" s="245"/>
      <c r="KSN17" s="245"/>
      <c r="KSO17" s="245"/>
      <c r="KSP17" s="245"/>
      <c r="KSQ17" s="245"/>
      <c r="KSR17" s="245"/>
      <c r="KSS17" s="245"/>
      <c r="KST17" s="245"/>
      <c r="KSU17" s="245"/>
      <c r="KSV17" s="245"/>
      <c r="KSW17" s="245"/>
      <c r="KSX17" s="245"/>
      <c r="KSY17" s="245"/>
      <c r="KSZ17" s="245"/>
      <c r="KTA17" s="245"/>
      <c r="KTB17" s="245"/>
      <c r="KTC17" s="245"/>
      <c r="KTD17" s="245"/>
      <c r="KTE17" s="245"/>
      <c r="KTF17" s="245"/>
      <c r="KTG17" s="245"/>
      <c r="KTH17" s="245"/>
      <c r="KTJ17" s="245"/>
      <c r="KTK17" s="245"/>
      <c r="KTL17" s="245"/>
      <c r="KTM17" s="245"/>
      <c r="KTN17" s="245"/>
      <c r="KTO17" s="245"/>
      <c r="KTP17" s="245"/>
      <c r="KTQ17" s="245"/>
      <c r="KTR17" s="245"/>
      <c r="KTS17" s="245"/>
      <c r="KTT17" s="245"/>
      <c r="KTU17" s="245"/>
      <c r="KTV17" s="245"/>
      <c r="KTW17" s="245"/>
      <c r="KTX17" s="245"/>
      <c r="KTY17" s="245"/>
      <c r="KTZ17" s="245"/>
      <c r="KUA17" s="245"/>
      <c r="KUB17" s="245"/>
      <c r="KUC17" s="245"/>
      <c r="KUD17" s="245"/>
      <c r="KUF17" s="245"/>
      <c r="KUG17" s="245"/>
      <c r="KUH17" s="245"/>
      <c r="KUI17" s="245"/>
      <c r="KUJ17" s="245"/>
      <c r="KUK17" s="245"/>
      <c r="KUL17" s="245"/>
      <c r="KUM17" s="245"/>
      <c r="KUN17" s="245"/>
      <c r="KUO17" s="245"/>
      <c r="KUP17" s="245"/>
      <c r="KUQ17" s="245"/>
      <c r="KUR17" s="245"/>
      <c r="KUS17" s="245"/>
      <c r="KUT17" s="245"/>
      <c r="KUU17" s="245"/>
      <c r="KUV17" s="245"/>
      <c r="KUW17" s="245"/>
      <c r="KUX17" s="245"/>
      <c r="KUY17" s="245"/>
      <c r="KUZ17" s="245"/>
      <c r="KVB17" s="245"/>
      <c r="KVC17" s="245"/>
      <c r="KVD17" s="245"/>
      <c r="KVE17" s="245"/>
      <c r="KVF17" s="245"/>
      <c r="KVG17" s="245"/>
      <c r="KVH17" s="245"/>
      <c r="KVI17" s="245"/>
      <c r="KVJ17" s="245"/>
      <c r="KVK17" s="245"/>
      <c r="KVL17" s="245"/>
      <c r="KVM17" s="245"/>
      <c r="KVN17" s="245"/>
      <c r="KVO17" s="245"/>
      <c r="KVP17" s="245"/>
      <c r="KVQ17" s="245"/>
      <c r="KVR17" s="245"/>
      <c r="KVS17" s="245"/>
      <c r="KVT17" s="245"/>
      <c r="KVU17" s="245"/>
      <c r="KVV17" s="245"/>
      <c r="KVX17" s="245"/>
      <c r="KVY17" s="245"/>
      <c r="KVZ17" s="245"/>
      <c r="KWA17" s="245"/>
      <c r="KWB17" s="245"/>
      <c r="KWC17" s="245"/>
      <c r="KWD17" s="245"/>
      <c r="KWE17" s="245"/>
      <c r="KWF17" s="245"/>
      <c r="KWG17" s="245"/>
      <c r="KWH17" s="245"/>
      <c r="KWI17" s="245"/>
      <c r="KWJ17" s="245"/>
      <c r="KWK17" s="245"/>
      <c r="KWL17" s="245"/>
      <c r="KWM17" s="245"/>
      <c r="KWN17" s="245"/>
      <c r="KWO17" s="245"/>
      <c r="KWP17" s="245"/>
      <c r="KWQ17" s="245"/>
      <c r="KWR17" s="245"/>
      <c r="KWT17" s="245"/>
      <c r="KWU17" s="245"/>
      <c r="KWV17" s="245"/>
      <c r="KWW17" s="245"/>
      <c r="KWX17" s="245"/>
      <c r="KWY17" s="245"/>
      <c r="KWZ17" s="245"/>
      <c r="KXA17" s="245"/>
      <c r="KXB17" s="245"/>
      <c r="KXC17" s="245"/>
      <c r="KXD17" s="245"/>
      <c r="KXE17" s="245"/>
      <c r="KXF17" s="245"/>
      <c r="KXG17" s="245"/>
      <c r="KXH17" s="245"/>
      <c r="KXI17" s="245"/>
      <c r="KXJ17" s="245"/>
      <c r="KXK17" s="245"/>
      <c r="KXL17" s="245"/>
      <c r="KXM17" s="245"/>
      <c r="KXN17" s="245"/>
      <c r="KXP17" s="245"/>
      <c r="KXQ17" s="245"/>
      <c r="KXR17" s="245"/>
      <c r="KXS17" s="245"/>
      <c r="KXT17" s="245"/>
      <c r="KXU17" s="245"/>
      <c r="KXV17" s="245"/>
      <c r="KXW17" s="245"/>
      <c r="KXX17" s="245"/>
      <c r="KXY17" s="245"/>
      <c r="KXZ17" s="245"/>
      <c r="KYA17" s="245"/>
      <c r="KYB17" s="245"/>
      <c r="KYC17" s="245"/>
      <c r="KYD17" s="245"/>
      <c r="KYE17" s="245"/>
      <c r="KYF17" s="245"/>
      <c r="KYG17" s="245"/>
      <c r="KYH17" s="245"/>
      <c r="KYI17" s="245"/>
      <c r="KYJ17" s="245"/>
      <c r="KYL17" s="245"/>
      <c r="KYM17" s="245"/>
      <c r="KYN17" s="245"/>
      <c r="KYO17" s="245"/>
      <c r="KYP17" s="245"/>
      <c r="KYQ17" s="245"/>
      <c r="KYR17" s="245"/>
      <c r="KYS17" s="245"/>
      <c r="KYT17" s="245"/>
      <c r="KYU17" s="245"/>
      <c r="KYV17" s="245"/>
      <c r="KYW17" s="245"/>
      <c r="KYX17" s="245"/>
      <c r="KYY17" s="245"/>
      <c r="KYZ17" s="245"/>
      <c r="KZA17" s="245"/>
      <c r="KZB17" s="245"/>
      <c r="KZC17" s="245"/>
      <c r="KZD17" s="245"/>
      <c r="KZE17" s="245"/>
      <c r="KZF17" s="245"/>
      <c r="KZH17" s="245"/>
      <c r="KZI17" s="245"/>
      <c r="KZJ17" s="245"/>
      <c r="KZK17" s="245"/>
      <c r="KZL17" s="245"/>
      <c r="KZM17" s="245"/>
      <c r="KZN17" s="245"/>
      <c r="KZO17" s="245"/>
      <c r="KZP17" s="245"/>
      <c r="KZQ17" s="245"/>
      <c r="KZR17" s="245"/>
      <c r="KZS17" s="245"/>
      <c r="KZT17" s="245"/>
      <c r="KZU17" s="245"/>
      <c r="KZV17" s="245"/>
      <c r="KZW17" s="245"/>
      <c r="KZX17" s="245"/>
      <c r="KZY17" s="245"/>
      <c r="KZZ17" s="245"/>
      <c r="LAA17" s="245"/>
      <c r="LAB17" s="245"/>
      <c r="LAD17" s="245"/>
      <c r="LAE17" s="245"/>
      <c r="LAF17" s="245"/>
      <c r="LAG17" s="245"/>
      <c r="LAH17" s="245"/>
      <c r="LAI17" s="245"/>
      <c r="LAJ17" s="245"/>
      <c r="LAK17" s="245"/>
      <c r="LAL17" s="245"/>
      <c r="LAM17" s="245"/>
      <c r="LAN17" s="245"/>
      <c r="LAO17" s="245"/>
      <c r="LAP17" s="245"/>
      <c r="LAQ17" s="245"/>
      <c r="LAR17" s="245"/>
      <c r="LAS17" s="245"/>
      <c r="LAT17" s="245"/>
      <c r="LAU17" s="245"/>
      <c r="LAV17" s="245"/>
      <c r="LAW17" s="245"/>
      <c r="LAX17" s="245"/>
      <c r="LAZ17" s="245"/>
      <c r="LBA17" s="245"/>
      <c r="LBB17" s="245"/>
      <c r="LBC17" s="245"/>
      <c r="LBD17" s="245"/>
      <c r="LBE17" s="245"/>
      <c r="LBF17" s="245"/>
      <c r="LBG17" s="245"/>
      <c r="LBH17" s="245"/>
      <c r="LBI17" s="245"/>
      <c r="LBJ17" s="245"/>
      <c r="LBK17" s="245"/>
      <c r="LBL17" s="245"/>
      <c r="LBM17" s="245"/>
      <c r="LBN17" s="245"/>
      <c r="LBO17" s="245"/>
      <c r="LBP17" s="245"/>
      <c r="LBQ17" s="245"/>
      <c r="LBR17" s="245"/>
      <c r="LBS17" s="245"/>
      <c r="LBT17" s="245"/>
      <c r="LBV17" s="245"/>
      <c r="LBW17" s="245"/>
      <c r="LBX17" s="245"/>
      <c r="LBY17" s="245"/>
      <c r="LBZ17" s="245"/>
      <c r="LCA17" s="245"/>
      <c r="LCB17" s="245"/>
      <c r="LCC17" s="245"/>
      <c r="LCD17" s="245"/>
      <c r="LCE17" s="245"/>
      <c r="LCF17" s="245"/>
      <c r="LCG17" s="245"/>
      <c r="LCH17" s="245"/>
      <c r="LCI17" s="245"/>
      <c r="LCJ17" s="245"/>
      <c r="LCK17" s="245"/>
      <c r="LCL17" s="245"/>
      <c r="LCM17" s="245"/>
      <c r="LCN17" s="245"/>
      <c r="LCO17" s="245"/>
      <c r="LCP17" s="245"/>
      <c r="LCR17" s="245"/>
      <c r="LCS17" s="245"/>
      <c r="LCT17" s="245"/>
      <c r="LCU17" s="245"/>
      <c r="LCV17" s="245"/>
      <c r="LCW17" s="245"/>
      <c r="LCX17" s="245"/>
      <c r="LCY17" s="245"/>
      <c r="LCZ17" s="245"/>
      <c r="LDA17" s="245"/>
      <c r="LDB17" s="245"/>
      <c r="LDC17" s="245"/>
      <c r="LDD17" s="245"/>
      <c r="LDE17" s="245"/>
      <c r="LDF17" s="245"/>
      <c r="LDG17" s="245"/>
      <c r="LDH17" s="245"/>
      <c r="LDI17" s="245"/>
      <c r="LDJ17" s="245"/>
      <c r="LDK17" s="245"/>
      <c r="LDL17" s="245"/>
      <c r="LDN17" s="245"/>
      <c r="LDO17" s="245"/>
      <c r="LDP17" s="245"/>
      <c r="LDQ17" s="245"/>
      <c r="LDR17" s="245"/>
      <c r="LDS17" s="245"/>
      <c r="LDT17" s="245"/>
      <c r="LDU17" s="245"/>
      <c r="LDV17" s="245"/>
      <c r="LDW17" s="245"/>
      <c r="LDX17" s="245"/>
      <c r="LDY17" s="245"/>
      <c r="LDZ17" s="245"/>
      <c r="LEA17" s="245"/>
      <c r="LEB17" s="245"/>
      <c r="LEC17" s="245"/>
      <c r="LED17" s="245"/>
      <c r="LEE17" s="245"/>
      <c r="LEF17" s="245"/>
      <c r="LEG17" s="245"/>
      <c r="LEH17" s="245"/>
      <c r="LEJ17" s="245"/>
      <c r="LEK17" s="245"/>
      <c r="LEL17" s="245"/>
      <c r="LEM17" s="245"/>
      <c r="LEN17" s="245"/>
      <c r="LEO17" s="245"/>
      <c r="LEP17" s="245"/>
      <c r="LEQ17" s="245"/>
      <c r="LER17" s="245"/>
      <c r="LES17" s="245"/>
      <c r="LET17" s="245"/>
      <c r="LEU17" s="245"/>
      <c r="LEV17" s="245"/>
      <c r="LEW17" s="245"/>
      <c r="LEX17" s="245"/>
      <c r="LEY17" s="245"/>
      <c r="LEZ17" s="245"/>
      <c r="LFA17" s="245"/>
      <c r="LFB17" s="245"/>
      <c r="LFC17" s="245"/>
      <c r="LFD17" s="245"/>
      <c r="LFF17" s="245"/>
      <c r="LFG17" s="245"/>
      <c r="LFH17" s="245"/>
      <c r="LFI17" s="245"/>
      <c r="LFJ17" s="245"/>
      <c r="LFK17" s="245"/>
      <c r="LFL17" s="245"/>
      <c r="LFM17" s="245"/>
      <c r="LFN17" s="245"/>
      <c r="LFO17" s="245"/>
      <c r="LFP17" s="245"/>
      <c r="LFQ17" s="245"/>
      <c r="LFR17" s="245"/>
      <c r="LFS17" s="245"/>
      <c r="LFT17" s="245"/>
      <c r="LFU17" s="245"/>
      <c r="LFV17" s="245"/>
      <c r="LFW17" s="245"/>
      <c r="LFX17" s="245"/>
      <c r="LFY17" s="245"/>
      <c r="LFZ17" s="245"/>
      <c r="LGB17" s="245"/>
      <c r="LGC17" s="245"/>
      <c r="LGD17" s="245"/>
      <c r="LGE17" s="245"/>
      <c r="LGF17" s="245"/>
      <c r="LGG17" s="245"/>
      <c r="LGH17" s="245"/>
      <c r="LGI17" s="245"/>
      <c r="LGJ17" s="245"/>
      <c r="LGK17" s="245"/>
      <c r="LGL17" s="245"/>
      <c r="LGM17" s="245"/>
      <c r="LGN17" s="245"/>
      <c r="LGO17" s="245"/>
      <c r="LGP17" s="245"/>
      <c r="LGQ17" s="245"/>
      <c r="LGR17" s="245"/>
      <c r="LGS17" s="245"/>
      <c r="LGT17" s="245"/>
      <c r="LGU17" s="245"/>
      <c r="LGV17" s="245"/>
      <c r="LGX17" s="245"/>
      <c r="LGY17" s="245"/>
      <c r="LGZ17" s="245"/>
      <c r="LHA17" s="245"/>
      <c r="LHB17" s="245"/>
      <c r="LHC17" s="245"/>
      <c r="LHD17" s="245"/>
      <c r="LHE17" s="245"/>
      <c r="LHF17" s="245"/>
      <c r="LHG17" s="245"/>
      <c r="LHH17" s="245"/>
      <c r="LHI17" s="245"/>
      <c r="LHJ17" s="245"/>
      <c r="LHK17" s="245"/>
      <c r="LHL17" s="245"/>
      <c r="LHM17" s="245"/>
      <c r="LHN17" s="245"/>
      <c r="LHO17" s="245"/>
      <c r="LHP17" s="245"/>
      <c r="LHQ17" s="245"/>
      <c r="LHR17" s="245"/>
      <c r="LHT17" s="245"/>
      <c r="LHU17" s="245"/>
      <c r="LHV17" s="245"/>
      <c r="LHW17" s="245"/>
      <c r="LHX17" s="245"/>
      <c r="LHY17" s="245"/>
      <c r="LHZ17" s="245"/>
      <c r="LIA17" s="245"/>
      <c r="LIB17" s="245"/>
      <c r="LIC17" s="245"/>
      <c r="LID17" s="245"/>
      <c r="LIE17" s="245"/>
      <c r="LIF17" s="245"/>
      <c r="LIG17" s="245"/>
      <c r="LIH17" s="245"/>
      <c r="LII17" s="245"/>
      <c r="LIJ17" s="245"/>
      <c r="LIK17" s="245"/>
      <c r="LIL17" s="245"/>
      <c r="LIM17" s="245"/>
      <c r="LIN17" s="245"/>
      <c r="LIP17" s="245"/>
      <c r="LIQ17" s="245"/>
      <c r="LIR17" s="245"/>
      <c r="LIS17" s="245"/>
      <c r="LIT17" s="245"/>
      <c r="LIU17" s="245"/>
      <c r="LIV17" s="245"/>
      <c r="LIW17" s="245"/>
      <c r="LIX17" s="245"/>
      <c r="LIY17" s="245"/>
      <c r="LIZ17" s="245"/>
      <c r="LJA17" s="245"/>
      <c r="LJB17" s="245"/>
      <c r="LJC17" s="245"/>
      <c r="LJD17" s="245"/>
      <c r="LJE17" s="245"/>
      <c r="LJF17" s="245"/>
      <c r="LJG17" s="245"/>
      <c r="LJH17" s="245"/>
      <c r="LJI17" s="245"/>
      <c r="LJJ17" s="245"/>
      <c r="LJL17" s="245"/>
      <c r="LJM17" s="245"/>
      <c r="LJN17" s="245"/>
      <c r="LJO17" s="245"/>
      <c r="LJP17" s="245"/>
      <c r="LJQ17" s="245"/>
      <c r="LJR17" s="245"/>
      <c r="LJS17" s="245"/>
      <c r="LJT17" s="245"/>
      <c r="LJU17" s="245"/>
      <c r="LJV17" s="245"/>
      <c r="LJW17" s="245"/>
      <c r="LJX17" s="245"/>
      <c r="LJY17" s="245"/>
      <c r="LJZ17" s="245"/>
      <c r="LKA17" s="245"/>
      <c r="LKB17" s="245"/>
      <c r="LKC17" s="245"/>
      <c r="LKD17" s="245"/>
      <c r="LKE17" s="245"/>
      <c r="LKF17" s="245"/>
      <c r="LKH17" s="245"/>
      <c r="LKI17" s="245"/>
      <c r="LKJ17" s="245"/>
      <c r="LKK17" s="245"/>
      <c r="LKL17" s="245"/>
      <c r="LKM17" s="245"/>
      <c r="LKN17" s="245"/>
      <c r="LKO17" s="245"/>
      <c r="LKP17" s="245"/>
      <c r="LKQ17" s="245"/>
      <c r="LKR17" s="245"/>
      <c r="LKS17" s="245"/>
      <c r="LKT17" s="245"/>
      <c r="LKU17" s="245"/>
      <c r="LKV17" s="245"/>
      <c r="LKW17" s="245"/>
      <c r="LKX17" s="245"/>
      <c r="LKY17" s="245"/>
      <c r="LKZ17" s="245"/>
      <c r="LLA17" s="245"/>
      <c r="LLB17" s="245"/>
      <c r="LLD17" s="245"/>
      <c r="LLE17" s="245"/>
      <c r="LLF17" s="245"/>
      <c r="LLG17" s="245"/>
      <c r="LLH17" s="245"/>
      <c r="LLI17" s="245"/>
      <c r="LLJ17" s="245"/>
      <c r="LLK17" s="245"/>
      <c r="LLL17" s="245"/>
      <c r="LLM17" s="245"/>
      <c r="LLN17" s="245"/>
      <c r="LLO17" s="245"/>
      <c r="LLP17" s="245"/>
      <c r="LLQ17" s="245"/>
      <c r="LLR17" s="245"/>
      <c r="LLS17" s="245"/>
      <c r="LLT17" s="245"/>
      <c r="LLU17" s="245"/>
      <c r="LLV17" s="245"/>
      <c r="LLW17" s="245"/>
      <c r="LLX17" s="245"/>
      <c r="LLZ17" s="245"/>
      <c r="LMA17" s="245"/>
      <c r="LMB17" s="245"/>
      <c r="LMC17" s="245"/>
      <c r="LMD17" s="245"/>
      <c r="LME17" s="245"/>
      <c r="LMF17" s="245"/>
      <c r="LMG17" s="245"/>
      <c r="LMH17" s="245"/>
      <c r="LMI17" s="245"/>
      <c r="LMJ17" s="245"/>
      <c r="LMK17" s="245"/>
      <c r="LML17" s="245"/>
      <c r="LMM17" s="245"/>
      <c r="LMN17" s="245"/>
      <c r="LMO17" s="245"/>
      <c r="LMP17" s="245"/>
      <c r="LMQ17" s="245"/>
      <c r="LMR17" s="245"/>
      <c r="LMS17" s="245"/>
      <c r="LMT17" s="245"/>
      <c r="LMV17" s="245"/>
      <c r="LMW17" s="245"/>
      <c r="LMX17" s="245"/>
      <c r="LMY17" s="245"/>
      <c r="LMZ17" s="245"/>
      <c r="LNA17" s="245"/>
      <c r="LNB17" s="245"/>
      <c r="LNC17" s="245"/>
      <c r="LND17" s="245"/>
      <c r="LNE17" s="245"/>
      <c r="LNF17" s="245"/>
      <c r="LNG17" s="245"/>
      <c r="LNH17" s="245"/>
      <c r="LNI17" s="245"/>
      <c r="LNJ17" s="245"/>
      <c r="LNK17" s="245"/>
      <c r="LNL17" s="245"/>
      <c r="LNM17" s="245"/>
      <c r="LNN17" s="245"/>
      <c r="LNO17" s="245"/>
      <c r="LNP17" s="245"/>
      <c r="LNR17" s="245"/>
      <c r="LNS17" s="245"/>
      <c r="LNT17" s="245"/>
      <c r="LNU17" s="245"/>
      <c r="LNV17" s="245"/>
      <c r="LNW17" s="245"/>
      <c r="LNX17" s="245"/>
      <c r="LNY17" s="245"/>
      <c r="LNZ17" s="245"/>
      <c r="LOA17" s="245"/>
      <c r="LOB17" s="245"/>
      <c r="LOC17" s="245"/>
      <c r="LOD17" s="245"/>
      <c r="LOE17" s="245"/>
      <c r="LOF17" s="245"/>
      <c r="LOG17" s="245"/>
      <c r="LOH17" s="245"/>
      <c r="LOI17" s="245"/>
      <c r="LOJ17" s="245"/>
      <c r="LOK17" s="245"/>
      <c r="LOL17" s="245"/>
      <c r="LON17" s="245"/>
      <c r="LOO17" s="245"/>
      <c r="LOP17" s="245"/>
      <c r="LOQ17" s="245"/>
      <c r="LOR17" s="245"/>
      <c r="LOS17" s="245"/>
      <c r="LOT17" s="245"/>
      <c r="LOU17" s="245"/>
      <c r="LOV17" s="245"/>
      <c r="LOW17" s="245"/>
      <c r="LOX17" s="245"/>
      <c r="LOY17" s="245"/>
      <c r="LOZ17" s="245"/>
      <c r="LPA17" s="245"/>
      <c r="LPB17" s="245"/>
      <c r="LPC17" s="245"/>
      <c r="LPD17" s="245"/>
      <c r="LPE17" s="245"/>
      <c r="LPF17" s="245"/>
      <c r="LPG17" s="245"/>
      <c r="LPH17" s="245"/>
      <c r="LPJ17" s="245"/>
      <c r="LPK17" s="245"/>
      <c r="LPL17" s="245"/>
      <c r="LPM17" s="245"/>
      <c r="LPN17" s="245"/>
      <c r="LPO17" s="245"/>
      <c r="LPP17" s="245"/>
      <c r="LPQ17" s="245"/>
      <c r="LPR17" s="245"/>
      <c r="LPS17" s="245"/>
      <c r="LPT17" s="245"/>
      <c r="LPU17" s="245"/>
      <c r="LPV17" s="245"/>
      <c r="LPW17" s="245"/>
      <c r="LPX17" s="245"/>
      <c r="LPY17" s="245"/>
      <c r="LPZ17" s="245"/>
      <c r="LQA17" s="245"/>
      <c r="LQB17" s="245"/>
      <c r="LQC17" s="245"/>
      <c r="LQD17" s="245"/>
      <c r="LQF17" s="245"/>
      <c r="LQG17" s="245"/>
      <c r="LQH17" s="245"/>
      <c r="LQI17" s="245"/>
      <c r="LQJ17" s="245"/>
      <c r="LQK17" s="245"/>
      <c r="LQL17" s="245"/>
      <c r="LQM17" s="245"/>
      <c r="LQN17" s="245"/>
      <c r="LQO17" s="245"/>
      <c r="LQP17" s="245"/>
      <c r="LQQ17" s="245"/>
      <c r="LQR17" s="245"/>
      <c r="LQS17" s="245"/>
      <c r="LQT17" s="245"/>
      <c r="LQU17" s="245"/>
      <c r="LQV17" s="245"/>
      <c r="LQW17" s="245"/>
      <c r="LQX17" s="245"/>
      <c r="LQY17" s="245"/>
      <c r="LQZ17" s="245"/>
      <c r="LRB17" s="245"/>
      <c r="LRC17" s="245"/>
      <c r="LRD17" s="245"/>
      <c r="LRE17" s="245"/>
      <c r="LRF17" s="245"/>
      <c r="LRG17" s="245"/>
      <c r="LRH17" s="245"/>
      <c r="LRI17" s="245"/>
      <c r="LRJ17" s="245"/>
      <c r="LRK17" s="245"/>
      <c r="LRL17" s="245"/>
      <c r="LRM17" s="245"/>
      <c r="LRN17" s="245"/>
      <c r="LRO17" s="245"/>
      <c r="LRP17" s="245"/>
      <c r="LRQ17" s="245"/>
      <c r="LRR17" s="245"/>
      <c r="LRS17" s="245"/>
      <c r="LRT17" s="245"/>
      <c r="LRU17" s="245"/>
      <c r="LRV17" s="245"/>
      <c r="LRX17" s="245"/>
      <c r="LRY17" s="245"/>
      <c r="LRZ17" s="245"/>
      <c r="LSA17" s="245"/>
      <c r="LSB17" s="245"/>
      <c r="LSC17" s="245"/>
      <c r="LSD17" s="245"/>
      <c r="LSE17" s="245"/>
      <c r="LSF17" s="245"/>
      <c r="LSG17" s="245"/>
      <c r="LSH17" s="245"/>
      <c r="LSI17" s="245"/>
      <c r="LSJ17" s="245"/>
      <c r="LSK17" s="245"/>
      <c r="LSL17" s="245"/>
      <c r="LSM17" s="245"/>
      <c r="LSN17" s="245"/>
      <c r="LSO17" s="245"/>
      <c r="LSP17" s="245"/>
      <c r="LSQ17" s="245"/>
      <c r="LSR17" s="245"/>
      <c r="LST17" s="245"/>
      <c r="LSU17" s="245"/>
      <c r="LSV17" s="245"/>
      <c r="LSW17" s="245"/>
      <c r="LSX17" s="245"/>
      <c r="LSY17" s="245"/>
      <c r="LSZ17" s="245"/>
      <c r="LTA17" s="245"/>
      <c r="LTB17" s="245"/>
      <c r="LTC17" s="245"/>
      <c r="LTD17" s="245"/>
      <c r="LTE17" s="245"/>
      <c r="LTF17" s="245"/>
      <c r="LTG17" s="245"/>
      <c r="LTH17" s="245"/>
      <c r="LTI17" s="245"/>
      <c r="LTJ17" s="245"/>
      <c r="LTK17" s="245"/>
      <c r="LTL17" s="245"/>
      <c r="LTM17" s="245"/>
      <c r="LTN17" s="245"/>
      <c r="LTP17" s="245"/>
      <c r="LTQ17" s="245"/>
      <c r="LTR17" s="245"/>
      <c r="LTS17" s="245"/>
      <c r="LTT17" s="245"/>
      <c r="LTU17" s="245"/>
      <c r="LTV17" s="245"/>
      <c r="LTW17" s="245"/>
      <c r="LTX17" s="245"/>
      <c r="LTY17" s="245"/>
      <c r="LTZ17" s="245"/>
      <c r="LUA17" s="245"/>
      <c r="LUB17" s="245"/>
      <c r="LUC17" s="245"/>
      <c r="LUD17" s="245"/>
      <c r="LUE17" s="245"/>
      <c r="LUF17" s="245"/>
      <c r="LUG17" s="245"/>
      <c r="LUH17" s="245"/>
      <c r="LUI17" s="245"/>
      <c r="LUJ17" s="245"/>
      <c r="LUL17" s="245"/>
      <c r="LUM17" s="245"/>
      <c r="LUN17" s="245"/>
      <c r="LUO17" s="245"/>
      <c r="LUP17" s="245"/>
      <c r="LUQ17" s="245"/>
      <c r="LUR17" s="245"/>
      <c r="LUS17" s="245"/>
      <c r="LUT17" s="245"/>
      <c r="LUU17" s="245"/>
      <c r="LUV17" s="245"/>
      <c r="LUW17" s="245"/>
      <c r="LUX17" s="245"/>
      <c r="LUY17" s="245"/>
      <c r="LUZ17" s="245"/>
      <c r="LVA17" s="245"/>
      <c r="LVB17" s="245"/>
      <c r="LVC17" s="245"/>
      <c r="LVD17" s="245"/>
      <c r="LVE17" s="245"/>
      <c r="LVF17" s="245"/>
      <c r="LVH17" s="245"/>
      <c r="LVI17" s="245"/>
      <c r="LVJ17" s="245"/>
      <c r="LVK17" s="245"/>
      <c r="LVL17" s="245"/>
      <c r="LVM17" s="245"/>
      <c r="LVN17" s="245"/>
      <c r="LVO17" s="245"/>
      <c r="LVP17" s="245"/>
      <c r="LVQ17" s="245"/>
      <c r="LVR17" s="245"/>
      <c r="LVS17" s="245"/>
      <c r="LVT17" s="245"/>
      <c r="LVU17" s="245"/>
      <c r="LVV17" s="245"/>
      <c r="LVW17" s="245"/>
      <c r="LVX17" s="245"/>
      <c r="LVY17" s="245"/>
      <c r="LVZ17" s="245"/>
      <c r="LWA17" s="245"/>
      <c r="LWB17" s="245"/>
      <c r="LWD17" s="245"/>
      <c r="LWE17" s="245"/>
      <c r="LWF17" s="245"/>
      <c r="LWG17" s="245"/>
      <c r="LWH17" s="245"/>
      <c r="LWI17" s="245"/>
      <c r="LWJ17" s="245"/>
      <c r="LWK17" s="245"/>
      <c r="LWL17" s="245"/>
      <c r="LWM17" s="245"/>
      <c r="LWN17" s="245"/>
      <c r="LWO17" s="245"/>
      <c r="LWP17" s="245"/>
      <c r="LWQ17" s="245"/>
      <c r="LWR17" s="245"/>
      <c r="LWS17" s="245"/>
      <c r="LWT17" s="245"/>
      <c r="LWU17" s="245"/>
      <c r="LWV17" s="245"/>
      <c r="LWW17" s="245"/>
      <c r="LWX17" s="245"/>
      <c r="LWZ17" s="245"/>
      <c r="LXA17" s="245"/>
      <c r="LXB17" s="245"/>
      <c r="LXC17" s="245"/>
      <c r="LXD17" s="245"/>
      <c r="LXE17" s="245"/>
      <c r="LXF17" s="245"/>
      <c r="LXG17" s="245"/>
      <c r="LXH17" s="245"/>
      <c r="LXI17" s="245"/>
      <c r="LXJ17" s="245"/>
      <c r="LXK17" s="245"/>
      <c r="LXL17" s="245"/>
      <c r="LXM17" s="245"/>
      <c r="LXN17" s="245"/>
      <c r="LXO17" s="245"/>
      <c r="LXP17" s="245"/>
      <c r="LXQ17" s="245"/>
      <c r="LXR17" s="245"/>
      <c r="LXS17" s="245"/>
      <c r="LXT17" s="245"/>
      <c r="LXV17" s="245"/>
      <c r="LXW17" s="245"/>
      <c r="LXX17" s="245"/>
      <c r="LXY17" s="245"/>
      <c r="LXZ17" s="245"/>
      <c r="LYA17" s="245"/>
      <c r="LYB17" s="245"/>
      <c r="LYC17" s="245"/>
      <c r="LYD17" s="245"/>
      <c r="LYE17" s="245"/>
      <c r="LYF17" s="245"/>
      <c r="LYG17" s="245"/>
      <c r="LYH17" s="245"/>
      <c r="LYI17" s="245"/>
      <c r="LYJ17" s="245"/>
      <c r="LYK17" s="245"/>
      <c r="LYL17" s="245"/>
      <c r="LYM17" s="245"/>
      <c r="LYN17" s="245"/>
      <c r="LYO17" s="245"/>
      <c r="LYP17" s="245"/>
      <c r="LYR17" s="245"/>
      <c r="LYS17" s="245"/>
      <c r="LYT17" s="245"/>
      <c r="LYU17" s="245"/>
      <c r="LYV17" s="245"/>
      <c r="LYW17" s="245"/>
      <c r="LYX17" s="245"/>
      <c r="LYY17" s="245"/>
      <c r="LYZ17" s="245"/>
      <c r="LZA17" s="245"/>
      <c r="LZB17" s="245"/>
      <c r="LZC17" s="245"/>
      <c r="LZD17" s="245"/>
      <c r="LZE17" s="245"/>
      <c r="LZF17" s="245"/>
      <c r="LZG17" s="245"/>
      <c r="LZH17" s="245"/>
      <c r="LZI17" s="245"/>
      <c r="LZJ17" s="245"/>
      <c r="LZK17" s="245"/>
      <c r="LZL17" s="245"/>
      <c r="LZN17" s="245"/>
      <c r="LZO17" s="245"/>
      <c r="LZP17" s="245"/>
      <c r="LZQ17" s="245"/>
      <c r="LZR17" s="245"/>
      <c r="LZS17" s="245"/>
      <c r="LZT17" s="245"/>
      <c r="LZU17" s="245"/>
      <c r="LZV17" s="245"/>
      <c r="LZW17" s="245"/>
      <c r="LZX17" s="245"/>
      <c r="LZY17" s="245"/>
      <c r="LZZ17" s="245"/>
      <c r="MAA17" s="245"/>
      <c r="MAB17" s="245"/>
      <c r="MAC17" s="245"/>
      <c r="MAD17" s="245"/>
      <c r="MAE17" s="245"/>
      <c r="MAF17" s="245"/>
      <c r="MAG17" s="245"/>
      <c r="MAH17" s="245"/>
      <c r="MAJ17" s="245"/>
      <c r="MAK17" s="245"/>
      <c r="MAL17" s="245"/>
      <c r="MAM17" s="245"/>
      <c r="MAN17" s="245"/>
      <c r="MAO17" s="245"/>
      <c r="MAP17" s="245"/>
      <c r="MAQ17" s="245"/>
      <c r="MAR17" s="245"/>
      <c r="MAS17" s="245"/>
      <c r="MAT17" s="245"/>
      <c r="MAU17" s="245"/>
      <c r="MAV17" s="245"/>
      <c r="MAW17" s="245"/>
      <c r="MAX17" s="245"/>
      <c r="MAY17" s="245"/>
      <c r="MAZ17" s="245"/>
      <c r="MBA17" s="245"/>
      <c r="MBB17" s="245"/>
      <c r="MBC17" s="245"/>
      <c r="MBD17" s="245"/>
      <c r="MBF17" s="245"/>
      <c r="MBG17" s="245"/>
      <c r="MBH17" s="245"/>
      <c r="MBI17" s="245"/>
      <c r="MBJ17" s="245"/>
      <c r="MBK17" s="245"/>
      <c r="MBL17" s="245"/>
      <c r="MBM17" s="245"/>
      <c r="MBN17" s="245"/>
      <c r="MBO17" s="245"/>
      <c r="MBP17" s="245"/>
      <c r="MBQ17" s="245"/>
      <c r="MBR17" s="245"/>
      <c r="MBS17" s="245"/>
      <c r="MBT17" s="245"/>
      <c r="MBU17" s="245"/>
      <c r="MBV17" s="245"/>
      <c r="MBW17" s="245"/>
      <c r="MBX17" s="245"/>
      <c r="MBY17" s="245"/>
      <c r="MBZ17" s="245"/>
      <c r="MCB17" s="245"/>
      <c r="MCC17" s="245"/>
      <c r="MCD17" s="245"/>
      <c r="MCE17" s="245"/>
      <c r="MCF17" s="245"/>
      <c r="MCG17" s="245"/>
      <c r="MCH17" s="245"/>
      <c r="MCI17" s="245"/>
      <c r="MCJ17" s="245"/>
      <c r="MCK17" s="245"/>
      <c r="MCL17" s="245"/>
      <c r="MCM17" s="245"/>
      <c r="MCN17" s="245"/>
      <c r="MCO17" s="245"/>
      <c r="MCP17" s="245"/>
      <c r="MCQ17" s="245"/>
      <c r="MCR17" s="245"/>
      <c r="MCS17" s="245"/>
      <c r="MCT17" s="245"/>
      <c r="MCU17" s="245"/>
      <c r="MCV17" s="245"/>
      <c r="MCX17" s="245"/>
      <c r="MCY17" s="245"/>
      <c r="MCZ17" s="245"/>
      <c r="MDA17" s="245"/>
      <c r="MDB17" s="245"/>
      <c r="MDC17" s="245"/>
      <c r="MDD17" s="245"/>
      <c r="MDE17" s="245"/>
      <c r="MDF17" s="245"/>
      <c r="MDG17" s="245"/>
      <c r="MDH17" s="245"/>
      <c r="MDI17" s="245"/>
      <c r="MDJ17" s="245"/>
      <c r="MDK17" s="245"/>
      <c r="MDL17" s="245"/>
      <c r="MDM17" s="245"/>
      <c r="MDN17" s="245"/>
      <c r="MDO17" s="245"/>
      <c r="MDP17" s="245"/>
      <c r="MDQ17" s="245"/>
      <c r="MDR17" s="245"/>
      <c r="MDT17" s="245"/>
      <c r="MDU17" s="245"/>
      <c r="MDV17" s="245"/>
      <c r="MDW17" s="245"/>
      <c r="MDX17" s="245"/>
      <c r="MDY17" s="245"/>
      <c r="MDZ17" s="245"/>
      <c r="MEA17" s="245"/>
      <c r="MEB17" s="245"/>
      <c r="MEC17" s="245"/>
      <c r="MED17" s="245"/>
      <c r="MEE17" s="245"/>
      <c r="MEF17" s="245"/>
      <c r="MEG17" s="245"/>
      <c r="MEH17" s="245"/>
      <c r="MEI17" s="245"/>
      <c r="MEJ17" s="245"/>
      <c r="MEK17" s="245"/>
      <c r="MEL17" s="245"/>
      <c r="MEM17" s="245"/>
      <c r="MEN17" s="245"/>
      <c r="MEP17" s="245"/>
      <c r="MEQ17" s="245"/>
      <c r="MER17" s="245"/>
      <c r="MES17" s="245"/>
      <c r="MET17" s="245"/>
      <c r="MEU17" s="245"/>
      <c r="MEV17" s="245"/>
      <c r="MEW17" s="245"/>
      <c r="MEX17" s="245"/>
      <c r="MEY17" s="245"/>
      <c r="MEZ17" s="245"/>
      <c r="MFA17" s="245"/>
      <c r="MFB17" s="245"/>
      <c r="MFC17" s="245"/>
      <c r="MFD17" s="245"/>
      <c r="MFE17" s="245"/>
      <c r="MFF17" s="245"/>
      <c r="MFG17" s="245"/>
      <c r="MFH17" s="245"/>
      <c r="MFI17" s="245"/>
      <c r="MFJ17" s="245"/>
      <c r="MFL17" s="245"/>
      <c r="MFM17" s="245"/>
      <c r="MFN17" s="245"/>
      <c r="MFO17" s="245"/>
      <c r="MFP17" s="245"/>
      <c r="MFQ17" s="245"/>
      <c r="MFR17" s="245"/>
      <c r="MFS17" s="245"/>
      <c r="MFT17" s="245"/>
      <c r="MFU17" s="245"/>
      <c r="MFV17" s="245"/>
      <c r="MFW17" s="245"/>
      <c r="MFX17" s="245"/>
      <c r="MFY17" s="245"/>
      <c r="MFZ17" s="245"/>
      <c r="MGA17" s="245"/>
      <c r="MGB17" s="245"/>
      <c r="MGC17" s="245"/>
      <c r="MGD17" s="245"/>
      <c r="MGE17" s="245"/>
      <c r="MGF17" s="245"/>
      <c r="MGH17" s="245"/>
      <c r="MGI17" s="245"/>
      <c r="MGJ17" s="245"/>
      <c r="MGK17" s="245"/>
      <c r="MGL17" s="245"/>
      <c r="MGM17" s="245"/>
      <c r="MGN17" s="245"/>
      <c r="MGO17" s="245"/>
      <c r="MGP17" s="245"/>
      <c r="MGQ17" s="245"/>
      <c r="MGR17" s="245"/>
      <c r="MGS17" s="245"/>
      <c r="MGT17" s="245"/>
      <c r="MGU17" s="245"/>
      <c r="MGV17" s="245"/>
      <c r="MGW17" s="245"/>
      <c r="MGX17" s="245"/>
      <c r="MGY17" s="245"/>
      <c r="MGZ17" s="245"/>
      <c r="MHA17" s="245"/>
      <c r="MHB17" s="245"/>
      <c r="MHD17" s="245"/>
      <c r="MHE17" s="245"/>
      <c r="MHF17" s="245"/>
      <c r="MHG17" s="245"/>
      <c r="MHH17" s="245"/>
      <c r="MHI17" s="245"/>
      <c r="MHJ17" s="245"/>
      <c r="MHK17" s="245"/>
      <c r="MHL17" s="245"/>
      <c r="MHM17" s="245"/>
      <c r="MHN17" s="245"/>
      <c r="MHO17" s="245"/>
      <c r="MHP17" s="245"/>
      <c r="MHQ17" s="245"/>
      <c r="MHR17" s="245"/>
      <c r="MHS17" s="245"/>
      <c r="MHT17" s="245"/>
      <c r="MHU17" s="245"/>
      <c r="MHV17" s="245"/>
      <c r="MHW17" s="245"/>
      <c r="MHX17" s="245"/>
      <c r="MHZ17" s="245"/>
      <c r="MIA17" s="245"/>
      <c r="MIB17" s="245"/>
      <c r="MIC17" s="245"/>
      <c r="MID17" s="245"/>
      <c r="MIE17" s="245"/>
      <c r="MIF17" s="245"/>
      <c r="MIG17" s="245"/>
      <c r="MIH17" s="245"/>
      <c r="MII17" s="245"/>
      <c r="MIJ17" s="245"/>
      <c r="MIK17" s="245"/>
      <c r="MIL17" s="245"/>
      <c r="MIM17" s="245"/>
      <c r="MIN17" s="245"/>
      <c r="MIO17" s="245"/>
      <c r="MIP17" s="245"/>
      <c r="MIQ17" s="245"/>
      <c r="MIR17" s="245"/>
      <c r="MIS17" s="245"/>
      <c r="MIT17" s="245"/>
      <c r="MIV17" s="245"/>
      <c r="MIW17" s="245"/>
      <c r="MIX17" s="245"/>
      <c r="MIY17" s="245"/>
      <c r="MIZ17" s="245"/>
      <c r="MJA17" s="245"/>
      <c r="MJB17" s="245"/>
      <c r="MJC17" s="245"/>
      <c r="MJD17" s="245"/>
      <c r="MJE17" s="245"/>
      <c r="MJF17" s="245"/>
      <c r="MJG17" s="245"/>
      <c r="MJH17" s="245"/>
      <c r="MJI17" s="245"/>
      <c r="MJJ17" s="245"/>
      <c r="MJK17" s="245"/>
      <c r="MJL17" s="245"/>
      <c r="MJM17" s="245"/>
      <c r="MJN17" s="245"/>
      <c r="MJO17" s="245"/>
      <c r="MJP17" s="245"/>
      <c r="MJR17" s="245"/>
      <c r="MJS17" s="245"/>
      <c r="MJT17" s="245"/>
      <c r="MJU17" s="245"/>
      <c r="MJV17" s="245"/>
      <c r="MJW17" s="245"/>
      <c r="MJX17" s="245"/>
      <c r="MJY17" s="245"/>
      <c r="MJZ17" s="245"/>
      <c r="MKA17" s="245"/>
      <c r="MKB17" s="245"/>
      <c r="MKC17" s="245"/>
      <c r="MKD17" s="245"/>
      <c r="MKE17" s="245"/>
      <c r="MKF17" s="245"/>
      <c r="MKG17" s="245"/>
      <c r="MKH17" s="245"/>
      <c r="MKI17" s="245"/>
      <c r="MKJ17" s="245"/>
      <c r="MKK17" s="245"/>
      <c r="MKL17" s="245"/>
      <c r="MKN17" s="245"/>
      <c r="MKO17" s="245"/>
      <c r="MKP17" s="245"/>
      <c r="MKQ17" s="245"/>
      <c r="MKR17" s="245"/>
      <c r="MKS17" s="245"/>
      <c r="MKT17" s="245"/>
      <c r="MKU17" s="245"/>
      <c r="MKV17" s="245"/>
      <c r="MKW17" s="245"/>
      <c r="MKX17" s="245"/>
      <c r="MKY17" s="245"/>
      <c r="MKZ17" s="245"/>
      <c r="MLA17" s="245"/>
      <c r="MLB17" s="245"/>
      <c r="MLC17" s="245"/>
      <c r="MLD17" s="245"/>
      <c r="MLE17" s="245"/>
      <c r="MLF17" s="245"/>
      <c r="MLG17" s="245"/>
      <c r="MLH17" s="245"/>
      <c r="MLJ17" s="245"/>
      <c r="MLK17" s="245"/>
      <c r="MLL17" s="245"/>
      <c r="MLM17" s="245"/>
      <c r="MLN17" s="245"/>
      <c r="MLO17" s="245"/>
      <c r="MLP17" s="245"/>
      <c r="MLQ17" s="245"/>
      <c r="MLR17" s="245"/>
      <c r="MLS17" s="245"/>
      <c r="MLT17" s="245"/>
      <c r="MLU17" s="245"/>
      <c r="MLV17" s="245"/>
      <c r="MLW17" s="245"/>
      <c r="MLX17" s="245"/>
      <c r="MLY17" s="245"/>
      <c r="MLZ17" s="245"/>
      <c r="MMA17" s="245"/>
      <c r="MMB17" s="245"/>
      <c r="MMC17" s="245"/>
      <c r="MMD17" s="245"/>
      <c r="MMF17" s="245"/>
      <c r="MMG17" s="245"/>
      <c r="MMH17" s="245"/>
      <c r="MMI17" s="245"/>
      <c r="MMJ17" s="245"/>
      <c r="MMK17" s="245"/>
      <c r="MML17" s="245"/>
      <c r="MMM17" s="245"/>
      <c r="MMN17" s="245"/>
      <c r="MMO17" s="245"/>
      <c r="MMP17" s="245"/>
      <c r="MMQ17" s="245"/>
      <c r="MMR17" s="245"/>
      <c r="MMS17" s="245"/>
      <c r="MMT17" s="245"/>
      <c r="MMU17" s="245"/>
      <c r="MMV17" s="245"/>
      <c r="MMW17" s="245"/>
      <c r="MMX17" s="245"/>
      <c r="MMY17" s="245"/>
      <c r="MMZ17" s="245"/>
      <c r="MNB17" s="245"/>
      <c r="MNC17" s="245"/>
      <c r="MND17" s="245"/>
      <c r="MNE17" s="245"/>
      <c r="MNF17" s="245"/>
      <c r="MNG17" s="245"/>
      <c r="MNH17" s="245"/>
      <c r="MNI17" s="245"/>
      <c r="MNJ17" s="245"/>
      <c r="MNK17" s="245"/>
      <c r="MNL17" s="245"/>
      <c r="MNM17" s="245"/>
      <c r="MNN17" s="245"/>
      <c r="MNO17" s="245"/>
      <c r="MNP17" s="245"/>
      <c r="MNQ17" s="245"/>
      <c r="MNR17" s="245"/>
      <c r="MNS17" s="245"/>
      <c r="MNT17" s="245"/>
      <c r="MNU17" s="245"/>
      <c r="MNV17" s="245"/>
      <c r="MNX17" s="245"/>
      <c r="MNY17" s="245"/>
      <c r="MNZ17" s="245"/>
      <c r="MOA17" s="245"/>
      <c r="MOB17" s="245"/>
      <c r="MOC17" s="245"/>
      <c r="MOD17" s="245"/>
      <c r="MOE17" s="245"/>
      <c r="MOF17" s="245"/>
      <c r="MOG17" s="245"/>
      <c r="MOH17" s="245"/>
      <c r="MOI17" s="245"/>
      <c r="MOJ17" s="245"/>
      <c r="MOK17" s="245"/>
      <c r="MOL17" s="245"/>
      <c r="MOM17" s="245"/>
      <c r="MON17" s="245"/>
      <c r="MOO17" s="245"/>
      <c r="MOP17" s="245"/>
      <c r="MOQ17" s="245"/>
      <c r="MOR17" s="245"/>
      <c r="MOT17" s="245"/>
      <c r="MOU17" s="245"/>
      <c r="MOV17" s="245"/>
      <c r="MOW17" s="245"/>
      <c r="MOX17" s="245"/>
      <c r="MOY17" s="245"/>
      <c r="MOZ17" s="245"/>
      <c r="MPA17" s="245"/>
      <c r="MPB17" s="245"/>
      <c r="MPC17" s="245"/>
      <c r="MPD17" s="245"/>
      <c r="MPE17" s="245"/>
      <c r="MPF17" s="245"/>
      <c r="MPG17" s="245"/>
      <c r="MPH17" s="245"/>
      <c r="MPI17" s="245"/>
      <c r="MPJ17" s="245"/>
      <c r="MPK17" s="245"/>
      <c r="MPL17" s="245"/>
      <c r="MPM17" s="245"/>
      <c r="MPN17" s="245"/>
      <c r="MPP17" s="245"/>
      <c r="MPQ17" s="245"/>
      <c r="MPR17" s="245"/>
      <c r="MPS17" s="245"/>
      <c r="MPT17" s="245"/>
      <c r="MPU17" s="245"/>
      <c r="MPV17" s="245"/>
      <c r="MPW17" s="245"/>
      <c r="MPX17" s="245"/>
      <c r="MPY17" s="245"/>
      <c r="MPZ17" s="245"/>
      <c r="MQA17" s="245"/>
      <c r="MQB17" s="245"/>
      <c r="MQC17" s="245"/>
      <c r="MQD17" s="245"/>
      <c r="MQE17" s="245"/>
      <c r="MQF17" s="245"/>
      <c r="MQG17" s="245"/>
      <c r="MQH17" s="245"/>
      <c r="MQI17" s="245"/>
      <c r="MQJ17" s="245"/>
      <c r="MQL17" s="245"/>
      <c r="MQM17" s="245"/>
      <c r="MQN17" s="245"/>
      <c r="MQO17" s="245"/>
      <c r="MQP17" s="245"/>
      <c r="MQQ17" s="245"/>
      <c r="MQR17" s="245"/>
      <c r="MQS17" s="245"/>
      <c r="MQT17" s="245"/>
      <c r="MQU17" s="245"/>
      <c r="MQV17" s="245"/>
      <c r="MQW17" s="245"/>
      <c r="MQX17" s="245"/>
      <c r="MQY17" s="245"/>
      <c r="MQZ17" s="245"/>
      <c r="MRA17" s="245"/>
      <c r="MRB17" s="245"/>
      <c r="MRC17" s="245"/>
      <c r="MRD17" s="245"/>
      <c r="MRE17" s="245"/>
      <c r="MRF17" s="245"/>
      <c r="MRH17" s="245"/>
      <c r="MRI17" s="245"/>
      <c r="MRJ17" s="245"/>
      <c r="MRK17" s="245"/>
      <c r="MRL17" s="245"/>
      <c r="MRM17" s="245"/>
      <c r="MRN17" s="245"/>
      <c r="MRO17" s="245"/>
      <c r="MRP17" s="245"/>
      <c r="MRQ17" s="245"/>
      <c r="MRR17" s="245"/>
      <c r="MRS17" s="245"/>
      <c r="MRT17" s="245"/>
      <c r="MRU17" s="245"/>
      <c r="MRV17" s="245"/>
      <c r="MRW17" s="245"/>
      <c r="MRX17" s="245"/>
      <c r="MRY17" s="245"/>
      <c r="MRZ17" s="245"/>
      <c r="MSA17" s="245"/>
      <c r="MSB17" s="245"/>
      <c r="MSD17" s="245"/>
      <c r="MSE17" s="245"/>
      <c r="MSF17" s="245"/>
      <c r="MSG17" s="245"/>
      <c r="MSH17" s="245"/>
      <c r="MSI17" s="245"/>
      <c r="MSJ17" s="245"/>
      <c r="MSK17" s="245"/>
      <c r="MSL17" s="245"/>
      <c r="MSM17" s="245"/>
      <c r="MSN17" s="245"/>
      <c r="MSO17" s="245"/>
      <c r="MSP17" s="245"/>
      <c r="MSQ17" s="245"/>
      <c r="MSR17" s="245"/>
      <c r="MSS17" s="245"/>
      <c r="MST17" s="245"/>
      <c r="MSU17" s="245"/>
      <c r="MSV17" s="245"/>
      <c r="MSW17" s="245"/>
      <c r="MSX17" s="245"/>
      <c r="MSZ17" s="245"/>
      <c r="MTA17" s="245"/>
      <c r="MTB17" s="245"/>
      <c r="MTC17" s="245"/>
      <c r="MTD17" s="245"/>
      <c r="MTE17" s="245"/>
      <c r="MTF17" s="245"/>
      <c r="MTG17" s="245"/>
      <c r="MTH17" s="245"/>
      <c r="MTI17" s="245"/>
      <c r="MTJ17" s="245"/>
      <c r="MTK17" s="245"/>
      <c r="MTL17" s="245"/>
      <c r="MTM17" s="245"/>
      <c r="MTN17" s="245"/>
      <c r="MTO17" s="245"/>
      <c r="MTP17" s="245"/>
      <c r="MTQ17" s="245"/>
      <c r="MTR17" s="245"/>
      <c r="MTS17" s="245"/>
      <c r="MTT17" s="245"/>
      <c r="MTV17" s="245"/>
      <c r="MTW17" s="245"/>
      <c r="MTX17" s="245"/>
      <c r="MTY17" s="245"/>
      <c r="MTZ17" s="245"/>
      <c r="MUA17" s="245"/>
      <c r="MUB17" s="245"/>
      <c r="MUC17" s="245"/>
      <c r="MUD17" s="245"/>
      <c r="MUE17" s="245"/>
      <c r="MUF17" s="245"/>
      <c r="MUG17" s="245"/>
      <c r="MUH17" s="245"/>
      <c r="MUI17" s="245"/>
      <c r="MUJ17" s="245"/>
      <c r="MUK17" s="245"/>
      <c r="MUL17" s="245"/>
      <c r="MUM17" s="245"/>
      <c r="MUN17" s="245"/>
      <c r="MUO17" s="245"/>
      <c r="MUP17" s="245"/>
      <c r="MUR17" s="245"/>
      <c r="MUS17" s="245"/>
      <c r="MUT17" s="245"/>
      <c r="MUU17" s="245"/>
      <c r="MUV17" s="245"/>
      <c r="MUW17" s="245"/>
      <c r="MUX17" s="245"/>
      <c r="MUY17" s="245"/>
      <c r="MUZ17" s="245"/>
      <c r="MVA17" s="245"/>
      <c r="MVB17" s="245"/>
      <c r="MVC17" s="245"/>
      <c r="MVD17" s="245"/>
      <c r="MVE17" s="245"/>
      <c r="MVF17" s="245"/>
      <c r="MVG17" s="245"/>
      <c r="MVH17" s="245"/>
      <c r="MVI17" s="245"/>
      <c r="MVJ17" s="245"/>
      <c r="MVK17" s="245"/>
      <c r="MVL17" s="245"/>
      <c r="MVN17" s="245"/>
      <c r="MVO17" s="245"/>
      <c r="MVP17" s="245"/>
      <c r="MVQ17" s="245"/>
      <c r="MVR17" s="245"/>
      <c r="MVS17" s="245"/>
      <c r="MVT17" s="245"/>
      <c r="MVU17" s="245"/>
      <c r="MVV17" s="245"/>
      <c r="MVW17" s="245"/>
      <c r="MVX17" s="245"/>
      <c r="MVY17" s="245"/>
      <c r="MVZ17" s="245"/>
      <c r="MWA17" s="245"/>
      <c r="MWB17" s="245"/>
      <c r="MWC17" s="245"/>
      <c r="MWD17" s="245"/>
      <c r="MWE17" s="245"/>
      <c r="MWF17" s="245"/>
      <c r="MWG17" s="245"/>
      <c r="MWH17" s="245"/>
      <c r="MWJ17" s="245"/>
      <c r="MWK17" s="245"/>
      <c r="MWL17" s="245"/>
      <c r="MWM17" s="245"/>
      <c r="MWN17" s="245"/>
      <c r="MWO17" s="245"/>
      <c r="MWP17" s="245"/>
      <c r="MWQ17" s="245"/>
      <c r="MWR17" s="245"/>
      <c r="MWS17" s="245"/>
      <c r="MWT17" s="245"/>
      <c r="MWU17" s="245"/>
      <c r="MWV17" s="245"/>
      <c r="MWW17" s="245"/>
      <c r="MWX17" s="245"/>
      <c r="MWY17" s="245"/>
      <c r="MWZ17" s="245"/>
      <c r="MXA17" s="245"/>
      <c r="MXB17" s="245"/>
      <c r="MXC17" s="245"/>
      <c r="MXD17" s="245"/>
      <c r="MXF17" s="245"/>
      <c r="MXG17" s="245"/>
      <c r="MXH17" s="245"/>
      <c r="MXI17" s="245"/>
      <c r="MXJ17" s="245"/>
      <c r="MXK17" s="245"/>
      <c r="MXL17" s="245"/>
      <c r="MXM17" s="245"/>
      <c r="MXN17" s="245"/>
      <c r="MXO17" s="245"/>
      <c r="MXP17" s="245"/>
      <c r="MXQ17" s="245"/>
      <c r="MXR17" s="245"/>
      <c r="MXS17" s="245"/>
      <c r="MXT17" s="245"/>
      <c r="MXU17" s="245"/>
      <c r="MXV17" s="245"/>
      <c r="MXW17" s="245"/>
      <c r="MXX17" s="245"/>
      <c r="MXY17" s="245"/>
      <c r="MXZ17" s="245"/>
      <c r="MYB17" s="245"/>
      <c r="MYC17" s="245"/>
      <c r="MYD17" s="245"/>
      <c r="MYE17" s="245"/>
      <c r="MYF17" s="245"/>
      <c r="MYG17" s="245"/>
      <c r="MYH17" s="245"/>
      <c r="MYI17" s="245"/>
      <c r="MYJ17" s="245"/>
      <c r="MYK17" s="245"/>
      <c r="MYL17" s="245"/>
      <c r="MYM17" s="245"/>
      <c r="MYN17" s="245"/>
      <c r="MYO17" s="245"/>
      <c r="MYP17" s="245"/>
      <c r="MYQ17" s="245"/>
      <c r="MYR17" s="245"/>
      <c r="MYS17" s="245"/>
      <c r="MYT17" s="245"/>
      <c r="MYU17" s="245"/>
      <c r="MYV17" s="245"/>
      <c r="MYX17" s="245"/>
      <c r="MYY17" s="245"/>
      <c r="MYZ17" s="245"/>
      <c r="MZA17" s="245"/>
      <c r="MZB17" s="245"/>
      <c r="MZC17" s="245"/>
      <c r="MZD17" s="245"/>
      <c r="MZE17" s="245"/>
      <c r="MZF17" s="245"/>
      <c r="MZG17" s="245"/>
      <c r="MZH17" s="245"/>
      <c r="MZI17" s="245"/>
      <c r="MZJ17" s="245"/>
      <c r="MZK17" s="245"/>
      <c r="MZL17" s="245"/>
      <c r="MZM17" s="245"/>
      <c r="MZN17" s="245"/>
      <c r="MZO17" s="245"/>
      <c r="MZP17" s="245"/>
      <c r="MZQ17" s="245"/>
      <c r="MZR17" s="245"/>
      <c r="MZT17" s="245"/>
      <c r="MZU17" s="245"/>
      <c r="MZV17" s="245"/>
      <c r="MZW17" s="245"/>
      <c r="MZX17" s="245"/>
      <c r="MZY17" s="245"/>
      <c r="MZZ17" s="245"/>
      <c r="NAA17" s="245"/>
      <c r="NAB17" s="245"/>
      <c r="NAC17" s="245"/>
      <c r="NAD17" s="245"/>
      <c r="NAE17" s="245"/>
      <c r="NAF17" s="245"/>
      <c r="NAG17" s="245"/>
      <c r="NAH17" s="245"/>
      <c r="NAI17" s="245"/>
      <c r="NAJ17" s="245"/>
      <c r="NAK17" s="245"/>
      <c r="NAL17" s="245"/>
      <c r="NAM17" s="245"/>
      <c r="NAN17" s="245"/>
      <c r="NAP17" s="245"/>
      <c r="NAQ17" s="245"/>
      <c r="NAR17" s="245"/>
      <c r="NAS17" s="245"/>
      <c r="NAT17" s="245"/>
      <c r="NAU17" s="245"/>
      <c r="NAV17" s="245"/>
      <c r="NAW17" s="245"/>
      <c r="NAX17" s="245"/>
      <c r="NAY17" s="245"/>
      <c r="NAZ17" s="245"/>
      <c r="NBA17" s="245"/>
      <c r="NBB17" s="245"/>
      <c r="NBC17" s="245"/>
      <c r="NBD17" s="245"/>
      <c r="NBE17" s="245"/>
      <c r="NBF17" s="245"/>
      <c r="NBG17" s="245"/>
      <c r="NBH17" s="245"/>
      <c r="NBI17" s="245"/>
      <c r="NBJ17" s="245"/>
      <c r="NBL17" s="245"/>
      <c r="NBM17" s="245"/>
      <c r="NBN17" s="245"/>
      <c r="NBO17" s="245"/>
      <c r="NBP17" s="245"/>
      <c r="NBQ17" s="245"/>
      <c r="NBR17" s="245"/>
      <c r="NBS17" s="245"/>
      <c r="NBT17" s="245"/>
      <c r="NBU17" s="245"/>
      <c r="NBV17" s="245"/>
      <c r="NBW17" s="245"/>
      <c r="NBX17" s="245"/>
      <c r="NBY17" s="245"/>
      <c r="NBZ17" s="245"/>
      <c r="NCA17" s="245"/>
      <c r="NCB17" s="245"/>
      <c r="NCC17" s="245"/>
      <c r="NCD17" s="245"/>
      <c r="NCE17" s="245"/>
      <c r="NCF17" s="245"/>
      <c r="NCH17" s="245"/>
      <c r="NCI17" s="245"/>
      <c r="NCJ17" s="245"/>
      <c r="NCK17" s="245"/>
      <c r="NCL17" s="245"/>
      <c r="NCM17" s="245"/>
      <c r="NCN17" s="245"/>
      <c r="NCO17" s="245"/>
      <c r="NCP17" s="245"/>
      <c r="NCQ17" s="245"/>
      <c r="NCR17" s="245"/>
      <c r="NCS17" s="245"/>
      <c r="NCT17" s="245"/>
      <c r="NCU17" s="245"/>
      <c r="NCV17" s="245"/>
      <c r="NCW17" s="245"/>
      <c r="NCX17" s="245"/>
      <c r="NCY17" s="245"/>
      <c r="NCZ17" s="245"/>
      <c r="NDA17" s="245"/>
      <c r="NDB17" s="245"/>
      <c r="NDD17" s="245"/>
      <c r="NDE17" s="245"/>
      <c r="NDF17" s="245"/>
      <c r="NDG17" s="245"/>
      <c r="NDH17" s="245"/>
      <c r="NDI17" s="245"/>
      <c r="NDJ17" s="245"/>
      <c r="NDK17" s="245"/>
      <c r="NDL17" s="245"/>
      <c r="NDM17" s="245"/>
      <c r="NDN17" s="245"/>
      <c r="NDO17" s="245"/>
      <c r="NDP17" s="245"/>
      <c r="NDQ17" s="245"/>
      <c r="NDR17" s="245"/>
      <c r="NDS17" s="245"/>
      <c r="NDT17" s="245"/>
      <c r="NDU17" s="245"/>
      <c r="NDV17" s="245"/>
      <c r="NDW17" s="245"/>
      <c r="NDX17" s="245"/>
      <c r="NDZ17" s="245"/>
      <c r="NEA17" s="245"/>
      <c r="NEB17" s="245"/>
      <c r="NEC17" s="245"/>
      <c r="NED17" s="245"/>
      <c r="NEE17" s="245"/>
      <c r="NEF17" s="245"/>
      <c r="NEG17" s="245"/>
      <c r="NEH17" s="245"/>
      <c r="NEI17" s="245"/>
      <c r="NEJ17" s="245"/>
      <c r="NEK17" s="245"/>
      <c r="NEL17" s="245"/>
      <c r="NEM17" s="245"/>
      <c r="NEN17" s="245"/>
      <c r="NEO17" s="245"/>
      <c r="NEP17" s="245"/>
      <c r="NEQ17" s="245"/>
      <c r="NER17" s="245"/>
      <c r="NES17" s="245"/>
      <c r="NET17" s="245"/>
      <c r="NEV17" s="245"/>
      <c r="NEW17" s="245"/>
      <c r="NEX17" s="245"/>
      <c r="NEY17" s="245"/>
      <c r="NEZ17" s="245"/>
      <c r="NFA17" s="245"/>
      <c r="NFB17" s="245"/>
      <c r="NFC17" s="245"/>
      <c r="NFD17" s="245"/>
      <c r="NFE17" s="245"/>
      <c r="NFF17" s="245"/>
      <c r="NFG17" s="245"/>
      <c r="NFH17" s="245"/>
      <c r="NFI17" s="245"/>
      <c r="NFJ17" s="245"/>
      <c r="NFK17" s="245"/>
      <c r="NFL17" s="245"/>
      <c r="NFM17" s="245"/>
      <c r="NFN17" s="245"/>
      <c r="NFO17" s="245"/>
      <c r="NFP17" s="245"/>
      <c r="NFR17" s="245"/>
      <c r="NFS17" s="245"/>
      <c r="NFT17" s="245"/>
      <c r="NFU17" s="245"/>
      <c r="NFV17" s="245"/>
      <c r="NFW17" s="245"/>
      <c r="NFX17" s="245"/>
      <c r="NFY17" s="245"/>
      <c r="NFZ17" s="245"/>
      <c r="NGA17" s="245"/>
      <c r="NGB17" s="245"/>
      <c r="NGC17" s="245"/>
      <c r="NGD17" s="245"/>
      <c r="NGE17" s="245"/>
      <c r="NGF17" s="245"/>
      <c r="NGG17" s="245"/>
      <c r="NGH17" s="245"/>
      <c r="NGI17" s="245"/>
      <c r="NGJ17" s="245"/>
      <c r="NGK17" s="245"/>
      <c r="NGL17" s="245"/>
      <c r="NGN17" s="245"/>
      <c r="NGO17" s="245"/>
      <c r="NGP17" s="245"/>
      <c r="NGQ17" s="245"/>
      <c r="NGR17" s="245"/>
      <c r="NGS17" s="245"/>
      <c r="NGT17" s="245"/>
      <c r="NGU17" s="245"/>
      <c r="NGV17" s="245"/>
      <c r="NGW17" s="245"/>
      <c r="NGX17" s="245"/>
      <c r="NGY17" s="245"/>
      <c r="NGZ17" s="245"/>
      <c r="NHA17" s="245"/>
      <c r="NHB17" s="245"/>
      <c r="NHC17" s="245"/>
      <c r="NHD17" s="245"/>
      <c r="NHE17" s="245"/>
      <c r="NHF17" s="245"/>
      <c r="NHG17" s="245"/>
      <c r="NHH17" s="245"/>
      <c r="NHJ17" s="245"/>
      <c r="NHK17" s="245"/>
      <c r="NHL17" s="245"/>
      <c r="NHM17" s="245"/>
      <c r="NHN17" s="245"/>
      <c r="NHO17" s="245"/>
      <c r="NHP17" s="245"/>
      <c r="NHQ17" s="245"/>
      <c r="NHR17" s="245"/>
      <c r="NHS17" s="245"/>
      <c r="NHT17" s="245"/>
      <c r="NHU17" s="245"/>
      <c r="NHV17" s="245"/>
      <c r="NHW17" s="245"/>
      <c r="NHX17" s="245"/>
      <c r="NHY17" s="245"/>
      <c r="NHZ17" s="245"/>
      <c r="NIA17" s="245"/>
      <c r="NIB17" s="245"/>
      <c r="NIC17" s="245"/>
      <c r="NID17" s="245"/>
      <c r="NIF17" s="245"/>
      <c r="NIG17" s="245"/>
      <c r="NIH17" s="245"/>
      <c r="NII17" s="245"/>
      <c r="NIJ17" s="245"/>
      <c r="NIK17" s="245"/>
      <c r="NIL17" s="245"/>
      <c r="NIM17" s="245"/>
      <c r="NIN17" s="245"/>
      <c r="NIO17" s="245"/>
      <c r="NIP17" s="245"/>
      <c r="NIQ17" s="245"/>
      <c r="NIR17" s="245"/>
      <c r="NIS17" s="245"/>
      <c r="NIT17" s="245"/>
      <c r="NIU17" s="245"/>
      <c r="NIV17" s="245"/>
      <c r="NIW17" s="245"/>
      <c r="NIX17" s="245"/>
      <c r="NIY17" s="245"/>
      <c r="NIZ17" s="245"/>
      <c r="NJB17" s="245"/>
      <c r="NJC17" s="245"/>
      <c r="NJD17" s="245"/>
      <c r="NJE17" s="245"/>
      <c r="NJF17" s="245"/>
      <c r="NJG17" s="245"/>
      <c r="NJH17" s="245"/>
      <c r="NJI17" s="245"/>
      <c r="NJJ17" s="245"/>
      <c r="NJK17" s="245"/>
      <c r="NJL17" s="245"/>
      <c r="NJM17" s="245"/>
      <c r="NJN17" s="245"/>
      <c r="NJO17" s="245"/>
      <c r="NJP17" s="245"/>
      <c r="NJQ17" s="245"/>
      <c r="NJR17" s="245"/>
      <c r="NJS17" s="245"/>
      <c r="NJT17" s="245"/>
      <c r="NJU17" s="245"/>
      <c r="NJV17" s="245"/>
      <c r="NJX17" s="245"/>
      <c r="NJY17" s="245"/>
      <c r="NJZ17" s="245"/>
      <c r="NKA17" s="245"/>
      <c r="NKB17" s="245"/>
      <c r="NKC17" s="245"/>
      <c r="NKD17" s="245"/>
      <c r="NKE17" s="245"/>
      <c r="NKF17" s="245"/>
      <c r="NKG17" s="245"/>
      <c r="NKH17" s="245"/>
      <c r="NKI17" s="245"/>
      <c r="NKJ17" s="245"/>
      <c r="NKK17" s="245"/>
      <c r="NKL17" s="245"/>
      <c r="NKM17" s="245"/>
      <c r="NKN17" s="245"/>
      <c r="NKO17" s="245"/>
      <c r="NKP17" s="245"/>
      <c r="NKQ17" s="245"/>
      <c r="NKR17" s="245"/>
      <c r="NKT17" s="245"/>
      <c r="NKU17" s="245"/>
      <c r="NKV17" s="245"/>
      <c r="NKW17" s="245"/>
      <c r="NKX17" s="245"/>
      <c r="NKY17" s="245"/>
      <c r="NKZ17" s="245"/>
      <c r="NLA17" s="245"/>
      <c r="NLB17" s="245"/>
      <c r="NLC17" s="245"/>
      <c r="NLD17" s="245"/>
      <c r="NLE17" s="245"/>
      <c r="NLF17" s="245"/>
      <c r="NLG17" s="245"/>
      <c r="NLH17" s="245"/>
      <c r="NLI17" s="245"/>
      <c r="NLJ17" s="245"/>
      <c r="NLK17" s="245"/>
      <c r="NLL17" s="245"/>
      <c r="NLM17" s="245"/>
      <c r="NLN17" s="245"/>
      <c r="NLP17" s="245"/>
      <c r="NLQ17" s="245"/>
      <c r="NLR17" s="245"/>
      <c r="NLS17" s="245"/>
      <c r="NLT17" s="245"/>
      <c r="NLU17" s="245"/>
      <c r="NLV17" s="245"/>
      <c r="NLW17" s="245"/>
      <c r="NLX17" s="245"/>
      <c r="NLY17" s="245"/>
      <c r="NLZ17" s="245"/>
      <c r="NMA17" s="245"/>
      <c r="NMB17" s="245"/>
      <c r="NMC17" s="245"/>
      <c r="NMD17" s="245"/>
      <c r="NME17" s="245"/>
      <c r="NMF17" s="245"/>
      <c r="NMG17" s="245"/>
      <c r="NMH17" s="245"/>
      <c r="NMI17" s="245"/>
      <c r="NMJ17" s="245"/>
      <c r="NML17" s="245"/>
      <c r="NMM17" s="245"/>
      <c r="NMN17" s="245"/>
      <c r="NMO17" s="245"/>
      <c r="NMP17" s="245"/>
      <c r="NMQ17" s="245"/>
      <c r="NMR17" s="245"/>
      <c r="NMS17" s="245"/>
      <c r="NMT17" s="245"/>
      <c r="NMU17" s="245"/>
      <c r="NMV17" s="245"/>
      <c r="NMW17" s="245"/>
      <c r="NMX17" s="245"/>
      <c r="NMY17" s="245"/>
      <c r="NMZ17" s="245"/>
      <c r="NNA17" s="245"/>
      <c r="NNB17" s="245"/>
      <c r="NNC17" s="245"/>
      <c r="NND17" s="245"/>
      <c r="NNE17" s="245"/>
      <c r="NNF17" s="245"/>
      <c r="NNH17" s="245"/>
      <c r="NNI17" s="245"/>
      <c r="NNJ17" s="245"/>
      <c r="NNK17" s="245"/>
      <c r="NNL17" s="245"/>
      <c r="NNM17" s="245"/>
      <c r="NNN17" s="245"/>
      <c r="NNO17" s="245"/>
      <c r="NNP17" s="245"/>
      <c r="NNQ17" s="245"/>
      <c r="NNR17" s="245"/>
      <c r="NNS17" s="245"/>
      <c r="NNT17" s="245"/>
      <c r="NNU17" s="245"/>
      <c r="NNV17" s="245"/>
      <c r="NNW17" s="245"/>
      <c r="NNX17" s="245"/>
      <c r="NNY17" s="245"/>
      <c r="NNZ17" s="245"/>
      <c r="NOA17" s="245"/>
      <c r="NOB17" s="245"/>
      <c r="NOD17" s="245"/>
      <c r="NOE17" s="245"/>
      <c r="NOF17" s="245"/>
      <c r="NOG17" s="245"/>
      <c r="NOH17" s="245"/>
      <c r="NOI17" s="245"/>
      <c r="NOJ17" s="245"/>
      <c r="NOK17" s="245"/>
      <c r="NOL17" s="245"/>
      <c r="NOM17" s="245"/>
      <c r="NON17" s="245"/>
      <c r="NOO17" s="245"/>
      <c r="NOP17" s="245"/>
      <c r="NOQ17" s="245"/>
      <c r="NOR17" s="245"/>
      <c r="NOS17" s="245"/>
      <c r="NOT17" s="245"/>
      <c r="NOU17" s="245"/>
      <c r="NOV17" s="245"/>
      <c r="NOW17" s="245"/>
      <c r="NOX17" s="245"/>
      <c r="NOZ17" s="245"/>
      <c r="NPA17" s="245"/>
      <c r="NPB17" s="245"/>
      <c r="NPC17" s="245"/>
      <c r="NPD17" s="245"/>
      <c r="NPE17" s="245"/>
      <c r="NPF17" s="245"/>
      <c r="NPG17" s="245"/>
      <c r="NPH17" s="245"/>
      <c r="NPI17" s="245"/>
      <c r="NPJ17" s="245"/>
      <c r="NPK17" s="245"/>
      <c r="NPL17" s="245"/>
      <c r="NPM17" s="245"/>
      <c r="NPN17" s="245"/>
      <c r="NPO17" s="245"/>
      <c r="NPP17" s="245"/>
      <c r="NPQ17" s="245"/>
      <c r="NPR17" s="245"/>
      <c r="NPS17" s="245"/>
      <c r="NPT17" s="245"/>
      <c r="NPV17" s="245"/>
      <c r="NPW17" s="245"/>
      <c r="NPX17" s="245"/>
      <c r="NPY17" s="245"/>
      <c r="NPZ17" s="245"/>
      <c r="NQA17" s="245"/>
      <c r="NQB17" s="245"/>
      <c r="NQC17" s="245"/>
      <c r="NQD17" s="245"/>
      <c r="NQE17" s="245"/>
      <c r="NQF17" s="245"/>
      <c r="NQG17" s="245"/>
      <c r="NQH17" s="245"/>
      <c r="NQI17" s="245"/>
      <c r="NQJ17" s="245"/>
      <c r="NQK17" s="245"/>
      <c r="NQL17" s="245"/>
      <c r="NQM17" s="245"/>
      <c r="NQN17" s="245"/>
      <c r="NQO17" s="245"/>
      <c r="NQP17" s="245"/>
      <c r="NQR17" s="245"/>
      <c r="NQS17" s="245"/>
      <c r="NQT17" s="245"/>
      <c r="NQU17" s="245"/>
      <c r="NQV17" s="245"/>
      <c r="NQW17" s="245"/>
      <c r="NQX17" s="245"/>
      <c r="NQY17" s="245"/>
      <c r="NQZ17" s="245"/>
      <c r="NRA17" s="245"/>
      <c r="NRB17" s="245"/>
      <c r="NRC17" s="245"/>
      <c r="NRD17" s="245"/>
      <c r="NRE17" s="245"/>
      <c r="NRF17" s="245"/>
      <c r="NRG17" s="245"/>
      <c r="NRH17" s="245"/>
      <c r="NRI17" s="245"/>
      <c r="NRJ17" s="245"/>
      <c r="NRK17" s="245"/>
      <c r="NRL17" s="245"/>
      <c r="NRN17" s="245"/>
      <c r="NRO17" s="245"/>
      <c r="NRP17" s="245"/>
      <c r="NRQ17" s="245"/>
      <c r="NRR17" s="245"/>
      <c r="NRS17" s="245"/>
      <c r="NRT17" s="245"/>
      <c r="NRU17" s="245"/>
      <c r="NRV17" s="245"/>
      <c r="NRW17" s="245"/>
      <c r="NRX17" s="245"/>
      <c r="NRY17" s="245"/>
      <c r="NRZ17" s="245"/>
      <c r="NSA17" s="245"/>
      <c r="NSB17" s="245"/>
      <c r="NSC17" s="245"/>
      <c r="NSD17" s="245"/>
      <c r="NSE17" s="245"/>
      <c r="NSF17" s="245"/>
      <c r="NSG17" s="245"/>
      <c r="NSH17" s="245"/>
      <c r="NSJ17" s="245"/>
      <c r="NSK17" s="245"/>
      <c r="NSL17" s="245"/>
      <c r="NSM17" s="245"/>
      <c r="NSN17" s="245"/>
      <c r="NSO17" s="245"/>
      <c r="NSP17" s="245"/>
      <c r="NSQ17" s="245"/>
      <c r="NSR17" s="245"/>
      <c r="NSS17" s="245"/>
      <c r="NST17" s="245"/>
      <c r="NSU17" s="245"/>
      <c r="NSV17" s="245"/>
      <c r="NSW17" s="245"/>
      <c r="NSX17" s="245"/>
      <c r="NSY17" s="245"/>
      <c r="NSZ17" s="245"/>
      <c r="NTA17" s="245"/>
      <c r="NTB17" s="245"/>
      <c r="NTC17" s="245"/>
      <c r="NTD17" s="245"/>
      <c r="NTF17" s="245"/>
      <c r="NTG17" s="245"/>
      <c r="NTH17" s="245"/>
      <c r="NTI17" s="245"/>
      <c r="NTJ17" s="245"/>
      <c r="NTK17" s="245"/>
      <c r="NTL17" s="245"/>
      <c r="NTM17" s="245"/>
      <c r="NTN17" s="245"/>
      <c r="NTO17" s="245"/>
      <c r="NTP17" s="245"/>
      <c r="NTQ17" s="245"/>
      <c r="NTR17" s="245"/>
      <c r="NTS17" s="245"/>
      <c r="NTT17" s="245"/>
      <c r="NTU17" s="245"/>
      <c r="NTV17" s="245"/>
      <c r="NTW17" s="245"/>
      <c r="NTX17" s="245"/>
      <c r="NTY17" s="245"/>
      <c r="NTZ17" s="245"/>
      <c r="NUB17" s="245"/>
      <c r="NUC17" s="245"/>
      <c r="NUD17" s="245"/>
      <c r="NUE17" s="245"/>
      <c r="NUF17" s="245"/>
      <c r="NUG17" s="245"/>
      <c r="NUH17" s="245"/>
      <c r="NUI17" s="245"/>
      <c r="NUJ17" s="245"/>
      <c r="NUK17" s="245"/>
      <c r="NUL17" s="245"/>
      <c r="NUM17" s="245"/>
      <c r="NUN17" s="245"/>
      <c r="NUO17" s="245"/>
      <c r="NUP17" s="245"/>
      <c r="NUQ17" s="245"/>
      <c r="NUR17" s="245"/>
      <c r="NUS17" s="245"/>
      <c r="NUT17" s="245"/>
      <c r="NUU17" s="245"/>
      <c r="NUV17" s="245"/>
      <c r="NUX17" s="245"/>
      <c r="NUY17" s="245"/>
      <c r="NUZ17" s="245"/>
      <c r="NVA17" s="245"/>
      <c r="NVB17" s="245"/>
      <c r="NVC17" s="245"/>
      <c r="NVD17" s="245"/>
      <c r="NVE17" s="245"/>
      <c r="NVF17" s="245"/>
      <c r="NVG17" s="245"/>
      <c r="NVH17" s="245"/>
      <c r="NVI17" s="245"/>
      <c r="NVJ17" s="245"/>
      <c r="NVK17" s="245"/>
      <c r="NVL17" s="245"/>
      <c r="NVM17" s="245"/>
      <c r="NVN17" s="245"/>
      <c r="NVO17" s="245"/>
      <c r="NVP17" s="245"/>
      <c r="NVQ17" s="245"/>
      <c r="NVR17" s="245"/>
      <c r="NVT17" s="245"/>
      <c r="NVU17" s="245"/>
      <c r="NVV17" s="245"/>
      <c r="NVW17" s="245"/>
      <c r="NVX17" s="245"/>
      <c r="NVY17" s="245"/>
      <c r="NVZ17" s="245"/>
      <c r="NWA17" s="245"/>
      <c r="NWB17" s="245"/>
      <c r="NWC17" s="245"/>
      <c r="NWD17" s="245"/>
      <c r="NWE17" s="245"/>
      <c r="NWF17" s="245"/>
      <c r="NWG17" s="245"/>
      <c r="NWH17" s="245"/>
      <c r="NWI17" s="245"/>
      <c r="NWJ17" s="245"/>
      <c r="NWK17" s="245"/>
      <c r="NWL17" s="245"/>
      <c r="NWM17" s="245"/>
      <c r="NWN17" s="245"/>
      <c r="NWP17" s="245"/>
      <c r="NWQ17" s="245"/>
      <c r="NWR17" s="245"/>
      <c r="NWS17" s="245"/>
      <c r="NWT17" s="245"/>
      <c r="NWU17" s="245"/>
      <c r="NWV17" s="245"/>
      <c r="NWW17" s="245"/>
      <c r="NWX17" s="245"/>
      <c r="NWY17" s="245"/>
      <c r="NWZ17" s="245"/>
      <c r="NXA17" s="245"/>
      <c r="NXB17" s="245"/>
      <c r="NXC17" s="245"/>
      <c r="NXD17" s="245"/>
      <c r="NXE17" s="245"/>
      <c r="NXF17" s="245"/>
      <c r="NXG17" s="245"/>
      <c r="NXH17" s="245"/>
      <c r="NXI17" s="245"/>
      <c r="NXJ17" s="245"/>
      <c r="NXL17" s="245"/>
      <c r="NXM17" s="245"/>
      <c r="NXN17" s="245"/>
      <c r="NXO17" s="245"/>
      <c r="NXP17" s="245"/>
      <c r="NXQ17" s="245"/>
      <c r="NXR17" s="245"/>
      <c r="NXS17" s="245"/>
      <c r="NXT17" s="245"/>
      <c r="NXU17" s="245"/>
      <c r="NXV17" s="245"/>
      <c r="NXW17" s="245"/>
      <c r="NXX17" s="245"/>
      <c r="NXY17" s="245"/>
      <c r="NXZ17" s="245"/>
      <c r="NYA17" s="245"/>
      <c r="NYB17" s="245"/>
      <c r="NYC17" s="245"/>
      <c r="NYD17" s="245"/>
      <c r="NYE17" s="245"/>
      <c r="NYF17" s="245"/>
      <c r="NYH17" s="245"/>
      <c r="NYI17" s="245"/>
      <c r="NYJ17" s="245"/>
      <c r="NYK17" s="245"/>
      <c r="NYL17" s="245"/>
      <c r="NYM17" s="245"/>
      <c r="NYN17" s="245"/>
      <c r="NYO17" s="245"/>
      <c r="NYP17" s="245"/>
      <c r="NYQ17" s="245"/>
      <c r="NYR17" s="245"/>
      <c r="NYS17" s="245"/>
      <c r="NYT17" s="245"/>
      <c r="NYU17" s="245"/>
      <c r="NYV17" s="245"/>
      <c r="NYW17" s="245"/>
      <c r="NYX17" s="245"/>
      <c r="NYY17" s="245"/>
      <c r="NYZ17" s="245"/>
      <c r="NZA17" s="245"/>
      <c r="NZB17" s="245"/>
      <c r="NZD17" s="245"/>
      <c r="NZE17" s="245"/>
      <c r="NZF17" s="245"/>
      <c r="NZG17" s="245"/>
      <c r="NZH17" s="245"/>
      <c r="NZI17" s="245"/>
      <c r="NZJ17" s="245"/>
      <c r="NZK17" s="245"/>
      <c r="NZL17" s="245"/>
      <c r="NZM17" s="245"/>
      <c r="NZN17" s="245"/>
      <c r="NZO17" s="245"/>
      <c r="NZP17" s="245"/>
      <c r="NZQ17" s="245"/>
      <c r="NZR17" s="245"/>
      <c r="NZS17" s="245"/>
      <c r="NZT17" s="245"/>
      <c r="NZU17" s="245"/>
      <c r="NZV17" s="245"/>
      <c r="NZW17" s="245"/>
      <c r="NZX17" s="245"/>
      <c r="NZZ17" s="245"/>
      <c r="OAA17" s="245"/>
      <c r="OAB17" s="245"/>
      <c r="OAC17" s="245"/>
      <c r="OAD17" s="245"/>
      <c r="OAE17" s="245"/>
      <c r="OAF17" s="245"/>
      <c r="OAG17" s="245"/>
      <c r="OAH17" s="245"/>
      <c r="OAI17" s="245"/>
      <c r="OAJ17" s="245"/>
      <c r="OAK17" s="245"/>
      <c r="OAL17" s="245"/>
      <c r="OAM17" s="245"/>
      <c r="OAN17" s="245"/>
      <c r="OAO17" s="245"/>
      <c r="OAP17" s="245"/>
      <c r="OAQ17" s="245"/>
      <c r="OAR17" s="245"/>
      <c r="OAS17" s="245"/>
      <c r="OAT17" s="245"/>
      <c r="OAV17" s="245"/>
      <c r="OAW17" s="245"/>
      <c r="OAX17" s="245"/>
      <c r="OAY17" s="245"/>
      <c r="OAZ17" s="245"/>
      <c r="OBA17" s="245"/>
      <c r="OBB17" s="245"/>
      <c r="OBC17" s="245"/>
      <c r="OBD17" s="245"/>
      <c r="OBE17" s="245"/>
      <c r="OBF17" s="245"/>
      <c r="OBG17" s="245"/>
      <c r="OBH17" s="245"/>
      <c r="OBI17" s="245"/>
      <c r="OBJ17" s="245"/>
      <c r="OBK17" s="245"/>
      <c r="OBL17" s="245"/>
      <c r="OBM17" s="245"/>
      <c r="OBN17" s="245"/>
      <c r="OBO17" s="245"/>
      <c r="OBP17" s="245"/>
      <c r="OBR17" s="245"/>
      <c r="OBS17" s="245"/>
      <c r="OBT17" s="245"/>
      <c r="OBU17" s="245"/>
      <c r="OBV17" s="245"/>
      <c r="OBW17" s="245"/>
      <c r="OBX17" s="245"/>
      <c r="OBY17" s="245"/>
      <c r="OBZ17" s="245"/>
      <c r="OCA17" s="245"/>
      <c r="OCB17" s="245"/>
      <c r="OCC17" s="245"/>
      <c r="OCD17" s="245"/>
      <c r="OCE17" s="245"/>
      <c r="OCF17" s="245"/>
      <c r="OCG17" s="245"/>
      <c r="OCH17" s="245"/>
      <c r="OCI17" s="245"/>
      <c r="OCJ17" s="245"/>
      <c r="OCK17" s="245"/>
      <c r="OCL17" s="245"/>
      <c r="OCN17" s="245"/>
      <c r="OCO17" s="245"/>
      <c r="OCP17" s="245"/>
      <c r="OCQ17" s="245"/>
      <c r="OCR17" s="245"/>
      <c r="OCS17" s="245"/>
      <c r="OCT17" s="245"/>
      <c r="OCU17" s="245"/>
      <c r="OCV17" s="245"/>
      <c r="OCW17" s="245"/>
      <c r="OCX17" s="245"/>
      <c r="OCY17" s="245"/>
      <c r="OCZ17" s="245"/>
      <c r="ODA17" s="245"/>
      <c r="ODB17" s="245"/>
      <c r="ODC17" s="245"/>
      <c r="ODD17" s="245"/>
      <c r="ODE17" s="245"/>
      <c r="ODF17" s="245"/>
      <c r="ODG17" s="245"/>
      <c r="ODH17" s="245"/>
      <c r="ODJ17" s="245"/>
      <c r="ODK17" s="245"/>
      <c r="ODL17" s="245"/>
      <c r="ODM17" s="245"/>
      <c r="ODN17" s="245"/>
      <c r="ODO17" s="245"/>
      <c r="ODP17" s="245"/>
      <c r="ODQ17" s="245"/>
      <c r="ODR17" s="245"/>
      <c r="ODS17" s="245"/>
      <c r="ODT17" s="245"/>
      <c r="ODU17" s="245"/>
      <c r="ODV17" s="245"/>
      <c r="ODW17" s="245"/>
      <c r="ODX17" s="245"/>
      <c r="ODY17" s="245"/>
      <c r="ODZ17" s="245"/>
      <c r="OEA17" s="245"/>
      <c r="OEB17" s="245"/>
      <c r="OEC17" s="245"/>
      <c r="OED17" s="245"/>
      <c r="OEF17" s="245"/>
      <c r="OEG17" s="245"/>
      <c r="OEH17" s="245"/>
      <c r="OEI17" s="245"/>
      <c r="OEJ17" s="245"/>
      <c r="OEK17" s="245"/>
      <c r="OEL17" s="245"/>
      <c r="OEM17" s="245"/>
      <c r="OEN17" s="245"/>
      <c r="OEO17" s="245"/>
      <c r="OEP17" s="245"/>
      <c r="OEQ17" s="245"/>
      <c r="OER17" s="245"/>
      <c r="OES17" s="245"/>
      <c r="OET17" s="245"/>
      <c r="OEU17" s="245"/>
      <c r="OEV17" s="245"/>
      <c r="OEW17" s="245"/>
      <c r="OEX17" s="245"/>
      <c r="OEY17" s="245"/>
      <c r="OEZ17" s="245"/>
      <c r="OFB17" s="245"/>
      <c r="OFC17" s="245"/>
      <c r="OFD17" s="245"/>
      <c r="OFE17" s="245"/>
      <c r="OFF17" s="245"/>
      <c r="OFG17" s="245"/>
      <c r="OFH17" s="245"/>
      <c r="OFI17" s="245"/>
      <c r="OFJ17" s="245"/>
      <c r="OFK17" s="245"/>
      <c r="OFL17" s="245"/>
      <c r="OFM17" s="245"/>
      <c r="OFN17" s="245"/>
      <c r="OFO17" s="245"/>
      <c r="OFP17" s="245"/>
      <c r="OFQ17" s="245"/>
      <c r="OFR17" s="245"/>
      <c r="OFS17" s="245"/>
      <c r="OFT17" s="245"/>
      <c r="OFU17" s="245"/>
      <c r="OFV17" s="245"/>
      <c r="OFX17" s="245"/>
      <c r="OFY17" s="245"/>
      <c r="OFZ17" s="245"/>
      <c r="OGA17" s="245"/>
      <c r="OGB17" s="245"/>
      <c r="OGC17" s="245"/>
      <c r="OGD17" s="245"/>
      <c r="OGE17" s="245"/>
      <c r="OGF17" s="245"/>
      <c r="OGG17" s="245"/>
      <c r="OGH17" s="245"/>
      <c r="OGI17" s="245"/>
      <c r="OGJ17" s="245"/>
      <c r="OGK17" s="245"/>
      <c r="OGL17" s="245"/>
      <c r="OGM17" s="245"/>
      <c r="OGN17" s="245"/>
      <c r="OGO17" s="245"/>
      <c r="OGP17" s="245"/>
      <c r="OGQ17" s="245"/>
      <c r="OGR17" s="245"/>
      <c r="OGT17" s="245"/>
      <c r="OGU17" s="245"/>
      <c r="OGV17" s="245"/>
      <c r="OGW17" s="245"/>
      <c r="OGX17" s="245"/>
      <c r="OGY17" s="245"/>
      <c r="OGZ17" s="245"/>
      <c r="OHA17" s="245"/>
      <c r="OHB17" s="245"/>
      <c r="OHC17" s="245"/>
      <c r="OHD17" s="245"/>
      <c r="OHE17" s="245"/>
      <c r="OHF17" s="245"/>
      <c r="OHG17" s="245"/>
      <c r="OHH17" s="245"/>
      <c r="OHI17" s="245"/>
      <c r="OHJ17" s="245"/>
      <c r="OHK17" s="245"/>
      <c r="OHL17" s="245"/>
      <c r="OHM17" s="245"/>
      <c r="OHN17" s="245"/>
      <c r="OHP17" s="245"/>
      <c r="OHQ17" s="245"/>
      <c r="OHR17" s="245"/>
      <c r="OHS17" s="245"/>
      <c r="OHT17" s="245"/>
      <c r="OHU17" s="245"/>
      <c r="OHV17" s="245"/>
      <c r="OHW17" s="245"/>
      <c r="OHX17" s="245"/>
      <c r="OHY17" s="245"/>
      <c r="OHZ17" s="245"/>
      <c r="OIA17" s="245"/>
      <c r="OIB17" s="245"/>
      <c r="OIC17" s="245"/>
      <c r="OID17" s="245"/>
      <c r="OIE17" s="245"/>
      <c r="OIF17" s="245"/>
      <c r="OIG17" s="245"/>
      <c r="OIH17" s="245"/>
      <c r="OII17" s="245"/>
      <c r="OIJ17" s="245"/>
      <c r="OIL17" s="245"/>
      <c r="OIM17" s="245"/>
      <c r="OIN17" s="245"/>
      <c r="OIO17" s="245"/>
      <c r="OIP17" s="245"/>
      <c r="OIQ17" s="245"/>
      <c r="OIR17" s="245"/>
      <c r="OIS17" s="245"/>
      <c r="OIT17" s="245"/>
      <c r="OIU17" s="245"/>
      <c r="OIV17" s="245"/>
      <c r="OIW17" s="245"/>
      <c r="OIX17" s="245"/>
      <c r="OIY17" s="245"/>
      <c r="OIZ17" s="245"/>
      <c r="OJA17" s="245"/>
      <c r="OJB17" s="245"/>
      <c r="OJC17" s="245"/>
      <c r="OJD17" s="245"/>
      <c r="OJE17" s="245"/>
      <c r="OJF17" s="245"/>
      <c r="OJH17" s="245"/>
      <c r="OJI17" s="245"/>
      <c r="OJJ17" s="245"/>
      <c r="OJK17" s="245"/>
      <c r="OJL17" s="245"/>
      <c r="OJM17" s="245"/>
      <c r="OJN17" s="245"/>
      <c r="OJO17" s="245"/>
      <c r="OJP17" s="245"/>
      <c r="OJQ17" s="245"/>
      <c r="OJR17" s="245"/>
      <c r="OJS17" s="245"/>
      <c r="OJT17" s="245"/>
      <c r="OJU17" s="245"/>
      <c r="OJV17" s="245"/>
      <c r="OJW17" s="245"/>
      <c r="OJX17" s="245"/>
      <c r="OJY17" s="245"/>
      <c r="OJZ17" s="245"/>
      <c r="OKA17" s="245"/>
      <c r="OKB17" s="245"/>
      <c r="OKD17" s="245"/>
      <c r="OKE17" s="245"/>
      <c r="OKF17" s="245"/>
      <c r="OKG17" s="245"/>
      <c r="OKH17" s="245"/>
      <c r="OKI17" s="245"/>
      <c r="OKJ17" s="245"/>
      <c r="OKK17" s="245"/>
      <c r="OKL17" s="245"/>
      <c r="OKM17" s="245"/>
      <c r="OKN17" s="245"/>
      <c r="OKO17" s="245"/>
      <c r="OKP17" s="245"/>
      <c r="OKQ17" s="245"/>
      <c r="OKR17" s="245"/>
      <c r="OKS17" s="245"/>
      <c r="OKT17" s="245"/>
      <c r="OKU17" s="245"/>
      <c r="OKV17" s="245"/>
      <c r="OKW17" s="245"/>
      <c r="OKX17" s="245"/>
      <c r="OKZ17" s="245"/>
      <c r="OLA17" s="245"/>
      <c r="OLB17" s="245"/>
      <c r="OLC17" s="245"/>
      <c r="OLD17" s="245"/>
      <c r="OLE17" s="245"/>
      <c r="OLF17" s="245"/>
      <c r="OLG17" s="245"/>
      <c r="OLH17" s="245"/>
      <c r="OLI17" s="245"/>
      <c r="OLJ17" s="245"/>
      <c r="OLK17" s="245"/>
      <c r="OLL17" s="245"/>
      <c r="OLM17" s="245"/>
      <c r="OLN17" s="245"/>
      <c r="OLO17" s="245"/>
      <c r="OLP17" s="245"/>
      <c r="OLQ17" s="245"/>
      <c r="OLR17" s="245"/>
      <c r="OLS17" s="245"/>
      <c r="OLT17" s="245"/>
      <c r="OLV17" s="245"/>
      <c r="OLW17" s="245"/>
      <c r="OLX17" s="245"/>
      <c r="OLY17" s="245"/>
      <c r="OLZ17" s="245"/>
      <c r="OMA17" s="245"/>
      <c r="OMB17" s="245"/>
      <c r="OMC17" s="245"/>
      <c r="OMD17" s="245"/>
      <c r="OME17" s="245"/>
      <c r="OMF17" s="245"/>
      <c r="OMG17" s="245"/>
      <c r="OMH17" s="245"/>
      <c r="OMI17" s="245"/>
      <c r="OMJ17" s="245"/>
      <c r="OMK17" s="245"/>
      <c r="OML17" s="245"/>
      <c r="OMM17" s="245"/>
      <c r="OMN17" s="245"/>
      <c r="OMO17" s="245"/>
      <c r="OMP17" s="245"/>
      <c r="OMR17" s="245"/>
      <c r="OMS17" s="245"/>
      <c r="OMT17" s="245"/>
      <c r="OMU17" s="245"/>
      <c r="OMV17" s="245"/>
      <c r="OMW17" s="245"/>
      <c r="OMX17" s="245"/>
      <c r="OMY17" s="245"/>
      <c r="OMZ17" s="245"/>
      <c r="ONA17" s="245"/>
      <c r="ONB17" s="245"/>
      <c r="ONC17" s="245"/>
      <c r="OND17" s="245"/>
      <c r="ONE17" s="245"/>
      <c r="ONF17" s="245"/>
      <c r="ONG17" s="245"/>
      <c r="ONH17" s="245"/>
      <c r="ONI17" s="245"/>
      <c r="ONJ17" s="245"/>
      <c r="ONK17" s="245"/>
      <c r="ONL17" s="245"/>
      <c r="ONN17" s="245"/>
      <c r="ONO17" s="245"/>
      <c r="ONP17" s="245"/>
      <c r="ONQ17" s="245"/>
      <c r="ONR17" s="245"/>
      <c r="ONS17" s="245"/>
      <c r="ONT17" s="245"/>
      <c r="ONU17" s="245"/>
      <c r="ONV17" s="245"/>
      <c r="ONW17" s="245"/>
      <c r="ONX17" s="245"/>
      <c r="ONY17" s="245"/>
      <c r="ONZ17" s="245"/>
      <c r="OOA17" s="245"/>
      <c r="OOB17" s="245"/>
      <c r="OOC17" s="245"/>
      <c r="OOD17" s="245"/>
      <c r="OOE17" s="245"/>
      <c r="OOF17" s="245"/>
      <c r="OOG17" s="245"/>
      <c r="OOH17" s="245"/>
      <c r="OOJ17" s="245"/>
      <c r="OOK17" s="245"/>
      <c r="OOL17" s="245"/>
      <c r="OOM17" s="245"/>
      <c r="OON17" s="245"/>
      <c r="OOO17" s="245"/>
      <c r="OOP17" s="245"/>
      <c r="OOQ17" s="245"/>
      <c r="OOR17" s="245"/>
      <c r="OOS17" s="245"/>
      <c r="OOT17" s="245"/>
      <c r="OOU17" s="245"/>
      <c r="OOV17" s="245"/>
      <c r="OOW17" s="245"/>
      <c r="OOX17" s="245"/>
      <c r="OOY17" s="245"/>
      <c r="OOZ17" s="245"/>
      <c r="OPA17" s="245"/>
      <c r="OPB17" s="245"/>
      <c r="OPC17" s="245"/>
      <c r="OPD17" s="245"/>
      <c r="OPF17" s="245"/>
      <c r="OPG17" s="245"/>
      <c r="OPH17" s="245"/>
      <c r="OPI17" s="245"/>
      <c r="OPJ17" s="245"/>
      <c r="OPK17" s="245"/>
      <c r="OPL17" s="245"/>
      <c r="OPM17" s="245"/>
      <c r="OPN17" s="245"/>
      <c r="OPO17" s="245"/>
      <c r="OPP17" s="245"/>
      <c r="OPQ17" s="245"/>
      <c r="OPR17" s="245"/>
      <c r="OPS17" s="245"/>
      <c r="OPT17" s="245"/>
      <c r="OPU17" s="245"/>
      <c r="OPV17" s="245"/>
      <c r="OPW17" s="245"/>
      <c r="OPX17" s="245"/>
      <c r="OPY17" s="245"/>
      <c r="OPZ17" s="245"/>
      <c r="OQB17" s="245"/>
      <c r="OQC17" s="245"/>
      <c r="OQD17" s="245"/>
      <c r="OQE17" s="245"/>
      <c r="OQF17" s="245"/>
      <c r="OQG17" s="245"/>
      <c r="OQH17" s="245"/>
      <c r="OQI17" s="245"/>
      <c r="OQJ17" s="245"/>
      <c r="OQK17" s="245"/>
      <c r="OQL17" s="245"/>
      <c r="OQM17" s="245"/>
      <c r="OQN17" s="245"/>
      <c r="OQO17" s="245"/>
      <c r="OQP17" s="245"/>
      <c r="OQQ17" s="245"/>
      <c r="OQR17" s="245"/>
      <c r="OQS17" s="245"/>
      <c r="OQT17" s="245"/>
      <c r="OQU17" s="245"/>
      <c r="OQV17" s="245"/>
      <c r="OQX17" s="245"/>
      <c r="OQY17" s="245"/>
      <c r="OQZ17" s="245"/>
      <c r="ORA17" s="245"/>
      <c r="ORB17" s="245"/>
      <c r="ORC17" s="245"/>
      <c r="ORD17" s="245"/>
      <c r="ORE17" s="245"/>
      <c r="ORF17" s="245"/>
      <c r="ORG17" s="245"/>
      <c r="ORH17" s="245"/>
      <c r="ORI17" s="245"/>
      <c r="ORJ17" s="245"/>
      <c r="ORK17" s="245"/>
      <c r="ORL17" s="245"/>
      <c r="ORM17" s="245"/>
      <c r="ORN17" s="245"/>
      <c r="ORO17" s="245"/>
      <c r="ORP17" s="245"/>
      <c r="ORQ17" s="245"/>
      <c r="ORR17" s="245"/>
      <c r="ORT17" s="245"/>
      <c r="ORU17" s="245"/>
      <c r="ORV17" s="245"/>
      <c r="ORW17" s="245"/>
      <c r="ORX17" s="245"/>
      <c r="ORY17" s="245"/>
      <c r="ORZ17" s="245"/>
      <c r="OSA17" s="245"/>
      <c r="OSB17" s="245"/>
      <c r="OSC17" s="245"/>
      <c r="OSD17" s="245"/>
      <c r="OSE17" s="245"/>
      <c r="OSF17" s="245"/>
      <c r="OSG17" s="245"/>
      <c r="OSH17" s="245"/>
      <c r="OSI17" s="245"/>
      <c r="OSJ17" s="245"/>
      <c r="OSK17" s="245"/>
      <c r="OSL17" s="245"/>
      <c r="OSM17" s="245"/>
      <c r="OSN17" s="245"/>
      <c r="OSP17" s="245"/>
      <c r="OSQ17" s="245"/>
      <c r="OSR17" s="245"/>
      <c r="OSS17" s="245"/>
      <c r="OST17" s="245"/>
      <c r="OSU17" s="245"/>
      <c r="OSV17" s="245"/>
      <c r="OSW17" s="245"/>
      <c r="OSX17" s="245"/>
      <c r="OSY17" s="245"/>
      <c r="OSZ17" s="245"/>
      <c r="OTA17" s="245"/>
      <c r="OTB17" s="245"/>
      <c r="OTC17" s="245"/>
      <c r="OTD17" s="245"/>
      <c r="OTE17" s="245"/>
      <c r="OTF17" s="245"/>
      <c r="OTG17" s="245"/>
      <c r="OTH17" s="245"/>
      <c r="OTI17" s="245"/>
      <c r="OTJ17" s="245"/>
      <c r="OTL17" s="245"/>
      <c r="OTM17" s="245"/>
      <c r="OTN17" s="245"/>
      <c r="OTO17" s="245"/>
      <c r="OTP17" s="245"/>
      <c r="OTQ17" s="245"/>
      <c r="OTR17" s="245"/>
      <c r="OTS17" s="245"/>
      <c r="OTT17" s="245"/>
      <c r="OTU17" s="245"/>
      <c r="OTV17" s="245"/>
      <c r="OTW17" s="245"/>
      <c r="OTX17" s="245"/>
      <c r="OTY17" s="245"/>
      <c r="OTZ17" s="245"/>
      <c r="OUA17" s="245"/>
      <c r="OUB17" s="245"/>
      <c r="OUC17" s="245"/>
      <c r="OUD17" s="245"/>
      <c r="OUE17" s="245"/>
      <c r="OUF17" s="245"/>
      <c r="OUH17" s="245"/>
      <c r="OUI17" s="245"/>
      <c r="OUJ17" s="245"/>
      <c r="OUK17" s="245"/>
      <c r="OUL17" s="245"/>
      <c r="OUM17" s="245"/>
      <c r="OUN17" s="245"/>
      <c r="OUO17" s="245"/>
      <c r="OUP17" s="245"/>
      <c r="OUQ17" s="245"/>
      <c r="OUR17" s="245"/>
      <c r="OUS17" s="245"/>
      <c r="OUT17" s="245"/>
      <c r="OUU17" s="245"/>
      <c r="OUV17" s="245"/>
      <c r="OUW17" s="245"/>
      <c r="OUX17" s="245"/>
      <c r="OUY17" s="245"/>
      <c r="OUZ17" s="245"/>
      <c r="OVA17" s="245"/>
      <c r="OVB17" s="245"/>
      <c r="OVD17" s="245"/>
      <c r="OVE17" s="245"/>
      <c r="OVF17" s="245"/>
      <c r="OVG17" s="245"/>
      <c r="OVH17" s="245"/>
      <c r="OVI17" s="245"/>
      <c r="OVJ17" s="245"/>
      <c r="OVK17" s="245"/>
      <c r="OVL17" s="245"/>
      <c r="OVM17" s="245"/>
      <c r="OVN17" s="245"/>
      <c r="OVO17" s="245"/>
      <c r="OVP17" s="245"/>
      <c r="OVQ17" s="245"/>
      <c r="OVR17" s="245"/>
      <c r="OVS17" s="245"/>
      <c r="OVT17" s="245"/>
      <c r="OVU17" s="245"/>
      <c r="OVV17" s="245"/>
      <c r="OVW17" s="245"/>
      <c r="OVX17" s="245"/>
      <c r="OVZ17" s="245"/>
      <c r="OWA17" s="245"/>
      <c r="OWB17" s="245"/>
      <c r="OWC17" s="245"/>
      <c r="OWD17" s="245"/>
      <c r="OWE17" s="245"/>
      <c r="OWF17" s="245"/>
      <c r="OWG17" s="245"/>
      <c r="OWH17" s="245"/>
      <c r="OWI17" s="245"/>
      <c r="OWJ17" s="245"/>
      <c r="OWK17" s="245"/>
      <c r="OWL17" s="245"/>
      <c r="OWM17" s="245"/>
      <c r="OWN17" s="245"/>
      <c r="OWO17" s="245"/>
      <c r="OWP17" s="245"/>
      <c r="OWQ17" s="245"/>
      <c r="OWR17" s="245"/>
      <c r="OWS17" s="245"/>
      <c r="OWT17" s="245"/>
      <c r="OWV17" s="245"/>
      <c r="OWW17" s="245"/>
      <c r="OWX17" s="245"/>
      <c r="OWY17" s="245"/>
      <c r="OWZ17" s="245"/>
      <c r="OXA17" s="245"/>
      <c r="OXB17" s="245"/>
      <c r="OXC17" s="245"/>
      <c r="OXD17" s="245"/>
      <c r="OXE17" s="245"/>
      <c r="OXF17" s="245"/>
      <c r="OXG17" s="245"/>
      <c r="OXH17" s="245"/>
      <c r="OXI17" s="245"/>
      <c r="OXJ17" s="245"/>
      <c r="OXK17" s="245"/>
      <c r="OXL17" s="245"/>
      <c r="OXM17" s="245"/>
      <c r="OXN17" s="245"/>
      <c r="OXO17" s="245"/>
      <c r="OXP17" s="245"/>
      <c r="OXR17" s="245"/>
      <c r="OXS17" s="245"/>
      <c r="OXT17" s="245"/>
      <c r="OXU17" s="245"/>
      <c r="OXV17" s="245"/>
      <c r="OXW17" s="245"/>
      <c r="OXX17" s="245"/>
      <c r="OXY17" s="245"/>
      <c r="OXZ17" s="245"/>
      <c r="OYA17" s="245"/>
      <c r="OYB17" s="245"/>
      <c r="OYC17" s="245"/>
      <c r="OYD17" s="245"/>
      <c r="OYE17" s="245"/>
      <c r="OYF17" s="245"/>
      <c r="OYG17" s="245"/>
      <c r="OYH17" s="245"/>
      <c r="OYI17" s="245"/>
      <c r="OYJ17" s="245"/>
      <c r="OYK17" s="245"/>
      <c r="OYL17" s="245"/>
      <c r="OYN17" s="245"/>
      <c r="OYO17" s="245"/>
      <c r="OYP17" s="245"/>
      <c r="OYQ17" s="245"/>
      <c r="OYR17" s="245"/>
      <c r="OYS17" s="245"/>
      <c r="OYT17" s="245"/>
      <c r="OYU17" s="245"/>
      <c r="OYV17" s="245"/>
      <c r="OYW17" s="245"/>
      <c r="OYX17" s="245"/>
      <c r="OYY17" s="245"/>
      <c r="OYZ17" s="245"/>
      <c r="OZA17" s="245"/>
      <c r="OZB17" s="245"/>
      <c r="OZC17" s="245"/>
      <c r="OZD17" s="245"/>
      <c r="OZE17" s="245"/>
      <c r="OZF17" s="245"/>
      <c r="OZG17" s="245"/>
      <c r="OZH17" s="245"/>
      <c r="OZJ17" s="245"/>
      <c r="OZK17" s="245"/>
      <c r="OZL17" s="245"/>
      <c r="OZM17" s="245"/>
      <c r="OZN17" s="245"/>
      <c r="OZO17" s="245"/>
      <c r="OZP17" s="245"/>
      <c r="OZQ17" s="245"/>
      <c r="OZR17" s="245"/>
      <c r="OZS17" s="245"/>
      <c r="OZT17" s="245"/>
      <c r="OZU17" s="245"/>
      <c r="OZV17" s="245"/>
      <c r="OZW17" s="245"/>
      <c r="OZX17" s="245"/>
      <c r="OZY17" s="245"/>
      <c r="OZZ17" s="245"/>
      <c r="PAA17" s="245"/>
      <c r="PAB17" s="245"/>
      <c r="PAC17" s="245"/>
      <c r="PAD17" s="245"/>
      <c r="PAF17" s="245"/>
      <c r="PAG17" s="245"/>
      <c r="PAH17" s="245"/>
      <c r="PAI17" s="245"/>
      <c r="PAJ17" s="245"/>
      <c r="PAK17" s="245"/>
      <c r="PAL17" s="245"/>
      <c r="PAM17" s="245"/>
      <c r="PAN17" s="245"/>
      <c r="PAO17" s="245"/>
      <c r="PAP17" s="245"/>
      <c r="PAQ17" s="245"/>
      <c r="PAR17" s="245"/>
      <c r="PAS17" s="245"/>
      <c r="PAT17" s="245"/>
      <c r="PAU17" s="245"/>
      <c r="PAV17" s="245"/>
      <c r="PAW17" s="245"/>
      <c r="PAX17" s="245"/>
      <c r="PAY17" s="245"/>
      <c r="PAZ17" s="245"/>
      <c r="PBB17" s="245"/>
      <c r="PBC17" s="245"/>
      <c r="PBD17" s="245"/>
      <c r="PBE17" s="245"/>
      <c r="PBF17" s="245"/>
      <c r="PBG17" s="245"/>
      <c r="PBH17" s="245"/>
      <c r="PBI17" s="245"/>
      <c r="PBJ17" s="245"/>
      <c r="PBK17" s="245"/>
      <c r="PBL17" s="245"/>
      <c r="PBM17" s="245"/>
      <c r="PBN17" s="245"/>
      <c r="PBO17" s="245"/>
      <c r="PBP17" s="245"/>
      <c r="PBQ17" s="245"/>
      <c r="PBR17" s="245"/>
      <c r="PBS17" s="245"/>
      <c r="PBT17" s="245"/>
      <c r="PBU17" s="245"/>
      <c r="PBV17" s="245"/>
      <c r="PBX17" s="245"/>
      <c r="PBY17" s="245"/>
      <c r="PBZ17" s="245"/>
      <c r="PCA17" s="245"/>
      <c r="PCB17" s="245"/>
      <c r="PCC17" s="245"/>
      <c r="PCD17" s="245"/>
      <c r="PCE17" s="245"/>
      <c r="PCF17" s="245"/>
      <c r="PCG17" s="245"/>
      <c r="PCH17" s="245"/>
      <c r="PCI17" s="245"/>
      <c r="PCJ17" s="245"/>
      <c r="PCK17" s="245"/>
      <c r="PCL17" s="245"/>
      <c r="PCM17" s="245"/>
      <c r="PCN17" s="245"/>
      <c r="PCO17" s="245"/>
      <c r="PCP17" s="245"/>
      <c r="PCQ17" s="245"/>
      <c r="PCR17" s="245"/>
      <c r="PCT17" s="245"/>
      <c r="PCU17" s="245"/>
      <c r="PCV17" s="245"/>
      <c r="PCW17" s="245"/>
      <c r="PCX17" s="245"/>
      <c r="PCY17" s="245"/>
      <c r="PCZ17" s="245"/>
      <c r="PDA17" s="245"/>
      <c r="PDB17" s="245"/>
      <c r="PDC17" s="245"/>
      <c r="PDD17" s="245"/>
      <c r="PDE17" s="245"/>
      <c r="PDF17" s="245"/>
      <c r="PDG17" s="245"/>
      <c r="PDH17" s="245"/>
      <c r="PDI17" s="245"/>
      <c r="PDJ17" s="245"/>
      <c r="PDK17" s="245"/>
      <c r="PDL17" s="245"/>
      <c r="PDM17" s="245"/>
      <c r="PDN17" s="245"/>
      <c r="PDP17" s="245"/>
      <c r="PDQ17" s="245"/>
      <c r="PDR17" s="245"/>
      <c r="PDS17" s="245"/>
      <c r="PDT17" s="245"/>
      <c r="PDU17" s="245"/>
      <c r="PDV17" s="245"/>
      <c r="PDW17" s="245"/>
      <c r="PDX17" s="245"/>
      <c r="PDY17" s="245"/>
      <c r="PDZ17" s="245"/>
      <c r="PEA17" s="245"/>
      <c r="PEB17" s="245"/>
      <c r="PEC17" s="245"/>
      <c r="PED17" s="245"/>
      <c r="PEE17" s="245"/>
      <c r="PEF17" s="245"/>
      <c r="PEG17" s="245"/>
      <c r="PEH17" s="245"/>
      <c r="PEI17" s="245"/>
      <c r="PEJ17" s="245"/>
      <c r="PEL17" s="245"/>
      <c r="PEM17" s="245"/>
      <c r="PEN17" s="245"/>
      <c r="PEO17" s="245"/>
      <c r="PEP17" s="245"/>
      <c r="PEQ17" s="245"/>
      <c r="PER17" s="245"/>
      <c r="PES17" s="245"/>
      <c r="PET17" s="245"/>
      <c r="PEU17" s="245"/>
      <c r="PEV17" s="245"/>
      <c r="PEW17" s="245"/>
      <c r="PEX17" s="245"/>
      <c r="PEY17" s="245"/>
      <c r="PEZ17" s="245"/>
      <c r="PFA17" s="245"/>
      <c r="PFB17" s="245"/>
      <c r="PFC17" s="245"/>
      <c r="PFD17" s="245"/>
      <c r="PFE17" s="245"/>
      <c r="PFF17" s="245"/>
      <c r="PFH17" s="245"/>
      <c r="PFI17" s="245"/>
      <c r="PFJ17" s="245"/>
      <c r="PFK17" s="245"/>
      <c r="PFL17" s="245"/>
      <c r="PFM17" s="245"/>
      <c r="PFN17" s="245"/>
      <c r="PFO17" s="245"/>
      <c r="PFP17" s="245"/>
      <c r="PFQ17" s="245"/>
      <c r="PFR17" s="245"/>
      <c r="PFS17" s="245"/>
      <c r="PFT17" s="245"/>
      <c r="PFU17" s="245"/>
      <c r="PFV17" s="245"/>
      <c r="PFW17" s="245"/>
      <c r="PFX17" s="245"/>
      <c r="PFY17" s="245"/>
      <c r="PFZ17" s="245"/>
      <c r="PGA17" s="245"/>
      <c r="PGB17" s="245"/>
      <c r="PGD17" s="245"/>
      <c r="PGE17" s="245"/>
      <c r="PGF17" s="245"/>
      <c r="PGG17" s="245"/>
      <c r="PGH17" s="245"/>
      <c r="PGI17" s="245"/>
      <c r="PGJ17" s="245"/>
      <c r="PGK17" s="245"/>
      <c r="PGL17" s="245"/>
      <c r="PGM17" s="245"/>
      <c r="PGN17" s="245"/>
      <c r="PGO17" s="245"/>
      <c r="PGP17" s="245"/>
      <c r="PGQ17" s="245"/>
      <c r="PGR17" s="245"/>
      <c r="PGS17" s="245"/>
      <c r="PGT17" s="245"/>
      <c r="PGU17" s="245"/>
      <c r="PGV17" s="245"/>
      <c r="PGW17" s="245"/>
      <c r="PGX17" s="245"/>
      <c r="PGZ17" s="245"/>
      <c r="PHA17" s="245"/>
      <c r="PHB17" s="245"/>
      <c r="PHC17" s="245"/>
      <c r="PHD17" s="245"/>
      <c r="PHE17" s="245"/>
      <c r="PHF17" s="245"/>
      <c r="PHG17" s="245"/>
      <c r="PHH17" s="245"/>
      <c r="PHI17" s="245"/>
      <c r="PHJ17" s="245"/>
      <c r="PHK17" s="245"/>
      <c r="PHL17" s="245"/>
      <c r="PHM17" s="245"/>
      <c r="PHN17" s="245"/>
      <c r="PHO17" s="245"/>
      <c r="PHP17" s="245"/>
      <c r="PHQ17" s="245"/>
      <c r="PHR17" s="245"/>
      <c r="PHS17" s="245"/>
      <c r="PHT17" s="245"/>
      <c r="PHV17" s="245"/>
      <c r="PHW17" s="245"/>
      <c r="PHX17" s="245"/>
      <c r="PHY17" s="245"/>
      <c r="PHZ17" s="245"/>
      <c r="PIA17" s="245"/>
      <c r="PIB17" s="245"/>
      <c r="PIC17" s="245"/>
      <c r="PID17" s="245"/>
      <c r="PIE17" s="245"/>
      <c r="PIF17" s="245"/>
      <c r="PIG17" s="245"/>
      <c r="PIH17" s="245"/>
      <c r="PII17" s="245"/>
      <c r="PIJ17" s="245"/>
      <c r="PIK17" s="245"/>
      <c r="PIL17" s="245"/>
      <c r="PIM17" s="245"/>
      <c r="PIN17" s="245"/>
      <c r="PIO17" s="245"/>
      <c r="PIP17" s="245"/>
      <c r="PIR17" s="245"/>
      <c r="PIS17" s="245"/>
      <c r="PIT17" s="245"/>
      <c r="PIU17" s="245"/>
      <c r="PIV17" s="245"/>
      <c r="PIW17" s="245"/>
      <c r="PIX17" s="245"/>
      <c r="PIY17" s="245"/>
      <c r="PIZ17" s="245"/>
      <c r="PJA17" s="245"/>
      <c r="PJB17" s="245"/>
      <c r="PJC17" s="245"/>
      <c r="PJD17" s="245"/>
      <c r="PJE17" s="245"/>
      <c r="PJF17" s="245"/>
      <c r="PJG17" s="245"/>
      <c r="PJH17" s="245"/>
      <c r="PJI17" s="245"/>
      <c r="PJJ17" s="245"/>
      <c r="PJK17" s="245"/>
      <c r="PJL17" s="245"/>
      <c r="PJN17" s="245"/>
      <c r="PJO17" s="245"/>
      <c r="PJP17" s="245"/>
      <c r="PJQ17" s="245"/>
      <c r="PJR17" s="245"/>
      <c r="PJS17" s="245"/>
      <c r="PJT17" s="245"/>
      <c r="PJU17" s="245"/>
      <c r="PJV17" s="245"/>
      <c r="PJW17" s="245"/>
      <c r="PJX17" s="245"/>
      <c r="PJY17" s="245"/>
      <c r="PJZ17" s="245"/>
      <c r="PKA17" s="245"/>
      <c r="PKB17" s="245"/>
      <c r="PKC17" s="245"/>
      <c r="PKD17" s="245"/>
      <c r="PKE17" s="245"/>
      <c r="PKF17" s="245"/>
      <c r="PKG17" s="245"/>
      <c r="PKH17" s="245"/>
      <c r="PKJ17" s="245"/>
      <c r="PKK17" s="245"/>
      <c r="PKL17" s="245"/>
      <c r="PKM17" s="245"/>
      <c r="PKN17" s="245"/>
      <c r="PKO17" s="245"/>
      <c r="PKP17" s="245"/>
      <c r="PKQ17" s="245"/>
      <c r="PKR17" s="245"/>
      <c r="PKS17" s="245"/>
      <c r="PKT17" s="245"/>
      <c r="PKU17" s="245"/>
      <c r="PKV17" s="245"/>
      <c r="PKW17" s="245"/>
      <c r="PKX17" s="245"/>
      <c r="PKY17" s="245"/>
      <c r="PKZ17" s="245"/>
      <c r="PLA17" s="245"/>
      <c r="PLB17" s="245"/>
      <c r="PLC17" s="245"/>
      <c r="PLD17" s="245"/>
      <c r="PLF17" s="245"/>
      <c r="PLG17" s="245"/>
      <c r="PLH17" s="245"/>
      <c r="PLI17" s="245"/>
      <c r="PLJ17" s="245"/>
      <c r="PLK17" s="245"/>
      <c r="PLL17" s="245"/>
      <c r="PLM17" s="245"/>
      <c r="PLN17" s="245"/>
      <c r="PLO17" s="245"/>
      <c r="PLP17" s="245"/>
      <c r="PLQ17" s="245"/>
      <c r="PLR17" s="245"/>
      <c r="PLS17" s="245"/>
      <c r="PLT17" s="245"/>
      <c r="PLU17" s="245"/>
      <c r="PLV17" s="245"/>
      <c r="PLW17" s="245"/>
      <c r="PLX17" s="245"/>
      <c r="PLY17" s="245"/>
      <c r="PLZ17" s="245"/>
      <c r="PMB17" s="245"/>
      <c r="PMC17" s="245"/>
      <c r="PMD17" s="245"/>
      <c r="PME17" s="245"/>
      <c r="PMF17" s="245"/>
      <c r="PMG17" s="245"/>
      <c r="PMH17" s="245"/>
      <c r="PMI17" s="245"/>
      <c r="PMJ17" s="245"/>
      <c r="PMK17" s="245"/>
      <c r="PML17" s="245"/>
      <c r="PMM17" s="245"/>
      <c r="PMN17" s="245"/>
      <c r="PMO17" s="245"/>
      <c r="PMP17" s="245"/>
      <c r="PMQ17" s="245"/>
      <c r="PMR17" s="245"/>
      <c r="PMS17" s="245"/>
      <c r="PMT17" s="245"/>
      <c r="PMU17" s="245"/>
      <c r="PMV17" s="245"/>
      <c r="PMX17" s="245"/>
      <c r="PMY17" s="245"/>
      <c r="PMZ17" s="245"/>
      <c r="PNA17" s="245"/>
      <c r="PNB17" s="245"/>
      <c r="PNC17" s="245"/>
      <c r="PND17" s="245"/>
      <c r="PNE17" s="245"/>
      <c r="PNF17" s="245"/>
      <c r="PNG17" s="245"/>
      <c r="PNH17" s="245"/>
      <c r="PNI17" s="245"/>
      <c r="PNJ17" s="245"/>
      <c r="PNK17" s="245"/>
      <c r="PNL17" s="245"/>
      <c r="PNM17" s="245"/>
      <c r="PNN17" s="245"/>
      <c r="PNO17" s="245"/>
      <c r="PNP17" s="245"/>
      <c r="PNQ17" s="245"/>
      <c r="PNR17" s="245"/>
      <c r="PNT17" s="245"/>
      <c r="PNU17" s="245"/>
      <c r="PNV17" s="245"/>
      <c r="PNW17" s="245"/>
      <c r="PNX17" s="245"/>
      <c r="PNY17" s="245"/>
      <c r="PNZ17" s="245"/>
      <c r="POA17" s="245"/>
      <c r="POB17" s="245"/>
      <c r="POC17" s="245"/>
      <c r="POD17" s="245"/>
      <c r="POE17" s="245"/>
      <c r="POF17" s="245"/>
      <c r="POG17" s="245"/>
      <c r="POH17" s="245"/>
      <c r="POI17" s="245"/>
      <c r="POJ17" s="245"/>
      <c r="POK17" s="245"/>
      <c r="POL17" s="245"/>
      <c r="POM17" s="245"/>
      <c r="PON17" s="245"/>
      <c r="POP17" s="245"/>
      <c r="POQ17" s="245"/>
      <c r="POR17" s="245"/>
      <c r="POS17" s="245"/>
      <c r="POT17" s="245"/>
      <c r="POU17" s="245"/>
      <c r="POV17" s="245"/>
      <c r="POW17" s="245"/>
      <c r="POX17" s="245"/>
      <c r="POY17" s="245"/>
      <c r="POZ17" s="245"/>
      <c r="PPA17" s="245"/>
      <c r="PPB17" s="245"/>
      <c r="PPC17" s="245"/>
      <c r="PPD17" s="245"/>
      <c r="PPE17" s="245"/>
      <c r="PPF17" s="245"/>
      <c r="PPG17" s="245"/>
      <c r="PPH17" s="245"/>
      <c r="PPI17" s="245"/>
      <c r="PPJ17" s="245"/>
      <c r="PPL17" s="245"/>
      <c r="PPM17" s="245"/>
      <c r="PPN17" s="245"/>
      <c r="PPO17" s="245"/>
      <c r="PPP17" s="245"/>
      <c r="PPQ17" s="245"/>
      <c r="PPR17" s="245"/>
      <c r="PPS17" s="245"/>
      <c r="PPT17" s="245"/>
      <c r="PPU17" s="245"/>
      <c r="PPV17" s="245"/>
      <c r="PPW17" s="245"/>
      <c r="PPX17" s="245"/>
      <c r="PPY17" s="245"/>
      <c r="PPZ17" s="245"/>
      <c r="PQA17" s="245"/>
      <c r="PQB17" s="245"/>
      <c r="PQC17" s="245"/>
      <c r="PQD17" s="245"/>
      <c r="PQE17" s="245"/>
      <c r="PQF17" s="245"/>
      <c r="PQH17" s="245"/>
      <c r="PQI17" s="245"/>
      <c r="PQJ17" s="245"/>
      <c r="PQK17" s="245"/>
      <c r="PQL17" s="245"/>
      <c r="PQM17" s="245"/>
      <c r="PQN17" s="245"/>
      <c r="PQO17" s="245"/>
      <c r="PQP17" s="245"/>
      <c r="PQQ17" s="245"/>
      <c r="PQR17" s="245"/>
      <c r="PQS17" s="245"/>
      <c r="PQT17" s="245"/>
      <c r="PQU17" s="245"/>
      <c r="PQV17" s="245"/>
      <c r="PQW17" s="245"/>
      <c r="PQX17" s="245"/>
      <c r="PQY17" s="245"/>
      <c r="PQZ17" s="245"/>
      <c r="PRA17" s="245"/>
      <c r="PRB17" s="245"/>
      <c r="PRD17" s="245"/>
      <c r="PRE17" s="245"/>
      <c r="PRF17" s="245"/>
      <c r="PRG17" s="245"/>
      <c r="PRH17" s="245"/>
      <c r="PRI17" s="245"/>
      <c r="PRJ17" s="245"/>
      <c r="PRK17" s="245"/>
      <c r="PRL17" s="245"/>
      <c r="PRM17" s="245"/>
      <c r="PRN17" s="245"/>
      <c r="PRO17" s="245"/>
      <c r="PRP17" s="245"/>
      <c r="PRQ17" s="245"/>
      <c r="PRR17" s="245"/>
      <c r="PRS17" s="245"/>
      <c r="PRT17" s="245"/>
      <c r="PRU17" s="245"/>
      <c r="PRV17" s="245"/>
      <c r="PRW17" s="245"/>
      <c r="PRX17" s="245"/>
      <c r="PRZ17" s="245"/>
      <c r="PSA17" s="245"/>
      <c r="PSB17" s="245"/>
      <c r="PSC17" s="245"/>
      <c r="PSD17" s="245"/>
      <c r="PSE17" s="245"/>
      <c r="PSF17" s="245"/>
      <c r="PSG17" s="245"/>
      <c r="PSH17" s="245"/>
      <c r="PSI17" s="245"/>
      <c r="PSJ17" s="245"/>
      <c r="PSK17" s="245"/>
      <c r="PSL17" s="245"/>
      <c r="PSM17" s="245"/>
      <c r="PSN17" s="245"/>
      <c r="PSO17" s="245"/>
      <c r="PSP17" s="245"/>
      <c r="PSQ17" s="245"/>
      <c r="PSR17" s="245"/>
      <c r="PSS17" s="245"/>
      <c r="PST17" s="245"/>
      <c r="PSV17" s="245"/>
      <c r="PSW17" s="245"/>
      <c r="PSX17" s="245"/>
      <c r="PSY17" s="245"/>
      <c r="PSZ17" s="245"/>
      <c r="PTA17" s="245"/>
      <c r="PTB17" s="245"/>
      <c r="PTC17" s="245"/>
      <c r="PTD17" s="245"/>
      <c r="PTE17" s="245"/>
      <c r="PTF17" s="245"/>
      <c r="PTG17" s="245"/>
      <c r="PTH17" s="245"/>
      <c r="PTI17" s="245"/>
      <c r="PTJ17" s="245"/>
      <c r="PTK17" s="245"/>
      <c r="PTL17" s="245"/>
      <c r="PTM17" s="245"/>
      <c r="PTN17" s="245"/>
      <c r="PTO17" s="245"/>
      <c r="PTP17" s="245"/>
      <c r="PTR17" s="245"/>
      <c r="PTS17" s="245"/>
      <c r="PTT17" s="245"/>
      <c r="PTU17" s="245"/>
      <c r="PTV17" s="245"/>
      <c r="PTW17" s="245"/>
      <c r="PTX17" s="245"/>
      <c r="PTY17" s="245"/>
      <c r="PTZ17" s="245"/>
      <c r="PUA17" s="245"/>
      <c r="PUB17" s="245"/>
      <c r="PUC17" s="245"/>
      <c r="PUD17" s="245"/>
      <c r="PUE17" s="245"/>
      <c r="PUF17" s="245"/>
      <c r="PUG17" s="245"/>
      <c r="PUH17" s="245"/>
      <c r="PUI17" s="245"/>
      <c r="PUJ17" s="245"/>
      <c r="PUK17" s="245"/>
      <c r="PUL17" s="245"/>
      <c r="PUN17" s="245"/>
      <c r="PUO17" s="245"/>
      <c r="PUP17" s="245"/>
      <c r="PUQ17" s="245"/>
      <c r="PUR17" s="245"/>
      <c r="PUS17" s="245"/>
      <c r="PUT17" s="245"/>
      <c r="PUU17" s="245"/>
      <c r="PUV17" s="245"/>
      <c r="PUW17" s="245"/>
      <c r="PUX17" s="245"/>
      <c r="PUY17" s="245"/>
      <c r="PUZ17" s="245"/>
      <c r="PVA17" s="245"/>
      <c r="PVB17" s="245"/>
      <c r="PVC17" s="245"/>
      <c r="PVD17" s="245"/>
      <c r="PVE17" s="245"/>
      <c r="PVF17" s="245"/>
      <c r="PVG17" s="245"/>
      <c r="PVH17" s="245"/>
      <c r="PVJ17" s="245"/>
      <c r="PVK17" s="245"/>
      <c r="PVL17" s="245"/>
      <c r="PVM17" s="245"/>
      <c r="PVN17" s="245"/>
      <c r="PVO17" s="245"/>
      <c r="PVP17" s="245"/>
      <c r="PVQ17" s="245"/>
      <c r="PVR17" s="245"/>
      <c r="PVS17" s="245"/>
      <c r="PVT17" s="245"/>
      <c r="PVU17" s="245"/>
      <c r="PVV17" s="245"/>
      <c r="PVW17" s="245"/>
      <c r="PVX17" s="245"/>
      <c r="PVY17" s="245"/>
      <c r="PVZ17" s="245"/>
      <c r="PWA17" s="245"/>
      <c r="PWB17" s="245"/>
      <c r="PWC17" s="245"/>
      <c r="PWD17" s="245"/>
      <c r="PWF17" s="245"/>
      <c r="PWG17" s="245"/>
      <c r="PWH17" s="245"/>
      <c r="PWI17" s="245"/>
      <c r="PWJ17" s="245"/>
      <c r="PWK17" s="245"/>
      <c r="PWL17" s="245"/>
      <c r="PWM17" s="245"/>
      <c r="PWN17" s="245"/>
      <c r="PWO17" s="245"/>
      <c r="PWP17" s="245"/>
      <c r="PWQ17" s="245"/>
      <c r="PWR17" s="245"/>
      <c r="PWS17" s="245"/>
      <c r="PWT17" s="245"/>
      <c r="PWU17" s="245"/>
      <c r="PWV17" s="245"/>
      <c r="PWW17" s="245"/>
      <c r="PWX17" s="245"/>
      <c r="PWY17" s="245"/>
      <c r="PWZ17" s="245"/>
      <c r="PXB17" s="245"/>
      <c r="PXC17" s="245"/>
      <c r="PXD17" s="245"/>
      <c r="PXE17" s="245"/>
      <c r="PXF17" s="245"/>
      <c r="PXG17" s="245"/>
      <c r="PXH17" s="245"/>
      <c r="PXI17" s="245"/>
      <c r="PXJ17" s="245"/>
      <c r="PXK17" s="245"/>
      <c r="PXL17" s="245"/>
      <c r="PXM17" s="245"/>
      <c r="PXN17" s="245"/>
      <c r="PXO17" s="245"/>
      <c r="PXP17" s="245"/>
      <c r="PXQ17" s="245"/>
      <c r="PXR17" s="245"/>
      <c r="PXS17" s="245"/>
      <c r="PXT17" s="245"/>
      <c r="PXU17" s="245"/>
      <c r="PXV17" s="245"/>
      <c r="PXX17" s="245"/>
      <c r="PXY17" s="245"/>
      <c r="PXZ17" s="245"/>
      <c r="PYA17" s="245"/>
      <c r="PYB17" s="245"/>
      <c r="PYC17" s="245"/>
      <c r="PYD17" s="245"/>
      <c r="PYE17" s="245"/>
      <c r="PYF17" s="245"/>
      <c r="PYG17" s="245"/>
      <c r="PYH17" s="245"/>
      <c r="PYI17" s="245"/>
      <c r="PYJ17" s="245"/>
      <c r="PYK17" s="245"/>
      <c r="PYL17" s="245"/>
      <c r="PYM17" s="245"/>
      <c r="PYN17" s="245"/>
      <c r="PYO17" s="245"/>
      <c r="PYP17" s="245"/>
      <c r="PYQ17" s="245"/>
      <c r="PYR17" s="245"/>
      <c r="PYT17" s="245"/>
      <c r="PYU17" s="245"/>
      <c r="PYV17" s="245"/>
      <c r="PYW17" s="245"/>
      <c r="PYX17" s="245"/>
      <c r="PYY17" s="245"/>
      <c r="PYZ17" s="245"/>
      <c r="PZA17" s="245"/>
      <c r="PZB17" s="245"/>
      <c r="PZC17" s="245"/>
      <c r="PZD17" s="245"/>
      <c r="PZE17" s="245"/>
      <c r="PZF17" s="245"/>
      <c r="PZG17" s="245"/>
      <c r="PZH17" s="245"/>
      <c r="PZI17" s="245"/>
      <c r="PZJ17" s="245"/>
      <c r="PZK17" s="245"/>
      <c r="PZL17" s="245"/>
      <c r="PZM17" s="245"/>
      <c r="PZN17" s="245"/>
      <c r="PZP17" s="245"/>
      <c r="PZQ17" s="245"/>
      <c r="PZR17" s="245"/>
      <c r="PZS17" s="245"/>
      <c r="PZT17" s="245"/>
      <c r="PZU17" s="245"/>
      <c r="PZV17" s="245"/>
      <c r="PZW17" s="245"/>
      <c r="PZX17" s="245"/>
      <c r="PZY17" s="245"/>
      <c r="PZZ17" s="245"/>
      <c r="QAA17" s="245"/>
      <c r="QAB17" s="245"/>
      <c r="QAC17" s="245"/>
      <c r="QAD17" s="245"/>
      <c r="QAE17" s="245"/>
      <c r="QAF17" s="245"/>
      <c r="QAG17" s="245"/>
      <c r="QAH17" s="245"/>
      <c r="QAI17" s="245"/>
      <c r="QAJ17" s="245"/>
      <c r="QAL17" s="245"/>
      <c r="QAM17" s="245"/>
      <c r="QAN17" s="245"/>
      <c r="QAO17" s="245"/>
      <c r="QAP17" s="245"/>
      <c r="QAQ17" s="245"/>
      <c r="QAR17" s="245"/>
      <c r="QAS17" s="245"/>
      <c r="QAT17" s="245"/>
      <c r="QAU17" s="245"/>
      <c r="QAV17" s="245"/>
      <c r="QAW17" s="245"/>
      <c r="QAX17" s="245"/>
      <c r="QAY17" s="245"/>
      <c r="QAZ17" s="245"/>
      <c r="QBA17" s="245"/>
      <c r="QBB17" s="245"/>
      <c r="QBC17" s="245"/>
      <c r="QBD17" s="245"/>
      <c r="QBE17" s="245"/>
      <c r="QBF17" s="245"/>
      <c r="QBH17" s="245"/>
      <c r="QBI17" s="245"/>
      <c r="QBJ17" s="245"/>
      <c r="QBK17" s="245"/>
      <c r="QBL17" s="245"/>
      <c r="QBM17" s="245"/>
      <c r="QBN17" s="245"/>
      <c r="QBO17" s="245"/>
      <c r="QBP17" s="245"/>
      <c r="QBQ17" s="245"/>
      <c r="QBR17" s="245"/>
      <c r="QBS17" s="245"/>
      <c r="QBT17" s="245"/>
      <c r="QBU17" s="245"/>
      <c r="QBV17" s="245"/>
      <c r="QBW17" s="245"/>
      <c r="QBX17" s="245"/>
      <c r="QBY17" s="245"/>
      <c r="QBZ17" s="245"/>
      <c r="QCA17" s="245"/>
      <c r="QCB17" s="245"/>
      <c r="QCD17" s="245"/>
      <c r="QCE17" s="245"/>
      <c r="QCF17" s="245"/>
      <c r="QCG17" s="245"/>
      <c r="QCH17" s="245"/>
      <c r="QCI17" s="245"/>
      <c r="QCJ17" s="245"/>
      <c r="QCK17" s="245"/>
      <c r="QCL17" s="245"/>
      <c r="QCM17" s="245"/>
      <c r="QCN17" s="245"/>
      <c r="QCO17" s="245"/>
      <c r="QCP17" s="245"/>
      <c r="QCQ17" s="245"/>
      <c r="QCR17" s="245"/>
      <c r="QCS17" s="245"/>
      <c r="QCT17" s="245"/>
      <c r="QCU17" s="245"/>
      <c r="QCV17" s="245"/>
      <c r="QCW17" s="245"/>
      <c r="QCX17" s="245"/>
      <c r="QCZ17" s="245"/>
      <c r="QDA17" s="245"/>
      <c r="QDB17" s="245"/>
      <c r="QDC17" s="245"/>
      <c r="QDD17" s="245"/>
      <c r="QDE17" s="245"/>
      <c r="QDF17" s="245"/>
      <c r="QDG17" s="245"/>
      <c r="QDH17" s="245"/>
      <c r="QDI17" s="245"/>
      <c r="QDJ17" s="245"/>
      <c r="QDK17" s="245"/>
      <c r="QDL17" s="245"/>
      <c r="QDM17" s="245"/>
      <c r="QDN17" s="245"/>
      <c r="QDO17" s="245"/>
      <c r="QDP17" s="245"/>
      <c r="QDQ17" s="245"/>
      <c r="QDR17" s="245"/>
      <c r="QDS17" s="245"/>
      <c r="QDT17" s="245"/>
      <c r="QDV17" s="245"/>
      <c r="QDW17" s="245"/>
      <c r="QDX17" s="245"/>
      <c r="QDY17" s="245"/>
      <c r="QDZ17" s="245"/>
      <c r="QEA17" s="245"/>
      <c r="QEB17" s="245"/>
      <c r="QEC17" s="245"/>
      <c r="QED17" s="245"/>
      <c r="QEE17" s="245"/>
      <c r="QEF17" s="245"/>
      <c r="QEG17" s="245"/>
      <c r="QEH17" s="245"/>
      <c r="QEI17" s="245"/>
      <c r="QEJ17" s="245"/>
      <c r="QEK17" s="245"/>
      <c r="QEL17" s="245"/>
      <c r="QEM17" s="245"/>
      <c r="QEN17" s="245"/>
      <c r="QEO17" s="245"/>
      <c r="QEP17" s="245"/>
      <c r="QER17" s="245"/>
      <c r="QES17" s="245"/>
      <c r="QET17" s="245"/>
      <c r="QEU17" s="245"/>
      <c r="QEV17" s="245"/>
      <c r="QEW17" s="245"/>
      <c r="QEX17" s="245"/>
      <c r="QEY17" s="245"/>
      <c r="QEZ17" s="245"/>
      <c r="QFA17" s="245"/>
      <c r="QFB17" s="245"/>
      <c r="QFC17" s="245"/>
      <c r="QFD17" s="245"/>
      <c r="QFE17" s="245"/>
      <c r="QFF17" s="245"/>
      <c r="QFG17" s="245"/>
      <c r="QFH17" s="245"/>
      <c r="QFI17" s="245"/>
      <c r="QFJ17" s="245"/>
      <c r="QFK17" s="245"/>
      <c r="QFL17" s="245"/>
      <c r="QFN17" s="245"/>
      <c r="QFO17" s="245"/>
      <c r="QFP17" s="245"/>
      <c r="QFQ17" s="245"/>
      <c r="QFR17" s="245"/>
      <c r="QFS17" s="245"/>
      <c r="QFT17" s="245"/>
      <c r="QFU17" s="245"/>
      <c r="QFV17" s="245"/>
      <c r="QFW17" s="245"/>
      <c r="QFX17" s="245"/>
      <c r="QFY17" s="245"/>
      <c r="QFZ17" s="245"/>
      <c r="QGA17" s="245"/>
      <c r="QGB17" s="245"/>
      <c r="QGC17" s="245"/>
      <c r="QGD17" s="245"/>
      <c r="QGE17" s="245"/>
      <c r="QGF17" s="245"/>
      <c r="QGG17" s="245"/>
      <c r="QGH17" s="245"/>
      <c r="QGJ17" s="245"/>
      <c r="QGK17" s="245"/>
      <c r="QGL17" s="245"/>
      <c r="QGM17" s="245"/>
      <c r="QGN17" s="245"/>
      <c r="QGO17" s="245"/>
      <c r="QGP17" s="245"/>
      <c r="QGQ17" s="245"/>
      <c r="QGR17" s="245"/>
      <c r="QGS17" s="245"/>
      <c r="QGT17" s="245"/>
      <c r="QGU17" s="245"/>
      <c r="QGV17" s="245"/>
      <c r="QGW17" s="245"/>
      <c r="QGX17" s="245"/>
      <c r="QGY17" s="245"/>
      <c r="QGZ17" s="245"/>
      <c r="QHA17" s="245"/>
      <c r="QHB17" s="245"/>
      <c r="QHC17" s="245"/>
      <c r="QHD17" s="245"/>
      <c r="QHF17" s="245"/>
      <c r="QHG17" s="245"/>
      <c r="QHH17" s="245"/>
      <c r="QHI17" s="245"/>
      <c r="QHJ17" s="245"/>
      <c r="QHK17" s="245"/>
      <c r="QHL17" s="245"/>
      <c r="QHM17" s="245"/>
      <c r="QHN17" s="245"/>
      <c r="QHO17" s="245"/>
      <c r="QHP17" s="245"/>
      <c r="QHQ17" s="245"/>
      <c r="QHR17" s="245"/>
      <c r="QHS17" s="245"/>
      <c r="QHT17" s="245"/>
      <c r="QHU17" s="245"/>
      <c r="QHV17" s="245"/>
      <c r="QHW17" s="245"/>
      <c r="QHX17" s="245"/>
      <c r="QHY17" s="245"/>
      <c r="QHZ17" s="245"/>
      <c r="QIB17" s="245"/>
      <c r="QIC17" s="245"/>
      <c r="QID17" s="245"/>
      <c r="QIE17" s="245"/>
      <c r="QIF17" s="245"/>
      <c r="QIG17" s="245"/>
      <c r="QIH17" s="245"/>
      <c r="QII17" s="245"/>
      <c r="QIJ17" s="245"/>
      <c r="QIK17" s="245"/>
      <c r="QIL17" s="245"/>
      <c r="QIM17" s="245"/>
      <c r="QIN17" s="245"/>
      <c r="QIO17" s="245"/>
      <c r="QIP17" s="245"/>
      <c r="QIQ17" s="245"/>
      <c r="QIR17" s="245"/>
      <c r="QIS17" s="245"/>
      <c r="QIT17" s="245"/>
      <c r="QIU17" s="245"/>
      <c r="QIV17" s="245"/>
      <c r="QIX17" s="245"/>
      <c r="QIY17" s="245"/>
      <c r="QIZ17" s="245"/>
      <c r="QJA17" s="245"/>
      <c r="QJB17" s="245"/>
      <c r="QJC17" s="245"/>
      <c r="QJD17" s="245"/>
      <c r="QJE17" s="245"/>
      <c r="QJF17" s="245"/>
      <c r="QJG17" s="245"/>
      <c r="QJH17" s="245"/>
      <c r="QJI17" s="245"/>
      <c r="QJJ17" s="245"/>
      <c r="QJK17" s="245"/>
      <c r="QJL17" s="245"/>
      <c r="QJM17" s="245"/>
      <c r="QJN17" s="245"/>
      <c r="QJO17" s="245"/>
      <c r="QJP17" s="245"/>
      <c r="QJQ17" s="245"/>
      <c r="QJR17" s="245"/>
      <c r="QJT17" s="245"/>
      <c r="QJU17" s="245"/>
      <c r="QJV17" s="245"/>
      <c r="QJW17" s="245"/>
      <c r="QJX17" s="245"/>
      <c r="QJY17" s="245"/>
      <c r="QJZ17" s="245"/>
      <c r="QKA17" s="245"/>
      <c r="QKB17" s="245"/>
      <c r="QKC17" s="245"/>
      <c r="QKD17" s="245"/>
      <c r="QKE17" s="245"/>
      <c r="QKF17" s="245"/>
      <c r="QKG17" s="245"/>
      <c r="QKH17" s="245"/>
      <c r="QKI17" s="245"/>
      <c r="QKJ17" s="245"/>
      <c r="QKK17" s="245"/>
      <c r="QKL17" s="245"/>
      <c r="QKM17" s="245"/>
      <c r="QKN17" s="245"/>
      <c r="QKP17" s="245"/>
      <c r="QKQ17" s="245"/>
      <c r="QKR17" s="245"/>
      <c r="QKS17" s="245"/>
      <c r="QKT17" s="245"/>
      <c r="QKU17" s="245"/>
      <c r="QKV17" s="245"/>
      <c r="QKW17" s="245"/>
      <c r="QKX17" s="245"/>
      <c r="QKY17" s="245"/>
      <c r="QKZ17" s="245"/>
      <c r="QLA17" s="245"/>
      <c r="QLB17" s="245"/>
      <c r="QLC17" s="245"/>
      <c r="QLD17" s="245"/>
      <c r="QLE17" s="245"/>
      <c r="QLF17" s="245"/>
      <c r="QLG17" s="245"/>
      <c r="QLH17" s="245"/>
      <c r="QLI17" s="245"/>
      <c r="QLJ17" s="245"/>
      <c r="QLL17" s="245"/>
      <c r="QLM17" s="245"/>
      <c r="QLN17" s="245"/>
      <c r="QLO17" s="245"/>
      <c r="QLP17" s="245"/>
      <c r="QLQ17" s="245"/>
      <c r="QLR17" s="245"/>
      <c r="QLS17" s="245"/>
      <c r="QLT17" s="245"/>
      <c r="QLU17" s="245"/>
      <c r="QLV17" s="245"/>
      <c r="QLW17" s="245"/>
      <c r="QLX17" s="245"/>
      <c r="QLY17" s="245"/>
      <c r="QLZ17" s="245"/>
      <c r="QMA17" s="245"/>
      <c r="QMB17" s="245"/>
      <c r="QMC17" s="245"/>
      <c r="QMD17" s="245"/>
      <c r="QME17" s="245"/>
      <c r="QMF17" s="245"/>
      <c r="QMH17" s="245"/>
      <c r="QMI17" s="245"/>
      <c r="QMJ17" s="245"/>
      <c r="QMK17" s="245"/>
      <c r="QML17" s="245"/>
      <c r="QMM17" s="245"/>
      <c r="QMN17" s="245"/>
      <c r="QMO17" s="245"/>
      <c r="QMP17" s="245"/>
      <c r="QMQ17" s="245"/>
      <c r="QMR17" s="245"/>
      <c r="QMS17" s="245"/>
      <c r="QMT17" s="245"/>
      <c r="QMU17" s="245"/>
      <c r="QMV17" s="245"/>
      <c r="QMW17" s="245"/>
      <c r="QMX17" s="245"/>
      <c r="QMY17" s="245"/>
      <c r="QMZ17" s="245"/>
      <c r="QNA17" s="245"/>
      <c r="QNB17" s="245"/>
      <c r="QND17" s="245"/>
      <c r="QNE17" s="245"/>
      <c r="QNF17" s="245"/>
      <c r="QNG17" s="245"/>
      <c r="QNH17" s="245"/>
      <c r="QNI17" s="245"/>
      <c r="QNJ17" s="245"/>
      <c r="QNK17" s="245"/>
      <c r="QNL17" s="245"/>
      <c r="QNM17" s="245"/>
      <c r="QNN17" s="245"/>
      <c r="QNO17" s="245"/>
      <c r="QNP17" s="245"/>
      <c r="QNQ17" s="245"/>
      <c r="QNR17" s="245"/>
      <c r="QNS17" s="245"/>
      <c r="QNT17" s="245"/>
      <c r="QNU17" s="245"/>
      <c r="QNV17" s="245"/>
      <c r="QNW17" s="245"/>
      <c r="QNX17" s="245"/>
      <c r="QNZ17" s="245"/>
      <c r="QOA17" s="245"/>
      <c r="QOB17" s="245"/>
      <c r="QOC17" s="245"/>
      <c r="QOD17" s="245"/>
      <c r="QOE17" s="245"/>
      <c r="QOF17" s="245"/>
      <c r="QOG17" s="245"/>
      <c r="QOH17" s="245"/>
      <c r="QOI17" s="245"/>
      <c r="QOJ17" s="245"/>
      <c r="QOK17" s="245"/>
      <c r="QOL17" s="245"/>
      <c r="QOM17" s="245"/>
      <c r="QON17" s="245"/>
      <c r="QOO17" s="245"/>
      <c r="QOP17" s="245"/>
      <c r="QOQ17" s="245"/>
      <c r="QOR17" s="245"/>
      <c r="QOS17" s="245"/>
      <c r="QOT17" s="245"/>
      <c r="QOV17" s="245"/>
      <c r="QOW17" s="245"/>
      <c r="QOX17" s="245"/>
      <c r="QOY17" s="245"/>
      <c r="QOZ17" s="245"/>
      <c r="QPA17" s="245"/>
      <c r="QPB17" s="245"/>
      <c r="QPC17" s="245"/>
      <c r="QPD17" s="245"/>
      <c r="QPE17" s="245"/>
      <c r="QPF17" s="245"/>
      <c r="QPG17" s="245"/>
      <c r="QPH17" s="245"/>
      <c r="QPI17" s="245"/>
      <c r="QPJ17" s="245"/>
      <c r="QPK17" s="245"/>
      <c r="QPL17" s="245"/>
      <c r="QPM17" s="245"/>
      <c r="QPN17" s="245"/>
      <c r="QPO17" s="245"/>
      <c r="QPP17" s="245"/>
      <c r="QPR17" s="245"/>
      <c r="QPS17" s="245"/>
      <c r="QPT17" s="245"/>
      <c r="QPU17" s="245"/>
      <c r="QPV17" s="245"/>
      <c r="QPW17" s="245"/>
      <c r="QPX17" s="245"/>
      <c r="QPY17" s="245"/>
      <c r="QPZ17" s="245"/>
      <c r="QQA17" s="245"/>
      <c r="QQB17" s="245"/>
      <c r="QQC17" s="245"/>
      <c r="QQD17" s="245"/>
      <c r="QQE17" s="245"/>
      <c r="QQF17" s="245"/>
      <c r="QQG17" s="245"/>
      <c r="QQH17" s="245"/>
      <c r="QQI17" s="245"/>
      <c r="QQJ17" s="245"/>
      <c r="QQK17" s="245"/>
      <c r="QQL17" s="245"/>
      <c r="QQN17" s="245"/>
      <c r="QQO17" s="245"/>
      <c r="QQP17" s="245"/>
      <c r="QQQ17" s="245"/>
      <c r="QQR17" s="245"/>
      <c r="QQS17" s="245"/>
      <c r="QQT17" s="245"/>
      <c r="QQU17" s="245"/>
      <c r="QQV17" s="245"/>
      <c r="QQW17" s="245"/>
      <c r="QQX17" s="245"/>
      <c r="QQY17" s="245"/>
      <c r="QQZ17" s="245"/>
      <c r="QRA17" s="245"/>
      <c r="QRB17" s="245"/>
      <c r="QRC17" s="245"/>
      <c r="QRD17" s="245"/>
      <c r="QRE17" s="245"/>
      <c r="QRF17" s="245"/>
      <c r="QRG17" s="245"/>
      <c r="QRH17" s="245"/>
      <c r="QRJ17" s="245"/>
      <c r="QRK17" s="245"/>
      <c r="QRL17" s="245"/>
      <c r="QRM17" s="245"/>
      <c r="QRN17" s="245"/>
      <c r="QRO17" s="245"/>
      <c r="QRP17" s="245"/>
      <c r="QRQ17" s="245"/>
      <c r="QRR17" s="245"/>
      <c r="QRS17" s="245"/>
      <c r="QRT17" s="245"/>
      <c r="QRU17" s="245"/>
      <c r="QRV17" s="245"/>
      <c r="QRW17" s="245"/>
      <c r="QRX17" s="245"/>
      <c r="QRY17" s="245"/>
      <c r="QRZ17" s="245"/>
      <c r="QSA17" s="245"/>
      <c r="QSB17" s="245"/>
      <c r="QSC17" s="245"/>
      <c r="QSD17" s="245"/>
      <c r="QSF17" s="245"/>
      <c r="QSG17" s="245"/>
      <c r="QSH17" s="245"/>
      <c r="QSI17" s="245"/>
      <c r="QSJ17" s="245"/>
      <c r="QSK17" s="245"/>
      <c r="QSL17" s="245"/>
      <c r="QSM17" s="245"/>
      <c r="QSN17" s="245"/>
      <c r="QSO17" s="245"/>
      <c r="QSP17" s="245"/>
      <c r="QSQ17" s="245"/>
      <c r="QSR17" s="245"/>
      <c r="QSS17" s="245"/>
      <c r="QST17" s="245"/>
      <c r="QSU17" s="245"/>
      <c r="QSV17" s="245"/>
      <c r="QSW17" s="245"/>
      <c r="QSX17" s="245"/>
      <c r="QSY17" s="245"/>
      <c r="QSZ17" s="245"/>
      <c r="QTB17" s="245"/>
      <c r="QTC17" s="245"/>
      <c r="QTD17" s="245"/>
      <c r="QTE17" s="245"/>
      <c r="QTF17" s="245"/>
      <c r="QTG17" s="245"/>
      <c r="QTH17" s="245"/>
      <c r="QTI17" s="245"/>
      <c r="QTJ17" s="245"/>
      <c r="QTK17" s="245"/>
      <c r="QTL17" s="245"/>
      <c r="QTM17" s="245"/>
      <c r="QTN17" s="245"/>
      <c r="QTO17" s="245"/>
      <c r="QTP17" s="245"/>
      <c r="QTQ17" s="245"/>
      <c r="QTR17" s="245"/>
      <c r="QTS17" s="245"/>
      <c r="QTT17" s="245"/>
      <c r="QTU17" s="245"/>
      <c r="QTV17" s="245"/>
      <c r="QTX17" s="245"/>
      <c r="QTY17" s="245"/>
      <c r="QTZ17" s="245"/>
      <c r="QUA17" s="245"/>
      <c r="QUB17" s="245"/>
      <c r="QUC17" s="245"/>
      <c r="QUD17" s="245"/>
      <c r="QUE17" s="245"/>
      <c r="QUF17" s="245"/>
      <c r="QUG17" s="245"/>
      <c r="QUH17" s="245"/>
      <c r="QUI17" s="245"/>
      <c r="QUJ17" s="245"/>
      <c r="QUK17" s="245"/>
      <c r="QUL17" s="245"/>
      <c r="QUM17" s="245"/>
      <c r="QUN17" s="245"/>
      <c r="QUO17" s="245"/>
      <c r="QUP17" s="245"/>
      <c r="QUQ17" s="245"/>
      <c r="QUR17" s="245"/>
      <c r="QUT17" s="245"/>
      <c r="QUU17" s="245"/>
      <c r="QUV17" s="245"/>
      <c r="QUW17" s="245"/>
      <c r="QUX17" s="245"/>
      <c r="QUY17" s="245"/>
      <c r="QUZ17" s="245"/>
      <c r="QVA17" s="245"/>
      <c r="QVB17" s="245"/>
      <c r="QVC17" s="245"/>
      <c r="QVD17" s="245"/>
      <c r="QVE17" s="245"/>
      <c r="QVF17" s="245"/>
      <c r="QVG17" s="245"/>
      <c r="QVH17" s="245"/>
      <c r="QVI17" s="245"/>
      <c r="QVJ17" s="245"/>
      <c r="QVK17" s="245"/>
      <c r="QVL17" s="245"/>
      <c r="QVM17" s="245"/>
      <c r="QVN17" s="245"/>
      <c r="QVP17" s="245"/>
      <c r="QVQ17" s="245"/>
      <c r="QVR17" s="245"/>
      <c r="QVS17" s="245"/>
      <c r="QVT17" s="245"/>
      <c r="QVU17" s="245"/>
      <c r="QVV17" s="245"/>
      <c r="QVW17" s="245"/>
      <c r="QVX17" s="245"/>
      <c r="QVY17" s="245"/>
      <c r="QVZ17" s="245"/>
      <c r="QWA17" s="245"/>
      <c r="QWB17" s="245"/>
      <c r="QWC17" s="245"/>
      <c r="QWD17" s="245"/>
      <c r="QWE17" s="245"/>
      <c r="QWF17" s="245"/>
      <c r="QWG17" s="245"/>
      <c r="QWH17" s="245"/>
      <c r="QWI17" s="245"/>
      <c r="QWJ17" s="245"/>
      <c r="QWL17" s="245"/>
      <c r="QWM17" s="245"/>
      <c r="QWN17" s="245"/>
      <c r="QWO17" s="245"/>
      <c r="QWP17" s="245"/>
      <c r="QWQ17" s="245"/>
      <c r="QWR17" s="245"/>
      <c r="QWS17" s="245"/>
      <c r="QWT17" s="245"/>
      <c r="QWU17" s="245"/>
      <c r="QWV17" s="245"/>
      <c r="QWW17" s="245"/>
      <c r="QWX17" s="245"/>
      <c r="QWY17" s="245"/>
      <c r="QWZ17" s="245"/>
      <c r="QXA17" s="245"/>
      <c r="QXB17" s="245"/>
      <c r="QXC17" s="245"/>
      <c r="QXD17" s="245"/>
      <c r="QXE17" s="245"/>
      <c r="QXF17" s="245"/>
      <c r="QXH17" s="245"/>
      <c r="QXI17" s="245"/>
      <c r="QXJ17" s="245"/>
      <c r="QXK17" s="245"/>
      <c r="QXL17" s="245"/>
      <c r="QXM17" s="245"/>
      <c r="QXN17" s="245"/>
      <c r="QXO17" s="245"/>
      <c r="QXP17" s="245"/>
      <c r="QXQ17" s="245"/>
      <c r="QXR17" s="245"/>
      <c r="QXS17" s="245"/>
      <c r="QXT17" s="245"/>
      <c r="QXU17" s="245"/>
      <c r="QXV17" s="245"/>
      <c r="QXW17" s="245"/>
      <c r="QXX17" s="245"/>
      <c r="QXY17" s="245"/>
      <c r="QXZ17" s="245"/>
      <c r="QYA17" s="245"/>
      <c r="QYB17" s="245"/>
      <c r="QYD17" s="245"/>
      <c r="QYE17" s="245"/>
      <c r="QYF17" s="245"/>
      <c r="QYG17" s="245"/>
      <c r="QYH17" s="245"/>
      <c r="QYI17" s="245"/>
      <c r="QYJ17" s="245"/>
      <c r="QYK17" s="245"/>
      <c r="QYL17" s="245"/>
      <c r="QYM17" s="245"/>
      <c r="QYN17" s="245"/>
      <c r="QYO17" s="245"/>
      <c r="QYP17" s="245"/>
      <c r="QYQ17" s="245"/>
      <c r="QYR17" s="245"/>
      <c r="QYS17" s="245"/>
      <c r="QYT17" s="245"/>
      <c r="QYU17" s="245"/>
      <c r="QYV17" s="245"/>
      <c r="QYW17" s="245"/>
      <c r="QYX17" s="245"/>
      <c r="QYZ17" s="245"/>
      <c r="QZA17" s="245"/>
      <c r="QZB17" s="245"/>
      <c r="QZC17" s="245"/>
      <c r="QZD17" s="245"/>
      <c r="QZE17" s="245"/>
      <c r="QZF17" s="245"/>
      <c r="QZG17" s="245"/>
      <c r="QZH17" s="245"/>
      <c r="QZI17" s="245"/>
      <c r="QZJ17" s="245"/>
      <c r="QZK17" s="245"/>
      <c r="QZL17" s="245"/>
      <c r="QZM17" s="245"/>
      <c r="QZN17" s="245"/>
      <c r="QZO17" s="245"/>
      <c r="QZP17" s="245"/>
      <c r="QZQ17" s="245"/>
      <c r="QZR17" s="245"/>
      <c r="QZS17" s="245"/>
      <c r="QZT17" s="245"/>
      <c r="QZV17" s="245"/>
      <c r="QZW17" s="245"/>
      <c r="QZX17" s="245"/>
      <c r="QZY17" s="245"/>
      <c r="QZZ17" s="245"/>
      <c r="RAA17" s="245"/>
      <c r="RAB17" s="245"/>
      <c r="RAC17" s="245"/>
      <c r="RAD17" s="245"/>
      <c r="RAE17" s="245"/>
      <c r="RAF17" s="245"/>
      <c r="RAG17" s="245"/>
      <c r="RAH17" s="245"/>
      <c r="RAI17" s="245"/>
      <c r="RAJ17" s="245"/>
      <c r="RAK17" s="245"/>
      <c r="RAL17" s="245"/>
      <c r="RAM17" s="245"/>
      <c r="RAN17" s="245"/>
      <c r="RAO17" s="245"/>
      <c r="RAP17" s="245"/>
      <c r="RAR17" s="245"/>
      <c r="RAS17" s="245"/>
      <c r="RAT17" s="245"/>
      <c r="RAU17" s="245"/>
      <c r="RAV17" s="245"/>
      <c r="RAW17" s="245"/>
      <c r="RAX17" s="245"/>
      <c r="RAY17" s="245"/>
      <c r="RAZ17" s="245"/>
      <c r="RBA17" s="245"/>
      <c r="RBB17" s="245"/>
      <c r="RBC17" s="245"/>
      <c r="RBD17" s="245"/>
      <c r="RBE17" s="245"/>
      <c r="RBF17" s="245"/>
      <c r="RBG17" s="245"/>
      <c r="RBH17" s="245"/>
      <c r="RBI17" s="245"/>
      <c r="RBJ17" s="245"/>
      <c r="RBK17" s="245"/>
      <c r="RBL17" s="245"/>
      <c r="RBN17" s="245"/>
      <c r="RBO17" s="245"/>
      <c r="RBP17" s="245"/>
      <c r="RBQ17" s="245"/>
      <c r="RBR17" s="245"/>
      <c r="RBS17" s="245"/>
      <c r="RBT17" s="245"/>
      <c r="RBU17" s="245"/>
      <c r="RBV17" s="245"/>
      <c r="RBW17" s="245"/>
      <c r="RBX17" s="245"/>
      <c r="RBY17" s="245"/>
      <c r="RBZ17" s="245"/>
      <c r="RCA17" s="245"/>
      <c r="RCB17" s="245"/>
      <c r="RCC17" s="245"/>
      <c r="RCD17" s="245"/>
      <c r="RCE17" s="245"/>
      <c r="RCF17" s="245"/>
      <c r="RCG17" s="245"/>
      <c r="RCH17" s="245"/>
      <c r="RCJ17" s="245"/>
      <c r="RCK17" s="245"/>
      <c r="RCL17" s="245"/>
      <c r="RCM17" s="245"/>
      <c r="RCN17" s="245"/>
      <c r="RCO17" s="245"/>
      <c r="RCP17" s="245"/>
      <c r="RCQ17" s="245"/>
      <c r="RCR17" s="245"/>
      <c r="RCS17" s="245"/>
      <c r="RCT17" s="245"/>
      <c r="RCU17" s="245"/>
      <c r="RCV17" s="245"/>
      <c r="RCW17" s="245"/>
      <c r="RCX17" s="245"/>
      <c r="RCY17" s="245"/>
      <c r="RCZ17" s="245"/>
      <c r="RDA17" s="245"/>
      <c r="RDB17" s="245"/>
      <c r="RDC17" s="245"/>
      <c r="RDD17" s="245"/>
      <c r="RDF17" s="245"/>
      <c r="RDG17" s="245"/>
      <c r="RDH17" s="245"/>
      <c r="RDI17" s="245"/>
      <c r="RDJ17" s="245"/>
      <c r="RDK17" s="245"/>
      <c r="RDL17" s="245"/>
      <c r="RDM17" s="245"/>
      <c r="RDN17" s="245"/>
      <c r="RDO17" s="245"/>
      <c r="RDP17" s="245"/>
      <c r="RDQ17" s="245"/>
      <c r="RDR17" s="245"/>
      <c r="RDS17" s="245"/>
      <c r="RDT17" s="245"/>
      <c r="RDU17" s="245"/>
      <c r="RDV17" s="245"/>
      <c r="RDW17" s="245"/>
      <c r="RDX17" s="245"/>
      <c r="RDY17" s="245"/>
      <c r="RDZ17" s="245"/>
      <c r="REB17" s="245"/>
      <c r="REC17" s="245"/>
      <c r="RED17" s="245"/>
      <c r="REE17" s="245"/>
      <c r="REF17" s="245"/>
      <c r="REG17" s="245"/>
      <c r="REH17" s="245"/>
      <c r="REI17" s="245"/>
      <c r="REJ17" s="245"/>
      <c r="REK17" s="245"/>
      <c r="REL17" s="245"/>
      <c r="REM17" s="245"/>
      <c r="REN17" s="245"/>
      <c r="REO17" s="245"/>
      <c r="REP17" s="245"/>
      <c r="REQ17" s="245"/>
      <c r="RER17" s="245"/>
      <c r="RES17" s="245"/>
      <c r="RET17" s="245"/>
      <c r="REU17" s="245"/>
      <c r="REV17" s="245"/>
      <c r="REX17" s="245"/>
      <c r="REY17" s="245"/>
      <c r="REZ17" s="245"/>
      <c r="RFA17" s="245"/>
      <c r="RFB17" s="245"/>
      <c r="RFC17" s="245"/>
      <c r="RFD17" s="245"/>
      <c r="RFE17" s="245"/>
      <c r="RFF17" s="245"/>
      <c r="RFG17" s="245"/>
      <c r="RFH17" s="245"/>
      <c r="RFI17" s="245"/>
      <c r="RFJ17" s="245"/>
      <c r="RFK17" s="245"/>
      <c r="RFL17" s="245"/>
      <c r="RFM17" s="245"/>
      <c r="RFN17" s="245"/>
      <c r="RFO17" s="245"/>
      <c r="RFP17" s="245"/>
      <c r="RFQ17" s="245"/>
      <c r="RFR17" s="245"/>
      <c r="RFT17" s="245"/>
      <c r="RFU17" s="245"/>
      <c r="RFV17" s="245"/>
      <c r="RFW17" s="245"/>
      <c r="RFX17" s="245"/>
      <c r="RFY17" s="245"/>
      <c r="RFZ17" s="245"/>
      <c r="RGA17" s="245"/>
      <c r="RGB17" s="245"/>
      <c r="RGC17" s="245"/>
      <c r="RGD17" s="245"/>
      <c r="RGE17" s="245"/>
      <c r="RGF17" s="245"/>
      <c r="RGG17" s="245"/>
      <c r="RGH17" s="245"/>
      <c r="RGI17" s="245"/>
      <c r="RGJ17" s="245"/>
      <c r="RGK17" s="245"/>
      <c r="RGL17" s="245"/>
      <c r="RGM17" s="245"/>
      <c r="RGN17" s="245"/>
      <c r="RGP17" s="245"/>
      <c r="RGQ17" s="245"/>
      <c r="RGR17" s="245"/>
      <c r="RGS17" s="245"/>
      <c r="RGT17" s="245"/>
      <c r="RGU17" s="245"/>
      <c r="RGV17" s="245"/>
      <c r="RGW17" s="245"/>
      <c r="RGX17" s="245"/>
      <c r="RGY17" s="245"/>
      <c r="RGZ17" s="245"/>
      <c r="RHA17" s="245"/>
      <c r="RHB17" s="245"/>
      <c r="RHC17" s="245"/>
      <c r="RHD17" s="245"/>
      <c r="RHE17" s="245"/>
      <c r="RHF17" s="245"/>
      <c r="RHG17" s="245"/>
      <c r="RHH17" s="245"/>
      <c r="RHI17" s="245"/>
      <c r="RHJ17" s="245"/>
      <c r="RHL17" s="245"/>
      <c r="RHM17" s="245"/>
      <c r="RHN17" s="245"/>
      <c r="RHO17" s="245"/>
      <c r="RHP17" s="245"/>
      <c r="RHQ17" s="245"/>
      <c r="RHR17" s="245"/>
      <c r="RHS17" s="245"/>
      <c r="RHT17" s="245"/>
      <c r="RHU17" s="245"/>
      <c r="RHV17" s="245"/>
      <c r="RHW17" s="245"/>
      <c r="RHX17" s="245"/>
      <c r="RHY17" s="245"/>
      <c r="RHZ17" s="245"/>
      <c r="RIA17" s="245"/>
      <c r="RIB17" s="245"/>
      <c r="RIC17" s="245"/>
      <c r="RID17" s="245"/>
      <c r="RIE17" s="245"/>
      <c r="RIF17" s="245"/>
      <c r="RIH17" s="245"/>
      <c r="RII17" s="245"/>
      <c r="RIJ17" s="245"/>
      <c r="RIK17" s="245"/>
      <c r="RIL17" s="245"/>
      <c r="RIM17" s="245"/>
      <c r="RIN17" s="245"/>
      <c r="RIO17" s="245"/>
      <c r="RIP17" s="245"/>
      <c r="RIQ17" s="245"/>
      <c r="RIR17" s="245"/>
      <c r="RIS17" s="245"/>
      <c r="RIT17" s="245"/>
      <c r="RIU17" s="245"/>
      <c r="RIV17" s="245"/>
      <c r="RIW17" s="245"/>
      <c r="RIX17" s="245"/>
      <c r="RIY17" s="245"/>
      <c r="RIZ17" s="245"/>
      <c r="RJA17" s="245"/>
      <c r="RJB17" s="245"/>
      <c r="RJD17" s="245"/>
      <c r="RJE17" s="245"/>
      <c r="RJF17" s="245"/>
      <c r="RJG17" s="245"/>
      <c r="RJH17" s="245"/>
      <c r="RJI17" s="245"/>
      <c r="RJJ17" s="245"/>
      <c r="RJK17" s="245"/>
      <c r="RJL17" s="245"/>
      <c r="RJM17" s="245"/>
      <c r="RJN17" s="245"/>
      <c r="RJO17" s="245"/>
      <c r="RJP17" s="245"/>
      <c r="RJQ17" s="245"/>
      <c r="RJR17" s="245"/>
      <c r="RJS17" s="245"/>
      <c r="RJT17" s="245"/>
      <c r="RJU17" s="245"/>
      <c r="RJV17" s="245"/>
      <c r="RJW17" s="245"/>
      <c r="RJX17" s="245"/>
      <c r="RJZ17" s="245"/>
      <c r="RKA17" s="245"/>
      <c r="RKB17" s="245"/>
      <c r="RKC17" s="245"/>
      <c r="RKD17" s="245"/>
      <c r="RKE17" s="245"/>
      <c r="RKF17" s="245"/>
      <c r="RKG17" s="245"/>
      <c r="RKH17" s="245"/>
      <c r="RKI17" s="245"/>
      <c r="RKJ17" s="245"/>
      <c r="RKK17" s="245"/>
      <c r="RKL17" s="245"/>
      <c r="RKM17" s="245"/>
      <c r="RKN17" s="245"/>
      <c r="RKO17" s="245"/>
      <c r="RKP17" s="245"/>
      <c r="RKQ17" s="245"/>
      <c r="RKR17" s="245"/>
      <c r="RKS17" s="245"/>
      <c r="RKT17" s="245"/>
      <c r="RKV17" s="245"/>
      <c r="RKW17" s="245"/>
      <c r="RKX17" s="245"/>
      <c r="RKY17" s="245"/>
      <c r="RKZ17" s="245"/>
      <c r="RLA17" s="245"/>
      <c r="RLB17" s="245"/>
      <c r="RLC17" s="245"/>
      <c r="RLD17" s="245"/>
      <c r="RLE17" s="245"/>
      <c r="RLF17" s="245"/>
      <c r="RLG17" s="245"/>
      <c r="RLH17" s="245"/>
      <c r="RLI17" s="245"/>
      <c r="RLJ17" s="245"/>
      <c r="RLK17" s="245"/>
      <c r="RLL17" s="245"/>
      <c r="RLM17" s="245"/>
      <c r="RLN17" s="245"/>
      <c r="RLO17" s="245"/>
      <c r="RLP17" s="245"/>
      <c r="RLR17" s="245"/>
      <c r="RLS17" s="245"/>
      <c r="RLT17" s="245"/>
      <c r="RLU17" s="245"/>
      <c r="RLV17" s="245"/>
      <c r="RLW17" s="245"/>
      <c r="RLX17" s="245"/>
      <c r="RLY17" s="245"/>
      <c r="RLZ17" s="245"/>
      <c r="RMA17" s="245"/>
      <c r="RMB17" s="245"/>
      <c r="RMC17" s="245"/>
      <c r="RMD17" s="245"/>
      <c r="RME17" s="245"/>
      <c r="RMF17" s="245"/>
      <c r="RMG17" s="245"/>
      <c r="RMH17" s="245"/>
      <c r="RMI17" s="245"/>
      <c r="RMJ17" s="245"/>
      <c r="RMK17" s="245"/>
      <c r="RML17" s="245"/>
      <c r="RMN17" s="245"/>
      <c r="RMO17" s="245"/>
      <c r="RMP17" s="245"/>
      <c r="RMQ17" s="245"/>
      <c r="RMR17" s="245"/>
      <c r="RMS17" s="245"/>
      <c r="RMT17" s="245"/>
      <c r="RMU17" s="245"/>
      <c r="RMV17" s="245"/>
      <c r="RMW17" s="245"/>
      <c r="RMX17" s="245"/>
      <c r="RMY17" s="245"/>
      <c r="RMZ17" s="245"/>
      <c r="RNA17" s="245"/>
      <c r="RNB17" s="245"/>
      <c r="RNC17" s="245"/>
      <c r="RND17" s="245"/>
      <c r="RNE17" s="245"/>
      <c r="RNF17" s="245"/>
      <c r="RNG17" s="245"/>
      <c r="RNH17" s="245"/>
      <c r="RNJ17" s="245"/>
      <c r="RNK17" s="245"/>
      <c r="RNL17" s="245"/>
      <c r="RNM17" s="245"/>
      <c r="RNN17" s="245"/>
      <c r="RNO17" s="245"/>
      <c r="RNP17" s="245"/>
      <c r="RNQ17" s="245"/>
      <c r="RNR17" s="245"/>
      <c r="RNS17" s="245"/>
      <c r="RNT17" s="245"/>
      <c r="RNU17" s="245"/>
      <c r="RNV17" s="245"/>
      <c r="RNW17" s="245"/>
      <c r="RNX17" s="245"/>
      <c r="RNY17" s="245"/>
      <c r="RNZ17" s="245"/>
      <c r="ROA17" s="245"/>
      <c r="ROB17" s="245"/>
      <c r="ROC17" s="245"/>
      <c r="ROD17" s="245"/>
      <c r="ROF17" s="245"/>
      <c r="ROG17" s="245"/>
      <c r="ROH17" s="245"/>
      <c r="ROI17" s="245"/>
      <c r="ROJ17" s="245"/>
      <c r="ROK17" s="245"/>
      <c r="ROL17" s="245"/>
      <c r="ROM17" s="245"/>
      <c r="RON17" s="245"/>
      <c r="ROO17" s="245"/>
      <c r="ROP17" s="245"/>
      <c r="ROQ17" s="245"/>
      <c r="ROR17" s="245"/>
      <c r="ROS17" s="245"/>
      <c r="ROT17" s="245"/>
      <c r="ROU17" s="245"/>
      <c r="ROV17" s="245"/>
      <c r="ROW17" s="245"/>
      <c r="ROX17" s="245"/>
      <c r="ROY17" s="245"/>
      <c r="ROZ17" s="245"/>
      <c r="RPB17" s="245"/>
      <c r="RPC17" s="245"/>
      <c r="RPD17" s="245"/>
      <c r="RPE17" s="245"/>
      <c r="RPF17" s="245"/>
      <c r="RPG17" s="245"/>
      <c r="RPH17" s="245"/>
      <c r="RPI17" s="245"/>
      <c r="RPJ17" s="245"/>
      <c r="RPK17" s="245"/>
      <c r="RPL17" s="245"/>
      <c r="RPM17" s="245"/>
      <c r="RPN17" s="245"/>
      <c r="RPO17" s="245"/>
      <c r="RPP17" s="245"/>
      <c r="RPQ17" s="245"/>
      <c r="RPR17" s="245"/>
      <c r="RPS17" s="245"/>
      <c r="RPT17" s="245"/>
      <c r="RPU17" s="245"/>
      <c r="RPV17" s="245"/>
      <c r="RPX17" s="245"/>
      <c r="RPY17" s="245"/>
      <c r="RPZ17" s="245"/>
      <c r="RQA17" s="245"/>
      <c r="RQB17" s="245"/>
      <c r="RQC17" s="245"/>
      <c r="RQD17" s="245"/>
      <c r="RQE17" s="245"/>
      <c r="RQF17" s="245"/>
      <c r="RQG17" s="245"/>
      <c r="RQH17" s="245"/>
      <c r="RQI17" s="245"/>
      <c r="RQJ17" s="245"/>
      <c r="RQK17" s="245"/>
      <c r="RQL17" s="245"/>
      <c r="RQM17" s="245"/>
      <c r="RQN17" s="245"/>
      <c r="RQO17" s="245"/>
      <c r="RQP17" s="245"/>
      <c r="RQQ17" s="245"/>
      <c r="RQR17" s="245"/>
      <c r="RQT17" s="245"/>
      <c r="RQU17" s="245"/>
      <c r="RQV17" s="245"/>
      <c r="RQW17" s="245"/>
      <c r="RQX17" s="245"/>
      <c r="RQY17" s="245"/>
      <c r="RQZ17" s="245"/>
      <c r="RRA17" s="245"/>
      <c r="RRB17" s="245"/>
      <c r="RRC17" s="245"/>
      <c r="RRD17" s="245"/>
      <c r="RRE17" s="245"/>
      <c r="RRF17" s="245"/>
      <c r="RRG17" s="245"/>
      <c r="RRH17" s="245"/>
      <c r="RRI17" s="245"/>
      <c r="RRJ17" s="245"/>
      <c r="RRK17" s="245"/>
      <c r="RRL17" s="245"/>
      <c r="RRM17" s="245"/>
      <c r="RRN17" s="245"/>
      <c r="RRP17" s="245"/>
      <c r="RRQ17" s="245"/>
      <c r="RRR17" s="245"/>
      <c r="RRS17" s="245"/>
      <c r="RRT17" s="245"/>
      <c r="RRU17" s="245"/>
      <c r="RRV17" s="245"/>
      <c r="RRW17" s="245"/>
      <c r="RRX17" s="245"/>
      <c r="RRY17" s="245"/>
      <c r="RRZ17" s="245"/>
      <c r="RSA17" s="245"/>
      <c r="RSB17" s="245"/>
      <c r="RSC17" s="245"/>
      <c r="RSD17" s="245"/>
      <c r="RSE17" s="245"/>
      <c r="RSF17" s="245"/>
      <c r="RSG17" s="245"/>
      <c r="RSH17" s="245"/>
      <c r="RSI17" s="245"/>
      <c r="RSJ17" s="245"/>
      <c r="RSL17" s="245"/>
      <c r="RSM17" s="245"/>
      <c r="RSN17" s="245"/>
      <c r="RSO17" s="245"/>
      <c r="RSP17" s="245"/>
      <c r="RSQ17" s="245"/>
      <c r="RSR17" s="245"/>
      <c r="RSS17" s="245"/>
      <c r="RST17" s="245"/>
      <c r="RSU17" s="245"/>
      <c r="RSV17" s="245"/>
      <c r="RSW17" s="245"/>
      <c r="RSX17" s="245"/>
      <c r="RSY17" s="245"/>
      <c r="RSZ17" s="245"/>
      <c r="RTA17" s="245"/>
      <c r="RTB17" s="245"/>
      <c r="RTC17" s="245"/>
      <c r="RTD17" s="245"/>
      <c r="RTE17" s="245"/>
      <c r="RTF17" s="245"/>
      <c r="RTH17" s="245"/>
      <c r="RTI17" s="245"/>
      <c r="RTJ17" s="245"/>
      <c r="RTK17" s="245"/>
      <c r="RTL17" s="245"/>
      <c r="RTM17" s="245"/>
      <c r="RTN17" s="245"/>
      <c r="RTO17" s="245"/>
      <c r="RTP17" s="245"/>
      <c r="RTQ17" s="245"/>
      <c r="RTR17" s="245"/>
      <c r="RTS17" s="245"/>
      <c r="RTT17" s="245"/>
      <c r="RTU17" s="245"/>
      <c r="RTV17" s="245"/>
      <c r="RTW17" s="245"/>
      <c r="RTX17" s="245"/>
      <c r="RTY17" s="245"/>
      <c r="RTZ17" s="245"/>
      <c r="RUA17" s="245"/>
      <c r="RUB17" s="245"/>
      <c r="RUD17" s="245"/>
      <c r="RUE17" s="245"/>
      <c r="RUF17" s="245"/>
      <c r="RUG17" s="245"/>
      <c r="RUH17" s="245"/>
      <c r="RUI17" s="245"/>
      <c r="RUJ17" s="245"/>
      <c r="RUK17" s="245"/>
      <c r="RUL17" s="245"/>
      <c r="RUM17" s="245"/>
      <c r="RUN17" s="245"/>
      <c r="RUO17" s="245"/>
      <c r="RUP17" s="245"/>
      <c r="RUQ17" s="245"/>
      <c r="RUR17" s="245"/>
      <c r="RUS17" s="245"/>
      <c r="RUT17" s="245"/>
      <c r="RUU17" s="245"/>
      <c r="RUV17" s="245"/>
      <c r="RUW17" s="245"/>
      <c r="RUX17" s="245"/>
      <c r="RUZ17" s="245"/>
      <c r="RVA17" s="245"/>
      <c r="RVB17" s="245"/>
      <c r="RVC17" s="245"/>
      <c r="RVD17" s="245"/>
      <c r="RVE17" s="245"/>
      <c r="RVF17" s="245"/>
      <c r="RVG17" s="245"/>
      <c r="RVH17" s="245"/>
      <c r="RVI17" s="245"/>
      <c r="RVJ17" s="245"/>
      <c r="RVK17" s="245"/>
      <c r="RVL17" s="245"/>
      <c r="RVM17" s="245"/>
      <c r="RVN17" s="245"/>
      <c r="RVO17" s="245"/>
      <c r="RVP17" s="245"/>
      <c r="RVQ17" s="245"/>
      <c r="RVR17" s="245"/>
      <c r="RVS17" s="245"/>
      <c r="RVT17" s="245"/>
      <c r="RVV17" s="245"/>
      <c r="RVW17" s="245"/>
      <c r="RVX17" s="245"/>
      <c r="RVY17" s="245"/>
      <c r="RVZ17" s="245"/>
      <c r="RWA17" s="245"/>
      <c r="RWB17" s="245"/>
      <c r="RWC17" s="245"/>
      <c r="RWD17" s="245"/>
      <c r="RWE17" s="245"/>
      <c r="RWF17" s="245"/>
      <c r="RWG17" s="245"/>
      <c r="RWH17" s="245"/>
      <c r="RWI17" s="245"/>
      <c r="RWJ17" s="245"/>
      <c r="RWK17" s="245"/>
      <c r="RWL17" s="245"/>
      <c r="RWM17" s="245"/>
      <c r="RWN17" s="245"/>
      <c r="RWO17" s="245"/>
      <c r="RWP17" s="245"/>
      <c r="RWR17" s="245"/>
      <c r="RWS17" s="245"/>
      <c r="RWT17" s="245"/>
      <c r="RWU17" s="245"/>
      <c r="RWV17" s="245"/>
      <c r="RWW17" s="245"/>
      <c r="RWX17" s="245"/>
      <c r="RWY17" s="245"/>
      <c r="RWZ17" s="245"/>
      <c r="RXA17" s="245"/>
      <c r="RXB17" s="245"/>
      <c r="RXC17" s="245"/>
      <c r="RXD17" s="245"/>
      <c r="RXE17" s="245"/>
      <c r="RXF17" s="245"/>
      <c r="RXG17" s="245"/>
      <c r="RXH17" s="245"/>
      <c r="RXI17" s="245"/>
      <c r="RXJ17" s="245"/>
      <c r="RXK17" s="245"/>
      <c r="RXL17" s="245"/>
      <c r="RXN17" s="245"/>
      <c r="RXO17" s="245"/>
      <c r="RXP17" s="245"/>
      <c r="RXQ17" s="245"/>
      <c r="RXR17" s="245"/>
      <c r="RXS17" s="245"/>
      <c r="RXT17" s="245"/>
      <c r="RXU17" s="245"/>
      <c r="RXV17" s="245"/>
      <c r="RXW17" s="245"/>
      <c r="RXX17" s="245"/>
      <c r="RXY17" s="245"/>
      <c r="RXZ17" s="245"/>
      <c r="RYA17" s="245"/>
      <c r="RYB17" s="245"/>
      <c r="RYC17" s="245"/>
      <c r="RYD17" s="245"/>
      <c r="RYE17" s="245"/>
      <c r="RYF17" s="245"/>
      <c r="RYG17" s="245"/>
      <c r="RYH17" s="245"/>
      <c r="RYJ17" s="245"/>
      <c r="RYK17" s="245"/>
      <c r="RYL17" s="245"/>
      <c r="RYM17" s="245"/>
      <c r="RYN17" s="245"/>
      <c r="RYO17" s="245"/>
      <c r="RYP17" s="245"/>
      <c r="RYQ17" s="245"/>
      <c r="RYR17" s="245"/>
      <c r="RYS17" s="245"/>
      <c r="RYT17" s="245"/>
      <c r="RYU17" s="245"/>
      <c r="RYV17" s="245"/>
      <c r="RYW17" s="245"/>
      <c r="RYX17" s="245"/>
      <c r="RYY17" s="245"/>
      <c r="RYZ17" s="245"/>
      <c r="RZA17" s="245"/>
      <c r="RZB17" s="245"/>
      <c r="RZC17" s="245"/>
      <c r="RZD17" s="245"/>
      <c r="RZF17" s="245"/>
      <c r="RZG17" s="245"/>
      <c r="RZH17" s="245"/>
      <c r="RZI17" s="245"/>
      <c r="RZJ17" s="245"/>
      <c r="RZK17" s="245"/>
      <c r="RZL17" s="245"/>
      <c r="RZM17" s="245"/>
      <c r="RZN17" s="245"/>
      <c r="RZO17" s="245"/>
      <c r="RZP17" s="245"/>
      <c r="RZQ17" s="245"/>
      <c r="RZR17" s="245"/>
      <c r="RZS17" s="245"/>
      <c r="RZT17" s="245"/>
      <c r="RZU17" s="245"/>
      <c r="RZV17" s="245"/>
      <c r="RZW17" s="245"/>
      <c r="RZX17" s="245"/>
      <c r="RZY17" s="245"/>
      <c r="RZZ17" s="245"/>
      <c r="SAB17" s="245"/>
      <c r="SAC17" s="245"/>
      <c r="SAD17" s="245"/>
      <c r="SAE17" s="245"/>
      <c r="SAF17" s="245"/>
      <c r="SAG17" s="245"/>
      <c r="SAH17" s="245"/>
      <c r="SAI17" s="245"/>
      <c r="SAJ17" s="245"/>
      <c r="SAK17" s="245"/>
      <c r="SAL17" s="245"/>
      <c r="SAM17" s="245"/>
      <c r="SAN17" s="245"/>
      <c r="SAO17" s="245"/>
      <c r="SAP17" s="245"/>
      <c r="SAQ17" s="245"/>
      <c r="SAR17" s="245"/>
      <c r="SAS17" s="245"/>
      <c r="SAT17" s="245"/>
      <c r="SAU17" s="245"/>
      <c r="SAV17" s="245"/>
      <c r="SAX17" s="245"/>
      <c r="SAY17" s="245"/>
      <c r="SAZ17" s="245"/>
      <c r="SBA17" s="245"/>
      <c r="SBB17" s="245"/>
      <c r="SBC17" s="245"/>
      <c r="SBD17" s="245"/>
      <c r="SBE17" s="245"/>
      <c r="SBF17" s="245"/>
      <c r="SBG17" s="245"/>
      <c r="SBH17" s="245"/>
      <c r="SBI17" s="245"/>
      <c r="SBJ17" s="245"/>
      <c r="SBK17" s="245"/>
      <c r="SBL17" s="245"/>
      <c r="SBM17" s="245"/>
      <c r="SBN17" s="245"/>
      <c r="SBO17" s="245"/>
      <c r="SBP17" s="245"/>
      <c r="SBQ17" s="245"/>
      <c r="SBR17" s="245"/>
      <c r="SBT17" s="245"/>
      <c r="SBU17" s="245"/>
      <c r="SBV17" s="245"/>
      <c r="SBW17" s="245"/>
      <c r="SBX17" s="245"/>
      <c r="SBY17" s="245"/>
      <c r="SBZ17" s="245"/>
      <c r="SCA17" s="245"/>
      <c r="SCB17" s="245"/>
      <c r="SCC17" s="245"/>
      <c r="SCD17" s="245"/>
      <c r="SCE17" s="245"/>
      <c r="SCF17" s="245"/>
      <c r="SCG17" s="245"/>
      <c r="SCH17" s="245"/>
      <c r="SCI17" s="245"/>
      <c r="SCJ17" s="245"/>
      <c r="SCK17" s="245"/>
      <c r="SCL17" s="245"/>
      <c r="SCM17" s="245"/>
      <c r="SCN17" s="245"/>
      <c r="SCP17" s="245"/>
      <c r="SCQ17" s="245"/>
      <c r="SCR17" s="245"/>
      <c r="SCS17" s="245"/>
      <c r="SCT17" s="245"/>
      <c r="SCU17" s="245"/>
      <c r="SCV17" s="245"/>
      <c r="SCW17" s="245"/>
      <c r="SCX17" s="245"/>
      <c r="SCY17" s="245"/>
      <c r="SCZ17" s="245"/>
      <c r="SDA17" s="245"/>
      <c r="SDB17" s="245"/>
      <c r="SDC17" s="245"/>
      <c r="SDD17" s="245"/>
      <c r="SDE17" s="245"/>
      <c r="SDF17" s="245"/>
      <c r="SDG17" s="245"/>
      <c r="SDH17" s="245"/>
      <c r="SDI17" s="245"/>
      <c r="SDJ17" s="245"/>
      <c r="SDL17" s="245"/>
      <c r="SDM17" s="245"/>
      <c r="SDN17" s="245"/>
      <c r="SDO17" s="245"/>
      <c r="SDP17" s="245"/>
      <c r="SDQ17" s="245"/>
      <c r="SDR17" s="245"/>
      <c r="SDS17" s="245"/>
      <c r="SDT17" s="245"/>
      <c r="SDU17" s="245"/>
      <c r="SDV17" s="245"/>
      <c r="SDW17" s="245"/>
      <c r="SDX17" s="245"/>
      <c r="SDY17" s="245"/>
      <c r="SDZ17" s="245"/>
      <c r="SEA17" s="245"/>
      <c r="SEB17" s="245"/>
      <c r="SEC17" s="245"/>
      <c r="SED17" s="245"/>
      <c r="SEE17" s="245"/>
      <c r="SEF17" s="245"/>
      <c r="SEH17" s="245"/>
      <c r="SEI17" s="245"/>
      <c r="SEJ17" s="245"/>
      <c r="SEK17" s="245"/>
      <c r="SEL17" s="245"/>
      <c r="SEM17" s="245"/>
      <c r="SEN17" s="245"/>
      <c r="SEO17" s="245"/>
      <c r="SEP17" s="245"/>
      <c r="SEQ17" s="245"/>
      <c r="SER17" s="245"/>
      <c r="SES17" s="245"/>
      <c r="SET17" s="245"/>
      <c r="SEU17" s="245"/>
      <c r="SEV17" s="245"/>
      <c r="SEW17" s="245"/>
      <c r="SEX17" s="245"/>
      <c r="SEY17" s="245"/>
      <c r="SEZ17" s="245"/>
      <c r="SFA17" s="245"/>
      <c r="SFB17" s="245"/>
      <c r="SFD17" s="245"/>
      <c r="SFE17" s="245"/>
      <c r="SFF17" s="245"/>
      <c r="SFG17" s="245"/>
      <c r="SFH17" s="245"/>
      <c r="SFI17" s="245"/>
      <c r="SFJ17" s="245"/>
      <c r="SFK17" s="245"/>
      <c r="SFL17" s="245"/>
      <c r="SFM17" s="245"/>
      <c r="SFN17" s="245"/>
      <c r="SFO17" s="245"/>
      <c r="SFP17" s="245"/>
      <c r="SFQ17" s="245"/>
      <c r="SFR17" s="245"/>
      <c r="SFS17" s="245"/>
      <c r="SFT17" s="245"/>
      <c r="SFU17" s="245"/>
      <c r="SFV17" s="245"/>
      <c r="SFW17" s="245"/>
      <c r="SFX17" s="245"/>
      <c r="SFZ17" s="245"/>
      <c r="SGA17" s="245"/>
      <c r="SGB17" s="245"/>
      <c r="SGC17" s="245"/>
      <c r="SGD17" s="245"/>
      <c r="SGE17" s="245"/>
      <c r="SGF17" s="245"/>
      <c r="SGG17" s="245"/>
      <c r="SGH17" s="245"/>
      <c r="SGI17" s="245"/>
      <c r="SGJ17" s="245"/>
      <c r="SGK17" s="245"/>
      <c r="SGL17" s="245"/>
      <c r="SGM17" s="245"/>
      <c r="SGN17" s="245"/>
      <c r="SGO17" s="245"/>
      <c r="SGP17" s="245"/>
      <c r="SGQ17" s="245"/>
      <c r="SGR17" s="245"/>
      <c r="SGS17" s="245"/>
      <c r="SGT17" s="245"/>
      <c r="SGV17" s="245"/>
      <c r="SGW17" s="245"/>
      <c r="SGX17" s="245"/>
      <c r="SGY17" s="245"/>
      <c r="SGZ17" s="245"/>
      <c r="SHA17" s="245"/>
      <c r="SHB17" s="245"/>
      <c r="SHC17" s="245"/>
      <c r="SHD17" s="245"/>
      <c r="SHE17" s="245"/>
      <c r="SHF17" s="245"/>
      <c r="SHG17" s="245"/>
      <c r="SHH17" s="245"/>
      <c r="SHI17" s="245"/>
      <c r="SHJ17" s="245"/>
      <c r="SHK17" s="245"/>
      <c r="SHL17" s="245"/>
      <c r="SHM17" s="245"/>
      <c r="SHN17" s="245"/>
      <c r="SHO17" s="245"/>
      <c r="SHP17" s="245"/>
      <c r="SHR17" s="245"/>
      <c r="SHS17" s="245"/>
      <c r="SHT17" s="245"/>
      <c r="SHU17" s="245"/>
      <c r="SHV17" s="245"/>
      <c r="SHW17" s="245"/>
      <c r="SHX17" s="245"/>
      <c r="SHY17" s="245"/>
      <c r="SHZ17" s="245"/>
      <c r="SIA17" s="245"/>
      <c r="SIB17" s="245"/>
      <c r="SIC17" s="245"/>
      <c r="SID17" s="245"/>
      <c r="SIE17" s="245"/>
      <c r="SIF17" s="245"/>
      <c r="SIG17" s="245"/>
      <c r="SIH17" s="245"/>
      <c r="SII17" s="245"/>
      <c r="SIJ17" s="245"/>
      <c r="SIK17" s="245"/>
      <c r="SIL17" s="245"/>
      <c r="SIN17" s="245"/>
      <c r="SIO17" s="245"/>
      <c r="SIP17" s="245"/>
      <c r="SIQ17" s="245"/>
      <c r="SIR17" s="245"/>
      <c r="SIS17" s="245"/>
      <c r="SIT17" s="245"/>
      <c r="SIU17" s="245"/>
      <c r="SIV17" s="245"/>
      <c r="SIW17" s="245"/>
      <c r="SIX17" s="245"/>
      <c r="SIY17" s="245"/>
      <c r="SIZ17" s="245"/>
      <c r="SJA17" s="245"/>
      <c r="SJB17" s="245"/>
      <c r="SJC17" s="245"/>
      <c r="SJD17" s="245"/>
      <c r="SJE17" s="245"/>
      <c r="SJF17" s="245"/>
      <c r="SJG17" s="245"/>
      <c r="SJH17" s="245"/>
      <c r="SJJ17" s="245"/>
      <c r="SJK17" s="245"/>
      <c r="SJL17" s="245"/>
      <c r="SJM17" s="245"/>
      <c r="SJN17" s="245"/>
      <c r="SJO17" s="245"/>
      <c r="SJP17" s="245"/>
      <c r="SJQ17" s="245"/>
      <c r="SJR17" s="245"/>
      <c r="SJS17" s="245"/>
      <c r="SJT17" s="245"/>
      <c r="SJU17" s="245"/>
      <c r="SJV17" s="245"/>
      <c r="SJW17" s="245"/>
      <c r="SJX17" s="245"/>
      <c r="SJY17" s="245"/>
      <c r="SJZ17" s="245"/>
      <c r="SKA17" s="245"/>
      <c r="SKB17" s="245"/>
      <c r="SKC17" s="245"/>
      <c r="SKD17" s="245"/>
      <c r="SKF17" s="245"/>
      <c r="SKG17" s="245"/>
      <c r="SKH17" s="245"/>
      <c r="SKI17" s="245"/>
      <c r="SKJ17" s="245"/>
      <c r="SKK17" s="245"/>
      <c r="SKL17" s="245"/>
      <c r="SKM17" s="245"/>
      <c r="SKN17" s="245"/>
      <c r="SKO17" s="245"/>
      <c r="SKP17" s="245"/>
      <c r="SKQ17" s="245"/>
      <c r="SKR17" s="245"/>
      <c r="SKS17" s="245"/>
      <c r="SKT17" s="245"/>
      <c r="SKU17" s="245"/>
      <c r="SKV17" s="245"/>
      <c r="SKW17" s="245"/>
      <c r="SKX17" s="245"/>
      <c r="SKY17" s="245"/>
      <c r="SKZ17" s="245"/>
      <c r="SLB17" s="245"/>
      <c r="SLC17" s="245"/>
      <c r="SLD17" s="245"/>
      <c r="SLE17" s="245"/>
      <c r="SLF17" s="245"/>
      <c r="SLG17" s="245"/>
      <c r="SLH17" s="245"/>
      <c r="SLI17" s="245"/>
      <c r="SLJ17" s="245"/>
      <c r="SLK17" s="245"/>
      <c r="SLL17" s="245"/>
      <c r="SLM17" s="245"/>
      <c r="SLN17" s="245"/>
      <c r="SLO17" s="245"/>
      <c r="SLP17" s="245"/>
      <c r="SLQ17" s="245"/>
      <c r="SLR17" s="245"/>
      <c r="SLS17" s="245"/>
      <c r="SLT17" s="245"/>
      <c r="SLU17" s="245"/>
      <c r="SLV17" s="245"/>
      <c r="SLX17" s="245"/>
      <c r="SLY17" s="245"/>
      <c r="SLZ17" s="245"/>
      <c r="SMA17" s="245"/>
      <c r="SMB17" s="245"/>
      <c r="SMC17" s="245"/>
      <c r="SMD17" s="245"/>
      <c r="SME17" s="245"/>
      <c r="SMF17" s="245"/>
      <c r="SMG17" s="245"/>
      <c r="SMH17" s="245"/>
      <c r="SMI17" s="245"/>
      <c r="SMJ17" s="245"/>
      <c r="SMK17" s="245"/>
      <c r="SML17" s="245"/>
      <c r="SMM17" s="245"/>
      <c r="SMN17" s="245"/>
      <c r="SMO17" s="245"/>
      <c r="SMP17" s="245"/>
      <c r="SMQ17" s="245"/>
      <c r="SMR17" s="245"/>
      <c r="SMT17" s="245"/>
      <c r="SMU17" s="245"/>
      <c r="SMV17" s="245"/>
      <c r="SMW17" s="245"/>
      <c r="SMX17" s="245"/>
      <c r="SMY17" s="245"/>
      <c r="SMZ17" s="245"/>
      <c r="SNA17" s="245"/>
      <c r="SNB17" s="245"/>
      <c r="SNC17" s="245"/>
      <c r="SND17" s="245"/>
      <c r="SNE17" s="245"/>
      <c r="SNF17" s="245"/>
      <c r="SNG17" s="245"/>
      <c r="SNH17" s="245"/>
      <c r="SNI17" s="245"/>
      <c r="SNJ17" s="245"/>
      <c r="SNK17" s="245"/>
      <c r="SNL17" s="245"/>
      <c r="SNM17" s="245"/>
      <c r="SNN17" s="245"/>
      <c r="SNP17" s="245"/>
      <c r="SNQ17" s="245"/>
      <c r="SNR17" s="245"/>
      <c r="SNS17" s="245"/>
      <c r="SNT17" s="245"/>
      <c r="SNU17" s="245"/>
      <c r="SNV17" s="245"/>
      <c r="SNW17" s="245"/>
      <c r="SNX17" s="245"/>
      <c r="SNY17" s="245"/>
      <c r="SNZ17" s="245"/>
      <c r="SOA17" s="245"/>
      <c r="SOB17" s="245"/>
      <c r="SOC17" s="245"/>
      <c r="SOD17" s="245"/>
      <c r="SOE17" s="245"/>
      <c r="SOF17" s="245"/>
      <c r="SOG17" s="245"/>
      <c r="SOH17" s="245"/>
      <c r="SOI17" s="245"/>
      <c r="SOJ17" s="245"/>
      <c r="SOL17" s="245"/>
      <c r="SOM17" s="245"/>
      <c r="SON17" s="245"/>
      <c r="SOO17" s="245"/>
      <c r="SOP17" s="245"/>
      <c r="SOQ17" s="245"/>
      <c r="SOR17" s="245"/>
      <c r="SOS17" s="245"/>
      <c r="SOT17" s="245"/>
      <c r="SOU17" s="245"/>
      <c r="SOV17" s="245"/>
      <c r="SOW17" s="245"/>
      <c r="SOX17" s="245"/>
      <c r="SOY17" s="245"/>
      <c r="SOZ17" s="245"/>
      <c r="SPA17" s="245"/>
      <c r="SPB17" s="245"/>
      <c r="SPC17" s="245"/>
      <c r="SPD17" s="245"/>
      <c r="SPE17" s="245"/>
      <c r="SPF17" s="245"/>
      <c r="SPH17" s="245"/>
      <c r="SPI17" s="245"/>
      <c r="SPJ17" s="245"/>
      <c r="SPK17" s="245"/>
      <c r="SPL17" s="245"/>
      <c r="SPM17" s="245"/>
      <c r="SPN17" s="245"/>
      <c r="SPO17" s="245"/>
      <c r="SPP17" s="245"/>
      <c r="SPQ17" s="245"/>
      <c r="SPR17" s="245"/>
      <c r="SPS17" s="245"/>
      <c r="SPT17" s="245"/>
      <c r="SPU17" s="245"/>
      <c r="SPV17" s="245"/>
      <c r="SPW17" s="245"/>
      <c r="SPX17" s="245"/>
      <c r="SPY17" s="245"/>
      <c r="SPZ17" s="245"/>
      <c r="SQA17" s="245"/>
      <c r="SQB17" s="245"/>
      <c r="SQD17" s="245"/>
      <c r="SQE17" s="245"/>
      <c r="SQF17" s="245"/>
      <c r="SQG17" s="245"/>
      <c r="SQH17" s="245"/>
      <c r="SQI17" s="245"/>
      <c r="SQJ17" s="245"/>
      <c r="SQK17" s="245"/>
      <c r="SQL17" s="245"/>
      <c r="SQM17" s="245"/>
      <c r="SQN17" s="245"/>
      <c r="SQO17" s="245"/>
      <c r="SQP17" s="245"/>
      <c r="SQQ17" s="245"/>
      <c r="SQR17" s="245"/>
      <c r="SQS17" s="245"/>
      <c r="SQT17" s="245"/>
      <c r="SQU17" s="245"/>
      <c r="SQV17" s="245"/>
      <c r="SQW17" s="245"/>
      <c r="SQX17" s="245"/>
      <c r="SQZ17" s="245"/>
      <c r="SRA17" s="245"/>
      <c r="SRB17" s="245"/>
      <c r="SRC17" s="245"/>
      <c r="SRD17" s="245"/>
      <c r="SRE17" s="245"/>
      <c r="SRF17" s="245"/>
      <c r="SRG17" s="245"/>
      <c r="SRH17" s="245"/>
      <c r="SRI17" s="245"/>
      <c r="SRJ17" s="245"/>
      <c r="SRK17" s="245"/>
      <c r="SRL17" s="245"/>
      <c r="SRM17" s="245"/>
      <c r="SRN17" s="245"/>
      <c r="SRO17" s="245"/>
      <c r="SRP17" s="245"/>
      <c r="SRQ17" s="245"/>
      <c r="SRR17" s="245"/>
      <c r="SRS17" s="245"/>
      <c r="SRT17" s="245"/>
      <c r="SRV17" s="245"/>
      <c r="SRW17" s="245"/>
      <c r="SRX17" s="245"/>
      <c r="SRY17" s="245"/>
      <c r="SRZ17" s="245"/>
      <c r="SSA17" s="245"/>
      <c r="SSB17" s="245"/>
      <c r="SSC17" s="245"/>
      <c r="SSD17" s="245"/>
      <c r="SSE17" s="245"/>
      <c r="SSF17" s="245"/>
      <c r="SSG17" s="245"/>
      <c r="SSH17" s="245"/>
      <c r="SSI17" s="245"/>
      <c r="SSJ17" s="245"/>
      <c r="SSK17" s="245"/>
      <c r="SSL17" s="245"/>
      <c r="SSM17" s="245"/>
      <c r="SSN17" s="245"/>
      <c r="SSO17" s="245"/>
      <c r="SSP17" s="245"/>
      <c r="SSR17" s="245"/>
      <c r="SSS17" s="245"/>
      <c r="SST17" s="245"/>
      <c r="SSU17" s="245"/>
      <c r="SSV17" s="245"/>
      <c r="SSW17" s="245"/>
      <c r="SSX17" s="245"/>
      <c r="SSY17" s="245"/>
      <c r="SSZ17" s="245"/>
      <c r="STA17" s="245"/>
      <c r="STB17" s="245"/>
      <c r="STC17" s="245"/>
      <c r="STD17" s="245"/>
      <c r="STE17" s="245"/>
      <c r="STF17" s="245"/>
      <c r="STG17" s="245"/>
      <c r="STH17" s="245"/>
      <c r="STI17" s="245"/>
      <c r="STJ17" s="245"/>
      <c r="STK17" s="245"/>
      <c r="STL17" s="245"/>
      <c r="STN17" s="245"/>
      <c r="STO17" s="245"/>
      <c r="STP17" s="245"/>
      <c r="STQ17" s="245"/>
      <c r="STR17" s="245"/>
      <c r="STS17" s="245"/>
      <c r="STT17" s="245"/>
      <c r="STU17" s="245"/>
      <c r="STV17" s="245"/>
      <c r="STW17" s="245"/>
      <c r="STX17" s="245"/>
      <c r="STY17" s="245"/>
      <c r="STZ17" s="245"/>
      <c r="SUA17" s="245"/>
      <c r="SUB17" s="245"/>
      <c r="SUC17" s="245"/>
      <c r="SUD17" s="245"/>
      <c r="SUE17" s="245"/>
      <c r="SUF17" s="245"/>
      <c r="SUG17" s="245"/>
      <c r="SUH17" s="245"/>
      <c r="SUJ17" s="245"/>
      <c r="SUK17" s="245"/>
      <c r="SUL17" s="245"/>
      <c r="SUM17" s="245"/>
      <c r="SUN17" s="245"/>
      <c r="SUO17" s="245"/>
      <c r="SUP17" s="245"/>
      <c r="SUQ17" s="245"/>
      <c r="SUR17" s="245"/>
      <c r="SUS17" s="245"/>
      <c r="SUT17" s="245"/>
      <c r="SUU17" s="245"/>
      <c r="SUV17" s="245"/>
      <c r="SUW17" s="245"/>
      <c r="SUX17" s="245"/>
      <c r="SUY17" s="245"/>
      <c r="SUZ17" s="245"/>
      <c r="SVA17" s="245"/>
      <c r="SVB17" s="245"/>
      <c r="SVC17" s="245"/>
      <c r="SVD17" s="245"/>
      <c r="SVF17" s="245"/>
      <c r="SVG17" s="245"/>
      <c r="SVH17" s="245"/>
      <c r="SVI17" s="245"/>
      <c r="SVJ17" s="245"/>
      <c r="SVK17" s="245"/>
      <c r="SVL17" s="245"/>
      <c r="SVM17" s="245"/>
      <c r="SVN17" s="245"/>
      <c r="SVO17" s="245"/>
      <c r="SVP17" s="245"/>
      <c r="SVQ17" s="245"/>
      <c r="SVR17" s="245"/>
      <c r="SVS17" s="245"/>
      <c r="SVT17" s="245"/>
      <c r="SVU17" s="245"/>
      <c r="SVV17" s="245"/>
      <c r="SVW17" s="245"/>
      <c r="SVX17" s="245"/>
      <c r="SVY17" s="245"/>
      <c r="SVZ17" s="245"/>
      <c r="SWB17" s="245"/>
      <c r="SWC17" s="245"/>
      <c r="SWD17" s="245"/>
      <c r="SWE17" s="245"/>
      <c r="SWF17" s="245"/>
      <c r="SWG17" s="245"/>
      <c r="SWH17" s="245"/>
      <c r="SWI17" s="245"/>
      <c r="SWJ17" s="245"/>
      <c r="SWK17" s="245"/>
      <c r="SWL17" s="245"/>
      <c r="SWM17" s="245"/>
      <c r="SWN17" s="245"/>
      <c r="SWO17" s="245"/>
      <c r="SWP17" s="245"/>
      <c r="SWQ17" s="245"/>
      <c r="SWR17" s="245"/>
      <c r="SWS17" s="245"/>
      <c r="SWT17" s="245"/>
      <c r="SWU17" s="245"/>
      <c r="SWV17" s="245"/>
      <c r="SWX17" s="245"/>
      <c r="SWY17" s="245"/>
      <c r="SWZ17" s="245"/>
      <c r="SXA17" s="245"/>
      <c r="SXB17" s="245"/>
      <c r="SXC17" s="245"/>
      <c r="SXD17" s="245"/>
      <c r="SXE17" s="245"/>
      <c r="SXF17" s="245"/>
      <c r="SXG17" s="245"/>
      <c r="SXH17" s="245"/>
      <c r="SXI17" s="245"/>
      <c r="SXJ17" s="245"/>
      <c r="SXK17" s="245"/>
      <c r="SXL17" s="245"/>
      <c r="SXM17" s="245"/>
      <c r="SXN17" s="245"/>
      <c r="SXO17" s="245"/>
      <c r="SXP17" s="245"/>
      <c r="SXQ17" s="245"/>
      <c r="SXR17" s="245"/>
      <c r="SXT17" s="245"/>
      <c r="SXU17" s="245"/>
      <c r="SXV17" s="245"/>
      <c r="SXW17" s="245"/>
      <c r="SXX17" s="245"/>
      <c r="SXY17" s="245"/>
      <c r="SXZ17" s="245"/>
      <c r="SYA17" s="245"/>
      <c r="SYB17" s="245"/>
      <c r="SYC17" s="245"/>
      <c r="SYD17" s="245"/>
      <c r="SYE17" s="245"/>
      <c r="SYF17" s="245"/>
      <c r="SYG17" s="245"/>
      <c r="SYH17" s="245"/>
      <c r="SYI17" s="245"/>
      <c r="SYJ17" s="245"/>
      <c r="SYK17" s="245"/>
      <c r="SYL17" s="245"/>
      <c r="SYM17" s="245"/>
      <c r="SYN17" s="245"/>
      <c r="SYP17" s="245"/>
      <c r="SYQ17" s="245"/>
      <c r="SYR17" s="245"/>
      <c r="SYS17" s="245"/>
      <c r="SYT17" s="245"/>
      <c r="SYU17" s="245"/>
      <c r="SYV17" s="245"/>
      <c r="SYW17" s="245"/>
      <c r="SYX17" s="245"/>
      <c r="SYY17" s="245"/>
      <c r="SYZ17" s="245"/>
      <c r="SZA17" s="245"/>
      <c r="SZB17" s="245"/>
      <c r="SZC17" s="245"/>
      <c r="SZD17" s="245"/>
      <c r="SZE17" s="245"/>
      <c r="SZF17" s="245"/>
      <c r="SZG17" s="245"/>
      <c r="SZH17" s="245"/>
      <c r="SZI17" s="245"/>
      <c r="SZJ17" s="245"/>
      <c r="SZL17" s="245"/>
      <c r="SZM17" s="245"/>
      <c r="SZN17" s="245"/>
      <c r="SZO17" s="245"/>
      <c r="SZP17" s="245"/>
      <c r="SZQ17" s="245"/>
      <c r="SZR17" s="245"/>
      <c r="SZS17" s="245"/>
      <c r="SZT17" s="245"/>
      <c r="SZU17" s="245"/>
      <c r="SZV17" s="245"/>
      <c r="SZW17" s="245"/>
      <c r="SZX17" s="245"/>
      <c r="SZY17" s="245"/>
      <c r="SZZ17" s="245"/>
      <c r="TAA17" s="245"/>
      <c r="TAB17" s="245"/>
      <c r="TAC17" s="245"/>
      <c r="TAD17" s="245"/>
      <c r="TAE17" s="245"/>
      <c r="TAF17" s="245"/>
      <c r="TAH17" s="245"/>
      <c r="TAI17" s="245"/>
      <c r="TAJ17" s="245"/>
      <c r="TAK17" s="245"/>
      <c r="TAL17" s="245"/>
      <c r="TAM17" s="245"/>
      <c r="TAN17" s="245"/>
      <c r="TAO17" s="245"/>
      <c r="TAP17" s="245"/>
      <c r="TAQ17" s="245"/>
      <c r="TAR17" s="245"/>
      <c r="TAS17" s="245"/>
      <c r="TAT17" s="245"/>
      <c r="TAU17" s="245"/>
      <c r="TAV17" s="245"/>
      <c r="TAW17" s="245"/>
      <c r="TAX17" s="245"/>
      <c r="TAY17" s="245"/>
      <c r="TAZ17" s="245"/>
      <c r="TBA17" s="245"/>
      <c r="TBB17" s="245"/>
      <c r="TBD17" s="245"/>
      <c r="TBE17" s="245"/>
      <c r="TBF17" s="245"/>
      <c r="TBG17" s="245"/>
      <c r="TBH17" s="245"/>
      <c r="TBI17" s="245"/>
      <c r="TBJ17" s="245"/>
      <c r="TBK17" s="245"/>
      <c r="TBL17" s="245"/>
      <c r="TBM17" s="245"/>
      <c r="TBN17" s="245"/>
      <c r="TBO17" s="245"/>
      <c r="TBP17" s="245"/>
      <c r="TBQ17" s="245"/>
      <c r="TBR17" s="245"/>
      <c r="TBS17" s="245"/>
      <c r="TBT17" s="245"/>
      <c r="TBU17" s="245"/>
      <c r="TBV17" s="245"/>
      <c r="TBW17" s="245"/>
      <c r="TBX17" s="245"/>
      <c r="TBZ17" s="245"/>
      <c r="TCA17" s="245"/>
      <c r="TCB17" s="245"/>
      <c r="TCC17" s="245"/>
      <c r="TCD17" s="245"/>
      <c r="TCE17" s="245"/>
      <c r="TCF17" s="245"/>
      <c r="TCG17" s="245"/>
      <c r="TCH17" s="245"/>
      <c r="TCI17" s="245"/>
      <c r="TCJ17" s="245"/>
      <c r="TCK17" s="245"/>
      <c r="TCL17" s="245"/>
      <c r="TCM17" s="245"/>
      <c r="TCN17" s="245"/>
      <c r="TCO17" s="245"/>
      <c r="TCP17" s="245"/>
      <c r="TCQ17" s="245"/>
      <c r="TCR17" s="245"/>
      <c r="TCS17" s="245"/>
      <c r="TCT17" s="245"/>
      <c r="TCV17" s="245"/>
      <c r="TCW17" s="245"/>
      <c r="TCX17" s="245"/>
      <c r="TCY17" s="245"/>
      <c r="TCZ17" s="245"/>
      <c r="TDA17" s="245"/>
      <c r="TDB17" s="245"/>
      <c r="TDC17" s="245"/>
      <c r="TDD17" s="245"/>
      <c r="TDE17" s="245"/>
      <c r="TDF17" s="245"/>
      <c r="TDG17" s="245"/>
      <c r="TDH17" s="245"/>
      <c r="TDI17" s="245"/>
      <c r="TDJ17" s="245"/>
      <c r="TDK17" s="245"/>
      <c r="TDL17" s="245"/>
      <c r="TDM17" s="245"/>
      <c r="TDN17" s="245"/>
      <c r="TDO17" s="245"/>
      <c r="TDP17" s="245"/>
      <c r="TDR17" s="245"/>
      <c r="TDS17" s="245"/>
      <c r="TDT17" s="245"/>
      <c r="TDU17" s="245"/>
      <c r="TDV17" s="245"/>
      <c r="TDW17" s="245"/>
      <c r="TDX17" s="245"/>
      <c r="TDY17" s="245"/>
      <c r="TDZ17" s="245"/>
      <c r="TEA17" s="245"/>
      <c r="TEB17" s="245"/>
      <c r="TEC17" s="245"/>
      <c r="TED17" s="245"/>
      <c r="TEE17" s="245"/>
      <c r="TEF17" s="245"/>
      <c r="TEG17" s="245"/>
      <c r="TEH17" s="245"/>
      <c r="TEI17" s="245"/>
      <c r="TEJ17" s="245"/>
      <c r="TEK17" s="245"/>
      <c r="TEL17" s="245"/>
      <c r="TEN17" s="245"/>
      <c r="TEO17" s="245"/>
      <c r="TEP17" s="245"/>
      <c r="TEQ17" s="245"/>
      <c r="TER17" s="245"/>
      <c r="TES17" s="245"/>
      <c r="TET17" s="245"/>
      <c r="TEU17" s="245"/>
      <c r="TEV17" s="245"/>
      <c r="TEW17" s="245"/>
      <c r="TEX17" s="245"/>
      <c r="TEY17" s="245"/>
      <c r="TEZ17" s="245"/>
      <c r="TFA17" s="245"/>
      <c r="TFB17" s="245"/>
      <c r="TFC17" s="245"/>
      <c r="TFD17" s="245"/>
      <c r="TFE17" s="245"/>
      <c r="TFF17" s="245"/>
      <c r="TFG17" s="245"/>
      <c r="TFH17" s="245"/>
      <c r="TFJ17" s="245"/>
      <c r="TFK17" s="245"/>
      <c r="TFL17" s="245"/>
      <c r="TFM17" s="245"/>
      <c r="TFN17" s="245"/>
      <c r="TFO17" s="245"/>
      <c r="TFP17" s="245"/>
      <c r="TFQ17" s="245"/>
      <c r="TFR17" s="245"/>
      <c r="TFS17" s="245"/>
      <c r="TFT17" s="245"/>
      <c r="TFU17" s="245"/>
      <c r="TFV17" s="245"/>
      <c r="TFW17" s="245"/>
      <c r="TFX17" s="245"/>
      <c r="TFY17" s="245"/>
      <c r="TFZ17" s="245"/>
      <c r="TGA17" s="245"/>
      <c r="TGB17" s="245"/>
      <c r="TGC17" s="245"/>
      <c r="TGD17" s="245"/>
      <c r="TGF17" s="245"/>
      <c r="TGG17" s="245"/>
      <c r="TGH17" s="245"/>
      <c r="TGI17" s="245"/>
      <c r="TGJ17" s="245"/>
      <c r="TGK17" s="245"/>
      <c r="TGL17" s="245"/>
      <c r="TGM17" s="245"/>
      <c r="TGN17" s="245"/>
      <c r="TGO17" s="245"/>
      <c r="TGP17" s="245"/>
      <c r="TGQ17" s="245"/>
      <c r="TGR17" s="245"/>
      <c r="TGS17" s="245"/>
      <c r="TGT17" s="245"/>
      <c r="TGU17" s="245"/>
      <c r="TGV17" s="245"/>
      <c r="TGW17" s="245"/>
      <c r="TGX17" s="245"/>
      <c r="TGY17" s="245"/>
      <c r="TGZ17" s="245"/>
      <c r="THB17" s="245"/>
      <c r="THC17" s="245"/>
      <c r="THD17" s="245"/>
      <c r="THE17" s="245"/>
      <c r="THF17" s="245"/>
      <c r="THG17" s="245"/>
      <c r="THH17" s="245"/>
      <c r="THI17" s="245"/>
      <c r="THJ17" s="245"/>
      <c r="THK17" s="245"/>
      <c r="THL17" s="245"/>
      <c r="THM17" s="245"/>
      <c r="THN17" s="245"/>
      <c r="THO17" s="245"/>
      <c r="THP17" s="245"/>
      <c r="THQ17" s="245"/>
      <c r="THR17" s="245"/>
      <c r="THS17" s="245"/>
      <c r="THT17" s="245"/>
      <c r="THU17" s="245"/>
      <c r="THV17" s="245"/>
      <c r="THX17" s="245"/>
      <c r="THY17" s="245"/>
      <c r="THZ17" s="245"/>
      <c r="TIA17" s="245"/>
      <c r="TIB17" s="245"/>
      <c r="TIC17" s="245"/>
      <c r="TID17" s="245"/>
      <c r="TIE17" s="245"/>
      <c r="TIF17" s="245"/>
      <c r="TIG17" s="245"/>
      <c r="TIH17" s="245"/>
      <c r="TII17" s="245"/>
      <c r="TIJ17" s="245"/>
      <c r="TIK17" s="245"/>
      <c r="TIL17" s="245"/>
      <c r="TIM17" s="245"/>
      <c r="TIN17" s="245"/>
      <c r="TIO17" s="245"/>
      <c r="TIP17" s="245"/>
      <c r="TIQ17" s="245"/>
      <c r="TIR17" s="245"/>
      <c r="TIT17" s="245"/>
      <c r="TIU17" s="245"/>
      <c r="TIV17" s="245"/>
      <c r="TIW17" s="245"/>
      <c r="TIX17" s="245"/>
      <c r="TIY17" s="245"/>
      <c r="TIZ17" s="245"/>
      <c r="TJA17" s="245"/>
      <c r="TJB17" s="245"/>
      <c r="TJC17" s="245"/>
      <c r="TJD17" s="245"/>
      <c r="TJE17" s="245"/>
      <c r="TJF17" s="245"/>
      <c r="TJG17" s="245"/>
      <c r="TJH17" s="245"/>
      <c r="TJI17" s="245"/>
      <c r="TJJ17" s="245"/>
      <c r="TJK17" s="245"/>
      <c r="TJL17" s="245"/>
      <c r="TJM17" s="245"/>
      <c r="TJN17" s="245"/>
      <c r="TJP17" s="245"/>
      <c r="TJQ17" s="245"/>
      <c r="TJR17" s="245"/>
      <c r="TJS17" s="245"/>
      <c r="TJT17" s="245"/>
      <c r="TJU17" s="245"/>
      <c r="TJV17" s="245"/>
      <c r="TJW17" s="245"/>
      <c r="TJX17" s="245"/>
      <c r="TJY17" s="245"/>
      <c r="TJZ17" s="245"/>
      <c r="TKA17" s="245"/>
      <c r="TKB17" s="245"/>
      <c r="TKC17" s="245"/>
      <c r="TKD17" s="245"/>
      <c r="TKE17" s="245"/>
      <c r="TKF17" s="245"/>
      <c r="TKG17" s="245"/>
      <c r="TKH17" s="245"/>
      <c r="TKI17" s="245"/>
      <c r="TKJ17" s="245"/>
      <c r="TKL17" s="245"/>
      <c r="TKM17" s="245"/>
      <c r="TKN17" s="245"/>
      <c r="TKO17" s="245"/>
      <c r="TKP17" s="245"/>
      <c r="TKQ17" s="245"/>
      <c r="TKR17" s="245"/>
      <c r="TKS17" s="245"/>
      <c r="TKT17" s="245"/>
      <c r="TKU17" s="245"/>
      <c r="TKV17" s="245"/>
      <c r="TKW17" s="245"/>
      <c r="TKX17" s="245"/>
      <c r="TKY17" s="245"/>
      <c r="TKZ17" s="245"/>
      <c r="TLA17" s="245"/>
      <c r="TLB17" s="245"/>
      <c r="TLC17" s="245"/>
      <c r="TLD17" s="245"/>
      <c r="TLE17" s="245"/>
      <c r="TLF17" s="245"/>
      <c r="TLH17" s="245"/>
      <c r="TLI17" s="245"/>
      <c r="TLJ17" s="245"/>
      <c r="TLK17" s="245"/>
      <c r="TLL17" s="245"/>
      <c r="TLM17" s="245"/>
      <c r="TLN17" s="245"/>
      <c r="TLO17" s="245"/>
      <c r="TLP17" s="245"/>
      <c r="TLQ17" s="245"/>
      <c r="TLR17" s="245"/>
      <c r="TLS17" s="245"/>
      <c r="TLT17" s="245"/>
      <c r="TLU17" s="245"/>
      <c r="TLV17" s="245"/>
      <c r="TLW17" s="245"/>
      <c r="TLX17" s="245"/>
      <c r="TLY17" s="245"/>
      <c r="TLZ17" s="245"/>
      <c r="TMA17" s="245"/>
      <c r="TMB17" s="245"/>
      <c r="TMD17" s="245"/>
      <c r="TME17" s="245"/>
      <c r="TMF17" s="245"/>
      <c r="TMG17" s="245"/>
      <c r="TMH17" s="245"/>
      <c r="TMI17" s="245"/>
      <c r="TMJ17" s="245"/>
      <c r="TMK17" s="245"/>
      <c r="TML17" s="245"/>
      <c r="TMM17" s="245"/>
      <c r="TMN17" s="245"/>
      <c r="TMO17" s="245"/>
      <c r="TMP17" s="245"/>
      <c r="TMQ17" s="245"/>
      <c r="TMR17" s="245"/>
      <c r="TMS17" s="245"/>
      <c r="TMT17" s="245"/>
      <c r="TMU17" s="245"/>
      <c r="TMV17" s="245"/>
      <c r="TMW17" s="245"/>
      <c r="TMX17" s="245"/>
      <c r="TMZ17" s="245"/>
      <c r="TNA17" s="245"/>
      <c r="TNB17" s="245"/>
      <c r="TNC17" s="245"/>
      <c r="TND17" s="245"/>
      <c r="TNE17" s="245"/>
      <c r="TNF17" s="245"/>
      <c r="TNG17" s="245"/>
      <c r="TNH17" s="245"/>
      <c r="TNI17" s="245"/>
      <c r="TNJ17" s="245"/>
      <c r="TNK17" s="245"/>
      <c r="TNL17" s="245"/>
      <c r="TNM17" s="245"/>
      <c r="TNN17" s="245"/>
      <c r="TNO17" s="245"/>
      <c r="TNP17" s="245"/>
      <c r="TNQ17" s="245"/>
      <c r="TNR17" s="245"/>
      <c r="TNS17" s="245"/>
      <c r="TNT17" s="245"/>
      <c r="TNV17" s="245"/>
      <c r="TNW17" s="245"/>
      <c r="TNX17" s="245"/>
      <c r="TNY17" s="245"/>
      <c r="TNZ17" s="245"/>
      <c r="TOA17" s="245"/>
      <c r="TOB17" s="245"/>
      <c r="TOC17" s="245"/>
      <c r="TOD17" s="245"/>
      <c r="TOE17" s="245"/>
      <c r="TOF17" s="245"/>
      <c r="TOG17" s="245"/>
      <c r="TOH17" s="245"/>
      <c r="TOI17" s="245"/>
      <c r="TOJ17" s="245"/>
      <c r="TOK17" s="245"/>
      <c r="TOL17" s="245"/>
      <c r="TOM17" s="245"/>
      <c r="TON17" s="245"/>
      <c r="TOO17" s="245"/>
      <c r="TOP17" s="245"/>
      <c r="TOR17" s="245"/>
      <c r="TOS17" s="245"/>
      <c r="TOT17" s="245"/>
      <c r="TOU17" s="245"/>
      <c r="TOV17" s="245"/>
      <c r="TOW17" s="245"/>
      <c r="TOX17" s="245"/>
      <c r="TOY17" s="245"/>
      <c r="TOZ17" s="245"/>
      <c r="TPA17" s="245"/>
      <c r="TPB17" s="245"/>
      <c r="TPC17" s="245"/>
      <c r="TPD17" s="245"/>
      <c r="TPE17" s="245"/>
      <c r="TPF17" s="245"/>
      <c r="TPG17" s="245"/>
      <c r="TPH17" s="245"/>
      <c r="TPI17" s="245"/>
      <c r="TPJ17" s="245"/>
      <c r="TPK17" s="245"/>
      <c r="TPL17" s="245"/>
      <c r="TPN17" s="245"/>
      <c r="TPO17" s="245"/>
      <c r="TPP17" s="245"/>
      <c r="TPQ17" s="245"/>
      <c r="TPR17" s="245"/>
      <c r="TPS17" s="245"/>
      <c r="TPT17" s="245"/>
      <c r="TPU17" s="245"/>
      <c r="TPV17" s="245"/>
      <c r="TPW17" s="245"/>
      <c r="TPX17" s="245"/>
      <c r="TPY17" s="245"/>
      <c r="TPZ17" s="245"/>
      <c r="TQA17" s="245"/>
      <c r="TQB17" s="245"/>
      <c r="TQC17" s="245"/>
      <c r="TQD17" s="245"/>
      <c r="TQE17" s="245"/>
      <c r="TQF17" s="245"/>
      <c r="TQG17" s="245"/>
      <c r="TQH17" s="245"/>
      <c r="TQJ17" s="245"/>
      <c r="TQK17" s="245"/>
      <c r="TQL17" s="245"/>
      <c r="TQM17" s="245"/>
      <c r="TQN17" s="245"/>
      <c r="TQO17" s="245"/>
      <c r="TQP17" s="245"/>
      <c r="TQQ17" s="245"/>
      <c r="TQR17" s="245"/>
      <c r="TQS17" s="245"/>
      <c r="TQT17" s="245"/>
      <c r="TQU17" s="245"/>
      <c r="TQV17" s="245"/>
      <c r="TQW17" s="245"/>
      <c r="TQX17" s="245"/>
      <c r="TQY17" s="245"/>
      <c r="TQZ17" s="245"/>
      <c r="TRA17" s="245"/>
      <c r="TRB17" s="245"/>
      <c r="TRC17" s="245"/>
      <c r="TRD17" s="245"/>
      <c r="TRF17" s="245"/>
      <c r="TRG17" s="245"/>
      <c r="TRH17" s="245"/>
      <c r="TRI17" s="245"/>
      <c r="TRJ17" s="245"/>
      <c r="TRK17" s="245"/>
      <c r="TRL17" s="245"/>
      <c r="TRM17" s="245"/>
      <c r="TRN17" s="245"/>
      <c r="TRO17" s="245"/>
      <c r="TRP17" s="245"/>
      <c r="TRQ17" s="245"/>
      <c r="TRR17" s="245"/>
      <c r="TRS17" s="245"/>
      <c r="TRT17" s="245"/>
      <c r="TRU17" s="245"/>
      <c r="TRV17" s="245"/>
      <c r="TRW17" s="245"/>
      <c r="TRX17" s="245"/>
      <c r="TRY17" s="245"/>
      <c r="TRZ17" s="245"/>
      <c r="TSB17" s="245"/>
      <c r="TSC17" s="245"/>
      <c r="TSD17" s="245"/>
      <c r="TSE17" s="245"/>
      <c r="TSF17" s="245"/>
      <c r="TSG17" s="245"/>
      <c r="TSH17" s="245"/>
      <c r="TSI17" s="245"/>
      <c r="TSJ17" s="245"/>
      <c r="TSK17" s="245"/>
      <c r="TSL17" s="245"/>
      <c r="TSM17" s="245"/>
      <c r="TSN17" s="245"/>
      <c r="TSO17" s="245"/>
      <c r="TSP17" s="245"/>
      <c r="TSQ17" s="245"/>
      <c r="TSR17" s="245"/>
      <c r="TSS17" s="245"/>
      <c r="TST17" s="245"/>
      <c r="TSU17" s="245"/>
      <c r="TSV17" s="245"/>
      <c r="TSX17" s="245"/>
      <c r="TSY17" s="245"/>
      <c r="TSZ17" s="245"/>
      <c r="TTA17" s="245"/>
      <c r="TTB17" s="245"/>
      <c r="TTC17" s="245"/>
      <c r="TTD17" s="245"/>
      <c r="TTE17" s="245"/>
      <c r="TTF17" s="245"/>
      <c r="TTG17" s="245"/>
      <c r="TTH17" s="245"/>
      <c r="TTI17" s="245"/>
      <c r="TTJ17" s="245"/>
      <c r="TTK17" s="245"/>
      <c r="TTL17" s="245"/>
      <c r="TTM17" s="245"/>
      <c r="TTN17" s="245"/>
      <c r="TTO17" s="245"/>
      <c r="TTP17" s="245"/>
      <c r="TTQ17" s="245"/>
      <c r="TTR17" s="245"/>
      <c r="TTT17" s="245"/>
      <c r="TTU17" s="245"/>
      <c r="TTV17" s="245"/>
      <c r="TTW17" s="245"/>
      <c r="TTX17" s="245"/>
      <c r="TTY17" s="245"/>
      <c r="TTZ17" s="245"/>
      <c r="TUA17" s="245"/>
      <c r="TUB17" s="245"/>
      <c r="TUC17" s="245"/>
      <c r="TUD17" s="245"/>
      <c r="TUE17" s="245"/>
      <c r="TUF17" s="245"/>
      <c r="TUG17" s="245"/>
      <c r="TUH17" s="245"/>
      <c r="TUI17" s="245"/>
      <c r="TUJ17" s="245"/>
      <c r="TUK17" s="245"/>
      <c r="TUL17" s="245"/>
      <c r="TUM17" s="245"/>
      <c r="TUN17" s="245"/>
      <c r="TUP17" s="245"/>
      <c r="TUQ17" s="245"/>
      <c r="TUR17" s="245"/>
      <c r="TUS17" s="245"/>
      <c r="TUT17" s="245"/>
      <c r="TUU17" s="245"/>
      <c r="TUV17" s="245"/>
      <c r="TUW17" s="245"/>
      <c r="TUX17" s="245"/>
      <c r="TUY17" s="245"/>
      <c r="TUZ17" s="245"/>
      <c r="TVA17" s="245"/>
      <c r="TVB17" s="245"/>
      <c r="TVC17" s="245"/>
      <c r="TVD17" s="245"/>
      <c r="TVE17" s="245"/>
      <c r="TVF17" s="245"/>
      <c r="TVG17" s="245"/>
      <c r="TVH17" s="245"/>
      <c r="TVI17" s="245"/>
      <c r="TVJ17" s="245"/>
      <c r="TVL17" s="245"/>
      <c r="TVM17" s="245"/>
      <c r="TVN17" s="245"/>
      <c r="TVO17" s="245"/>
      <c r="TVP17" s="245"/>
      <c r="TVQ17" s="245"/>
      <c r="TVR17" s="245"/>
      <c r="TVS17" s="245"/>
      <c r="TVT17" s="245"/>
      <c r="TVU17" s="245"/>
      <c r="TVV17" s="245"/>
      <c r="TVW17" s="245"/>
      <c r="TVX17" s="245"/>
      <c r="TVY17" s="245"/>
      <c r="TVZ17" s="245"/>
      <c r="TWA17" s="245"/>
      <c r="TWB17" s="245"/>
      <c r="TWC17" s="245"/>
      <c r="TWD17" s="245"/>
      <c r="TWE17" s="245"/>
      <c r="TWF17" s="245"/>
      <c r="TWH17" s="245"/>
      <c r="TWI17" s="245"/>
      <c r="TWJ17" s="245"/>
      <c r="TWK17" s="245"/>
      <c r="TWL17" s="245"/>
      <c r="TWM17" s="245"/>
      <c r="TWN17" s="245"/>
      <c r="TWO17" s="245"/>
      <c r="TWP17" s="245"/>
      <c r="TWQ17" s="245"/>
      <c r="TWR17" s="245"/>
      <c r="TWS17" s="245"/>
      <c r="TWT17" s="245"/>
      <c r="TWU17" s="245"/>
      <c r="TWV17" s="245"/>
      <c r="TWW17" s="245"/>
      <c r="TWX17" s="245"/>
      <c r="TWY17" s="245"/>
      <c r="TWZ17" s="245"/>
      <c r="TXA17" s="245"/>
      <c r="TXB17" s="245"/>
      <c r="TXD17" s="245"/>
      <c r="TXE17" s="245"/>
      <c r="TXF17" s="245"/>
      <c r="TXG17" s="245"/>
      <c r="TXH17" s="245"/>
      <c r="TXI17" s="245"/>
      <c r="TXJ17" s="245"/>
      <c r="TXK17" s="245"/>
      <c r="TXL17" s="245"/>
      <c r="TXM17" s="245"/>
      <c r="TXN17" s="245"/>
      <c r="TXO17" s="245"/>
      <c r="TXP17" s="245"/>
      <c r="TXQ17" s="245"/>
      <c r="TXR17" s="245"/>
      <c r="TXS17" s="245"/>
      <c r="TXT17" s="245"/>
      <c r="TXU17" s="245"/>
      <c r="TXV17" s="245"/>
      <c r="TXW17" s="245"/>
      <c r="TXX17" s="245"/>
      <c r="TXZ17" s="245"/>
      <c r="TYA17" s="245"/>
      <c r="TYB17" s="245"/>
      <c r="TYC17" s="245"/>
      <c r="TYD17" s="245"/>
      <c r="TYE17" s="245"/>
      <c r="TYF17" s="245"/>
      <c r="TYG17" s="245"/>
      <c r="TYH17" s="245"/>
      <c r="TYI17" s="245"/>
      <c r="TYJ17" s="245"/>
      <c r="TYK17" s="245"/>
      <c r="TYL17" s="245"/>
      <c r="TYM17" s="245"/>
      <c r="TYN17" s="245"/>
      <c r="TYO17" s="245"/>
      <c r="TYP17" s="245"/>
      <c r="TYQ17" s="245"/>
      <c r="TYR17" s="245"/>
      <c r="TYS17" s="245"/>
      <c r="TYT17" s="245"/>
      <c r="TYV17" s="245"/>
      <c r="TYW17" s="245"/>
      <c r="TYX17" s="245"/>
      <c r="TYY17" s="245"/>
      <c r="TYZ17" s="245"/>
      <c r="TZA17" s="245"/>
      <c r="TZB17" s="245"/>
      <c r="TZC17" s="245"/>
      <c r="TZD17" s="245"/>
      <c r="TZE17" s="245"/>
      <c r="TZF17" s="245"/>
      <c r="TZG17" s="245"/>
      <c r="TZH17" s="245"/>
      <c r="TZI17" s="245"/>
      <c r="TZJ17" s="245"/>
      <c r="TZK17" s="245"/>
      <c r="TZL17" s="245"/>
      <c r="TZM17" s="245"/>
      <c r="TZN17" s="245"/>
      <c r="TZO17" s="245"/>
      <c r="TZP17" s="245"/>
      <c r="TZR17" s="245"/>
      <c r="TZS17" s="245"/>
      <c r="TZT17" s="245"/>
      <c r="TZU17" s="245"/>
      <c r="TZV17" s="245"/>
      <c r="TZW17" s="245"/>
      <c r="TZX17" s="245"/>
      <c r="TZY17" s="245"/>
      <c r="TZZ17" s="245"/>
      <c r="UAA17" s="245"/>
      <c r="UAB17" s="245"/>
      <c r="UAC17" s="245"/>
      <c r="UAD17" s="245"/>
      <c r="UAE17" s="245"/>
      <c r="UAF17" s="245"/>
      <c r="UAG17" s="245"/>
      <c r="UAH17" s="245"/>
      <c r="UAI17" s="245"/>
      <c r="UAJ17" s="245"/>
      <c r="UAK17" s="245"/>
      <c r="UAL17" s="245"/>
      <c r="UAN17" s="245"/>
      <c r="UAO17" s="245"/>
      <c r="UAP17" s="245"/>
      <c r="UAQ17" s="245"/>
      <c r="UAR17" s="245"/>
      <c r="UAS17" s="245"/>
      <c r="UAT17" s="245"/>
      <c r="UAU17" s="245"/>
      <c r="UAV17" s="245"/>
      <c r="UAW17" s="245"/>
      <c r="UAX17" s="245"/>
      <c r="UAY17" s="245"/>
      <c r="UAZ17" s="245"/>
      <c r="UBA17" s="245"/>
      <c r="UBB17" s="245"/>
      <c r="UBC17" s="245"/>
      <c r="UBD17" s="245"/>
      <c r="UBE17" s="245"/>
      <c r="UBF17" s="245"/>
      <c r="UBG17" s="245"/>
      <c r="UBH17" s="245"/>
      <c r="UBJ17" s="245"/>
      <c r="UBK17" s="245"/>
      <c r="UBL17" s="245"/>
      <c r="UBM17" s="245"/>
      <c r="UBN17" s="245"/>
      <c r="UBO17" s="245"/>
      <c r="UBP17" s="245"/>
      <c r="UBQ17" s="245"/>
      <c r="UBR17" s="245"/>
      <c r="UBS17" s="245"/>
      <c r="UBT17" s="245"/>
      <c r="UBU17" s="245"/>
      <c r="UBV17" s="245"/>
      <c r="UBW17" s="245"/>
      <c r="UBX17" s="245"/>
      <c r="UBY17" s="245"/>
      <c r="UBZ17" s="245"/>
      <c r="UCA17" s="245"/>
      <c r="UCB17" s="245"/>
      <c r="UCC17" s="245"/>
      <c r="UCD17" s="245"/>
      <c r="UCF17" s="245"/>
      <c r="UCG17" s="245"/>
      <c r="UCH17" s="245"/>
      <c r="UCI17" s="245"/>
      <c r="UCJ17" s="245"/>
      <c r="UCK17" s="245"/>
      <c r="UCL17" s="245"/>
      <c r="UCM17" s="245"/>
      <c r="UCN17" s="245"/>
      <c r="UCO17" s="245"/>
      <c r="UCP17" s="245"/>
      <c r="UCQ17" s="245"/>
      <c r="UCR17" s="245"/>
      <c r="UCS17" s="245"/>
      <c r="UCT17" s="245"/>
      <c r="UCU17" s="245"/>
      <c r="UCV17" s="245"/>
      <c r="UCW17" s="245"/>
      <c r="UCX17" s="245"/>
      <c r="UCY17" s="245"/>
      <c r="UCZ17" s="245"/>
      <c r="UDB17" s="245"/>
      <c r="UDC17" s="245"/>
      <c r="UDD17" s="245"/>
      <c r="UDE17" s="245"/>
      <c r="UDF17" s="245"/>
      <c r="UDG17" s="245"/>
      <c r="UDH17" s="245"/>
      <c r="UDI17" s="245"/>
      <c r="UDJ17" s="245"/>
      <c r="UDK17" s="245"/>
      <c r="UDL17" s="245"/>
      <c r="UDM17" s="245"/>
      <c r="UDN17" s="245"/>
      <c r="UDO17" s="245"/>
      <c r="UDP17" s="245"/>
      <c r="UDQ17" s="245"/>
      <c r="UDR17" s="245"/>
      <c r="UDS17" s="245"/>
      <c r="UDT17" s="245"/>
      <c r="UDU17" s="245"/>
      <c r="UDV17" s="245"/>
      <c r="UDX17" s="245"/>
      <c r="UDY17" s="245"/>
      <c r="UDZ17" s="245"/>
      <c r="UEA17" s="245"/>
      <c r="UEB17" s="245"/>
      <c r="UEC17" s="245"/>
      <c r="UED17" s="245"/>
      <c r="UEE17" s="245"/>
      <c r="UEF17" s="245"/>
      <c r="UEG17" s="245"/>
      <c r="UEH17" s="245"/>
      <c r="UEI17" s="245"/>
      <c r="UEJ17" s="245"/>
      <c r="UEK17" s="245"/>
      <c r="UEL17" s="245"/>
      <c r="UEM17" s="245"/>
      <c r="UEN17" s="245"/>
      <c r="UEO17" s="245"/>
      <c r="UEP17" s="245"/>
      <c r="UEQ17" s="245"/>
      <c r="UER17" s="245"/>
      <c r="UET17" s="245"/>
      <c r="UEU17" s="245"/>
      <c r="UEV17" s="245"/>
      <c r="UEW17" s="245"/>
      <c r="UEX17" s="245"/>
      <c r="UEY17" s="245"/>
      <c r="UEZ17" s="245"/>
      <c r="UFA17" s="245"/>
      <c r="UFB17" s="245"/>
      <c r="UFC17" s="245"/>
      <c r="UFD17" s="245"/>
      <c r="UFE17" s="245"/>
      <c r="UFF17" s="245"/>
      <c r="UFG17" s="245"/>
      <c r="UFH17" s="245"/>
      <c r="UFI17" s="245"/>
      <c r="UFJ17" s="245"/>
      <c r="UFK17" s="245"/>
      <c r="UFL17" s="245"/>
      <c r="UFM17" s="245"/>
      <c r="UFN17" s="245"/>
      <c r="UFP17" s="245"/>
      <c r="UFQ17" s="245"/>
      <c r="UFR17" s="245"/>
      <c r="UFS17" s="245"/>
      <c r="UFT17" s="245"/>
      <c r="UFU17" s="245"/>
      <c r="UFV17" s="245"/>
      <c r="UFW17" s="245"/>
      <c r="UFX17" s="245"/>
      <c r="UFY17" s="245"/>
      <c r="UFZ17" s="245"/>
      <c r="UGA17" s="245"/>
      <c r="UGB17" s="245"/>
      <c r="UGC17" s="245"/>
      <c r="UGD17" s="245"/>
      <c r="UGE17" s="245"/>
      <c r="UGF17" s="245"/>
      <c r="UGG17" s="245"/>
      <c r="UGH17" s="245"/>
      <c r="UGI17" s="245"/>
      <c r="UGJ17" s="245"/>
      <c r="UGL17" s="245"/>
      <c r="UGM17" s="245"/>
      <c r="UGN17" s="245"/>
      <c r="UGO17" s="245"/>
      <c r="UGP17" s="245"/>
      <c r="UGQ17" s="245"/>
      <c r="UGR17" s="245"/>
      <c r="UGS17" s="245"/>
      <c r="UGT17" s="245"/>
      <c r="UGU17" s="245"/>
      <c r="UGV17" s="245"/>
      <c r="UGW17" s="245"/>
      <c r="UGX17" s="245"/>
      <c r="UGY17" s="245"/>
      <c r="UGZ17" s="245"/>
      <c r="UHA17" s="245"/>
      <c r="UHB17" s="245"/>
      <c r="UHC17" s="245"/>
      <c r="UHD17" s="245"/>
      <c r="UHE17" s="245"/>
      <c r="UHF17" s="245"/>
      <c r="UHH17" s="245"/>
      <c r="UHI17" s="245"/>
      <c r="UHJ17" s="245"/>
      <c r="UHK17" s="245"/>
      <c r="UHL17" s="245"/>
      <c r="UHM17" s="245"/>
      <c r="UHN17" s="245"/>
      <c r="UHO17" s="245"/>
      <c r="UHP17" s="245"/>
      <c r="UHQ17" s="245"/>
      <c r="UHR17" s="245"/>
      <c r="UHS17" s="245"/>
      <c r="UHT17" s="245"/>
      <c r="UHU17" s="245"/>
      <c r="UHV17" s="245"/>
      <c r="UHW17" s="245"/>
      <c r="UHX17" s="245"/>
      <c r="UHY17" s="245"/>
      <c r="UHZ17" s="245"/>
      <c r="UIA17" s="245"/>
      <c r="UIB17" s="245"/>
      <c r="UID17" s="245"/>
      <c r="UIE17" s="245"/>
      <c r="UIF17" s="245"/>
      <c r="UIG17" s="245"/>
      <c r="UIH17" s="245"/>
      <c r="UII17" s="245"/>
      <c r="UIJ17" s="245"/>
      <c r="UIK17" s="245"/>
      <c r="UIL17" s="245"/>
      <c r="UIM17" s="245"/>
      <c r="UIN17" s="245"/>
      <c r="UIO17" s="245"/>
      <c r="UIP17" s="245"/>
      <c r="UIQ17" s="245"/>
      <c r="UIR17" s="245"/>
      <c r="UIS17" s="245"/>
      <c r="UIT17" s="245"/>
      <c r="UIU17" s="245"/>
      <c r="UIV17" s="245"/>
      <c r="UIW17" s="245"/>
      <c r="UIX17" s="245"/>
      <c r="UIZ17" s="245"/>
      <c r="UJA17" s="245"/>
      <c r="UJB17" s="245"/>
      <c r="UJC17" s="245"/>
      <c r="UJD17" s="245"/>
      <c r="UJE17" s="245"/>
      <c r="UJF17" s="245"/>
      <c r="UJG17" s="245"/>
      <c r="UJH17" s="245"/>
      <c r="UJI17" s="245"/>
      <c r="UJJ17" s="245"/>
      <c r="UJK17" s="245"/>
      <c r="UJL17" s="245"/>
      <c r="UJM17" s="245"/>
      <c r="UJN17" s="245"/>
      <c r="UJO17" s="245"/>
      <c r="UJP17" s="245"/>
      <c r="UJQ17" s="245"/>
      <c r="UJR17" s="245"/>
      <c r="UJS17" s="245"/>
      <c r="UJT17" s="245"/>
      <c r="UJV17" s="245"/>
      <c r="UJW17" s="245"/>
      <c r="UJX17" s="245"/>
      <c r="UJY17" s="245"/>
      <c r="UJZ17" s="245"/>
      <c r="UKA17" s="245"/>
      <c r="UKB17" s="245"/>
      <c r="UKC17" s="245"/>
      <c r="UKD17" s="245"/>
      <c r="UKE17" s="245"/>
      <c r="UKF17" s="245"/>
      <c r="UKG17" s="245"/>
      <c r="UKH17" s="245"/>
      <c r="UKI17" s="245"/>
      <c r="UKJ17" s="245"/>
      <c r="UKK17" s="245"/>
      <c r="UKL17" s="245"/>
      <c r="UKM17" s="245"/>
      <c r="UKN17" s="245"/>
      <c r="UKO17" s="245"/>
      <c r="UKP17" s="245"/>
      <c r="UKR17" s="245"/>
      <c r="UKS17" s="245"/>
      <c r="UKT17" s="245"/>
      <c r="UKU17" s="245"/>
      <c r="UKV17" s="245"/>
      <c r="UKW17" s="245"/>
      <c r="UKX17" s="245"/>
      <c r="UKY17" s="245"/>
      <c r="UKZ17" s="245"/>
      <c r="ULA17" s="245"/>
      <c r="ULB17" s="245"/>
      <c r="ULC17" s="245"/>
      <c r="ULD17" s="245"/>
      <c r="ULE17" s="245"/>
      <c r="ULF17" s="245"/>
      <c r="ULG17" s="245"/>
      <c r="ULH17" s="245"/>
      <c r="ULI17" s="245"/>
      <c r="ULJ17" s="245"/>
      <c r="ULK17" s="245"/>
      <c r="ULL17" s="245"/>
      <c r="ULN17" s="245"/>
      <c r="ULO17" s="245"/>
      <c r="ULP17" s="245"/>
      <c r="ULQ17" s="245"/>
      <c r="ULR17" s="245"/>
      <c r="ULS17" s="245"/>
      <c r="ULT17" s="245"/>
      <c r="ULU17" s="245"/>
      <c r="ULV17" s="245"/>
      <c r="ULW17" s="245"/>
      <c r="ULX17" s="245"/>
      <c r="ULY17" s="245"/>
      <c r="ULZ17" s="245"/>
      <c r="UMA17" s="245"/>
      <c r="UMB17" s="245"/>
      <c r="UMC17" s="245"/>
      <c r="UMD17" s="245"/>
      <c r="UME17" s="245"/>
      <c r="UMF17" s="245"/>
      <c r="UMG17" s="245"/>
      <c r="UMH17" s="245"/>
      <c r="UMJ17" s="245"/>
      <c r="UMK17" s="245"/>
      <c r="UML17" s="245"/>
      <c r="UMM17" s="245"/>
      <c r="UMN17" s="245"/>
      <c r="UMO17" s="245"/>
      <c r="UMP17" s="245"/>
      <c r="UMQ17" s="245"/>
      <c r="UMR17" s="245"/>
      <c r="UMS17" s="245"/>
      <c r="UMT17" s="245"/>
      <c r="UMU17" s="245"/>
      <c r="UMV17" s="245"/>
      <c r="UMW17" s="245"/>
      <c r="UMX17" s="245"/>
      <c r="UMY17" s="245"/>
      <c r="UMZ17" s="245"/>
      <c r="UNA17" s="245"/>
      <c r="UNB17" s="245"/>
      <c r="UNC17" s="245"/>
      <c r="UND17" s="245"/>
      <c r="UNF17" s="245"/>
      <c r="UNG17" s="245"/>
      <c r="UNH17" s="245"/>
      <c r="UNI17" s="245"/>
      <c r="UNJ17" s="245"/>
      <c r="UNK17" s="245"/>
      <c r="UNL17" s="245"/>
      <c r="UNM17" s="245"/>
      <c r="UNN17" s="245"/>
      <c r="UNO17" s="245"/>
      <c r="UNP17" s="245"/>
      <c r="UNQ17" s="245"/>
      <c r="UNR17" s="245"/>
      <c r="UNS17" s="245"/>
      <c r="UNT17" s="245"/>
      <c r="UNU17" s="245"/>
      <c r="UNV17" s="245"/>
      <c r="UNW17" s="245"/>
      <c r="UNX17" s="245"/>
      <c r="UNY17" s="245"/>
      <c r="UNZ17" s="245"/>
      <c r="UOB17" s="245"/>
      <c r="UOC17" s="245"/>
      <c r="UOD17" s="245"/>
      <c r="UOE17" s="245"/>
      <c r="UOF17" s="245"/>
      <c r="UOG17" s="245"/>
      <c r="UOH17" s="245"/>
      <c r="UOI17" s="245"/>
      <c r="UOJ17" s="245"/>
      <c r="UOK17" s="245"/>
      <c r="UOL17" s="245"/>
      <c r="UOM17" s="245"/>
      <c r="UON17" s="245"/>
      <c r="UOO17" s="245"/>
      <c r="UOP17" s="245"/>
      <c r="UOQ17" s="245"/>
      <c r="UOR17" s="245"/>
      <c r="UOS17" s="245"/>
      <c r="UOT17" s="245"/>
      <c r="UOU17" s="245"/>
      <c r="UOV17" s="245"/>
      <c r="UOX17" s="245"/>
      <c r="UOY17" s="245"/>
      <c r="UOZ17" s="245"/>
      <c r="UPA17" s="245"/>
      <c r="UPB17" s="245"/>
      <c r="UPC17" s="245"/>
      <c r="UPD17" s="245"/>
      <c r="UPE17" s="245"/>
      <c r="UPF17" s="245"/>
      <c r="UPG17" s="245"/>
      <c r="UPH17" s="245"/>
      <c r="UPI17" s="245"/>
      <c r="UPJ17" s="245"/>
      <c r="UPK17" s="245"/>
      <c r="UPL17" s="245"/>
      <c r="UPM17" s="245"/>
      <c r="UPN17" s="245"/>
      <c r="UPO17" s="245"/>
      <c r="UPP17" s="245"/>
      <c r="UPQ17" s="245"/>
      <c r="UPR17" s="245"/>
      <c r="UPT17" s="245"/>
      <c r="UPU17" s="245"/>
      <c r="UPV17" s="245"/>
      <c r="UPW17" s="245"/>
      <c r="UPX17" s="245"/>
      <c r="UPY17" s="245"/>
      <c r="UPZ17" s="245"/>
      <c r="UQA17" s="245"/>
      <c r="UQB17" s="245"/>
      <c r="UQC17" s="245"/>
      <c r="UQD17" s="245"/>
      <c r="UQE17" s="245"/>
      <c r="UQF17" s="245"/>
      <c r="UQG17" s="245"/>
      <c r="UQH17" s="245"/>
      <c r="UQI17" s="245"/>
      <c r="UQJ17" s="245"/>
      <c r="UQK17" s="245"/>
      <c r="UQL17" s="245"/>
      <c r="UQM17" s="245"/>
      <c r="UQN17" s="245"/>
      <c r="UQP17" s="245"/>
      <c r="UQQ17" s="245"/>
      <c r="UQR17" s="245"/>
      <c r="UQS17" s="245"/>
      <c r="UQT17" s="245"/>
      <c r="UQU17" s="245"/>
      <c r="UQV17" s="245"/>
      <c r="UQW17" s="245"/>
      <c r="UQX17" s="245"/>
      <c r="UQY17" s="245"/>
      <c r="UQZ17" s="245"/>
      <c r="URA17" s="245"/>
      <c r="URB17" s="245"/>
      <c r="URC17" s="245"/>
      <c r="URD17" s="245"/>
      <c r="URE17" s="245"/>
      <c r="URF17" s="245"/>
      <c r="URG17" s="245"/>
      <c r="URH17" s="245"/>
      <c r="URI17" s="245"/>
      <c r="URJ17" s="245"/>
      <c r="URL17" s="245"/>
      <c r="URM17" s="245"/>
      <c r="URN17" s="245"/>
      <c r="URO17" s="245"/>
      <c r="URP17" s="245"/>
      <c r="URQ17" s="245"/>
      <c r="URR17" s="245"/>
      <c r="URS17" s="245"/>
      <c r="URT17" s="245"/>
      <c r="URU17" s="245"/>
      <c r="URV17" s="245"/>
      <c r="URW17" s="245"/>
      <c r="URX17" s="245"/>
      <c r="URY17" s="245"/>
      <c r="URZ17" s="245"/>
      <c r="USA17" s="245"/>
      <c r="USB17" s="245"/>
      <c r="USC17" s="245"/>
      <c r="USD17" s="245"/>
      <c r="USE17" s="245"/>
      <c r="USF17" s="245"/>
      <c r="USH17" s="245"/>
      <c r="USI17" s="245"/>
      <c r="USJ17" s="245"/>
      <c r="USK17" s="245"/>
      <c r="USL17" s="245"/>
      <c r="USM17" s="245"/>
      <c r="USN17" s="245"/>
      <c r="USO17" s="245"/>
      <c r="USP17" s="245"/>
      <c r="USQ17" s="245"/>
      <c r="USR17" s="245"/>
      <c r="USS17" s="245"/>
      <c r="UST17" s="245"/>
      <c r="USU17" s="245"/>
      <c r="USV17" s="245"/>
      <c r="USW17" s="245"/>
      <c r="USX17" s="245"/>
      <c r="USY17" s="245"/>
      <c r="USZ17" s="245"/>
      <c r="UTA17" s="245"/>
      <c r="UTB17" s="245"/>
      <c r="UTD17" s="245"/>
      <c r="UTE17" s="245"/>
      <c r="UTF17" s="245"/>
      <c r="UTG17" s="245"/>
      <c r="UTH17" s="245"/>
      <c r="UTI17" s="245"/>
      <c r="UTJ17" s="245"/>
      <c r="UTK17" s="245"/>
      <c r="UTL17" s="245"/>
      <c r="UTM17" s="245"/>
      <c r="UTN17" s="245"/>
      <c r="UTO17" s="245"/>
      <c r="UTP17" s="245"/>
      <c r="UTQ17" s="245"/>
      <c r="UTR17" s="245"/>
      <c r="UTS17" s="245"/>
      <c r="UTT17" s="245"/>
      <c r="UTU17" s="245"/>
      <c r="UTV17" s="245"/>
      <c r="UTW17" s="245"/>
      <c r="UTX17" s="245"/>
      <c r="UTZ17" s="245"/>
      <c r="UUA17" s="245"/>
      <c r="UUB17" s="245"/>
      <c r="UUC17" s="245"/>
      <c r="UUD17" s="245"/>
      <c r="UUE17" s="245"/>
      <c r="UUF17" s="245"/>
      <c r="UUG17" s="245"/>
      <c r="UUH17" s="245"/>
      <c r="UUI17" s="245"/>
      <c r="UUJ17" s="245"/>
      <c r="UUK17" s="245"/>
      <c r="UUL17" s="245"/>
      <c r="UUM17" s="245"/>
      <c r="UUN17" s="245"/>
      <c r="UUO17" s="245"/>
      <c r="UUP17" s="245"/>
      <c r="UUQ17" s="245"/>
      <c r="UUR17" s="245"/>
      <c r="UUS17" s="245"/>
      <c r="UUT17" s="245"/>
      <c r="UUV17" s="245"/>
      <c r="UUW17" s="245"/>
      <c r="UUX17" s="245"/>
      <c r="UUY17" s="245"/>
      <c r="UUZ17" s="245"/>
      <c r="UVA17" s="245"/>
      <c r="UVB17" s="245"/>
      <c r="UVC17" s="245"/>
      <c r="UVD17" s="245"/>
      <c r="UVE17" s="245"/>
      <c r="UVF17" s="245"/>
      <c r="UVG17" s="245"/>
      <c r="UVH17" s="245"/>
      <c r="UVI17" s="245"/>
      <c r="UVJ17" s="245"/>
      <c r="UVK17" s="245"/>
      <c r="UVL17" s="245"/>
      <c r="UVM17" s="245"/>
      <c r="UVN17" s="245"/>
      <c r="UVO17" s="245"/>
      <c r="UVP17" s="245"/>
      <c r="UVR17" s="245"/>
      <c r="UVS17" s="245"/>
      <c r="UVT17" s="245"/>
      <c r="UVU17" s="245"/>
      <c r="UVV17" s="245"/>
      <c r="UVW17" s="245"/>
      <c r="UVX17" s="245"/>
      <c r="UVY17" s="245"/>
      <c r="UVZ17" s="245"/>
      <c r="UWA17" s="245"/>
      <c r="UWB17" s="245"/>
      <c r="UWC17" s="245"/>
      <c r="UWD17" s="245"/>
      <c r="UWE17" s="245"/>
      <c r="UWF17" s="245"/>
      <c r="UWG17" s="245"/>
      <c r="UWH17" s="245"/>
      <c r="UWI17" s="245"/>
      <c r="UWJ17" s="245"/>
      <c r="UWK17" s="245"/>
      <c r="UWL17" s="245"/>
      <c r="UWN17" s="245"/>
      <c r="UWO17" s="245"/>
      <c r="UWP17" s="245"/>
      <c r="UWQ17" s="245"/>
      <c r="UWR17" s="245"/>
      <c r="UWS17" s="245"/>
      <c r="UWT17" s="245"/>
      <c r="UWU17" s="245"/>
      <c r="UWV17" s="245"/>
      <c r="UWW17" s="245"/>
      <c r="UWX17" s="245"/>
      <c r="UWY17" s="245"/>
      <c r="UWZ17" s="245"/>
      <c r="UXA17" s="245"/>
      <c r="UXB17" s="245"/>
      <c r="UXC17" s="245"/>
      <c r="UXD17" s="245"/>
      <c r="UXE17" s="245"/>
      <c r="UXF17" s="245"/>
      <c r="UXG17" s="245"/>
      <c r="UXH17" s="245"/>
      <c r="UXJ17" s="245"/>
      <c r="UXK17" s="245"/>
      <c r="UXL17" s="245"/>
      <c r="UXM17" s="245"/>
      <c r="UXN17" s="245"/>
      <c r="UXO17" s="245"/>
      <c r="UXP17" s="245"/>
      <c r="UXQ17" s="245"/>
      <c r="UXR17" s="245"/>
      <c r="UXS17" s="245"/>
      <c r="UXT17" s="245"/>
      <c r="UXU17" s="245"/>
      <c r="UXV17" s="245"/>
      <c r="UXW17" s="245"/>
      <c r="UXX17" s="245"/>
      <c r="UXY17" s="245"/>
      <c r="UXZ17" s="245"/>
      <c r="UYA17" s="245"/>
      <c r="UYB17" s="245"/>
      <c r="UYC17" s="245"/>
      <c r="UYD17" s="245"/>
      <c r="UYF17" s="245"/>
      <c r="UYG17" s="245"/>
      <c r="UYH17" s="245"/>
      <c r="UYI17" s="245"/>
      <c r="UYJ17" s="245"/>
      <c r="UYK17" s="245"/>
      <c r="UYL17" s="245"/>
      <c r="UYM17" s="245"/>
      <c r="UYN17" s="245"/>
      <c r="UYO17" s="245"/>
      <c r="UYP17" s="245"/>
      <c r="UYQ17" s="245"/>
      <c r="UYR17" s="245"/>
      <c r="UYS17" s="245"/>
      <c r="UYT17" s="245"/>
      <c r="UYU17" s="245"/>
      <c r="UYV17" s="245"/>
      <c r="UYW17" s="245"/>
      <c r="UYX17" s="245"/>
      <c r="UYY17" s="245"/>
      <c r="UYZ17" s="245"/>
      <c r="UZB17" s="245"/>
      <c r="UZC17" s="245"/>
      <c r="UZD17" s="245"/>
      <c r="UZE17" s="245"/>
      <c r="UZF17" s="245"/>
      <c r="UZG17" s="245"/>
      <c r="UZH17" s="245"/>
      <c r="UZI17" s="245"/>
      <c r="UZJ17" s="245"/>
      <c r="UZK17" s="245"/>
      <c r="UZL17" s="245"/>
      <c r="UZM17" s="245"/>
      <c r="UZN17" s="245"/>
      <c r="UZO17" s="245"/>
      <c r="UZP17" s="245"/>
      <c r="UZQ17" s="245"/>
      <c r="UZR17" s="245"/>
      <c r="UZS17" s="245"/>
      <c r="UZT17" s="245"/>
      <c r="UZU17" s="245"/>
      <c r="UZV17" s="245"/>
      <c r="UZX17" s="245"/>
      <c r="UZY17" s="245"/>
      <c r="UZZ17" s="245"/>
      <c r="VAA17" s="245"/>
      <c r="VAB17" s="245"/>
      <c r="VAC17" s="245"/>
      <c r="VAD17" s="245"/>
      <c r="VAE17" s="245"/>
      <c r="VAF17" s="245"/>
      <c r="VAG17" s="245"/>
      <c r="VAH17" s="245"/>
      <c r="VAI17" s="245"/>
      <c r="VAJ17" s="245"/>
      <c r="VAK17" s="245"/>
      <c r="VAL17" s="245"/>
      <c r="VAM17" s="245"/>
      <c r="VAN17" s="245"/>
      <c r="VAO17" s="245"/>
      <c r="VAP17" s="245"/>
      <c r="VAQ17" s="245"/>
      <c r="VAR17" s="245"/>
      <c r="VAT17" s="245"/>
      <c r="VAU17" s="245"/>
      <c r="VAV17" s="245"/>
      <c r="VAW17" s="245"/>
      <c r="VAX17" s="245"/>
      <c r="VAY17" s="245"/>
      <c r="VAZ17" s="245"/>
      <c r="VBA17" s="245"/>
      <c r="VBB17" s="245"/>
      <c r="VBC17" s="245"/>
      <c r="VBD17" s="245"/>
      <c r="VBE17" s="245"/>
      <c r="VBF17" s="245"/>
      <c r="VBG17" s="245"/>
      <c r="VBH17" s="245"/>
      <c r="VBI17" s="245"/>
      <c r="VBJ17" s="245"/>
      <c r="VBK17" s="245"/>
      <c r="VBL17" s="245"/>
      <c r="VBM17" s="245"/>
      <c r="VBN17" s="245"/>
      <c r="VBP17" s="245"/>
      <c r="VBQ17" s="245"/>
      <c r="VBR17" s="245"/>
      <c r="VBS17" s="245"/>
      <c r="VBT17" s="245"/>
      <c r="VBU17" s="245"/>
      <c r="VBV17" s="245"/>
      <c r="VBW17" s="245"/>
      <c r="VBX17" s="245"/>
      <c r="VBY17" s="245"/>
      <c r="VBZ17" s="245"/>
      <c r="VCA17" s="245"/>
      <c r="VCB17" s="245"/>
      <c r="VCC17" s="245"/>
      <c r="VCD17" s="245"/>
      <c r="VCE17" s="245"/>
      <c r="VCF17" s="245"/>
      <c r="VCG17" s="245"/>
      <c r="VCH17" s="245"/>
      <c r="VCI17" s="245"/>
      <c r="VCJ17" s="245"/>
      <c r="VCL17" s="245"/>
      <c r="VCM17" s="245"/>
      <c r="VCN17" s="245"/>
      <c r="VCO17" s="245"/>
      <c r="VCP17" s="245"/>
      <c r="VCQ17" s="245"/>
      <c r="VCR17" s="245"/>
      <c r="VCS17" s="245"/>
      <c r="VCT17" s="245"/>
      <c r="VCU17" s="245"/>
      <c r="VCV17" s="245"/>
      <c r="VCW17" s="245"/>
      <c r="VCX17" s="245"/>
      <c r="VCY17" s="245"/>
      <c r="VCZ17" s="245"/>
      <c r="VDA17" s="245"/>
      <c r="VDB17" s="245"/>
      <c r="VDC17" s="245"/>
      <c r="VDD17" s="245"/>
      <c r="VDE17" s="245"/>
      <c r="VDF17" s="245"/>
      <c r="VDH17" s="245"/>
      <c r="VDI17" s="245"/>
      <c r="VDJ17" s="245"/>
      <c r="VDK17" s="245"/>
      <c r="VDL17" s="245"/>
      <c r="VDM17" s="245"/>
      <c r="VDN17" s="245"/>
      <c r="VDO17" s="245"/>
      <c r="VDP17" s="245"/>
      <c r="VDQ17" s="245"/>
      <c r="VDR17" s="245"/>
      <c r="VDS17" s="245"/>
      <c r="VDT17" s="245"/>
      <c r="VDU17" s="245"/>
      <c r="VDV17" s="245"/>
      <c r="VDW17" s="245"/>
      <c r="VDX17" s="245"/>
      <c r="VDY17" s="245"/>
      <c r="VDZ17" s="245"/>
      <c r="VEA17" s="245"/>
      <c r="VEB17" s="245"/>
      <c r="VED17" s="245"/>
      <c r="VEE17" s="245"/>
      <c r="VEF17" s="245"/>
      <c r="VEG17" s="245"/>
      <c r="VEH17" s="245"/>
      <c r="VEI17" s="245"/>
      <c r="VEJ17" s="245"/>
      <c r="VEK17" s="245"/>
      <c r="VEL17" s="245"/>
      <c r="VEM17" s="245"/>
      <c r="VEN17" s="245"/>
      <c r="VEO17" s="245"/>
      <c r="VEP17" s="245"/>
      <c r="VEQ17" s="245"/>
      <c r="VER17" s="245"/>
      <c r="VES17" s="245"/>
      <c r="VET17" s="245"/>
      <c r="VEU17" s="245"/>
      <c r="VEV17" s="245"/>
      <c r="VEW17" s="245"/>
      <c r="VEX17" s="245"/>
      <c r="VEZ17" s="245"/>
      <c r="VFA17" s="245"/>
      <c r="VFB17" s="245"/>
      <c r="VFC17" s="245"/>
      <c r="VFD17" s="245"/>
      <c r="VFE17" s="245"/>
      <c r="VFF17" s="245"/>
      <c r="VFG17" s="245"/>
      <c r="VFH17" s="245"/>
      <c r="VFI17" s="245"/>
      <c r="VFJ17" s="245"/>
      <c r="VFK17" s="245"/>
      <c r="VFL17" s="245"/>
      <c r="VFM17" s="245"/>
      <c r="VFN17" s="245"/>
      <c r="VFO17" s="245"/>
      <c r="VFP17" s="245"/>
      <c r="VFQ17" s="245"/>
      <c r="VFR17" s="245"/>
      <c r="VFS17" s="245"/>
      <c r="VFT17" s="245"/>
      <c r="VFV17" s="245"/>
      <c r="VFW17" s="245"/>
      <c r="VFX17" s="245"/>
      <c r="VFY17" s="245"/>
      <c r="VFZ17" s="245"/>
      <c r="VGA17" s="245"/>
      <c r="VGB17" s="245"/>
      <c r="VGC17" s="245"/>
      <c r="VGD17" s="245"/>
      <c r="VGE17" s="245"/>
      <c r="VGF17" s="245"/>
      <c r="VGG17" s="245"/>
      <c r="VGH17" s="245"/>
      <c r="VGI17" s="245"/>
      <c r="VGJ17" s="245"/>
      <c r="VGK17" s="245"/>
      <c r="VGL17" s="245"/>
      <c r="VGM17" s="245"/>
      <c r="VGN17" s="245"/>
      <c r="VGO17" s="245"/>
      <c r="VGP17" s="245"/>
      <c r="VGR17" s="245"/>
      <c r="VGS17" s="245"/>
      <c r="VGT17" s="245"/>
      <c r="VGU17" s="245"/>
      <c r="VGV17" s="245"/>
      <c r="VGW17" s="245"/>
      <c r="VGX17" s="245"/>
      <c r="VGY17" s="245"/>
      <c r="VGZ17" s="245"/>
      <c r="VHA17" s="245"/>
      <c r="VHB17" s="245"/>
      <c r="VHC17" s="245"/>
      <c r="VHD17" s="245"/>
      <c r="VHE17" s="245"/>
      <c r="VHF17" s="245"/>
      <c r="VHG17" s="245"/>
      <c r="VHH17" s="245"/>
      <c r="VHI17" s="245"/>
      <c r="VHJ17" s="245"/>
      <c r="VHK17" s="245"/>
      <c r="VHL17" s="245"/>
      <c r="VHN17" s="245"/>
      <c r="VHO17" s="245"/>
      <c r="VHP17" s="245"/>
      <c r="VHQ17" s="245"/>
      <c r="VHR17" s="245"/>
      <c r="VHS17" s="245"/>
      <c r="VHT17" s="245"/>
      <c r="VHU17" s="245"/>
      <c r="VHV17" s="245"/>
      <c r="VHW17" s="245"/>
      <c r="VHX17" s="245"/>
      <c r="VHY17" s="245"/>
      <c r="VHZ17" s="245"/>
      <c r="VIA17" s="245"/>
      <c r="VIB17" s="245"/>
      <c r="VIC17" s="245"/>
      <c r="VID17" s="245"/>
      <c r="VIE17" s="245"/>
      <c r="VIF17" s="245"/>
      <c r="VIG17" s="245"/>
      <c r="VIH17" s="245"/>
      <c r="VIJ17" s="245"/>
      <c r="VIK17" s="245"/>
      <c r="VIL17" s="245"/>
      <c r="VIM17" s="245"/>
      <c r="VIN17" s="245"/>
      <c r="VIO17" s="245"/>
      <c r="VIP17" s="245"/>
      <c r="VIQ17" s="245"/>
      <c r="VIR17" s="245"/>
      <c r="VIS17" s="245"/>
      <c r="VIT17" s="245"/>
      <c r="VIU17" s="245"/>
      <c r="VIV17" s="245"/>
      <c r="VIW17" s="245"/>
      <c r="VIX17" s="245"/>
      <c r="VIY17" s="245"/>
      <c r="VIZ17" s="245"/>
      <c r="VJA17" s="245"/>
      <c r="VJB17" s="245"/>
      <c r="VJC17" s="245"/>
      <c r="VJD17" s="245"/>
      <c r="VJF17" s="245"/>
      <c r="VJG17" s="245"/>
      <c r="VJH17" s="245"/>
      <c r="VJI17" s="245"/>
      <c r="VJJ17" s="245"/>
      <c r="VJK17" s="245"/>
      <c r="VJL17" s="245"/>
      <c r="VJM17" s="245"/>
      <c r="VJN17" s="245"/>
      <c r="VJO17" s="245"/>
      <c r="VJP17" s="245"/>
      <c r="VJQ17" s="245"/>
      <c r="VJR17" s="245"/>
      <c r="VJS17" s="245"/>
      <c r="VJT17" s="245"/>
      <c r="VJU17" s="245"/>
      <c r="VJV17" s="245"/>
      <c r="VJW17" s="245"/>
      <c r="VJX17" s="245"/>
      <c r="VJY17" s="245"/>
      <c r="VJZ17" s="245"/>
      <c r="VKB17" s="245"/>
      <c r="VKC17" s="245"/>
      <c r="VKD17" s="245"/>
      <c r="VKE17" s="245"/>
      <c r="VKF17" s="245"/>
      <c r="VKG17" s="245"/>
      <c r="VKH17" s="245"/>
      <c r="VKI17" s="245"/>
      <c r="VKJ17" s="245"/>
      <c r="VKK17" s="245"/>
      <c r="VKL17" s="245"/>
      <c r="VKM17" s="245"/>
      <c r="VKN17" s="245"/>
      <c r="VKO17" s="245"/>
      <c r="VKP17" s="245"/>
      <c r="VKQ17" s="245"/>
      <c r="VKR17" s="245"/>
      <c r="VKS17" s="245"/>
      <c r="VKT17" s="245"/>
      <c r="VKU17" s="245"/>
      <c r="VKV17" s="245"/>
      <c r="VKX17" s="245"/>
      <c r="VKY17" s="245"/>
      <c r="VKZ17" s="245"/>
      <c r="VLA17" s="245"/>
      <c r="VLB17" s="245"/>
      <c r="VLC17" s="245"/>
      <c r="VLD17" s="245"/>
      <c r="VLE17" s="245"/>
      <c r="VLF17" s="245"/>
      <c r="VLG17" s="245"/>
      <c r="VLH17" s="245"/>
      <c r="VLI17" s="245"/>
      <c r="VLJ17" s="245"/>
      <c r="VLK17" s="245"/>
      <c r="VLL17" s="245"/>
      <c r="VLM17" s="245"/>
      <c r="VLN17" s="245"/>
      <c r="VLO17" s="245"/>
      <c r="VLP17" s="245"/>
      <c r="VLQ17" s="245"/>
      <c r="VLR17" s="245"/>
      <c r="VLT17" s="245"/>
      <c r="VLU17" s="245"/>
      <c r="VLV17" s="245"/>
      <c r="VLW17" s="245"/>
      <c r="VLX17" s="245"/>
      <c r="VLY17" s="245"/>
      <c r="VLZ17" s="245"/>
      <c r="VMA17" s="245"/>
      <c r="VMB17" s="245"/>
      <c r="VMC17" s="245"/>
      <c r="VMD17" s="245"/>
      <c r="VME17" s="245"/>
      <c r="VMF17" s="245"/>
      <c r="VMG17" s="245"/>
      <c r="VMH17" s="245"/>
      <c r="VMI17" s="245"/>
      <c r="VMJ17" s="245"/>
      <c r="VMK17" s="245"/>
      <c r="VML17" s="245"/>
      <c r="VMM17" s="245"/>
      <c r="VMN17" s="245"/>
      <c r="VMP17" s="245"/>
      <c r="VMQ17" s="245"/>
      <c r="VMR17" s="245"/>
      <c r="VMS17" s="245"/>
      <c r="VMT17" s="245"/>
      <c r="VMU17" s="245"/>
      <c r="VMV17" s="245"/>
      <c r="VMW17" s="245"/>
      <c r="VMX17" s="245"/>
      <c r="VMY17" s="245"/>
      <c r="VMZ17" s="245"/>
      <c r="VNA17" s="245"/>
      <c r="VNB17" s="245"/>
      <c r="VNC17" s="245"/>
      <c r="VND17" s="245"/>
      <c r="VNE17" s="245"/>
      <c r="VNF17" s="245"/>
      <c r="VNG17" s="245"/>
      <c r="VNH17" s="245"/>
      <c r="VNI17" s="245"/>
      <c r="VNJ17" s="245"/>
      <c r="VNL17" s="245"/>
      <c r="VNM17" s="245"/>
      <c r="VNN17" s="245"/>
      <c r="VNO17" s="245"/>
      <c r="VNP17" s="245"/>
      <c r="VNQ17" s="245"/>
      <c r="VNR17" s="245"/>
      <c r="VNS17" s="245"/>
      <c r="VNT17" s="245"/>
      <c r="VNU17" s="245"/>
      <c r="VNV17" s="245"/>
      <c r="VNW17" s="245"/>
      <c r="VNX17" s="245"/>
      <c r="VNY17" s="245"/>
      <c r="VNZ17" s="245"/>
      <c r="VOA17" s="245"/>
      <c r="VOB17" s="245"/>
      <c r="VOC17" s="245"/>
      <c r="VOD17" s="245"/>
      <c r="VOE17" s="245"/>
      <c r="VOF17" s="245"/>
      <c r="VOH17" s="245"/>
      <c r="VOI17" s="245"/>
      <c r="VOJ17" s="245"/>
      <c r="VOK17" s="245"/>
      <c r="VOL17" s="245"/>
      <c r="VOM17" s="245"/>
      <c r="VON17" s="245"/>
      <c r="VOO17" s="245"/>
      <c r="VOP17" s="245"/>
      <c r="VOQ17" s="245"/>
      <c r="VOR17" s="245"/>
      <c r="VOS17" s="245"/>
      <c r="VOT17" s="245"/>
      <c r="VOU17" s="245"/>
      <c r="VOV17" s="245"/>
      <c r="VOW17" s="245"/>
      <c r="VOX17" s="245"/>
      <c r="VOY17" s="245"/>
      <c r="VOZ17" s="245"/>
      <c r="VPA17" s="245"/>
      <c r="VPB17" s="245"/>
      <c r="VPD17" s="245"/>
      <c r="VPE17" s="245"/>
      <c r="VPF17" s="245"/>
      <c r="VPG17" s="245"/>
      <c r="VPH17" s="245"/>
      <c r="VPI17" s="245"/>
      <c r="VPJ17" s="245"/>
      <c r="VPK17" s="245"/>
      <c r="VPL17" s="245"/>
      <c r="VPM17" s="245"/>
      <c r="VPN17" s="245"/>
      <c r="VPO17" s="245"/>
      <c r="VPP17" s="245"/>
      <c r="VPQ17" s="245"/>
      <c r="VPR17" s="245"/>
      <c r="VPS17" s="245"/>
      <c r="VPT17" s="245"/>
      <c r="VPU17" s="245"/>
      <c r="VPV17" s="245"/>
      <c r="VPW17" s="245"/>
      <c r="VPX17" s="245"/>
      <c r="VPZ17" s="245"/>
      <c r="VQA17" s="245"/>
      <c r="VQB17" s="245"/>
      <c r="VQC17" s="245"/>
      <c r="VQD17" s="245"/>
      <c r="VQE17" s="245"/>
      <c r="VQF17" s="245"/>
      <c r="VQG17" s="245"/>
      <c r="VQH17" s="245"/>
      <c r="VQI17" s="245"/>
      <c r="VQJ17" s="245"/>
      <c r="VQK17" s="245"/>
      <c r="VQL17" s="245"/>
      <c r="VQM17" s="245"/>
      <c r="VQN17" s="245"/>
      <c r="VQO17" s="245"/>
      <c r="VQP17" s="245"/>
      <c r="VQQ17" s="245"/>
      <c r="VQR17" s="245"/>
      <c r="VQS17" s="245"/>
      <c r="VQT17" s="245"/>
      <c r="VQV17" s="245"/>
      <c r="VQW17" s="245"/>
      <c r="VQX17" s="245"/>
      <c r="VQY17" s="245"/>
      <c r="VQZ17" s="245"/>
      <c r="VRA17" s="245"/>
      <c r="VRB17" s="245"/>
      <c r="VRC17" s="245"/>
      <c r="VRD17" s="245"/>
      <c r="VRE17" s="245"/>
      <c r="VRF17" s="245"/>
      <c r="VRG17" s="245"/>
      <c r="VRH17" s="245"/>
      <c r="VRI17" s="245"/>
      <c r="VRJ17" s="245"/>
      <c r="VRK17" s="245"/>
      <c r="VRL17" s="245"/>
      <c r="VRM17" s="245"/>
      <c r="VRN17" s="245"/>
      <c r="VRO17" s="245"/>
      <c r="VRP17" s="245"/>
      <c r="VRR17" s="245"/>
      <c r="VRS17" s="245"/>
      <c r="VRT17" s="245"/>
      <c r="VRU17" s="245"/>
      <c r="VRV17" s="245"/>
      <c r="VRW17" s="245"/>
      <c r="VRX17" s="245"/>
      <c r="VRY17" s="245"/>
      <c r="VRZ17" s="245"/>
      <c r="VSA17" s="245"/>
      <c r="VSB17" s="245"/>
      <c r="VSC17" s="245"/>
      <c r="VSD17" s="245"/>
      <c r="VSE17" s="245"/>
      <c r="VSF17" s="245"/>
      <c r="VSG17" s="245"/>
      <c r="VSH17" s="245"/>
      <c r="VSI17" s="245"/>
      <c r="VSJ17" s="245"/>
      <c r="VSK17" s="245"/>
      <c r="VSL17" s="245"/>
      <c r="VSN17" s="245"/>
      <c r="VSO17" s="245"/>
      <c r="VSP17" s="245"/>
      <c r="VSQ17" s="245"/>
      <c r="VSR17" s="245"/>
      <c r="VSS17" s="245"/>
      <c r="VST17" s="245"/>
      <c r="VSU17" s="245"/>
      <c r="VSV17" s="245"/>
      <c r="VSW17" s="245"/>
      <c r="VSX17" s="245"/>
      <c r="VSY17" s="245"/>
      <c r="VSZ17" s="245"/>
      <c r="VTA17" s="245"/>
      <c r="VTB17" s="245"/>
      <c r="VTC17" s="245"/>
      <c r="VTD17" s="245"/>
      <c r="VTE17" s="245"/>
      <c r="VTF17" s="245"/>
      <c r="VTG17" s="245"/>
      <c r="VTH17" s="245"/>
      <c r="VTJ17" s="245"/>
      <c r="VTK17" s="245"/>
      <c r="VTL17" s="245"/>
      <c r="VTM17" s="245"/>
      <c r="VTN17" s="245"/>
      <c r="VTO17" s="245"/>
      <c r="VTP17" s="245"/>
      <c r="VTQ17" s="245"/>
      <c r="VTR17" s="245"/>
      <c r="VTS17" s="245"/>
      <c r="VTT17" s="245"/>
      <c r="VTU17" s="245"/>
      <c r="VTV17" s="245"/>
      <c r="VTW17" s="245"/>
      <c r="VTX17" s="245"/>
      <c r="VTY17" s="245"/>
      <c r="VTZ17" s="245"/>
      <c r="VUA17" s="245"/>
      <c r="VUB17" s="245"/>
      <c r="VUC17" s="245"/>
      <c r="VUD17" s="245"/>
      <c r="VUF17" s="245"/>
      <c r="VUG17" s="245"/>
      <c r="VUH17" s="245"/>
      <c r="VUI17" s="245"/>
      <c r="VUJ17" s="245"/>
      <c r="VUK17" s="245"/>
      <c r="VUL17" s="245"/>
      <c r="VUM17" s="245"/>
      <c r="VUN17" s="245"/>
      <c r="VUO17" s="245"/>
      <c r="VUP17" s="245"/>
      <c r="VUQ17" s="245"/>
      <c r="VUR17" s="245"/>
      <c r="VUS17" s="245"/>
      <c r="VUT17" s="245"/>
      <c r="VUU17" s="245"/>
      <c r="VUV17" s="245"/>
      <c r="VUW17" s="245"/>
      <c r="VUX17" s="245"/>
      <c r="VUY17" s="245"/>
      <c r="VUZ17" s="245"/>
      <c r="VVB17" s="245"/>
      <c r="VVC17" s="245"/>
      <c r="VVD17" s="245"/>
      <c r="VVE17" s="245"/>
      <c r="VVF17" s="245"/>
      <c r="VVG17" s="245"/>
      <c r="VVH17" s="245"/>
      <c r="VVI17" s="245"/>
      <c r="VVJ17" s="245"/>
      <c r="VVK17" s="245"/>
      <c r="VVL17" s="245"/>
      <c r="VVM17" s="245"/>
      <c r="VVN17" s="245"/>
      <c r="VVO17" s="245"/>
      <c r="VVP17" s="245"/>
      <c r="VVQ17" s="245"/>
      <c r="VVR17" s="245"/>
      <c r="VVS17" s="245"/>
      <c r="VVT17" s="245"/>
      <c r="VVU17" s="245"/>
      <c r="VVV17" s="245"/>
      <c r="VVX17" s="245"/>
      <c r="VVY17" s="245"/>
      <c r="VVZ17" s="245"/>
      <c r="VWA17" s="245"/>
      <c r="VWB17" s="245"/>
      <c r="VWC17" s="245"/>
      <c r="VWD17" s="245"/>
      <c r="VWE17" s="245"/>
      <c r="VWF17" s="245"/>
      <c r="VWG17" s="245"/>
      <c r="VWH17" s="245"/>
      <c r="VWI17" s="245"/>
      <c r="VWJ17" s="245"/>
      <c r="VWK17" s="245"/>
      <c r="VWL17" s="245"/>
      <c r="VWM17" s="245"/>
      <c r="VWN17" s="245"/>
      <c r="VWO17" s="245"/>
      <c r="VWP17" s="245"/>
      <c r="VWQ17" s="245"/>
      <c r="VWR17" s="245"/>
      <c r="VWT17" s="245"/>
      <c r="VWU17" s="245"/>
      <c r="VWV17" s="245"/>
      <c r="VWW17" s="245"/>
      <c r="VWX17" s="245"/>
      <c r="VWY17" s="245"/>
      <c r="VWZ17" s="245"/>
      <c r="VXA17" s="245"/>
      <c r="VXB17" s="245"/>
      <c r="VXC17" s="245"/>
      <c r="VXD17" s="245"/>
      <c r="VXE17" s="245"/>
      <c r="VXF17" s="245"/>
      <c r="VXG17" s="245"/>
      <c r="VXH17" s="245"/>
      <c r="VXI17" s="245"/>
      <c r="VXJ17" s="245"/>
      <c r="VXK17" s="245"/>
      <c r="VXL17" s="245"/>
      <c r="VXM17" s="245"/>
      <c r="VXN17" s="245"/>
      <c r="VXP17" s="245"/>
      <c r="VXQ17" s="245"/>
      <c r="VXR17" s="245"/>
      <c r="VXS17" s="245"/>
      <c r="VXT17" s="245"/>
      <c r="VXU17" s="245"/>
      <c r="VXV17" s="245"/>
      <c r="VXW17" s="245"/>
      <c r="VXX17" s="245"/>
      <c r="VXY17" s="245"/>
      <c r="VXZ17" s="245"/>
      <c r="VYA17" s="245"/>
      <c r="VYB17" s="245"/>
      <c r="VYC17" s="245"/>
      <c r="VYD17" s="245"/>
      <c r="VYE17" s="245"/>
      <c r="VYF17" s="245"/>
      <c r="VYG17" s="245"/>
      <c r="VYH17" s="245"/>
      <c r="VYI17" s="245"/>
      <c r="VYJ17" s="245"/>
      <c r="VYL17" s="245"/>
      <c r="VYM17" s="245"/>
      <c r="VYN17" s="245"/>
      <c r="VYO17" s="245"/>
      <c r="VYP17" s="245"/>
      <c r="VYQ17" s="245"/>
      <c r="VYR17" s="245"/>
      <c r="VYS17" s="245"/>
      <c r="VYT17" s="245"/>
      <c r="VYU17" s="245"/>
      <c r="VYV17" s="245"/>
      <c r="VYW17" s="245"/>
      <c r="VYX17" s="245"/>
      <c r="VYY17" s="245"/>
      <c r="VYZ17" s="245"/>
      <c r="VZA17" s="245"/>
      <c r="VZB17" s="245"/>
      <c r="VZC17" s="245"/>
      <c r="VZD17" s="245"/>
      <c r="VZE17" s="245"/>
      <c r="VZF17" s="245"/>
      <c r="VZH17" s="245"/>
      <c r="VZI17" s="245"/>
      <c r="VZJ17" s="245"/>
      <c r="VZK17" s="245"/>
      <c r="VZL17" s="245"/>
      <c r="VZM17" s="245"/>
      <c r="VZN17" s="245"/>
      <c r="VZO17" s="245"/>
      <c r="VZP17" s="245"/>
      <c r="VZQ17" s="245"/>
      <c r="VZR17" s="245"/>
      <c r="VZS17" s="245"/>
      <c r="VZT17" s="245"/>
      <c r="VZU17" s="245"/>
      <c r="VZV17" s="245"/>
      <c r="VZW17" s="245"/>
      <c r="VZX17" s="245"/>
      <c r="VZY17" s="245"/>
      <c r="VZZ17" s="245"/>
      <c r="WAA17" s="245"/>
      <c r="WAB17" s="245"/>
      <c r="WAD17" s="245"/>
      <c r="WAE17" s="245"/>
      <c r="WAF17" s="245"/>
      <c r="WAG17" s="245"/>
      <c r="WAH17" s="245"/>
      <c r="WAI17" s="245"/>
      <c r="WAJ17" s="245"/>
      <c r="WAK17" s="245"/>
      <c r="WAL17" s="245"/>
      <c r="WAM17" s="245"/>
      <c r="WAN17" s="245"/>
      <c r="WAO17" s="245"/>
      <c r="WAP17" s="245"/>
      <c r="WAQ17" s="245"/>
      <c r="WAR17" s="245"/>
      <c r="WAS17" s="245"/>
      <c r="WAT17" s="245"/>
      <c r="WAU17" s="245"/>
      <c r="WAV17" s="245"/>
      <c r="WAW17" s="245"/>
      <c r="WAX17" s="245"/>
      <c r="WAZ17" s="245"/>
      <c r="WBA17" s="245"/>
      <c r="WBB17" s="245"/>
      <c r="WBC17" s="245"/>
      <c r="WBD17" s="245"/>
      <c r="WBE17" s="245"/>
      <c r="WBF17" s="245"/>
      <c r="WBG17" s="245"/>
      <c r="WBH17" s="245"/>
      <c r="WBI17" s="245"/>
      <c r="WBJ17" s="245"/>
      <c r="WBK17" s="245"/>
      <c r="WBL17" s="245"/>
      <c r="WBM17" s="245"/>
      <c r="WBN17" s="245"/>
      <c r="WBO17" s="245"/>
      <c r="WBP17" s="245"/>
      <c r="WBQ17" s="245"/>
      <c r="WBR17" s="245"/>
      <c r="WBS17" s="245"/>
      <c r="WBT17" s="245"/>
      <c r="WBV17" s="245"/>
      <c r="WBW17" s="245"/>
      <c r="WBX17" s="245"/>
      <c r="WBY17" s="245"/>
      <c r="WBZ17" s="245"/>
      <c r="WCA17" s="245"/>
      <c r="WCB17" s="245"/>
      <c r="WCC17" s="245"/>
      <c r="WCD17" s="245"/>
      <c r="WCE17" s="245"/>
      <c r="WCF17" s="245"/>
      <c r="WCG17" s="245"/>
      <c r="WCH17" s="245"/>
      <c r="WCI17" s="245"/>
      <c r="WCJ17" s="245"/>
      <c r="WCK17" s="245"/>
      <c r="WCL17" s="245"/>
      <c r="WCM17" s="245"/>
      <c r="WCN17" s="245"/>
      <c r="WCO17" s="245"/>
      <c r="WCP17" s="245"/>
      <c r="WCR17" s="245"/>
      <c r="WCS17" s="245"/>
      <c r="WCT17" s="245"/>
      <c r="WCU17" s="245"/>
      <c r="WCV17" s="245"/>
      <c r="WCW17" s="245"/>
      <c r="WCX17" s="245"/>
      <c r="WCY17" s="245"/>
      <c r="WCZ17" s="245"/>
      <c r="WDA17" s="245"/>
      <c r="WDB17" s="245"/>
      <c r="WDC17" s="245"/>
      <c r="WDD17" s="245"/>
      <c r="WDE17" s="245"/>
      <c r="WDF17" s="245"/>
      <c r="WDG17" s="245"/>
      <c r="WDH17" s="245"/>
      <c r="WDI17" s="245"/>
      <c r="WDJ17" s="245"/>
      <c r="WDK17" s="245"/>
      <c r="WDL17" s="245"/>
      <c r="WDN17" s="245"/>
      <c r="WDO17" s="245"/>
      <c r="WDP17" s="245"/>
      <c r="WDQ17" s="245"/>
      <c r="WDR17" s="245"/>
      <c r="WDS17" s="245"/>
      <c r="WDT17" s="245"/>
      <c r="WDU17" s="245"/>
      <c r="WDV17" s="245"/>
      <c r="WDW17" s="245"/>
      <c r="WDX17" s="245"/>
      <c r="WDY17" s="245"/>
      <c r="WDZ17" s="245"/>
      <c r="WEA17" s="245"/>
      <c r="WEB17" s="245"/>
      <c r="WEC17" s="245"/>
      <c r="WED17" s="245"/>
      <c r="WEE17" s="245"/>
      <c r="WEF17" s="245"/>
      <c r="WEG17" s="245"/>
      <c r="WEH17" s="245"/>
      <c r="WEJ17" s="245"/>
      <c r="WEK17" s="245"/>
      <c r="WEL17" s="245"/>
      <c r="WEM17" s="245"/>
      <c r="WEN17" s="245"/>
      <c r="WEO17" s="245"/>
      <c r="WEP17" s="245"/>
      <c r="WEQ17" s="245"/>
      <c r="WER17" s="245"/>
      <c r="WES17" s="245"/>
      <c r="WET17" s="245"/>
      <c r="WEU17" s="245"/>
      <c r="WEV17" s="245"/>
      <c r="WEW17" s="245"/>
      <c r="WEX17" s="245"/>
      <c r="WEY17" s="245"/>
      <c r="WEZ17" s="245"/>
      <c r="WFA17" s="245"/>
      <c r="WFB17" s="245"/>
      <c r="WFC17" s="245"/>
      <c r="WFD17" s="245"/>
      <c r="WFF17" s="245"/>
      <c r="WFG17" s="245"/>
      <c r="WFH17" s="245"/>
      <c r="WFI17" s="245"/>
      <c r="WFJ17" s="245"/>
      <c r="WFK17" s="245"/>
      <c r="WFL17" s="245"/>
      <c r="WFM17" s="245"/>
      <c r="WFN17" s="245"/>
      <c r="WFO17" s="245"/>
      <c r="WFP17" s="245"/>
      <c r="WFQ17" s="245"/>
      <c r="WFR17" s="245"/>
      <c r="WFS17" s="245"/>
      <c r="WFT17" s="245"/>
      <c r="WFU17" s="245"/>
      <c r="WFV17" s="245"/>
      <c r="WFW17" s="245"/>
      <c r="WFX17" s="245"/>
      <c r="WFY17" s="245"/>
      <c r="WFZ17" s="245"/>
      <c r="WGB17" s="245"/>
      <c r="WGC17" s="245"/>
      <c r="WGD17" s="245"/>
      <c r="WGE17" s="245"/>
      <c r="WGF17" s="245"/>
      <c r="WGG17" s="245"/>
      <c r="WGH17" s="245"/>
      <c r="WGI17" s="245"/>
      <c r="WGJ17" s="245"/>
      <c r="WGK17" s="245"/>
      <c r="WGL17" s="245"/>
      <c r="WGM17" s="245"/>
      <c r="WGN17" s="245"/>
      <c r="WGO17" s="245"/>
      <c r="WGP17" s="245"/>
      <c r="WGQ17" s="245"/>
      <c r="WGR17" s="245"/>
      <c r="WGS17" s="245"/>
      <c r="WGT17" s="245"/>
      <c r="WGU17" s="245"/>
      <c r="WGV17" s="245"/>
      <c r="WGX17" s="245"/>
      <c r="WGY17" s="245"/>
      <c r="WGZ17" s="245"/>
      <c r="WHA17" s="245"/>
      <c r="WHB17" s="245"/>
      <c r="WHC17" s="245"/>
      <c r="WHD17" s="245"/>
      <c r="WHE17" s="245"/>
      <c r="WHF17" s="245"/>
      <c r="WHG17" s="245"/>
      <c r="WHH17" s="245"/>
      <c r="WHI17" s="245"/>
      <c r="WHJ17" s="245"/>
      <c r="WHK17" s="245"/>
      <c r="WHL17" s="245"/>
      <c r="WHM17" s="245"/>
      <c r="WHN17" s="245"/>
      <c r="WHO17" s="245"/>
      <c r="WHP17" s="245"/>
      <c r="WHQ17" s="245"/>
      <c r="WHR17" s="245"/>
      <c r="WHT17" s="245"/>
      <c r="WHU17" s="245"/>
      <c r="WHV17" s="245"/>
      <c r="WHW17" s="245"/>
      <c r="WHX17" s="245"/>
      <c r="WHY17" s="245"/>
      <c r="WHZ17" s="245"/>
      <c r="WIA17" s="245"/>
      <c r="WIB17" s="245"/>
      <c r="WIC17" s="245"/>
      <c r="WID17" s="245"/>
      <c r="WIE17" s="245"/>
      <c r="WIF17" s="245"/>
      <c r="WIG17" s="245"/>
      <c r="WIH17" s="245"/>
      <c r="WII17" s="245"/>
      <c r="WIJ17" s="245"/>
      <c r="WIK17" s="245"/>
      <c r="WIL17" s="245"/>
      <c r="WIM17" s="245"/>
      <c r="WIN17" s="245"/>
      <c r="WIP17" s="245"/>
      <c r="WIQ17" s="245"/>
      <c r="WIR17" s="245"/>
      <c r="WIS17" s="245"/>
      <c r="WIT17" s="245"/>
      <c r="WIU17" s="245"/>
      <c r="WIV17" s="245"/>
      <c r="WIW17" s="245"/>
      <c r="WIX17" s="245"/>
      <c r="WIY17" s="245"/>
      <c r="WIZ17" s="245"/>
      <c r="WJA17" s="245"/>
      <c r="WJB17" s="245"/>
      <c r="WJC17" s="245"/>
      <c r="WJD17" s="245"/>
      <c r="WJE17" s="245"/>
      <c r="WJF17" s="245"/>
      <c r="WJG17" s="245"/>
      <c r="WJH17" s="245"/>
      <c r="WJI17" s="245"/>
      <c r="WJJ17" s="245"/>
      <c r="WJL17" s="245"/>
      <c r="WJM17" s="245"/>
      <c r="WJN17" s="245"/>
      <c r="WJO17" s="245"/>
      <c r="WJP17" s="245"/>
      <c r="WJQ17" s="245"/>
      <c r="WJR17" s="245"/>
      <c r="WJS17" s="245"/>
      <c r="WJT17" s="245"/>
      <c r="WJU17" s="245"/>
      <c r="WJV17" s="245"/>
      <c r="WJW17" s="245"/>
      <c r="WJX17" s="245"/>
      <c r="WJY17" s="245"/>
      <c r="WJZ17" s="245"/>
      <c r="WKA17" s="245"/>
      <c r="WKB17" s="245"/>
      <c r="WKC17" s="245"/>
      <c r="WKD17" s="245"/>
      <c r="WKE17" s="245"/>
      <c r="WKF17" s="245"/>
      <c r="WKH17" s="245"/>
      <c r="WKI17" s="245"/>
      <c r="WKJ17" s="245"/>
      <c r="WKK17" s="245"/>
      <c r="WKL17" s="245"/>
      <c r="WKM17" s="245"/>
      <c r="WKN17" s="245"/>
      <c r="WKO17" s="245"/>
      <c r="WKP17" s="245"/>
      <c r="WKQ17" s="245"/>
      <c r="WKR17" s="245"/>
      <c r="WKS17" s="245"/>
      <c r="WKT17" s="245"/>
      <c r="WKU17" s="245"/>
      <c r="WKV17" s="245"/>
      <c r="WKW17" s="245"/>
      <c r="WKX17" s="245"/>
      <c r="WKY17" s="245"/>
      <c r="WKZ17" s="245"/>
      <c r="WLA17" s="245"/>
      <c r="WLB17" s="245"/>
      <c r="WLD17" s="245"/>
      <c r="WLE17" s="245"/>
      <c r="WLF17" s="245"/>
      <c r="WLG17" s="245"/>
      <c r="WLH17" s="245"/>
      <c r="WLI17" s="245"/>
      <c r="WLJ17" s="245"/>
      <c r="WLK17" s="245"/>
      <c r="WLL17" s="245"/>
      <c r="WLM17" s="245"/>
      <c r="WLN17" s="245"/>
      <c r="WLO17" s="245"/>
      <c r="WLP17" s="245"/>
      <c r="WLQ17" s="245"/>
      <c r="WLR17" s="245"/>
      <c r="WLS17" s="245"/>
      <c r="WLT17" s="245"/>
      <c r="WLU17" s="245"/>
      <c r="WLV17" s="245"/>
      <c r="WLW17" s="245"/>
      <c r="WLX17" s="245"/>
      <c r="WLZ17" s="245"/>
      <c r="WMA17" s="245"/>
      <c r="WMB17" s="245"/>
      <c r="WMC17" s="245"/>
      <c r="WMD17" s="245"/>
      <c r="WME17" s="245"/>
      <c r="WMF17" s="245"/>
      <c r="WMG17" s="245"/>
      <c r="WMH17" s="245"/>
      <c r="WMI17" s="245"/>
      <c r="WMJ17" s="245"/>
      <c r="WMK17" s="245"/>
      <c r="WML17" s="245"/>
      <c r="WMM17" s="245"/>
      <c r="WMN17" s="245"/>
      <c r="WMO17" s="245"/>
      <c r="WMP17" s="245"/>
      <c r="WMQ17" s="245"/>
      <c r="WMR17" s="245"/>
      <c r="WMS17" s="245"/>
      <c r="WMT17" s="245"/>
      <c r="WMV17" s="245"/>
      <c r="WMW17" s="245"/>
      <c r="WMX17" s="245"/>
      <c r="WMY17" s="245"/>
      <c r="WMZ17" s="245"/>
      <c r="WNA17" s="245"/>
      <c r="WNB17" s="245"/>
      <c r="WNC17" s="245"/>
      <c r="WND17" s="245"/>
      <c r="WNE17" s="245"/>
      <c r="WNF17" s="245"/>
      <c r="WNG17" s="245"/>
      <c r="WNH17" s="245"/>
      <c r="WNI17" s="245"/>
      <c r="WNJ17" s="245"/>
      <c r="WNK17" s="245"/>
      <c r="WNL17" s="245"/>
      <c r="WNM17" s="245"/>
      <c r="WNN17" s="245"/>
      <c r="WNO17" s="245"/>
      <c r="WNP17" s="245"/>
      <c r="WNR17" s="245"/>
      <c r="WNS17" s="245"/>
      <c r="WNT17" s="245"/>
      <c r="WNU17" s="245"/>
      <c r="WNV17" s="245"/>
      <c r="WNW17" s="245"/>
      <c r="WNX17" s="245"/>
      <c r="WNY17" s="245"/>
      <c r="WNZ17" s="245"/>
      <c r="WOA17" s="245"/>
      <c r="WOB17" s="245"/>
      <c r="WOC17" s="245"/>
      <c r="WOD17" s="245"/>
      <c r="WOE17" s="245"/>
      <c r="WOF17" s="245"/>
      <c r="WOG17" s="245"/>
      <c r="WOH17" s="245"/>
      <c r="WOI17" s="245"/>
      <c r="WOJ17" s="245"/>
      <c r="WOK17" s="245"/>
      <c r="WOL17" s="245"/>
      <c r="WON17" s="245"/>
      <c r="WOO17" s="245"/>
      <c r="WOP17" s="245"/>
      <c r="WOQ17" s="245"/>
      <c r="WOR17" s="245"/>
      <c r="WOS17" s="245"/>
      <c r="WOT17" s="245"/>
      <c r="WOU17" s="245"/>
      <c r="WOV17" s="245"/>
      <c r="WOW17" s="245"/>
      <c r="WOX17" s="245"/>
      <c r="WOY17" s="245"/>
      <c r="WOZ17" s="245"/>
      <c r="WPA17" s="245"/>
      <c r="WPB17" s="245"/>
      <c r="WPC17" s="245"/>
      <c r="WPD17" s="245"/>
      <c r="WPE17" s="245"/>
      <c r="WPF17" s="245"/>
      <c r="WPG17" s="245"/>
      <c r="WPH17" s="245"/>
      <c r="WPJ17" s="245"/>
      <c r="WPK17" s="245"/>
      <c r="WPL17" s="245"/>
      <c r="WPM17" s="245"/>
      <c r="WPN17" s="245"/>
      <c r="WPO17" s="245"/>
      <c r="WPP17" s="245"/>
      <c r="WPQ17" s="245"/>
      <c r="WPR17" s="245"/>
      <c r="WPS17" s="245"/>
      <c r="WPT17" s="245"/>
      <c r="WPU17" s="245"/>
      <c r="WPV17" s="245"/>
      <c r="WPW17" s="245"/>
      <c r="WPX17" s="245"/>
      <c r="WPY17" s="245"/>
      <c r="WPZ17" s="245"/>
      <c r="WQA17" s="245"/>
      <c r="WQB17" s="245"/>
      <c r="WQC17" s="245"/>
      <c r="WQD17" s="245"/>
      <c r="WQF17" s="245"/>
      <c r="WQG17" s="245"/>
      <c r="WQH17" s="245"/>
      <c r="WQI17" s="245"/>
      <c r="WQJ17" s="245"/>
      <c r="WQK17" s="245"/>
      <c r="WQL17" s="245"/>
      <c r="WQM17" s="245"/>
      <c r="WQN17" s="245"/>
      <c r="WQO17" s="245"/>
      <c r="WQP17" s="245"/>
      <c r="WQQ17" s="245"/>
      <c r="WQR17" s="245"/>
      <c r="WQS17" s="245"/>
      <c r="WQT17" s="245"/>
      <c r="WQU17" s="245"/>
      <c r="WQV17" s="245"/>
      <c r="WQW17" s="245"/>
      <c r="WQX17" s="245"/>
      <c r="WQY17" s="245"/>
      <c r="WQZ17" s="245"/>
      <c r="WRB17" s="245"/>
      <c r="WRC17" s="245"/>
      <c r="WRD17" s="245"/>
      <c r="WRE17" s="245"/>
      <c r="WRF17" s="245"/>
      <c r="WRG17" s="245"/>
      <c r="WRH17" s="245"/>
      <c r="WRI17" s="245"/>
      <c r="WRJ17" s="245"/>
      <c r="WRK17" s="245"/>
      <c r="WRL17" s="245"/>
      <c r="WRM17" s="245"/>
      <c r="WRN17" s="245"/>
      <c r="WRO17" s="245"/>
      <c r="WRP17" s="245"/>
      <c r="WRQ17" s="245"/>
      <c r="WRR17" s="245"/>
      <c r="WRS17" s="245"/>
      <c r="WRT17" s="245"/>
      <c r="WRU17" s="245"/>
      <c r="WRV17" s="245"/>
      <c r="WRX17" s="245"/>
      <c r="WRY17" s="245"/>
      <c r="WRZ17" s="245"/>
      <c r="WSA17" s="245"/>
      <c r="WSB17" s="245"/>
      <c r="WSC17" s="245"/>
      <c r="WSD17" s="245"/>
      <c r="WSE17" s="245"/>
      <c r="WSF17" s="245"/>
      <c r="WSG17" s="245"/>
      <c r="WSH17" s="245"/>
      <c r="WSI17" s="245"/>
      <c r="WSJ17" s="245"/>
      <c r="WSK17" s="245"/>
      <c r="WSL17" s="245"/>
      <c r="WSM17" s="245"/>
      <c r="WSN17" s="245"/>
      <c r="WSO17" s="245"/>
      <c r="WSP17" s="245"/>
      <c r="WSQ17" s="245"/>
      <c r="WSR17" s="245"/>
      <c r="WST17" s="245"/>
      <c r="WSU17" s="245"/>
      <c r="WSV17" s="245"/>
      <c r="WSW17" s="245"/>
      <c r="WSX17" s="245"/>
      <c r="WSY17" s="245"/>
      <c r="WSZ17" s="245"/>
      <c r="WTA17" s="245"/>
      <c r="WTB17" s="245"/>
      <c r="WTC17" s="245"/>
      <c r="WTD17" s="245"/>
      <c r="WTE17" s="245"/>
      <c r="WTF17" s="245"/>
      <c r="WTG17" s="245"/>
      <c r="WTH17" s="245"/>
      <c r="WTI17" s="245"/>
      <c r="WTJ17" s="245"/>
      <c r="WTK17" s="245"/>
      <c r="WTL17" s="245"/>
      <c r="WTM17" s="245"/>
      <c r="WTN17" s="245"/>
      <c r="WTP17" s="245"/>
      <c r="WTQ17" s="245"/>
      <c r="WTR17" s="245"/>
      <c r="WTS17" s="245"/>
      <c r="WTT17" s="245"/>
      <c r="WTU17" s="245"/>
      <c r="WTV17" s="245"/>
      <c r="WTW17" s="245"/>
      <c r="WTX17" s="245"/>
      <c r="WTY17" s="245"/>
      <c r="WTZ17" s="245"/>
      <c r="WUA17" s="245"/>
      <c r="WUB17" s="245"/>
      <c r="WUC17" s="245"/>
      <c r="WUD17" s="245"/>
      <c r="WUE17" s="245"/>
      <c r="WUF17" s="245"/>
      <c r="WUG17" s="245"/>
      <c r="WUH17" s="245"/>
      <c r="WUI17" s="245"/>
      <c r="WUJ17" s="245"/>
      <c r="WUL17" s="245"/>
      <c r="WUM17" s="245"/>
      <c r="WUN17" s="245"/>
      <c r="WUO17" s="245"/>
      <c r="WUP17" s="245"/>
      <c r="WUQ17" s="245"/>
      <c r="WUR17" s="245"/>
      <c r="WUS17" s="245"/>
      <c r="WUT17" s="245"/>
      <c r="WUU17" s="245"/>
      <c r="WUV17" s="245"/>
      <c r="WUW17" s="245"/>
      <c r="WUX17" s="245"/>
      <c r="WUY17" s="245"/>
      <c r="WUZ17" s="245"/>
      <c r="WVA17" s="245"/>
      <c r="WVB17" s="245"/>
      <c r="WVC17" s="245"/>
      <c r="WVD17" s="245"/>
      <c r="WVE17" s="245"/>
      <c r="WVF17" s="245"/>
      <c r="WVH17" s="245"/>
      <c r="WVI17" s="245"/>
      <c r="WVJ17" s="245"/>
      <c r="WVK17" s="245"/>
      <c r="WVL17" s="245"/>
      <c r="WVM17" s="245"/>
      <c r="WVN17" s="245"/>
      <c r="WVO17" s="245"/>
      <c r="WVP17" s="245"/>
      <c r="WVQ17" s="245"/>
      <c r="WVR17" s="245"/>
      <c r="WVS17" s="245"/>
      <c r="WVT17" s="245"/>
      <c r="WVU17" s="245"/>
      <c r="WVV17" s="245"/>
      <c r="WVW17" s="245"/>
      <c r="WVX17" s="245"/>
      <c r="WVY17" s="245"/>
      <c r="WVZ17" s="245"/>
      <c r="WWA17" s="245"/>
      <c r="WWB17" s="245"/>
      <c r="WWD17" s="245"/>
      <c r="WWE17" s="245"/>
      <c r="WWF17" s="245"/>
      <c r="WWG17" s="245"/>
      <c r="WWH17" s="245"/>
      <c r="WWI17" s="245"/>
      <c r="WWJ17" s="245"/>
      <c r="WWK17" s="245"/>
      <c r="WWL17" s="245"/>
      <c r="WWM17" s="245"/>
      <c r="WWN17" s="245"/>
      <c r="WWO17" s="245"/>
      <c r="WWP17" s="245"/>
      <c r="WWQ17" s="245"/>
      <c r="WWR17" s="245"/>
      <c r="WWS17" s="245"/>
      <c r="WWT17" s="245"/>
      <c r="WWU17" s="245"/>
      <c r="WWV17" s="245"/>
      <c r="WWW17" s="245"/>
      <c r="WWX17" s="245"/>
      <c r="WWZ17" s="245"/>
      <c r="WXA17" s="245"/>
      <c r="WXB17" s="245"/>
      <c r="WXC17" s="245"/>
      <c r="WXD17" s="245"/>
      <c r="WXE17" s="245"/>
      <c r="WXF17" s="245"/>
      <c r="WXG17" s="245"/>
      <c r="WXH17" s="245"/>
      <c r="WXI17" s="245"/>
      <c r="WXJ17" s="245"/>
      <c r="WXK17" s="245"/>
      <c r="WXL17" s="245"/>
      <c r="WXM17" s="245"/>
      <c r="WXN17" s="245"/>
      <c r="WXO17" s="245"/>
      <c r="WXP17" s="245"/>
      <c r="WXQ17" s="245"/>
      <c r="WXR17" s="245"/>
      <c r="WXS17" s="245"/>
      <c r="WXT17" s="245"/>
      <c r="WXV17" s="245"/>
      <c r="WXW17" s="245"/>
      <c r="WXX17" s="245"/>
      <c r="WXY17" s="245"/>
      <c r="WXZ17" s="245"/>
      <c r="WYA17" s="245"/>
      <c r="WYB17" s="245"/>
      <c r="WYC17" s="245"/>
      <c r="WYD17" s="245"/>
      <c r="WYE17" s="245"/>
      <c r="WYF17" s="245"/>
      <c r="WYG17" s="245"/>
      <c r="WYH17" s="245"/>
      <c r="WYI17" s="245"/>
      <c r="WYJ17" s="245"/>
      <c r="WYK17" s="245"/>
      <c r="WYL17" s="245"/>
      <c r="WYM17" s="245"/>
      <c r="WYN17" s="245"/>
      <c r="WYO17" s="245"/>
      <c r="WYP17" s="245"/>
      <c r="WYR17" s="245"/>
      <c r="WYS17" s="245"/>
      <c r="WYT17" s="245"/>
      <c r="WYU17" s="245"/>
      <c r="WYV17" s="245"/>
      <c r="WYW17" s="245"/>
      <c r="WYX17" s="245"/>
      <c r="WYY17" s="245"/>
      <c r="WYZ17" s="245"/>
      <c r="WZA17" s="245"/>
      <c r="WZB17" s="245"/>
      <c r="WZC17" s="245"/>
      <c r="WZD17" s="245"/>
      <c r="WZE17" s="245"/>
      <c r="WZF17" s="245"/>
      <c r="WZG17" s="245"/>
      <c r="WZH17" s="245"/>
      <c r="WZI17" s="245"/>
      <c r="WZJ17" s="245"/>
      <c r="WZK17" s="245"/>
      <c r="WZL17" s="245"/>
      <c r="WZN17" s="245"/>
      <c r="WZO17" s="245"/>
      <c r="WZP17" s="245"/>
      <c r="WZQ17" s="245"/>
      <c r="WZR17" s="245"/>
      <c r="WZS17" s="245"/>
      <c r="WZT17" s="245"/>
      <c r="WZU17" s="245"/>
      <c r="WZV17" s="245"/>
      <c r="WZW17" s="245"/>
      <c r="WZX17" s="245"/>
      <c r="WZY17" s="245"/>
      <c r="WZZ17" s="245"/>
      <c r="XAA17" s="245"/>
      <c r="XAB17" s="245"/>
      <c r="XAC17" s="245"/>
      <c r="XAD17" s="245"/>
      <c r="XAE17" s="245"/>
      <c r="XAF17" s="245"/>
      <c r="XAG17" s="245"/>
      <c r="XAH17" s="245"/>
      <c r="XAJ17" s="245"/>
      <c r="XAK17" s="245"/>
      <c r="XAL17" s="245"/>
      <c r="XAM17" s="245"/>
      <c r="XAN17" s="245"/>
      <c r="XAO17" s="245"/>
      <c r="XAP17" s="245"/>
      <c r="XAQ17" s="245"/>
      <c r="XAR17" s="245"/>
      <c r="XAS17" s="245"/>
      <c r="XAT17" s="245"/>
      <c r="XAU17" s="245"/>
      <c r="XAV17" s="245"/>
      <c r="XAW17" s="245"/>
      <c r="XAX17" s="245"/>
      <c r="XAY17" s="245"/>
      <c r="XAZ17" s="245"/>
      <c r="XBA17" s="245"/>
      <c r="XBB17" s="245"/>
      <c r="XBC17" s="245"/>
      <c r="XBD17" s="245"/>
      <c r="XBF17" s="245"/>
      <c r="XBG17" s="245"/>
      <c r="XBH17" s="245"/>
      <c r="XBI17" s="245"/>
      <c r="XBJ17" s="245"/>
      <c r="XBK17" s="245"/>
      <c r="XBL17" s="245"/>
      <c r="XBM17" s="245"/>
      <c r="XBN17" s="245"/>
      <c r="XBO17" s="245"/>
      <c r="XBP17" s="245"/>
      <c r="XBQ17" s="245"/>
      <c r="XBR17" s="245"/>
      <c r="XBS17" s="245"/>
      <c r="XBT17" s="245"/>
      <c r="XBU17" s="245"/>
      <c r="XBV17" s="245"/>
      <c r="XBW17" s="245"/>
      <c r="XBX17" s="245"/>
      <c r="XBY17" s="245"/>
      <c r="XBZ17" s="245"/>
      <c r="XCB17" s="245"/>
      <c r="XCC17" s="245"/>
      <c r="XCD17" s="245"/>
      <c r="XCE17" s="245"/>
      <c r="XCF17" s="245"/>
      <c r="XCG17" s="245"/>
      <c r="XCH17" s="245"/>
      <c r="XCI17" s="245"/>
      <c r="XCJ17" s="245"/>
      <c r="XCK17" s="245"/>
      <c r="XCL17" s="245"/>
      <c r="XCM17" s="245"/>
      <c r="XCN17" s="245"/>
      <c r="XCO17" s="245"/>
      <c r="XCP17" s="245"/>
      <c r="XCQ17" s="245"/>
      <c r="XCR17" s="245"/>
      <c r="XCS17" s="245"/>
      <c r="XCT17" s="245"/>
      <c r="XCU17" s="245"/>
      <c r="XCV17" s="245"/>
      <c r="XCX17" s="245"/>
      <c r="XCY17" s="245"/>
      <c r="XCZ17" s="245"/>
      <c r="XDA17" s="245"/>
      <c r="XDB17" s="245"/>
      <c r="XDC17" s="245"/>
      <c r="XDD17" s="245"/>
      <c r="XDE17" s="245"/>
      <c r="XDF17" s="245"/>
      <c r="XDG17" s="245"/>
      <c r="XDH17" s="245"/>
      <c r="XDI17" s="245"/>
      <c r="XDJ17" s="245"/>
      <c r="XDK17" s="245"/>
      <c r="XDL17" s="245"/>
      <c r="XDM17" s="245"/>
      <c r="XDN17" s="245"/>
      <c r="XDO17" s="245"/>
      <c r="XDP17" s="245"/>
      <c r="XDQ17" s="245"/>
      <c r="XDR17" s="245"/>
      <c r="XDT17" s="245"/>
      <c r="XDU17" s="245"/>
      <c r="XDV17" s="245"/>
      <c r="XDW17" s="245"/>
      <c r="XDX17" s="245"/>
      <c r="XDY17" s="245"/>
      <c r="XDZ17" s="245"/>
      <c r="XEA17" s="245"/>
      <c r="XEB17" s="245"/>
      <c r="XEC17" s="245"/>
      <c r="XED17" s="245"/>
      <c r="XEE17" s="245"/>
      <c r="XEF17" s="245"/>
      <c r="XEG17" s="245"/>
      <c r="XEH17" s="245"/>
      <c r="XEI17" s="245"/>
      <c r="XEJ17" s="245"/>
      <c r="XEK17" s="245"/>
      <c r="XEL17" s="245"/>
      <c r="XEM17" s="245"/>
      <c r="XEN17" s="245"/>
      <c r="XEP17" s="245"/>
      <c r="XEQ17" s="245"/>
      <c r="XER17" s="245"/>
      <c r="XES17" s="245"/>
      <c r="XET17" s="245"/>
      <c r="XEU17" s="245"/>
      <c r="XEV17" s="245"/>
      <c r="XEW17" s="245"/>
      <c r="XEX17" s="245"/>
      <c r="XEY17" s="245"/>
      <c r="XEZ17" s="245"/>
      <c r="XFA17" s="245"/>
      <c r="XFB17" s="245"/>
      <c r="XFC17" s="245"/>
      <c r="XFD17" s="245"/>
    </row>
    <row r="18" spans="1:11264 11266:16384" s="251" customFormat="1" x14ac:dyDescent="0.25">
      <c r="A18" s="247" t="s">
        <v>74</v>
      </c>
      <c r="B18" s="248">
        <f>ROUNDDOWN((B4-B11)*'1.ParámetrosMasa'!$B$13*'1.ParámetrosMasa'!$B$16,0)</f>
        <v>44222</v>
      </c>
      <c r="C18" s="248">
        <f>ROUNDDOWN((C4-C11)*'1.ParámetrosMasa'!$B$13*'1.ParámetrosMasa'!$B$16,0)</f>
        <v>42751</v>
      </c>
      <c r="D18" s="248">
        <f>ROUNDDOWN((D4-D11)*'1.ParámetrosMasa'!$B$13*'1.ParámetrosMasa'!$B$16,0)</f>
        <v>39804</v>
      </c>
      <c r="E18" s="248">
        <f>ROUNDDOWN((E4-E11)*'1.ParámetrosMasa'!$B$13*'1.ParámetrosMasa'!$B$16,0)</f>
        <v>38665</v>
      </c>
      <c r="F18" s="248">
        <f>ROUNDDOWN((F4-F11)*'1.ParámetrosMasa'!$B$13*'1.ParámetrosMasa'!$B$16,0)</f>
        <v>38376</v>
      </c>
      <c r="G18" s="248">
        <f>ROUNDDOWN((G4-G11)*'1.ParámetrosMasa'!$B$13*'1.ParámetrosMasa'!$B$16,0)</f>
        <v>37811</v>
      </c>
      <c r="H18" s="248">
        <f>ROUNDDOWN((H4-H11)*'1.ParámetrosMasa'!$B$13*'1.ParámetrosMasa'!$B$16,0)</f>
        <v>37317</v>
      </c>
      <c r="I18" s="248">
        <f>ROUNDDOWN((I4-I11)*'1.ParámetrosMasa'!$B$13*'1.ParámetrosMasa'!$B$16,0)</f>
        <v>36877</v>
      </c>
      <c r="J18" s="248">
        <f>ROUNDDOWN((J4-J11)*'1.ParámetrosMasa'!$B$13*'1.ParámetrosMasa'!$B$16,0)</f>
        <v>36420</v>
      </c>
      <c r="K18" s="248">
        <f>ROUNDDOWN((K4-K11)*'1.ParámetrosMasa'!$B$13*'1.ParámetrosMasa'!$B$16,0)</f>
        <v>35972</v>
      </c>
      <c r="L18" s="248">
        <f>ROUNDDOWN((L4-L11)*'1.ParámetrosMasa'!$B$13*'1.ParámetrosMasa'!$B$16,0)</f>
        <v>35533</v>
      </c>
      <c r="M18" s="248">
        <f>ROUNDDOWN((M4-M11)*'1.ParámetrosMasa'!$B$13*'1.ParámetrosMasa'!$B$16,0)</f>
        <v>35097</v>
      </c>
      <c r="N18" s="248">
        <f>ROUNDDOWN((N4-N11)*'1.ParámetrosMasa'!$B$13*'1.ParámetrosMasa'!$B$16,0)</f>
        <v>34666</v>
      </c>
      <c r="O18" s="248">
        <f>ROUNDDOWN((O4-O11)*'1.ParámetrosMasa'!$B$13*'1.ParámetrosMasa'!$B$16,0)</f>
        <v>34241</v>
      </c>
      <c r="P18" s="248">
        <f>ROUNDDOWN((P4-P11)*'1.ParámetrosMasa'!$B$13*'1.ParámetrosMasa'!$B$16,0)</f>
        <v>33822</v>
      </c>
      <c r="Q18" s="248">
        <f>ROUNDDOWN((Q4-Q11)*'1.ParámetrosMasa'!$B$13*'1.ParámetrosMasa'!$B$16,0)</f>
        <v>33407</v>
      </c>
      <c r="R18" s="248">
        <f>ROUNDDOWN((R4-R11)*'1.ParámetrosMasa'!$B$13*'1.ParámetrosMasa'!$B$16,0)</f>
        <v>32998</v>
      </c>
      <c r="S18" s="248">
        <f>ROUNDDOWN((S4-S11)*'1.ParámetrosMasa'!$B$13*'1.ParámetrosMasa'!$B$16,0)</f>
        <v>32592</v>
      </c>
      <c r="T18" s="248">
        <f>ROUNDDOWN((T4-T11)*'1.ParámetrosMasa'!$B$13*'1.ParámetrosMasa'!$B$16,0)</f>
        <v>32193</v>
      </c>
      <c r="U18" s="248">
        <f>ROUNDDOWN((U4-U11)*'1.ParámetrosMasa'!$B$13*'1.ParámetrosMasa'!$B$16,0)</f>
        <v>31798</v>
      </c>
      <c r="V18" s="248">
        <f>ROUNDDOWN((V4-V11)*'1.ParámetrosMasa'!$B$13*'1.ParámetrosMasa'!$B$16,0)</f>
        <v>31409</v>
      </c>
      <c r="W18" s="248">
        <f>ROUNDDOWN((W4-W11)*'1.ParámetrosMasa'!$B$13*'1.ParámetrosMasa'!$B$16,0)</f>
        <v>31024</v>
      </c>
      <c r="X18" s="248">
        <f>ROUNDDOWN((X4-X11)*'1.ParámetrosMasa'!$B$13*'1.ParámetrosMasa'!$B$16,0)</f>
        <v>30643</v>
      </c>
      <c r="Y18" s="248">
        <f>ROUNDDOWN((Y4-Y11)*'1.ParámetrosMasa'!$B$13*'1.ParámetrosMasa'!$B$16,0)</f>
        <v>30267</v>
      </c>
      <c r="Z18" s="248">
        <f>ROUNDDOWN((Z4-Z11)*'1.ParámetrosMasa'!$B$13*'1.ParámetrosMasa'!$B$16,0)</f>
        <v>29897</v>
      </c>
      <c r="AA18" s="249">
        <f>ROUNDDOWN((AA4-AA11)*'1.ParámetrosMasa'!$B$13*'1.ParámetrosMasa'!$B$16,0)</f>
        <v>29530</v>
      </c>
      <c r="AB18" s="250"/>
      <c r="AC18" s="250"/>
      <c r="AD18" s="250"/>
      <c r="AE18" s="250"/>
      <c r="AF18" s="250"/>
      <c r="AG18" s="250"/>
      <c r="AH18" s="250"/>
      <c r="AI18" s="250"/>
      <c r="AJ18" s="250"/>
      <c r="AK18" s="250"/>
      <c r="AL18" s="250"/>
      <c r="AM18" s="250"/>
      <c r="AN18" s="250"/>
      <c r="AO18" s="250"/>
      <c r="AP18" s="250"/>
    </row>
    <row r="19" spans="1:11264 11266:16384" s="251" customFormat="1" x14ac:dyDescent="0.25">
      <c r="A19" s="252" t="s">
        <v>73</v>
      </c>
      <c r="B19" s="253">
        <f>ROUNDDOWN((B5-B12)*'1.ParámetrosMasa'!$B$13*'1.ParámetrosMasa'!$B$17,0)</f>
        <v>7266</v>
      </c>
      <c r="C19" s="253">
        <f>ROUNDDOWN((C5-C12)*'1.ParámetrosMasa'!$B$13*'1.ParámetrosMasa'!$B$17,0)</f>
        <v>4350</v>
      </c>
      <c r="D19" s="253">
        <f>ROUNDDOWN((D5-D12)*'1.ParámetrosMasa'!$B$13*'1.ParámetrosMasa'!$B$17,0)</f>
        <v>6865</v>
      </c>
      <c r="E19" s="253">
        <f>ROUNDDOWN((E5-E12)*'1.ParámetrosMasa'!$B$13*'1.ParámetrosMasa'!$B$17,0)</f>
        <v>8100</v>
      </c>
      <c r="F19" s="253">
        <f>ROUNDDOWN((F5-F12)*'1.ParámetrosMasa'!$B$13*'1.ParámetrosMasa'!$B$17,0)</f>
        <v>7554</v>
      </c>
      <c r="G19" s="253">
        <f>ROUNDDOWN((G5-G12)*'1.ParámetrosMasa'!$B$13*'1.ParámetrosMasa'!$B$17,0)</f>
        <v>7549</v>
      </c>
      <c r="H19" s="253">
        <f>ROUNDDOWN((H5-H12)*'1.ParámetrosMasa'!$B$13*'1.ParámetrosMasa'!$B$17,0)</f>
        <v>7537</v>
      </c>
      <c r="I19" s="253">
        <f>ROUNDDOWN((I5-I12)*'1.ParámetrosMasa'!$B$13*'1.ParámetrosMasa'!$B$17,0)</f>
        <v>7408</v>
      </c>
      <c r="J19" s="253">
        <f>ROUNDDOWN((J5-J12)*'1.ParámetrosMasa'!$B$13*'1.ParámetrosMasa'!$B$17,0)</f>
        <v>7321</v>
      </c>
      <c r="K19" s="253">
        <f>ROUNDDOWN((K5-K12)*'1.ParámetrosMasa'!$B$13*'1.ParámetrosMasa'!$B$17,0)</f>
        <v>7237</v>
      </c>
      <c r="L19" s="253">
        <f>ROUNDDOWN((L5-L12)*'1.ParámetrosMasa'!$B$13*'1.ParámetrosMasa'!$B$17,0)</f>
        <v>7146</v>
      </c>
      <c r="M19" s="253">
        <f>ROUNDDOWN((M5-M12)*'1.ParámetrosMasa'!$B$13*'1.ParámetrosMasa'!$B$17,0)</f>
        <v>7058</v>
      </c>
      <c r="N19" s="253">
        <f>ROUNDDOWN((N5-N12)*'1.ParámetrosMasa'!$B$13*'1.ParámetrosMasa'!$B$17,0)</f>
        <v>6972</v>
      </c>
      <c r="O19" s="253">
        <f>ROUNDDOWN((O5-O12)*'1.ParámetrosMasa'!$B$13*'1.ParámetrosMasa'!$B$17,0)</f>
        <v>6887</v>
      </c>
      <c r="P19" s="253">
        <f>ROUNDDOWN((P5-P12)*'1.ParámetrosMasa'!$B$13*'1.ParámetrosMasa'!$B$17,0)</f>
        <v>6801</v>
      </c>
      <c r="Q19" s="253">
        <f>ROUNDDOWN((Q5-Q12)*'1.ParámetrosMasa'!$B$13*'1.ParámetrosMasa'!$B$17,0)</f>
        <v>6718</v>
      </c>
      <c r="R19" s="253">
        <f>ROUNDDOWN((R5-R12)*'1.ParámetrosMasa'!$B$13*'1.ParámetrosMasa'!$B$17,0)</f>
        <v>6636</v>
      </c>
      <c r="S19" s="253">
        <f>ROUNDDOWN((S5-S12)*'1.ParámetrosMasa'!$B$13*'1.ParámetrosMasa'!$B$17,0)</f>
        <v>6555</v>
      </c>
      <c r="T19" s="253">
        <f>ROUNDDOWN((T5-T12)*'1.ParámetrosMasa'!$B$13*'1.ParámetrosMasa'!$B$17,0)</f>
        <v>6474</v>
      </c>
      <c r="U19" s="253">
        <f>ROUNDDOWN((U5-U12)*'1.ParámetrosMasa'!$B$13*'1.ParámetrosMasa'!$B$17,0)</f>
        <v>6396</v>
      </c>
      <c r="V19" s="253">
        <f>ROUNDDOWN((V5-V12)*'1.ParámetrosMasa'!$B$13*'1.ParámetrosMasa'!$B$17,0)</f>
        <v>6317</v>
      </c>
      <c r="W19" s="253">
        <f>ROUNDDOWN((W5-W12)*'1.ParámetrosMasa'!$B$13*'1.ParámetrosMasa'!$B$17,0)</f>
        <v>6239</v>
      </c>
      <c r="X19" s="253">
        <f>ROUNDDOWN((X5-X12)*'1.ParámetrosMasa'!$B$13*'1.ParámetrosMasa'!$B$17,0)</f>
        <v>6162</v>
      </c>
      <c r="Y19" s="253">
        <f>ROUNDDOWN((Y5-Y12)*'1.ParámetrosMasa'!$B$13*'1.ParámetrosMasa'!$B$17,0)</f>
        <v>6087</v>
      </c>
      <c r="Z19" s="253">
        <f>ROUNDDOWN((Z5-Z12)*'1.ParámetrosMasa'!$B$13*'1.ParámetrosMasa'!$B$17,0)</f>
        <v>6012</v>
      </c>
      <c r="AA19" s="254">
        <f>ROUNDDOWN((AA5-AA12)*'1.ParámetrosMasa'!$B$13*'1.ParámetrosMasa'!$B$17,0)</f>
        <v>5940</v>
      </c>
      <c r="AB19" s="250"/>
      <c r="AC19" s="250"/>
      <c r="AD19" s="250"/>
      <c r="AE19" s="250"/>
      <c r="AF19" s="250"/>
      <c r="AG19" s="250"/>
      <c r="AH19" s="250"/>
      <c r="AI19" s="250"/>
      <c r="AJ19" s="250"/>
      <c r="AK19" s="250"/>
      <c r="AL19" s="250"/>
      <c r="AM19" s="250"/>
      <c r="AN19" s="250"/>
      <c r="AO19" s="250"/>
      <c r="AP19" s="250"/>
    </row>
    <row r="20" spans="1:11264 11266:16384" s="251" customFormat="1" ht="15.75" thickBot="1" x14ac:dyDescent="0.3">
      <c r="A20" s="252" t="s">
        <v>75</v>
      </c>
      <c r="B20" s="253">
        <f>ROUNDDOWN((B6-B13)*'1.ParámetrosMasa'!$B$14*'1.ParámetrosMasa'!$B$18,0)</f>
        <v>1423</v>
      </c>
      <c r="C20" s="253">
        <f>ROUNDDOWN((C6-C13)*'1.ParámetrosMasa'!$B$14*'1.ParámetrosMasa'!$B$18,0)</f>
        <v>2246</v>
      </c>
      <c r="D20" s="253">
        <f>ROUNDDOWN((D6-D13)*'1.ParámetrosMasa'!$B$14*'1.ParámetrosMasa'!$B$18,0)</f>
        <v>2650</v>
      </c>
      <c r="E20" s="253">
        <f>ROUNDDOWN((E6-E13)*'1.ParámetrosMasa'!$B$14*'1.ParámetrosMasa'!$B$18,0)</f>
        <v>2472</v>
      </c>
      <c r="F20" s="253">
        <f>ROUNDDOWN((F6-F13)*'1.ParámetrosMasa'!$B$14*'1.ParámetrosMasa'!$B$18,0)</f>
        <v>2470</v>
      </c>
      <c r="G20" s="253">
        <f>ROUNDDOWN((G6-G13)*'1.ParámetrosMasa'!$B$14*'1.ParámetrosMasa'!$B$18,0)</f>
        <v>2466</v>
      </c>
      <c r="H20" s="253">
        <f>ROUNDDOWN((H6-H13)*'1.ParámetrosMasa'!$B$14*'1.ParámetrosMasa'!$B$18,0)</f>
        <v>2424</v>
      </c>
      <c r="I20" s="253">
        <f>ROUNDDOWN((I6-I13)*'1.ParámetrosMasa'!$B$14*'1.ParámetrosMasa'!$B$18,0)</f>
        <v>2395</v>
      </c>
      <c r="J20" s="253">
        <f>ROUNDDOWN((J6-J13)*'1.ParámetrosMasa'!$B$14*'1.ParámetrosMasa'!$B$18,0)</f>
        <v>2368</v>
      </c>
      <c r="K20" s="253">
        <f>ROUNDDOWN((K6-K13)*'1.ParámetrosMasa'!$B$14*'1.ParámetrosMasa'!$B$18,0)</f>
        <v>2338</v>
      </c>
      <c r="L20" s="253">
        <f>ROUNDDOWN((L6-L13)*'1.ParámetrosMasa'!$B$14*'1.ParámetrosMasa'!$B$18,0)</f>
        <v>2309</v>
      </c>
      <c r="M20" s="253">
        <f>ROUNDDOWN((M6-M13)*'1.ParámetrosMasa'!$B$14*'1.ParámetrosMasa'!$B$18,0)</f>
        <v>2281</v>
      </c>
      <c r="N20" s="253">
        <f>ROUNDDOWN((N6-N13)*'1.ParámetrosMasa'!$B$14*'1.ParámetrosMasa'!$B$18,0)</f>
        <v>2253</v>
      </c>
      <c r="O20" s="253">
        <f>ROUNDDOWN((O6-O13)*'1.ParámetrosMasa'!$B$14*'1.ParámetrosMasa'!$B$18,0)</f>
        <v>2225</v>
      </c>
      <c r="P20" s="253">
        <f>ROUNDDOWN((P6-P13)*'1.ParámetrosMasa'!$B$14*'1.ParámetrosMasa'!$B$18,0)</f>
        <v>2198</v>
      </c>
      <c r="Q20" s="253">
        <f>ROUNDDOWN((Q6-Q13)*'1.ParámetrosMasa'!$B$14*'1.ParámetrosMasa'!$B$18,0)</f>
        <v>2171</v>
      </c>
      <c r="R20" s="253">
        <f>ROUNDDOWN((R6-R13)*'1.ParámetrosMasa'!$B$14*'1.ParámetrosMasa'!$B$18,0)</f>
        <v>2145</v>
      </c>
      <c r="S20" s="253">
        <f>ROUNDDOWN((S6-S13)*'1.ParámetrosMasa'!$B$14*'1.ParámetrosMasa'!$B$18,0)</f>
        <v>2118</v>
      </c>
      <c r="T20" s="253">
        <f>ROUNDDOWN((T6-T13)*'1.ParámetrosMasa'!$B$14*'1.ParámetrosMasa'!$B$18,0)</f>
        <v>2092</v>
      </c>
      <c r="U20" s="253">
        <f>ROUNDDOWN((U6-U13)*'1.ParámetrosMasa'!$B$14*'1.ParámetrosMasa'!$B$18,0)</f>
        <v>2067</v>
      </c>
      <c r="V20" s="253">
        <f>ROUNDDOWN((V6-V13)*'1.ParámetrosMasa'!$B$14*'1.ParámetrosMasa'!$B$18,0)</f>
        <v>2041</v>
      </c>
      <c r="W20" s="253">
        <f>ROUNDDOWN((W6-W13)*'1.ParámetrosMasa'!$B$14*'1.ParámetrosMasa'!$B$18,0)</f>
        <v>2016</v>
      </c>
      <c r="X20" s="253">
        <f>ROUNDDOWN((X6-X13)*'1.ParámetrosMasa'!$B$14*'1.ParámetrosMasa'!$B$18,0)</f>
        <v>1992</v>
      </c>
      <c r="Y20" s="253">
        <f>ROUNDDOWN((Y6-Y13)*'1.ParámetrosMasa'!$B$14*'1.ParámetrosMasa'!$B$18,0)</f>
        <v>1967</v>
      </c>
      <c r="Z20" s="253">
        <f>ROUNDDOWN((Z6-Z13)*'1.ParámetrosMasa'!$B$14*'1.ParámetrosMasa'!$B$18,0)</f>
        <v>1943</v>
      </c>
      <c r="AA20" s="254">
        <f>ROUNDDOWN((AA6-AA13)*'1.ParámetrosMasa'!$B$14*'1.ParámetrosMasa'!$B$18,0)</f>
        <v>1919</v>
      </c>
      <c r="AB20" s="250"/>
      <c r="AC20" s="250"/>
      <c r="AD20" s="250"/>
      <c r="AE20" s="250"/>
      <c r="AF20" s="250"/>
      <c r="AG20" s="250"/>
      <c r="AH20" s="250"/>
      <c r="AI20" s="250"/>
      <c r="AJ20" s="250"/>
      <c r="AK20" s="250"/>
      <c r="AL20" s="250"/>
      <c r="AM20" s="250"/>
      <c r="AN20" s="250"/>
      <c r="AO20" s="250"/>
      <c r="AP20" s="250"/>
    </row>
    <row r="21" spans="1:11264 11266:16384" s="246" customFormat="1" x14ac:dyDescent="0.25">
      <c r="A21" s="242" t="s">
        <v>184</v>
      </c>
      <c r="B21" s="243"/>
      <c r="C21" s="243"/>
      <c r="D21" s="243"/>
      <c r="E21" s="243"/>
      <c r="F21" s="243"/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43"/>
      <c r="S21" s="243"/>
      <c r="T21" s="243"/>
      <c r="U21" s="243"/>
      <c r="V21" s="243"/>
      <c r="W21" s="243"/>
      <c r="X21" s="243"/>
      <c r="Y21" s="243"/>
      <c r="Z21" s="243"/>
      <c r="AA21" s="244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  <c r="AT21" s="245"/>
      <c r="AU21" s="245"/>
      <c r="AV21" s="245"/>
      <c r="AW21" s="245"/>
      <c r="AX21" s="245"/>
      <c r="AY21" s="245"/>
      <c r="AZ21" s="245"/>
      <c r="BA21" s="245"/>
      <c r="BB21" s="245"/>
      <c r="BC21" s="245"/>
      <c r="BD21" s="245"/>
      <c r="BE21" s="245"/>
      <c r="BF21" s="245"/>
      <c r="BG21" s="245"/>
      <c r="BH21" s="245"/>
      <c r="BI21" s="245"/>
      <c r="BJ21" s="245"/>
      <c r="BK21" s="245"/>
      <c r="BL21" s="245"/>
      <c r="BM21" s="245"/>
      <c r="BN21" s="245"/>
      <c r="BP21" s="245"/>
      <c r="BQ21" s="245"/>
      <c r="BR21" s="245"/>
      <c r="BS21" s="245"/>
      <c r="BT21" s="245"/>
      <c r="BU21" s="245"/>
      <c r="BV21" s="245"/>
      <c r="BW21" s="245"/>
      <c r="BX21" s="245"/>
      <c r="BY21" s="245"/>
      <c r="BZ21" s="245"/>
      <c r="CA21" s="245"/>
      <c r="CB21" s="245"/>
      <c r="CC21" s="245"/>
      <c r="CD21" s="245"/>
      <c r="CE21" s="245"/>
      <c r="CF21" s="245"/>
      <c r="CG21" s="245"/>
      <c r="CH21" s="245"/>
      <c r="CI21" s="245"/>
      <c r="CJ21" s="245"/>
      <c r="CL21" s="245"/>
      <c r="CM21" s="245"/>
      <c r="CN21" s="245"/>
      <c r="CO21" s="245"/>
      <c r="CP21" s="245"/>
      <c r="CQ21" s="245"/>
      <c r="CR21" s="245"/>
      <c r="CS21" s="245"/>
      <c r="CT21" s="245"/>
      <c r="CU21" s="245"/>
      <c r="CV21" s="245"/>
      <c r="CW21" s="245"/>
      <c r="CX21" s="245"/>
      <c r="CY21" s="245"/>
      <c r="CZ21" s="245"/>
      <c r="DA21" s="245"/>
      <c r="DB21" s="245"/>
      <c r="DC21" s="245"/>
      <c r="DD21" s="245"/>
      <c r="DE21" s="245"/>
      <c r="DF21" s="245"/>
      <c r="DH21" s="245"/>
      <c r="DI21" s="245"/>
      <c r="DJ21" s="245"/>
      <c r="DK21" s="245"/>
      <c r="DL21" s="245"/>
      <c r="DM21" s="245"/>
      <c r="DN21" s="245"/>
      <c r="DO21" s="245"/>
      <c r="DP21" s="245"/>
      <c r="DQ21" s="245"/>
      <c r="DR21" s="245"/>
      <c r="DS21" s="245"/>
      <c r="DT21" s="245"/>
      <c r="DU21" s="245"/>
      <c r="DV21" s="245"/>
      <c r="DW21" s="245"/>
      <c r="DX21" s="245"/>
      <c r="DY21" s="245"/>
      <c r="DZ21" s="245"/>
      <c r="EA21" s="245"/>
      <c r="EB21" s="245"/>
      <c r="ED21" s="245"/>
      <c r="EE21" s="245"/>
      <c r="EF21" s="245"/>
      <c r="EG21" s="245"/>
      <c r="EH21" s="245"/>
      <c r="EI21" s="245"/>
      <c r="EJ21" s="245"/>
      <c r="EK21" s="245"/>
      <c r="EL21" s="245"/>
      <c r="EM21" s="245"/>
      <c r="EN21" s="245"/>
      <c r="EO21" s="245"/>
      <c r="EP21" s="245"/>
      <c r="EQ21" s="245"/>
      <c r="ER21" s="245"/>
      <c r="ES21" s="245"/>
      <c r="ET21" s="245"/>
      <c r="EU21" s="245"/>
      <c r="EV21" s="245"/>
      <c r="EW21" s="245"/>
      <c r="EX21" s="245"/>
      <c r="EZ21" s="245"/>
      <c r="FA21" s="245"/>
      <c r="FB21" s="245"/>
      <c r="FC21" s="245"/>
      <c r="FD21" s="245"/>
      <c r="FE21" s="245"/>
      <c r="FF21" s="245"/>
      <c r="FG21" s="245"/>
      <c r="FH21" s="245"/>
      <c r="FI21" s="245"/>
      <c r="FJ21" s="245"/>
      <c r="FK21" s="245"/>
      <c r="FL21" s="245"/>
      <c r="FM21" s="245"/>
      <c r="FN21" s="245"/>
      <c r="FO21" s="245"/>
      <c r="FP21" s="245"/>
      <c r="FQ21" s="245"/>
      <c r="FR21" s="245"/>
      <c r="FS21" s="245"/>
      <c r="FT21" s="245"/>
      <c r="FV21" s="245"/>
      <c r="FW21" s="245"/>
      <c r="FX21" s="245"/>
      <c r="FY21" s="245"/>
      <c r="FZ21" s="245"/>
      <c r="GA21" s="245"/>
      <c r="GB21" s="245"/>
      <c r="GC21" s="245"/>
      <c r="GD21" s="245"/>
      <c r="GE21" s="245"/>
      <c r="GF21" s="245"/>
      <c r="GG21" s="245"/>
      <c r="GH21" s="245"/>
      <c r="GI21" s="245"/>
      <c r="GJ21" s="245"/>
      <c r="GK21" s="245"/>
      <c r="GL21" s="245"/>
      <c r="GM21" s="245"/>
      <c r="GN21" s="245"/>
      <c r="GO21" s="245"/>
      <c r="GP21" s="245"/>
      <c r="GR21" s="245"/>
      <c r="GS21" s="245"/>
      <c r="GT21" s="245"/>
      <c r="GU21" s="245"/>
      <c r="GV21" s="245"/>
      <c r="GW21" s="245"/>
      <c r="GX21" s="245"/>
      <c r="GY21" s="245"/>
      <c r="GZ21" s="245"/>
      <c r="HA21" s="245"/>
      <c r="HB21" s="245"/>
      <c r="HC21" s="245"/>
      <c r="HD21" s="245"/>
      <c r="HE21" s="245"/>
      <c r="HF21" s="245"/>
      <c r="HG21" s="245"/>
      <c r="HH21" s="245"/>
      <c r="HI21" s="245"/>
      <c r="HJ21" s="245"/>
      <c r="HK21" s="245"/>
      <c r="HL21" s="245"/>
      <c r="HN21" s="245"/>
      <c r="HO21" s="245"/>
      <c r="HP21" s="245"/>
      <c r="HQ21" s="245"/>
      <c r="HR21" s="245"/>
      <c r="HS21" s="245"/>
      <c r="HT21" s="245"/>
      <c r="HU21" s="245"/>
      <c r="HV21" s="245"/>
      <c r="HW21" s="245"/>
      <c r="HX21" s="245"/>
      <c r="HY21" s="245"/>
      <c r="HZ21" s="245"/>
      <c r="IA21" s="245"/>
      <c r="IB21" s="245"/>
      <c r="IC21" s="245"/>
      <c r="ID21" s="245"/>
      <c r="IE21" s="245"/>
      <c r="IF21" s="245"/>
      <c r="IG21" s="245"/>
      <c r="IH21" s="245"/>
      <c r="IJ21" s="245"/>
      <c r="IK21" s="245"/>
      <c r="IL21" s="245"/>
      <c r="IM21" s="245"/>
      <c r="IN21" s="245"/>
      <c r="IO21" s="245"/>
      <c r="IP21" s="245"/>
      <c r="IQ21" s="245"/>
      <c r="IR21" s="245"/>
      <c r="IS21" s="245"/>
      <c r="IT21" s="245"/>
      <c r="IU21" s="245"/>
      <c r="IV21" s="245"/>
      <c r="IW21" s="245"/>
      <c r="IX21" s="245"/>
      <c r="IY21" s="245"/>
      <c r="IZ21" s="245"/>
      <c r="JA21" s="245"/>
      <c r="JB21" s="245"/>
      <c r="JC21" s="245"/>
      <c r="JD21" s="245"/>
      <c r="JF21" s="245"/>
      <c r="JG21" s="245"/>
      <c r="JH21" s="245"/>
      <c r="JI21" s="245"/>
      <c r="JJ21" s="245"/>
      <c r="JK21" s="245"/>
      <c r="JL21" s="245"/>
      <c r="JM21" s="245"/>
      <c r="JN21" s="245"/>
      <c r="JO21" s="245"/>
      <c r="JP21" s="245"/>
      <c r="JQ21" s="245"/>
      <c r="JR21" s="245"/>
      <c r="JS21" s="245"/>
      <c r="JT21" s="245"/>
      <c r="JU21" s="245"/>
      <c r="JV21" s="245"/>
      <c r="JW21" s="245"/>
      <c r="JX21" s="245"/>
      <c r="JY21" s="245"/>
      <c r="JZ21" s="245"/>
      <c r="KB21" s="245"/>
      <c r="KC21" s="245"/>
      <c r="KD21" s="245"/>
      <c r="KE21" s="245"/>
      <c r="KF21" s="245"/>
      <c r="KG21" s="245"/>
      <c r="KH21" s="245"/>
      <c r="KI21" s="245"/>
      <c r="KJ21" s="245"/>
      <c r="KK21" s="245"/>
      <c r="KL21" s="245"/>
      <c r="KM21" s="245"/>
      <c r="KN21" s="245"/>
      <c r="KO21" s="245"/>
      <c r="KP21" s="245"/>
      <c r="KQ21" s="245"/>
      <c r="KR21" s="245"/>
      <c r="KS21" s="245"/>
      <c r="KT21" s="245"/>
      <c r="KU21" s="245"/>
      <c r="KV21" s="245"/>
      <c r="KX21" s="245"/>
      <c r="KY21" s="245"/>
      <c r="KZ21" s="245"/>
      <c r="LA21" s="245"/>
      <c r="LB21" s="245"/>
      <c r="LC21" s="245"/>
      <c r="LD21" s="245"/>
      <c r="LE21" s="245"/>
      <c r="LF21" s="245"/>
      <c r="LG21" s="245"/>
      <c r="LH21" s="245"/>
      <c r="LI21" s="245"/>
      <c r="LJ21" s="245"/>
      <c r="LK21" s="245"/>
      <c r="LL21" s="245"/>
      <c r="LM21" s="245"/>
      <c r="LN21" s="245"/>
      <c r="LO21" s="245"/>
      <c r="LP21" s="245"/>
      <c r="LQ21" s="245"/>
      <c r="LR21" s="245"/>
      <c r="LT21" s="245"/>
      <c r="LU21" s="245"/>
      <c r="LV21" s="245"/>
      <c r="LW21" s="245"/>
      <c r="LX21" s="245"/>
      <c r="LY21" s="245"/>
      <c r="LZ21" s="245"/>
      <c r="MA21" s="245"/>
      <c r="MB21" s="245"/>
      <c r="MC21" s="245"/>
      <c r="MD21" s="245"/>
      <c r="ME21" s="245"/>
      <c r="MF21" s="245"/>
      <c r="MG21" s="245"/>
      <c r="MH21" s="245"/>
      <c r="MI21" s="245"/>
      <c r="MJ21" s="245"/>
      <c r="MK21" s="245"/>
      <c r="ML21" s="245"/>
      <c r="MM21" s="245"/>
      <c r="MN21" s="245"/>
      <c r="MP21" s="245"/>
      <c r="MQ21" s="245"/>
      <c r="MR21" s="245"/>
      <c r="MS21" s="245"/>
      <c r="MT21" s="245"/>
      <c r="MU21" s="245"/>
      <c r="MV21" s="245"/>
      <c r="MW21" s="245"/>
      <c r="MX21" s="245"/>
      <c r="MY21" s="245"/>
      <c r="MZ21" s="245"/>
      <c r="NA21" s="245"/>
      <c r="NB21" s="245"/>
      <c r="NC21" s="245"/>
      <c r="ND21" s="245"/>
      <c r="NE21" s="245"/>
      <c r="NF21" s="245"/>
      <c r="NG21" s="245"/>
      <c r="NH21" s="245"/>
      <c r="NI21" s="245"/>
      <c r="NJ21" s="245"/>
      <c r="NL21" s="245"/>
      <c r="NM21" s="245"/>
      <c r="NN21" s="245"/>
      <c r="NO21" s="245"/>
      <c r="NP21" s="245"/>
      <c r="NQ21" s="245"/>
      <c r="NR21" s="245"/>
      <c r="NS21" s="245"/>
      <c r="NT21" s="245"/>
      <c r="NU21" s="245"/>
      <c r="NV21" s="245"/>
      <c r="NW21" s="245"/>
      <c r="NX21" s="245"/>
      <c r="NY21" s="245"/>
      <c r="NZ21" s="245"/>
      <c r="OA21" s="245"/>
      <c r="OB21" s="245"/>
      <c r="OC21" s="245"/>
      <c r="OD21" s="245"/>
      <c r="OE21" s="245"/>
      <c r="OF21" s="245"/>
      <c r="OH21" s="245"/>
      <c r="OI21" s="245"/>
      <c r="OJ21" s="245"/>
      <c r="OK21" s="245"/>
      <c r="OL21" s="245"/>
      <c r="OM21" s="245"/>
      <c r="ON21" s="245"/>
      <c r="OO21" s="245"/>
      <c r="OP21" s="245"/>
      <c r="OQ21" s="245"/>
      <c r="OR21" s="245"/>
      <c r="OS21" s="245"/>
      <c r="OT21" s="245"/>
      <c r="OU21" s="245"/>
      <c r="OV21" s="245"/>
      <c r="OW21" s="245"/>
      <c r="OX21" s="245"/>
      <c r="OY21" s="245"/>
      <c r="OZ21" s="245"/>
      <c r="PA21" s="245"/>
      <c r="PB21" s="245"/>
      <c r="PD21" s="245"/>
      <c r="PE21" s="245"/>
      <c r="PF21" s="245"/>
      <c r="PG21" s="245"/>
      <c r="PH21" s="245"/>
      <c r="PI21" s="245"/>
      <c r="PJ21" s="245"/>
      <c r="PK21" s="245"/>
      <c r="PL21" s="245"/>
      <c r="PM21" s="245"/>
      <c r="PN21" s="245"/>
      <c r="PO21" s="245"/>
      <c r="PP21" s="245"/>
      <c r="PQ21" s="245"/>
      <c r="PR21" s="245"/>
      <c r="PS21" s="245"/>
      <c r="PT21" s="245"/>
      <c r="PU21" s="245"/>
      <c r="PV21" s="245"/>
      <c r="PW21" s="245"/>
      <c r="PX21" s="245"/>
      <c r="PZ21" s="245"/>
      <c r="QA21" s="245"/>
      <c r="QB21" s="245"/>
      <c r="QC21" s="245"/>
      <c r="QD21" s="245"/>
      <c r="QE21" s="245"/>
      <c r="QF21" s="245"/>
      <c r="QG21" s="245"/>
      <c r="QH21" s="245"/>
      <c r="QI21" s="245"/>
      <c r="QJ21" s="245"/>
      <c r="QK21" s="245"/>
      <c r="QL21" s="245"/>
      <c r="QM21" s="245"/>
      <c r="QN21" s="245"/>
      <c r="QO21" s="245"/>
      <c r="QP21" s="245"/>
      <c r="QQ21" s="245"/>
      <c r="QR21" s="245"/>
      <c r="QS21" s="245"/>
      <c r="QT21" s="245"/>
      <c r="QV21" s="245"/>
      <c r="QW21" s="245"/>
      <c r="QX21" s="245"/>
      <c r="QY21" s="245"/>
      <c r="QZ21" s="245"/>
      <c r="RA21" s="245"/>
      <c r="RB21" s="245"/>
      <c r="RC21" s="245"/>
      <c r="RD21" s="245"/>
      <c r="RE21" s="245"/>
      <c r="RF21" s="245"/>
      <c r="RG21" s="245"/>
      <c r="RH21" s="245"/>
      <c r="RI21" s="245"/>
      <c r="RJ21" s="245"/>
      <c r="RK21" s="245"/>
      <c r="RL21" s="245"/>
      <c r="RM21" s="245"/>
      <c r="RN21" s="245"/>
      <c r="RO21" s="245"/>
      <c r="RP21" s="245"/>
      <c r="RR21" s="245"/>
      <c r="RS21" s="245"/>
      <c r="RT21" s="245"/>
      <c r="RU21" s="245"/>
      <c r="RV21" s="245"/>
      <c r="RW21" s="245"/>
      <c r="RX21" s="245"/>
      <c r="RY21" s="245"/>
      <c r="RZ21" s="245"/>
      <c r="SA21" s="245"/>
      <c r="SB21" s="245"/>
      <c r="SC21" s="245"/>
      <c r="SD21" s="245"/>
      <c r="SE21" s="245"/>
      <c r="SF21" s="245"/>
      <c r="SG21" s="245"/>
      <c r="SH21" s="245"/>
      <c r="SI21" s="245"/>
      <c r="SJ21" s="245"/>
      <c r="SK21" s="245"/>
      <c r="SL21" s="245"/>
      <c r="SN21" s="245"/>
      <c r="SO21" s="245"/>
      <c r="SP21" s="245"/>
      <c r="SQ21" s="245"/>
      <c r="SR21" s="245"/>
      <c r="SS21" s="245"/>
      <c r="ST21" s="245"/>
      <c r="SU21" s="245"/>
      <c r="SV21" s="245"/>
      <c r="SW21" s="245"/>
      <c r="SX21" s="245"/>
      <c r="SY21" s="245"/>
      <c r="SZ21" s="245"/>
      <c r="TA21" s="245"/>
      <c r="TB21" s="245"/>
      <c r="TC21" s="245"/>
      <c r="TD21" s="245"/>
      <c r="TE21" s="245"/>
      <c r="TF21" s="245"/>
      <c r="TG21" s="245"/>
      <c r="TH21" s="245"/>
      <c r="TJ21" s="245"/>
      <c r="TK21" s="245"/>
      <c r="TL21" s="245"/>
      <c r="TM21" s="245"/>
      <c r="TN21" s="245"/>
      <c r="TO21" s="245"/>
      <c r="TP21" s="245"/>
      <c r="TQ21" s="245"/>
      <c r="TR21" s="245"/>
      <c r="TS21" s="245"/>
      <c r="TT21" s="245"/>
      <c r="TU21" s="245"/>
      <c r="TV21" s="245"/>
      <c r="TW21" s="245"/>
      <c r="TX21" s="245"/>
      <c r="TY21" s="245"/>
      <c r="TZ21" s="245"/>
      <c r="UA21" s="245"/>
      <c r="UB21" s="245"/>
      <c r="UC21" s="245"/>
      <c r="UD21" s="245"/>
      <c r="UF21" s="245"/>
      <c r="UG21" s="245"/>
      <c r="UH21" s="245"/>
      <c r="UI21" s="245"/>
      <c r="UJ21" s="245"/>
      <c r="UK21" s="245"/>
      <c r="UL21" s="245"/>
      <c r="UM21" s="245"/>
      <c r="UN21" s="245"/>
      <c r="UO21" s="245"/>
      <c r="UP21" s="245"/>
      <c r="UQ21" s="245"/>
      <c r="UR21" s="245"/>
      <c r="US21" s="245"/>
      <c r="UT21" s="245"/>
      <c r="UU21" s="245"/>
      <c r="UV21" s="245"/>
      <c r="UW21" s="245"/>
      <c r="UX21" s="245"/>
      <c r="UY21" s="245"/>
      <c r="UZ21" s="245"/>
      <c r="VB21" s="245"/>
      <c r="VC21" s="245"/>
      <c r="VD21" s="245"/>
      <c r="VE21" s="245"/>
      <c r="VF21" s="245"/>
      <c r="VG21" s="245"/>
      <c r="VH21" s="245"/>
      <c r="VI21" s="245"/>
      <c r="VJ21" s="245"/>
      <c r="VK21" s="245"/>
      <c r="VL21" s="245"/>
      <c r="VM21" s="245"/>
      <c r="VN21" s="245"/>
      <c r="VO21" s="245"/>
      <c r="VP21" s="245"/>
      <c r="VQ21" s="245"/>
      <c r="VR21" s="245"/>
      <c r="VS21" s="245"/>
      <c r="VT21" s="245"/>
      <c r="VU21" s="245"/>
      <c r="VV21" s="245"/>
      <c r="VX21" s="245"/>
      <c r="VY21" s="245"/>
      <c r="VZ21" s="245"/>
      <c r="WA21" s="245"/>
      <c r="WB21" s="245"/>
      <c r="WC21" s="245"/>
      <c r="WD21" s="245"/>
      <c r="WE21" s="245"/>
      <c r="WF21" s="245"/>
      <c r="WG21" s="245"/>
      <c r="WH21" s="245"/>
      <c r="WI21" s="245"/>
      <c r="WJ21" s="245"/>
      <c r="WK21" s="245"/>
      <c r="WL21" s="245"/>
      <c r="WM21" s="245"/>
      <c r="WN21" s="245"/>
      <c r="WO21" s="245"/>
      <c r="WP21" s="245"/>
      <c r="WQ21" s="245"/>
      <c r="WR21" s="245"/>
      <c r="WT21" s="245"/>
      <c r="WU21" s="245"/>
      <c r="WV21" s="245"/>
      <c r="WW21" s="245"/>
      <c r="WX21" s="245"/>
      <c r="WY21" s="245"/>
      <c r="WZ21" s="245"/>
      <c r="XA21" s="245"/>
      <c r="XB21" s="245"/>
      <c r="XC21" s="245"/>
      <c r="XD21" s="245"/>
      <c r="XE21" s="245"/>
      <c r="XF21" s="245"/>
      <c r="XG21" s="245"/>
      <c r="XH21" s="245"/>
      <c r="XI21" s="245"/>
      <c r="XJ21" s="245"/>
      <c r="XK21" s="245"/>
      <c r="XL21" s="245"/>
      <c r="XM21" s="245"/>
      <c r="XN21" s="245"/>
      <c r="XP21" s="245"/>
      <c r="XQ21" s="245"/>
      <c r="XR21" s="245"/>
      <c r="XS21" s="245"/>
      <c r="XT21" s="245"/>
      <c r="XU21" s="245"/>
      <c r="XV21" s="245"/>
      <c r="XW21" s="245"/>
      <c r="XX21" s="245"/>
      <c r="XY21" s="245"/>
      <c r="XZ21" s="245"/>
      <c r="YA21" s="245"/>
      <c r="YB21" s="245"/>
      <c r="YC21" s="245"/>
      <c r="YD21" s="245"/>
      <c r="YE21" s="245"/>
      <c r="YF21" s="245"/>
      <c r="YG21" s="245"/>
      <c r="YH21" s="245"/>
      <c r="YI21" s="245"/>
      <c r="YJ21" s="245"/>
      <c r="YL21" s="245"/>
      <c r="YM21" s="245"/>
      <c r="YN21" s="245"/>
      <c r="YO21" s="245"/>
      <c r="YP21" s="245"/>
      <c r="YQ21" s="245"/>
      <c r="YR21" s="245"/>
      <c r="YS21" s="245"/>
      <c r="YT21" s="245"/>
      <c r="YU21" s="245"/>
      <c r="YV21" s="245"/>
      <c r="YW21" s="245"/>
      <c r="YX21" s="245"/>
      <c r="YY21" s="245"/>
      <c r="YZ21" s="245"/>
      <c r="ZA21" s="245"/>
      <c r="ZB21" s="245"/>
      <c r="ZC21" s="245"/>
      <c r="ZD21" s="245"/>
      <c r="ZE21" s="245"/>
      <c r="ZF21" s="245"/>
      <c r="ZH21" s="245"/>
      <c r="ZI21" s="245"/>
      <c r="ZJ21" s="245"/>
      <c r="ZK21" s="245"/>
      <c r="ZL21" s="245"/>
      <c r="ZM21" s="245"/>
      <c r="ZN21" s="245"/>
      <c r="ZO21" s="245"/>
      <c r="ZP21" s="245"/>
      <c r="ZQ21" s="245"/>
      <c r="ZR21" s="245"/>
      <c r="ZS21" s="245"/>
      <c r="ZT21" s="245"/>
      <c r="ZU21" s="245"/>
      <c r="ZV21" s="245"/>
      <c r="ZW21" s="245"/>
      <c r="ZX21" s="245"/>
      <c r="ZY21" s="245"/>
      <c r="ZZ21" s="245"/>
      <c r="AAA21" s="245"/>
      <c r="AAB21" s="245"/>
      <c r="AAD21" s="245"/>
      <c r="AAE21" s="245"/>
      <c r="AAF21" s="245"/>
      <c r="AAG21" s="245"/>
      <c r="AAH21" s="245"/>
      <c r="AAI21" s="245"/>
      <c r="AAJ21" s="245"/>
      <c r="AAK21" s="245"/>
      <c r="AAL21" s="245"/>
      <c r="AAM21" s="245"/>
      <c r="AAN21" s="245"/>
      <c r="AAO21" s="245"/>
      <c r="AAP21" s="245"/>
      <c r="AAQ21" s="245"/>
      <c r="AAR21" s="245"/>
      <c r="AAS21" s="245"/>
      <c r="AAT21" s="245"/>
      <c r="AAU21" s="245"/>
      <c r="AAV21" s="245"/>
      <c r="AAW21" s="245"/>
      <c r="AAX21" s="245"/>
      <c r="AAZ21" s="245"/>
      <c r="ABA21" s="245"/>
      <c r="ABB21" s="245"/>
      <c r="ABC21" s="245"/>
      <c r="ABD21" s="245"/>
      <c r="ABE21" s="245"/>
      <c r="ABF21" s="245"/>
      <c r="ABG21" s="245"/>
      <c r="ABH21" s="245"/>
      <c r="ABI21" s="245"/>
      <c r="ABJ21" s="245"/>
      <c r="ABK21" s="245"/>
      <c r="ABL21" s="245"/>
      <c r="ABM21" s="245"/>
      <c r="ABN21" s="245"/>
      <c r="ABO21" s="245"/>
      <c r="ABP21" s="245"/>
      <c r="ABQ21" s="245"/>
      <c r="ABR21" s="245"/>
      <c r="ABS21" s="245"/>
      <c r="ABT21" s="245"/>
      <c r="ABV21" s="245"/>
      <c r="ABW21" s="245"/>
      <c r="ABX21" s="245"/>
      <c r="ABY21" s="245"/>
      <c r="ABZ21" s="245"/>
      <c r="ACA21" s="245"/>
      <c r="ACB21" s="245"/>
      <c r="ACC21" s="245"/>
      <c r="ACD21" s="245"/>
      <c r="ACE21" s="245"/>
      <c r="ACF21" s="245"/>
      <c r="ACG21" s="245"/>
      <c r="ACH21" s="245"/>
      <c r="ACI21" s="245"/>
      <c r="ACJ21" s="245"/>
      <c r="ACK21" s="245"/>
      <c r="ACL21" s="245"/>
      <c r="ACM21" s="245"/>
      <c r="ACN21" s="245"/>
      <c r="ACO21" s="245"/>
      <c r="ACP21" s="245"/>
      <c r="ACR21" s="245"/>
      <c r="ACS21" s="245"/>
      <c r="ACT21" s="245"/>
      <c r="ACU21" s="245"/>
      <c r="ACV21" s="245"/>
      <c r="ACW21" s="245"/>
      <c r="ACX21" s="245"/>
      <c r="ACY21" s="245"/>
      <c r="ACZ21" s="245"/>
      <c r="ADA21" s="245"/>
      <c r="ADB21" s="245"/>
      <c r="ADC21" s="245"/>
      <c r="ADD21" s="245"/>
      <c r="ADE21" s="245"/>
      <c r="ADF21" s="245"/>
      <c r="ADG21" s="245"/>
      <c r="ADH21" s="245"/>
      <c r="ADI21" s="245"/>
      <c r="ADJ21" s="245"/>
      <c r="ADK21" s="245"/>
      <c r="ADL21" s="245"/>
      <c r="ADN21" s="245"/>
      <c r="ADO21" s="245"/>
      <c r="ADP21" s="245"/>
      <c r="ADQ21" s="245"/>
      <c r="ADR21" s="245"/>
      <c r="ADS21" s="245"/>
      <c r="ADT21" s="245"/>
      <c r="ADU21" s="245"/>
      <c r="ADV21" s="245"/>
      <c r="ADW21" s="245"/>
      <c r="ADX21" s="245"/>
      <c r="ADY21" s="245"/>
      <c r="ADZ21" s="245"/>
      <c r="AEA21" s="245"/>
      <c r="AEB21" s="245"/>
      <c r="AEC21" s="245"/>
      <c r="AED21" s="245"/>
      <c r="AEE21" s="245"/>
      <c r="AEF21" s="245"/>
      <c r="AEG21" s="245"/>
      <c r="AEH21" s="245"/>
      <c r="AEJ21" s="245"/>
      <c r="AEK21" s="245"/>
      <c r="AEL21" s="245"/>
      <c r="AEM21" s="245"/>
      <c r="AEN21" s="245"/>
      <c r="AEO21" s="245"/>
      <c r="AEP21" s="245"/>
      <c r="AEQ21" s="245"/>
      <c r="AER21" s="245"/>
      <c r="AES21" s="245"/>
      <c r="AET21" s="245"/>
      <c r="AEU21" s="245"/>
      <c r="AEV21" s="245"/>
      <c r="AEW21" s="245"/>
      <c r="AEX21" s="245"/>
      <c r="AEY21" s="245"/>
      <c r="AEZ21" s="245"/>
      <c r="AFA21" s="245"/>
      <c r="AFB21" s="245"/>
      <c r="AFC21" s="245"/>
      <c r="AFD21" s="245"/>
      <c r="AFF21" s="245"/>
      <c r="AFG21" s="245"/>
      <c r="AFH21" s="245"/>
      <c r="AFI21" s="245"/>
      <c r="AFJ21" s="245"/>
      <c r="AFK21" s="245"/>
      <c r="AFL21" s="245"/>
      <c r="AFM21" s="245"/>
      <c r="AFN21" s="245"/>
      <c r="AFO21" s="245"/>
      <c r="AFP21" s="245"/>
      <c r="AFQ21" s="245"/>
      <c r="AFR21" s="245"/>
      <c r="AFS21" s="245"/>
      <c r="AFT21" s="245"/>
      <c r="AFU21" s="245"/>
      <c r="AFV21" s="245"/>
      <c r="AFW21" s="245"/>
      <c r="AFX21" s="245"/>
      <c r="AFY21" s="245"/>
      <c r="AFZ21" s="245"/>
      <c r="AGB21" s="245"/>
      <c r="AGC21" s="245"/>
      <c r="AGD21" s="245"/>
      <c r="AGE21" s="245"/>
      <c r="AGF21" s="245"/>
      <c r="AGG21" s="245"/>
      <c r="AGH21" s="245"/>
      <c r="AGI21" s="245"/>
      <c r="AGJ21" s="245"/>
      <c r="AGK21" s="245"/>
      <c r="AGL21" s="245"/>
      <c r="AGM21" s="245"/>
      <c r="AGN21" s="245"/>
      <c r="AGO21" s="245"/>
      <c r="AGP21" s="245"/>
      <c r="AGQ21" s="245"/>
      <c r="AGR21" s="245"/>
      <c r="AGS21" s="245"/>
      <c r="AGT21" s="245"/>
      <c r="AGU21" s="245"/>
      <c r="AGV21" s="245"/>
      <c r="AGX21" s="245"/>
      <c r="AGY21" s="245"/>
      <c r="AGZ21" s="245"/>
      <c r="AHA21" s="245"/>
      <c r="AHB21" s="245"/>
      <c r="AHC21" s="245"/>
      <c r="AHD21" s="245"/>
      <c r="AHE21" s="245"/>
      <c r="AHF21" s="245"/>
      <c r="AHG21" s="245"/>
      <c r="AHH21" s="245"/>
      <c r="AHI21" s="245"/>
      <c r="AHJ21" s="245"/>
      <c r="AHK21" s="245"/>
      <c r="AHL21" s="245"/>
      <c r="AHM21" s="245"/>
      <c r="AHN21" s="245"/>
      <c r="AHO21" s="245"/>
      <c r="AHP21" s="245"/>
      <c r="AHQ21" s="245"/>
      <c r="AHR21" s="245"/>
      <c r="AHT21" s="245"/>
      <c r="AHU21" s="245"/>
      <c r="AHV21" s="245"/>
      <c r="AHW21" s="245"/>
      <c r="AHX21" s="245"/>
      <c r="AHY21" s="245"/>
      <c r="AHZ21" s="245"/>
      <c r="AIA21" s="245"/>
      <c r="AIB21" s="245"/>
      <c r="AIC21" s="245"/>
      <c r="AID21" s="245"/>
      <c r="AIE21" s="245"/>
      <c r="AIF21" s="245"/>
      <c r="AIG21" s="245"/>
      <c r="AIH21" s="245"/>
      <c r="AII21" s="245"/>
      <c r="AIJ21" s="245"/>
      <c r="AIK21" s="245"/>
      <c r="AIL21" s="245"/>
      <c r="AIM21" s="245"/>
      <c r="AIN21" s="245"/>
      <c r="AIP21" s="245"/>
      <c r="AIQ21" s="245"/>
      <c r="AIR21" s="245"/>
      <c r="AIS21" s="245"/>
      <c r="AIT21" s="245"/>
      <c r="AIU21" s="245"/>
      <c r="AIV21" s="245"/>
      <c r="AIW21" s="245"/>
      <c r="AIX21" s="245"/>
      <c r="AIY21" s="245"/>
      <c r="AIZ21" s="245"/>
      <c r="AJA21" s="245"/>
      <c r="AJB21" s="245"/>
      <c r="AJC21" s="245"/>
      <c r="AJD21" s="245"/>
      <c r="AJE21" s="245"/>
      <c r="AJF21" s="245"/>
      <c r="AJG21" s="245"/>
      <c r="AJH21" s="245"/>
      <c r="AJI21" s="245"/>
      <c r="AJJ21" s="245"/>
      <c r="AJL21" s="245"/>
      <c r="AJM21" s="245"/>
      <c r="AJN21" s="245"/>
      <c r="AJO21" s="245"/>
      <c r="AJP21" s="245"/>
      <c r="AJQ21" s="245"/>
      <c r="AJR21" s="245"/>
      <c r="AJS21" s="245"/>
      <c r="AJT21" s="245"/>
      <c r="AJU21" s="245"/>
      <c r="AJV21" s="245"/>
      <c r="AJW21" s="245"/>
      <c r="AJX21" s="245"/>
      <c r="AJY21" s="245"/>
      <c r="AJZ21" s="245"/>
      <c r="AKA21" s="245"/>
      <c r="AKB21" s="245"/>
      <c r="AKC21" s="245"/>
      <c r="AKD21" s="245"/>
      <c r="AKE21" s="245"/>
      <c r="AKF21" s="245"/>
      <c r="AKH21" s="245"/>
      <c r="AKI21" s="245"/>
      <c r="AKJ21" s="245"/>
      <c r="AKK21" s="245"/>
      <c r="AKL21" s="245"/>
      <c r="AKM21" s="245"/>
      <c r="AKN21" s="245"/>
      <c r="AKO21" s="245"/>
      <c r="AKP21" s="245"/>
      <c r="AKQ21" s="245"/>
      <c r="AKR21" s="245"/>
      <c r="AKS21" s="245"/>
      <c r="AKT21" s="245"/>
      <c r="AKU21" s="245"/>
      <c r="AKV21" s="245"/>
      <c r="AKW21" s="245"/>
      <c r="AKX21" s="245"/>
      <c r="AKY21" s="245"/>
      <c r="AKZ21" s="245"/>
      <c r="ALA21" s="245"/>
      <c r="ALB21" s="245"/>
      <c r="ALD21" s="245"/>
      <c r="ALE21" s="245"/>
      <c r="ALF21" s="245"/>
      <c r="ALG21" s="245"/>
      <c r="ALH21" s="245"/>
      <c r="ALI21" s="245"/>
      <c r="ALJ21" s="245"/>
      <c r="ALK21" s="245"/>
      <c r="ALL21" s="245"/>
      <c r="ALM21" s="245"/>
      <c r="ALN21" s="245"/>
      <c r="ALO21" s="245"/>
      <c r="ALP21" s="245"/>
      <c r="ALQ21" s="245"/>
      <c r="ALR21" s="245"/>
      <c r="ALS21" s="245"/>
      <c r="ALT21" s="245"/>
      <c r="ALU21" s="245"/>
      <c r="ALV21" s="245"/>
      <c r="ALW21" s="245"/>
      <c r="ALX21" s="245"/>
      <c r="ALZ21" s="245"/>
      <c r="AMA21" s="245"/>
      <c r="AMB21" s="245"/>
      <c r="AMC21" s="245"/>
      <c r="AMD21" s="245"/>
      <c r="AME21" s="245"/>
      <c r="AMF21" s="245"/>
      <c r="AMG21" s="245"/>
      <c r="AMH21" s="245"/>
      <c r="AMI21" s="245"/>
      <c r="AMJ21" s="245"/>
      <c r="AMK21" s="245"/>
      <c r="AML21" s="245"/>
      <c r="AMM21" s="245"/>
      <c r="AMN21" s="245"/>
      <c r="AMO21" s="245"/>
      <c r="AMP21" s="245"/>
      <c r="AMQ21" s="245"/>
      <c r="AMR21" s="245"/>
      <c r="AMS21" s="245"/>
      <c r="AMT21" s="245"/>
      <c r="AMV21" s="245"/>
      <c r="AMW21" s="245"/>
      <c r="AMX21" s="245"/>
      <c r="AMY21" s="245"/>
      <c r="AMZ21" s="245"/>
      <c r="ANA21" s="245"/>
      <c r="ANB21" s="245"/>
      <c r="ANC21" s="245"/>
      <c r="AND21" s="245"/>
      <c r="ANE21" s="245"/>
      <c r="ANF21" s="245"/>
      <c r="ANG21" s="245"/>
      <c r="ANH21" s="245"/>
      <c r="ANI21" s="245"/>
      <c r="ANJ21" s="245"/>
      <c r="ANK21" s="245"/>
      <c r="ANL21" s="245"/>
      <c r="ANM21" s="245"/>
      <c r="ANN21" s="245"/>
      <c r="ANO21" s="245"/>
      <c r="ANP21" s="245"/>
      <c r="ANR21" s="245"/>
      <c r="ANS21" s="245"/>
      <c r="ANT21" s="245"/>
      <c r="ANU21" s="245"/>
      <c r="ANV21" s="245"/>
      <c r="ANW21" s="245"/>
      <c r="ANX21" s="245"/>
      <c r="ANY21" s="245"/>
      <c r="ANZ21" s="245"/>
      <c r="AOA21" s="245"/>
      <c r="AOB21" s="245"/>
      <c r="AOC21" s="245"/>
      <c r="AOD21" s="245"/>
      <c r="AOE21" s="245"/>
      <c r="AOF21" s="245"/>
      <c r="AOG21" s="245"/>
      <c r="AOH21" s="245"/>
      <c r="AOI21" s="245"/>
      <c r="AOJ21" s="245"/>
      <c r="AOK21" s="245"/>
      <c r="AOL21" s="245"/>
      <c r="AON21" s="245"/>
      <c r="AOO21" s="245"/>
      <c r="AOP21" s="245"/>
      <c r="AOQ21" s="245"/>
      <c r="AOR21" s="245"/>
      <c r="AOS21" s="245"/>
      <c r="AOT21" s="245"/>
      <c r="AOU21" s="245"/>
      <c r="AOV21" s="245"/>
      <c r="AOW21" s="245"/>
      <c r="AOX21" s="245"/>
      <c r="AOY21" s="245"/>
      <c r="AOZ21" s="245"/>
      <c r="APA21" s="245"/>
      <c r="APB21" s="245"/>
      <c r="APC21" s="245"/>
      <c r="APD21" s="245"/>
      <c r="APE21" s="245"/>
      <c r="APF21" s="245"/>
      <c r="APG21" s="245"/>
      <c r="APH21" s="245"/>
      <c r="APJ21" s="245"/>
      <c r="APK21" s="245"/>
      <c r="APL21" s="245"/>
      <c r="APM21" s="245"/>
      <c r="APN21" s="245"/>
      <c r="APO21" s="245"/>
      <c r="APP21" s="245"/>
      <c r="APQ21" s="245"/>
      <c r="APR21" s="245"/>
      <c r="APS21" s="245"/>
      <c r="APT21" s="245"/>
      <c r="APU21" s="245"/>
      <c r="APV21" s="245"/>
      <c r="APW21" s="245"/>
      <c r="APX21" s="245"/>
      <c r="APY21" s="245"/>
      <c r="APZ21" s="245"/>
      <c r="AQA21" s="245"/>
      <c r="AQB21" s="245"/>
      <c r="AQC21" s="245"/>
      <c r="AQD21" s="245"/>
      <c r="AQF21" s="245"/>
      <c r="AQG21" s="245"/>
      <c r="AQH21" s="245"/>
      <c r="AQI21" s="245"/>
      <c r="AQJ21" s="245"/>
      <c r="AQK21" s="245"/>
      <c r="AQL21" s="245"/>
      <c r="AQM21" s="245"/>
      <c r="AQN21" s="245"/>
      <c r="AQO21" s="245"/>
      <c r="AQP21" s="245"/>
      <c r="AQQ21" s="245"/>
      <c r="AQR21" s="245"/>
      <c r="AQS21" s="245"/>
      <c r="AQT21" s="245"/>
      <c r="AQU21" s="245"/>
      <c r="AQV21" s="245"/>
      <c r="AQW21" s="245"/>
      <c r="AQX21" s="245"/>
      <c r="AQY21" s="245"/>
      <c r="AQZ21" s="245"/>
      <c r="ARB21" s="245"/>
      <c r="ARC21" s="245"/>
      <c r="ARD21" s="245"/>
      <c r="ARE21" s="245"/>
      <c r="ARF21" s="245"/>
      <c r="ARG21" s="245"/>
      <c r="ARH21" s="245"/>
      <c r="ARI21" s="245"/>
      <c r="ARJ21" s="245"/>
      <c r="ARK21" s="245"/>
      <c r="ARL21" s="245"/>
      <c r="ARM21" s="245"/>
      <c r="ARN21" s="245"/>
      <c r="ARO21" s="245"/>
      <c r="ARP21" s="245"/>
      <c r="ARQ21" s="245"/>
      <c r="ARR21" s="245"/>
      <c r="ARS21" s="245"/>
      <c r="ART21" s="245"/>
      <c r="ARU21" s="245"/>
      <c r="ARV21" s="245"/>
      <c r="ARX21" s="245"/>
      <c r="ARY21" s="245"/>
      <c r="ARZ21" s="245"/>
      <c r="ASA21" s="245"/>
      <c r="ASB21" s="245"/>
      <c r="ASC21" s="245"/>
      <c r="ASD21" s="245"/>
      <c r="ASE21" s="245"/>
      <c r="ASF21" s="245"/>
      <c r="ASG21" s="245"/>
      <c r="ASH21" s="245"/>
      <c r="ASI21" s="245"/>
      <c r="ASJ21" s="245"/>
      <c r="ASK21" s="245"/>
      <c r="ASL21" s="245"/>
      <c r="ASM21" s="245"/>
      <c r="ASN21" s="245"/>
      <c r="ASO21" s="245"/>
      <c r="ASP21" s="245"/>
      <c r="ASQ21" s="245"/>
      <c r="ASR21" s="245"/>
      <c r="AST21" s="245"/>
      <c r="ASU21" s="245"/>
      <c r="ASV21" s="245"/>
      <c r="ASW21" s="245"/>
      <c r="ASX21" s="245"/>
      <c r="ASY21" s="245"/>
      <c r="ASZ21" s="245"/>
      <c r="ATA21" s="245"/>
      <c r="ATB21" s="245"/>
      <c r="ATC21" s="245"/>
      <c r="ATD21" s="245"/>
      <c r="ATE21" s="245"/>
      <c r="ATF21" s="245"/>
      <c r="ATG21" s="245"/>
      <c r="ATH21" s="245"/>
      <c r="ATI21" s="245"/>
      <c r="ATJ21" s="245"/>
      <c r="ATK21" s="245"/>
      <c r="ATL21" s="245"/>
      <c r="ATM21" s="245"/>
      <c r="ATN21" s="245"/>
      <c r="ATP21" s="245"/>
      <c r="ATQ21" s="245"/>
      <c r="ATR21" s="245"/>
      <c r="ATS21" s="245"/>
      <c r="ATT21" s="245"/>
      <c r="ATU21" s="245"/>
      <c r="ATV21" s="245"/>
      <c r="ATW21" s="245"/>
      <c r="ATX21" s="245"/>
      <c r="ATY21" s="245"/>
      <c r="ATZ21" s="245"/>
      <c r="AUA21" s="245"/>
      <c r="AUB21" s="245"/>
      <c r="AUC21" s="245"/>
      <c r="AUD21" s="245"/>
      <c r="AUE21" s="245"/>
      <c r="AUF21" s="245"/>
      <c r="AUG21" s="245"/>
      <c r="AUH21" s="245"/>
      <c r="AUI21" s="245"/>
      <c r="AUJ21" s="245"/>
      <c r="AUL21" s="245"/>
      <c r="AUM21" s="245"/>
      <c r="AUN21" s="245"/>
      <c r="AUO21" s="245"/>
      <c r="AUP21" s="245"/>
      <c r="AUQ21" s="245"/>
      <c r="AUR21" s="245"/>
      <c r="AUS21" s="245"/>
      <c r="AUT21" s="245"/>
      <c r="AUU21" s="245"/>
      <c r="AUV21" s="245"/>
      <c r="AUW21" s="245"/>
      <c r="AUX21" s="245"/>
      <c r="AUY21" s="245"/>
      <c r="AUZ21" s="245"/>
      <c r="AVA21" s="245"/>
      <c r="AVB21" s="245"/>
      <c r="AVC21" s="245"/>
      <c r="AVD21" s="245"/>
      <c r="AVE21" s="245"/>
      <c r="AVF21" s="245"/>
      <c r="AVH21" s="245"/>
      <c r="AVI21" s="245"/>
      <c r="AVJ21" s="245"/>
      <c r="AVK21" s="245"/>
      <c r="AVL21" s="245"/>
      <c r="AVM21" s="245"/>
      <c r="AVN21" s="245"/>
      <c r="AVO21" s="245"/>
      <c r="AVP21" s="245"/>
      <c r="AVQ21" s="245"/>
      <c r="AVR21" s="245"/>
      <c r="AVS21" s="245"/>
      <c r="AVT21" s="245"/>
      <c r="AVU21" s="245"/>
      <c r="AVV21" s="245"/>
      <c r="AVW21" s="245"/>
      <c r="AVX21" s="245"/>
      <c r="AVY21" s="245"/>
      <c r="AVZ21" s="245"/>
      <c r="AWA21" s="245"/>
      <c r="AWB21" s="245"/>
      <c r="AWD21" s="245"/>
      <c r="AWE21" s="245"/>
      <c r="AWF21" s="245"/>
      <c r="AWG21" s="245"/>
      <c r="AWH21" s="245"/>
      <c r="AWI21" s="245"/>
      <c r="AWJ21" s="245"/>
      <c r="AWK21" s="245"/>
      <c r="AWL21" s="245"/>
      <c r="AWM21" s="245"/>
      <c r="AWN21" s="245"/>
      <c r="AWO21" s="245"/>
      <c r="AWP21" s="245"/>
      <c r="AWQ21" s="245"/>
      <c r="AWR21" s="245"/>
      <c r="AWS21" s="245"/>
      <c r="AWT21" s="245"/>
      <c r="AWU21" s="245"/>
      <c r="AWV21" s="245"/>
      <c r="AWW21" s="245"/>
      <c r="AWX21" s="245"/>
      <c r="AWZ21" s="245"/>
      <c r="AXA21" s="245"/>
      <c r="AXB21" s="245"/>
      <c r="AXC21" s="245"/>
      <c r="AXD21" s="245"/>
      <c r="AXE21" s="245"/>
      <c r="AXF21" s="245"/>
      <c r="AXG21" s="245"/>
      <c r="AXH21" s="245"/>
      <c r="AXI21" s="245"/>
      <c r="AXJ21" s="245"/>
      <c r="AXK21" s="245"/>
      <c r="AXL21" s="245"/>
      <c r="AXM21" s="245"/>
      <c r="AXN21" s="245"/>
      <c r="AXO21" s="245"/>
      <c r="AXP21" s="245"/>
      <c r="AXQ21" s="245"/>
      <c r="AXR21" s="245"/>
      <c r="AXS21" s="245"/>
      <c r="AXT21" s="245"/>
      <c r="AXV21" s="245"/>
      <c r="AXW21" s="245"/>
      <c r="AXX21" s="245"/>
      <c r="AXY21" s="245"/>
      <c r="AXZ21" s="245"/>
      <c r="AYA21" s="245"/>
      <c r="AYB21" s="245"/>
      <c r="AYC21" s="245"/>
      <c r="AYD21" s="245"/>
      <c r="AYE21" s="245"/>
      <c r="AYF21" s="245"/>
      <c r="AYG21" s="245"/>
      <c r="AYH21" s="245"/>
      <c r="AYI21" s="245"/>
      <c r="AYJ21" s="245"/>
      <c r="AYK21" s="245"/>
      <c r="AYL21" s="245"/>
      <c r="AYM21" s="245"/>
      <c r="AYN21" s="245"/>
      <c r="AYO21" s="245"/>
      <c r="AYP21" s="245"/>
      <c r="AYR21" s="245"/>
      <c r="AYS21" s="245"/>
      <c r="AYT21" s="245"/>
      <c r="AYU21" s="245"/>
      <c r="AYV21" s="245"/>
      <c r="AYW21" s="245"/>
      <c r="AYX21" s="245"/>
      <c r="AYY21" s="245"/>
      <c r="AYZ21" s="245"/>
      <c r="AZA21" s="245"/>
      <c r="AZB21" s="245"/>
      <c r="AZC21" s="245"/>
      <c r="AZD21" s="245"/>
      <c r="AZE21" s="245"/>
      <c r="AZF21" s="245"/>
      <c r="AZG21" s="245"/>
      <c r="AZH21" s="245"/>
      <c r="AZI21" s="245"/>
      <c r="AZJ21" s="245"/>
      <c r="AZK21" s="245"/>
      <c r="AZL21" s="245"/>
      <c r="AZN21" s="245"/>
      <c r="AZO21" s="245"/>
      <c r="AZP21" s="245"/>
      <c r="AZQ21" s="245"/>
      <c r="AZR21" s="245"/>
      <c r="AZS21" s="245"/>
      <c r="AZT21" s="245"/>
      <c r="AZU21" s="245"/>
      <c r="AZV21" s="245"/>
      <c r="AZW21" s="245"/>
      <c r="AZX21" s="245"/>
      <c r="AZY21" s="245"/>
      <c r="AZZ21" s="245"/>
      <c r="BAA21" s="245"/>
      <c r="BAB21" s="245"/>
      <c r="BAC21" s="245"/>
      <c r="BAD21" s="245"/>
      <c r="BAE21" s="245"/>
      <c r="BAF21" s="245"/>
      <c r="BAG21" s="245"/>
      <c r="BAH21" s="245"/>
      <c r="BAJ21" s="245"/>
      <c r="BAK21" s="245"/>
      <c r="BAL21" s="245"/>
      <c r="BAM21" s="245"/>
      <c r="BAN21" s="245"/>
      <c r="BAO21" s="245"/>
      <c r="BAP21" s="245"/>
      <c r="BAQ21" s="245"/>
      <c r="BAR21" s="245"/>
      <c r="BAS21" s="245"/>
      <c r="BAT21" s="245"/>
      <c r="BAU21" s="245"/>
      <c r="BAV21" s="245"/>
      <c r="BAW21" s="245"/>
      <c r="BAX21" s="245"/>
      <c r="BAY21" s="245"/>
      <c r="BAZ21" s="245"/>
      <c r="BBA21" s="245"/>
      <c r="BBB21" s="245"/>
      <c r="BBC21" s="245"/>
      <c r="BBD21" s="245"/>
      <c r="BBF21" s="245"/>
      <c r="BBG21" s="245"/>
      <c r="BBH21" s="245"/>
      <c r="BBI21" s="245"/>
      <c r="BBJ21" s="245"/>
      <c r="BBK21" s="245"/>
      <c r="BBL21" s="245"/>
      <c r="BBM21" s="245"/>
      <c r="BBN21" s="245"/>
      <c r="BBO21" s="245"/>
      <c r="BBP21" s="245"/>
      <c r="BBQ21" s="245"/>
      <c r="BBR21" s="245"/>
      <c r="BBS21" s="245"/>
      <c r="BBT21" s="245"/>
      <c r="BBU21" s="245"/>
      <c r="BBV21" s="245"/>
      <c r="BBW21" s="245"/>
      <c r="BBX21" s="245"/>
      <c r="BBY21" s="245"/>
      <c r="BBZ21" s="245"/>
      <c r="BCB21" s="245"/>
      <c r="BCC21" s="245"/>
      <c r="BCD21" s="245"/>
      <c r="BCE21" s="245"/>
      <c r="BCF21" s="245"/>
      <c r="BCG21" s="245"/>
      <c r="BCH21" s="245"/>
      <c r="BCI21" s="245"/>
      <c r="BCJ21" s="245"/>
      <c r="BCK21" s="245"/>
      <c r="BCL21" s="245"/>
      <c r="BCM21" s="245"/>
      <c r="BCN21" s="245"/>
      <c r="BCO21" s="245"/>
      <c r="BCP21" s="245"/>
      <c r="BCQ21" s="245"/>
      <c r="BCR21" s="245"/>
      <c r="BCS21" s="245"/>
      <c r="BCT21" s="245"/>
      <c r="BCU21" s="245"/>
      <c r="BCV21" s="245"/>
      <c r="BCX21" s="245"/>
      <c r="BCY21" s="245"/>
      <c r="BCZ21" s="245"/>
      <c r="BDA21" s="245"/>
      <c r="BDB21" s="245"/>
      <c r="BDC21" s="245"/>
      <c r="BDD21" s="245"/>
      <c r="BDE21" s="245"/>
      <c r="BDF21" s="245"/>
      <c r="BDG21" s="245"/>
      <c r="BDH21" s="245"/>
      <c r="BDI21" s="245"/>
      <c r="BDJ21" s="245"/>
      <c r="BDK21" s="245"/>
      <c r="BDL21" s="245"/>
      <c r="BDM21" s="245"/>
      <c r="BDN21" s="245"/>
      <c r="BDO21" s="245"/>
      <c r="BDP21" s="245"/>
      <c r="BDQ21" s="245"/>
      <c r="BDR21" s="245"/>
      <c r="BDT21" s="245"/>
      <c r="BDU21" s="245"/>
      <c r="BDV21" s="245"/>
      <c r="BDW21" s="245"/>
      <c r="BDX21" s="245"/>
      <c r="BDY21" s="245"/>
      <c r="BDZ21" s="245"/>
      <c r="BEA21" s="245"/>
      <c r="BEB21" s="245"/>
      <c r="BEC21" s="245"/>
      <c r="BED21" s="245"/>
      <c r="BEE21" s="245"/>
      <c r="BEF21" s="245"/>
      <c r="BEG21" s="245"/>
      <c r="BEH21" s="245"/>
      <c r="BEI21" s="245"/>
      <c r="BEJ21" s="245"/>
      <c r="BEK21" s="245"/>
      <c r="BEL21" s="245"/>
      <c r="BEM21" s="245"/>
      <c r="BEN21" s="245"/>
      <c r="BEP21" s="245"/>
      <c r="BEQ21" s="245"/>
      <c r="BER21" s="245"/>
      <c r="BES21" s="245"/>
      <c r="BET21" s="245"/>
      <c r="BEU21" s="245"/>
      <c r="BEV21" s="245"/>
      <c r="BEW21" s="245"/>
      <c r="BEX21" s="245"/>
      <c r="BEY21" s="245"/>
      <c r="BEZ21" s="245"/>
      <c r="BFA21" s="245"/>
      <c r="BFB21" s="245"/>
      <c r="BFC21" s="245"/>
      <c r="BFD21" s="245"/>
      <c r="BFE21" s="245"/>
      <c r="BFF21" s="245"/>
      <c r="BFG21" s="245"/>
      <c r="BFH21" s="245"/>
      <c r="BFI21" s="245"/>
      <c r="BFJ21" s="245"/>
      <c r="BFL21" s="245"/>
      <c r="BFM21" s="245"/>
      <c r="BFN21" s="245"/>
      <c r="BFO21" s="245"/>
      <c r="BFP21" s="245"/>
      <c r="BFQ21" s="245"/>
      <c r="BFR21" s="245"/>
      <c r="BFS21" s="245"/>
      <c r="BFT21" s="245"/>
      <c r="BFU21" s="245"/>
      <c r="BFV21" s="245"/>
      <c r="BFW21" s="245"/>
      <c r="BFX21" s="245"/>
      <c r="BFY21" s="245"/>
      <c r="BFZ21" s="245"/>
      <c r="BGA21" s="245"/>
      <c r="BGB21" s="245"/>
      <c r="BGC21" s="245"/>
      <c r="BGD21" s="245"/>
      <c r="BGE21" s="245"/>
      <c r="BGF21" s="245"/>
      <c r="BGH21" s="245"/>
      <c r="BGI21" s="245"/>
      <c r="BGJ21" s="245"/>
      <c r="BGK21" s="245"/>
      <c r="BGL21" s="245"/>
      <c r="BGM21" s="245"/>
      <c r="BGN21" s="245"/>
      <c r="BGO21" s="245"/>
      <c r="BGP21" s="245"/>
      <c r="BGQ21" s="245"/>
      <c r="BGR21" s="245"/>
      <c r="BGS21" s="245"/>
      <c r="BGT21" s="245"/>
      <c r="BGU21" s="245"/>
      <c r="BGV21" s="245"/>
      <c r="BGW21" s="245"/>
      <c r="BGX21" s="245"/>
      <c r="BGY21" s="245"/>
      <c r="BGZ21" s="245"/>
      <c r="BHA21" s="245"/>
      <c r="BHB21" s="245"/>
      <c r="BHD21" s="245"/>
      <c r="BHE21" s="245"/>
      <c r="BHF21" s="245"/>
      <c r="BHG21" s="245"/>
      <c r="BHH21" s="245"/>
      <c r="BHI21" s="245"/>
      <c r="BHJ21" s="245"/>
      <c r="BHK21" s="245"/>
      <c r="BHL21" s="245"/>
      <c r="BHM21" s="245"/>
      <c r="BHN21" s="245"/>
      <c r="BHO21" s="245"/>
      <c r="BHP21" s="245"/>
      <c r="BHQ21" s="245"/>
      <c r="BHR21" s="245"/>
      <c r="BHS21" s="245"/>
      <c r="BHT21" s="245"/>
      <c r="BHU21" s="245"/>
      <c r="BHV21" s="245"/>
      <c r="BHW21" s="245"/>
      <c r="BHX21" s="245"/>
      <c r="BHZ21" s="245"/>
      <c r="BIA21" s="245"/>
      <c r="BIB21" s="245"/>
      <c r="BIC21" s="245"/>
      <c r="BID21" s="245"/>
      <c r="BIE21" s="245"/>
      <c r="BIF21" s="245"/>
      <c r="BIG21" s="245"/>
      <c r="BIH21" s="245"/>
      <c r="BII21" s="245"/>
      <c r="BIJ21" s="245"/>
      <c r="BIK21" s="245"/>
      <c r="BIL21" s="245"/>
      <c r="BIM21" s="245"/>
      <c r="BIN21" s="245"/>
      <c r="BIO21" s="245"/>
      <c r="BIP21" s="245"/>
      <c r="BIQ21" s="245"/>
      <c r="BIR21" s="245"/>
      <c r="BIS21" s="245"/>
      <c r="BIT21" s="245"/>
      <c r="BIV21" s="245"/>
      <c r="BIW21" s="245"/>
      <c r="BIX21" s="245"/>
      <c r="BIY21" s="245"/>
      <c r="BIZ21" s="245"/>
      <c r="BJA21" s="245"/>
      <c r="BJB21" s="245"/>
      <c r="BJC21" s="245"/>
      <c r="BJD21" s="245"/>
      <c r="BJE21" s="245"/>
      <c r="BJF21" s="245"/>
      <c r="BJG21" s="245"/>
      <c r="BJH21" s="245"/>
      <c r="BJI21" s="245"/>
      <c r="BJJ21" s="245"/>
      <c r="BJK21" s="245"/>
      <c r="BJL21" s="245"/>
      <c r="BJM21" s="245"/>
      <c r="BJN21" s="245"/>
      <c r="BJO21" s="245"/>
      <c r="BJP21" s="245"/>
      <c r="BJR21" s="245"/>
      <c r="BJS21" s="245"/>
      <c r="BJT21" s="245"/>
      <c r="BJU21" s="245"/>
      <c r="BJV21" s="245"/>
      <c r="BJW21" s="245"/>
      <c r="BJX21" s="245"/>
      <c r="BJY21" s="245"/>
      <c r="BJZ21" s="245"/>
      <c r="BKA21" s="245"/>
      <c r="BKB21" s="245"/>
      <c r="BKC21" s="245"/>
      <c r="BKD21" s="245"/>
      <c r="BKE21" s="245"/>
      <c r="BKF21" s="245"/>
      <c r="BKG21" s="245"/>
      <c r="BKH21" s="245"/>
      <c r="BKI21" s="245"/>
      <c r="BKJ21" s="245"/>
      <c r="BKK21" s="245"/>
      <c r="BKL21" s="245"/>
      <c r="BKN21" s="245"/>
      <c r="BKO21" s="245"/>
      <c r="BKP21" s="245"/>
      <c r="BKQ21" s="245"/>
      <c r="BKR21" s="245"/>
      <c r="BKS21" s="245"/>
      <c r="BKT21" s="245"/>
      <c r="BKU21" s="245"/>
      <c r="BKV21" s="245"/>
      <c r="BKW21" s="245"/>
      <c r="BKX21" s="245"/>
      <c r="BKY21" s="245"/>
      <c r="BKZ21" s="245"/>
      <c r="BLA21" s="245"/>
      <c r="BLB21" s="245"/>
      <c r="BLC21" s="245"/>
      <c r="BLD21" s="245"/>
      <c r="BLE21" s="245"/>
      <c r="BLF21" s="245"/>
      <c r="BLG21" s="245"/>
      <c r="BLH21" s="245"/>
      <c r="BLJ21" s="245"/>
      <c r="BLK21" s="245"/>
      <c r="BLL21" s="245"/>
      <c r="BLM21" s="245"/>
      <c r="BLN21" s="245"/>
      <c r="BLO21" s="245"/>
      <c r="BLP21" s="245"/>
      <c r="BLQ21" s="245"/>
      <c r="BLR21" s="245"/>
      <c r="BLS21" s="245"/>
      <c r="BLT21" s="245"/>
      <c r="BLU21" s="245"/>
      <c r="BLV21" s="245"/>
      <c r="BLW21" s="245"/>
      <c r="BLX21" s="245"/>
      <c r="BLY21" s="245"/>
      <c r="BLZ21" s="245"/>
      <c r="BMA21" s="245"/>
      <c r="BMB21" s="245"/>
      <c r="BMC21" s="245"/>
      <c r="BMD21" s="245"/>
      <c r="BMF21" s="245"/>
      <c r="BMG21" s="245"/>
      <c r="BMH21" s="245"/>
      <c r="BMI21" s="245"/>
      <c r="BMJ21" s="245"/>
      <c r="BMK21" s="245"/>
      <c r="BML21" s="245"/>
      <c r="BMM21" s="245"/>
      <c r="BMN21" s="245"/>
      <c r="BMO21" s="245"/>
      <c r="BMP21" s="245"/>
      <c r="BMQ21" s="245"/>
      <c r="BMR21" s="245"/>
      <c r="BMS21" s="245"/>
      <c r="BMT21" s="245"/>
      <c r="BMU21" s="245"/>
      <c r="BMV21" s="245"/>
      <c r="BMW21" s="245"/>
      <c r="BMX21" s="245"/>
      <c r="BMY21" s="245"/>
      <c r="BMZ21" s="245"/>
      <c r="BNB21" s="245"/>
      <c r="BNC21" s="245"/>
      <c r="BND21" s="245"/>
      <c r="BNE21" s="245"/>
      <c r="BNF21" s="245"/>
      <c r="BNG21" s="245"/>
      <c r="BNH21" s="245"/>
      <c r="BNI21" s="245"/>
      <c r="BNJ21" s="245"/>
      <c r="BNK21" s="245"/>
      <c r="BNL21" s="245"/>
      <c r="BNM21" s="245"/>
      <c r="BNN21" s="245"/>
      <c r="BNO21" s="245"/>
      <c r="BNP21" s="245"/>
      <c r="BNQ21" s="245"/>
      <c r="BNR21" s="245"/>
      <c r="BNS21" s="245"/>
      <c r="BNT21" s="245"/>
      <c r="BNU21" s="245"/>
      <c r="BNV21" s="245"/>
      <c r="BNX21" s="245"/>
      <c r="BNY21" s="245"/>
      <c r="BNZ21" s="245"/>
      <c r="BOA21" s="245"/>
      <c r="BOB21" s="245"/>
      <c r="BOC21" s="245"/>
      <c r="BOD21" s="245"/>
      <c r="BOE21" s="245"/>
      <c r="BOF21" s="245"/>
      <c r="BOG21" s="245"/>
      <c r="BOH21" s="245"/>
      <c r="BOI21" s="245"/>
      <c r="BOJ21" s="245"/>
      <c r="BOK21" s="245"/>
      <c r="BOL21" s="245"/>
      <c r="BOM21" s="245"/>
      <c r="BON21" s="245"/>
      <c r="BOO21" s="245"/>
      <c r="BOP21" s="245"/>
      <c r="BOQ21" s="245"/>
      <c r="BOR21" s="245"/>
      <c r="BOT21" s="245"/>
      <c r="BOU21" s="245"/>
      <c r="BOV21" s="245"/>
      <c r="BOW21" s="245"/>
      <c r="BOX21" s="245"/>
      <c r="BOY21" s="245"/>
      <c r="BOZ21" s="245"/>
      <c r="BPA21" s="245"/>
      <c r="BPB21" s="245"/>
      <c r="BPC21" s="245"/>
      <c r="BPD21" s="245"/>
      <c r="BPE21" s="245"/>
      <c r="BPF21" s="245"/>
      <c r="BPG21" s="245"/>
      <c r="BPH21" s="245"/>
      <c r="BPI21" s="245"/>
      <c r="BPJ21" s="245"/>
      <c r="BPK21" s="245"/>
      <c r="BPL21" s="245"/>
      <c r="BPM21" s="245"/>
      <c r="BPN21" s="245"/>
      <c r="BPP21" s="245"/>
      <c r="BPQ21" s="245"/>
      <c r="BPR21" s="245"/>
      <c r="BPS21" s="245"/>
      <c r="BPT21" s="245"/>
      <c r="BPU21" s="245"/>
      <c r="BPV21" s="245"/>
      <c r="BPW21" s="245"/>
      <c r="BPX21" s="245"/>
      <c r="BPY21" s="245"/>
      <c r="BPZ21" s="245"/>
      <c r="BQA21" s="245"/>
      <c r="BQB21" s="245"/>
      <c r="BQC21" s="245"/>
      <c r="BQD21" s="245"/>
      <c r="BQE21" s="245"/>
      <c r="BQF21" s="245"/>
      <c r="BQG21" s="245"/>
      <c r="BQH21" s="245"/>
      <c r="BQI21" s="245"/>
      <c r="BQJ21" s="245"/>
      <c r="BQL21" s="245"/>
      <c r="BQM21" s="245"/>
      <c r="BQN21" s="245"/>
      <c r="BQO21" s="245"/>
      <c r="BQP21" s="245"/>
      <c r="BQQ21" s="245"/>
      <c r="BQR21" s="245"/>
      <c r="BQS21" s="245"/>
      <c r="BQT21" s="245"/>
      <c r="BQU21" s="245"/>
      <c r="BQV21" s="245"/>
      <c r="BQW21" s="245"/>
      <c r="BQX21" s="245"/>
      <c r="BQY21" s="245"/>
      <c r="BQZ21" s="245"/>
      <c r="BRA21" s="245"/>
      <c r="BRB21" s="245"/>
      <c r="BRC21" s="245"/>
      <c r="BRD21" s="245"/>
      <c r="BRE21" s="245"/>
      <c r="BRF21" s="245"/>
      <c r="BRH21" s="245"/>
      <c r="BRI21" s="245"/>
      <c r="BRJ21" s="245"/>
      <c r="BRK21" s="245"/>
      <c r="BRL21" s="245"/>
      <c r="BRM21" s="245"/>
      <c r="BRN21" s="245"/>
      <c r="BRO21" s="245"/>
      <c r="BRP21" s="245"/>
      <c r="BRQ21" s="245"/>
      <c r="BRR21" s="245"/>
      <c r="BRS21" s="245"/>
      <c r="BRT21" s="245"/>
      <c r="BRU21" s="245"/>
      <c r="BRV21" s="245"/>
      <c r="BRW21" s="245"/>
      <c r="BRX21" s="245"/>
      <c r="BRY21" s="245"/>
      <c r="BRZ21" s="245"/>
      <c r="BSA21" s="245"/>
      <c r="BSB21" s="245"/>
      <c r="BSD21" s="245"/>
      <c r="BSE21" s="245"/>
      <c r="BSF21" s="245"/>
      <c r="BSG21" s="245"/>
      <c r="BSH21" s="245"/>
      <c r="BSI21" s="245"/>
      <c r="BSJ21" s="245"/>
      <c r="BSK21" s="245"/>
      <c r="BSL21" s="245"/>
      <c r="BSM21" s="245"/>
      <c r="BSN21" s="245"/>
      <c r="BSO21" s="245"/>
      <c r="BSP21" s="245"/>
      <c r="BSQ21" s="245"/>
      <c r="BSR21" s="245"/>
      <c r="BSS21" s="245"/>
      <c r="BST21" s="245"/>
      <c r="BSU21" s="245"/>
      <c r="BSV21" s="245"/>
      <c r="BSW21" s="245"/>
      <c r="BSX21" s="245"/>
      <c r="BSZ21" s="245"/>
      <c r="BTA21" s="245"/>
      <c r="BTB21" s="245"/>
      <c r="BTC21" s="245"/>
      <c r="BTD21" s="245"/>
      <c r="BTE21" s="245"/>
      <c r="BTF21" s="245"/>
      <c r="BTG21" s="245"/>
      <c r="BTH21" s="245"/>
      <c r="BTI21" s="245"/>
      <c r="BTJ21" s="245"/>
      <c r="BTK21" s="245"/>
      <c r="BTL21" s="245"/>
      <c r="BTM21" s="245"/>
      <c r="BTN21" s="245"/>
      <c r="BTO21" s="245"/>
      <c r="BTP21" s="245"/>
      <c r="BTQ21" s="245"/>
      <c r="BTR21" s="245"/>
      <c r="BTS21" s="245"/>
      <c r="BTT21" s="245"/>
      <c r="BTV21" s="245"/>
      <c r="BTW21" s="245"/>
      <c r="BTX21" s="245"/>
      <c r="BTY21" s="245"/>
      <c r="BTZ21" s="245"/>
      <c r="BUA21" s="245"/>
      <c r="BUB21" s="245"/>
      <c r="BUC21" s="245"/>
      <c r="BUD21" s="245"/>
      <c r="BUE21" s="245"/>
      <c r="BUF21" s="245"/>
      <c r="BUG21" s="245"/>
      <c r="BUH21" s="245"/>
      <c r="BUI21" s="245"/>
      <c r="BUJ21" s="245"/>
      <c r="BUK21" s="245"/>
      <c r="BUL21" s="245"/>
      <c r="BUM21" s="245"/>
      <c r="BUN21" s="245"/>
      <c r="BUO21" s="245"/>
      <c r="BUP21" s="245"/>
      <c r="BUR21" s="245"/>
      <c r="BUS21" s="245"/>
      <c r="BUT21" s="245"/>
      <c r="BUU21" s="245"/>
      <c r="BUV21" s="245"/>
      <c r="BUW21" s="245"/>
      <c r="BUX21" s="245"/>
      <c r="BUY21" s="245"/>
      <c r="BUZ21" s="245"/>
      <c r="BVA21" s="245"/>
      <c r="BVB21" s="245"/>
      <c r="BVC21" s="245"/>
      <c r="BVD21" s="245"/>
      <c r="BVE21" s="245"/>
      <c r="BVF21" s="245"/>
      <c r="BVG21" s="245"/>
      <c r="BVH21" s="245"/>
      <c r="BVI21" s="245"/>
      <c r="BVJ21" s="245"/>
      <c r="BVK21" s="245"/>
      <c r="BVL21" s="245"/>
      <c r="BVN21" s="245"/>
      <c r="BVO21" s="245"/>
      <c r="BVP21" s="245"/>
      <c r="BVQ21" s="245"/>
      <c r="BVR21" s="245"/>
      <c r="BVS21" s="245"/>
      <c r="BVT21" s="245"/>
      <c r="BVU21" s="245"/>
      <c r="BVV21" s="245"/>
      <c r="BVW21" s="245"/>
      <c r="BVX21" s="245"/>
      <c r="BVY21" s="245"/>
      <c r="BVZ21" s="245"/>
      <c r="BWA21" s="245"/>
      <c r="BWB21" s="245"/>
      <c r="BWC21" s="245"/>
      <c r="BWD21" s="245"/>
      <c r="BWE21" s="245"/>
      <c r="BWF21" s="245"/>
      <c r="BWG21" s="245"/>
      <c r="BWH21" s="245"/>
      <c r="BWJ21" s="245"/>
      <c r="BWK21" s="245"/>
      <c r="BWL21" s="245"/>
      <c r="BWM21" s="245"/>
      <c r="BWN21" s="245"/>
      <c r="BWO21" s="245"/>
      <c r="BWP21" s="245"/>
      <c r="BWQ21" s="245"/>
      <c r="BWR21" s="245"/>
      <c r="BWS21" s="245"/>
      <c r="BWT21" s="245"/>
      <c r="BWU21" s="245"/>
      <c r="BWV21" s="245"/>
      <c r="BWW21" s="245"/>
      <c r="BWX21" s="245"/>
      <c r="BWY21" s="245"/>
      <c r="BWZ21" s="245"/>
      <c r="BXA21" s="245"/>
      <c r="BXB21" s="245"/>
      <c r="BXC21" s="245"/>
      <c r="BXD21" s="245"/>
      <c r="BXF21" s="245"/>
      <c r="BXG21" s="245"/>
      <c r="BXH21" s="245"/>
      <c r="BXI21" s="245"/>
      <c r="BXJ21" s="245"/>
      <c r="BXK21" s="245"/>
      <c r="BXL21" s="245"/>
      <c r="BXM21" s="245"/>
      <c r="BXN21" s="245"/>
      <c r="BXO21" s="245"/>
      <c r="BXP21" s="245"/>
      <c r="BXQ21" s="245"/>
      <c r="BXR21" s="245"/>
      <c r="BXS21" s="245"/>
      <c r="BXT21" s="245"/>
      <c r="BXU21" s="245"/>
      <c r="BXV21" s="245"/>
      <c r="BXW21" s="245"/>
      <c r="BXX21" s="245"/>
      <c r="BXY21" s="245"/>
      <c r="BXZ21" s="245"/>
      <c r="BYB21" s="245"/>
      <c r="BYC21" s="245"/>
      <c r="BYD21" s="245"/>
      <c r="BYE21" s="245"/>
      <c r="BYF21" s="245"/>
      <c r="BYG21" s="245"/>
      <c r="BYH21" s="245"/>
      <c r="BYI21" s="245"/>
      <c r="BYJ21" s="245"/>
      <c r="BYK21" s="245"/>
      <c r="BYL21" s="245"/>
      <c r="BYM21" s="245"/>
      <c r="BYN21" s="245"/>
      <c r="BYO21" s="245"/>
      <c r="BYP21" s="245"/>
      <c r="BYQ21" s="245"/>
      <c r="BYR21" s="245"/>
      <c r="BYS21" s="245"/>
      <c r="BYT21" s="245"/>
      <c r="BYU21" s="245"/>
      <c r="BYV21" s="245"/>
      <c r="BYX21" s="245"/>
      <c r="BYY21" s="245"/>
      <c r="BYZ21" s="245"/>
      <c r="BZA21" s="245"/>
      <c r="BZB21" s="245"/>
      <c r="BZC21" s="245"/>
      <c r="BZD21" s="245"/>
      <c r="BZE21" s="245"/>
      <c r="BZF21" s="245"/>
      <c r="BZG21" s="245"/>
      <c r="BZH21" s="245"/>
      <c r="BZI21" s="245"/>
      <c r="BZJ21" s="245"/>
      <c r="BZK21" s="245"/>
      <c r="BZL21" s="245"/>
      <c r="BZM21" s="245"/>
      <c r="BZN21" s="245"/>
      <c r="BZO21" s="245"/>
      <c r="BZP21" s="245"/>
      <c r="BZQ21" s="245"/>
      <c r="BZR21" s="245"/>
      <c r="BZT21" s="245"/>
      <c r="BZU21" s="245"/>
      <c r="BZV21" s="245"/>
      <c r="BZW21" s="245"/>
      <c r="BZX21" s="245"/>
      <c r="BZY21" s="245"/>
      <c r="BZZ21" s="245"/>
      <c r="CAA21" s="245"/>
      <c r="CAB21" s="245"/>
      <c r="CAC21" s="245"/>
      <c r="CAD21" s="245"/>
      <c r="CAE21" s="245"/>
      <c r="CAF21" s="245"/>
      <c r="CAG21" s="245"/>
      <c r="CAH21" s="245"/>
      <c r="CAI21" s="245"/>
      <c r="CAJ21" s="245"/>
      <c r="CAK21" s="245"/>
      <c r="CAL21" s="245"/>
      <c r="CAM21" s="245"/>
      <c r="CAN21" s="245"/>
      <c r="CAP21" s="245"/>
      <c r="CAQ21" s="245"/>
      <c r="CAR21" s="245"/>
      <c r="CAS21" s="245"/>
      <c r="CAT21" s="245"/>
      <c r="CAU21" s="245"/>
      <c r="CAV21" s="245"/>
      <c r="CAW21" s="245"/>
      <c r="CAX21" s="245"/>
      <c r="CAY21" s="245"/>
      <c r="CAZ21" s="245"/>
      <c r="CBA21" s="245"/>
      <c r="CBB21" s="245"/>
      <c r="CBC21" s="245"/>
      <c r="CBD21" s="245"/>
      <c r="CBE21" s="245"/>
      <c r="CBF21" s="245"/>
      <c r="CBG21" s="245"/>
      <c r="CBH21" s="245"/>
      <c r="CBI21" s="245"/>
      <c r="CBJ21" s="245"/>
      <c r="CBL21" s="245"/>
      <c r="CBM21" s="245"/>
      <c r="CBN21" s="245"/>
      <c r="CBO21" s="245"/>
      <c r="CBP21" s="245"/>
      <c r="CBQ21" s="245"/>
      <c r="CBR21" s="245"/>
      <c r="CBS21" s="245"/>
      <c r="CBT21" s="245"/>
      <c r="CBU21" s="245"/>
      <c r="CBV21" s="245"/>
      <c r="CBW21" s="245"/>
      <c r="CBX21" s="245"/>
      <c r="CBY21" s="245"/>
      <c r="CBZ21" s="245"/>
      <c r="CCA21" s="245"/>
      <c r="CCB21" s="245"/>
      <c r="CCC21" s="245"/>
      <c r="CCD21" s="245"/>
      <c r="CCE21" s="245"/>
      <c r="CCF21" s="245"/>
      <c r="CCH21" s="245"/>
      <c r="CCI21" s="245"/>
      <c r="CCJ21" s="245"/>
      <c r="CCK21" s="245"/>
      <c r="CCL21" s="245"/>
      <c r="CCM21" s="245"/>
      <c r="CCN21" s="245"/>
      <c r="CCO21" s="245"/>
      <c r="CCP21" s="245"/>
      <c r="CCQ21" s="245"/>
      <c r="CCR21" s="245"/>
      <c r="CCS21" s="245"/>
      <c r="CCT21" s="245"/>
      <c r="CCU21" s="245"/>
      <c r="CCV21" s="245"/>
      <c r="CCW21" s="245"/>
      <c r="CCX21" s="245"/>
      <c r="CCY21" s="245"/>
      <c r="CCZ21" s="245"/>
      <c r="CDA21" s="245"/>
      <c r="CDB21" s="245"/>
      <c r="CDD21" s="245"/>
      <c r="CDE21" s="245"/>
      <c r="CDF21" s="245"/>
      <c r="CDG21" s="245"/>
      <c r="CDH21" s="245"/>
      <c r="CDI21" s="245"/>
      <c r="CDJ21" s="245"/>
      <c r="CDK21" s="245"/>
      <c r="CDL21" s="245"/>
      <c r="CDM21" s="245"/>
      <c r="CDN21" s="245"/>
      <c r="CDO21" s="245"/>
      <c r="CDP21" s="245"/>
      <c r="CDQ21" s="245"/>
      <c r="CDR21" s="245"/>
      <c r="CDS21" s="245"/>
      <c r="CDT21" s="245"/>
      <c r="CDU21" s="245"/>
      <c r="CDV21" s="245"/>
      <c r="CDW21" s="245"/>
      <c r="CDX21" s="245"/>
      <c r="CDZ21" s="245"/>
      <c r="CEA21" s="245"/>
      <c r="CEB21" s="245"/>
      <c r="CEC21" s="245"/>
      <c r="CED21" s="245"/>
      <c r="CEE21" s="245"/>
      <c r="CEF21" s="245"/>
      <c r="CEG21" s="245"/>
      <c r="CEH21" s="245"/>
      <c r="CEI21" s="245"/>
      <c r="CEJ21" s="245"/>
      <c r="CEK21" s="245"/>
      <c r="CEL21" s="245"/>
      <c r="CEM21" s="245"/>
      <c r="CEN21" s="245"/>
      <c r="CEO21" s="245"/>
      <c r="CEP21" s="245"/>
      <c r="CEQ21" s="245"/>
      <c r="CER21" s="245"/>
      <c r="CES21" s="245"/>
      <c r="CET21" s="245"/>
      <c r="CEV21" s="245"/>
      <c r="CEW21" s="245"/>
      <c r="CEX21" s="245"/>
      <c r="CEY21" s="245"/>
      <c r="CEZ21" s="245"/>
      <c r="CFA21" s="245"/>
      <c r="CFB21" s="245"/>
      <c r="CFC21" s="245"/>
      <c r="CFD21" s="245"/>
      <c r="CFE21" s="245"/>
      <c r="CFF21" s="245"/>
      <c r="CFG21" s="245"/>
      <c r="CFH21" s="245"/>
      <c r="CFI21" s="245"/>
      <c r="CFJ21" s="245"/>
      <c r="CFK21" s="245"/>
      <c r="CFL21" s="245"/>
      <c r="CFM21" s="245"/>
      <c r="CFN21" s="245"/>
      <c r="CFO21" s="245"/>
      <c r="CFP21" s="245"/>
      <c r="CFR21" s="245"/>
      <c r="CFS21" s="245"/>
      <c r="CFT21" s="245"/>
      <c r="CFU21" s="245"/>
      <c r="CFV21" s="245"/>
      <c r="CFW21" s="245"/>
      <c r="CFX21" s="245"/>
      <c r="CFY21" s="245"/>
      <c r="CFZ21" s="245"/>
      <c r="CGA21" s="245"/>
      <c r="CGB21" s="245"/>
      <c r="CGC21" s="245"/>
      <c r="CGD21" s="245"/>
      <c r="CGE21" s="245"/>
      <c r="CGF21" s="245"/>
      <c r="CGG21" s="245"/>
      <c r="CGH21" s="245"/>
      <c r="CGI21" s="245"/>
      <c r="CGJ21" s="245"/>
      <c r="CGK21" s="245"/>
      <c r="CGL21" s="245"/>
      <c r="CGN21" s="245"/>
      <c r="CGO21" s="245"/>
      <c r="CGP21" s="245"/>
      <c r="CGQ21" s="245"/>
      <c r="CGR21" s="245"/>
      <c r="CGS21" s="245"/>
      <c r="CGT21" s="245"/>
      <c r="CGU21" s="245"/>
      <c r="CGV21" s="245"/>
      <c r="CGW21" s="245"/>
      <c r="CGX21" s="245"/>
      <c r="CGY21" s="245"/>
      <c r="CGZ21" s="245"/>
      <c r="CHA21" s="245"/>
      <c r="CHB21" s="245"/>
      <c r="CHC21" s="245"/>
      <c r="CHD21" s="245"/>
      <c r="CHE21" s="245"/>
      <c r="CHF21" s="245"/>
      <c r="CHG21" s="245"/>
      <c r="CHH21" s="245"/>
      <c r="CHJ21" s="245"/>
      <c r="CHK21" s="245"/>
      <c r="CHL21" s="245"/>
      <c r="CHM21" s="245"/>
      <c r="CHN21" s="245"/>
      <c r="CHO21" s="245"/>
      <c r="CHP21" s="245"/>
      <c r="CHQ21" s="245"/>
      <c r="CHR21" s="245"/>
      <c r="CHS21" s="245"/>
      <c r="CHT21" s="245"/>
      <c r="CHU21" s="245"/>
      <c r="CHV21" s="245"/>
      <c r="CHW21" s="245"/>
      <c r="CHX21" s="245"/>
      <c r="CHY21" s="245"/>
      <c r="CHZ21" s="245"/>
      <c r="CIA21" s="245"/>
      <c r="CIB21" s="245"/>
      <c r="CIC21" s="245"/>
      <c r="CID21" s="245"/>
      <c r="CIF21" s="245"/>
      <c r="CIG21" s="245"/>
      <c r="CIH21" s="245"/>
      <c r="CII21" s="245"/>
      <c r="CIJ21" s="245"/>
      <c r="CIK21" s="245"/>
      <c r="CIL21" s="245"/>
      <c r="CIM21" s="245"/>
      <c r="CIN21" s="245"/>
      <c r="CIO21" s="245"/>
      <c r="CIP21" s="245"/>
      <c r="CIQ21" s="245"/>
      <c r="CIR21" s="245"/>
      <c r="CIS21" s="245"/>
      <c r="CIT21" s="245"/>
      <c r="CIU21" s="245"/>
      <c r="CIV21" s="245"/>
      <c r="CIW21" s="245"/>
      <c r="CIX21" s="245"/>
      <c r="CIY21" s="245"/>
      <c r="CIZ21" s="245"/>
      <c r="CJB21" s="245"/>
      <c r="CJC21" s="245"/>
      <c r="CJD21" s="245"/>
      <c r="CJE21" s="245"/>
      <c r="CJF21" s="245"/>
      <c r="CJG21" s="245"/>
      <c r="CJH21" s="245"/>
      <c r="CJI21" s="245"/>
      <c r="CJJ21" s="245"/>
      <c r="CJK21" s="245"/>
      <c r="CJL21" s="245"/>
      <c r="CJM21" s="245"/>
      <c r="CJN21" s="245"/>
      <c r="CJO21" s="245"/>
      <c r="CJP21" s="245"/>
      <c r="CJQ21" s="245"/>
      <c r="CJR21" s="245"/>
      <c r="CJS21" s="245"/>
      <c r="CJT21" s="245"/>
      <c r="CJU21" s="245"/>
      <c r="CJV21" s="245"/>
      <c r="CJX21" s="245"/>
      <c r="CJY21" s="245"/>
      <c r="CJZ21" s="245"/>
      <c r="CKA21" s="245"/>
      <c r="CKB21" s="245"/>
      <c r="CKC21" s="245"/>
      <c r="CKD21" s="245"/>
      <c r="CKE21" s="245"/>
      <c r="CKF21" s="245"/>
      <c r="CKG21" s="245"/>
      <c r="CKH21" s="245"/>
      <c r="CKI21" s="245"/>
      <c r="CKJ21" s="245"/>
      <c r="CKK21" s="245"/>
      <c r="CKL21" s="245"/>
      <c r="CKM21" s="245"/>
      <c r="CKN21" s="245"/>
      <c r="CKO21" s="245"/>
      <c r="CKP21" s="245"/>
      <c r="CKQ21" s="245"/>
      <c r="CKR21" s="245"/>
      <c r="CKT21" s="245"/>
      <c r="CKU21" s="245"/>
      <c r="CKV21" s="245"/>
      <c r="CKW21" s="245"/>
      <c r="CKX21" s="245"/>
      <c r="CKY21" s="245"/>
      <c r="CKZ21" s="245"/>
      <c r="CLA21" s="245"/>
      <c r="CLB21" s="245"/>
      <c r="CLC21" s="245"/>
      <c r="CLD21" s="245"/>
      <c r="CLE21" s="245"/>
      <c r="CLF21" s="245"/>
      <c r="CLG21" s="245"/>
      <c r="CLH21" s="245"/>
      <c r="CLI21" s="245"/>
      <c r="CLJ21" s="245"/>
      <c r="CLK21" s="245"/>
      <c r="CLL21" s="245"/>
      <c r="CLM21" s="245"/>
      <c r="CLN21" s="245"/>
      <c r="CLP21" s="245"/>
      <c r="CLQ21" s="245"/>
      <c r="CLR21" s="245"/>
      <c r="CLS21" s="245"/>
      <c r="CLT21" s="245"/>
      <c r="CLU21" s="245"/>
      <c r="CLV21" s="245"/>
      <c r="CLW21" s="245"/>
      <c r="CLX21" s="245"/>
      <c r="CLY21" s="245"/>
      <c r="CLZ21" s="245"/>
      <c r="CMA21" s="245"/>
      <c r="CMB21" s="245"/>
      <c r="CMC21" s="245"/>
      <c r="CMD21" s="245"/>
      <c r="CME21" s="245"/>
      <c r="CMF21" s="245"/>
      <c r="CMG21" s="245"/>
      <c r="CMH21" s="245"/>
      <c r="CMI21" s="245"/>
      <c r="CMJ21" s="245"/>
      <c r="CML21" s="245"/>
      <c r="CMM21" s="245"/>
      <c r="CMN21" s="245"/>
      <c r="CMO21" s="245"/>
      <c r="CMP21" s="245"/>
      <c r="CMQ21" s="245"/>
      <c r="CMR21" s="245"/>
      <c r="CMS21" s="245"/>
      <c r="CMT21" s="245"/>
      <c r="CMU21" s="245"/>
      <c r="CMV21" s="245"/>
      <c r="CMW21" s="245"/>
      <c r="CMX21" s="245"/>
      <c r="CMY21" s="245"/>
      <c r="CMZ21" s="245"/>
      <c r="CNA21" s="245"/>
      <c r="CNB21" s="245"/>
      <c r="CNC21" s="245"/>
      <c r="CND21" s="245"/>
      <c r="CNE21" s="245"/>
      <c r="CNF21" s="245"/>
      <c r="CNH21" s="245"/>
      <c r="CNI21" s="245"/>
      <c r="CNJ21" s="245"/>
      <c r="CNK21" s="245"/>
      <c r="CNL21" s="245"/>
      <c r="CNM21" s="245"/>
      <c r="CNN21" s="245"/>
      <c r="CNO21" s="245"/>
      <c r="CNP21" s="245"/>
      <c r="CNQ21" s="245"/>
      <c r="CNR21" s="245"/>
      <c r="CNS21" s="245"/>
      <c r="CNT21" s="245"/>
      <c r="CNU21" s="245"/>
      <c r="CNV21" s="245"/>
      <c r="CNW21" s="245"/>
      <c r="CNX21" s="245"/>
      <c r="CNY21" s="245"/>
      <c r="CNZ21" s="245"/>
      <c r="COA21" s="245"/>
      <c r="COB21" s="245"/>
      <c r="COD21" s="245"/>
      <c r="COE21" s="245"/>
      <c r="COF21" s="245"/>
      <c r="COG21" s="245"/>
      <c r="COH21" s="245"/>
      <c r="COI21" s="245"/>
      <c r="COJ21" s="245"/>
      <c r="COK21" s="245"/>
      <c r="COL21" s="245"/>
      <c r="COM21" s="245"/>
      <c r="CON21" s="245"/>
      <c r="COO21" s="245"/>
      <c r="COP21" s="245"/>
      <c r="COQ21" s="245"/>
      <c r="COR21" s="245"/>
      <c r="COS21" s="245"/>
      <c r="COT21" s="245"/>
      <c r="COU21" s="245"/>
      <c r="COV21" s="245"/>
      <c r="COW21" s="245"/>
      <c r="COX21" s="245"/>
      <c r="COZ21" s="245"/>
      <c r="CPA21" s="245"/>
      <c r="CPB21" s="245"/>
      <c r="CPC21" s="245"/>
      <c r="CPD21" s="245"/>
      <c r="CPE21" s="245"/>
      <c r="CPF21" s="245"/>
      <c r="CPG21" s="245"/>
      <c r="CPH21" s="245"/>
      <c r="CPI21" s="245"/>
      <c r="CPJ21" s="245"/>
      <c r="CPK21" s="245"/>
      <c r="CPL21" s="245"/>
      <c r="CPM21" s="245"/>
      <c r="CPN21" s="245"/>
      <c r="CPO21" s="245"/>
      <c r="CPP21" s="245"/>
      <c r="CPQ21" s="245"/>
      <c r="CPR21" s="245"/>
      <c r="CPS21" s="245"/>
      <c r="CPT21" s="245"/>
      <c r="CPV21" s="245"/>
      <c r="CPW21" s="245"/>
      <c r="CPX21" s="245"/>
      <c r="CPY21" s="245"/>
      <c r="CPZ21" s="245"/>
      <c r="CQA21" s="245"/>
      <c r="CQB21" s="245"/>
      <c r="CQC21" s="245"/>
      <c r="CQD21" s="245"/>
      <c r="CQE21" s="245"/>
      <c r="CQF21" s="245"/>
      <c r="CQG21" s="245"/>
      <c r="CQH21" s="245"/>
      <c r="CQI21" s="245"/>
      <c r="CQJ21" s="245"/>
      <c r="CQK21" s="245"/>
      <c r="CQL21" s="245"/>
      <c r="CQM21" s="245"/>
      <c r="CQN21" s="245"/>
      <c r="CQO21" s="245"/>
      <c r="CQP21" s="245"/>
      <c r="CQR21" s="245"/>
      <c r="CQS21" s="245"/>
      <c r="CQT21" s="245"/>
      <c r="CQU21" s="245"/>
      <c r="CQV21" s="245"/>
      <c r="CQW21" s="245"/>
      <c r="CQX21" s="245"/>
      <c r="CQY21" s="245"/>
      <c r="CQZ21" s="245"/>
      <c r="CRA21" s="245"/>
      <c r="CRB21" s="245"/>
      <c r="CRC21" s="245"/>
      <c r="CRD21" s="245"/>
      <c r="CRE21" s="245"/>
      <c r="CRF21" s="245"/>
      <c r="CRG21" s="245"/>
      <c r="CRH21" s="245"/>
      <c r="CRI21" s="245"/>
      <c r="CRJ21" s="245"/>
      <c r="CRK21" s="245"/>
      <c r="CRL21" s="245"/>
      <c r="CRN21" s="245"/>
      <c r="CRO21" s="245"/>
      <c r="CRP21" s="245"/>
      <c r="CRQ21" s="245"/>
      <c r="CRR21" s="245"/>
      <c r="CRS21" s="245"/>
      <c r="CRT21" s="245"/>
      <c r="CRU21" s="245"/>
      <c r="CRV21" s="245"/>
      <c r="CRW21" s="245"/>
      <c r="CRX21" s="245"/>
      <c r="CRY21" s="245"/>
      <c r="CRZ21" s="245"/>
      <c r="CSA21" s="245"/>
      <c r="CSB21" s="245"/>
      <c r="CSC21" s="245"/>
      <c r="CSD21" s="245"/>
      <c r="CSE21" s="245"/>
      <c r="CSF21" s="245"/>
      <c r="CSG21" s="245"/>
      <c r="CSH21" s="245"/>
      <c r="CSJ21" s="245"/>
      <c r="CSK21" s="245"/>
      <c r="CSL21" s="245"/>
      <c r="CSM21" s="245"/>
      <c r="CSN21" s="245"/>
      <c r="CSO21" s="245"/>
      <c r="CSP21" s="245"/>
      <c r="CSQ21" s="245"/>
      <c r="CSR21" s="245"/>
      <c r="CSS21" s="245"/>
      <c r="CST21" s="245"/>
      <c r="CSU21" s="245"/>
      <c r="CSV21" s="245"/>
      <c r="CSW21" s="245"/>
      <c r="CSX21" s="245"/>
      <c r="CSY21" s="245"/>
      <c r="CSZ21" s="245"/>
      <c r="CTA21" s="245"/>
      <c r="CTB21" s="245"/>
      <c r="CTC21" s="245"/>
      <c r="CTD21" s="245"/>
      <c r="CTF21" s="245"/>
      <c r="CTG21" s="245"/>
      <c r="CTH21" s="245"/>
      <c r="CTI21" s="245"/>
      <c r="CTJ21" s="245"/>
      <c r="CTK21" s="245"/>
      <c r="CTL21" s="245"/>
      <c r="CTM21" s="245"/>
      <c r="CTN21" s="245"/>
      <c r="CTO21" s="245"/>
      <c r="CTP21" s="245"/>
      <c r="CTQ21" s="245"/>
      <c r="CTR21" s="245"/>
      <c r="CTS21" s="245"/>
      <c r="CTT21" s="245"/>
      <c r="CTU21" s="245"/>
      <c r="CTV21" s="245"/>
      <c r="CTW21" s="245"/>
      <c r="CTX21" s="245"/>
      <c r="CTY21" s="245"/>
      <c r="CTZ21" s="245"/>
      <c r="CUB21" s="245"/>
      <c r="CUC21" s="245"/>
      <c r="CUD21" s="245"/>
      <c r="CUE21" s="245"/>
      <c r="CUF21" s="245"/>
      <c r="CUG21" s="245"/>
      <c r="CUH21" s="245"/>
      <c r="CUI21" s="245"/>
      <c r="CUJ21" s="245"/>
      <c r="CUK21" s="245"/>
      <c r="CUL21" s="245"/>
      <c r="CUM21" s="245"/>
      <c r="CUN21" s="245"/>
      <c r="CUO21" s="245"/>
      <c r="CUP21" s="245"/>
      <c r="CUQ21" s="245"/>
      <c r="CUR21" s="245"/>
      <c r="CUS21" s="245"/>
      <c r="CUT21" s="245"/>
      <c r="CUU21" s="245"/>
      <c r="CUV21" s="245"/>
      <c r="CUX21" s="245"/>
      <c r="CUY21" s="245"/>
      <c r="CUZ21" s="245"/>
      <c r="CVA21" s="245"/>
      <c r="CVB21" s="245"/>
      <c r="CVC21" s="245"/>
      <c r="CVD21" s="245"/>
      <c r="CVE21" s="245"/>
      <c r="CVF21" s="245"/>
      <c r="CVG21" s="245"/>
      <c r="CVH21" s="245"/>
      <c r="CVI21" s="245"/>
      <c r="CVJ21" s="245"/>
      <c r="CVK21" s="245"/>
      <c r="CVL21" s="245"/>
      <c r="CVM21" s="245"/>
      <c r="CVN21" s="245"/>
      <c r="CVO21" s="245"/>
      <c r="CVP21" s="245"/>
      <c r="CVQ21" s="245"/>
      <c r="CVR21" s="245"/>
      <c r="CVT21" s="245"/>
      <c r="CVU21" s="245"/>
      <c r="CVV21" s="245"/>
      <c r="CVW21" s="245"/>
      <c r="CVX21" s="245"/>
      <c r="CVY21" s="245"/>
      <c r="CVZ21" s="245"/>
      <c r="CWA21" s="245"/>
      <c r="CWB21" s="245"/>
      <c r="CWC21" s="245"/>
      <c r="CWD21" s="245"/>
      <c r="CWE21" s="245"/>
      <c r="CWF21" s="245"/>
      <c r="CWG21" s="245"/>
      <c r="CWH21" s="245"/>
      <c r="CWI21" s="245"/>
      <c r="CWJ21" s="245"/>
      <c r="CWK21" s="245"/>
      <c r="CWL21" s="245"/>
      <c r="CWM21" s="245"/>
      <c r="CWN21" s="245"/>
      <c r="CWP21" s="245"/>
      <c r="CWQ21" s="245"/>
      <c r="CWR21" s="245"/>
      <c r="CWS21" s="245"/>
      <c r="CWT21" s="245"/>
      <c r="CWU21" s="245"/>
      <c r="CWV21" s="245"/>
      <c r="CWW21" s="245"/>
      <c r="CWX21" s="245"/>
      <c r="CWY21" s="245"/>
      <c r="CWZ21" s="245"/>
      <c r="CXA21" s="245"/>
      <c r="CXB21" s="245"/>
      <c r="CXC21" s="245"/>
      <c r="CXD21" s="245"/>
      <c r="CXE21" s="245"/>
      <c r="CXF21" s="245"/>
      <c r="CXG21" s="245"/>
      <c r="CXH21" s="245"/>
      <c r="CXI21" s="245"/>
      <c r="CXJ21" s="245"/>
      <c r="CXL21" s="245"/>
      <c r="CXM21" s="245"/>
      <c r="CXN21" s="245"/>
      <c r="CXO21" s="245"/>
      <c r="CXP21" s="245"/>
      <c r="CXQ21" s="245"/>
      <c r="CXR21" s="245"/>
      <c r="CXS21" s="245"/>
      <c r="CXT21" s="245"/>
      <c r="CXU21" s="245"/>
      <c r="CXV21" s="245"/>
      <c r="CXW21" s="245"/>
      <c r="CXX21" s="245"/>
      <c r="CXY21" s="245"/>
      <c r="CXZ21" s="245"/>
      <c r="CYA21" s="245"/>
      <c r="CYB21" s="245"/>
      <c r="CYC21" s="245"/>
      <c r="CYD21" s="245"/>
      <c r="CYE21" s="245"/>
      <c r="CYF21" s="245"/>
      <c r="CYH21" s="245"/>
      <c r="CYI21" s="245"/>
      <c r="CYJ21" s="245"/>
      <c r="CYK21" s="245"/>
      <c r="CYL21" s="245"/>
      <c r="CYM21" s="245"/>
      <c r="CYN21" s="245"/>
      <c r="CYO21" s="245"/>
      <c r="CYP21" s="245"/>
      <c r="CYQ21" s="245"/>
      <c r="CYR21" s="245"/>
      <c r="CYS21" s="245"/>
      <c r="CYT21" s="245"/>
      <c r="CYU21" s="245"/>
      <c r="CYV21" s="245"/>
      <c r="CYW21" s="245"/>
      <c r="CYX21" s="245"/>
      <c r="CYY21" s="245"/>
      <c r="CYZ21" s="245"/>
      <c r="CZA21" s="245"/>
      <c r="CZB21" s="245"/>
      <c r="CZD21" s="245"/>
      <c r="CZE21" s="245"/>
      <c r="CZF21" s="245"/>
      <c r="CZG21" s="245"/>
      <c r="CZH21" s="245"/>
      <c r="CZI21" s="245"/>
      <c r="CZJ21" s="245"/>
      <c r="CZK21" s="245"/>
      <c r="CZL21" s="245"/>
      <c r="CZM21" s="245"/>
      <c r="CZN21" s="245"/>
      <c r="CZO21" s="245"/>
      <c r="CZP21" s="245"/>
      <c r="CZQ21" s="245"/>
      <c r="CZR21" s="245"/>
      <c r="CZS21" s="245"/>
      <c r="CZT21" s="245"/>
      <c r="CZU21" s="245"/>
      <c r="CZV21" s="245"/>
      <c r="CZW21" s="245"/>
      <c r="CZX21" s="245"/>
      <c r="CZZ21" s="245"/>
      <c r="DAA21" s="245"/>
      <c r="DAB21" s="245"/>
      <c r="DAC21" s="245"/>
      <c r="DAD21" s="245"/>
      <c r="DAE21" s="245"/>
      <c r="DAF21" s="245"/>
      <c r="DAG21" s="245"/>
      <c r="DAH21" s="245"/>
      <c r="DAI21" s="245"/>
      <c r="DAJ21" s="245"/>
      <c r="DAK21" s="245"/>
      <c r="DAL21" s="245"/>
      <c r="DAM21" s="245"/>
      <c r="DAN21" s="245"/>
      <c r="DAO21" s="245"/>
      <c r="DAP21" s="245"/>
      <c r="DAQ21" s="245"/>
      <c r="DAR21" s="245"/>
      <c r="DAS21" s="245"/>
      <c r="DAT21" s="245"/>
      <c r="DAV21" s="245"/>
      <c r="DAW21" s="245"/>
      <c r="DAX21" s="245"/>
      <c r="DAY21" s="245"/>
      <c r="DAZ21" s="245"/>
      <c r="DBA21" s="245"/>
      <c r="DBB21" s="245"/>
      <c r="DBC21" s="245"/>
      <c r="DBD21" s="245"/>
      <c r="DBE21" s="245"/>
      <c r="DBF21" s="245"/>
      <c r="DBG21" s="245"/>
      <c r="DBH21" s="245"/>
      <c r="DBI21" s="245"/>
      <c r="DBJ21" s="245"/>
      <c r="DBK21" s="245"/>
      <c r="DBL21" s="245"/>
      <c r="DBM21" s="245"/>
      <c r="DBN21" s="245"/>
      <c r="DBO21" s="245"/>
      <c r="DBP21" s="245"/>
      <c r="DBR21" s="245"/>
      <c r="DBS21" s="245"/>
      <c r="DBT21" s="245"/>
      <c r="DBU21" s="245"/>
      <c r="DBV21" s="245"/>
      <c r="DBW21" s="245"/>
      <c r="DBX21" s="245"/>
      <c r="DBY21" s="245"/>
      <c r="DBZ21" s="245"/>
      <c r="DCA21" s="245"/>
      <c r="DCB21" s="245"/>
      <c r="DCC21" s="245"/>
      <c r="DCD21" s="245"/>
      <c r="DCE21" s="245"/>
      <c r="DCF21" s="245"/>
      <c r="DCG21" s="245"/>
      <c r="DCH21" s="245"/>
      <c r="DCI21" s="245"/>
      <c r="DCJ21" s="245"/>
      <c r="DCK21" s="245"/>
      <c r="DCL21" s="245"/>
      <c r="DCN21" s="245"/>
      <c r="DCO21" s="245"/>
      <c r="DCP21" s="245"/>
      <c r="DCQ21" s="245"/>
      <c r="DCR21" s="245"/>
      <c r="DCS21" s="245"/>
      <c r="DCT21" s="245"/>
      <c r="DCU21" s="245"/>
      <c r="DCV21" s="245"/>
      <c r="DCW21" s="245"/>
      <c r="DCX21" s="245"/>
      <c r="DCY21" s="245"/>
      <c r="DCZ21" s="245"/>
      <c r="DDA21" s="245"/>
      <c r="DDB21" s="245"/>
      <c r="DDC21" s="245"/>
      <c r="DDD21" s="245"/>
      <c r="DDE21" s="245"/>
      <c r="DDF21" s="245"/>
      <c r="DDG21" s="245"/>
      <c r="DDH21" s="245"/>
      <c r="DDJ21" s="245"/>
      <c r="DDK21" s="245"/>
      <c r="DDL21" s="245"/>
      <c r="DDM21" s="245"/>
      <c r="DDN21" s="245"/>
      <c r="DDO21" s="245"/>
      <c r="DDP21" s="245"/>
      <c r="DDQ21" s="245"/>
      <c r="DDR21" s="245"/>
      <c r="DDS21" s="245"/>
      <c r="DDT21" s="245"/>
      <c r="DDU21" s="245"/>
      <c r="DDV21" s="245"/>
      <c r="DDW21" s="245"/>
      <c r="DDX21" s="245"/>
      <c r="DDY21" s="245"/>
      <c r="DDZ21" s="245"/>
      <c r="DEA21" s="245"/>
      <c r="DEB21" s="245"/>
      <c r="DEC21" s="245"/>
      <c r="DED21" s="245"/>
      <c r="DEF21" s="245"/>
      <c r="DEG21" s="245"/>
      <c r="DEH21" s="245"/>
      <c r="DEI21" s="245"/>
      <c r="DEJ21" s="245"/>
      <c r="DEK21" s="245"/>
      <c r="DEL21" s="245"/>
      <c r="DEM21" s="245"/>
      <c r="DEN21" s="245"/>
      <c r="DEO21" s="245"/>
      <c r="DEP21" s="245"/>
      <c r="DEQ21" s="245"/>
      <c r="DER21" s="245"/>
      <c r="DES21" s="245"/>
      <c r="DET21" s="245"/>
      <c r="DEU21" s="245"/>
      <c r="DEV21" s="245"/>
      <c r="DEW21" s="245"/>
      <c r="DEX21" s="245"/>
      <c r="DEY21" s="245"/>
      <c r="DEZ21" s="245"/>
      <c r="DFB21" s="245"/>
      <c r="DFC21" s="245"/>
      <c r="DFD21" s="245"/>
      <c r="DFE21" s="245"/>
      <c r="DFF21" s="245"/>
      <c r="DFG21" s="245"/>
      <c r="DFH21" s="245"/>
      <c r="DFI21" s="245"/>
      <c r="DFJ21" s="245"/>
      <c r="DFK21" s="245"/>
      <c r="DFL21" s="245"/>
      <c r="DFM21" s="245"/>
      <c r="DFN21" s="245"/>
      <c r="DFO21" s="245"/>
      <c r="DFP21" s="245"/>
      <c r="DFQ21" s="245"/>
      <c r="DFR21" s="245"/>
      <c r="DFS21" s="245"/>
      <c r="DFT21" s="245"/>
      <c r="DFU21" s="245"/>
      <c r="DFV21" s="245"/>
      <c r="DFX21" s="245"/>
      <c r="DFY21" s="245"/>
      <c r="DFZ21" s="245"/>
      <c r="DGA21" s="245"/>
      <c r="DGB21" s="245"/>
      <c r="DGC21" s="245"/>
      <c r="DGD21" s="245"/>
      <c r="DGE21" s="245"/>
      <c r="DGF21" s="245"/>
      <c r="DGG21" s="245"/>
      <c r="DGH21" s="245"/>
      <c r="DGI21" s="245"/>
      <c r="DGJ21" s="245"/>
      <c r="DGK21" s="245"/>
      <c r="DGL21" s="245"/>
      <c r="DGM21" s="245"/>
      <c r="DGN21" s="245"/>
      <c r="DGO21" s="245"/>
      <c r="DGP21" s="245"/>
      <c r="DGQ21" s="245"/>
      <c r="DGR21" s="245"/>
      <c r="DGT21" s="245"/>
      <c r="DGU21" s="245"/>
      <c r="DGV21" s="245"/>
      <c r="DGW21" s="245"/>
      <c r="DGX21" s="245"/>
      <c r="DGY21" s="245"/>
      <c r="DGZ21" s="245"/>
      <c r="DHA21" s="245"/>
      <c r="DHB21" s="245"/>
      <c r="DHC21" s="245"/>
      <c r="DHD21" s="245"/>
      <c r="DHE21" s="245"/>
      <c r="DHF21" s="245"/>
      <c r="DHG21" s="245"/>
      <c r="DHH21" s="245"/>
      <c r="DHI21" s="245"/>
      <c r="DHJ21" s="245"/>
      <c r="DHK21" s="245"/>
      <c r="DHL21" s="245"/>
      <c r="DHM21" s="245"/>
      <c r="DHN21" s="245"/>
      <c r="DHP21" s="245"/>
      <c r="DHQ21" s="245"/>
      <c r="DHR21" s="245"/>
      <c r="DHS21" s="245"/>
      <c r="DHT21" s="245"/>
      <c r="DHU21" s="245"/>
      <c r="DHV21" s="245"/>
      <c r="DHW21" s="245"/>
      <c r="DHX21" s="245"/>
      <c r="DHY21" s="245"/>
      <c r="DHZ21" s="245"/>
      <c r="DIA21" s="245"/>
      <c r="DIB21" s="245"/>
      <c r="DIC21" s="245"/>
      <c r="DID21" s="245"/>
      <c r="DIE21" s="245"/>
      <c r="DIF21" s="245"/>
      <c r="DIG21" s="245"/>
      <c r="DIH21" s="245"/>
      <c r="DII21" s="245"/>
      <c r="DIJ21" s="245"/>
      <c r="DIL21" s="245"/>
      <c r="DIM21" s="245"/>
      <c r="DIN21" s="245"/>
      <c r="DIO21" s="245"/>
      <c r="DIP21" s="245"/>
      <c r="DIQ21" s="245"/>
      <c r="DIR21" s="245"/>
      <c r="DIS21" s="245"/>
      <c r="DIT21" s="245"/>
      <c r="DIU21" s="245"/>
      <c r="DIV21" s="245"/>
      <c r="DIW21" s="245"/>
      <c r="DIX21" s="245"/>
      <c r="DIY21" s="245"/>
      <c r="DIZ21" s="245"/>
      <c r="DJA21" s="245"/>
      <c r="DJB21" s="245"/>
      <c r="DJC21" s="245"/>
      <c r="DJD21" s="245"/>
      <c r="DJE21" s="245"/>
      <c r="DJF21" s="245"/>
      <c r="DJH21" s="245"/>
      <c r="DJI21" s="245"/>
      <c r="DJJ21" s="245"/>
      <c r="DJK21" s="245"/>
      <c r="DJL21" s="245"/>
      <c r="DJM21" s="245"/>
      <c r="DJN21" s="245"/>
      <c r="DJO21" s="245"/>
      <c r="DJP21" s="245"/>
      <c r="DJQ21" s="245"/>
      <c r="DJR21" s="245"/>
      <c r="DJS21" s="245"/>
      <c r="DJT21" s="245"/>
      <c r="DJU21" s="245"/>
      <c r="DJV21" s="245"/>
      <c r="DJW21" s="245"/>
      <c r="DJX21" s="245"/>
      <c r="DJY21" s="245"/>
      <c r="DJZ21" s="245"/>
      <c r="DKA21" s="245"/>
      <c r="DKB21" s="245"/>
      <c r="DKD21" s="245"/>
      <c r="DKE21" s="245"/>
      <c r="DKF21" s="245"/>
      <c r="DKG21" s="245"/>
      <c r="DKH21" s="245"/>
      <c r="DKI21" s="245"/>
      <c r="DKJ21" s="245"/>
      <c r="DKK21" s="245"/>
      <c r="DKL21" s="245"/>
      <c r="DKM21" s="245"/>
      <c r="DKN21" s="245"/>
      <c r="DKO21" s="245"/>
      <c r="DKP21" s="245"/>
      <c r="DKQ21" s="245"/>
      <c r="DKR21" s="245"/>
      <c r="DKS21" s="245"/>
      <c r="DKT21" s="245"/>
      <c r="DKU21" s="245"/>
      <c r="DKV21" s="245"/>
      <c r="DKW21" s="245"/>
      <c r="DKX21" s="245"/>
      <c r="DKZ21" s="245"/>
      <c r="DLA21" s="245"/>
      <c r="DLB21" s="245"/>
      <c r="DLC21" s="245"/>
      <c r="DLD21" s="245"/>
      <c r="DLE21" s="245"/>
      <c r="DLF21" s="245"/>
      <c r="DLG21" s="245"/>
      <c r="DLH21" s="245"/>
      <c r="DLI21" s="245"/>
      <c r="DLJ21" s="245"/>
      <c r="DLK21" s="245"/>
      <c r="DLL21" s="245"/>
      <c r="DLM21" s="245"/>
      <c r="DLN21" s="245"/>
      <c r="DLO21" s="245"/>
      <c r="DLP21" s="245"/>
      <c r="DLQ21" s="245"/>
      <c r="DLR21" s="245"/>
      <c r="DLS21" s="245"/>
      <c r="DLT21" s="245"/>
      <c r="DLV21" s="245"/>
      <c r="DLW21" s="245"/>
      <c r="DLX21" s="245"/>
      <c r="DLY21" s="245"/>
      <c r="DLZ21" s="245"/>
      <c r="DMA21" s="245"/>
      <c r="DMB21" s="245"/>
      <c r="DMC21" s="245"/>
      <c r="DMD21" s="245"/>
      <c r="DME21" s="245"/>
      <c r="DMF21" s="245"/>
      <c r="DMG21" s="245"/>
      <c r="DMH21" s="245"/>
      <c r="DMI21" s="245"/>
      <c r="DMJ21" s="245"/>
      <c r="DMK21" s="245"/>
      <c r="DML21" s="245"/>
      <c r="DMM21" s="245"/>
      <c r="DMN21" s="245"/>
      <c r="DMO21" s="245"/>
      <c r="DMP21" s="245"/>
      <c r="DMR21" s="245"/>
      <c r="DMS21" s="245"/>
      <c r="DMT21" s="245"/>
      <c r="DMU21" s="245"/>
      <c r="DMV21" s="245"/>
      <c r="DMW21" s="245"/>
      <c r="DMX21" s="245"/>
      <c r="DMY21" s="245"/>
      <c r="DMZ21" s="245"/>
      <c r="DNA21" s="245"/>
      <c r="DNB21" s="245"/>
      <c r="DNC21" s="245"/>
      <c r="DND21" s="245"/>
      <c r="DNE21" s="245"/>
      <c r="DNF21" s="245"/>
      <c r="DNG21" s="245"/>
      <c r="DNH21" s="245"/>
      <c r="DNI21" s="245"/>
      <c r="DNJ21" s="245"/>
      <c r="DNK21" s="245"/>
      <c r="DNL21" s="245"/>
      <c r="DNN21" s="245"/>
      <c r="DNO21" s="245"/>
      <c r="DNP21" s="245"/>
      <c r="DNQ21" s="245"/>
      <c r="DNR21" s="245"/>
      <c r="DNS21" s="245"/>
      <c r="DNT21" s="245"/>
      <c r="DNU21" s="245"/>
      <c r="DNV21" s="245"/>
      <c r="DNW21" s="245"/>
      <c r="DNX21" s="245"/>
      <c r="DNY21" s="245"/>
      <c r="DNZ21" s="245"/>
      <c r="DOA21" s="245"/>
      <c r="DOB21" s="245"/>
      <c r="DOC21" s="245"/>
      <c r="DOD21" s="245"/>
      <c r="DOE21" s="245"/>
      <c r="DOF21" s="245"/>
      <c r="DOG21" s="245"/>
      <c r="DOH21" s="245"/>
      <c r="DOJ21" s="245"/>
      <c r="DOK21" s="245"/>
      <c r="DOL21" s="245"/>
      <c r="DOM21" s="245"/>
      <c r="DON21" s="245"/>
      <c r="DOO21" s="245"/>
      <c r="DOP21" s="245"/>
      <c r="DOQ21" s="245"/>
      <c r="DOR21" s="245"/>
      <c r="DOS21" s="245"/>
      <c r="DOT21" s="245"/>
      <c r="DOU21" s="245"/>
      <c r="DOV21" s="245"/>
      <c r="DOW21" s="245"/>
      <c r="DOX21" s="245"/>
      <c r="DOY21" s="245"/>
      <c r="DOZ21" s="245"/>
      <c r="DPA21" s="245"/>
      <c r="DPB21" s="245"/>
      <c r="DPC21" s="245"/>
      <c r="DPD21" s="245"/>
      <c r="DPF21" s="245"/>
      <c r="DPG21" s="245"/>
      <c r="DPH21" s="245"/>
      <c r="DPI21" s="245"/>
      <c r="DPJ21" s="245"/>
      <c r="DPK21" s="245"/>
      <c r="DPL21" s="245"/>
      <c r="DPM21" s="245"/>
      <c r="DPN21" s="245"/>
      <c r="DPO21" s="245"/>
      <c r="DPP21" s="245"/>
      <c r="DPQ21" s="245"/>
      <c r="DPR21" s="245"/>
      <c r="DPS21" s="245"/>
      <c r="DPT21" s="245"/>
      <c r="DPU21" s="245"/>
      <c r="DPV21" s="245"/>
      <c r="DPW21" s="245"/>
      <c r="DPX21" s="245"/>
      <c r="DPY21" s="245"/>
      <c r="DPZ21" s="245"/>
      <c r="DQB21" s="245"/>
      <c r="DQC21" s="245"/>
      <c r="DQD21" s="245"/>
      <c r="DQE21" s="245"/>
      <c r="DQF21" s="245"/>
      <c r="DQG21" s="245"/>
      <c r="DQH21" s="245"/>
      <c r="DQI21" s="245"/>
      <c r="DQJ21" s="245"/>
      <c r="DQK21" s="245"/>
      <c r="DQL21" s="245"/>
      <c r="DQM21" s="245"/>
      <c r="DQN21" s="245"/>
      <c r="DQO21" s="245"/>
      <c r="DQP21" s="245"/>
      <c r="DQQ21" s="245"/>
      <c r="DQR21" s="245"/>
      <c r="DQS21" s="245"/>
      <c r="DQT21" s="245"/>
      <c r="DQU21" s="245"/>
      <c r="DQV21" s="245"/>
      <c r="DQX21" s="245"/>
      <c r="DQY21" s="245"/>
      <c r="DQZ21" s="245"/>
      <c r="DRA21" s="245"/>
      <c r="DRB21" s="245"/>
      <c r="DRC21" s="245"/>
      <c r="DRD21" s="245"/>
      <c r="DRE21" s="245"/>
      <c r="DRF21" s="245"/>
      <c r="DRG21" s="245"/>
      <c r="DRH21" s="245"/>
      <c r="DRI21" s="245"/>
      <c r="DRJ21" s="245"/>
      <c r="DRK21" s="245"/>
      <c r="DRL21" s="245"/>
      <c r="DRM21" s="245"/>
      <c r="DRN21" s="245"/>
      <c r="DRO21" s="245"/>
      <c r="DRP21" s="245"/>
      <c r="DRQ21" s="245"/>
      <c r="DRR21" s="245"/>
      <c r="DRT21" s="245"/>
      <c r="DRU21" s="245"/>
      <c r="DRV21" s="245"/>
      <c r="DRW21" s="245"/>
      <c r="DRX21" s="245"/>
      <c r="DRY21" s="245"/>
      <c r="DRZ21" s="245"/>
      <c r="DSA21" s="245"/>
      <c r="DSB21" s="245"/>
      <c r="DSC21" s="245"/>
      <c r="DSD21" s="245"/>
      <c r="DSE21" s="245"/>
      <c r="DSF21" s="245"/>
      <c r="DSG21" s="245"/>
      <c r="DSH21" s="245"/>
      <c r="DSI21" s="245"/>
      <c r="DSJ21" s="245"/>
      <c r="DSK21" s="245"/>
      <c r="DSL21" s="245"/>
      <c r="DSM21" s="245"/>
      <c r="DSN21" s="245"/>
      <c r="DSP21" s="245"/>
      <c r="DSQ21" s="245"/>
      <c r="DSR21" s="245"/>
      <c r="DSS21" s="245"/>
      <c r="DST21" s="245"/>
      <c r="DSU21" s="245"/>
      <c r="DSV21" s="245"/>
      <c r="DSW21" s="245"/>
      <c r="DSX21" s="245"/>
      <c r="DSY21" s="245"/>
      <c r="DSZ21" s="245"/>
      <c r="DTA21" s="245"/>
      <c r="DTB21" s="245"/>
      <c r="DTC21" s="245"/>
      <c r="DTD21" s="245"/>
      <c r="DTE21" s="245"/>
      <c r="DTF21" s="245"/>
      <c r="DTG21" s="245"/>
      <c r="DTH21" s="245"/>
      <c r="DTI21" s="245"/>
      <c r="DTJ21" s="245"/>
      <c r="DTL21" s="245"/>
      <c r="DTM21" s="245"/>
      <c r="DTN21" s="245"/>
      <c r="DTO21" s="245"/>
      <c r="DTP21" s="245"/>
      <c r="DTQ21" s="245"/>
      <c r="DTR21" s="245"/>
      <c r="DTS21" s="245"/>
      <c r="DTT21" s="245"/>
      <c r="DTU21" s="245"/>
      <c r="DTV21" s="245"/>
      <c r="DTW21" s="245"/>
      <c r="DTX21" s="245"/>
      <c r="DTY21" s="245"/>
      <c r="DTZ21" s="245"/>
      <c r="DUA21" s="245"/>
      <c r="DUB21" s="245"/>
      <c r="DUC21" s="245"/>
      <c r="DUD21" s="245"/>
      <c r="DUE21" s="245"/>
      <c r="DUF21" s="245"/>
      <c r="DUH21" s="245"/>
      <c r="DUI21" s="245"/>
      <c r="DUJ21" s="245"/>
      <c r="DUK21" s="245"/>
      <c r="DUL21" s="245"/>
      <c r="DUM21" s="245"/>
      <c r="DUN21" s="245"/>
      <c r="DUO21" s="245"/>
      <c r="DUP21" s="245"/>
      <c r="DUQ21" s="245"/>
      <c r="DUR21" s="245"/>
      <c r="DUS21" s="245"/>
      <c r="DUT21" s="245"/>
      <c r="DUU21" s="245"/>
      <c r="DUV21" s="245"/>
      <c r="DUW21" s="245"/>
      <c r="DUX21" s="245"/>
      <c r="DUY21" s="245"/>
      <c r="DUZ21" s="245"/>
      <c r="DVA21" s="245"/>
      <c r="DVB21" s="245"/>
      <c r="DVD21" s="245"/>
      <c r="DVE21" s="245"/>
      <c r="DVF21" s="245"/>
      <c r="DVG21" s="245"/>
      <c r="DVH21" s="245"/>
      <c r="DVI21" s="245"/>
      <c r="DVJ21" s="245"/>
      <c r="DVK21" s="245"/>
      <c r="DVL21" s="245"/>
      <c r="DVM21" s="245"/>
      <c r="DVN21" s="245"/>
      <c r="DVO21" s="245"/>
      <c r="DVP21" s="245"/>
      <c r="DVQ21" s="245"/>
      <c r="DVR21" s="245"/>
      <c r="DVS21" s="245"/>
      <c r="DVT21" s="245"/>
      <c r="DVU21" s="245"/>
      <c r="DVV21" s="245"/>
      <c r="DVW21" s="245"/>
      <c r="DVX21" s="245"/>
      <c r="DVZ21" s="245"/>
      <c r="DWA21" s="245"/>
      <c r="DWB21" s="245"/>
      <c r="DWC21" s="245"/>
      <c r="DWD21" s="245"/>
      <c r="DWE21" s="245"/>
      <c r="DWF21" s="245"/>
      <c r="DWG21" s="245"/>
      <c r="DWH21" s="245"/>
      <c r="DWI21" s="245"/>
      <c r="DWJ21" s="245"/>
      <c r="DWK21" s="245"/>
      <c r="DWL21" s="245"/>
      <c r="DWM21" s="245"/>
      <c r="DWN21" s="245"/>
      <c r="DWO21" s="245"/>
      <c r="DWP21" s="245"/>
      <c r="DWQ21" s="245"/>
      <c r="DWR21" s="245"/>
      <c r="DWS21" s="245"/>
      <c r="DWT21" s="245"/>
      <c r="DWV21" s="245"/>
      <c r="DWW21" s="245"/>
      <c r="DWX21" s="245"/>
      <c r="DWY21" s="245"/>
      <c r="DWZ21" s="245"/>
      <c r="DXA21" s="245"/>
      <c r="DXB21" s="245"/>
      <c r="DXC21" s="245"/>
      <c r="DXD21" s="245"/>
      <c r="DXE21" s="245"/>
      <c r="DXF21" s="245"/>
      <c r="DXG21" s="245"/>
      <c r="DXH21" s="245"/>
      <c r="DXI21" s="245"/>
      <c r="DXJ21" s="245"/>
      <c r="DXK21" s="245"/>
      <c r="DXL21" s="245"/>
      <c r="DXM21" s="245"/>
      <c r="DXN21" s="245"/>
      <c r="DXO21" s="245"/>
      <c r="DXP21" s="245"/>
      <c r="DXR21" s="245"/>
      <c r="DXS21" s="245"/>
      <c r="DXT21" s="245"/>
      <c r="DXU21" s="245"/>
      <c r="DXV21" s="245"/>
      <c r="DXW21" s="245"/>
      <c r="DXX21" s="245"/>
      <c r="DXY21" s="245"/>
      <c r="DXZ21" s="245"/>
      <c r="DYA21" s="245"/>
      <c r="DYB21" s="245"/>
      <c r="DYC21" s="245"/>
      <c r="DYD21" s="245"/>
      <c r="DYE21" s="245"/>
      <c r="DYF21" s="245"/>
      <c r="DYG21" s="245"/>
      <c r="DYH21" s="245"/>
      <c r="DYI21" s="245"/>
      <c r="DYJ21" s="245"/>
      <c r="DYK21" s="245"/>
      <c r="DYL21" s="245"/>
      <c r="DYN21" s="245"/>
      <c r="DYO21" s="245"/>
      <c r="DYP21" s="245"/>
      <c r="DYQ21" s="245"/>
      <c r="DYR21" s="245"/>
      <c r="DYS21" s="245"/>
      <c r="DYT21" s="245"/>
      <c r="DYU21" s="245"/>
      <c r="DYV21" s="245"/>
      <c r="DYW21" s="245"/>
      <c r="DYX21" s="245"/>
      <c r="DYY21" s="245"/>
      <c r="DYZ21" s="245"/>
      <c r="DZA21" s="245"/>
      <c r="DZB21" s="245"/>
      <c r="DZC21" s="245"/>
      <c r="DZD21" s="245"/>
      <c r="DZE21" s="245"/>
      <c r="DZF21" s="245"/>
      <c r="DZG21" s="245"/>
      <c r="DZH21" s="245"/>
      <c r="DZJ21" s="245"/>
      <c r="DZK21" s="245"/>
      <c r="DZL21" s="245"/>
      <c r="DZM21" s="245"/>
      <c r="DZN21" s="245"/>
      <c r="DZO21" s="245"/>
      <c r="DZP21" s="245"/>
      <c r="DZQ21" s="245"/>
      <c r="DZR21" s="245"/>
      <c r="DZS21" s="245"/>
      <c r="DZT21" s="245"/>
      <c r="DZU21" s="245"/>
      <c r="DZV21" s="245"/>
      <c r="DZW21" s="245"/>
      <c r="DZX21" s="245"/>
      <c r="DZY21" s="245"/>
      <c r="DZZ21" s="245"/>
      <c r="EAA21" s="245"/>
      <c r="EAB21" s="245"/>
      <c r="EAC21" s="245"/>
      <c r="EAD21" s="245"/>
      <c r="EAF21" s="245"/>
      <c r="EAG21" s="245"/>
      <c r="EAH21" s="245"/>
      <c r="EAI21" s="245"/>
      <c r="EAJ21" s="245"/>
      <c r="EAK21" s="245"/>
      <c r="EAL21" s="245"/>
      <c r="EAM21" s="245"/>
      <c r="EAN21" s="245"/>
      <c r="EAO21" s="245"/>
      <c r="EAP21" s="245"/>
      <c r="EAQ21" s="245"/>
      <c r="EAR21" s="245"/>
      <c r="EAS21" s="245"/>
      <c r="EAT21" s="245"/>
      <c r="EAU21" s="245"/>
      <c r="EAV21" s="245"/>
      <c r="EAW21" s="245"/>
      <c r="EAX21" s="245"/>
      <c r="EAY21" s="245"/>
      <c r="EAZ21" s="245"/>
      <c r="EBB21" s="245"/>
      <c r="EBC21" s="245"/>
      <c r="EBD21" s="245"/>
      <c r="EBE21" s="245"/>
      <c r="EBF21" s="245"/>
      <c r="EBG21" s="245"/>
      <c r="EBH21" s="245"/>
      <c r="EBI21" s="245"/>
      <c r="EBJ21" s="245"/>
      <c r="EBK21" s="245"/>
      <c r="EBL21" s="245"/>
      <c r="EBM21" s="245"/>
      <c r="EBN21" s="245"/>
      <c r="EBO21" s="245"/>
      <c r="EBP21" s="245"/>
      <c r="EBQ21" s="245"/>
      <c r="EBR21" s="245"/>
      <c r="EBS21" s="245"/>
      <c r="EBT21" s="245"/>
      <c r="EBU21" s="245"/>
      <c r="EBV21" s="245"/>
      <c r="EBX21" s="245"/>
      <c r="EBY21" s="245"/>
      <c r="EBZ21" s="245"/>
      <c r="ECA21" s="245"/>
      <c r="ECB21" s="245"/>
      <c r="ECC21" s="245"/>
      <c r="ECD21" s="245"/>
      <c r="ECE21" s="245"/>
      <c r="ECF21" s="245"/>
      <c r="ECG21" s="245"/>
      <c r="ECH21" s="245"/>
      <c r="ECI21" s="245"/>
      <c r="ECJ21" s="245"/>
      <c r="ECK21" s="245"/>
      <c r="ECL21" s="245"/>
      <c r="ECM21" s="245"/>
      <c r="ECN21" s="245"/>
      <c r="ECO21" s="245"/>
      <c r="ECP21" s="245"/>
      <c r="ECQ21" s="245"/>
      <c r="ECR21" s="245"/>
      <c r="ECT21" s="245"/>
      <c r="ECU21" s="245"/>
      <c r="ECV21" s="245"/>
      <c r="ECW21" s="245"/>
      <c r="ECX21" s="245"/>
      <c r="ECY21" s="245"/>
      <c r="ECZ21" s="245"/>
      <c r="EDA21" s="245"/>
      <c r="EDB21" s="245"/>
      <c r="EDC21" s="245"/>
      <c r="EDD21" s="245"/>
      <c r="EDE21" s="245"/>
      <c r="EDF21" s="245"/>
      <c r="EDG21" s="245"/>
      <c r="EDH21" s="245"/>
      <c r="EDI21" s="245"/>
      <c r="EDJ21" s="245"/>
      <c r="EDK21" s="245"/>
      <c r="EDL21" s="245"/>
      <c r="EDM21" s="245"/>
      <c r="EDN21" s="245"/>
      <c r="EDP21" s="245"/>
      <c r="EDQ21" s="245"/>
      <c r="EDR21" s="245"/>
      <c r="EDS21" s="245"/>
      <c r="EDT21" s="245"/>
      <c r="EDU21" s="245"/>
      <c r="EDV21" s="245"/>
      <c r="EDW21" s="245"/>
      <c r="EDX21" s="245"/>
      <c r="EDY21" s="245"/>
      <c r="EDZ21" s="245"/>
      <c r="EEA21" s="245"/>
      <c r="EEB21" s="245"/>
      <c r="EEC21" s="245"/>
      <c r="EED21" s="245"/>
      <c r="EEE21" s="245"/>
      <c r="EEF21" s="245"/>
      <c r="EEG21" s="245"/>
      <c r="EEH21" s="245"/>
      <c r="EEI21" s="245"/>
      <c r="EEJ21" s="245"/>
      <c r="EEL21" s="245"/>
      <c r="EEM21" s="245"/>
      <c r="EEN21" s="245"/>
      <c r="EEO21" s="245"/>
      <c r="EEP21" s="245"/>
      <c r="EEQ21" s="245"/>
      <c r="EER21" s="245"/>
      <c r="EES21" s="245"/>
      <c r="EET21" s="245"/>
      <c r="EEU21" s="245"/>
      <c r="EEV21" s="245"/>
      <c r="EEW21" s="245"/>
      <c r="EEX21" s="245"/>
      <c r="EEY21" s="245"/>
      <c r="EEZ21" s="245"/>
      <c r="EFA21" s="245"/>
      <c r="EFB21" s="245"/>
      <c r="EFC21" s="245"/>
      <c r="EFD21" s="245"/>
      <c r="EFE21" s="245"/>
      <c r="EFF21" s="245"/>
      <c r="EFH21" s="245"/>
      <c r="EFI21" s="245"/>
      <c r="EFJ21" s="245"/>
      <c r="EFK21" s="245"/>
      <c r="EFL21" s="245"/>
      <c r="EFM21" s="245"/>
      <c r="EFN21" s="245"/>
      <c r="EFO21" s="245"/>
      <c r="EFP21" s="245"/>
      <c r="EFQ21" s="245"/>
      <c r="EFR21" s="245"/>
      <c r="EFS21" s="245"/>
      <c r="EFT21" s="245"/>
      <c r="EFU21" s="245"/>
      <c r="EFV21" s="245"/>
      <c r="EFW21" s="245"/>
      <c r="EFX21" s="245"/>
      <c r="EFY21" s="245"/>
      <c r="EFZ21" s="245"/>
      <c r="EGA21" s="245"/>
      <c r="EGB21" s="245"/>
      <c r="EGD21" s="245"/>
      <c r="EGE21" s="245"/>
      <c r="EGF21" s="245"/>
      <c r="EGG21" s="245"/>
      <c r="EGH21" s="245"/>
      <c r="EGI21" s="245"/>
      <c r="EGJ21" s="245"/>
      <c r="EGK21" s="245"/>
      <c r="EGL21" s="245"/>
      <c r="EGM21" s="245"/>
      <c r="EGN21" s="245"/>
      <c r="EGO21" s="245"/>
      <c r="EGP21" s="245"/>
      <c r="EGQ21" s="245"/>
      <c r="EGR21" s="245"/>
      <c r="EGS21" s="245"/>
      <c r="EGT21" s="245"/>
      <c r="EGU21" s="245"/>
      <c r="EGV21" s="245"/>
      <c r="EGW21" s="245"/>
      <c r="EGX21" s="245"/>
      <c r="EGZ21" s="245"/>
      <c r="EHA21" s="245"/>
      <c r="EHB21" s="245"/>
      <c r="EHC21" s="245"/>
      <c r="EHD21" s="245"/>
      <c r="EHE21" s="245"/>
      <c r="EHF21" s="245"/>
      <c r="EHG21" s="245"/>
      <c r="EHH21" s="245"/>
      <c r="EHI21" s="245"/>
      <c r="EHJ21" s="245"/>
      <c r="EHK21" s="245"/>
      <c r="EHL21" s="245"/>
      <c r="EHM21" s="245"/>
      <c r="EHN21" s="245"/>
      <c r="EHO21" s="245"/>
      <c r="EHP21" s="245"/>
      <c r="EHQ21" s="245"/>
      <c r="EHR21" s="245"/>
      <c r="EHS21" s="245"/>
      <c r="EHT21" s="245"/>
      <c r="EHV21" s="245"/>
      <c r="EHW21" s="245"/>
      <c r="EHX21" s="245"/>
      <c r="EHY21" s="245"/>
      <c r="EHZ21" s="245"/>
      <c r="EIA21" s="245"/>
      <c r="EIB21" s="245"/>
      <c r="EIC21" s="245"/>
      <c r="EID21" s="245"/>
      <c r="EIE21" s="245"/>
      <c r="EIF21" s="245"/>
      <c r="EIG21" s="245"/>
      <c r="EIH21" s="245"/>
      <c r="EII21" s="245"/>
      <c r="EIJ21" s="245"/>
      <c r="EIK21" s="245"/>
      <c r="EIL21" s="245"/>
      <c r="EIM21" s="245"/>
      <c r="EIN21" s="245"/>
      <c r="EIO21" s="245"/>
      <c r="EIP21" s="245"/>
      <c r="EIR21" s="245"/>
      <c r="EIS21" s="245"/>
      <c r="EIT21" s="245"/>
      <c r="EIU21" s="245"/>
      <c r="EIV21" s="245"/>
      <c r="EIW21" s="245"/>
      <c r="EIX21" s="245"/>
      <c r="EIY21" s="245"/>
      <c r="EIZ21" s="245"/>
      <c r="EJA21" s="245"/>
      <c r="EJB21" s="245"/>
      <c r="EJC21" s="245"/>
      <c r="EJD21" s="245"/>
      <c r="EJE21" s="245"/>
      <c r="EJF21" s="245"/>
      <c r="EJG21" s="245"/>
      <c r="EJH21" s="245"/>
      <c r="EJI21" s="245"/>
      <c r="EJJ21" s="245"/>
      <c r="EJK21" s="245"/>
      <c r="EJL21" s="245"/>
      <c r="EJN21" s="245"/>
      <c r="EJO21" s="245"/>
      <c r="EJP21" s="245"/>
      <c r="EJQ21" s="245"/>
      <c r="EJR21" s="245"/>
      <c r="EJS21" s="245"/>
      <c r="EJT21" s="245"/>
      <c r="EJU21" s="245"/>
      <c r="EJV21" s="245"/>
      <c r="EJW21" s="245"/>
      <c r="EJX21" s="245"/>
      <c r="EJY21" s="245"/>
      <c r="EJZ21" s="245"/>
      <c r="EKA21" s="245"/>
      <c r="EKB21" s="245"/>
      <c r="EKC21" s="245"/>
      <c r="EKD21" s="245"/>
      <c r="EKE21" s="245"/>
      <c r="EKF21" s="245"/>
      <c r="EKG21" s="245"/>
      <c r="EKH21" s="245"/>
      <c r="EKJ21" s="245"/>
      <c r="EKK21" s="245"/>
      <c r="EKL21" s="245"/>
      <c r="EKM21" s="245"/>
      <c r="EKN21" s="245"/>
      <c r="EKO21" s="245"/>
      <c r="EKP21" s="245"/>
      <c r="EKQ21" s="245"/>
      <c r="EKR21" s="245"/>
      <c r="EKS21" s="245"/>
      <c r="EKT21" s="245"/>
      <c r="EKU21" s="245"/>
      <c r="EKV21" s="245"/>
      <c r="EKW21" s="245"/>
      <c r="EKX21" s="245"/>
      <c r="EKY21" s="245"/>
      <c r="EKZ21" s="245"/>
      <c r="ELA21" s="245"/>
      <c r="ELB21" s="245"/>
      <c r="ELC21" s="245"/>
      <c r="ELD21" s="245"/>
      <c r="ELF21" s="245"/>
      <c r="ELG21" s="245"/>
      <c r="ELH21" s="245"/>
      <c r="ELI21" s="245"/>
      <c r="ELJ21" s="245"/>
      <c r="ELK21" s="245"/>
      <c r="ELL21" s="245"/>
      <c r="ELM21" s="245"/>
      <c r="ELN21" s="245"/>
      <c r="ELO21" s="245"/>
      <c r="ELP21" s="245"/>
      <c r="ELQ21" s="245"/>
      <c r="ELR21" s="245"/>
      <c r="ELS21" s="245"/>
      <c r="ELT21" s="245"/>
      <c r="ELU21" s="245"/>
      <c r="ELV21" s="245"/>
      <c r="ELW21" s="245"/>
      <c r="ELX21" s="245"/>
      <c r="ELY21" s="245"/>
      <c r="ELZ21" s="245"/>
      <c r="EMB21" s="245"/>
      <c r="EMC21" s="245"/>
      <c r="EMD21" s="245"/>
      <c r="EME21" s="245"/>
      <c r="EMF21" s="245"/>
      <c r="EMG21" s="245"/>
      <c r="EMH21" s="245"/>
      <c r="EMI21" s="245"/>
      <c r="EMJ21" s="245"/>
      <c r="EMK21" s="245"/>
      <c r="EML21" s="245"/>
      <c r="EMM21" s="245"/>
      <c r="EMN21" s="245"/>
      <c r="EMO21" s="245"/>
      <c r="EMP21" s="245"/>
      <c r="EMQ21" s="245"/>
      <c r="EMR21" s="245"/>
      <c r="EMS21" s="245"/>
      <c r="EMT21" s="245"/>
      <c r="EMU21" s="245"/>
      <c r="EMV21" s="245"/>
      <c r="EMX21" s="245"/>
      <c r="EMY21" s="245"/>
      <c r="EMZ21" s="245"/>
      <c r="ENA21" s="245"/>
      <c r="ENB21" s="245"/>
      <c r="ENC21" s="245"/>
      <c r="END21" s="245"/>
      <c r="ENE21" s="245"/>
      <c r="ENF21" s="245"/>
      <c r="ENG21" s="245"/>
      <c r="ENH21" s="245"/>
      <c r="ENI21" s="245"/>
      <c r="ENJ21" s="245"/>
      <c r="ENK21" s="245"/>
      <c r="ENL21" s="245"/>
      <c r="ENM21" s="245"/>
      <c r="ENN21" s="245"/>
      <c r="ENO21" s="245"/>
      <c r="ENP21" s="245"/>
      <c r="ENQ21" s="245"/>
      <c r="ENR21" s="245"/>
      <c r="ENT21" s="245"/>
      <c r="ENU21" s="245"/>
      <c r="ENV21" s="245"/>
      <c r="ENW21" s="245"/>
      <c r="ENX21" s="245"/>
      <c r="ENY21" s="245"/>
      <c r="ENZ21" s="245"/>
      <c r="EOA21" s="245"/>
      <c r="EOB21" s="245"/>
      <c r="EOC21" s="245"/>
      <c r="EOD21" s="245"/>
      <c r="EOE21" s="245"/>
      <c r="EOF21" s="245"/>
      <c r="EOG21" s="245"/>
      <c r="EOH21" s="245"/>
      <c r="EOI21" s="245"/>
      <c r="EOJ21" s="245"/>
      <c r="EOK21" s="245"/>
      <c r="EOL21" s="245"/>
      <c r="EOM21" s="245"/>
      <c r="EON21" s="245"/>
      <c r="EOP21" s="245"/>
      <c r="EOQ21" s="245"/>
      <c r="EOR21" s="245"/>
      <c r="EOS21" s="245"/>
      <c r="EOT21" s="245"/>
      <c r="EOU21" s="245"/>
      <c r="EOV21" s="245"/>
      <c r="EOW21" s="245"/>
      <c r="EOX21" s="245"/>
      <c r="EOY21" s="245"/>
      <c r="EOZ21" s="245"/>
      <c r="EPA21" s="245"/>
      <c r="EPB21" s="245"/>
      <c r="EPC21" s="245"/>
      <c r="EPD21" s="245"/>
      <c r="EPE21" s="245"/>
      <c r="EPF21" s="245"/>
      <c r="EPG21" s="245"/>
      <c r="EPH21" s="245"/>
      <c r="EPI21" s="245"/>
      <c r="EPJ21" s="245"/>
      <c r="EPL21" s="245"/>
      <c r="EPM21" s="245"/>
      <c r="EPN21" s="245"/>
      <c r="EPO21" s="245"/>
      <c r="EPP21" s="245"/>
      <c r="EPQ21" s="245"/>
      <c r="EPR21" s="245"/>
      <c r="EPS21" s="245"/>
      <c r="EPT21" s="245"/>
      <c r="EPU21" s="245"/>
      <c r="EPV21" s="245"/>
      <c r="EPW21" s="245"/>
      <c r="EPX21" s="245"/>
      <c r="EPY21" s="245"/>
      <c r="EPZ21" s="245"/>
      <c r="EQA21" s="245"/>
      <c r="EQB21" s="245"/>
      <c r="EQC21" s="245"/>
      <c r="EQD21" s="245"/>
      <c r="EQE21" s="245"/>
      <c r="EQF21" s="245"/>
      <c r="EQH21" s="245"/>
      <c r="EQI21" s="245"/>
      <c r="EQJ21" s="245"/>
      <c r="EQK21" s="245"/>
      <c r="EQL21" s="245"/>
      <c r="EQM21" s="245"/>
      <c r="EQN21" s="245"/>
      <c r="EQO21" s="245"/>
      <c r="EQP21" s="245"/>
      <c r="EQQ21" s="245"/>
      <c r="EQR21" s="245"/>
      <c r="EQS21" s="245"/>
      <c r="EQT21" s="245"/>
      <c r="EQU21" s="245"/>
      <c r="EQV21" s="245"/>
      <c r="EQW21" s="245"/>
      <c r="EQX21" s="245"/>
      <c r="EQY21" s="245"/>
      <c r="EQZ21" s="245"/>
      <c r="ERA21" s="245"/>
      <c r="ERB21" s="245"/>
      <c r="ERD21" s="245"/>
      <c r="ERE21" s="245"/>
      <c r="ERF21" s="245"/>
      <c r="ERG21" s="245"/>
      <c r="ERH21" s="245"/>
      <c r="ERI21" s="245"/>
      <c r="ERJ21" s="245"/>
      <c r="ERK21" s="245"/>
      <c r="ERL21" s="245"/>
      <c r="ERM21" s="245"/>
      <c r="ERN21" s="245"/>
      <c r="ERO21" s="245"/>
      <c r="ERP21" s="245"/>
      <c r="ERQ21" s="245"/>
      <c r="ERR21" s="245"/>
      <c r="ERS21" s="245"/>
      <c r="ERT21" s="245"/>
      <c r="ERU21" s="245"/>
      <c r="ERV21" s="245"/>
      <c r="ERW21" s="245"/>
      <c r="ERX21" s="245"/>
      <c r="ERZ21" s="245"/>
      <c r="ESA21" s="245"/>
      <c r="ESB21" s="245"/>
      <c r="ESC21" s="245"/>
      <c r="ESD21" s="245"/>
      <c r="ESE21" s="245"/>
      <c r="ESF21" s="245"/>
      <c r="ESG21" s="245"/>
      <c r="ESH21" s="245"/>
      <c r="ESI21" s="245"/>
      <c r="ESJ21" s="245"/>
      <c r="ESK21" s="245"/>
      <c r="ESL21" s="245"/>
      <c r="ESM21" s="245"/>
      <c r="ESN21" s="245"/>
      <c r="ESO21" s="245"/>
      <c r="ESP21" s="245"/>
      <c r="ESQ21" s="245"/>
      <c r="ESR21" s="245"/>
      <c r="ESS21" s="245"/>
      <c r="EST21" s="245"/>
      <c r="ESV21" s="245"/>
      <c r="ESW21" s="245"/>
      <c r="ESX21" s="245"/>
      <c r="ESY21" s="245"/>
      <c r="ESZ21" s="245"/>
      <c r="ETA21" s="245"/>
      <c r="ETB21" s="245"/>
      <c r="ETC21" s="245"/>
      <c r="ETD21" s="245"/>
      <c r="ETE21" s="245"/>
      <c r="ETF21" s="245"/>
      <c r="ETG21" s="245"/>
      <c r="ETH21" s="245"/>
      <c r="ETI21" s="245"/>
      <c r="ETJ21" s="245"/>
      <c r="ETK21" s="245"/>
      <c r="ETL21" s="245"/>
      <c r="ETM21" s="245"/>
      <c r="ETN21" s="245"/>
      <c r="ETO21" s="245"/>
      <c r="ETP21" s="245"/>
      <c r="ETR21" s="245"/>
      <c r="ETS21" s="245"/>
      <c r="ETT21" s="245"/>
      <c r="ETU21" s="245"/>
      <c r="ETV21" s="245"/>
      <c r="ETW21" s="245"/>
      <c r="ETX21" s="245"/>
      <c r="ETY21" s="245"/>
      <c r="ETZ21" s="245"/>
      <c r="EUA21" s="245"/>
      <c r="EUB21" s="245"/>
      <c r="EUC21" s="245"/>
      <c r="EUD21" s="245"/>
      <c r="EUE21" s="245"/>
      <c r="EUF21" s="245"/>
      <c r="EUG21" s="245"/>
      <c r="EUH21" s="245"/>
      <c r="EUI21" s="245"/>
      <c r="EUJ21" s="245"/>
      <c r="EUK21" s="245"/>
      <c r="EUL21" s="245"/>
      <c r="EUN21" s="245"/>
      <c r="EUO21" s="245"/>
      <c r="EUP21" s="245"/>
      <c r="EUQ21" s="245"/>
      <c r="EUR21" s="245"/>
      <c r="EUS21" s="245"/>
      <c r="EUT21" s="245"/>
      <c r="EUU21" s="245"/>
      <c r="EUV21" s="245"/>
      <c r="EUW21" s="245"/>
      <c r="EUX21" s="245"/>
      <c r="EUY21" s="245"/>
      <c r="EUZ21" s="245"/>
      <c r="EVA21" s="245"/>
      <c r="EVB21" s="245"/>
      <c r="EVC21" s="245"/>
      <c r="EVD21" s="245"/>
      <c r="EVE21" s="245"/>
      <c r="EVF21" s="245"/>
      <c r="EVG21" s="245"/>
      <c r="EVH21" s="245"/>
      <c r="EVJ21" s="245"/>
      <c r="EVK21" s="245"/>
      <c r="EVL21" s="245"/>
      <c r="EVM21" s="245"/>
      <c r="EVN21" s="245"/>
      <c r="EVO21" s="245"/>
      <c r="EVP21" s="245"/>
      <c r="EVQ21" s="245"/>
      <c r="EVR21" s="245"/>
      <c r="EVS21" s="245"/>
      <c r="EVT21" s="245"/>
      <c r="EVU21" s="245"/>
      <c r="EVV21" s="245"/>
      <c r="EVW21" s="245"/>
      <c r="EVX21" s="245"/>
      <c r="EVY21" s="245"/>
      <c r="EVZ21" s="245"/>
      <c r="EWA21" s="245"/>
      <c r="EWB21" s="245"/>
      <c r="EWC21" s="245"/>
      <c r="EWD21" s="245"/>
      <c r="EWF21" s="245"/>
      <c r="EWG21" s="245"/>
      <c r="EWH21" s="245"/>
      <c r="EWI21" s="245"/>
      <c r="EWJ21" s="245"/>
      <c r="EWK21" s="245"/>
      <c r="EWL21" s="245"/>
      <c r="EWM21" s="245"/>
      <c r="EWN21" s="245"/>
      <c r="EWO21" s="245"/>
      <c r="EWP21" s="245"/>
      <c r="EWQ21" s="245"/>
      <c r="EWR21" s="245"/>
      <c r="EWS21" s="245"/>
      <c r="EWT21" s="245"/>
      <c r="EWU21" s="245"/>
      <c r="EWV21" s="245"/>
      <c r="EWW21" s="245"/>
      <c r="EWX21" s="245"/>
      <c r="EWY21" s="245"/>
      <c r="EWZ21" s="245"/>
      <c r="EXB21" s="245"/>
      <c r="EXC21" s="245"/>
      <c r="EXD21" s="245"/>
      <c r="EXE21" s="245"/>
      <c r="EXF21" s="245"/>
      <c r="EXG21" s="245"/>
      <c r="EXH21" s="245"/>
      <c r="EXI21" s="245"/>
      <c r="EXJ21" s="245"/>
      <c r="EXK21" s="245"/>
      <c r="EXL21" s="245"/>
      <c r="EXM21" s="245"/>
      <c r="EXN21" s="245"/>
      <c r="EXO21" s="245"/>
      <c r="EXP21" s="245"/>
      <c r="EXQ21" s="245"/>
      <c r="EXR21" s="245"/>
      <c r="EXS21" s="245"/>
      <c r="EXT21" s="245"/>
      <c r="EXU21" s="245"/>
      <c r="EXV21" s="245"/>
      <c r="EXX21" s="245"/>
      <c r="EXY21" s="245"/>
      <c r="EXZ21" s="245"/>
      <c r="EYA21" s="245"/>
      <c r="EYB21" s="245"/>
      <c r="EYC21" s="245"/>
      <c r="EYD21" s="245"/>
      <c r="EYE21" s="245"/>
      <c r="EYF21" s="245"/>
      <c r="EYG21" s="245"/>
      <c r="EYH21" s="245"/>
      <c r="EYI21" s="245"/>
      <c r="EYJ21" s="245"/>
      <c r="EYK21" s="245"/>
      <c r="EYL21" s="245"/>
      <c r="EYM21" s="245"/>
      <c r="EYN21" s="245"/>
      <c r="EYO21" s="245"/>
      <c r="EYP21" s="245"/>
      <c r="EYQ21" s="245"/>
      <c r="EYR21" s="245"/>
      <c r="EYT21" s="245"/>
      <c r="EYU21" s="245"/>
      <c r="EYV21" s="245"/>
      <c r="EYW21" s="245"/>
      <c r="EYX21" s="245"/>
      <c r="EYY21" s="245"/>
      <c r="EYZ21" s="245"/>
      <c r="EZA21" s="245"/>
      <c r="EZB21" s="245"/>
      <c r="EZC21" s="245"/>
      <c r="EZD21" s="245"/>
      <c r="EZE21" s="245"/>
      <c r="EZF21" s="245"/>
      <c r="EZG21" s="245"/>
      <c r="EZH21" s="245"/>
      <c r="EZI21" s="245"/>
      <c r="EZJ21" s="245"/>
      <c r="EZK21" s="245"/>
      <c r="EZL21" s="245"/>
      <c r="EZM21" s="245"/>
      <c r="EZN21" s="245"/>
      <c r="EZP21" s="245"/>
      <c r="EZQ21" s="245"/>
      <c r="EZR21" s="245"/>
      <c r="EZS21" s="245"/>
      <c r="EZT21" s="245"/>
      <c r="EZU21" s="245"/>
      <c r="EZV21" s="245"/>
      <c r="EZW21" s="245"/>
      <c r="EZX21" s="245"/>
      <c r="EZY21" s="245"/>
      <c r="EZZ21" s="245"/>
      <c r="FAA21" s="245"/>
      <c r="FAB21" s="245"/>
      <c r="FAC21" s="245"/>
      <c r="FAD21" s="245"/>
      <c r="FAE21" s="245"/>
      <c r="FAF21" s="245"/>
      <c r="FAG21" s="245"/>
      <c r="FAH21" s="245"/>
      <c r="FAI21" s="245"/>
      <c r="FAJ21" s="245"/>
      <c r="FAL21" s="245"/>
      <c r="FAM21" s="245"/>
      <c r="FAN21" s="245"/>
      <c r="FAO21" s="245"/>
      <c r="FAP21" s="245"/>
      <c r="FAQ21" s="245"/>
      <c r="FAR21" s="245"/>
      <c r="FAS21" s="245"/>
      <c r="FAT21" s="245"/>
      <c r="FAU21" s="245"/>
      <c r="FAV21" s="245"/>
      <c r="FAW21" s="245"/>
      <c r="FAX21" s="245"/>
      <c r="FAY21" s="245"/>
      <c r="FAZ21" s="245"/>
      <c r="FBA21" s="245"/>
      <c r="FBB21" s="245"/>
      <c r="FBC21" s="245"/>
      <c r="FBD21" s="245"/>
      <c r="FBE21" s="245"/>
      <c r="FBF21" s="245"/>
      <c r="FBH21" s="245"/>
      <c r="FBI21" s="245"/>
      <c r="FBJ21" s="245"/>
      <c r="FBK21" s="245"/>
      <c r="FBL21" s="245"/>
      <c r="FBM21" s="245"/>
      <c r="FBN21" s="245"/>
      <c r="FBO21" s="245"/>
      <c r="FBP21" s="245"/>
      <c r="FBQ21" s="245"/>
      <c r="FBR21" s="245"/>
      <c r="FBS21" s="245"/>
      <c r="FBT21" s="245"/>
      <c r="FBU21" s="245"/>
      <c r="FBV21" s="245"/>
      <c r="FBW21" s="245"/>
      <c r="FBX21" s="245"/>
      <c r="FBY21" s="245"/>
      <c r="FBZ21" s="245"/>
      <c r="FCA21" s="245"/>
      <c r="FCB21" s="245"/>
      <c r="FCD21" s="245"/>
      <c r="FCE21" s="245"/>
      <c r="FCF21" s="245"/>
      <c r="FCG21" s="245"/>
      <c r="FCH21" s="245"/>
      <c r="FCI21" s="245"/>
      <c r="FCJ21" s="245"/>
      <c r="FCK21" s="245"/>
      <c r="FCL21" s="245"/>
      <c r="FCM21" s="245"/>
      <c r="FCN21" s="245"/>
      <c r="FCO21" s="245"/>
      <c r="FCP21" s="245"/>
      <c r="FCQ21" s="245"/>
      <c r="FCR21" s="245"/>
      <c r="FCS21" s="245"/>
      <c r="FCT21" s="245"/>
      <c r="FCU21" s="245"/>
      <c r="FCV21" s="245"/>
      <c r="FCW21" s="245"/>
      <c r="FCX21" s="245"/>
      <c r="FCZ21" s="245"/>
      <c r="FDA21" s="245"/>
      <c r="FDB21" s="245"/>
      <c r="FDC21" s="245"/>
      <c r="FDD21" s="245"/>
      <c r="FDE21" s="245"/>
      <c r="FDF21" s="245"/>
      <c r="FDG21" s="245"/>
      <c r="FDH21" s="245"/>
      <c r="FDI21" s="245"/>
      <c r="FDJ21" s="245"/>
      <c r="FDK21" s="245"/>
      <c r="FDL21" s="245"/>
      <c r="FDM21" s="245"/>
      <c r="FDN21" s="245"/>
      <c r="FDO21" s="245"/>
      <c r="FDP21" s="245"/>
      <c r="FDQ21" s="245"/>
      <c r="FDR21" s="245"/>
      <c r="FDS21" s="245"/>
      <c r="FDT21" s="245"/>
      <c r="FDV21" s="245"/>
      <c r="FDW21" s="245"/>
      <c r="FDX21" s="245"/>
      <c r="FDY21" s="245"/>
      <c r="FDZ21" s="245"/>
      <c r="FEA21" s="245"/>
      <c r="FEB21" s="245"/>
      <c r="FEC21" s="245"/>
      <c r="FED21" s="245"/>
      <c r="FEE21" s="245"/>
      <c r="FEF21" s="245"/>
      <c r="FEG21" s="245"/>
      <c r="FEH21" s="245"/>
      <c r="FEI21" s="245"/>
      <c r="FEJ21" s="245"/>
      <c r="FEK21" s="245"/>
      <c r="FEL21" s="245"/>
      <c r="FEM21" s="245"/>
      <c r="FEN21" s="245"/>
      <c r="FEO21" s="245"/>
      <c r="FEP21" s="245"/>
      <c r="FER21" s="245"/>
      <c r="FES21" s="245"/>
      <c r="FET21" s="245"/>
      <c r="FEU21" s="245"/>
      <c r="FEV21" s="245"/>
      <c r="FEW21" s="245"/>
      <c r="FEX21" s="245"/>
      <c r="FEY21" s="245"/>
      <c r="FEZ21" s="245"/>
      <c r="FFA21" s="245"/>
      <c r="FFB21" s="245"/>
      <c r="FFC21" s="245"/>
      <c r="FFD21" s="245"/>
      <c r="FFE21" s="245"/>
      <c r="FFF21" s="245"/>
      <c r="FFG21" s="245"/>
      <c r="FFH21" s="245"/>
      <c r="FFI21" s="245"/>
      <c r="FFJ21" s="245"/>
      <c r="FFK21" s="245"/>
      <c r="FFL21" s="245"/>
      <c r="FFN21" s="245"/>
      <c r="FFO21" s="245"/>
      <c r="FFP21" s="245"/>
      <c r="FFQ21" s="245"/>
      <c r="FFR21" s="245"/>
      <c r="FFS21" s="245"/>
      <c r="FFT21" s="245"/>
      <c r="FFU21" s="245"/>
      <c r="FFV21" s="245"/>
      <c r="FFW21" s="245"/>
      <c r="FFX21" s="245"/>
      <c r="FFY21" s="245"/>
      <c r="FFZ21" s="245"/>
      <c r="FGA21" s="245"/>
      <c r="FGB21" s="245"/>
      <c r="FGC21" s="245"/>
      <c r="FGD21" s="245"/>
      <c r="FGE21" s="245"/>
      <c r="FGF21" s="245"/>
      <c r="FGG21" s="245"/>
      <c r="FGH21" s="245"/>
      <c r="FGJ21" s="245"/>
      <c r="FGK21" s="245"/>
      <c r="FGL21" s="245"/>
      <c r="FGM21" s="245"/>
      <c r="FGN21" s="245"/>
      <c r="FGO21" s="245"/>
      <c r="FGP21" s="245"/>
      <c r="FGQ21" s="245"/>
      <c r="FGR21" s="245"/>
      <c r="FGS21" s="245"/>
      <c r="FGT21" s="245"/>
      <c r="FGU21" s="245"/>
      <c r="FGV21" s="245"/>
      <c r="FGW21" s="245"/>
      <c r="FGX21" s="245"/>
      <c r="FGY21" s="245"/>
      <c r="FGZ21" s="245"/>
      <c r="FHA21" s="245"/>
      <c r="FHB21" s="245"/>
      <c r="FHC21" s="245"/>
      <c r="FHD21" s="245"/>
      <c r="FHF21" s="245"/>
      <c r="FHG21" s="245"/>
      <c r="FHH21" s="245"/>
      <c r="FHI21" s="245"/>
      <c r="FHJ21" s="245"/>
      <c r="FHK21" s="245"/>
      <c r="FHL21" s="245"/>
      <c r="FHM21" s="245"/>
      <c r="FHN21" s="245"/>
      <c r="FHO21" s="245"/>
      <c r="FHP21" s="245"/>
      <c r="FHQ21" s="245"/>
      <c r="FHR21" s="245"/>
      <c r="FHS21" s="245"/>
      <c r="FHT21" s="245"/>
      <c r="FHU21" s="245"/>
      <c r="FHV21" s="245"/>
      <c r="FHW21" s="245"/>
      <c r="FHX21" s="245"/>
      <c r="FHY21" s="245"/>
      <c r="FHZ21" s="245"/>
      <c r="FIB21" s="245"/>
      <c r="FIC21" s="245"/>
      <c r="FID21" s="245"/>
      <c r="FIE21" s="245"/>
      <c r="FIF21" s="245"/>
      <c r="FIG21" s="245"/>
      <c r="FIH21" s="245"/>
      <c r="FII21" s="245"/>
      <c r="FIJ21" s="245"/>
      <c r="FIK21" s="245"/>
      <c r="FIL21" s="245"/>
      <c r="FIM21" s="245"/>
      <c r="FIN21" s="245"/>
      <c r="FIO21" s="245"/>
      <c r="FIP21" s="245"/>
      <c r="FIQ21" s="245"/>
      <c r="FIR21" s="245"/>
      <c r="FIS21" s="245"/>
      <c r="FIT21" s="245"/>
      <c r="FIU21" s="245"/>
      <c r="FIV21" s="245"/>
      <c r="FIX21" s="245"/>
      <c r="FIY21" s="245"/>
      <c r="FIZ21" s="245"/>
      <c r="FJA21" s="245"/>
      <c r="FJB21" s="245"/>
      <c r="FJC21" s="245"/>
      <c r="FJD21" s="245"/>
      <c r="FJE21" s="245"/>
      <c r="FJF21" s="245"/>
      <c r="FJG21" s="245"/>
      <c r="FJH21" s="245"/>
      <c r="FJI21" s="245"/>
      <c r="FJJ21" s="245"/>
      <c r="FJK21" s="245"/>
      <c r="FJL21" s="245"/>
      <c r="FJM21" s="245"/>
      <c r="FJN21" s="245"/>
      <c r="FJO21" s="245"/>
      <c r="FJP21" s="245"/>
      <c r="FJQ21" s="245"/>
      <c r="FJR21" s="245"/>
      <c r="FJT21" s="245"/>
      <c r="FJU21" s="245"/>
      <c r="FJV21" s="245"/>
      <c r="FJW21" s="245"/>
      <c r="FJX21" s="245"/>
      <c r="FJY21" s="245"/>
      <c r="FJZ21" s="245"/>
      <c r="FKA21" s="245"/>
      <c r="FKB21" s="245"/>
      <c r="FKC21" s="245"/>
      <c r="FKD21" s="245"/>
      <c r="FKE21" s="245"/>
      <c r="FKF21" s="245"/>
      <c r="FKG21" s="245"/>
      <c r="FKH21" s="245"/>
      <c r="FKI21" s="245"/>
      <c r="FKJ21" s="245"/>
      <c r="FKK21" s="245"/>
      <c r="FKL21" s="245"/>
      <c r="FKM21" s="245"/>
      <c r="FKN21" s="245"/>
      <c r="FKP21" s="245"/>
      <c r="FKQ21" s="245"/>
      <c r="FKR21" s="245"/>
      <c r="FKS21" s="245"/>
      <c r="FKT21" s="245"/>
      <c r="FKU21" s="245"/>
      <c r="FKV21" s="245"/>
      <c r="FKW21" s="245"/>
      <c r="FKX21" s="245"/>
      <c r="FKY21" s="245"/>
      <c r="FKZ21" s="245"/>
      <c r="FLA21" s="245"/>
      <c r="FLB21" s="245"/>
      <c r="FLC21" s="245"/>
      <c r="FLD21" s="245"/>
      <c r="FLE21" s="245"/>
      <c r="FLF21" s="245"/>
      <c r="FLG21" s="245"/>
      <c r="FLH21" s="245"/>
      <c r="FLI21" s="245"/>
      <c r="FLJ21" s="245"/>
      <c r="FLL21" s="245"/>
      <c r="FLM21" s="245"/>
      <c r="FLN21" s="245"/>
      <c r="FLO21" s="245"/>
      <c r="FLP21" s="245"/>
      <c r="FLQ21" s="245"/>
      <c r="FLR21" s="245"/>
      <c r="FLS21" s="245"/>
      <c r="FLT21" s="245"/>
      <c r="FLU21" s="245"/>
      <c r="FLV21" s="245"/>
      <c r="FLW21" s="245"/>
      <c r="FLX21" s="245"/>
      <c r="FLY21" s="245"/>
      <c r="FLZ21" s="245"/>
      <c r="FMA21" s="245"/>
      <c r="FMB21" s="245"/>
      <c r="FMC21" s="245"/>
      <c r="FMD21" s="245"/>
      <c r="FME21" s="245"/>
      <c r="FMF21" s="245"/>
      <c r="FMH21" s="245"/>
      <c r="FMI21" s="245"/>
      <c r="FMJ21" s="245"/>
      <c r="FMK21" s="245"/>
      <c r="FML21" s="245"/>
      <c r="FMM21" s="245"/>
      <c r="FMN21" s="245"/>
      <c r="FMO21" s="245"/>
      <c r="FMP21" s="245"/>
      <c r="FMQ21" s="245"/>
      <c r="FMR21" s="245"/>
      <c r="FMS21" s="245"/>
      <c r="FMT21" s="245"/>
      <c r="FMU21" s="245"/>
      <c r="FMV21" s="245"/>
      <c r="FMW21" s="245"/>
      <c r="FMX21" s="245"/>
      <c r="FMY21" s="245"/>
      <c r="FMZ21" s="245"/>
      <c r="FNA21" s="245"/>
      <c r="FNB21" s="245"/>
      <c r="FND21" s="245"/>
      <c r="FNE21" s="245"/>
      <c r="FNF21" s="245"/>
      <c r="FNG21" s="245"/>
      <c r="FNH21" s="245"/>
      <c r="FNI21" s="245"/>
      <c r="FNJ21" s="245"/>
      <c r="FNK21" s="245"/>
      <c r="FNL21" s="245"/>
      <c r="FNM21" s="245"/>
      <c r="FNN21" s="245"/>
      <c r="FNO21" s="245"/>
      <c r="FNP21" s="245"/>
      <c r="FNQ21" s="245"/>
      <c r="FNR21" s="245"/>
      <c r="FNS21" s="245"/>
      <c r="FNT21" s="245"/>
      <c r="FNU21" s="245"/>
      <c r="FNV21" s="245"/>
      <c r="FNW21" s="245"/>
      <c r="FNX21" s="245"/>
      <c r="FNZ21" s="245"/>
      <c r="FOA21" s="245"/>
      <c r="FOB21" s="245"/>
      <c r="FOC21" s="245"/>
      <c r="FOD21" s="245"/>
      <c r="FOE21" s="245"/>
      <c r="FOF21" s="245"/>
      <c r="FOG21" s="245"/>
      <c r="FOH21" s="245"/>
      <c r="FOI21" s="245"/>
      <c r="FOJ21" s="245"/>
      <c r="FOK21" s="245"/>
      <c r="FOL21" s="245"/>
      <c r="FOM21" s="245"/>
      <c r="FON21" s="245"/>
      <c r="FOO21" s="245"/>
      <c r="FOP21" s="245"/>
      <c r="FOQ21" s="245"/>
      <c r="FOR21" s="245"/>
      <c r="FOS21" s="245"/>
      <c r="FOT21" s="245"/>
      <c r="FOV21" s="245"/>
      <c r="FOW21" s="245"/>
      <c r="FOX21" s="245"/>
      <c r="FOY21" s="245"/>
      <c r="FOZ21" s="245"/>
      <c r="FPA21" s="245"/>
      <c r="FPB21" s="245"/>
      <c r="FPC21" s="245"/>
      <c r="FPD21" s="245"/>
      <c r="FPE21" s="245"/>
      <c r="FPF21" s="245"/>
      <c r="FPG21" s="245"/>
      <c r="FPH21" s="245"/>
      <c r="FPI21" s="245"/>
      <c r="FPJ21" s="245"/>
      <c r="FPK21" s="245"/>
      <c r="FPL21" s="245"/>
      <c r="FPM21" s="245"/>
      <c r="FPN21" s="245"/>
      <c r="FPO21" s="245"/>
      <c r="FPP21" s="245"/>
      <c r="FPR21" s="245"/>
      <c r="FPS21" s="245"/>
      <c r="FPT21" s="245"/>
      <c r="FPU21" s="245"/>
      <c r="FPV21" s="245"/>
      <c r="FPW21" s="245"/>
      <c r="FPX21" s="245"/>
      <c r="FPY21" s="245"/>
      <c r="FPZ21" s="245"/>
      <c r="FQA21" s="245"/>
      <c r="FQB21" s="245"/>
      <c r="FQC21" s="245"/>
      <c r="FQD21" s="245"/>
      <c r="FQE21" s="245"/>
      <c r="FQF21" s="245"/>
      <c r="FQG21" s="245"/>
      <c r="FQH21" s="245"/>
      <c r="FQI21" s="245"/>
      <c r="FQJ21" s="245"/>
      <c r="FQK21" s="245"/>
      <c r="FQL21" s="245"/>
      <c r="FQN21" s="245"/>
      <c r="FQO21" s="245"/>
      <c r="FQP21" s="245"/>
      <c r="FQQ21" s="245"/>
      <c r="FQR21" s="245"/>
      <c r="FQS21" s="245"/>
      <c r="FQT21" s="245"/>
      <c r="FQU21" s="245"/>
      <c r="FQV21" s="245"/>
      <c r="FQW21" s="245"/>
      <c r="FQX21" s="245"/>
      <c r="FQY21" s="245"/>
      <c r="FQZ21" s="245"/>
      <c r="FRA21" s="245"/>
      <c r="FRB21" s="245"/>
      <c r="FRC21" s="245"/>
      <c r="FRD21" s="245"/>
      <c r="FRE21" s="245"/>
      <c r="FRF21" s="245"/>
      <c r="FRG21" s="245"/>
      <c r="FRH21" s="245"/>
      <c r="FRJ21" s="245"/>
      <c r="FRK21" s="245"/>
      <c r="FRL21" s="245"/>
      <c r="FRM21" s="245"/>
      <c r="FRN21" s="245"/>
      <c r="FRO21" s="245"/>
      <c r="FRP21" s="245"/>
      <c r="FRQ21" s="245"/>
      <c r="FRR21" s="245"/>
      <c r="FRS21" s="245"/>
      <c r="FRT21" s="245"/>
      <c r="FRU21" s="245"/>
      <c r="FRV21" s="245"/>
      <c r="FRW21" s="245"/>
      <c r="FRX21" s="245"/>
      <c r="FRY21" s="245"/>
      <c r="FRZ21" s="245"/>
      <c r="FSA21" s="245"/>
      <c r="FSB21" s="245"/>
      <c r="FSC21" s="245"/>
      <c r="FSD21" s="245"/>
      <c r="FSF21" s="245"/>
      <c r="FSG21" s="245"/>
      <c r="FSH21" s="245"/>
      <c r="FSI21" s="245"/>
      <c r="FSJ21" s="245"/>
      <c r="FSK21" s="245"/>
      <c r="FSL21" s="245"/>
      <c r="FSM21" s="245"/>
      <c r="FSN21" s="245"/>
      <c r="FSO21" s="245"/>
      <c r="FSP21" s="245"/>
      <c r="FSQ21" s="245"/>
      <c r="FSR21" s="245"/>
      <c r="FSS21" s="245"/>
      <c r="FST21" s="245"/>
      <c r="FSU21" s="245"/>
      <c r="FSV21" s="245"/>
      <c r="FSW21" s="245"/>
      <c r="FSX21" s="245"/>
      <c r="FSY21" s="245"/>
      <c r="FSZ21" s="245"/>
      <c r="FTB21" s="245"/>
      <c r="FTC21" s="245"/>
      <c r="FTD21" s="245"/>
      <c r="FTE21" s="245"/>
      <c r="FTF21" s="245"/>
      <c r="FTG21" s="245"/>
      <c r="FTH21" s="245"/>
      <c r="FTI21" s="245"/>
      <c r="FTJ21" s="245"/>
      <c r="FTK21" s="245"/>
      <c r="FTL21" s="245"/>
      <c r="FTM21" s="245"/>
      <c r="FTN21" s="245"/>
      <c r="FTO21" s="245"/>
      <c r="FTP21" s="245"/>
      <c r="FTQ21" s="245"/>
      <c r="FTR21" s="245"/>
      <c r="FTS21" s="245"/>
      <c r="FTT21" s="245"/>
      <c r="FTU21" s="245"/>
      <c r="FTV21" s="245"/>
      <c r="FTX21" s="245"/>
      <c r="FTY21" s="245"/>
      <c r="FTZ21" s="245"/>
      <c r="FUA21" s="245"/>
      <c r="FUB21" s="245"/>
      <c r="FUC21" s="245"/>
      <c r="FUD21" s="245"/>
      <c r="FUE21" s="245"/>
      <c r="FUF21" s="245"/>
      <c r="FUG21" s="245"/>
      <c r="FUH21" s="245"/>
      <c r="FUI21" s="245"/>
      <c r="FUJ21" s="245"/>
      <c r="FUK21" s="245"/>
      <c r="FUL21" s="245"/>
      <c r="FUM21" s="245"/>
      <c r="FUN21" s="245"/>
      <c r="FUO21" s="245"/>
      <c r="FUP21" s="245"/>
      <c r="FUQ21" s="245"/>
      <c r="FUR21" s="245"/>
      <c r="FUT21" s="245"/>
      <c r="FUU21" s="245"/>
      <c r="FUV21" s="245"/>
      <c r="FUW21" s="245"/>
      <c r="FUX21" s="245"/>
      <c r="FUY21" s="245"/>
      <c r="FUZ21" s="245"/>
      <c r="FVA21" s="245"/>
      <c r="FVB21" s="245"/>
      <c r="FVC21" s="245"/>
      <c r="FVD21" s="245"/>
      <c r="FVE21" s="245"/>
      <c r="FVF21" s="245"/>
      <c r="FVG21" s="245"/>
      <c r="FVH21" s="245"/>
      <c r="FVI21" s="245"/>
      <c r="FVJ21" s="245"/>
      <c r="FVK21" s="245"/>
      <c r="FVL21" s="245"/>
      <c r="FVM21" s="245"/>
      <c r="FVN21" s="245"/>
      <c r="FVP21" s="245"/>
      <c r="FVQ21" s="245"/>
      <c r="FVR21" s="245"/>
      <c r="FVS21" s="245"/>
      <c r="FVT21" s="245"/>
      <c r="FVU21" s="245"/>
      <c r="FVV21" s="245"/>
      <c r="FVW21" s="245"/>
      <c r="FVX21" s="245"/>
      <c r="FVY21" s="245"/>
      <c r="FVZ21" s="245"/>
      <c r="FWA21" s="245"/>
      <c r="FWB21" s="245"/>
      <c r="FWC21" s="245"/>
      <c r="FWD21" s="245"/>
      <c r="FWE21" s="245"/>
      <c r="FWF21" s="245"/>
      <c r="FWG21" s="245"/>
      <c r="FWH21" s="245"/>
      <c r="FWI21" s="245"/>
      <c r="FWJ21" s="245"/>
      <c r="FWL21" s="245"/>
      <c r="FWM21" s="245"/>
      <c r="FWN21" s="245"/>
      <c r="FWO21" s="245"/>
      <c r="FWP21" s="245"/>
      <c r="FWQ21" s="245"/>
      <c r="FWR21" s="245"/>
      <c r="FWS21" s="245"/>
      <c r="FWT21" s="245"/>
      <c r="FWU21" s="245"/>
      <c r="FWV21" s="245"/>
      <c r="FWW21" s="245"/>
      <c r="FWX21" s="245"/>
      <c r="FWY21" s="245"/>
      <c r="FWZ21" s="245"/>
      <c r="FXA21" s="245"/>
      <c r="FXB21" s="245"/>
      <c r="FXC21" s="245"/>
      <c r="FXD21" s="245"/>
      <c r="FXE21" s="245"/>
      <c r="FXF21" s="245"/>
      <c r="FXH21" s="245"/>
      <c r="FXI21" s="245"/>
      <c r="FXJ21" s="245"/>
      <c r="FXK21" s="245"/>
      <c r="FXL21" s="245"/>
      <c r="FXM21" s="245"/>
      <c r="FXN21" s="245"/>
      <c r="FXO21" s="245"/>
      <c r="FXP21" s="245"/>
      <c r="FXQ21" s="245"/>
      <c r="FXR21" s="245"/>
      <c r="FXS21" s="245"/>
      <c r="FXT21" s="245"/>
      <c r="FXU21" s="245"/>
      <c r="FXV21" s="245"/>
      <c r="FXW21" s="245"/>
      <c r="FXX21" s="245"/>
      <c r="FXY21" s="245"/>
      <c r="FXZ21" s="245"/>
      <c r="FYA21" s="245"/>
      <c r="FYB21" s="245"/>
      <c r="FYD21" s="245"/>
      <c r="FYE21" s="245"/>
      <c r="FYF21" s="245"/>
      <c r="FYG21" s="245"/>
      <c r="FYH21" s="245"/>
      <c r="FYI21" s="245"/>
      <c r="FYJ21" s="245"/>
      <c r="FYK21" s="245"/>
      <c r="FYL21" s="245"/>
      <c r="FYM21" s="245"/>
      <c r="FYN21" s="245"/>
      <c r="FYO21" s="245"/>
      <c r="FYP21" s="245"/>
      <c r="FYQ21" s="245"/>
      <c r="FYR21" s="245"/>
      <c r="FYS21" s="245"/>
      <c r="FYT21" s="245"/>
      <c r="FYU21" s="245"/>
      <c r="FYV21" s="245"/>
      <c r="FYW21" s="245"/>
      <c r="FYX21" s="245"/>
      <c r="FYZ21" s="245"/>
      <c r="FZA21" s="245"/>
      <c r="FZB21" s="245"/>
      <c r="FZC21" s="245"/>
      <c r="FZD21" s="245"/>
      <c r="FZE21" s="245"/>
      <c r="FZF21" s="245"/>
      <c r="FZG21" s="245"/>
      <c r="FZH21" s="245"/>
      <c r="FZI21" s="245"/>
      <c r="FZJ21" s="245"/>
      <c r="FZK21" s="245"/>
      <c r="FZL21" s="245"/>
      <c r="FZM21" s="245"/>
      <c r="FZN21" s="245"/>
      <c r="FZO21" s="245"/>
      <c r="FZP21" s="245"/>
      <c r="FZQ21" s="245"/>
      <c r="FZR21" s="245"/>
      <c r="FZS21" s="245"/>
      <c r="FZT21" s="245"/>
      <c r="FZV21" s="245"/>
      <c r="FZW21" s="245"/>
      <c r="FZX21" s="245"/>
      <c r="FZY21" s="245"/>
      <c r="FZZ21" s="245"/>
      <c r="GAA21" s="245"/>
      <c r="GAB21" s="245"/>
      <c r="GAC21" s="245"/>
      <c r="GAD21" s="245"/>
      <c r="GAE21" s="245"/>
      <c r="GAF21" s="245"/>
      <c r="GAG21" s="245"/>
      <c r="GAH21" s="245"/>
      <c r="GAI21" s="245"/>
      <c r="GAJ21" s="245"/>
      <c r="GAK21" s="245"/>
      <c r="GAL21" s="245"/>
      <c r="GAM21" s="245"/>
      <c r="GAN21" s="245"/>
      <c r="GAO21" s="245"/>
      <c r="GAP21" s="245"/>
      <c r="GAR21" s="245"/>
      <c r="GAS21" s="245"/>
      <c r="GAT21" s="245"/>
      <c r="GAU21" s="245"/>
      <c r="GAV21" s="245"/>
      <c r="GAW21" s="245"/>
      <c r="GAX21" s="245"/>
      <c r="GAY21" s="245"/>
      <c r="GAZ21" s="245"/>
      <c r="GBA21" s="245"/>
      <c r="GBB21" s="245"/>
      <c r="GBC21" s="245"/>
      <c r="GBD21" s="245"/>
      <c r="GBE21" s="245"/>
      <c r="GBF21" s="245"/>
      <c r="GBG21" s="245"/>
      <c r="GBH21" s="245"/>
      <c r="GBI21" s="245"/>
      <c r="GBJ21" s="245"/>
      <c r="GBK21" s="245"/>
      <c r="GBL21" s="245"/>
      <c r="GBN21" s="245"/>
      <c r="GBO21" s="245"/>
      <c r="GBP21" s="245"/>
      <c r="GBQ21" s="245"/>
      <c r="GBR21" s="245"/>
      <c r="GBS21" s="245"/>
      <c r="GBT21" s="245"/>
      <c r="GBU21" s="245"/>
      <c r="GBV21" s="245"/>
      <c r="GBW21" s="245"/>
      <c r="GBX21" s="245"/>
      <c r="GBY21" s="245"/>
      <c r="GBZ21" s="245"/>
      <c r="GCA21" s="245"/>
      <c r="GCB21" s="245"/>
      <c r="GCC21" s="245"/>
      <c r="GCD21" s="245"/>
      <c r="GCE21" s="245"/>
      <c r="GCF21" s="245"/>
      <c r="GCG21" s="245"/>
      <c r="GCH21" s="245"/>
      <c r="GCJ21" s="245"/>
      <c r="GCK21" s="245"/>
      <c r="GCL21" s="245"/>
      <c r="GCM21" s="245"/>
      <c r="GCN21" s="245"/>
      <c r="GCO21" s="245"/>
      <c r="GCP21" s="245"/>
      <c r="GCQ21" s="245"/>
      <c r="GCR21" s="245"/>
      <c r="GCS21" s="245"/>
      <c r="GCT21" s="245"/>
      <c r="GCU21" s="245"/>
      <c r="GCV21" s="245"/>
      <c r="GCW21" s="245"/>
      <c r="GCX21" s="245"/>
      <c r="GCY21" s="245"/>
      <c r="GCZ21" s="245"/>
      <c r="GDA21" s="245"/>
      <c r="GDB21" s="245"/>
      <c r="GDC21" s="245"/>
      <c r="GDD21" s="245"/>
      <c r="GDF21" s="245"/>
      <c r="GDG21" s="245"/>
      <c r="GDH21" s="245"/>
      <c r="GDI21" s="245"/>
      <c r="GDJ21" s="245"/>
      <c r="GDK21" s="245"/>
      <c r="GDL21" s="245"/>
      <c r="GDM21" s="245"/>
      <c r="GDN21" s="245"/>
      <c r="GDO21" s="245"/>
      <c r="GDP21" s="245"/>
      <c r="GDQ21" s="245"/>
      <c r="GDR21" s="245"/>
      <c r="GDS21" s="245"/>
      <c r="GDT21" s="245"/>
      <c r="GDU21" s="245"/>
      <c r="GDV21" s="245"/>
      <c r="GDW21" s="245"/>
      <c r="GDX21" s="245"/>
      <c r="GDY21" s="245"/>
      <c r="GDZ21" s="245"/>
      <c r="GEB21" s="245"/>
      <c r="GEC21" s="245"/>
      <c r="GED21" s="245"/>
      <c r="GEE21" s="245"/>
      <c r="GEF21" s="245"/>
      <c r="GEG21" s="245"/>
      <c r="GEH21" s="245"/>
      <c r="GEI21" s="245"/>
      <c r="GEJ21" s="245"/>
      <c r="GEK21" s="245"/>
      <c r="GEL21" s="245"/>
      <c r="GEM21" s="245"/>
      <c r="GEN21" s="245"/>
      <c r="GEO21" s="245"/>
      <c r="GEP21" s="245"/>
      <c r="GEQ21" s="245"/>
      <c r="GER21" s="245"/>
      <c r="GES21" s="245"/>
      <c r="GET21" s="245"/>
      <c r="GEU21" s="245"/>
      <c r="GEV21" s="245"/>
      <c r="GEX21" s="245"/>
      <c r="GEY21" s="245"/>
      <c r="GEZ21" s="245"/>
      <c r="GFA21" s="245"/>
      <c r="GFB21" s="245"/>
      <c r="GFC21" s="245"/>
      <c r="GFD21" s="245"/>
      <c r="GFE21" s="245"/>
      <c r="GFF21" s="245"/>
      <c r="GFG21" s="245"/>
      <c r="GFH21" s="245"/>
      <c r="GFI21" s="245"/>
      <c r="GFJ21" s="245"/>
      <c r="GFK21" s="245"/>
      <c r="GFL21" s="245"/>
      <c r="GFM21" s="245"/>
      <c r="GFN21" s="245"/>
      <c r="GFO21" s="245"/>
      <c r="GFP21" s="245"/>
      <c r="GFQ21" s="245"/>
      <c r="GFR21" s="245"/>
      <c r="GFT21" s="245"/>
      <c r="GFU21" s="245"/>
      <c r="GFV21" s="245"/>
      <c r="GFW21" s="245"/>
      <c r="GFX21" s="245"/>
      <c r="GFY21" s="245"/>
      <c r="GFZ21" s="245"/>
      <c r="GGA21" s="245"/>
      <c r="GGB21" s="245"/>
      <c r="GGC21" s="245"/>
      <c r="GGD21" s="245"/>
      <c r="GGE21" s="245"/>
      <c r="GGF21" s="245"/>
      <c r="GGG21" s="245"/>
      <c r="GGH21" s="245"/>
      <c r="GGI21" s="245"/>
      <c r="GGJ21" s="245"/>
      <c r="GGK21" s="245"/>
      <c r="GGL21" s="245"/>
      <c r="GGM21" s="245"/>
      <c r="GGN21" s="245"/>
      <c r="GGP21" s="245"/>
      <c r="GGQ21" s="245"/>
      <c r="GGR21" s="245"/>
      <c r="GGS21" s="245"/>
      <c r="GGT21" s="245"/>
      <c r="GGU21" s="245"/>
      <c r="GGV21" s="245"/>
      <c r="GGW21" s="245"/>
      <c r="GGX21" s="245"/>
      <c r="GGY21" s="245"/>
      <c r="GGZ21" s="245"/>
      <c r="GHA21" s="245"/>
      <c r="GHB21" s="245"/>
      <c r="GHC21" s="245"/>
      <c r="GHD21" s="245"/>
      <c r="GHE21" s="245"/>
      <c r="GHF21" s="245"/>
      <c r="GHG21" s="245"/>
      <c r="GHH21" s="245"/>
      <c r="GHI21" s="245"/>
      <c r="GHJ21" s="245"/>
      <c r="GHL21" s="245"/>
      <c r="GHM21" s="245"/>
      <c r="GHN21" s="245"/>
      <c r="GHO21" s="245"/>
      <c r="GHP21" s="245"/>
      <c r="GHQ21" s="245"/>
      <c r="GHR21" s="245"/>
      <c r="GHS21" s="245"/>
      <c r="GHT21" s="245"/>
      <c r="GHU21" s="245"/>
      <c r="GHV21" s="245"/>
      <c r="GHW21" s="245"/>
      <c r="GHX21" s="245"/>
      <c r="GHY21" s="245"/>
      <c r="GHZ21" s="245"/>
      <c r="GIA21" s="245"/>
      <c r="GIB21" s="245"/>
      <c r="GIC21" s="245"/>
      <c r="GID21" s="245"/>
      <c r="GIE21" s="245"/>
      <c r="GIF21" s="245"/>
      <c r="GIH21" s="245"/>
      <c r="GII21" s="245"/>
      <c r="GIJ21" s="245"/>
      <c r="GIK21" s="245"/>
      <c r="GIL21" s="245"/>
      <c r="GIM21" s="245"/>
      <c r="GIN21" s="245"/>
      <c r="GIO21" s="245"/>
      <c r="GIP21" s="245"/>
      <c r="GIQ21" s="245"/>
      <c r="GIR21" s="245"/>
      <c r="GIS21" s="245"/>
      <c r="GIT21" s="245"/>
      <c r="GIU21" s="245"/>
      <c r="GIV21" s="245"/>
      <c r="GIW21" s="245"/>
      <c r="GIX21" s="245"/>
      <c r="GIY21" s="245"/>
      <c r="GIZ21" s="245"/>
      <c r="GJA21" s="245"/>
      <c r="GJB21" s="245"/>
      <c r="GJD21" s="245"/>
      <c r="GJE21" s="245"/>
      <c r="GJF21" s="245"/>
      <c r="GJG21" s="245"/>
      <c r="GJH21" s="245"/>
      <c r="GJI21" s="245"/>
      <c r="GJJ21" s="245"/>
      <c r="GJK21" s="245"/>
      <c r="GJL21" s="245"/>
      <c r="GJM21" s="245"/>
      <c r="GJN21" s="245"/>
      <c r="GJO21" s="245"/>
      <c r="GJP21" s="245"/>
      <c r="GJQ21" s="245"/>
      <c r="GJR21" s="245"/>
      <c r="GJS21" s="245"/>
      <c r="GJT21" s="245"/>
      <c r="GJU21" s="245"/>
      <c r="GJV21" s="245"/>
      <c r="GJW21" s="245"/>
      <c r="GJX21" s="245"/>
      <c r="GJZ21" s="245"/>
      <c r="GKA21" s="245"/>
      <c r="GKB21" s="245"/>
      <c r="GKC21" s="245"/>
      <c r="GKD21" s="245"/>
      <c r="GKE21" s="245"/>
      <c r="GKF21" s="245"/>
      <c r="GKG21" s="245"/>
      <c r="GKH21" s="245"/>
      <c r="GKI21" s="245"/>
      <c r="GKJ21" s="245"/>
      <c r="GKK21" s="245"/>
      <c r="GKL21" s="245"/>
      <c r="GKM21" s="245"/>
      <c r="GKN21" s="245"/>
      <c r="GKO21" s="245"/>
      <c r="GKP21" s="245"/>
      <c r="GKQ21" s="245"/>
      <c r="GKR21" s="245"/>
      <c r="GKS21" s="245"/>
      <c r="GKT21" s="245"/>
      <c r="GKV21" s="245"/>
      <c r="GKW21" s="245"/>
      <c r="GKX21" s="245"/>
      <c r="GKY21" s="245"/>
      <c r="GKZ21" s="245"/>
      <c r="GLA21" s="245"/>
      <c r="GLB21" s="245"/>
      <c r="GLC21" s="245"/>
      <c r="GLD21" s="245"/>
      <c r="GLE21" s="245"/>
      <c r="GLF21" s="245"/>
      <c r="GLG21" s="245"/>
      <c r="GLH21" s="245"/>
      <c r="GLI21" s="245"/>
      <c r="GLJ21" s="245"/>
      <c r="GLK21" s="245"/>
      <c r="GLL21" s="245"/>
      <c r="GLM21" s="245"/>
      <c r="GLN21" s="245"/>
      <c r="GLO21" s="245"/>
      <c r="GLP21" s="245"/>
      <c r="GLR21" s="245"/>
      <c r="GLS21" s="245"/>
      <c r="GLT21" s="245"/>
      <c r="GLU21" s="245"/>
      <c r="GLV21" s="245"/>
      <c r="GLW21" s="245"/>
      <c r="GLX21" s="245"/>
      <c r="GLY21" s="245"/>
      <c r="GLZ21" s="245"/>
      <c r="GMA21" s="245"/>
      <c r="GMB21" s="245"/>
      <c r="GMC21" s="245"/>
      <c r="GMD21" s="245"/>
      <c r="GME21" s="245"/>
      <c r="GMF21" s="245"/>
      <c r="GMG21" s="245"/>
      <c r="GMH21" s="245"/>
      <c r="GMI21" s="245"/>
      <c r="GMJ21" s="245"/>
      <c r="GMK21" s="245"/>
      <c r="GML21" s="245"/>
      <c r="GMN21" s="245"/>
      <c r="GMO21" s="245"/>
      <c r="GMP21" s="245"/>
      <c r="GMQ21" s="245"/>
      <c r="GMR21" s="245"/>
      <c r="GMS21" s="245"/>
      <c r="GMT21" s="245"/>
      <c r="GMU21" s="245"/>
      <c r="GMV21" s="245"/>
      <c r="GMW21" s="245"/>
      <c r="GMX21" s="245"/>
      <c r="GMY21" s="245"/>
      <c r="GMZ21" s="245"/>
      <c r="GNA21" s="245"/>
      <c r="GNB21" s="245"/>
      <c r="GNC21" s="245"/>
      <c r="GND21" s="245"/>
      <c r="GNE21" s="245"/>
      <c r="GNF21" s="245"/>
      <c r="GNG21" s="245"/>
      <c r="GNH21" s="245"/>
      <c r="GNJ21" s="245"/>
      <c r="GNK21" s="245"/>
      <c r="GNL21" s="245"/>
      <c r="GNM21" s="245"/>
      <c r="GNN21" s="245"/>
      <c r="GNO21" s="245"/>
      <c r="GNP21" s="245"/>
      <c r="GNQ21" s="245"/>
      <c r="GNR21" s="245"/>
      <c r="GNS21" s="245"/>
      <c r="GNT21" s="245"/>
      <c r="GNU21" s="245"/>
      <c r="GNV21" s="245"/>
      <c r="GNW21" s="245"/>
      <c r="GNX21" s="245"/>
      <c r="GNY21" s="245"/>
      <c r="GNZ21" s="245"/>
      <c r="GOA21" s="245"/>
      <c r="GOB21" s="245"/>
      <c r="GOC21" s="245"/>
      <c r="GOD21" s="245"/>
      <c r="GOF21" s="245"/>
      <c r="GOG21" s="245"/>
      <c r="GOH21" s="245"/>
      <c r="GOI21" s="245"/>
      <c r="GOJ21" s="245"/>
      <c r="GOK21" s="245"/>
      <c r="GOL21" s="245"/>
      <c r="GOM21" s="245"/>
      <c r="GON21" s="245"/>
      <c r="GOO21" s="245"/>
      <c r="GOP21" s="245"/>
      <c r="GOQ21" s="245"/>
      <c r="GOR21" s="245"/>
      <c r="GOS21" s="245"/>
      <c r="GOT21" s="245"/>
      <c r="GOU21" s="245"/>
      <c r="GOV21" s="245"/>
      <c r="GOW21" s="245"/>
      <c r="GOX21" s="245"/>
      <c r="GOY21" s="245"/>
      <c r="GOZ21" s="245"/>
      <c r="GPB21" s="245"/>
      <c r="GPC21" s="245"/>
      <c r="GPD21" s="245"/>
      <c r="GPE21" s="245"/>
      <c r="GPF21" s="245"/>
      <c r="GPG21" s="245"/>
      <c r="GPH21" s="245"/>
      <c r="GPI21" s="245"/>
      <c r="GPJ21" s="245"/>
      <c r="GPK21" s="245"/>
      <c r="GPL21" s="245"/>
      <c r="GPM21" s="245"/>
      <c r="GPN21" s="245"/>
      <c r="GPO21" s="245"/>
      <c r="GPP21" s="245"/>
      <c r="GPQ21" s="245"/>
      <c r="GPR21" s="245"/>
      <c r="GPS21" s="245"/>
      <c r="GPT21" s="245"/>
      <c r="GPU21" s="245"/>
      <c r="GPV21" s="245"/>
      <c r="GPX21" s="245"/>
      <c r="GPY21" s="245"/>
      <c r="GPZ21" s="245"/>
      <c r="GQA21" s="245"/>
      <c r="GQB21" s="245"/>
      <c r="GQC21" s="245"/>
      <c r="GQD21" s="245"/>
      <c r="GQE21" s="245"/>
      <c r="GQF21" s="245"/>
      <c r="GQG21" s="245"/>
      <c r="GQH21" s="245"/>
      <c r="GQI21" s="245"/>
      <c r="GQJ21" s="245"/>
      <c r="GQK21" s="245"/>
      <c r="GQL21" s="245"/>
      <c r="GQM21" s="245"/>
      <c r="GQN21" s="245"/>
      <c r="GQO21" s="245"/>
      <c r="GQP21" s="245"/>
      <c r="GQQ21" s="245"/>
      <c r="GQR21" s="245"/>
      <c r="GQT21" s="245"/>
      <c r="GQU21" s="245"/>
      <c r="GQV21" s="245"/>
      <c r="GQW21" s="245"/>
      <c r="GQX21" s="245"/>
      <c r="GQY21" s="245"/>
      <c r="GQZ21" s="245"/>
      <c r="GRA21" s="245"/>
      <c r="GRB21" s="245"/>
      <c r="GRC21" s="245"/>
      <c r="GRD21" s="245"/>
      <c r="GRE21" s="245"/>
      <c r="GRF21" s="245"/>
      <c r="GRG21" s="245"/>
      <c r="GRH21" s="245"/>
      <c r="GRI21" s="245"/>
      <c r="GRJ21" s="245"/>
      <c r="GRK21" s="245"/>
      <c r="GRL21" s="245"/>
      <c r="GRM21" s="245"/>
      <c r="GRN21" s="245"/>
      <c r="GRP21" s="245"/>
      <c r="GRQ21" s="245"/>
      <c r="GRR21" s="245"/>
      <c r="GRS21" s="245"/>
      <c r="GRT21" s="245"/>
      <c r="GRU21" s="245"/>
      <c r="GRV21" s="245"/>
      <c r="GRW21" s="245"/>
      <c r="GRX21" s="245"/>
      <c r="GRY21" s="245"/>
      <c r="GRZ21" s="245"/>
      <c r="GSA21" s="245"/>
      <c r="GSB21" s="245"/>
      <c r="GSC21" s="245"/>
      <c r="GSD21" s="245"/>
      <c r="GSE21" s="245"/>
      <c r="GSF21" s="245"/>
      <c r="GSG21" s="245"/>
      <c r="GSH21" s="245"/>
      <c r="GSI21" s="245"/>
      <c r="GSJ21" s="245"/>
      <c r="GSL21" s="245"/>
      <c r="GSM21" s="245"/>
      <c r="GSN21" s="245"/>
      <c r="GSO21" s="245"/>
      <c r="GSP21" s="245"/>
      <c r="GSQ21" s="245"/>
      <c r="GSR21" s="245"/>
      <c r="GSS21" s="245"/>
      <c r="GST21" s="245"/>
      <c r="GSU21" s="245"/>
      <c r="GSV21" s="245"/>
      <c r="GSW21" s="245"/>
      <c r="GSX21" s="245"/>
      <c r="GSY21" s="245"/>
      <c r="GSZ21" s="245"/>
      <c r="GTA21" s="245"/>
      <c r="GTB21" s="245"/>
      <c r="GTC21" s="245"/>
      <c r="GTD21" s="245"/>
      <c r="GTE21" s="245"/>
      <c r="GTF21" s="245"/>
      <c r="GTH21" s="245"/>
      <c r="GTI21" s="245"/>
      <c r="GTJ21" s="245"/>
      <c r="GTK21" s="245"/>
      <c r="GTL21" s="245"/>
      <c r="GTM21" s="245"/>
      <c r="GTN21" s="245"/>
      <c r="GTO21" s="245"/>
      <c r="GTP21" s="245"/>
      <c r="GTQ21" s="245"/>
      <c r="GTR21" s="245"/>
      <c r="GTS21" s="245"/>
      <c r="GTT21" s="245"/>
      <c r="GTU21" s="245"/>
      <c r="GTV21" s="245"/>
      <c r="GTW21" s="245"/>
      <c r="GTX21" s="245"/>
      <c r="GTY21" s="245"/>
      <c r="GTZ21" s="245"/>
      <c r="GUA21" s="245"/>
      <c r="GUB21" s="245"/>
      <c r="GUD21" s="245"/>
      <c r="GUE21" s="245"/>
      <c r="GUF21" s="245"/>
      <c r="GUG21" s="245"/>
      <c r="GUH21" s="245"/>
      <c r="GUI21" s="245"/>
      <c r="GUJ21" s="245"/>
      <c r="GUK21" s="245"/>
      <c r="GUL21" s="245"/>
      <c r="GUM21" s="245"/>
      <c r="GUN21" s="245"/>
      <c r="GUO21" s="245"/>
      <c r="GUP21" s="245"/>
      <c r="GUQ21" s="245"/>
      <c r="GUR21" s="245"/>
      <c r="GUS21" s="245"/>
      <c r="GUT21" s="245"/>
      <c r="GUU21" s="245"/>
      <c r="GUV21" s="245"/>
      <c r="GUW21" s="245"/>
      <c r="GUX21" s="245"/>
      <c r="GUZ21" s="245"/>
      <c r="GVA21" s="245"/>
      <c r="GVB21" s="245"/>
      <c r="GVC21" s="245"/>
      <c r="GVD21" s="245"/>
      <c r="GVE21" s="245"/>
      <c r="GVF21" s="245"/>
      <c r="GVG21" s="245"/>
      <c r="GVH21" s="245"/>
      <c r="GVI21" s="245"/>
      <c r="GVJ21" s="245"/>
      <c r="GVK21" s="245"/>
      <c r="GVL21" s="245"/>
      <c r="GVM21" s="245"/>
      <c r="GVN21" s="245"/>
      <c r="GVO21" s="245"/>
      <c r="GVP21" s="245"/>
      <c r="GVQ21" s="245"/>
      <c r="GVR21" s="245"/>
      <c r="GVS21" s="245"/>
      <c r="GVT21" s="245"/>
      <c r="GVV21" s="245"/>
      <c r="GVW21" s="245"/>
      <c r="GVX21" s="245"/>
      <c r="GVY21" s="245"/>
      <c r="GVZ21" s="245"/>
      <c r="GWA21" s="245"/>
      <c r="GWB21" s="245"/>
      <c r="GWC21" s="245"/>
      <c r="GWD21" s="245"/>
      <c r="GWE21" s="245"/>
      <c r="GWF21" s="245"/>
      <c r="GWG21" s="245"/>
      <c r="GWH21" s="245"/>
      <c r="GWI21" s="245"/>
      <c r="GWJ21" s="245"/>
      <c r="GWK21" s="245"/>
      <c r="GWL21" s="245"/>
      <c r="GWM21" s="245"/>
      <c r="GWN21" s="245"/>
      <c r="GWO21" s="245"/>
      <c r="GWP21" s="245"/>
      <c r="GWR21" s="245"/>
      <c r="GWS21" s="245"/>
      <c r="GWT21" s="245"/>
      <c r="GWU21" s="245"/>
      <c r="GWV21" s="245"/>
      <c r="GWW21" s="245"/>
      <c r="GWX21" s="245"/>
      <c r="GWY21" s="245"/>
      <c r="GWZ21" s="245"/>
      <c r="GXA21" s="245"/>
      <c r="GXB21" s="245"/>
      <c r="GXC21" s="245"/>
      <c r="GXD21" s="245"/>
      <c r="GXE21" s="245"/>
      <c r="GXF21" s="245"/>
      <c r="GXG21" s="245"/>
      <c r="GXH21" s="245"/>
      <c r="GXI21" s="245"/>
      <c r="GXJ21" s="245"/>
      <c r="GXK21" s="245"/>
      <c r="GXL21" s="245"/>
      <c r="GXN21" s="245"/>
      <c r="GXO21" s="245"/>
      <c r="GXP21" s="245"/>
      <c r="GXQ21" s="245"/>
      <c r="GXR21" s="245"/>
      <c r="GXS21" s="245"/>
      <c r="GXT21" s="245"/>
      <c r="GXU21" s="245"/>
      <c r="GXV21" s="245"/>
      <c r="GXW21" s="245"/>
      <c r="GXX21" s="245"/>
      <c r="GXY21" s="245"/>
      <c r="GXZ21" s="245"/>
      <c r="GYA21" s="245"/>
      <c r="GYB21" s="245"/>
      <c r="GYC21" s="245"/>
      <c r="GYD21" s="245"/>
      <c r="GYE21" s="245"/>
      <c r="GYF21" s="245"/>
      <c r="GYG21" s="245"/>
      <c r="GYH21" s="245"/>
      <c r="GYJ21" s="245"/>
      <c r="GYK21" s="245"/>
      <c r="GYL21" s="245"/>
      <c r="GYM21" s="245"/>
      <c r="GYN21" s="245"/>
      <c r="GYO21" s="245"/>
      <c r="GYP21" s="245"/>
      <c r="GYQ21" s="245"/>
      <c r="GYR21" s="245"/>
      <c r="GYS21" s="245"/>
      <c r="GYT21" s="245"/>
      <c r="GYU21" s="245"/>
      <c r="GYV21" s="245"/>
      <c r="GYW21" s="245"/>
      <c r="GYX21" s="245"/>
      <c r="GYY21" s="245"/>
      <c r="GYZ21" s="245"/>
      <c r="GZA21" s="245"/>
      <c r="GZB21" s="245"/>
      <c r="GZC21" s="245"/>
      <c r="GZD21" s="245"/>
      <c r="GZF21" s="245"/>
      <c r="GZG21" s="245"/>
      <c r="GZH21" s="245"/>
      <c r="GZI21" s="245"/>
      <c r="GZJ21" s="245"/>
      <c r="GZK21" s="245"/>
      <c r="GZL21" s="245"/>
      <c r="GZM21" s="245"/>
      <c r="GZN21" s="245"/>
      <c r="GZO21" s="245"/>
      <c r="GZP21" s="245"/>
      <c r="GZQ21" s="245"/>
      <c r="GZR21" s="245"/>
      <c r="GZS21" s="245"/>
      <c r="GZT21" s="245"/>
      <c r="GZU21" s="245"/>
      <c r="GZV21" s="245"/>
      <c r="GZW21" s="245"/>
      <c r="GZX21" s="245"/>
      <c r="GZY21" s="245"/>
      <c r="GZZ21" s="245"/>
      <c r="HAB21" s="245"/>
      <c r="HAC21" s="245"/>
      <c r="HAD21" s="245"/>
      <c r="HAE21" s="245"/>
      <c r="HAF21" s="245"/>
      <c r="HAG21" s="245"/>
      <c r="HAH21" s="245"/>
      <c r="HAI21" s="245"/>
      <c r="HAJ21" s="245"/>
      <c r="HAK21" s="245"/>
      <c r="HAL21" s="245"/>
      <c r="HAM21" s="245"/>
      <c r="HAN21" s="245"/>
      <c r="HAO21" s="245"/>
      <c r="HAP21" s="245"/>
      <c r="HAQ21" s="245"/>
      <c r="HAR21" s="245"/>
      <c r="HAS21" s="245"/>
      <c r="HAT21" s="245"/>
      <c r="HAU21" s="245"/>
      <c r="HAV21" s="245"/>
      <c r="HAX21" s="245"/>
      <c r="HAY21" s="245"/>
      <c r="HAZ21" s="245"/>
      <c r="HBA21" s="245"/>
      <c r="HBB21" s="245"/>
      <c r="HBC21" s="245"/>
      <c r="HBD21" s="245"/>
      <c r="HBE21" s="245"/>
      <c r="HBF21" s="245"/>
      <c r="HBG21" s="245"/>
      <c r="HBH21" s="245"/>
      <c r="HBI21" s="245"/>
      <c r="HBJ21" s="245"/>
      <c r="HBK21" s="245"/>
      <c r="HBL21" s="245"/>
      <c r="HBM21" s="245"/>
      <c r="HBN21" s="245"/>
      <c r="HBO21" s="245"/>
      <c r="HBP21" s="245"/>
      <c r="HBQ21" s="245"/>
      <c r="HBR21" s="245"/>
      <c r="HBT21" s="245"/>
      <c r="HBU21" s="245"/>
      <c r="HBV21" s="245"/>
      <c r="HBW21" s="245"/>
      <c r="HBX21" s="245"/>
      <c r="HBY21" s="245"/>
      <c r="HBZ21" s="245"/>
      <c r="HCA21" s="245"/>
      <c r="HCB21" s="245"/>
      <c r="HCC21" s="245"/>
      <c r="HCD21" s="245"/>
      <c r="HCE21" s="245"/>
      <c r="HCF21" s="245"/>
      <c r="HCG21" s="245"/>
      <c r="HCH21" s="245"/>
      <c r="HCI21" s="245"/>
      <c r="HCJ21" s="245"/>
      <c r="HCK21" s="245"/>
      <c r="HCL21" s="245"/>
      <c r="HCM21" s="245"/>
      <c r="HCN21" s="245"/>
      <c r="HCP21" s="245"/>
      <c r="HCQ21" s="245"/>
      <c r="HCR21" s="245"/>
      <c r="HCS21" s="245"/>
      <c r="HCT21" s="245"/>
      <c r="HCU21" s="245"/>
      <c r="HCV21" s="245"/>
      <c r="HCW21" s="245"/>
      <c r="HCX21" s="245"/>
      <c r="HCY21" s="245"/>
      <c r="HCZ21" s="245"/>
      <c r="HDA21" s="245"/>
      <c r="HDB21" s="245"/>
      <c r="HDC21" s="245"/>
      <c r="HDD21" s="245"/>
      <c r="HDE21" s="245"/>
      <c r="HDF21" s="245"/>
      <c r="HDG21" s="245"/>
      <c r="HDH21" s="245"/>
      <c r="HDI21" s="245"/>
      <c r="HDJ21" s="245"/>
      <c r="HDL21" s="245"/>
      <c r="HDM21" s="245"/>
      <c r="HDN21" s="245"/>
      <c r="HDO21" s="245"/>
      <c r="HDP21" s="245"/>
      <c r="HDQ21" s="245"/>
      <c r="HDR21" s="245"/>
      <c r="HDS21" s="245"/>
      <c r="HDT21" s="245"/>
      <c r="HDU21" s="245"/>
      <c r="HDV21" s="245"/>
      <c r="HDW21" s="245"/>
      <c r="HDX21" s="245"/>
      <c r="HDY21" s="245"/>
      <c r="HDZ21" s="245"/>
      <c r="HEA21" s="245"/>
      <c r="HEB21" s="245"/>
      <c r="HEC21" s="245"/>
      <c r="HED21" s="245"/>
      <c r="HEE21" s="245"/>
      <c r="HEF21" s="245"/>
      <c r="HEH21" s="245"/>
      <c r="HEI21" s="245"/>
      <c r="HEJ21" s="245"/>
      <c r="HEK21" s="245"/>
      <c r="HEL21" s="245"/>
      <c r="HEM21" s="245"/>
      <c r="HEN21" s="245"/>
      <c r="HEO21" s="245"/>
      <c r="HEP21" s="245"/>
      <c r="HEQ21" s="245"/>
      <c r="HER21" s="245"/>
      <c r="HES21" s="245"/>
      <c r="HET21" s="245"/>
      <c r="HEU21" s="245"/>
      <c r="HEV21" s="245"/>
      <c r="HEW21" s="245"/>
      <c r="HEX21" s="245"/>
      <c r="HEY21" s="245"/>
      <c r="HEZ21" s="245"/>
      <c r="HFA21" s="245"/>
      <c r="HFB21" s="245"/>
      <c r="HFD21" s="245"/>
      <c r="HFE21" s="245"/>
      <c r="HFF21" s="245"/>
      <c r="HFG21" s="245"/>
      <c r="HFH21" s="245"/>
      <c r="HFI21" s="245"/>
      <c r="HFJ21" s="245"/>
      <c r="HFK21" s="245"/>
      <c r="HFL21" s="245"/>
      <c r="HFM21" s="245"/>
      <c r="HFN21" s="245"/>
      <c r="HFO21" s="245"/>
      <c r="HFP21" s="245"/>
      <c r="HFQ21" s="245"/>
      <c r="HFR21" s="245"/>
      <c r="HFS21" s="245"/>
      <c r="HFT21" s="245"/>
      <c r="HFU21" s="245"/>
      <c r="HFV21" s="245"/>
      <c r="HFW21" s="245"/>
      <c r="HFX21" s="245"/>
      <c r="HFZ21" s="245"/>
      <c r="HGA21" s="245"/>
      <c r="HGB21" s="245"/>
      <c r="HGC21" s="245"/>
      <c r="HGD21" s="245"/>
      <c r="HGE21" s="245"/>
      <c r="HGF21" s="245"/>
      <c r="HGG21" s="245"/>
      <c r="HGH21" s="245"/>
      <c r="HGI21" s="245"/>
      <c r="HGJ21" s="245"/>
      <c r="HGK21" s="245"/>
      <c r="HGL21" s="245"/>
      <c r="HGM21" s="245"/>
      <c r="HGN21" s="245"/>
      <c r="HGO21" s="245"/>
      <c r="HGP21" s="245"/>
      <c r="HGQ21" s="245"/>
      <c r="HGR21" s="245"/>
      <c r="HGS21" s="245"/>
      <c r="HGT21" s="245"/>
      <c r="HGV21" s="245"/>
      <c r="HGW21" s="245"/>
      <c r="HGX21" s="245"/>
      <c r="HGY21" s="245"/>
      <c r="HGZ21" s="245"/>
      <c r="HHA21" s="245"/>
      <c r="HHB21" s="245"/>
      <c r="HHC21" s="245"/>
      <c r="HHD21" s="245"/>
      <c r="HHE21" s="245"/>
      <c r="HHF21" s="245"/>
      <c r="HHG21" s="245"/>
      <c r="HHH21" s="245"/>
      <c r="HHI21" s="245"/>
      <c r="HHJ21" s="245"/>
      <c r="HHK21" s="245"/>
      <c r="HHL21" s="245"/>
      <c r="HHM21" s="245"/>
      <c r="HHN21" s="245"/>
      <c r="HHO21" s="245"/>
      <c r="HHP21" s="245"/>
      <c r="HHR21" s="245"/>
      <c r="HHS21" s="245"/>
      <c r="HHT21" s="245"/>
      <c r="HHU21" s="245"/>
      <c r="HHV21" s="245"/>
      <c r="HHW21" s="245"/>
      <c r="HHX21" s="245"/>
      <c r="HHY21" s="245"/>
      <c r="HHZ21" s="245"/>
      <c r="HIA21" s="245"/>
      <c r="HIB21" s="245"/>
      <c r="HIC21" s="245"/>
      <c r="HID21" s="245"/>
      <c r="HIE21" s="245"/>
      <c r="HIF21" s="245"/>
      <c r="HIG21" s="245"/>
      <c r="HIH21" s="245"/>
      <c r="HII21" s="245"/>
      <c r="HIJ21" s="245"/>
      <c r="HIK21" s="245"/>
      <c r="HIL21" s="245"/>
      <c r="HIN21" s="245"/>
      <c r="HIO21" s="245"/>
      <c r="HIP21" s="245"/>
      <c r="HIQ21" s="245"/>
      <c r="HIR21" s="245"/>
      <c r="HIS21" s="245"/>
      <c r="HIT21" s="245"/>
      <c r="HIU21" s="245"/>
      <c r="HIV21" s="245"/>
      <c r="HIW21" s="245"/>
      <c r="HIX21" s="245"/>
      <c r="HIY21" s="245"/>
      <c r="HIZ21" s="245"/>
      <c r="HJA21" s="245"/>
      <c r="HJB21" s="245"/>
      <c r="HJC21" s="245"/>
      <c r="HJD21" s="245"/>
      <c r="HJE21" s="245"/>
      <c r="HJF21" s="245"/>
      <c r="HJG21" s="245"/>
      <c r="HJH21" s="245"/>
      <c r="HJJ21" s="245"/>
      <c r="HJK21" s="245"/>
      <c r="HJL21" s="245"/>
      <c r="HJM21" s="245"/>
      <c r="HJN21" s="245"/>
      <c r="HJO21" s="245"/>
      <c r="HJP21" s="245"/>
      <c r="HJQ21" s="245"/>
      <c r="HJR21" s="245"/>
      <c r="HJS21" s="245"/>
      <c r="HJT21" s="245"/>
      <c r="HJU21" s="245"/>
      <c r="HJV21" s="245"/>
      <c r="HJW21" s="245"/>
      <c r="HJX21" s="245"/>
      <c r="HJY21" s="245"/>
      <c r="HJZ21" s="245"/>
      <c r="HKA21" s="245"/>
      <c r="HKB21" s="245"/>
      <c r="HKC21" s="245"/>
      <c r="HKD21" s="245"/>
      <c r="HKF21" s="245"/>
      <c r="HKG21" s="245"/>
      <c r="HKH21" s="245"/>
      <c r="HKI21" s="245"/>
      <c r="HKJ21" s="245"/>
      <c r="HKK21" s="245"/>
      <c r="HKL21" s="245"/>
      <c r="HKM21" s="245"/>
      <c r="HKN21" s="245"/>
      <c r="HKO21" s="245"/>
      <c r="HKP21" s="245"/>
      <c r="HKQ21" s="245"/>
      <c r="HKR21" s="245"/>
      <c r="HKS21" s="245"/>
      <c r="HKT21" s="245"/>
      <c r="HKU21" s="245"/>
      <c r="HKV21" s="245"/>
      <c r="HKW21" s="245"/>
      <c r="HKX21" s="245"/>
      <c r="HKY21" s="245"/>
      <c r="HKZ21" s="245"/>
      <c r="HLB21" s="245"/>
      <c r="HLC21" s="245"/>
      <c r="HLD21" s="245"/>
      <c r="HLE21" s="245"/>
      <c r="HLF21" s="245"/>
      <c r="HLG21" s="245"/>
      <c r="HLH21" s="245"/>
      <c r="HLI21" s="245"/>
      <c r="HLJ21" s="245"/>
      <c r="HLK21" s="245"/>
      <c r="HLL21" s="245"/>
      <c r="HLM21" s="245"/>
      <c r="HLN21" s="245"/>
      <c r="HLO21" s="245"/>
      <c r="HLP21" s="245"/>
      <c r="HLQ21" s="245"/>
      <c r="HLR21" s="245"/>
      <c r="HLS21" s="245"/>
      <c r="HLT21" s="245"/>
      <c r="HLU21" s="245"/>
      <c r="HLV21" s="245"/>
      <c r="HLX21" s="245"/>
      <c r="HLY21" s="245"/>
      <c r="HLZ21" s="245"/>
      <c r="HMA21" s="245"/>
      <c r="HMB21" s="245"/>
      <c r="HMC21" s="245"/>
      <c r="HMD21" s="245"/>
      <c r="HME21" s="245"/>
      <c r="HMF21" s="245"/>
      <c r="HMG21" s="245"/>
      <c r="HMH21" s="245"/>
      <c r="HMI21" s="245"/>
      <c r="HMJ21" s="245"/>
      <c r="HMK21" s="245"/>
      <c r="HML21" s="245"/>
      <c r="HMM21" s="245"/>
      <c r="HMN21" s="245"/>
      <c r="HMO21" s="245"/>
      <c r="HMP21" s="245"/>
      <c r="HMQ21" s="245"/>
      <c r="HMR21" s="245"/>
      <c r="HMT21" s="245"/>
      <c r="HMU21" s="245"/>
      <c r="HMV21" s="245"/>
      <c r="HMW21" s="245"/>
      <c r="HMX21" s="245"/>
      <c r="HMY21" s="245"/>
      <c r="HMZ21" s="245"/>
      <c r="HNA21" s="245"/>
      <c r="HNB21" s="245"/>
      <c r="HNC21" s="245"/>
      <c r="HND21" s="245"/>
      <c r="HNE21" s="245"/>
      <c r="HNF21" s="245"/>
      <c r="HNG21" s="245"/>
      <c r="HNH21" s="245"/>
      <c r="HNI21" s="245"/>
      <c r="HNJ21" s="245"/>
      <c r="HNK21" s="245"/>
      <c r="HNL21" s="245"/>
      <c r="HNM21" s="245"/>
      <c r="HNN21" s="245"/>
      <c r="HNP21" s="245"/>
      <c r="HNQ21" s="245"/>
      <c r="HNR21" s="245"/>
      <c r="HNS21" s="245"/>
      <c r="HNT21" s="245"/>
      <c r="HNU21" s="245"/>
      <c r="HNV21" s="245"/>
      <c r="HNW21" s="245"/>
      <c r="HNX21" s="245"/>
      <c r="HNY21" s="245"/>
      <c r="HNZ21" s="245"/>
      <c r="HOA21" s="245"/>
      <c r="HOB21" s="245"/>
      <c r="HOC21" s="245"/>
      <c r="HOD21" s="245"/>
      <c r="HOE21" s="245"/>
      <c r="HOF21" s="245"/>
      <c r="HOG21" s="245"/>
      <c r="HOH21" s="245"/>
      <c r="HOI21" s="245"/>
      <c r="HOJ21" s="245"/>
      <c r="HOL21" s="245"/>
      <c r="HOM21" s="245"/>
      <c r="HON21" s="245"/>
      <c r="HOO21" s="245"/>
      <c r="HOP21" s="245"/>
      <c r="HOQ21" s="245"/>
      <c r="HOR21" s="245"/>
      <c r="HOS21" s="245"/>
      <c r="HOT21" s="245"/>
      <c r="HOU21" s="245"/>
      <c r="HOV21" s="245"/>
      <c r="HOW21" s="245"/>
      <c r="HOX21" s="245"/>
      <c r="HOY21" s="245"/>
      <c r="HOZ21" s="245"/>
      <c r="HPA21" s="245"/>
      <c r="HPB21" s="245"/>
      <c r="HPC21" s="245"/>
      <c r="HPD21" s="245"/>
      <c r="HPE21" s="245"/>
      <c r="HPF21" s="245"/>
      <c r="HPH21" s="245"/>
      <c r="HPI21" s="245"/>
      <c r="HPJ21" s="245"/>
      <c r="HPK21" s="245"/>
      <c r="HPL21" s="245"/>
      <c r="HPM21" s="245"/>
      <c r="HPN21" s="245"/>
      <c r="HPO21" s="245"/>
      <c r="HPP21" s="245"/>
      <c r="HPQ21" s="245"/>
      <c r="HPR21" s="245"/>
      <c r="HPS21" s="245"/>
      <c r="HPT21" s="245"/>
      <c r="HPU21" s="245"/>
      <c r="HPV21" s="245"/>
      <c r="HPW21" s="245"/>
      <c r="HPX21" s="245"/>
      <c r="HPY21" s="245"/>
      <c r="HPZ21" s="245"/>
      <c r="HQA21" s="245"/>
      <c r="HQB21" s="245"/>
      <c r="HQD21" s="245"/>
      <c r="HQE21" s="245"/>
      <c r="HQF21" s="245"/>
      <c r="HQG21" s="245"/>
      <c r="HQH21" s="245"/>
      <c r="HQI21" s="245"/>
      <c r="HQJ21" s="245"/>
      <c r="HQK21" s="245"/>
      <c r="HQL21" s="245"/>
      <c r="HQM21" s="245"/>
      <c r="HQN21" s="245"/>
      <c r="HQO21" s="245"/>
      <c r="HQP21" s="245"/>
      <c r="HQQ21" s="245"/>
      <c r="HQR21" s="245"/>
      <c r="HQS21" s="245"/>
      <c r="HQT21" s="245"/>
      <c r="HQU21" s="245"/>
      <c r="HQV21" s="245"/>
      <c r="HQW21" s="245"/>
      <c r="HQX21" s="245"/>
      <c r="HQZ21" s="245"/>
      <c r="HRA21" s="245"/>
      <c r="HRB21" s="245"/>
      <c r="HRC21" s="245"/>
      <c r="HRD21" s="245"/>
      <c r="HRE21" s="245"/>
      <c r="HRF21" s="245"/>
      <c r="HRG21" s="245"/>
      <c r="HRH21" s="245"/>
      <c r="HRI21" s="245"/>
      <c r="HRJ21" s="245"/>
      <c r="HRK21" s="245"/>
      <c r="HRL21" s="245"/>
      <c r="HRM21" s="245"/>
      <c r="HRN21" s="245"/>
      <c r="HRO21" s="245"/>
      <c r="HRP21" s="245"/>
      <c r="HRQ21" s="245"/>
      <c r="HRR21" s="245"/>
      <c r="HRS21" s="245"/>
      <c r="HRT21" s="245"/>
      <c r="HRV21" s="245"/>
      <c r="HRW21" s="245"/>
      <c r="HRX21" s="245"/>
      <c r="HRY21" s="245"/>
      <c r="HRZ21" s="245"/>
      <c r="HSA21" s="245"/>
      <c r="HSB21" s="245"/>
      <c r="HSC21" s="245"/>
      <c r="HSD21" s="245"/>
      <c r="HSE21" s="245"/>
      <c r="HSF21" s="245"/>
      <c r="HSG21" s="245"/>
      <c r="HSH21" s="245"/>
      <c r="HSI21" s="245"/>
      <c r="HSJ21" s="245"/>
      <c r="HSK21" s="245"/>
      <c r="HSL21" s="245"/>
      <c r="HSM21" s="245"/>
      <c r="HSN21" s="245"/>
      <c r="HSO21" s="245"/>
      <c r="HSP21" s="245"/>
      <c r="HSR21" s="245"/>
      <c r="HSS21" s="245"/>
      <c r="HST21" s="245"/>
      <c r="HSU21" s="245"/>
      <c r="HSV21" s="245"/>
      <c r="HSW21" s="245"/>
      <c r="HSX21" s="245"/>
      <c r="HSY21" s="245"/>
      <c r="HSZ21" s="245"/>
      <c r="HTA21" s="245"/>
      <c r="HTB21" s="245"/>
      <c r="HTC21" s="245"/>
      <c r="HTD21" s="245"/>
      <c r="HTE21" s="245"/>
      <c r="HTF21" s="245"/>
      <c r="HTG21" s="245"/>
      <c r="HTH21" s="245"/>
      <c r="HTI21" s="245"/>
      <c r="HTJ21" s="245"/>
      <c r="HTK21" s="245"/>
      <c r="HTL21" s="245"/>
      <c r="HTN21" s="245"/>
      <c r="HTO21" s="245"/>
      <c r="HTP21" s="245"/>
      <c r="HTQ21" s="245"/>
      <c r="HTR21" s="245"/>
      <c r="HTS21" s="245"/>
      <c r="HTT21" s="245"/>
      <c r="HTU21" s="245"/>
      <c r="HTV21" s="245"/>
      <c r="HTW21" s="245"/>
      <c r="HTX21" s="245"/>
      <c r="HTY21" s="245"/>
      <c r="HTZ21" s="245"/>
      <c r="HUA21" s="245"/>
      <c r="HUB21" s="245"/>
      <c r="HUC21" s="245"/>
      <c r="HUD21" s="245"/>
      <c r="HUE21" s="245"/>
      <c r="HUF21" s="245"/>
      <c r="HUG21" s="245"/>
      <c r="HUH21" s="245"/>
      <c r="HUJ21" s="245"/>
      <c r="HUK21" s="245"/>
      <c r="HUL21" s="245"/>
      <c r="HUM21" s="245"/>
      <c r="HUN21" s="245"/>
      <c r="HUO21" s="245"/>
      <c r="HUP21" s="245"/>
      <c r="HUQ21" s="245"/>
      <c r="HUR21" s="245"/>
      <c r="HUS21" s="245"/>
      <c r="HUT21" s="245"/>
      <c r="HUU21" s="245"/>
      <c r="HUV21" s="245"/>
      <c r="HUW21" s="245"/>
      <c r="HUX21" s="245"/>
      <c r="HUY21" s="245"/>
      <c r="HUZ21" s="245"/>
      <c r="HVA21" s="245"/>
      <c r="HVB21" s="245"/>
      <c r="HVC21" s="245"/>
      <c r="HVD21" s="245"/>
      <c r="HVF21" s="245"/>
      <c r="HVG21" s="245"/>
      <c r="HVH21" s="245"/>
      <c r="HVI21" s="245"/>
      <c r="HVJ21" s="245"/>
      <c r="HVK21" s="245"/>
      <c r="HVL21" s="245"/>
      <c r="HVM21" s="245"/>
      <c r="HVN21" s="245"/>
      <c r="HVO21" s="245"/>
      <c r="HVP21" s="245"/>
      <c r="HVQ21" s="245"/>
      <c r="HVR21" s="245"/>
      <c r="HVS21" s="245"/>
      <c r="HVT21" s="245"/>
      <c r="HVU21" s="245"/>
      <c r="HVV21" s="245"/>
      <c r="HVW21" s="245"/>
      <c r="HVX21" s="245"/>
      <c r="HVY21" s="245"/>
      <c r="HVZ21" s="245"/>
      <c r="HWB21" s="245"/>
      <c r="HWC21" s="245"/>
      <c r="HWD21" s="245"/>
      <c r="HWE21" s="245"/>
      <c r="HWF21" s="245"/>
      <c r="HWG21" s="245"/>
      <c r="HWH21" s="245"/>
      <c r="HWI21" s="245"/>
      <c r="HWJ21" s="245"/>
      <c r="HWK21" s="245"/>
      <c r="HWL21" s="245"/>
      <c r="HWM21" s="245"/>
      <c r="HWN21" s="245"/>
      <c r="HWO21" s="245"/>
      <c r="HWP21" s="245"/>
      <c r="HWQ21" s="245"/>
      <c r="HWR21" s="245"/>
      <c r="HWS21" s="245"/>
      <c r="HWT21" s="245"/>
      <c r="HWU21" s="245"/>
      <c r="HWV21" s="245"/>
      <c r="HWX21" s="245"/>
      <c r="HWY21" s="245"/>
      <c r="HWZ21" s="245"/>
      <c r="HXA21" s="245"/>
      <c r="HXB21" s="245"/>
      <c r="HXC21" s="245"/>
      <c r="HXD21" s="245"/>
      <c r="HXE21" s="245"/>
      <c r="HXF21" s="245"/>
      <c r="HXG21" s="245"/>
      <c r="HXH21" s="245"/>
      <c r="HXI21" s="245"/>
      <c r="HXJ21" s="245"/>
      <c r="HXK21" s="245"/>
      <c r="HXL21" s="245"/>
      <c r="HXM21" s="245"/>
      <c r="HXN21" s="245"/>
      <c r="HXO21" s="245"/>
      <c r="HXP21" s="245"/>
      <c r="HXQ21" s="245"/>
      <c r="HXR21" s="245"/>
      <c r="HXT21" s="245"/>
      <c r="HXU21" s="245"/>
      <c r="HXV21" s="245"/>
      <c r="HXW21" s="245"/>
      <c r="HXX21" s="245"/>
      <c r="HXY21" s="245"/>
      <c r="HXZ21" s="245"/>
      <c r="HYA21" s="245"/>
      <c r="HYB21" s="245"/>
      <c r="HYC21" s="245"/>
      <c r="HYD21" s="245"/>
      <c r="HYE21" s="245"/>
      <c r="HYF21" s="245"/>
      <c r="HYG21" s="245"/>
      <c r="HYH21" s="245"/>
      <c r="HYI21" s="245"/>
      <c r="HYJ21" s="245"/>
      <c r="HYK21" s="245"/>
      <c r="HYL21" s="245"/>
      <c r="HYM21" s="245"/>
      <c r="HYN21" s="245"/>
      <c r="HYP21" s="245"/>
      <c r="HYQ21" s="245"/>
      <c r="HYR21" s="245"/>
      <c r="HYS21" s="245"/>
      <c r="HYT21" s="245"/>
      <c r="HYU21" s="245"/>
      <c r="HYV21" s="245"/>
      <c r="HYW21" s="245"/>
      <c r="HYX21" s="245"/>
      <c r="HYY21" s="245"/>
      <c r="HYZ21" s="245"/>
      <c r="HZA21" s="245"/>
      <c r="HZB21" s="245"/>
      <c r="HZC21" s="245"/>
      <c r="HZD21" s="245"/>
      <c r="HZE21" s="245"/>
      <c r="HZF21" s="245"/>
      <c r="HZG21" s="245"/>
      <c r="HZH21" s="245"/>
      <c r="HZI21" s="245"/>
      <c r="HZJ21" s="245"/>
      <c r="HZL21" s="245"/>
      <c r="HZM21" s="245"/>
      <c r="HZN21" s="245"/>
      <c r="HZO21" s="245"/>
      <c r="HZP21" s="245"/>
      <c r="HZQ21" s="245"/>
      <c r="HZR21" s="245"/>
      <c r="HZS21" s="245"/>
      <c r="HZT21" s="245"/>
      <c r="HZU21" s="245"/>
      <c r="HZV21" s="245"/>
      <c r="HZW21" s="245"/>
      <c r="HZX21" s="245"/>
      <c r="HZY21" s="245"/>
      <c r="HZZ21" s="245"/>
      <c r="IAA21" s="245"/>
      <c r="IAB21" s="245"/>
      <c r="IAC21" s="245"/>
      <c r="IAD21" s="245"/>
      <c r="IAE21" s="245"/>
      <c r="IAF21" s="245"/>
      <c r="IAH21" s="245"/>
      <c r="IAI21" s="245"/>
      <c r="IAJ21" s="245"/>
      <c r="IAK21" s="245"/>
      <c r="IAL21" s="245"/>
      <c r="IAM21" s="245"/>
      <c r="IAN21" s="245"/>
      <c r="IAO21" s="245"/>
      <c r="IAP21" s="245"/>
      <c r="IAQ21" s="245"/>
      <c r="IAR21" s="245"/>
      <c r="IAS21" s="245"/>
      <c r="IAT21" s="245"/>
      <c r="IAU21" s="245"/>
      <c r="IAV21" s="245"/>
      <c r="IAW21" s="245"/>
      <c r="IAX21" s="245"/>
      <c r="IAY21" s="245"/>
      <c r="IAZ21" s="245"/>
      <c r="IBA21" s="245"/>
      <c r="IBB21" s="245"/>
      <c r="IBD21" s="245"/>
      <c r="IBE21" s="245"/>
      <c r="IBF21" s="245"/>
      <c r="IBG21" s="245"/>
      <c r="IBH21" s="245"/>
      <c r="IBI21" s="245"/>
      <c r="IBJ21" s="245"/>
      <c r="IBK21" s="245"/>
      <c r="IBL21" s="245"/>
      <c r="IBM21" s="245"/>
      <c r="IBN21" s="245"/>
      <c r="IBO21" s="245"/>
      <c r="IBP21" s="245"/>
      <c r="IBQ21" s="245"/>
      <c r="IBR21" s="245"/>
      <c r="IBS21" s="245"/>
      <c r="IBT21" s="245"/>
      <c r="IBU21" s="245"/>
      <c r="IBV21" s="245"/>
      <c r="IBW21" s="245"/>
      <c r="IBX21" s="245"/>
      <c r="IBZ21" s="245"/>
      <c r="ICA21" s="245"/>
      <c r="ICB21" s="245"/>
      <c r="ICC21" s="245"/>
      <c r="ICD21" s="245"/>
      <c r="ICE21" s="245"/>
      <c r="ICF21" s="245"/>
      <c r="ICG21" s="245"/>
      <c r="ICH21" s="245"/>
      <c r="ICI21" s="245"/>
      <c r="ICJ21" s="245"/>
      <c r="ICK21" s="245"/>
      <c r="ICL21" s="245"/>
      <c r="ICM21" s="245"/>
      <c r="ICN21" s="245"/>
      <c r="ICO21" s="245"/>
      <c r="ICP21" s="245"/>
      <c r="ICQ21" s="245"/>
      <c r="ICR21" s="245"/>
      <c r="ICS21" s="245"/>
      <c r="ICT21" s="245"/>
      <c r="ICV21" s="245"/>
      <c r="ICW21" s="245"/>
      <c r="ICX21" s="245"/>
      <c r="ICY21" s="245"/>
      <c r="ICZ21" s="245"/>
      <c r="IDA21" s="245"/>
      <c r="IDB21" s="245"/>
      <c r="IDC21" s="245"/>
      <c r="IDD21" s="245"/>
      <c r="IDE21" s="245"/>
      <c r="IDF21" s="245"/>
      <c r="IDG21" s="245"/>
      <c r="IDH21" s="245"/>
      <c r="IDI21" s="245"/>
      <c r="IDJ21" s="245"/>
      <c r="IDK21" s="245"/>
      <c r="IDL21" s="245"/>
      <c r="IDM21" s="245"/>
      <c r="IDN21" s="245"/>
      <c r="IDO21" s="245"/>
      <c r="IDP21" s="245"/>
      <c r="IDR21" s="245"/>
      <c r="IDS21" s="245"/>
      <c r="IDT21" s="245"/>
      <c r="IDU21" s="245"/>
      <c r="IDV21" s="245"/>
      <c r="IDW21" s="245"/>
      <c r="IDX21" s="245"/>
      <c r="IDY21" s="245"/>
      <c r="IDZ21" s="245"/>
      <c r="IEA21" s="245"/>
      <c r="IEB21" s="245"/>
      <c r="IEC21" s="245"/>
      <c r="IED21" s="245"/>
      <c r="IEE21" s="245"/>
      <c r="IEF21" s="245"/>
      <c r="IEG21" s="245"/>
      <c r="IEH21" s="245"/>
      <c r="IEI21" s="245"/>
      <c r="IEJ21" s="245"/>
      <c r="IEK21" s="245"/>
      <c r="IEL21" s="245"/>
      <c r="IEN21" s="245"/>
      <c r="IEO21" s="245"/>
      <c r="IEP21" s="245"/>
      <c r="IEQ21" s="245"/>
      <c r="IER21" s="245"/>
      <c r="IES21" s="245"/>
      <c r="IET21" s="245"/>
      <c r="IEU21" s="245"/>
      <c r="IEV21" s="245"/>
      <c r="IEW21" s="245"/>
      <c r="IEX21" s="245"/>
      <c r="IEY21" s="245"/>
      <c r="IEZ21" s="245"/>
      <c r="IFA21" s="245"/>
      <c r="IFB21" s="245"/>
      <c r="IFC21" s="245"/>
      <c r="IFD21" s="245"/>
      <c r="IFE21" s="245"/>
      <c r="IFF21" s="245"/>
      <c r="IFG21" s="245"/>
      <c r="IFH21" s="245"/>
      <c r="IFJ21" s="245"/>
      <c r="IFK21" s="245"/>
      <c r="IFL21" s="245"/>
      <c r="IFM21" s="245"/>
      <c r="IFN21" s="245"/>
      <c r="IFO21" s="245"/>
      <c r="IFP21" s="245"/>
      <c r="IFQ21" s="245"/>
      <c r="IFR21" s="245"/>
      <c r="IFS21" s="245"/>
      <c r="IFT21" s="245"/>
      <c r="IFU21" s="245"/>
      <c r="IFV21" s="245"/>
      <c r="IFW21" s="245"/>
      <c r="IFX21" s="245"/>
      <c r="IFY21" s="245"/>
      <c r="IFZ21" s="245"/>
      <c r="IGA21" s="245"/>
      <c r="IGB21" s="245"/>
      <c r="IGC21" s="245"/>
      <c r="IGD21" s="245"/>
      <c r="IGF21" s="245"/>
      <c r="IGG21" s="245"/>
      <c r="IGH21" s="245"/>
      <c r="IGI21" s="245"/>
      <c r="IGJ21" s="245"/>
      <c r="IGK21" s="245"/>
      <c r="IGL21" s="245"/>
      <c r="IGM21" s="245"/>
      <c r="IGN21" s="245"/>
      <c r="IGO21" s="245"/>
      <c r="IGP21" s="245"/>
      <c r="IGQ21" s="245"/>
      <c r="IGR21" s="245"/>
      <c r="IGS21" s="245"/>
      <c r="IGT21" s="245"/>
      <c r="IGU21" s="245"/>
      <c r="IGV21" s="245"/>
      <c r="IGW21" s="245"/>
      <c r="IGX21" s="245"/>
      <c r="IGY21" s="245"/>
      <c r="IGZ21" s="245"/>
      <c r="IHB21" s="245"/>
      <c r="IHC21" s="245"/>
      <c r="IHD21" s="245"/>
      <c r="IHE21" s="245"/>
      <c r="IHF21" s="245"/>
      <c r="IHG21" s="245"/>
      <c r="IHH21" s="245"/>
      <c r="IHI21" s="245"/>
      <c r="IHJ21" s="245"/>
      <c r="IHK21" s="245"/>
      <c r="IHL21" s="245"/>
      <c r="IHM21" s="245"/>
      <c r="IHN21" s="245"/>
      <c r="IHO21" s="245"/>
      <c r="IHP21" s="245"/>
      <c r="IHQ21" s="245"/>
      <c r="IHR21" s="245"/>
      <c r="IHS21" s="245"/>
      <c r="IHT21" s="245"/>
      <c r="IHU21" s="245"/>
      <c r="IHV21" s="245"/>
      <c r="IHX21" s="245"/>
      <c r="IHY21" s="245"/>
      <c r="IHZ21" s="245"/>
      <c r="IIA21" s="245"/>
      <c r="IIB21" s="245"/>
      <c r="IIC21" s="245"/>
      <c r="IID21" s="245"/>
      <c r="IIE21" s="245"/>
      <c r="IIF21" s="245"/>
      <c r="IIG21" s="245"/>
      <c r="IIH21" s="245"/>
      <c r="III21" s="245"/>
      <c r="IIJ21" s="245"/>
      <c r="IIK21" s="245"/>
      <c r="IIL21" s="245"/>
      <c r="IIM21" s="245"/>
      <c r="IIN21" s="245"/>
      <c r="IIO21" s="245"/>
      <c r="IIP21" s="245"/>
      <c r="IIQ21" s="245"/>
      <c r="IIR21" s="245"/>
      <c r="IIT21" s="245"/>
      <c r="IIU21" s="245"/>
      <c r="IIV21" s="245"/>
      <c r="IIW21" s="245"/>
      <c r="IIX21" s="245"/>
      <c r="IIY21" s="245"/>
      <c r="IIZ21" s="245"/>
      <c r="IJA21" s="245"/>
      <c r="IJB21" s="245"/>
      <c r="IJC21" s="245"/>
      <c r="IJD21" s="245"/>
      <c r="IJE21" s="245"/>
      <c r="IJF21" s="245"/>
      <c r="IJG21" s="245"/>
      <c r="IJH21" s="245"/>
      <c r="IJI21" s="245"/>
      <c r="IJJ21" s="245"/>
      <c r="IJK21" s="245"/>
      <c r="IJL21" s="245"/>
      <c r="IJM21" s="245"/>
      <c r="IJN21" s="245"/>
      <c r="IJP21" s="245"/>
      <c r="IJQ21" s="245"/>
      <c r="IJR21" s="245"/>
      <c r="IJS21" s="245"/>
      <c r="IJT21" s="245"/>
      <c r="IJU21" s="245"/>
      <c r="IJV21" s="245"/>
      <c r="IJW21" s="245"/>
      <c r="IJX21" s="245"/>
      <c r="IJY21" s="245"/>
      <c r="IJZ21" s="245"/>
      <c r="IKA21" s="245"/>
      <c r="IKB21" s="245"/>
      <c r="IKC21" s="245"/>
      <c r="IKD21" s="245"/>
      <c r="IKE21" s="245"/>
      <c r="IKF21" s="245"/>
      <c r="IKG21" s="245"/>
      <c r="IKH21" s="245"/>
      <c r="IKI21" s="245"/>
      <c r="IKJ21" s="245"/>
      <c r="IKL21" s="245"/>
      <c r="IKM21" s="245"/>
      <c r="IKN21" s="245"/>
      <c r="IKO21" s="245"/>
      <c r="IKP21" s="245"/>
      <c r="IKQ21" s="245"/>
      <c r="IKR21" s="245"/>
      <c r="IKS21" s="245"/>
      <c r="IKT21" s="245"/>
      <c r="IKU21" s="245"/>
      <c r="IKV21" s="245"/>
      <c r="IKW21" s="245"/>
      <c r="IKX21" s="245"/>
      <c r="IKY21" s="245"/>
      <c r="IKZ21" s="245"/>
      <c r="ILA21" s="245"/>
      <c r="ILB21" s="245"/>
      <c r="ILC21" s="245"/>
      <c r="ILD21" s="245"/>
      <c r="ILE21" s="245"/>
      <c r="ILF21" s="245"/>
      <c r="ILH21" s="245"/>
      <c r="ILI21" s="245"/>
      <c r="ILJ21" s="245"/>
      <c r="ILK21" s="245"/>
      <c r="ILL21" s="245"/>
      <c r="ILM21" s="245"/>
      <c r="ILN21" s="245"/>
      <c r="ILO21" s="245"/>
      <c r="ILP21" s="245"/>
      <c r="ILQ21" s="245"/>
      <c r="ILR21" s="245"/>
      <c r="ILS21" s="245"/>
      <c r="ILT21" s="245"/>
      <c r="ILU21" s="245"/>
      <c r="ILV21" s="245"/>
      <c r="ILW21" s="245"/>
      <c r="ILX21" s="245"/>
      <c r="ILY21" s="245"/>
      <c r="ILZ21" s="245"/>
      <c r="IMA21" s="245"/>
      <c r="IMB21" s="245"/>
      <c r="IMD21" s="245"/>
      <c r="IME21" s="245"/>
      <c r="IMF21" s="245"/>
      <c r="IMG21" s="245"/>
      <c r="IMH21" s="245"/>
      <c r="IMI21" s="245"/>
      <c r="IMJ21" s="245"/>
      <c r="IMK21" s="245"/>
      <c r="IML21" s="245"/>
      <c r="IMM21" s="245"/>
      <c r="IMN21" s="245"/>
      <c r="IMO21" s="245"/>
      <c r="IMP21" s="245"/>
      <c r="IMQ21" s="245"/>
      <c r="IMR21" s="245"/>
      <c r="IMS21" s="245"/>
      <c r="IMT21" s="245"/>
      <c r="IMU21" s="245"/>
      <c r="IMV21" s="245"/>
      <c r="IMW21" s="245"/>
      <c r="IMX21" s="245"/>
      <c r="IMZ21" s="245"/>
      <c r="INA21" s="245"/>
      <c r="INB21" s="245"/>
      <c r="INC21" s="245"/>
      <c r="IND21" s="245"/>
      <c r="INE21" s="245"/>
      <c r="INF21" s="245"/>
      <c r="ING21" s="245"/>
      <c r="INH21" s="245"/>
      <c r="INI21" s="245"/>
      <c r="INJ21" s="245"/>
      <c r="INK21" s="245"/>
      <c r="INL21" s="245"/>
      <c r="INM21" s="245"/>
      <c r="INN21" s="245"/>
      <c r="INO21" s="245"/>
      <c r="INP21" s="245"/>
      <c r="INQ21" s="245"/>
      <c r="INR21" s="245"/>
      <c r="INS21" s="245"/>
      <c r="INT21" s="245"/>
      <c r="INV21" s="245"/>
      <c r="INW21" s="245"/>
      <c r="INX21" s="245"/>
      <c r="INY21" s="245"/>
      <c r="INZ21" s="245"/>
      <c r="IOA21" s="245"/>
      <c r="IOB21" s="245"/>
      <c r="IOC21" s="245"/>
      <c r="IOD21" s="245"/>
      <c r="IOE21" s="245"/>
      <c r="IOF21" s="245"/>
      <c r="IOG21" s="245"/>
      <c r="IOH21" s="245"/>
      <c r="IOI21" s="245"/>
      <c r="IOJ21" s="245"/>
      <c r="IOK21" s="245"/>
      <c r="IOL21" s="245"/>
      <c r="IOM21" s="245"/>
      <c r="ION21" s="245"/>
      <c r="IOO21" s="245"/>
      <c r="IOP21" s="245"/>
      <c r="IOR21" s="245"/>
      <c r="IOS21" s="245"/>
      <c r="IOT21" s="245"/>
      <c r="IOU21" s="245"/>
      <c r="IOV21" s="245"/>
      <c r="IOW21" s="245"/>
      <c r="IOX21" s="245"/>
      <c r="IOY21" s="245"/>
      <c r="IOZ21" s="245"/>
      <c r="IPA21" s="245"/>
      <c r="IPB21" s="245"/>
      <c r="IPC21" s="245"/>
      <c r="IPD21" s="245"/>
      <c r="IPE21" s="245"/>
      <c r="IPF21" s="245"/>
      <c r="IPG21" s="245"/>
      <c r="IPH21" s="245"/>
      <c r="IPI21" s="245"/>
      <c r="IPJ21" s="245"/>
      <c r="IPK21" s="245"/>
      <c r="IPL21" s="245"/>
      <c r="IPN21" s="245"/>
      <c r="IPO21" s="245"/>
      <c r="IPP21" s="245"/>
      <c r="IPQ21" s="245"/>
      <c r="IPR21" s="245"/>
      <c r="IPS21" s="245"/>
      <c r="IPT21" s="245"/>
      <c r="IPU21" s="245"/>
      <c r="IPV21" s="245"/>
      <c r="IPW21" s="245"/>
      <c r="IPX21" s="245"/>
      <c r="IPY21" s="245"/>
      <c r="IPZ21" s="245"/>
      <c r="IQA21" s="245"/>
      <c r="IQB21" s="245"/>
      <c r="IQC21" s="245"/>
      <c r="IQD21" s="245"/>
      <c r="IQE21" s="245"/>
      <c r="IQF21" s="245"/>
      <c r="IQG21" s="245"/>
      <c r="IQH21" s="245"/>
      <c r="IQJ21" s="245"/>
      <c r="IQK21" s="245"/>
      <c r="IQL21" s="245"/>
      <c r="IQM21" s="245"/>
      <c r="IQN21" s="245"/>
      <c r="IQO21" s="245"/>
      <c r="IQP21" s="245"/>
      <c r="IQQ21" s="245"/>
      <c r="IQR21" s="245"/>
      <c r="IQS21" s="245"/>
      <c r="IQT21" s="245"/>
      <c r="IQU21" s="245"/>
      <c r="IQV21" s="245"/>
      <c r="IQW21" s="245"/>
      <c r="IQX21" s="245"/>
      <c r="IQY21" s="245"/>
      <c r="IQZ21" s="245"/>
      <c r="IRA21" s="245"/>
      <c r="IRB21" s="245"/>
      <c r="IRC21" s="245"/>
      <c r="IRD21" s="245"/>
      <c r="IRF21" s="245"/>
      <c r="IRG21" s="245"/>
      <c r="IRH21" s="245"/>
      <c r="IRI21" s="245"/>
      <c r="IRJ21" s="245"/>
      <c r="IRK21" s="245"/>
      <c r="IRL21" s="245"/>
      <c r="IRM21" s="245"/>
      <c r="IRN21" s="245"/>
      <c r="IRO21" s="245"/>
      <c r="IRP21" s="245"/>
      <c r="IRQ21" s="245"/>
      <c r="IRR21" s="245"/>
      <c r="IRS21" s="245"/>
      <c r="IRT21" s="245"/>
      <c r="IRU21" s="245"/>
      <c r="IRV21" s="245"/>
      <c r="IRW21" s="245"/>
      <c r="IRX21" s="245"/>
      <c r="IRY21" s="245"/>
      <c r="IRZ21" s="245"/>
      <c r="ISB21" s="245"/>
      <c r="ISC21" s="245"/>
      <c r="ISD21" s="245"/>
      <c r="ISE21" s="245"/>
      <c r="ISF21" s="245"/>
      <c r="ISG21" s="245"/>
      <c r="ISH21" s="245"/>
      <c r="ISI21" s="245"/>
      <c r="ISJ21" s="245"/>
      <c r="ISK21" s="245"/>
      <c r="ISL21" s="245"/>
      <c r="ISM21" s="245"/>
      <c r="ISN21" s="245"/>
      <c r="ISO21" s="245"/>
      <c r="ISP21" s="245"/>
      <c r="ISQ21" s="245"/>
      <c r="ISR21" s="245"/>
      <c r="ISS21" s="245"/>
      <c r="IST21" s="245"/>
      <c r="ISU21" s="245"/>
      <c r="ISV21" s="245"/>
      <c r="ISX21" s="245"/>
      <c r="ISY21" s="245"/>
      <c r="ISZ21" s="245"/>
      <c r="ITA21" s="245"/>
      <c r="ITB21" s="245"/>
      <c r="ITC21" s="245"/>
      <c r="ITD21" s="245"/>
      <c r="ITE21" s="245"/>
      <c r="ITF21" s="245"/>
      <c r="ITG21" s="245"/>
      <c r="ITH21" s="245"/>
      <c r="ITI21" s="245"/>
      <c r="ITJ21" s="245"/>
      <c r="ITK21" s="245"/>
      <c r="ITL21" s="245"/>
      <c r="ITM21" s="245"/>
      <c r="ITN21" s="245"/>
      <c r="ITO21" s="245"/>
      <c r="ITP21" s="245"/>
      <c r="ITQ21" s="245"/>
      <c r="ITR21" s="245"/>
      <c r="ITT21" s="245"/>
      <c r="ITU21" s="245"/>
      <c r="ITV21" s="245"/>
      <c r="ITW21" s="245"/>
      <c r="ITX21" s="245"/>
      <c r="ITY21" s="245"/>
      <c r="ITZ21" s="245"/>
      <c r="IUA21" s="245"/>
      <c r="IUB21" s="245"/>
      <c r="IUC21" s="245"/>
      <c r="IUD21" s="245"/>
      <c r="IUE21" s="245"/>
      <c r="IUF21" s="245"/>
      <c r="IUG21" s="245"/>
      <c r="IUH21" s="245"/>
      <c r="IUI21" s="245"/>
      <c r="IUJ21" s="245"/>
      <c r="IUK21" s="245"/>
      <c r="IUL21" s="245"/>
      <c r="IUM21" s="245"/>
      <c r="IUN21" s="245"/>
      <c r="IUP21" s="245"/>
      <c r="IUQ21" s="245"/>
      <c r="IUR21" s="245"/>
      <c r="IUS21" s="245"/>
      <c r="IUT21" s="245"/>
      <c r="IUU21" s="245"/>
      <c r="IUV21" s="245"/>
      <c r="IUW21" s="245"/>
      <c r="IUX21" s="245"/>
      <c r="IUY21" s="245"/>
      <c r="IUZ21" s="245"/>
      <c r="IVA21" s="245"/>
      <c r="IVB21" s="245"/>
      <c r="IVC21" s="245"/>
      <c r="IVD21" s="245"/>
      <c r="IVE21" s="245"/>
      <c r="IVF21" s="245"/>
      <c r="IVG21" s="245"/>
      <c r="IVH21" s="245"/>
      <c r="IVI21" s="245"/>
      <c r="IVJ21" s="245"/>
      <c r="IVL21" s="245"/>
      <c r="IVM21" s="245"/>
      <c r="IVN21" s="245"/>
      <c r="IVO21" s="245"/>
      <c r="IVP21" s="245"/>
      <c r="IVQ21" s="245"/>
      <c r="IVR21" s="245"/>
      <c r="IVS21" s="245"/>
      <c r="IVT21" s="245"/>
      <c r="IVU21" s="245"/>
      <c r="IVV21" s="245"/>
      <c r="IVW21" s="245"/>
      <c r="IVX21" s="245"/>
      <c r="IVY21" s="245"/>
      <c r="IVZ21" s="245"/>
      <c r="IWA21" s="245"/>
      <c r="IWB21" s="245"/>
      <c r="IWC21" s="245"/>
      <c r="IWD21" s="245"/>
      <c r="IWE21" s="245"/>
      <c r="IWF21" s="245"/>
      <c r="IWH21" s="245"/>
      <c r="IWI21" s="245"/>
      <c r="IWJ21" s="245"/>
      <c r="IWK21" s="245"/>
      <c r="IWL21" s="245"/>
      <c r="IWM21" s="245"/>
      <c r="IWN21" s="245"/>
      <c r="IWO21" s="245"/>
      <c r="IWP21" s="245"/>
      <c r="IWQ21" s="245"/>
      <c r="IWR21" s="245"/>
      <c r="IWS21" s="245"/>
      <c r="IWT21" s="245"/>
      <c r="IWU21" s="245"/>
      <c r="IWV21" s="245"/>
      <c r="IWW21" s="245"/>
      <c r="IWX21" s="245"/>
      <c r="IWY21" s="245"/>
      <c r="IWZ21" s="245"/>
      <c r="IXA21" s="245"/>
      <c r="IXB21" s="245"/>
      <c r="IXD21" s="245"/>
      <c r="IXE21" s="245"/>
      <c r="IXF21" s="245"/>
      <c r="IXG21" s="245"/>
      <c r="IXH21" s="245"/>
      <c r="IXI21" s="245"/>
      <c r="IXJ21" s="245"/>
      <c r="IXK21" s="245"/>
      <c r="IXL21" s="245"/>
      <c r="IXM21" s="245"/>
      <c r="IXN21" s="245"/>
      <c r="IXO21" s="245"/>
      <c r="IXP21" s="245"/>
      <c r="IXQ21" s="245"/>
      <c r="IXR21" s="245"/>
      <c r="IXS21" s="245"/>
      <c r="IXT21" s="245"/>
      <c r="IXU21" s="245"/>
      <c r="IXV21" s="245"/>
      <c r="IXW21" s="245"/>
      <c r="IXX21" s="245"/>
      <c r="IXZ21" s="245"/>
      <c r="IYA21" s="245"/>
      <c r="IYB21" s="245"/>
      <c r="IYC21" s="245"/>
      <c r="IYD21" s="245"/>
      <c r="IYE21" s="245"/>
      <c r="IYF21" s="245"/>
      <c r="IYG21" s="245"/>
      <c r="IYH21" s="245"/>
      <c r="IYI21" s="245"/>
      <c r="IYJ21" s="245"/>
      <c r="IYK21" s="245"/>
      <c r="IYL21" s="245"/>
      <c r="IYM21" s="245"/>
      <c r="IYN21" s="245"/>
      <c r="IYO21" s="245"/>
      <c r="IYP21" s="245"/>
      <c r="IYQ21" s="245"/>
      <c r="IYR21" s="245"/>
      <c r="IYS21" s="245"/>
      <c r="IYT21" s="245"/>
      <c r="IYV21" s="245"/>
      <c r="IYW21" s="245"/>
      <c r="IYX21" s="245"/>
      <c r="IYY21" s="245"/>
      <c r="IYZ21" s="245"/>
      <c r="IZA21" s="245"/>
      <c r="IZB21" s="245"/>
      <c r="IZC21" s="245"/>
      <c r="IZD21" s="245"/>
      <c r="IZE21" s="245"/>
      <c r="IZF21" s="245"/>
      <c r="IZG21" s="245"/>
      <c r="IZH21" s="245"/>
      <c r="IZI21" s="245"/>
      <c r="IZJ21" s="245"/>
      <c r="IZK21" s="245"/>
      <c r="IZL21" s="245"/>
      <c r="IZM21" s="245"/>
      <c r="IZN21" s="245"/>
      <c r="IZO21" s="245"/>
      <c r="IZP21" s="245"/>
      <c r="IZR21" s="245"/>
      <c r="IZS21" s="245"/>
      <c r="IZT21" s="245"/>
      <c r="IZU21" s="245"/>
      <c r="IZV21" s="245"/>
      <c r="IZW21" s="245"/>
      <c r="IZX21" s="245"/>
      <c r="IZY21" s="245"/>
      <c r="IZZ21" s="245"/>
      <c r="JAA21" s="245"/>
      <c r="JAB21" s="245"/>
      <c r="JAC21" s="245"/>
      <c r="JAD21" s="245"/>
      <c r="JAE21" s="245"/>
      <c r="JAF21" s="245"/>
      <c r="JAG21" s="245"/>
      <c r="JAH21" s="245"/>
      <c r="JAI21" s="245"/>
      <c r="JAJ21" s="245"/>
      <c r="JAK21" s="245"/>
      <c r="JAL21" s="245"/>
      <c r="JAN21" s="245"/>
      <c r="JAO21" s="245"/>
      <c r="JAP21" s="245"/>
      <c r="JAQ21" s="245"/>
      <c r="JAR21" s="245"/>
      <c r="JAS21" s="245"/>
      <c r="JAT21" s="245"/>
      <c r="JAU21" s="245"/>
      <c r="JAV21" s="245"/>
      <c r="JAW21" s="245"/>
      <c r="JAX21" s="245"/>
      <c r="JAY21" s="245"/>
      <c r="JAZ21" s="245"/>
      <c r="JBA21" s="245"/>
      <c r="JBB21" s="245"/>
      <c r="JBC21" s="245"/>
      <c r="JBD21" s="245"/>
      <c r="JBE21" s="245"/>
      <c r="JBF21" s="245"/>
      <c r="JBG21" s="245"/>
      <c r="JBH21" s="245"/>
      <c r="JBJ21" s="245"/>
      <c r="JBK21" s="245"/>
      <c r="JBL21" s="245"/>
      <c r="JBM21" s="245"/>
      <c r="JBN21" s="245"/>
      <c r="JBO21" s="245"/>
      <c r="JBP21" s="245"/>
      <c r="JBQ21" s="245"/>
      <c r="JBR21" s="245"/>
      <c r="JBS21" s="245"/>
      <c r="JBT21" s="245"/>
      <c r="JBU21" s="245"/>
      <c r="JBV21" s="245"/>
      <c r="JBW21" s="245"/>
      <c r="JBX21" s="245"/>
      <c r="JBY21" s="245"/>
      <c r="JBZ21" s="245"/>
      <c r="JCA21" s="245"/>
      <c r="JCB21" s="245"/>
      <c r="JCC21" s="245"/>
      <c r="JCD21" s="245"/>
      <c r="JCF21" s="245"/>
      <c r="JCG21" s="245"/>
      <c r="JCH21" s="245"/>
      <c r="JCI21" s="245"/>
      <c r="JCJ21" s="245"/>
      <c r="JCK21" s="245"/>
      <c r="JCL21" s="245"/>
      <c r="JCM21" s="245"/>
      <c r="JCN21" s="245"/>
      <c r="JCO21" s="245"/>
      <c r="JCP21" s="245"/>
      <c r="JCQ21" s="245"/>
      <c r="JCR21" s="245"/>
      <c r="JCS21" s="245"/>
      <c r="JCT21" s="245"/>
      <c r="JCU21" s="245"/>
      <c r="JCV21" s="245"/>
      <c r="JCW21" s="245"/>
      <c r="JCX21" s="245"/>
      <c r="JCY21" s="245"/>
      <c r="JCZ21" s="245"/>
      <c r="JDB21" s="245"/>
      <c r="JDC21" s="245"/>
      <c r="JDD21" s="245"/>
      <c r="JDE21" s="245"/>
      <c r="JDF21" s="245"/>
      <c r="JDG21" s="245"/>
      <c r="JDH21" s="245"/>
      <c r="JDI21" s="245"/>
      <c r="JDJ21" s="245"/>
      <c r="JDK21" s="245"/>
      <c r="JDL21" s="245"/>
      <c r="JDM21" s="245"/>
      <c r="JDN21" s="245"/>
      <c r="JDO21" s="245"/>
      <c r="JDP21" s="245"/>
      <c r="JDQ21" s="245"/>
      <c r="JDR21" s="245"/>
      <c r="JDS21" s="245"/>
      <c r="JDT21" s="245"/>
      <c r="JDU21" s="245"/>
      <c r="JDV21" s="245"/>
      <c r="JDX21" s="245"/>
      <c r="JDY21" s="245"/>
      <c r="JDZ21" s="245"/>
      <c r="JEA21" s="245"/>
      <c r="JEB21" s="245"/>
      <c r="JEC21" s="245"/>
      <c r="JED21" s="245"/>
      <c r="JEE21" s="245"/>
      <c r="JEF21" s="245"/>
      <c r="JEG21" s="245"/>
      <c r="JEH21" s="245"/>
      <c r="JEI21" s="245"/>
      <c r="JEJ21" s="245"/>
      <c r="JEK21" s="245"/>
      <c r="JEL21" s="245"/>
      <c r="JEM21" s="245"/>
      <c r="JEN21" s="245"/>
      <c r="JEO21" s="245"/>
      <c r="JEP21" s="245"/>
      <c r="JEQ21" s="245"/>
      <c r="JER21" s="245"/>
      <c r="JET21" s="245"/>
      <c r="JEU21" s="245"/>
      <c r="JEV21" s="245"/>
      <c r="JEW21" s="245"/>
      <c r="JEX21" s="245"/>
      <c r="JEY21" s="245"/>
      <c r="JEZ21" s="245"/>
      <c r="JFA21" s="245"/>
      <c r="JFB21" s="245"/>
      <c r="JFC21" s="245"/>
      <c r="JFD21" s="245"/>
      <c r="JFE21" s="245"/>
      <c r="JFF21" s="245"/>
      <c r="JFG21" s="245"/>
      <c r="JFH21" s="245"/>
      <c r="JFI21" s="245"/>
      <c r="JFJ21" s="245"/>
      <c r="JFK21" s="245"/>
      <c r="JFL21" s="245"/>
      <c r="JFM21" s="245"/>
      <c r="JFN21" s="245"/>
      <c r="JFP21" s="245"/>
      <c r="JFQ21" s="245"/>
      <c r="JFR21" s="245"/>
      <c r="JFS21" s="245"/>
      <c r="JFT21" s="245"/>
      <c r="JFU21" s="245"/>
      <c r="JFV21" s="245"/>
      <c r="JFW21" s="245"/>
      <c r="JFX21" s="245"/>
      <c r="JFY21" s="245"/>
      <c r="JFZ21" s="245"/>
      <c r="JGA21" s="245"/>
      <c r="JGB21" s="245"/>
      <c r="JGC21" s="245"/>
      <c r="JGD21" s="245"/>
      <c r="JGE21" s="245"/>
      <c r="JGF21" s="245"/>
      <c r="JGG21" s="245"/>
      <c r="JGH21" s="245"/>
      <c r="JGI21" s="245"/>
      <c r="JGJ21" s="245"/>
      <c r="JGL21" s="245"/>
      <c r="JGM21" s="245"/>
      <c r="JGN21" s="245"/>
      <c r="JGO21" s="245"/>
      <c r="JGP21" s="245"/>
      <c r="JGQ21" s="245"/>
      <c r="JGR21" s="245"/>
      <c r="JGS21" s="245"/>
      <c r="JGT21" s="245"/>
      <c r="JGU21" s="245"/>
      <c r="JGV21" s="245"/>
      <c r="JGW21" s="245"/>
      <c r="JGX21" s="245"/>
      <c r="JGY21" s="245"/>
      <c r="JGZ21" s="245"/>
      <c r="JHA21" s="245"/>
      <c r="JHB21" s="245"/>
      <c r="JHC21" s="245"/>
      <c r="JHD21" s="245"/>
      <c r="JHE21" s="245"/>
      <c r="JHF21" s="245"/>
      <c r="JHH21" s="245"/>
      <c r="JHI21" s="245"/>
      <c r="JHJ21" s="245"/>
      <c r="JHK21" s="245"/>
      <c r="JHL21" s="245"/>
      <c r="JHM21" s="245"/>
      <c r="JHN21" s="245"/>
      <c r="JHO21" s="245"/>
      <c r="JHP21" s="245"/>
      <c r="JHQ21" s="245"/>
      <c r="JHR21" s="245"/>
      <c r="JHS21" s="245"/>
      <c r="JHT21" s="245"/>
      <c r="JHU21" s="245"/>
      <c r="JHV21" s="245"/>
      <c r="JHW21" s="245"/>
      <c r="JHX21" s="245"/>
      <c r="JHY21" s="245"/>
      <c r="JHZ21" s="245"/>
      <c r="JIA21" s="245"/>
      <c r="JIB21" s="245"/>
      <c r="JID21" s="245"/>
      <c r="JIE21" s="245"/>
      <c r="JIF21" s="245"/>
      <c r="JIG21" s="245"/>
      <c r="JIH21" s="245"/>
      <c r="JII21" s="245"/>
      <c r="JIJ21" s="245"/>
      <c r="JIK21" s="245"/>
      <c r="JIL21" s="245"/>
      <c r="JIM21" s="245"/>
      <c r="JIN21" s="245"/>
      <c r="JIO21" s="245"/>
      <c r="JIP21" s="245"/>
      <c r="JIQ21" s="245"/>
      <c r="JIR21" s="245"/>
      <c r="JIS21" s="245"/>
      <c r="JIT21" s="245"/>
      <c r="JIU21" s="245"/>
      <c r="JIV21" s="245"/>
      <c r="JIW21" s="245"/>
      <c r="JIX21" s="245"/>
      <c r="JIZ21" s="245"/>
      <c r="JJA21" s="245"/>
      <c r="JJB21" s="245"/>
      <c r="JJC21" s="245"/>
      <c r="JJD21" s="245"/>
      <c r="JJE21" s="245"/>
      <c r="JJF21" s="245"/>
      <c r="JJG21" s="245"/>
      <c r="JJH21" s="245"/>
      <c r="JJI21" s="245"/>
      <c r="JJJ21" s="245"/>
      <c r="JJK21" s="245"/>
      <c r="JJL21" s="245"/>
      <c r="JJM21" s="245"/>
      <c r="JJN21" s="245"/>
      <c r="JJO21" s="245"/>
      <c r="JJP21" s="245"/>
      <c r="JJQ21" s="245"/>
      <c r="JJR21" s="245"/>
      <c r="JJS21" s="245"/>
      <c r="JJT21" s="245"/>
      <c r="JJV21" s="245"/>
      <c r="JJW21" s="245"/>
      <c r="JJX21" s="245"/>
      <c r="JJY21" s="245"/>
      <c r="JJZ21" s="245"/>
      <c r="JKA21" s="245"/>
      <c r="JKB21" s="245"/>
      <c r="JKC21" s="245"/>
      <c r="JKD21" s="245"/>
      <c r="JKE21" s="245"/>
      <c r="JKF21" s="245"/>
      <c r="JKG21" s="245"/>
      <c r="JKH21" s="245"/>
      <c r="JKI21" s="245"/>
      <c r="JKJ21" s="245"/>
      <c r="JKK21" s="245"/>
      <c r="JKL21" s="245"/>
      <c r="JKM21" s="245"/>
      <c r="JKN21" s="245"/>
      <c r="JKO21" s="245"/>
      <c r="JKP21" s="245"/>
      <c r="JKR21" s="245"/>
      <c r="JKS21" s="245"/>
      <c r="JKT21" s="245"/>
      <c r="JKU21" s="245"/>
      <c r="JKV21" s="245"/>
      <c r="JKW21" s="245"/>
      <c r="JKX21" s="245"/>
      <c r="JKY21" s="245"/>
      <c r="JKZ21" s="245"/>
      <c r="JLA21" s="245"/>
      <c r="JLB21" s="245"/>
      <c r="JLC21" s="245"/>
      <c r="JLD21" s="245"/>
      <c r="JLE21" s="245"/>
      <c r="JLF21" s="245"/>
      <c r="JLG21" s="245"/>
      <c r="JLH21" s="245"/>
      <c r="JLI21" s="245"/>
      <c r="JLJ21" s="245"/>
      <c r="JLK21" s="245"/>
      <c r="JLL21" s="245"/>
      <c r="JLN21" s="245"/>
      <c r="JLO21" s="245"/>
      <c r="JLP21" s="245"/>
      <c r="JLQ21" s="245"/>
      <c r="JLR21" s="245"/>
      <c r="JLS21" s="245"/>
      <c r="JLT21" s="245"/>
      <c r="JLU21" s="245"/>
      <c r="JLV21" s="245"/>
      <c r="JLW21" s="245"/>
      <c r="JLX21" s="245"/>
      <c r="JLY21" s="245"/>
      <c r="JLZ21" s="245"/>
      <c r="JMA21" s="245"/>
      <c r="JMB21" s="245"/>
      <c r="JMC21" s="245"/>
      <c r="JMD21" s="245"/>
      <c r="JME21" s="245"/>
      <c r="JMF21" s="245"/>
      <c r="JMG21" s="245"/>
      <c r="JMH21" s="245"/>
      <c r="JMJ21" s="245"/>
      <c r="JMK21" s="245"/>
      <c r="JML21" s="245"/>
      <c r="JMM21" s="245"/>
      <c r="JMN21" s="245"/>
      <c r="JMO21" s="245"/>
      <c r="JMP21" s="245"/>
      <c r="JMQ21" s="245"/>
      <c r="JMR21" s="245"/>
      <c r="JMS21" s="245"/>
      <c r="JMT21" s="245"/>
      <c r="JMU21" s="245"/>
      <c r="JMV21" s="245"/>
      <c r="JMW21" s="245"/>
      <c r="JMX21" s="245"/>
      <c r="JMY21" s="245"/>
      <c r="JMZ21" s="245"/>
      <c r="JNA21" s="245"/>
      <c r="JNB21" s="245"/>
      <c r="JNC21" s="245"/>
      <c r="JND21" s="245"/>
      <c r="JNF21" s="245"/>
      <c r="JNG21" s="245"/>
      <c r="JNH21" s="245"/>
      <c r="JNI21" s="245"/>
      <c r="JNJ21" s="245"/>
      <c r="JNK21" s="245"/>
      <c r="JNL21" s="245"/>
      <c r="JNM21" s="245"/>
      <c r="JNN21" s="245"/>
      <c r="JNO21" s="245"/>
      <c r="JNP21" s="245"/>
      <c r="JNQ21" s="245"/>
      <c r="JNR21" s="245"/>
      <c r="JNS21" s="245"/>
      <c r="JNT21" s="245"/>
      <c r="JNU21" s="245"/>
      <c r="JNV21" s="245"/>
      <c r="JNW21" s="245"/>
      <c r="JNX21" s="245"/>
      <c r="JNY21" s="245"/>
      <c r="JNZ21" s="245"/>
      <c r="JOB21" s="245"/>
      <c r="JOC21" s="245"/>
      <c r="JOD21" s="245"/>
      <c r="JOE21" s="245"/>
      <c r="JOF21" s="245"/>
      <c r="JOG21" s="245"/>
      <c r="JOH21" s="245"/>
      <c r="JOI21" s="245"/>
      <c r="JOJ21" s="245"/>
      <c r="JOK21" s="245"/>
      <c r="JOL21" s="245"/>
      <c r="JOM21" s="245"/>
      <c r="JON21" s="245"/>
      <c r="JOO21" s="245"/>
      <c r="JOP21" s="245"/>
      <c r="JOQ21" s="245"/>
      <c r="JOR21" s="245"/>
      <c r="JOS21" s="245"/>
      <c r="JOT21" s="245"/>
      <c r="JOU21" s="245"/>
      <c r="JOV21" s="245"/>
      <c r="JOX21" s="245"/>
      <c r="JOY21" s="245"/>
      <c r="JOZ21" s="245"/>
      <c r="JPA21" s="245"/>
      <c r="JPB21" s="245"/>
      <c r="JPC21" s="245"/>
      <c r="JPD21" s="245"/>
      <c r="JPE21" s="245"/>
      <c r="JPF21" s="245"/>
      <c r="JPG21" s="245"/>
      <c r="JPH21" s="245"/>
      <c r="JPI21" s="245"/>
      <c r="JPJ21" s="245"/>
      <c r="JPK21" s="245"/>
      <c r="JPL21" s="245"/>
      <c r="JPM21" s="245"/>
      <c r="JPN21" s="245"/>
      <c r="JPO21" s="245"/>
      <c r="JPP21" s="245"/>
      <c r="JPQ21" s="245"/>
      <c r="JPR21" s="245"/>
      <c r="JPT21" s="245"/>
      <c r="JPU21" s="245"/>
      <c r="JPV21" s="245"/>
      <c r="JPW21" s="245"/>
      <c r="JPX21" s="245"/>
      <c r="JPY21" s="245"/>
      <c r="JPZ21" s="245"/>
      <c r="JQA21" s="245"/>
      <c r="JQB21" s="245"/>
      <c r="JQC21" s="245"/>
      <c r="JQD21" s="245"/>
      <c r="JQE21" s="245"/>
      <c r="JQF21" s="245"/>
      <c r="JQG21" s="245"/>
      <c r="JQH21" s="245"/>
      <c r="JQI21" s="245"/>
      <c r="JQJ21" s="245"/>
      <c r="JQK21" s="245"/>
      <c r="JQL21" s="245"/>
      <c r="JQM21" s="245"/>
      <c r="JQN21" s="245"/>
      <c r="JQP21" s="245"/>
      <c r="JQQ21" s="245"/>
      <c r="JQR21" s="245"/>
      <c r="JQS21" s="245"/>
      <c r="JQT21" s="245"/>
      <c r="JQU21" s="245"/>
      <c r="JQV21" s="245"/>
      <c r="JQW21" s="245"/>
      <c r="JQX21" s="245"/>
      <c r="JQY21" s="245"/>
      <c r="JQZ21" s="245"/>
      <c r="JRA21" s="245"/>
      <c r="JRB21" s="245"/>
      <c r="JRC21" s="245"/>
      <c r="JRD21" s="245"/>
      <c r="JRE21" s="245"/>
      <c r="JRF21" s="245"/>
      <c r="JRG21" s="245"/>
      <c r="JRH21" s="245"/>
      <c r="JRI21" s="245"/>
      <c r="JRJ21" s="245"/>
      <c r="JRL21" s="245"/>
      <c r="JRM21" s="245"/>
      <c r="JRN21" s="245"/>
      <c r="JRO21" s="245"/>
      <c r="JRP21" s="245"/>
      <c r="JRQ21" s="245"/>
      <c r="JRR21" s="245"/>
      <c r="JRS21" s="245"/>
      <c r="JRT21" s="245"/>
      <c r="JRU21" s="245"/>
      <c r="JRV21" s="245"/>
      <c r="JRW21" s="245"/>
      <c r="JRX21" s="245"/>
      <c r="JRY21" s="245"/>
      <c r="JRZ21" s="245"/>
      <c r="JSA21" s="245"/>
      <c r="JSB21" s="245"/>
      <c r="JSC21" s="245"/>
      <c r="JSD21" s="245"/>
      <c r="JSE21" s="245"/>
      <c r="JSF21" s="245"/>
      <c r="JSH21" s="245"/>
      <c r="JSI21" s="245"/>
      <c r="JSJ21" s="245"/>
      <c r="JSK21" s="245"/>
      <c r="JSL21" s="245"/>
      <c r="JSM21" s="245"/>
      <c r="JSN21" s="245"/>
      <c r="JSO21" s="245"/>
      <c r="JSP21" s="245"/>
      <c r="JSQ21" s="245"/>
      <c r="JSR21" s="245"/>
      <c r="JSS21" s="245"/>
      <c r="JST21" s="245"/>
      <c r="JSU21" s="245"/>
      <c r="JSV21" s="245"/>
      <c r="JSW21" s="245"/>
      <c r="JSX21" s="245"/>
      <c r="JSY21" s="245"/>
      <c r="JSZ21" s="245"/>
      <c r="JTA21" s="245"/>
      <c r="JTB21" s="245"/>
      <c r="JTD21" s="245"/>
      <c r="JTE21" s="245"/>
      <c r="JTF21" s="245"/>
      <c r="JTG21" s="245"/>
      <c r="JTH21" s="245"/>
      <c r="JTI21" s="245"/>
      <c r="JTJ21" s="245"/>
      <c r="JTK21" s="245"/>
      <c r="JTL21" s="245"/>
      <c r="JTM21" s="245"/>
      <c r="JTN21" s="245"/>
      <c r="JTO21" s="245"/>
      <c r="JTP21" s="245"/>
      <c r="JTQ21" s="245"/>
      <c r="JTR21" s="245"/>
      <c r="JTS21" s="245"/>
      <c r="JTT21" s="245"/>
      <c r="JTU21" s="245"/>
      <c r="JTV21" s="245"/>
      <c r="JTW21" s="245"/>
      <c r="JTX21" s="245"/>
      <c r="JTZ21" s="245"/>
      <c r="JUA21" s="245"/>
      <c r="JUB21" s="245"/>
      <c r="JUC21" s="245"/>
      <c r="JUD21" s="245"/>
      <c r="JUE21" s="245"/>
      <c r="JUF21" s="245"/>
      <c r="JUG21" s="245"/>
      <c r="JUH21" s="245"/>
      <c r="JUI21" s="245"/>
      <c r="JUJ21" s="245"/>
      <c r="JUK21" s="245"/>
      <c r="JUL21" s="245"/>
      <c r="JUM21" s="245"/>
      <c r="JUN21" s="245"/>
      <c r="JUO21" s="245"/>
      <c r="JUP21" s="245"/>
      <c r="JUQ21" s="245"/>
      <c r="JUR21" s="245"/>
      <c r="JUS21" s="245"/>
      <c r="JUT21" s="245"/>
      <c r="JUV21" s="245"/>
      <c r="JUW21" s="245"/>
      <c r="JUX21" s="245"/>
      <c r="JUY21" s="245"/>
      <c r="JUZ21" s="245"/>
      <c r="JVA21" s="245"/>
      <c r="JVB21" s="245"/>
      <c r="JVC21" s="245"/>
      <c r="JVD21" s="245"/>
      <c r="JVE21" s="245"/>
      <c r="JVF21" s="245"/>
      <c r="JVG21" s="245"/>
      <c r="JVH21" s="245"/>
      <c r="JVI21" s="245"/>
      <c r="JVJ21" s="245"/>
      <c r="JVK21" s="245"/>
      <c r="JVL21" s="245"/>
      <c r="JVM21" s="245"/>
      <c r="JVN21" s="245"/>
      <c r="JVO21" s="245"/>
      <c r="JVP21" s="245"/>
      <c r="JVR21" s="245"/>
      <c r="JVS21" s="245"/>
      <c r="JVT21" s="245"/>
      <c r="JVU21" s="245"/>
      <c r="JVV21" s="245"/>
      <c r="JVW21" s="245"/>
      <c r="JVX21" s="245"/>
      <c r="JVY21" s="245"/>
      <c r="JVZ21" s="245"/>
      <c r="JWA21" s="245"/>
      <c r="JWB21" s="245"/>
      <c r="JWC21" s="245"/>
      <c r="JWD21" s="245"/>
      <c r="JWE21" s="245"/>
      <c r="JWF21" s="245"/>
      <c r="JWG21" s="245"/>
      <c r="JWH21" s="245"/>
      <c r="JWI21" s="245"/>
      <c r="JWJ21" s="245"/>
      <c r="JWK21" s="245"/>
      <c r="JWL21" s="245"/>
      <c r="JWN21" s="245"/>
      <c r="JWO21" s="245"/>
      <c r="JWP21" s="245"/>
      <c r="JWQ21" s="245"/>
      <c r="JWR21" s="245"/>
      <c r="JWS21" s="245"/>
      <c r="JWT21" s="245"/>
      <c r="JWU21" s="245"/>
      <c r="JWV21" s="245"/>
      <c r="JWW21" s="245"/>
      <c r="JWX21" s="245"/>
      <c r="JWY21" s="245"/>
      <c r="JWZ21" s="245"/>
      <c r="JXA21" s="245"/>
      <c r="JXB21" s="245"/>
      <c r="JXC21" s="245"/>
      <c r="JXD21" s="245"/>
      <c r="JXE21" s="245"/>
      <c r="JXF21" s="245"/>
      <c r="JXG21" s="245"/>
      <c r="JXH21" s="245"/>
      <c r="JXJ21" s="245"/>
      <c r="JXK21" s="245"/>
      <c r="JXL21" s="245"/>
      <c r="JXM21" s="245"/>
      <c r="JXN21" s="245"/>
      <c r="JXO21" s="245"/>
      <c r="JXP21" s="245"/>
      <c r="JXQ21" s="245"/>
      <c r="JXR21" s="245"/>
      <c r="JXS21" s="245"/>
      <c r="JXT21" s="245"/>
      <c r="JXU21" s="245"/>
      <c r="JXV21" s="245"/>
      <c r="JXW21" s="245"/>
      <c r="JXX21" s="245"/>
      <c r="JXY21" s="245"/>
      <c r="JXZ21" s="245"/>
      <c r="JYA21" s="245"/>
      <c r="JYB21" s="245"/>
      <c r="JYC21" s="245"/>
      <c r="JYD21" s="245"/>
      <c r="JYF21" s="245"/>
      <c r="JYG21" s="245"/>
      <c r="JYH21" s="245"/>
      <c r="JYI21" s="245"/>
      <c r="JYJ21" s="245"/>
      <c r="JYK21" s="245"/>
      <c r="JYL21" s="245"/>
      <c r="JYM21" s="245"/>
      <c r="JYN21" s="245"/>
      <c r="JYO21" s="245"/>
      <c r="JYP21" s="245"/>
      <c r="JYQ21" s="245"/>
      <c r="JYR21" s="245"/>
      <c r="JYS21" s="245"/>
      <c r="JYT21" s="245"/>
      <c r="JYU21" s="245"/>
      <c r="JYV21" s="245"/>
      <c r="JYW21" s="245"/>
      <c r="JYX21" s="245"/>
      <c r="JYY21" s="245"/>
      <c r="JYZ21" s="245"/>
      <c r="JZB21" s="245"/>
      <c r="JZC21" s="245"/>
      <c r="JZD21" s="245"/>
      <c r="JZE21" s="245"/>
      <c r="JZF21" s="245"/>
      <c r="JZG21" s="245"/>
      <c r="JZH21" s="245"/>
      <c r="JZI21" s="245"/>
      <c r="JZJ21" s="245"/>
      <c r="JZK21" s="245"/>
      <c r="JZL21" s="245"/>
      <c r="JZM21" s="245"/>
      <c r="JZN21" s="245"/>
      <c r="JZO21" s="245"/>
      <c r="JZP21" s="245"/>
      <c r="JZQ21" s="245"/>
      <c r="JZR21" s="245"/>
      <c r="JZS21" s="245"/>
      <c r="JZT21" s="245"/>
      <c r="JZU21" s="245"/>
      <c r="JZV21" s="245"/>
      <c r="JZX21" s="245"/>
      <c r="JZY21" s="245"/>
      <c r="JZZ21" s="245"/>
      <c r="KAA21" s="245"/>
      <c r="KAB21" s="245"/>
      <c r="KAC21" s="245"/>
      <c r="KAD21" s="245"/>
      <c r="KAE21" s="245"/>
      <c r="KAF21" s="245"/>
      <c r="KAG21" s="245"/>
      <c r="KAH21" s="245"/>
      <c r="KAI21" s="245"/>
      <c r="KAJ21" s="245"/>
      <c r="KAK21" s="245"/>
      <c r="KAL21" s="245"/>
      <c r="KAM21" s="245"/>
      <c r="KAN21" s="245"/>
      <c r="KAO21" s="245"/>
      <c r="KAP21" s="245"/>
      <c r="KAQ21" s="245"/>
      <c r="KAR21" s="245"/>
      <c r="KAT21" s="245"/>
      <c r="KAU21" s="245"/>
      <c r="KAV21" s="245"/>
      <c r="KAW21" s="245"/>
      <c r="KAX21" s="245"/>
      <c r="KAY21" s="245"/>
      <c r="KAZ21" s="245"/>
      <c r="KBA21" s="245"/>
      <c r="KBB21" s="245"/>
      <c r="KBC21" s="245"/>
      <c r="KBD21" s="245"/>
      <c r="KBE21" s="245"/>
      <c r="KBF21" s="245"/>
      <c r="KBG21" s="245"/>
      <c r="KBH21" s="245"/>
      <c r="KBI21" s="245"/>
      <c r="KBJ21" s="245"/>
      <c r="KBK21" s="245"/>
      <c r="KBL21" s="245"/>
      <c r="KBM21" s="245"/>
      <c r="KBN21" s="245"/>
      <c r="KBP21" s="245"/>
      <c r="KBQ21" s="245"/>
      <c r="KBR21" s="245"/>
      <c r="KBS21" s="245"/>
      <c r="KBT21" s="245"/>
      <c r="KBU21" s="245"/>
      <c r="KBV21" s="245"/>
      <c r="KBW21" s="245"/>
      <c r="KBX21" s="245"/>
      <c r="KBY21" s="245"/>
      <c r="KBZ21" s="245"/>
      <c r="KCA21" s="245"/>
      <c r="KCB21" s="245"/>
      <c r="KCC21" s="245"/>
      <c r="KCD21" s="245"/>
      <c r="KCE21" s="245"/>
      <c r="KCF21" s="245"/>
      <c r="KCG21" s="245"/>
      <c r="KCH21" s="245"/>
      <c r="KCI21" s="245"/>
      <c r="KCJ21" s="245"/>
      <c r="KCL21" s="245"/>
      <c r="KCM21" s="245"/>
      <c r="KCN21" s="245"/>
      <c r="KCO21" s="245"/>
      <c r="KCP21" s="245"/>
      <c r="KCQ21" s="245"/>
      <c r="KCR21" s="245"/>
      <c r="KCS21" s="245"/>
      <c r="KCT21" s="245"/>
      <c r="KCU21" s="245"/>
      <c r="KCV21" s="245"/>
      <c r="KCW21" s="245"/>
      <c r="KCX21" s="245"/>
      <c r="KCY21" s="245"/>
      <c r="KCZ21" s="245"/>
      <c r="KDA21" s="245"/>
      <c r="KDB21" s="245"/>
      <c r="KDC21" s="245"/>
      <c r="KDD21" s="245"/>
      <c r="KDE21" s="245"/>
      <c r="KDF21" s="245"/>
      <c r="KDH21" s="245"/>
      <c r="KDI21" s="245"/>
      <c r="KDJ21" s="245"/>
      <c r="KDK21" s="245"/>
      <c r="KDL21" s="245"/>
      <c r="KDM21" s="245"/>
      <c r="KDN21" s="245"/>
      <c r="KDO21" s="245"/>
      <c r="KDP21" s="245"/>
      <c r="KDQ21" s="245"/>
      <c r="KDR21" s="245"/>
      <c r="KDS21" s="245"/>
      <c r="KDT21" s="245"/>
      <c r="KDU21" s="245"/>
      <c r="KDV21" s="245"/>
      <c r="KDW21" s="245"/>
      <c r="KDX21" s="245"/>
      <c r="KDY21" s="245"/>
      <c r="KDZ21" s="245"/>
      <c r="KEA21" s="245"/>
      <c r="KEB21" s="245"/>
      <c r="KED21" s="245"/>
      <c r="KEE21" s="245"/>
      <c r="KEF21" s="245"/>
      <c r="KEG21" s="245"/>
      <c r="KEH21" s="245"/>
      <c r="KEI21" s="245"/>
      <c r="KEJ21" s="245"/>
      <c r="KEK21" s="245"/>
      <c r="KEL21" s="245"/>
      <c r="KEM21" s="245"/>
      <c r="KEN21" s="245"/>
      <c r="KEO21" s="245"/>
      <c r="KEP21" s="245"/>
      <c r="KEQ21" s="245"/>
      <c r="KER21" s="245"/>
      <c r="KES21" s="245"/>
      <c r="KET21" s="245"/>
      <c r="KEU21" s="245"/>
      <c r="KEV21" s="245"/>
      <c r="KEW21" s="245"/>
      <c r="KEX21" s="245"/>
      <c r="KEZ21" s="245"/>
      <c r="KFA21" s="245"/>
      <c r="KFB21" s="245"/>
      <c r="KFC21" s="245"/>
      <c r="KFD21" s="245"/>
      <c r="KFE21" s="245"/>
      <c r="KFF21" s="245"/>
      <c r="KFG21" s="245"/>
      <c r="KFH21" s="245"/>
      <c r="KFI21" s="245"/>
      <c r="KFJ21" s="245"/>
      <c r="KFK21" s="245"/>
      <c r="KFL21" s="245"/>
      <c r="KFM21" s="245"/>
      <c r="KFN21" s="245"/>
      <c r="KFO21" s="245"/>
      <c r="KFP21" s="245"/>
      <c r="KFQ21" s="245"/>
      <c r="KFR21" s="245"/>
      <c r="KFS21" s="245"/>
      <c r="KFT21" s="245"/>
      <c r="KFV21" s="245"/>
      <c r="KFW21" s="245"/>
      <c r="KFX21" s="245"/>
      <c r="KFY21" s="245"/>
      <c r="KFZ21" s="245"/>
      <c r="KGA21" s="245"/>
      <c r="KGB21" s="245"/>
      <c r="KGC21" s="245"/>
      <c r="KGD21" s="245"/>
      <c r="KGE21" s="245"/>
      <c r="KGF21" s="245"/>
      <c r="KGG21" s="245"/>
      <c r="KGH21" s="245"/>
      <c r="KGI21" s="245"/>
      <c r="KGJ21" s="245"/>
      <c r="KGK21" s="245"/>
      <c r="KGL21" s="245"/>
      <c r="KGM21" s="245"/>
      <c r="KGN21" s="245"/>
      <c r="KGO21" s="245"/>
      <c r="KGP21" s="245"/>
      <c r="KGR21" s="245"/>
      <c r="KGS21" s="245"/>
      <c r="KGT21" s="245"/>
      <c r="KGU21" s="245"/>
      <c r="KGV21" s="245"/>
      <c r="KGW21" s="245"/>
      <c r="KGX21" s="245"/>
      <c r="KGY21" s="245"/>
      <c r="KGZ21" s="245"/>
      <c r="KHA21" s="245"/>
      <c r="KHB21" s="245"/>
      <c r="KHC21" s="245"/>
      <c r="KHD21" s="245"/>
      <c r="KHE21" s="245"/>
      <c r="KHF21" s="245"/>
      <c r="KHG21" s="245"/>
      <c r="KHH21" s="245"/>
      <c r="KHI21" s="245"/>
      <c r="KHJ21" s="245"/>
      <c r="KHK21" s="245"/>
      <c r="KHL21" s="245"/>
      <c r="KHN21" s="245"/>
      <c r="KHO21" s="245"/>
      <c r="KHP21" s="245"/>
      <c r="KHQ21" s="245"/>
      <c r="KHR21" s="245"/>
      <c r="KHS21" s="245"/>
      <c r="KHT21" s="245"/>
      <c r="KHU21" s="245"/>
      <c r="KHV21" s="245"/>
      <c r="KHW21" s="245"/>
      <c r="KHX21" s="245"/>
      <c r="KHY21" s="245"/>
      <c r="KHZ21" s="245"/>
      <c r="KIA21" s="245"/>
      <c r="KIB21" s="245"/>
      <c r="KIC21" s="245"/>
      <c r="KID21" s="245"/>
      <c r="KIE21" s="245"/>
      <c r="KIF21" s="245"/>
      <c r="KIG21" s="245"/>
      <c r="KIH21" s="245"/>
      <c r="KIJ21" s="245"/>
      <c r="KIK21" s="245"/>
      <c r="KIL21" s="245"/>
      <c r="KIM21" s="245"/>
      <c r="KIN21" s="245"/>
      <c r="KIO21" s="245"/>
      <c r="KIP21" s="245"/>
      <c r="KIQ21" s="245"/>
      <c r="KIR21" s="245"/>
      <c r="KIS21" s="245"/>
      <c r="KIT21" s="245"/>
      <c r="KIU21" s="245"/>
      <c r="KIV21" s="245"/>
      <c r="KIW21" s="245"/>
      <c r="KIX21" s="245"/>
      <c r="KIY21" s="245"/>
      <c r="KIZ21" s="245"/>
      <c r="KJA21" s="245"/>
      <c r="KJB21" s="245"/>
      <c r="KJC21" s="245"/>
      <c r="KJD21" s="245"/>
      <c r="KJF21" s="245"/>
      <c r="KJG21" s="245"/>
      <c r="KJH21" s="245"/>
      <c r="KJI21" s="245"/>
      <c r="KJJ21" s="245"/>
      <c r="KJK21" s="245"/>
      <c r="KJL21" s="245"/>
      <c r="KJM21" s="245"/>
      <c r="KJN21" s="245"/>
      <c r="KJO21" s="245"/>
      <c r="KJP21" s="245"/>
      <c r="KJQ21" s="245"/>
      <c r="KJR21" s="245"/>
      <c r="KJS21" s="245"/>
      <c r="KJT21" s="245"/>
      <c r="KJU21" s="245"/>
      <c r="KJV21" s="245"/>
      <c r="KJW21" s="245"/>
      <c r="KJX21" s="245"/>
      <c r="KJY21" s="245"/>
      <c r="KJZ21" s="245"/>
      <c r="KKB21" s="245"/>
      <c r="KKC21" s="245"/>
      <c r="KKD21" s="245"/>
      <c r="KKE21" s="245"/>
      <c r="KKF21" s="245"/>
      <c r="KKG21" s="245"/>
      <c r="KKH21" s="245"/>
      <c r="KKI21" s="245"/>
      <c r="KKJ21" s="245"/>
      <c r="KKK21" s="245"/>
      <c r="KKL21" s="245"/>
      <c r="KKM21" s="245"/>
      <c r="KKN21" s="245"/>
      <c r="KKO21" s="245"/>
      <c r="KKP21" s="245"/>
      <c r="KKQ21" s="245"/>
      <c r="KKR21" s="245"/>
      <c r="KKS21" s="245"/>
      <c r="KKT21" s="245"/>
      <c r="KKU21" s="245"/>
      <c r="KKV21" s="245"/>
      <c r="KKX21" s="245"/>
      <c r="KKY21" s="245"/>
      <c r="KKZ21" s="245"/>
      <c r="KLA21" s="245"/>
      <c r="KLB21" s="245"/>
      <c r="KLC21" s="245"/>
      <c r="KLD21" s="245"/>
      <c r="KLE21" s="245"/>
      <c r="KLF21" s="245"/>
      <c r="KLG21" s="245"/>
      <c r="KLH21" s="245"/>
      <c r="KLI21" s="245"/>
      <c r="KLJ21" s="245"/>
      <c r="KLK21" s="245"/>
      <c r="KLL21" s="245"/>
      <c r="KLM21" s="245"/>
      <c r="KLN21" s="245"/>
      <c r="KLO21" s="245"/>
      <c r="KLP21" s="245"/>
      <c r="KLQ21" s="245"/>
      <c r="KLR21" s="245"/>
      <c r="KLT21" s="245"/>
      <c r="KLU21" s="245"/>
      <c r="KLV21" s="245"/>
      <c r="KLW21" s="245"/>
      <c r="KLX21" s="245"/>
      <c r="KLY21" s="245"/>
      <c r="KLZ21" s="245"/>
      <c r="KMA21" s="245"/>
      <c r="KMB21" s="245"/>
      <c r="KMC21" s="245"/>
      <c r="KMD21" s="245"/>
      <c r="KME21" s="245"/>
      <c r="KMF21" s="245"/>
      <c r="KMG21" s="245"/>
      <c r="KMH21" s="245"/>
      <c r="KMI21" s="245"/>
      <c r="KMJ21" s="245"/>
      <c r="KMK21" s="245"/>
      <c r="KML21" s="245"/>
      <c r="KMM21" s="245"/>
      <c r="KMN21" s="245"/>
      <c r="KMP21" s="245"/>
      <c r="KMQ21" s="245"/>
      <c r="KMR21" s="245"/>
      <c r="KMS21" s="245"/>
      <c r="KMT21" s="245"/>
      <c r="KMU21" s="245"/>
      <c r="KMV21" s="245"/>
      <c r="KMW21" s="245"/>
      <c r="KMX21" s="245"/>
      <c r="KMY21" s="245"/>
      <c r="KMZ21" s="245"/>
      <c r="KNA21" s="245"/>
      <c r="KNB21" s="245"/>
      <c r="KNC21" s="245"/>
      <c r="KND21" s="245"/>
      <c r="KNE21" s="245"/>
      <c r="KNF21" s="245"/>
      <c r="KNG21" s="245"/>
      <c r="KNH21" s="245"/>
      <c r="KNI21" s="245"/>
      <c r="KNJ21" s="245"/>
      <c r="KNL21" s="245"/>
      <c r="KNM21" s="245"/>
      <c r="KNN21" s="245"/>
      <c r="KNO21" s="245"/>
      <c r="KNP21" s="245"/>
      <c r="KNQ21" s="245"/>
      <c r="KNR21" s="245"/>
      <c r="KNS21" s="245"/>
      <c r="KNT21" s="245"/>
      <c r="KNU21" s="245"/>
      <c r="KNV21" s="245"/>
      <c r="KNW21" s="245"/>
      <c r="KNX21" s="245"/>
      <c r="KNY21" s="245"/>
      <c r="KNZ21" s="245"/>
      <c r="KOA21" s="245"/>
      <c r="KOB21" s="245"/>
      <c r="KOC21" s="245"/>
      <c r="KOD21" s="245"/>
      <c r="KOE21" s="245"/>
      <c r="KOF21" s="245"/>
      <c r="KOH21" s="245"/>
      <c r="KOI21" s="245"/>
      <c r="KOJ21" s="245"/>
      <c r="KOK21" s="245"/>
      <c r="KOL21" s="245"/>
      <c r="KOM21" s="245"/>
      <c r="KON21" s="245"/>
      <c r="KOO21" s="245"/>
      <c r="KOP21" s="245"/>
      <c r="KOQ21" s="245"/>
      <c r="KOR21" s="245"/>
      <c r="KOS21" s="245"/>
      <c r="KOT21" s="245"/>
      <c r="KOU21" s="245"/>
      <c r="KOV21" s="245"/>
      <c r="KOW21" s="245"/>
      <c r="KOX21" s="245"/>
      <c r="KOY21" s="245"/>
      <c r="KOZ21" s="245"/>
      <c r="KPA21" s="245"/>
      <c r="KPB21" s="245"/>
      <c r="KPD21" s="245"/>
      <c r="KPE21" s="245"/>
      <c r="KPF21" s="245"/>
      <c r="KPG21" s="245"/>
      <c r="KPH21" s="245"/>
      <c r="KPI21" s="245"/>
      <c r="KPJ21" s="245"/>
      <c r="KPK21" s="245"/>
      <c r="KPL21" s="245"/>
      <c r="KPM21" s="245"/>
      <c r="KPN21" s="245"/>
      <c r="KPO21" s="245"/>
      <c r="KPP21" s="245"/>
      <c r="KPQ21" s="245"/>
      <c r="KPR21" s="245"/>
      <c r="KPS21" s="245"/>
      <c r="KPT21" s="245"/>
      <c r="KPU21" s="245"/>
      <c r="KPV21" s="245"/>
      <c r="KPW21" s="245"/>
      <c r="KPX21" s="245"/>
      <c r="KPZ21" s="245"/>
      <c r="KQA21" s="245"/>
      <c r="KQB21" s="245"/>
      <c r="KQC21" s="245"/>
      <c r="KQD21" s="245"/>
      <c r="KQE21" s="245"/>
      <c r="KQF21" s="245"/>
      <c r="KQG21" s="245"/>
      <c r="KQH21" s="245"/>
      <c r="KQI21" s="245"/>
      <c r="KQJ21" s="245"/>
      <c r="KQK21" s="245"/>
      <c r="KQL21" s="245"/>
      <c r="KQM21" s="245"/>
      <c r="KQN21" s="245"/>
      <c r="KQO21" s="245"/>
      <c r="KQP21" s="245"/>
      <c r="KQQ21" s="245"/>
      <c r="KQR21" s="245"/>
      <c r="KQS21" s="245"/>
      <c r="KQT21" s="245"/>
      <c r="KQV21" s="245"/>
      <c r="KQW21" s="245"/>
      <c r="KQX21" s="245"/>
      <c r="KQY21" s="245"/>
      <c r="KQZ21" s="245"/>
      <c r="KRA21" s="245"/>
      <c r="KRB21" s="245"/>
      <c r="KRC21" s="245"/>
      <c r="KRD21" s="245"/>
      <c r="KRE21" s="245"/>
      <c r="KRF21" s="245"/>
      <c r="KRG21" s="245"/>
      <c r="KRH21" s="245"/>
      <c r="KRI21" s="245"/>
      <c r="KRJ21" s="245"/>
      <c r="KRK21" s="245"/>
      <c r="KRL21" s="245"/>
      <c r="KRM21" s="245"/>
      <c r="KRN21" s="245"/>
      <c r="KRO21" s="245"/>
      <c r="KRP21" s="245"/>
      <c r="KRR21" s="245"/>
      <c r="KRS21" s="245"/>
      <c r="KRT21" s="245"/>
      <c r="KRU21" s="245"/>
      <c r="KRV21" s="245"/>
      <c r="KRW21" s="245"/>
      <c r="KRX21" s="245"/>
      <c r="KRY21" s="245"/>
      <c r="KRZ21" s="245"/>
      <c r="KSA21" s="245"/>
      <c r="KSB21" s="245"/>
      <c r="KSC21" s="245"/>
      <c r="KSD21" s="245"/>
      <c r="KSE21" s="245"/>
      <c r="KSF21" s="245"/>
      <c r="KSG21" s="245"/>
      <c r="KSH21" s="245"/>
      <c r="KSI21" s="245"/>
      <c r="KSJ21" s="245"/>
      <c r="KSK21" s="245"/>
      <c r="KSL21" s="245"/>
      <c r="KSN21" s="245"/>
      <c r="KSO21" s="245"/>
      <c r="KSP21" s="245"/>
      <c r="KSQ21" s="245"/>
      <c r="KSR21" s="245"/>
      <c r="KSS21" s="245"/>
      <c r="KST21" s="245"/>
      <c r="KSU21" s="245"/>
      <c r="KSV21" s="245"/>
      <c r="KSW21" s="245"/>
      <c r="KSX21" s="245"/>
      <c r="KSY21" s="245"/>
      <c r="KSZ21" s="245"/>
      <c r="KTA21" s="245"/>
      <c r="KTB21" s="245"/>
      <c r="KTC21" s="245"/>
      <c r="KTD21" s="245"/>
      <c r="KTE21" s="245"/>
      <c r="KTF21" s="245"/>
      <c r="KTG21" s="245"/>
      <c r="KTH21" s="245"/>
      <c r="KTJ21" s="245"/>
      <c r="KTK21" s="245"/>
      <c r="KTL21" s="245"/>
      <c r="KTM21" s="245"/>
      <c r="KTN21" s="245"/>
      <c r="KTO21" s="245"/>
      <c r="KTP21" s="245"/>
      <c r="KTQ21" s="245"/>
      <c r="KTR21" s="245"/>
      <c r="KTS21" s="245"/>
      <c r="KTT21" s="245"/>
      <c r="KTU21" s="245"/>
      <c r="KTV21" s="245"/>
      <c r="KTW21" s="245"/>
      <c r="KTX21" s="245"/>
      <c r="KTY21" s="245"/>
      <c r="KTZ21" s="245"/>
      <c r="KUA21" s="245"/>
      <c r="KUB21" s="245"/>
      <c r="KUC21" s="245"/>
      <c r="KUD21" s="245"/>
      <c r="KUF21" s="245"/>
      <c r="KUG21" s="245"/>
      <c r="KUH21" s="245"/>
      <c r="KUI21" s="245"/>
      <c r="KUJ21" s="245"/>
      <c r="KUK21" s="245"/>
      <c r="KUL21" s="245"/>
      <c r="KUM21" s="245"/>
      <c r="KUN21" s="245"/>
      <c r="KUO21" s="245"/>
      <c r="KUP21" s="245"/>
      <c r="KUQ21" s="245"/>
      <c r="KUR21" s="245"/>
      <c r="KUS21" s="245"/>
      <c r="KUT21" s="245"/>
      <c r="KUU21" s="245"/>
      <c r="KUV21" s="245"/>
      <c r="KUW21" s="245"/>
      <c r="KUX21" s="245"/>
      <c r="KUY21" s="245"/>
      <c r="KUZ21" s="245"/>
      <c r="KVB21" s="245"/>
      <c r="KVC21" s="245"/>
      <c r="KVD21" s="245"/>
      <c r="KVE21" s="245"/>
      <c r="KVF21" s="245"/>
      <c r="KVG21" s="245"/>
      <c r="KVH21" s="245"/>
      <c r="KVI21" s="245"/>
      <c r="KVJ21" s="245"/>
      <c r="KVK21" s="245"/>
      <c r="KVL21" s="245"/>
      <c r="KVM21" s="245"/>
      <c r="KVN21" s="245"/>
      <c r="KVO21" s="245"/>
      <c r="KVP21" s="245"/>
      <c r="KVQ21" s="245"/>
      <c r="KVR21" s="245"/>
      <c r="KVS21" s="245"/>
      <c r="KVT21" s="245"/>
      <c r="KVU21" s="245"/>
      <c r="KVV21" s="245"/>
      <c r="KVX21" s="245"/>
      <c r="KVY21" s="245"/>
      <c r="KVZ21" s="245"/>
      <c r="KWA21" s="245"/>
      <c r="KWB21" s="245"/>
      <c r="KWC21" s="245"/>
      <c r="KWD21" s="245"/>
      <c r="KWE21" s="245"/>
      <c r="KWF21" s="245"/>
      <c r="KWG21" s="245"/>
      <c r="KWH21" s="245"/>
      <c r="KWI21" s="245"/>
      <c r="KWJ21" s="245"/>
      <c r="KWK21" s="245"/>
      <c r="KWL21" s="245"/>
      <c r="KWM21" s="245"/>
      <c r="KWN21" s="245"/>
      <c r="KWO21" s="245"/>
      <c r="KWP21" s="245"/>
      <c r="KWQ21" s="245"/>
      <c r="KWR21" s="245"/>
      <c r="KWT21" s="245"/>
      <c r="KWU21" s="245"/>
      <c r="KWV21" s="245"/>
      <c r="KWW21" s="245"/>
      <c r="KWX21" s="245"/>
      <c r="KWY21" s="245"/>
      <c r="KWZ21" s="245"/>
      <c r="KXA21" s="245"/>
      <c r="KXB21" s="245"/>
      <c r="KXC21" s="245"/>
      <c r="KXD21" s="245"/>
      <c r="KXE21" s="245"/>
      <c r="KXF21" s="245"/>
      <c r="KXG21" s="245"/>
      <c r="KXH21" s="245"/>
      <c r="KXI21" s="245"/>
      <c r="KXJ21" s="245"/>
      <c r="KXK21" s="245"/>
      <c r="KXL21" s="245"/>
      <c r="KXM21" s="245"/>
      <c r="KXN21" s="245"/>
      <c r="KXP21" s="245"/>
      <c r="KXQ21" s="245"/>
      <c r="KXR21" s="245"/>
      <c r="KXS21" s="245"/>
      <c r="KXT21" s="245"/>
      <c r="KXU21" s="245"/>
      <c r="KXV21" s="245"/>
      <c r="KXW21" s="245"/>
      <c r="KXX21" s="245"/>
      <c r="KXY21" s="245"/>
      <c r="KXZ21" s="245"/>
      <c r="KYA21" s="245"/>
      <c r="KYB21" s="245"/>
      <c r="KYC21" s="245"/>
      <c r="KYD21" s="245"/>
      <c r="KYE21" s="245"/>
      <c r="KYF21" s="245"/>
      <c r="KYG21" s="245"/>
      <c r="KYH21" s="245"/>
      <c r="KYI21" s="245"/>
      <c r="KYJ21" s="245"/>
      <c r="KYL21" s="245"/>
      <c r="KYM21" s="245"/>
      <c r="KYN21" s="245"/>
      <c r="KYO21" s="245"/>
      <c r="KYP21" s="245"/>
      <c r="KYQ21" s="245"/>
      <c r="KYR21" s="245"/>
      <c r="KYS21" s="245"/>
      <c r="KYT21" s="245"/>
      <c r="KYU21" s="245"/>
      <c r="KYV21" s="245"/>
      <c r="KYW21" s="245"/>
      <c r="KYX21" s="245"/>
      <c r="KYY21" s="245"/>
      <c r="KYZ21" s="245"/>
      <c r="KZA21" s="245"/>
      <c r="KZB21" s="245"/>
      <c r="KZC21" s="245"/>
      <c r="KZD21" s="245"/>
      <c r="KZE21" s="245"/>
      <c r="KZF21" s="245"/>
      <c r="KZH21" s="245"/>
      <c r="KZI21" s="245"/>
      <c r="KZJ21" s="245"/>
      <c r="KZK21" s="245"/>
      <c r="KZL21" s="245"/>
      <c r="KZM21" s="245"/>
      <c r="KZN21" s="245"/>
      <c r="KZO21" s="245"/>
      <c r="KZP21" s="245"/>
      <c r="KZQ21" s="245"/>
      <c r="KZR21" s="245"/>
      <c r="KZS21" s="245"/>
      <c r="KZT21" s="245"/>
      <c r="KZU21" s="245"/>
      <c r="KZV21" s="245"/>
      <c r="KZW21" s="245"/>
      <c r="KZX21" s="245"/>
      <c r="KZY21" s="245"/>
      <c r="KZZ21" s="245"/>
      <c r="LAA21" s="245"/>
      <c r="LAB21" s="245"/>
      <c r="LAD21" s="245"/>
      <c r="LAE21" s="245"/>
      <c r="LAF21" s="245"/>
      <c r="LAG21" s="245"/>
      <c r="LAH21" s="245"/>
      <c r="LAI21" s="245"/>
      <c r="LAJ21" s="245"/>
      <c r="LAK21" s="245"/>
      <c r="LAL21" s="245"/>
      <c r="LAM21" s="245"/>
      <c r="LAN21" s="245"/>
      <c r="LAO21" s="245"/>
      <c r="LAP21" s="245"/>
      <c r="LAQ21" s="245"/>
      <c r="LAR21" s="245"/>
      <c r="LAS21" s="245"/>
      <c r="LAT21" s="245"/>
      <c r="LAU21" s="245"/>
      <c r="LAV21" s="245"/>
      <c r="LAW21" s="245"/>
      <c r="LAX21" s="245"/>
      <c r="LAZ21" s="245"/>
      <c r="LBA21" s="245"/>
      <c r="LBB21" s="245"/>
      <c r="LBC21" s="245"/>
      <c r="LBD21" s="245"/>
      <c r="LBE21" s="245"/>
      <c r="LBF21" s="245"/>
      <c r="LBG21" s="245"/>
      <c r="LBH21" s="245"/>
      <c r="LBI21" s="245"/>
      <c r="LBJ21" s="245"/>
      <c r="LBK21" s="245"/>
      <c r="LBL21" s="245"/>
      <c r="LBM21" s="245"/>
      <c r="LBN21" s="245"/>
      <c r="LBO21" s="245"/>
      <c r="LBP21" s="245"/>
      <c r="LBQ21" s="245"/>
      <c r="LBR21" s="245"/>
      <c r="LBS21" s="245"/>
      <c r="LBT21" s="245"/>
      <c r="LBV21" s="245"/>
      <c r="LBW21" s="245"/>
      <c r="LBX21" s="245"/>
      <c r="LBY21" s="245"/>
      <c r="LBZ21" s="245"/>
      <c r="LCA21" s="245"/>
      <c r="LCB21" s="245"/>
      <c r="LCC21" s="245"/>
      <c r="LCD21" s="245"/>
      <c r="LCE21" s="245"/>
      <c r="LCF21" s="245"/>
      <c r="LCG21" s="245"/>
      <c r="LCH21" s="245"/>
      <c r="LCI21" s="245"/>
      <c r="LCJ21" s="245"/>
      <c r="LCK21" s="245"/>
      <c r="LCL21" s="245"/>
      <c r="LCM21" s="245"/>
      <c r="LCN21" s="245"/>
      <c r="LCO21" s="245"/>
      <c r="LCP21" s="245"/>
      <c r="LCR21" s="245"/>
      <c r="LCS21" s="245"/>
      <c r="LCT21" s="245"/>
      <c r="LCU21" s="245"/>
      <c r="LCV21" s="245"/>
      <c r="LCW21" s="245"/>
      <c r="LCX21" s="245"/>
      <c r="LCY21" s="245"/>
      <c r="LCZ21" s="245"/>
      <c r="LDA21" s="245"/>
      <c r="LDB21" s="245"/>
      <c r="LDC21" s="245"/>
      <c r="LDD21" s="245"/>
      <c r="LDE21" s="245"/>
      <c r="LDF21" s="245"/>
      <c r="LDG21" s="245"/>
      <c r="LDH21" s="245"/>
      <c r="LDI21" s="245"/>
      <c r="LDJ21" s="245"/>
      <c r="LDK21" s="245"/>
      <c r="LDL21" s="245"/>
      <c r="LDN21" s="245"/>
      <c r="LDO21" s="245"/>
      <c r="LDP21" s="245"/>
      <c r="LDQ21" s="245"/>
      <c r="LDR21" s="245"/>
      <c r="LDS21" s="245"/>
      <c r="LDT21" s="245"/>
      <c r="LDU21" s="245"/>
      <c r="LDV21" s="245"/>
      <c r="LDW21" s="245"/>
      <c r="LDX21" s="245"/>
      <c r="LDY21" s="245"/>
      <c r="LDZ21" s="245"/>
      <c r="LEA21" s="245"/>
      <c r="LEB21" s="245"/>
      <c r="LEC21" s="245"/>
      <c r="LED21" s="245"/>
      <c r="LEE21" s="245"/>
      <c r="LEF21" s="245"/>
      <c r="LEG21" s="245"/>
      <c r="LEH21" s="245"/>
      <c r="LEJ21" s="245"/>
      <c r="LEK21" s="245"/>
      <c r="LEL21" s="245"/>
      <c r="LEM21" s="245"/>
      <c r="LEN21" s="245"/>
      <c r="LEO21" s="245"/>
      <c r="LEP21" s="245"/>
      <c r="LEQ21" s="245"/>
      <c r="LER21" s="245"/>
      <c r="LES21" s="245"/>
      <c r="LET21" s="245"/>
      <c r="LEU21" s="245"/>
      <c r="LEV21" s="245"/>
      <c r="LEW21" s="245"/>
      <c r="LEX21" s="245"/>
      <c r="LEY21" s="245"/>
      <c r="LEZ21" s="245"/>
      <c r="LFA21" s="245"/>
      <c r="LFB21" s="245"/>
      <c r="LFC21" s="245"/>
      <c r="LFD21" s="245"/>
      <c r="LFF21" s="245"/>
      <c r="LFG21" s="245"/>
      <c r="LFH21" s="245"/>
      <c r="LFI21" s="245"/>
      <c r="LFJ21" s="245"/>
      <c r="LFK21" s="245"/>
      <c r="LFL21" s="245"/>
      <c r="LFM21" s="245"/>
      <c r="LFN21" s="245"/>
      <c r="LFO21" s="245"/>
      <c r="LFP21" s="245"/>
      <c r="LFQ21" s="245"/>
      <c r="LFR21" s="245"/>
      <c r="LFS21" s="245"/>
      <c r="LFT21" s="245"/>
      <c r="LFU21" s="245"/>
      <c r="LFV21" s="245"/>
      <c r="LFW21" s="245"/>
      <c r="LFX21" s="245"/>
      <c r="LFY21" s="245"/>
      <c r="LFZ21" s="245"/>
      <c r="LGB21" s="245"/>
      <c r="LGC21" s="245"/>
      <c r="LGD21" s="245"/>
      <c r="LGE21" s="245"/>
      <c r="LGF21" s="245"/>
      <c r="LGG21" s="245"/>
      <c r="LGH21" s="245"/>
      <c r="LGI21" s="245"/>
      <c r="LGJ21" s="245"/>
      <c r="LGK21" s="245"/>
      <c r="LGL21" s="245"/>
      <c r="LGM21" s="245"/>
      <c r="LGN21" s="245"/>
      <c r="LGO21" s="245"/>
      <c r="LGP21" s="245"/>
      <c r="LGQ21" s="245"/>
      <c r="LGR21" s="245"/>
      <c r="LGS21" s="245"/>
      <c r="LGT21" s="245"/>
      <c r="LGU21" s="245"/>
      <c r="LGV21" s="245"/>
      <c r="LGX21" s="245"/>
      <c r="LGY21" s="245"/>
      <c r="LGZ21" s="245"/>
      <c r="LHA21" s="245"/>
      <c r="LHB21" s="245"/>
      <c r="LHC21" s="245"/>
      <c r="LHD21" s="245"/>
      <c r="LHE21" s="245"/>
      <c r="LHF21" s="245"/>
      <c r="LHG21" s="245"/>
      <c r="LHH21" s="245"/>
      <c r="LHI21" s="245"/>
      <c r="LHJ21" s="245"/>
      <c r="LHK21" s="245"/>
      <c r="LHL21" s="245"/>
      <c r="LHM21" s="245"/>
      <c r="LHN21" s="245"/>
      <c r="LHO21" s="245"/>
      <c r="LHP21" s="245"/>
      <c r="LHQ21" s="245"/>
      <c r="LHR21" s="245"/>
      <c r="LHT21" s="245"/>
      <c r="LHU21" s="245"/>
      <c r="LHV21" s="245"/>
      <c r="LHW21" s="245"/>
      <c r="LHX21" s="245"/>
      <c r="LHY21" s="245"/>
      <c r="LHZ21" s="245"/>
      <c r="LIA21" s="245"/>
      <c r="LIB21" s="245"/>
      <c r="LIC21" s="245"/>
      <c r="LID21" s="245"/>
      <c r="LIE21" s="245"/>
      <c r="LIF21" s="245"/>
      <c r="LIG21" s="245"/>
      <c r="LIH21" s="245"/>
      <c r="LII21" s="245"/>
      <c r="LIJ21" s="245"/>
      <c r="LIK21" s="245"/>
      <c r="LIL21" s="245"/>
      <c r="LIM21" s="245"/>
      <c r="LIN21" s="245"/>
      <c r="LIP21" s="245"/>
      <c r="LIQ21" s="245"/>
      <c r="LIR21" s="245"/>
      <c r="LIS21" s="245"/>
      <c r="LIT21" s="245"/>
      <c r="LIU21" s="245"/>
      <c r="LIV21" s="245"/>
      <c r="LIW21" s="245"/>
      <c r="LIX21" s="245"/>
      <c r="LIY21" s="245"/>
      <c r="LIZ21" s="245"/>
      <c r="LJA21" s="245"/>
      <c r="LJB21" s="245"/>
      <c r="LJC21" s="245"/>
      <c r="LJD21" s="245"/>
      <c r="LJE21" s="245"/>
      <c r="LJF21" s="245"/>
      <c r="LJG21" s="245"/>
      <c r="LJH21" s="245"/>
      <c r="LJI21" s="245"/>
      <c r="LJJ21" s="245"/>
      <c r="LJL21" s="245"/>
      <c r="LJM21" s="245"/>
      <c r="LJN21" s="245"/>
      <c r="LJO21" s="245"/>
      <c r="LJP21" s="245"/>
      <c r="LJQ21" s="245"/>
      <c r="LJR21" s="245"/>
      <c r="LJS21" s="245"/>
      <c r="LJT21" s="245"/>
      <c r="LJU21" s="245"/>
      <c r="LJV21" s="245"/>
      <c r="LJW21" s="245"/>
      <c r="LJX21" s="245"/>
      <c r="LJY21" s="245"/>
      <c r="LJZ21" s="245"/>
      <c r="LKA21" s="245"/>
      <c r="LKB21" s="245"/>
      <c r="LKC21" s="245"/>
      <c r="LKD21" s="245"/>
      <c r="LKE21" s="245"/>
      <c r="LKF21" s="245"/>
      <c r="LKH21" s="245"/>
      <c r="LKI21" s="245"/>
      <c r="LKJ21" s="245"/>
      <c r="LKK21" s="245"/>
      <c r="LKL21" s="245"/>
      <c r="LKM21" s="245"/>
      <c r="LKN21" s="245"/>
      <c r="LKO21" s="245"/>
      <c r="LKP21" s="245"/>
      <c r="LKQ21" s="245"/>
      <c r="LKR21" s="245"/>
      <c r="LKS21" s="245"/>
      <c r="LKT21" s="245"/>
      <c r="LKU21" s="245"/>
      <c r="LKV21" s="245"/>
      <c r="LKW21" s="245"/>
      <c r="LKX21" s="245"/>
      <c r="LKY21" s="245"/>
      <c r="LKZ21" s="245"/>
      <c r="LLA21" s="245"/>
      <c r="LLB21" s="245"/>
      <c r="LLD21" s="245"/>
      <c r="LLE21" s="245"/>
      <c r="LLF21" s="245"/>
      <c r="LLG21" s="245"/>
      <c r="LLH21" s="245"/>
      <c r="LLI21" s="245"/>
      <c r="LLJ21" s="245"/>
      <c r="LLK21" s="245"/>
      <c r="LLL21" s="245"/>
      <c r="LLM21" s="245"/>
      <c r="LLN21" s="245"/>
      <c r="LLO21" s="245"/>
      <c r="LLP21" s="245"/>
      <c r="LLQ21" s="245"/>
      <c r="LLR21" s="245"/>
      <c r="LLS21" s="245"/>
      <c r="LLT21" s="245"/>
      <c r="LLU21" s="245"/>
      <c r="LLV21" s="245"/>
      <c r="LLW21" s="245"/>
      <c r="LLX21" s="245"/>
      <c r="LLZ21" s="245"/>
      <c r="LMA21" s="245"/>
      <c r="LMB21" s="245"/>
      <c r="LMC21" s="245"/>
      <c r="LMD21" s="245"/>
      <c r="LME21" s="245"/>
      <c r="LMF21" s="245"/>
      <c r="LMG21" s="245"/>
      <c r="LMH21" s="245"/>
      <c r="LMI21" s="245"/>
      <c r="LMJ21" s="245"/>
      <c r="LMK21" s="245"/>
      <c r="LML21" s="245"/>
      <c r="LMM21" s="245"/>
      <c r="LMN21" s="245"/>
      <c r="LMO21" s="245"/>
      <c r="LMP21" s="245"/>
      <c r="LMQ21" s="245"/>
      <c r="LMR21" s="245"/>
      <c r="LMS21" s="245"/>
      <c r="LMT21" s="245"/>
      <c r="LMV21" s="245"/>
      <c r="LMW21" s="245"/>
      <c r="LMX21" s="245"/>
      <c r="LMY21" s="245"/>
      <c r="LMZ21" s="245"/>
      <c r="LNA21" s="245"/>
      <c r="LNB21" s="245"/>
      <c r="LNC21" s="245"/>
      <c r="LND21" s="245"/>
      <c r="LNE21" s="245"/>
      <c r="LNF21" s="245"/>
      <c r="LNG21" s="245"/>
      <c r="LNH21" s="245"/>
      <c r="LNI21" s="245"/>
      <c r="LNJ21" s="245"/>
      <c r="LNK21" s="245"/>
      <c r="LNL21" s="245"/>
      <c r="LNM21" s="245"/>
      <c r="LNN21" s="245"/>
      <c r="LNO21" s="245"/>
      <c r="LNP21" s="245"/>
      <c r="LNR21" s="245"/>
      <c r="LNS21" s="245"/>
      <c r="LNT21" s="245"/>
      <c r="LNU21" s="245"/>
      <c r="LNV21" s="245"/>
      <c r="LNW21" s="245"/>
      <c r="LNX21" s="245"/>
      <c r="LNY21" s="245"/>
      <c r="LNZ21" s="245"/>
      <c r="LOA21" s="245"/>
      <c r="LOB21" s="245"/>
      <c r="LOC21" s="245"/>
      <c r="LOD21" s="245"/>
      <c r="LOE21" s="245"/>
      <c r="LOF21" s="245"/>
      <c r="LOG21" s="245"/>
      <c r="LOH21" s="245"/>
      <c r="LOI21" s="245"/>
      <c r="LOJ21" s="245"/>
      <c r="LOK21" s="245"/>
      <c r="LOL21" s="245"/>
      <c r="LON21" s="245"/>
      <c r="LOO21" s="245"/>
      <c r="LOP21" s="245"/>
      <c r="LOQ21" s="245"/>
      <c r="LOR21" s="245"/>
      <c r="LOS21" s="245"/>
      <c r="LOT21" s="245"/>
      <c r="LOU21" s="245"/>
      <c r="LOV21" s="245"/>
      <c r="LOW21" s="245"/>
      <c r="LOX21" s="245"/>
      <c r="LOY21" s="245"/>
      <c r="LOZ21" s="245"/>
      <c r="LPA21" s="245"/>
      <c r="LPB21" s="245"/>
      <c r="LPC21" s="245"/>
      <c r="LPD21" s="245"/>
      <c r="LPE21" s="245"/>
      <c r="LPF21" s="245"/>
      <c r="LPG21" s="245"/>
      <c r="LPH21" s="245"/>
      <c r="LPJ21" s="245"/>
      <c r="LPK21" s="245"/>
      <c r="LPL21" s="245"/>
      <c r="LPM21" s="245"/>
      <c r="LPN21" s="245"/>
      <c r="LPO21" s="245"/>
      <c r="LPP21" s="245"/>
      <c r="LPQ21" s="245"/>
      <c r="LPR21" s="245"/>
      <c r="LPS21" s="245"/>
      <c r="LPT21" s="245"/>
      <c r="LPU21" s="245"/>
      <c r="LPV21" s="245"/>
      <c r="LPW21" s="245"/>
      <c r="LPX21" s="245"/>
      <c r="LPY21" s="245"/>
      <c r="LPZ21" s="245"/>
      <c r="LQA21" s="245"/>
      <c r="LQB21" s="245"/>
      <c r="LQC21" s="245"/>
      <c r="LQD21" s="245"/>
      <c r="LQF21" s="245"/>
      <c r="LQG21" s="245"/>
      <c r="LQH21" s="245"/>
      <c r="LQI21" s="245"/>
      <c r="LQJ21" s="245"/>
      <c r="LQK21" s="245"/>
      <c r="LQL21" s="245"/>
      <c r="LQM21" s="245"/>
      <c r="LQN21" s="245"/>
      <c r="LQO21" s="245"/>
      <c r="LQP21" s="245"/>
      <c r="LQQ21" s="245"/>
      <c r="LQR21" s="245"/>
      <c r="LQS21" s="245"/>
      <c r="LQT21" s="245"/>
      <c r="LQU21" s="245"/>
      <c r="LQV21" s="245"/>
      <c r="LQW21" s="245"/>
      <c r="LQX21" s="245"/>
      <c r="LQY21" s="245"/>
      <c r="LQZ21" s="245"/>
      <c r="LRB21" s="245"/>
      <c r="LRC21" s="245"/>
      <c r="LRD21" s="245"/>
      <c r="LRE21" s="245"/>
      <c r="LRF21" s="245"/>
      <c r="LRG21" s="245"/>
      <c r="LRH21" s="245"/>
      <c r="LRI21" s="245"/>
      <c r="LRJ21" s="245"/>
      <c r="LRK21" s="245"/>
      <c r="LRL21" s="245"/>
      <c r="LRM21" s="245"/>
      <c r="LRN21" s="245"/>
      <c r="LRO21" s="245"/>
      <c r="LRP21" s="245"/>
      <c r="LRQ21" s="245"/>
      <c r="LRR21" s="245"/>
      <c r="LRS21" s="245"/>
      <c r="LRT21" s="245"/>
      <c r="LRU21" s="245"/>
      <c r="LRV21" s="245"/>
      <c r="LRX21" s="245"/>
      <c r="LRY21" s="245"/>
      <c r="LRZ21" s="245"/>
      <c r="LSA21" s="245"/>
      <c r="LSB21" s="245"/>
      <c r="LSC21" s="245"/>
      <c r="LSD21" s="245"/>
      <c r="LSE21" s="245"/>
      <c r="LSF21" s="245"/>
      <c r="LSG21" s="245"/>
      <c r="LSH21" s="245"/>
      <c r="LSI21" s="245"/>
      <c r="LSJ21" s="245"/>
      <c r="LSK21" s="245"/>
      <c r="LSL21" s="245"/>
      <c r="LSM21" s="245"/>
      <c r="LSN21" s="245"/>
      <c r="LSO21" s="245"/>
      <c r="LSP21" s="245"/>
      <c r="LSQ21" s="245"/>
      <c r="LSR21" s="245"/>
      <c r="LST21" s="245"/>
      <c r="LSU21" s="245"/>
      <c r="LSV21" s="245"/>
      <c r="LSW21" s="245"/>
      <c r="LSX21" s="245"/>
      <c r="LSY21" s="245"/>
      <c r="LSZ21" s="245"/>
      <c r="LTA21" s="245"/>
      <c r="LTB21" s="245"/>
      <c r="LTC21" s="245"/>
      <c r="LTD21" s="245"/>
      <c r="LTE21" s="245"/>
      <c r="LTF21" s="245"/>
      <c r="LTG21" s="245"/>
      <c r="LTH21" s="245"/>
      <c r="LTI21" s="245"/>
      <c r="LTJ21" s="245"/>
      <c r="LTK21" s="245"/>
      <c r="LTL21" s="245"/>
      <c r="LTM21" s="245"/>
      <c r="LTN21" s="245"/>
      <c r="LTP21" s="245"/>
      <c r="LTQ21" s="245"/>
      <c r="LTR21" s="245"/>
      <c r="LTS21" s="245"/>
      <c r="LTT21" s="245"/>
      <c r="LTU21" s="245"/>
      <c r="LTV21" s="245"/>
      <c r="LTW21" s="245"/>
      <c r="LTX21" s="245"/>
      <c r="LTY21" s="245"/>
      <c r="LTZ21" s="245"/>
      <c r="LUA21" s="245"/>
      <c r="LUB21" s="245"/>
      <c r="LUC21" s="245"/>
      <c r="LUD21" s="245"/>
      <c r="LUE21" s="245"/>
      <c r="LUF21" s="245"/>
      <c r="LUG21" s="245"/>
      <c r="LUH21" s="245"/>
      <c r="LUI21" s="245"/>
      <c r="LUJ21" s="245"/>
      <c r="LUL21" s="245"/>
      <c r="LUM21" s="245"/>
      <c r="LUN21" s="245"/>
      <c r="LUO21" s="245"/>
      <c r="LUP21" s="245"/>
      <c r="LUQ21" s="245"/>
      <c r="LUR21" s="245"/>
      <c r="LUS21" s="245"/>
      <c r="LUT21" s="245"/>
      <c r="LUU21" s="245"/>
      <c r="LUV21" s="245"/>
      <c r="LUW21" s="245"/>
      <c r="LUX21" s="245"/>
      <c r="LUY21" s="245"/>
      <c r="LUZ21" s="245"/>
      <c r="LVA21" s="245"/>
      <c r="LVB21" s="245"/>
      <c r="LVC21" s="245"/>
      <c r="LVD21" s="245"/>
      <c r="LVE21" s="245"/>
      <c r="LVF21" s="245"/>
      <c r="LVH21" s="245"/>
      <c r="LVI21" s="245"/>
      <c r="LVJ21" s="245"/>
      <c r="LVK21" s="245"/>
      <c r="LVL21" s="245"/>
      <c r="LVM21" s="245"/>
      <c r="LVN21" s="245"/>
      <c r="LVO21" s="245"/>
      <c r="LVP21" s="245"/>
      <c r="LVQ21" s="245"/>
      <c r="LVR21" s="245"/>
      <c r="LVS21" s="245"/>
      <c r="LVT21" s="245"/>
      <c r="LVU21" s="245"/>
      <c r="LVV21" s="245"/>
      <c r="LVW21" s="245"/>
      <c r="LVX21" s="245"/>
      <c r="LVY21" s="245"/>
      <c r="LVZ21" s="245"/>
      <c r="LWA21" s="245"/>
      <c r="LWB21" s="245"/>
      <c r="LWD21" s="245"/>
      <c r="LWE21" s="245"/>
      <c r="LWF21" s="245"/>
      <c r="LWG21" s="245"/>
      <c r="LWH21" s="245"/>
      <c r="LWI21" s="245"/>
      <c r="LWJ21" s="245"/>
      <c r="LWK21" s="245"/>
      <c r="LWL21" s="245"/>
      <c r="LWM21" s="245"/>
      <c r="LWN21" s="245"/>
      <c r="LWO21" s="245"/>
      <c r="LWP21" s="245"/>
      <c r="LWQ21" s="245"/>
      <c r="LWR21" s="245"/>
      <c r="LWS21" s="245"/>
      <c r="LWT21" s="245"/>
      <c r="LWU21" s="245"/>
      <c r="LWV21" s="245"/>
      <c r="LWW21" s="245"/>
      <c r="LWX21" s="245"/>
      <c r="LWZ21" s="245"/>
      <c r="LXA21" s="245"/>
      <c r="LXB21" s="245"/>
      <c r="LXC21" s="245"/>
      <c r="LXD21" s="245"/>
      <c r="LXE21" s="245"/>
      <c r="LXF21" s="245"/>
      <c r="LXG21" s="245"/>
      <c r="LXH21" s="245"/>
      <c r="LXI21" s="245"/>
      <c r="LXJ21" s="245"/>
      <c r="LXK21" s="245"/>
      <c r="LXL21" s="245"/>
      <c r="LXM21" s="245"/>
      <c r="LXN21" s="245"/>
      <c r="LXO21" s="245"/>
      <c r="LXP21" s="245"/>
      <c r="LXQ21" s="245"/>
      <c r="LXR21" s="245"/>
      <c r="LXS21" s="245"/>
      <c r="LXT21" s="245"/>
      <c r="LXV21" s="245"/>
      <c r="LXW21" s="245"/>
      <c r="LXX21" s="245"/>
      <c r="LXY21" s="245"/>
      <c r="LXZ21" s="245"/>
      <c r="LYA21" s="245"/>
      <c r="LYB21" s="245"/>
      <c r="LYC21" s="245"/>
      <c r="LYD21" s="245"/>
      <c r="LYE21" s="245"/>
      <c r="LYF21" s="245"/>
      <c r="LYG21" s="245"/>
      <c r="LYH21" s="245"/>
      <c r="LYI21" s="245"/>
      <c r="LYJ21" s="245"/>
      <c r="LYK21" s="245"/>
      <c r="LYL21" s="245"/>
      <c r="LYM21" s="245"/>
      <c r="LYN21" s="245"/>
      <c r="LYO21" s="245"/>
      <c r="LYP21" s="245"/>
      <c r="LYR21" s="245"/>
      <c r="LYS21" s="245"/>
      <c r="LYT21" s="245"/>
      <c r="LYU21" s="245"/>
      <c r="LYV21" s="245"/>
      <c r="LYW21" s="245"/>
      <c r="LYX21" s="245"/>
      <c r="LYY21" s="245"/>
      <c r="LYZ21" s="245"/>
      <c r="LZA21" s="245"/>
      <c r="LZB21" s="245"/>
      <c r="LZC21" s="245"/>
      <c r="LZD21" s="245"/>
      <c r="LZE21" s="245"/>
      <c r="LZF21" s="245"/>
      <c r="LZG21" s="245"/>
      <c r="LZH21" s="245"/>
      <c r="LZI21" s="245"/>
      <c r="LZJ21" s="245"/>
      <c r="LZK21" s="245"/>
      <c r="LZL21" s="245"/>
      <c r="LZN21" s="245"/>
      <c r="LZO21" s="245"/>
      <c r="LZP21" s="245"/>
      <c r="LZQ21" s="245"/>
      <c r="LZR21" s="245"/>
      <c r="LZS21" s="245"/>
      <c r="LZT21" s="245"/>
      <c r="LZU21" s="245"/>
      <c r="LZV21" s="245"/>
      <c r="LZW21" s="245"/>
      <c r="LZX21" s="245"/>
      <c r="LZY21" s="245"/>
      <c r="LZZ21" s="245"/>
      <c r="MAA21" s="245"/>
      <c r="MAB21" s="245"/>
      <c r="MAC21" s="245"/>
      <c r="MAD21" s="245"/>
      <c r="MAE21" s="245"/>
      <c r="MAF21" s="245"/>
      <c r="MAG21" s="245"/>
      <c r="MAH21" s="245"/>
      <c r="MAJ21" s="245"/>
      <c r="MAK21" s="245"/>
      <c r="MAL21" s="245"/>
      <c r="MAM21" s="245"/>
      <c r="MAN21" s="245"/>
      <c r="MAO21" s="245"/>
      <c r="MAP21" s="245"/>
      <c r="MAQ21" s="245"/>
      <c r="MAR21" s="245"/>
      <c r="MAS21" s="245"/>
      <c r="MAT21" s="245"/>
      <c r="MAU21" s="245"/>
      <c r="MAV21" s="245"/>
      <c r="MAW21" s="245"/>
      <c r="MAX21" s="245"/>
      <c r="MAY21" s="245"/>
      <c r="MAZ21" s="245"/>
      <c r="MBA21" s="245"/>
      <c r="MBB21" s="245"/>
      <c r="MBC21" s="245"/>
      <c r="MBD21" s="245"/>
      <c r="MBF21" s="245"/>
      <c r="MBG21" s="245"/>
      <c r="MBH21" s="245"/>
      <c r="MBI21" s="245"/>
      <c r="MBJ21" s="245"/>
      <c r="MBK21" s="245"/>
      <c r="MBL21" s="245"/>
      <c r="MBM21" s="245"/>
      <c r="MBN21" s="245"/>
      <c r="MBO21" s="245"/>
      <c r="MBP21" s="245"/>
      <c r="MBQ21" s="245"/>
      <c r="MBR21" s="245"/>
      <c r="MBS21" s="245"/>
      <c r="MBT21" s="245"/>
      <c r="MBU21" s="245"/>
      <c r="MBV21" s="245"/>
      <c r="MBW21" s="245"/>
      <c r="MBX21" s="245"/>
      <c r="MBY21" s="245"/>
      <c r="MBZ21" s="245"/>
      <c r="MCB21" s="245"/>
      <c r="MCC21" s="245"/>
      <c r="MCD21" s="245"/>
      <c r="MCE21" s="245"/>
      <c r="MCF21" s="245"/>
      <c r="MCG21" s="245"/>
      <c r="MCH21" s="245"/>
      <c r="MCI21" s="245"/>
      <c r="MCJ21" s="245"/>
      <c r="MCK21" s="245"/>
      <c r="MCL21" s="245"/>
      <c r="MCM21" s="245"/>
      <c r="MCN21" s="245"/>
      <c r="MCO21" s="245"/>
      <c r="MCP21" s="245"/>
      <c r="MCQ21" s="245"/>
      <c r="MCR21" s="245"/>
      <c r="MCS21" s="245"/>
      <c r="MCT21" s="245"/>
      <c r="MCU21" s="245"/>
      <c r="MCV21" s="245"/>
      <c r="MCX21" s="245"/>
      <c r="MCY21" s="245"/>
      <c r="MCZ21" s="245"/>
      <c r="MDA21" s="245"/>
      <c r="MDB21" s="245"/>
      <c r="MDC21" s="245"/>
      <c r="MDD21" s="245"/>
      <c r="MDE21" s="245"/>
      <c r="MDF21" s="245"/>
      <c r="MDG21" s="245"/>
      <c r="MDH21" s="245"/>
      <c r="MDI21" s="245"/>
      <c r="MDJ21" s="245"/>
      <c r="MDK21" s="245"/>
      <c r="MDL21" s="245"/>
      <c r="MDM21" s="245"/>
      <c r="MDN21" s="245"/>
      <c r="MDO21" s="245"/>
      <c r="MDP21" s="245"/>
      <c r="MDQ21" s="245"/>
      <c r="MDR21" s="245"/>
      <c r="MDT21" s="245"/>
      <c r="MDU21" s="245"/>
      <c r="MDV21" s="245"/>
      <c r="MDW21" s="245"/>
      <c r="MDX21" s="245"/>
      <c r="MDY21" s="245"/>
      <c r="MDZ21" s="245"/>
      <c r="MEA21" s="245"/>
      <c r="MEB21" s="245"/>
      <c r="MEC21" s="245"/>
      <c r="MED21" s="245"/>
      <c r="MEE21" s="245"/>
      <c r="MEF21" s="245"/>
      <c r="MEG21" s="245"/>
      <c r="MEH21" s="245"/>
      <c r="MEI21" s="245"/>
      <c r="MEJ21" s="245"/>
      <c r="MEK21" s="245"/>
      <c r="MEL21" s="245"/>
      <c r="MEM21" s="245"/>
      <c r="MEN21" s="245"/>
      <c r="MEP21" s="245"/>
      <c r="MEQ21" s="245"/>
      <c r="MER21" s="245"/>
      <c r="MES21" s="245"/>
      <c r="MET21" s="245"/>
      <c r="MEU21" s="245"/>
      <c r="MEV21" s="245"/>
      <c r="MEW21" s="245"/>
      <c r="MEX21" s="245"/>
      <c r="MEY21" s="245"/>
      <c r="MEZ21" s="245"/>
      <c r="MFA21" s="245"/>
      <c r="MFB21" s="245"/>
      <c r="MFC21" s="245"/>
      <c r="MFD21" s="245"/>
      <c r="MFE21" s="245"/>
      <c r="MFF21" s="245"/>
      <c r="MFG21" s="245"/>
      <c r="MFH21" s="245"/>
      <c r="MFI21" s="245"/>
      <c r="MFJ21" s="245"/>
      <c r="MFL21" s="245"/>
      <c r="MFM21" s="245"/>
      <c r="MFN21" s="245"/>
      <c r="MFO21" s="245"/>
      <c r="MFP21" s="245"/>
      <c r="MFQ21" s="245"/>
      <c r="MFR21" s="245"/>
      <c r="MFS21" s="245"/>
      <c r="MFT21" s="245"/>
      <c r="MFU21" s="245"/>
      <c r="MFV21" s="245"/>
      <c r="MFW21" s="245"/>
      <c r="MFX21" s="245"/>
      <c r="MFY21" s="245"/>
      <c r="MFZ21" s="245"/>
      <c r="MGA21" s="245"/>
      <c r="MGB21" s="245"/>
      <c r="MGC21" s="245"/>
      <c r="MGD21" s="245"/>
      <c r="MGE21" s="245"/>
      <c r="MGF21" s="245"/>
      <c r="MGH21" s="245"/>
      <c r="MGI21" s="245"/>
      <c r="MGJ21" s="245"/>
      <c r="MGK21" s="245"/>
      <c r="MGL21" s="245"/>
      <c r="MGM21" s="245"/>
      <c r="MGN21" s="245"/>
      <c r="MGO21" s="245"/>
      <c r="MGP21" s="245"/>
      <c r="MGQ21" s="245"/>
      <c r="MGR21" s="245"/>
      <c r="MGS21" s="245"/>
      <c r="MGT21" s="245"/>
      <c r="MGU21" s="245"/>
      <c r="MGV21" s="245"/>
      <c r="MGW21" s="245"/>
      <c r="MGX21" s="245"/>
      <c r="MGY21" s="245"/>
      <c r="MGZ21" s="245"/>
      <c r="MHA21" s="245"/>
      <c r="MHB21" s="245"/>
      <c r="MHD21" s="245"/>
      <c r="MHE21" s="245"/>
      <c r="MHF21" s="245"/>
      <c r="MHG21" s="245"/>
      <c r="MHH21" s="245"/>
      <c r="MHI21" s="245"/>
      <c r="MHJ21" s="245"/>
      <c r="MHK21" s="245"/>
      <c r="MHL21" s="245"/>
      <c r="MHM21" s="245"/>
      <c r="MHN21" s="245"/>
      <c r="MHO21" s="245"/>
      <c r="MHP21" s="245"/>
      <c r="MHQ21" s="245"/>
      <c r="MHR21" s="245"/>
      <c r="MHS21" s="245"/>
      <c r="MHT21" s="245"/>
      <c r="MHU21" s="245"/>
      <c r="MHV21" s="245"/>
      <c r="MHW21" s="245"/>
      <c r="MHX21" s="245"/>
      <c r="MHZ21" s="245"/>
      <c r="MIA21" s="245"/>
      <c r="MIB21" s="245"/>
      <c r="MIC21" s="245"/>
      <c r="MID21" s="245"/>
      <c r="MIE21" s="245"/>
      <c r="MIF21" s="245"/>
      <c r="MIG21" s="245"/>
      <c r="MIH21" s="245"/>
      <c r="MII21" s="245"/>
      <c r="MIJ21" s="245"/>
      <c r="MIK21" s="245"/>
      <c r="MIL21" s="245"/>
      <c r="MIM21" s="245"/>
      <c r="MIN21" s="245"/>
      <c r="MIO21" s="245"/>
      <c r="MIP21" s="245"/>
      <c r="MIQ21" s="245"/>
      <c r="MIR21" s="245"/>
      <c r="MIS21" s="245"/>
      <c r="MIT21" s="245"/>
      <c r="MIV21" s="245"/>
      <c r="MIW21" s="245"/>
      <c r="MIX21" s="245"/>
      <c r="MIY21" s="245"/>
      <c r="MIZ21" s="245"/>
      <c r="MJA21" s="245"/>
      <c r="MJB21" s="245"/>
      <c r="MJC21" s="245"/>
      <c r="MJD21" s="245"/>
      <c r="MJE21" s="245"/>
      <c r="MJF21" s="245"/>
      <c r="MJG21" s="245"/>
      <c r="MJH21" s="245"/>
      <c r="MJI21" s="245"/>
      <c r="MJJ21" s="245"/>
      <c r="MJK21" s="245"/>
      <c r="MJL21" s="245"/>
      <c r="MJM21" s="245"/>
      <c r="MJN21" s="245"/>
      <c r="MJO21" s="245"/>
      <c r="MJP21" s="245"/>
      <c r="MJR21" s="245"/>
      <c r="MJS21" s="245"/>
      <c r="MJT21" s="245"/>
      <c r="MJU21" s="245"/>
      <c r="MJV21" s="245"/>
      <c r="MJW21" s="245"/>
      <c r="MJX21" s="245"/>
      <c r="MJY21" s="245"/>
      <c r="MJZ21" s="245"/>
      <c r="MKA21" s="245"/>
      <c r="MKB21" s="245"/>
      <c r="MKC21" s="245"/>
      <c r="MKD21" s="245"/>
      <c r="MKE21" s="245"/>
      <c r="MKF21" s="245"/>
      <c r="MKG21" s="245"/>
      <c r="MKH21" s="245"/>
      <c r="MKI21" s="245"/>
      <c r="MKJ21" s="245"/>
      <c r="MKK21" s="245"/>
      <c r="MKL21" s="245"/>
      <c r="MKN21" s="245"/>
      <c r="MKO21" s="245"/>
      <c r="MKP21" s="245"/>
      <c r="MKQ21" s="245"/>
      <c r="MKR21" s="245"/>
      <c r="MKS21" s="245"/>
      <c r="MKT21" s="245"/>
      <c r="MKU21" s="245"/>
      <c r="MKV21" s="245"/>
      <c r="MKW21" s="245"/>
      <c r="MKX21" s="245"/>
      <c r="MKY21" s="245"/>
      <c r="MKZ21" s="245"/>
      <c r="MLA21" s="245"/>
      <c r="MLB21" s="245"/>
      <c r="MLC21" s="245"/>
      <c r="MLD21" s="245"/>
      <c r="MLE21" s="245"/>
      <c r="MLF21" s="245"/>
      <c r="MLG21" s="245"/>
      <c r="MLH21" s="245"/>
      <c r="MLJ21" s="245"/>
      <c r="MLK21" s="245"/>
      <c r="MLL21" s="245"/>
      <c r="MLM21" s="245"/>
      <c r="MLN21" s="245"/>
      <c r="MLO21" s="245"/>
      <c r="MLP21" s="245"/>
      <c r="MLQ21" s="245"/>
      <c r="MLR21" s="245"/>
      <c r="MLS21" s="245"/>
      <c r="MLT21" s="245"/>
      <c r="MLU21" s="245"/>
      <c r="MLV21" s="245"/>
      <c r="MLW21" s="245"/>
      <c r="MLX21" s="245"/>
      <c r="MLY21" s="245"/>
      <c r="MLZ21" s="245"/>
      <c r="MMA21" s="245"/>
      <c r="MMB21" s="245"/>
      <c r="MMC21" s="245"/>
      <c r="MMD21" s="245"/>
      <c r="MMF21" s="245"/>
      <c r="MMG21" s="245"/>
      <c r="MMH21" s="245"/>
      <c r="MMI21" s="245"/>
      <c r="MMJ21" s="245"/>
      <c r="MMK21" s="245"/>
      <c r="MML21" s="245"/>
      <c r="MMM21" s="245"/>
      <c r="MMN21" s="245"/>
      <c r="MMO21" s="245"/>
      <c r="MMP21" s="245"/>
      <c r="MMQ21" s="245"/>
      <c r="MMR21" s="245"/>
      <c r="MMS21" s="245"/>
      <c r="MMT21" s="245"/>
      <c r="MMU21" s="245"/>
      <c r="MMV21" s="245"/>
      <c r="MMW21" s="245"/>
      <c r="MMX21" s="245"/>
      <c r="MMY21" s="245"/>
      <c r="MMZ21" s="245"/>
      <c r="MNB21" s="245"/>
      <c r="MNC21" s="245"/>
      <c r="MND21" s="245"/>
      <c r="MNE21" s="245"/>
      <c r="MNF21" s="245"/>
      <c r="MNG21" s="245"/>
      <c r="MNH21" s="245"/>
      <c r="MNI21" s="245"/>
      <c r="MNJ21" s="245"/>
      <c r="MNK21" s="245"/>
      <c r="MNL21" s="245"/>
      <c r="MNM21" s="245"/>
      <c r="MNN21" s="245"/>
      <c r="MNO21" s="245"/>
      <c r="MNP21" s="245"/>
      <c r="MNQ21" s="245"/>
      <c r="MNR21" s="245"/>
      <c r="MNS21" s="245"/>
      <c r="MNT21" s="245"/>
      <c r="MNU21" s="245"/>
      <c r="MNV21" s="245"/>
      <c r="MNX21" s="245"/>
      <c r="MNY21" s="245"/>
      <c r="MNZ21" s="245"/>
      <c r="MOA21" s="245"/>
      <c r="MOB21" s="245"/>
      <c r="MOC21" s="245"/>
      <c r="MOD21" s="245"/>
      <c r="MOE21" s="245"/>
      <c r="MOF21" s="245"/>
      <c r="MOG21" s="245"/>
      <c r="MOH21" s="245"/>
      <c r="MOI21" s="245"/>
      <c r="MOJ21" s="245"/>
      <c r="MOK21" s="245"/>
      <c r="MOL21" s="245"/>
      <c r="MOM21" s="245"/>
      <c r="MON21" s="245"/>
      <c r="MOO21" s="245"/>
      <c r="MOP21" s="245"/>
      <c r="MOQ21" s="245"/>
      <c r="MOR21" s="245"/>
      <c r="MOT21" s="245"/>
      <c r="MOU21" s="245"/>
      <c r="MOV21" s="245"/>
      <c r="MOW21" s="245"/>
      <c r="MOX21" s="245"/>
      <c r="MOY21" s="245"/>
      <c r="MOZ21" s="245"/>
      <c r="MPA21" s="245"/>
      <c r="MPB21" s="245"/>
      <c r="MPC21" s="245"/>
      <c r="MPD21" s="245"/>
      <c r="MPE21" s="245"/>
      <c r="MPF21" s="245"/>
      <c r="MPG21" s="245"/>
      <c r="MPH21" s="245"/>
      <c r="MPI21" s="245"/>
      <c r="MPJ21" s="245"/>
      <c r="MPK21" s="245"/>
      <c r="MPL21" s="245"/>
      <c r="MPM21" s="245"/>
      <c r="MPN21" s="245"/>
      <c r="MPP21" s="245"/>
      <c r="MPQ21" s="245"/>
      <c r="MPR21" s="245"/>
      <c r="MPS21" s="245"/>
      <c r="MPT21" s="245"/>
      <c r="MPU21" s="245"/>
      <c r="MPV21" s="245"/>
      <c r="MPW21" s="245"/>
      <c r="MPX21" s="245"/>
      <c r="MPY21" s="245"/>
      <c r="MPZ21" s="245"/>
      <c r="MQA21" s="245"/>
      <c r="MQB21" s="245"/>
      <c r="MQC21" s="245"/>
      <c r="MQD21" s="245"/>
      <c r="MQE21" s="245"/>
      <c r="MQF21" s="245"/>
      <c r="MQG21" s="245"/>
      <c r="MQH21" s="245"/>
      <c r="MQI21" s="245"/>
      <c r="MQJ21" s="245"/>
      <c r="MQL21" s="245"/>
      <c r="MQM21" s="245"/>
      <c r="MQN21" s="245"/>
      <c r="MQO21" s="245"/>
      <c r="MQP21" s="245"/>
      <c r="MQQ21" s="245"/>
      <c r="MQR21" s="245"/>
      <c r="MQS21" s="245"/>
      <c r="MQT21" s="245"/>
      <c r="MQU21" s="245"/>
      <c r="MQV21" s="245"/>
      <c r="MQW21" s="245"/>
      <c r="MQX21" s="245"/>
      <c r="MQY21" s="245"/>
      <c r="MQZ21" s="245"/>
      <c r="MRA21" s="245"/>
      <c r="MRB21" s="245"/>
      <c r="MRC21" s="245"/>
      <c r="MRD21" s="245"/>
      <c r="MRE21" s="245"/>
      <c r="MRF21" s="245"/>
      <c r="MRH21" s="245"/>
      <c r="MRI21" s="245"/>
      <c r="MRJ21" s="245"/>
      <c r="MRK21" s="245"/>
      <c r="MRL21" s="245"/>
      <c r="MRM21" s="245"/>
      <c r="MRN21" s="245"/>
      <c r="MRO21" s="245"/>
      <c r="MRP21" s="245"/>
      <c r="MRQ21" s="245"/>
      <c r="MRR21" s="245"/>
      <c r="MRS21" s="245"/>
      <c r="MRT21" s="245"/>
      <c r="MRU21" s="245"/>
      <c r="MRV21" s="245"/>
      <c r="MRW21" s="245"/>
      <c r="MRX21" s="245"/>
      <c r="MRY21" s="245"/>
      <c r="MRZ21" s="245"/>
      <c r="MSA21" s="245"/>
      <c r="MSB21" s="245"/>
      <c r="MSD21" s="245"/>
      <c r="MSE21" s="245"/>
      <c r="MSF21" s="245"/>
      <c r="MSG21" s="245"/>
      <c r="MSH21" s="245"/>
      <c r="MSI21" s="245"/>
      <c r="MSJ21" s="245"/>
      <c r="MSK21" s="245"/>
      <c r="MSL21" s="245"/>
      <c r="MSM21" s="245"/>
      <c r="MSN21" s="245"/>
      <c r="MSO21" s="245"/>
      <c r="MSP21" s="245"/>
      <c r="MSQ21" s="245"/>
      <c r="MSR21" s="245"/>
      <c r="MSS21" s="245"/>
      <c r="MST21" s="245"/>
      <c r="MSU21" s="245"/>
      <c r="MSV21" s="245"/>
      <c r="MSW21" s="245"/>
      <c r="MSX21" s="245"/>
      <c r="MSZ21" s="245"/>
      <c r="MTA21" s="245"/>
      <c r="MTB21" s="245"/>
      <c r="MTC21" s="245"/>
      <c r="MTD21" s="245"/>
      <c r="MTE21" s="245"/>
      <c r="MTF21" s="245"/>
      <c r="MTG21" s="245"/>
      <c r="MTH21" s="245"/>
      <c r="MTI21" s="245"/>
      <c r="MTJ21" s="245"/>
      <c r="MTK21" s="245"/>
      <c r="MTL21" s="245"/>
      <c r="MTM21" s="245"/>
      <c r="MTN21" s="245"/>
      <c r="MTO21" s="245"/>
      <c r="MTP21" s="245"/>
      <c r="MTQ21" s="245"/>
      <c r="MTR21" s="245"/>
      <c r="MTS21" s="245"/>
      <c r="MTT21" s="245"/>
      <c r="MTV21" s="245"/>
      <c r="MTW21" s="245"/>
      <c r="MTX21" s="245"/>
      <c r="MTY21" s="245"/>
      <c r="MTZ21" s="245"/>
      <c r="MUA21" s="245"/>
      <c r="MUB21" s="245"/>
      <c r="MUC21" s="245"/>
      <c r="MUD21" s="245"/>
      <c r="MUE21" s="245"/>
      <c r="MUF21" s="245"/>
      <c r="MUG21" s="245"/>
      <c r="MUH21" s="245"/>
      <c r="MUI21" s="245"/>
      <c r="MUJ21" s="245"/>
      <c r="MUK21" s="245"/>
      <c r="MUL21" s="245"/>
      <c r="MUM21" s="245"/>
      <c r="MUN21" s="245"/>
      <c r="MUO21" s="245"/>
      <c r="MUP21" s="245"/>
      <c r="MUR21" s="245"/>
      <c r="MUS21" s="245"/>
      <c r="MUT21" s="245"/>
      <c r="MUU21" s="245"/>
      <c r="MUV21" s="245"/>
      <c r="MUW21" s="245"/>
      <c r="MUX21" s="245"/>
      <c r="MUY21" s="245"/>
      <c r="MUZ21" s="245"/>
      <c r="MVA21" s="245"/>
      <c r="MVB21" s="245"/>
      <c r="MVC21" s="245"/>
      <c r="MVD21" s="245"/>
      <c r="MVE21" s="245"/>
      <c r="MVF21" s="245"/>
      <c r="MVG21" s="245"/>
      <c r="MVH21" s="245"/>
      <c r="MVI21" s="245"/>
      <c r="MVJ21" s="245"/>
      <c r="MVK21" s="245"/>
      <c r="MVL21" s="245"/>
      <c r="MVN21" s="245"/>
      <c r="MVO21" s="245"/>
      <c r="MVP21" s="245"/>
      <c r="MVQ21" s="245"/>
      <c r="MVR21" s="245"/>
      <c r="MVS21" s="245"/>
      <c r="MVT21" s="245"/>
      <c r="MVU21" s="245"/>
      <c r="MVV21" s="245"/>
      <c r="MVW21" s="245"/>
      <c r="MVX21" s="245"/>
      <c r="MVY21" s="245"/>
      <c r="MVZ21" s="245"/>
      <c r="MWA21" s="245"/>
      <c r="MWB21" s="245"/>
      <c r="MWC21" s="245"/>
      <c r="MWD21" s="245"/>
      <c r="MWE21" s="245"/>
      <c r="MWF21" s="245"/>
      <c r="MWG21" s="245"/>
      <c r="MWH21" s="245"/>
      <c r="MWJ21" s="245"/>
      <c r="MWK21" s="245"/>
      <c r="MWL21" s="245"/>
      <c r="MWM21" s="245"/>
      <c r="MWN21" s="245"/>
      <c r="MWO21" s="245"/>
      <c r="MWP21" s="245"/>
      <c r="MWQ21" s="245"/>
      <c r="MWR21" s="245"/>
      <c r="MWS21" s="245"/>
      <c r="MWT21" s="245"/>
      <c r="MWU21" s="245"/>
      <c r="MWV21" s="245"/>
      <c r="MWW21" s="245"/>
      <c r="MWX21" s="245"/>
      <c r="MWY21" s="245"/>
      <c r="MWZ21" s="245"/>
      <c r="MXA21" s="245"/>
      <c r="MXB21" s="245"/>
      <c r="MXC21" s="245"/>
      <c r="MXD21" s="245"/>
      <c r="MXF21" s="245"/>
      <c r="MXG21" s="245"/>
      <c r="MXH21" s="245"/>
      <c r="MXI21" s="245"/>
      <c r="MXJ21" s="245"/>
      <c r="MXK21" s="245"/>
      <c r="MXL21" s="245"/>
      <c r="MXM21" s="245"/>
      <c r="MXN21" s="245"/>
      <c r="MXO21" s="245"/>
      <c r="MXP21" s="245"/>
      <c r="MXQ21" s="245"/>
      <c r="MXR21" s="245"/>
      <c r="MXS21" s="245"/>
      <c r="MXT21" s="245"/>
      <c r="MXU21" s="245"/>
      <c r="MXV21" s="245"/>
      <c r="MXW21" s="245"/>
      <c r="MXX21" s="245"/>
      <c r="MXY21" s="245"/>
      <c r="MXZ21" s="245"/>
      <c r="MYB21" s="245"/>
      <c r="MYC21" s="245"/>
      <c r="MYD21" s="245"/>
      <c r="MYE21" s="245"/>
      <c r="MYF21" s="245"/>
      <c r="MYG21" s="245"/>
      <c r="MYH21" s="245"/>
      <c r="MYI21" s="245"/>
      <c r="MYJ21" s="245"/>
      <c r="MYK21" s="245"/>
      <c r="MYL21" s="245"/>
      <c r="MYM21" s="245"/>
      <c r="MYN21" s="245"/>
      <c r="MYO21" s="245"/>
      <c r="MYP21" s="245"/>
      <c r="MYQ21" s="245"/>
      <c r="MYR21" s="245"/>
      <c r="MYS21" s="245"/>
      <c r="MYT21" s="245"/>
      <c r="MYU21" s="245"/>
      <c r="MYV21" s="245"/>
      <c r="MYX21" s="245"/>
      <c r="MYY21" s="245"/>
      <c r="MYZ21" s="245"/>
      <c r="MZA21" s="245"/>
      <c r="MZB21" s="245"/>
      <c r="MZC21" s="245"/>
      <c r="MZD21" s="245"/>
      <c r="MZE21" s="245"/>
      <c r="MZF21" s="245"/>
      <c r="MZG21" s="245"/>
      <c r="MZH21" s="245"/>
      <c r="MZI21" s="245"/>
      <c r="MZJ21" s="245"/>
      <c r="MZK21" s="245"/>
      <c r="MZL21" s="245"/>
      <c r="MZM21" s="245"/>
      <c r="MZN21" s="245"/>
      <c r="MZO21" s="245"/>
      <c r="MZP21" s="245"/>
      <c r="MZQ21" s="245"/>
      <c r="MZR21" s="245"/>
      <c r="MZT21" s="245"/>
      <c r="MZU21" s="245"/>
      <c r="MZV21" s="245"/>
      <c r="MZW21" s="245"/>
      <c r="MZX21" s="245"/>
      <c r="MZY21" s="245"/>
      <c r="MZZ21" s="245"/>
      <c r="NAA21" s="245"/>
      <c r="NAB21" s="245"/>
      <c r="NAC21" s="245"/>
      <c r="NAD21" s="245"/>
      <c r="NAE21" s="245"/>
      <c r="NAF21" s="245"/>
      <c r="NAG21" s="245"/>
      <c r="NAH21" s="245"/>
      <c r="NAI21" s="245"/>
      <c r="NAJ21" s="245"/>
      <c r="NAK21" s="245"/>
      <c r="NAL21" s="245"/>
      <c r="NAM21" s="245"/>
      <c r="NAN21" s="245"/>
      <c r="NAP21" s="245"/>
      <c r="NAQ21" s="245"/>
      <c r="NAR21" s="245"/>
      <c r="NAS21" s="245"/>
      <c r="NAT21" s="245"/>
      <c r="NAU21" s="245"/>
      <c r="NAV21" s="245"/>
      <c r="NAW21" s="245"/>
      <c r="NAX21" s="245"/>
      <c r="NAY21" s="245"/>
      <c r="NAZ21" s="245"/>
      <c r="NBA21" s="245"/>
      <c r="NBB21" s="245"/>
      <c r="NBC21" s="245"/>
      <c r="NBD21" s="245"/>
      <c r="NBE21" s="245"/>
      <c r="NBF21" s="245"/>
      <c r="NBG21" s="245"/>
      <c r="NBH21" s="245"/>
      <c r="NBI21" s="245"/>
      <c r="NBJ21" s="245"/>
      <c r="NBL21" s="245"/>
      <c r="NBM21" s="245"/>
      <c r="NBN21" s="245"/>
      <c r="NBO21" s="245"/>
      <c r="NBP21" s="245"/>
      <c r="NBQ21" s="245"/>
      <c r="NBR21" s="245"/>
      <c r="NBS21" s="245"/>
      <c r="NBT21" s="245"/>
      <c r="NBU21" s="245"/>
      <c r="NBV21" s="245"/>
      <c r="NBW21" s="245"/>
      <c r="NBX21" s="245"/>
      <c r="NBY21" s="245"/>
      <c r="NBZ21" s="245"/>
      <c r="NCA21" s="245"/>
      <c r="NCB21" s="245"/>
      <c r="NCC21" s="245"/>
      <c r="NCD21" s="245"/>
      <c r="NCE21" s="245"/>
      <c r="NCF21" s="245"/>
      <c r="NCH21" s="245"/>
      <c r="NCI21" s="245"/>
      <c r="NCJ21" s="245"/>
      <c r="NCK21" s="245"/>
      <c r="NCL21" s="245"/>
      <c r="NCM21" s="245"/>
      <c r="NCN21" s="245"/>
      <c r="NCO21" s="245"/>
      <c r="NCP21" s="245"/>
      <c r="NCQ21" s="245"/>
      <c r="NCR21" s="245"/>
      <c r="NCS21" s="245"/>
      <c r="NCT21" s="245"/>
      <c r="NCU21" s="245"/>
      <c r="NCV21" s="245"/>
      <c r="NCW21" s="245"/>
      <c r="NCX21" s="245"/>
      <c r="NCY21" s="245"/>
      <c r="NCZ21" s="245"/>
      <c r="NDA21" s="245"/>
      <c r="NDB21" s="245"/>
      <c r="NDD21" s="245"/>
      <c r="NDE21" s="245"/>
      <c r="NDF21" s="245"/>
      <c r="NDG21" s="245"/>
      <c r="NDH21" s="245"/>
      <c r="NDI21" s="245"/>
      <c r="NDJ21" s="245"/>
      <c r="NDK21" s="245"/>
      <c r="NDL21" s="245"/>
      <c r="NDM21" s="245"/>
      <c r="NDN21" s="245"/>
      <c r="NDO21" s="245"/>
      <c r="NDP21" s="245"/>
      <c r="NDQ21" s="245"/>
      <c r="NDR21" s="245"/>
      <c r="NDS21" s="245"/>
      <c r="NDT21" s="245"/>
      <c r="NDU21" s="245"/>
      <c r="NDV21" s="245"/>
      <c r="NDW21" s="245"/>
      <c r="NDX21" s="245"/>
      <c r="NDZ21" s="245"/>
      <c r="NEA21" s="245"/>
      <c r="NEB21" s="245"/>
      <c r="NEC21" s="245"/>
      <c r="NED21" s="245"/>
      <c r="NEE21" s="245"/>
      <c r="NEF21" s="245"/>
      <c r="NEG21" s="245"/>
      <c r="NEH21" s="245"/>
      <c r="NEI21" s="245"/>
      <c r="NEJ21" s="245"/>
      <c r="NEK21" s="245"/>
      <c r="NEL21" s="245"/>
      <c r="NEM21" s="245"/>
      <c r="NEN21" s="245"/>
      <c r="NEO21" s="245"/>
      <c r="NEP21" s="245"/>
      <c r="NEQ21" s="245"/>
      <c r="NER21" s="245"/>
      <c r="NES21" s="245"/>
      <c r="NET21" s="245"/>
      <c r="NEV21" s="245"/>
      <c r="NEW21" s="245"/>
      <c r="NEX21" s="245"/>
      <c r="NEY21" s="245"/>
      <c r="NEZ21" s="245"/>
      <c r="NFA21" s="245"/>
      <c r="NFB21" s="245"/>
      <c r="NFC21" s="245"/>
      <c r="NFD21" s="245"/>
      <c r="NFE21" s="245"/>
      <c r="NFF21" s="245"/>
      <c r="NFG21" s="245"/>
      <c r="NFH21" s="245"/>
      <c r="NFI21" s="245"/>
      <c r="NFJ21" s="245"/>
      <c r="NFK21" s="245"/>
      <c r="NFL21" s="245"/>
      <c r="NFM21" s="245"/>
      <c r="NFN21" s="245"/>
      <c r="NFO21" s="245"/>
      <c r="NFP21" s="245"/>
      <c r="NFR21" s="245"/>
      <c r="NFS21" s="245"/>
      <c r="NFT21" s="245"/>
      <c r="NFU21" s="245"/>
      <c r="NFV21" s="245"/>
      <c r="NFW21" s="245"/>
      <c r="NFX21" s="245"/>
      <c r="NFY21" s="245"/>
      <c r="NFZ21" s="245"/>
      <c r="NGA21" s="245"/>
      <c r="NGB21" s="245"/>
      <c r="NGC21" s="245"/>
      <c r="NGD21" s="245"/>
      <c r="NGE21" s="245"/>
      <c r="NGF21" s="245"/>
      <c r="NGG21" s="245"/>
      <c r="NGH21" s="245"/>
      <c r="NGI21" s="245"/>
      <c r="NGJ21" s="245"/>
      <c r="NGK21" s="245"/>
      <c r="NGL21" s="245"/>
      <c r="NGN21" s="245"/>
      <c r="NGO21" s="245"/>
      <c r="NGP21" s="245"/>
      <c r="NGQ21" s="245"/>
      <c r="NGR21" s="245"/>
      <c r="NGS21" s="245"/>
      <c r="NGT21" s="245"/>
      <c r="NGU21" s="245"/>
      <c r="NGV21" s="245"/>
      <c r="NGW21" s="245"/>
      <c r="NGX21" s="245"/>
      <c r="NGY21" s="245"/>
      <c r="NGZ21" s="245"/>
      <c r="NHA21" s="245"/>
      <c r="NHB21" s="245"/>
      <c r="NHC21" s="245"/>
      <c r="NHD21" s="245"/>
      <c r="NHE21" s="245"/>
      <c r="NHF21" s="245"/>
      <c r="NHG21" s="245"/>
      <c r="NHH21" s="245"/>
      <c r="NHJ21" s="245"/>
      <c r="NHK21" s="245"/>
      <c r="NHL21" s="245"/>
      <c r="NHM21" s="245"/>
      <c r="NHN21" s="245"/>
      <c r="NHO21" s="245"/>
      <c r="NHP21" s="245"/>
      <c r="NHQ21" s="245"/>
      <c r="NHR21" s="245"/>
      <c r="NHS21" s="245"/>
      <c r="NHT21" s="245"/>
      <c r="NHU21" s="245"/>
      <c r="NHV21" s="245"/>
      <c r="NHW21" s="245"/>
      <c r="NHX21" s="245"/>
      <c r="NHY21" s="245"/>
      <c r="NHZ21" s="245"/>
      <c r="NIA21" s="245"/>
      <c r="NIB21" s="245"/>
      <c r="NIC21" s="245"/>
      <c r="NID21" s="245"/>
      <c r="NIF21" s="245"/>
      <c r="NIG21" s="245"/>
      <c r="NIH21" s="245"/>
      <c r="NII21" s="245"/>
      <c r="NIJ21" s="245"/>
      <c r="NIK21" s="245"/>
      <c r="NIL21" s="245"/>
      <c r="NIM21" s="245"/>
      <c r="NIN21" s="245"/>
      <c r="NIO21" s="245"/>
      <c r="NIP21" s="245"/>
      <c r="NIQ21" s="245"/>
      <c r="NIR21" s="245"/>
      <c r="NIS21" s="245"/>
      <c r="NIT21" s="245"/>
      <c r="NIU21" s="245"/>
      <c r="NIV21" s="245"/>
      <c r="NIW21" s="245"/>
      <c r="NIX21" s="245"/>
      <c r="NIY21" s="245"/>
      <c r="NIZ21" s="245"/>
      <c r="NJB21" s="245"/>
      <c r="NJC21" s="245"/>
      <c r="NJD21" s="245"/>
      <c r="NJE21" s="245"/>
      <c r="NJF21" s="245"/>
      <c r="NJG21" s="245"/>
      <c r="NJH21" s="245"/>
      <c r="NJI21" s="245"/>
      <c r="NJJ21" s="245"/>
      <c r="NJK21" s="245"/>
      <c r="NJL21" s="245"/>
      <c r="NJM21" s="245"/>
      <c r="NJN21" s="245"/>
      <c r="NJO21" s="245"/>
      <c r="NJP21" s="245"/>
      <c r="NJQ21" s="245"/>
      <c r="NJR21" s="245"/>
      <c r="NJS21" s="245"/>
      <c r="NJT21" s="245"/>
      <c r="NJU21" s="245"/>
      <c r="NJV21" s="245"/>
      <c r="NJX21" s="245"/>
      <c r="NJY21" s="245"/>
      <c r="NJZ21" s="245"/>
      <c r="NKA21" s="245"/>
      <c r="NKB21" s="245"/>
      <c r="NKC21" s="245"/>
      <c r="NKD21" s="245"/>
      <c r="NKE21" s="245"/>
      <c r="NKF21" s="245"/>
      <c r="NKG21" s="245"/>
      <c r="NKH21" s="245"/>
      <c r="NKI21" s="245"/>
      <c r="NKJ21" s="245"/>
      <c r="NKK21" s="245"/>
      <c r="NKL21" s="245"/>
      <c r="NKM21" s="245"/>
      <c r="NKN21" s="245"/>
      <c r="NKO21" s="245"/>
      <c r="NKP21" s="245"/>
      <c r="NKQ21" s="245"/>
      <c r="NKR21" s="245"/>
      <c r="NKT21" s="245"/>
      <c r="NKU21" s="245"/>
      <c r="NKV21" s="245"/>
      <c r="NKW21" s="245"/>
      <c r="NKX21" s="245"/>
      <c r="NKY21" s="245"/>
      <c r="NKZ21" s="245"/>
      <c r="NLA21" s="245"/>
      <c r="NLB21" s="245"/>
      <c r="NLC21" s="245"/>
      <c r="NLD21" s="245"/>
      <c r="NLE21" s="245"/>
      <c r="NLF21" s="245"/>
      <c r="NLG21" s="245"/>
      <c r="NLH21" s="245"/>
      <c r="NLI21" s="245"/>
      <c r="NLJ21" s="245"/>
      <c r="NLK21" s="245"/>
      <c r="NLL21" s="245"/>
      <c r="NLM21" s="245"/>
      <c r="NLN21" s="245"/>
      <c r="NLP21" s="245"/>
      <c r="NLQ21" s="245"/>
      <c r="NLR21" s="245"/>
      <c r="NLS21" s="245"/>
      <c r="NLT21" s="245"/>
      <c r="NLU21" s="245"/>
      <c r="NLV21" s="245"/>
      <c r="NLW21" s="245"/>
      <c r="NLX21" s="245"/>
      <c r="NLY21" s="245"/>
      <c r="NLZ21" s="245"/>
      <c r="NMA21" s="245"/>
      <c r="NMB21" s="245"/>
      <c r="NMC21" s="245"/>
      <c r="NMD21" s="245"/>
      <c r="NME21" s="245"/>
      <c r="NMF21" s="245"/>
      <c r="NMG21" s="245"/>
      <c r="NMH21" s="245"/>
      <c r="NMI21" s="245"/>
      <c r="NMJ21" s="245"/>
      <c r="NML21" s="245"/>
      <c r="NMM21" s="245"/>
      <c r="NMN21" s="245"/>
      <c r="NMO21" s="245"/>
      <c r="NMP21" s="245"/>
      <c r="NMQ21" s="245"/>
      <c r="NMR21" s="245"/>
      <c r="NMS21" s="245"/>
      <c r="NMT21" s="245"/>
      <c r="NMU21" s="245"/>
      <c r="NMV21" s="245"/>
      <c r="NMW21" s="245"/>
      <c r="NMX21" s="245"/>
      <c r="NMY21" s="245"/>
      <c r="NMZ21" s="245"/>
      <c r="NNA21" s="245"/>
      <c r="NNB21" s="245"/>
      <c r="NNC21" s="245"/>
      <c r="NND21" s="245"/>
      <c r="NNE21" s="245"/>
      <c r="NNF21" s="245"/>
      <c r="NNH21" s="245"/>
      <c r="NNI21" s="245"/>
      <c r="NNJ21" s="245"/>
      <c r="NNK21" s="245"/>
      <c r="NNL21" s="245"/>
      <c r="NNM21" s="245"/>
      <c r="NNN21" s="245"/>
      <c r="NNO21" s="245"/>
      <c r="NNP21" s="245"/>
      <c r="NNQ21" s="245"/>
      <c r="NNR21" s="245"/>
      <c r="NNS21" s="245"/>
      <c r="NNT21" s="245"/>
      <c r="NNU21" s="245"/>
      <c r="NNV21" s="245"/>
      <c r="NNW21" s="245"/>
      <c r="NNX21" s="245"/>
      <c r="NNY21" s="245"/>
      <c r="NNZ21" s="245"/>
      <c r="NOA21" s="245"/>
      <c r="NOB21" s="245"/>
      <c r="NOD21" s="245"/>
      <c r="NOE21" s="245"/>
      <c r="NOF21" s="245"/>
      <c r="NOG21" s="245"/>
      <c r="NOH21" s="245"/>
      <c r="NOI21" s="245"/>
      <c r="NOJ21" s="245"/>
      <c r="NOK21" s="245"/>
      <c r="NOL21" s="245"/>
      <c r="NOM21" s="245"/>
      <c r="NON21" s="245"/>
      <c r="NOO21" s="245"/>
      <c r="NOP21" s="245"/>
      <c r="NOQ21" s="245"/>
      <c r="NOR21" s="245"/>
      <c r="NOS21" s="245"/>
      <c r="NOT21" s="245"/>
      <c r="NOU21" s="245"/>
      <c r="NOV21" s="245"/>
      <c r="NOW21" s="245"/>
      <c r="NOX21" s="245"/>
      <c r="NOZ21" s="245"/>
      <c r="NPA21" s="245"/>
      <c r="NPB21" s="245"/>
      <c r="NPC21" s="245"/>
      <c r="NPD21" s="245"/>
      <c r="NPE21" s="245"/>
      <c r="NPF21" s="245"/>
      <c r="NPG21" s="245"/>
      <c r="NPH21" s="245"/>
      <c r="NPI21" s="245"/>
      <c r="NPJ21" s="245"/>
      <c r="NPK21" s="245"/>
      <c r="NPL21" s="245"/>
      <c r="NPM21" s="245"/>
      <c r="NPN21" s="245"/>
      <c r="NPO21" s="245"/>
      <c r="NPP21" s="245"/>
      <c r="NPQ21" s="245"/>
      <c r="NPR21" s="245"/>
      <c r="NPS21" s="245"/>
      <c r="NPT21" s="245"/>
      <c r="NPV21" s="245"/>
      <c r="NPW21" s="245"/>
      <c r="NPX21" s="245"/>
      <c r="NPY21" s="245"/>
      <c r="NPZ21" s="245"/>
      <c r="NQA21" s="245"/>
      <c r="NQB21" s="245"/>
      <c r="NQC21" s="245"/>
      <c r="NQD21" s="245"/>
      <c r="NQE21" s="245"/>
      <c r="NQF21" s="245"/>
      <c r="NQG21" s="245"/>
      <c r="NQH21" s="245"/>
      <c r="NQI21" s="245"/>
      <c r="NQJ21" s="245"/>
      <c r="NQK21" s="245"/>
      <c r="NQL21" s="245"/>
      <c r="NQM21" s="245"/>
      <c r="NQN21" s="245"/>
      <c r="NQO21" s="245"/>
      <c r="NQP21" s="245"/>
      <c r="NQR21" s="245"/>
      <c r="NQS21" s="245"/>
      <c r="NQT21" s="245"/>
      <c r="NQU21" s="245"/>
      <c r="NQV21" s="245"/>
      <c r="NQW21" s="245"/>
      <c r="NQX21" s="245"/>
      <c r="NQY21" s="245"/>
      <c r="NQZ21" s="245"/>
      <c r="NRA21" s="245"/>
      <c r="NRB21" s="245"/>
      <c r="NRC21" s="245"/>
      <c r="NRD21" s="245"/>
      <c r="NRE21" s="245"/>
      <c r="NRF21" s="245"/>
      <c r="NRG21" s="245"/>
      <c r="NRH21" s="245"/>
      <c r="NRI21" s="245"/>
      <c r="NRJ21" s="245"/>
      <c r="NRK21" s="245"/>
      <c r="NRL21" s="245"/>
      <c r="NRN21" s="245"/>
      <c r="NRO21" s="245"/>
      <c r="NRP21" s="245"/>
      <c r="NRQ21" s="245"/>
      <c r="NRR21" s="245"/>
      <c r="NRS21" s="245"/>
      <c r="NRT21" s="245"/>
      <c r="NRU21" s="245"/>
      <c r="NRV21" s="245"/>
      <c r="NRW21" s="245"/>
      <c r="NRX21" s="245"/>
      <c r="NRY21" s="245"/>
      <c r="NRZ21" s="245"/>
      <c r="NSA21" s="245"/>
      <c r="NSB21" s="245"/>
      <c r="NSC21" s="245"/>
      <c r="NSD21" s="245"/>
      <c r="NSE21" s="245"/>
      <c r="NSF21" s="245"/>
      <c r="NSG21" s="245"/>
      <c r="NSH21" s="245"/>
      <c r="NSJ21" s="245"/>
      <c r="NSK21" s="245"/>
      <c r="NSL21" s="245"/>
      <c r="NSM21" s="245"/>
      <c r="NSN21" s="245"/>
      <c r="NSO21" s="245"/>
      <c r="NSP21" s="245"/>
      <c r="NSQ21" s="245"/>
      <c r="NSR21" s="245"/>
      <c r="NSS21" s="245"/>
      <c r="NST21" s="245"/>
      <c r="NSU21" s="245"/>
      <c r="NSV21" s="245"/>
      <c r="NSW21" s="245"/>
      <c r="NSX21" s="245"/>
      <c r="NSY21" s="245"/>
      <c r="NSZ21" s="245"/>
      <c r="NTA21" s="245"/>
      <c r="NTB21" s="245"/>
      <c r="NTC21" s="245"/>
      <c r="NTD21" s="245"/>
      <c r="NTF21" s="245"/>
      <c r="NTG21" s="245"/>
      <c r="NTH21" s="245"/>
      <c r="NTI21" s="245"/>
      <c r="NTJ21" s="245"/>
      <c r="NTK21" s="245"/>
      <c r="NTL21" s="245"/>
      <c r="NTM21" s="245"/>
      <c r="NTN21" s="245"/>
      <c r="NTO21" s="245"/>
      <c r="NTP21" s="245"/>
      <c r="NTQ21" s="245"/>
      <c r="NTR21" s="245"/>
      <c r="NTS21" s="245"/>
      <c r="NTT21" s="245"/>
      <c r="NTU21" s="245"/>
      <c r="NTV21" s="245"/>
      <c r="NTW21" s="245"/>
      <c r="NTX21" s="245"/>
      <c r="NTY21" s="245"/>
      <c r="NTZ21" s="245"/>
      <c r="NUB21" s="245"/>
      <c r="NUC21" s="245"/>
      <c r="NUD21" s="245"/>
      <c r="NUE21" s="245"/>
      <c r="NUF21" s="245"/>
      <c r="NUG21" s="245"/>
      <c r="NUH21" s="245"/>
      <c r="NUI21" s="245"/>
      <c r="NUJ21" s="245"/>
      <c r="NUK21" s="245"/>
      <c r="NUL21" s="245"/>
      <c r="NUM21" s="245"/>
      <c r="NUN21" s="245"/>
      <c r="NUO21" s="245"/>
      <c r="NUP21" s="245"/>
      <c r="NUQ21" s="245"/>
      <c r="NUR21" s="245"/>
      <c r="NUS21" s="245"/>
      <c r="NUT21" s="245"/>
      <c r="NUU21" s="245"/>
      <c r="NUV21" s="245"/>
      <c r="NUX21" s="245"/>
      <c r="NUY21" s="245"/>
      <c r="NUZ21" s="245"/>
      <c r="NVA21" s="245"/>
      <c r="NVB21" s="245"/>
      <c r="NVC21" s="245"/>
      <c r="NVD21" s="245"/>
      <c r="NVE21" s="245"/>
      <c r="NVF21" s="245"/>
      <c r="NVG21" s="245"/>
      <c r="NVH21" s="245"/>
      <c r="NVI21" s="245"/>
      <c r="NVJ21" s="245"/>
      <c r="NVK21" s="245"/>
      <c r="NVL21" s="245"/>
      <c r="NVM21" s="245"/>
      <c r="NVN21" s="245"/>
      <c r="NVO21" s="245"/>
      <c r="NVP21" s="245"/>
      <c r="NVQ21" s="245"/>
      <c r="NVR21" s="245"/>
      <c r="NVT21" s="245"/>
      <c r="NVU21" s="245"/>
      <c r="NVV21" s="245"/>
      <c r="NVW21" s="245"/>
      <c r="NVX21" s="245"/>
      <c r="NVY21" s="245"/>
      <c r="NVZ21" s="245"/>
      <c r="NWA21" s="245"/>
      <c r="NWB21" s="245"/>
      <c r="NWC21" s="245"/>
      <c r="NWD21" s="245"/>
      <c r="NWE21" s="245"/>
      <c r="NWF21" s="245"/>
      <c r="NWG21" s="245"/>
      <c r="NWH21" s="245"/>
      <c r="NWI21" s="245"/>
      <c r="NWJ21" s="245"/>
      <c r="NWK21" s="245"/>
      <c r="NWL21" s="245"/>
      <c r="NWM21" s="245"/>
      <c r="NWN21" s="245"/>
      <c r="NWP21" s="245"/>
      <c r="NWQ21" s="245"/>
      <c r="NWR21" s="245"/>
      <c r="NWS21" s="245"/>
      <c r="NWT21" s="245"/>
      <c r="NWU21" s="245"/>
      <c r="NWV21" s="245"/>
      <c r="NWW21" s="245"/>
      <c r="NWX21" s="245"/>
      <c r="NWY21" s="245"/>
      <c r="NWZ21" s="245"/>
      <c r="NXA21" s="245"/>
      <c r="NXB21" s="245"/>
      <c r="NXC21" s="245"/>
      <c r="NXD21" s="245"/>
      <c r="NXE21" s="245"/>
      <c r="NXF21" s="245"/>
      <c r="NXG21" s="245"/>
      <c r="NXH21" s="245"/>
      <c r="NXI21" s="245"/>
      <c r="NXJ21" s="245"/>
      <c r="NXL21" s="245"/>
      <c r="NXM21" s="245"/>
      <c r="NXN21" s="245"/>
      <c r="NXO21" s="245"/>
      <c r="NXP21" s="245"/>
      <c r="NXQ21" s="245"/>
      <c r="NXR21" s="245"/>
      <c r="NXS21" s="245"/>
      <c r="NXT21" s="245"/>
      <c r="NXU21" s="245"/>
      <c r="NXV21" s="245"/>
      <c r="NXW21" s="245"/>
      <c r="NXX21" s="245"/>
      <c r="NXY21" s="245"/>
      <c r="NXZ21" s="245"/>
      <c r="NYA21" s="245"/>
      <c r="NYB21" s="245"/>
      <c r="NYC21" s="245"/>
      <c r="NYD21" s="245"/>
      <c r="NYE21" s="245"/>
      <c r="NYF21" s="245"/>
      <c r="NYH21" s="245"/>
      <c r="NYI21" s="245"/>
      <c r="NYJ21" s="245"/>
      <c r="NYK21" s="245"/>
      <c r="NYL21" s="245"/>
      <c r="NYM21" s="245"/>
      <c r="NYN21" s="245"/>
      <c r="NYO21" s="245"/>
      <c r="NYP21" s="245"/>
      <c r="NYQ21" s="245"/>
      <c r="NYR21" s="245"/>
      <c r="NYS21" s="245"/>
      <c r="NYT21" s="245"/>
      <c r="NYU21" s="245"/>
      <c r="NYV21" s="245"/>
      <c r="NYW21" s="245"/>
      <c r="NYX21" s="245"/>
      <c r="NYY21" s="245"/>
      <c r="NYZ21" s="245"/>
      <c r="NZA21" s="245"/>
      <c r="NZB21" s="245"/>
      <c r="NZD21" s="245"/>
      <c r="NZE21" s="245"/>
      <c r="NZF21" s="245"/>
      <c r="NZG21" s="245"/>
      <c r="NZH21" s="245"/>
      <c r="NZI21" s="245"/>
      <c r="NZJ21" s="245"/>
      <c r="NZK21" s="245"/>
      <c r="NZL21" s="245"/>
      <c r="NZM21" s="245"/>
      <c r="NZN21" s="245"/>
      <c r="NZO21" s="245"/>
      <c r="NZP21" s="245"/>
      <c r="NZQ21" s="245"/>
      <c r="NZR21" s="245"/>
      <c r="NZS21" s="245"/>
      <c r="NZT21" s="245"/>
      <c r="NZU21" s="245"/>
      <c r="NZV21" s="245"/>
      <c r="NZW21" s="245"/>
      <c r="NZX21" s="245"/>
      <c r="NZZ21" s="245"/>
      <c r="OAA21" s="245"/>
      <c r="OAB21" s="245"/>
      <c r="OAC21" s="245"/>
      <c r="OAD21" s="245"/>
      <c r="OAE21" s="245"/>
      <c r="OAF21" s="245"/>
      <c r="OAG21" s="245"/>
      <c r="OAH21" s="245"/>
      <c r="OAI21" s="245"/>
      <c r="OAJ21" s="245"/>
      <c r="OAK21" s="245"/>
      <c r="OAL21" s="245"/>
      <c r="OAM21" s="245"/>
      <c r="OAN21" s="245"/>
      <c r="OAO21" s="245"/>
      <c r="OAP21" s="245"/>
      <c r="OAQ21" s="245"/>
      <c r="OAR21" s="245"/>
      <c r="OAS21" s="245"/>
      <c r="OAT21" s="245"/>
      <c r="OAV21" s="245"/>
      <c r="OAW21" s="245"/>
      <c r="OAX21" s="245"/>
      <c r="OAY21" s="245"/>
      <c r="OAZ21" s="245"/>
      <c r="OBA21" s="245"/>
      <c r="OBB21" s="245"/>
      <c r="OBC21" s="245"/>
      <c r="OBD21" s="245"/>
      <c r="OBE21" s="245"/>
      <c r="OBF21" s="245"/>
      <c r="OBG21" s="245"/>
      <c r="OBH21" s="245"/>
      <c r="OBI21" s="245"/>
      <c r="OBJ21" s="245"/>
      <c r="OBK21" s="245"/>
      <c r="OBL21" s="245"/>
      <c r="OBM21" s="245"/>
      <c r="OBN21" s="245"/>
      <c r="OBO21" s="245"/>
      <c r="OBP21" s="245"/>
      <c r="OBR21" s="245"/>
      <c r="OBS21" s="245"/>
      <c r="OBT21" s="245"/>
      <c r="OBU21" s="245"/>
      <c r="OBV21" s="245"/>
      <c r="OBW21" s="245"/>
      <c r="OBX21" s="245"/>
      <c r="OBY21" s="245"/>
      <c r="OBZ21" s="245"/>
      <c r="OCA21" s="245"/>
      <c r="OCB21" s="245"/>
      <c r="OCC21" s="245"/>
      <c r="OCD21" s="245"/>
      <c r="OCE21" s="245"/>
      <c r="OCF21" s="245"/>
      <c r="OCG21" s="245"/>
      <c r="OCH21" s="245"/>
      <c r="OCI21" s="245"/>
      <c r="OCJ21" s="245"/>
      <c r="OCK21" s="245"/>
      <c r="OCL21" s="245"/>
      <c r="OCN21" s="245"/>
      <c r="OCO21" s="245"/>
      <c r="OCP21" s="245"/>
      <c r="OCQ21" s="245"/>
      <c r="OCR21" s="245"/>
      <c r="OCS21" s="245"/>
      <c r="OCT21" s="245"/>
      <c r="OCU21" s="245"/>
      <c r="OCV21" s="245"/>
      <c r="OCW21" s="245"/>
      <c r="OCX21" s="245"/>
      <c r="OCY21" s="245"/>
      <c r="OCZ21" s="245"/>
      <c r="ODA21" s="245"/>
      <c r="ODB21" s="245"/>
      <c r="ODC21" s="245"/>
      <c r="ODD21" s="245"/>
      <c r="ODE21" s="245"/>
      <c r="ODF21" s="245"/>
      <c r="ODG21" s="245"/>
      <c r="ODH21" s="245"/>
      <c r="ODJ21" s="245"/>
      <c r="ODK21" s="245"/>
      <c r="ODL21" s="245"/>
      <c r="ODM21" s="245"/>
      <c r="ODN21" s="245"/>
      <c r="ODO21" s="245"/>
      <c r="ODP21" s="245"/>
      <c r="ODQ21" s="245"/>
      <c r="ODR21" s="245"/>
      <c r="ODS21" s="245"/>
      <c r="ODT21" s="245"/>
      <c r="ODU21" s="245"/>
      <c r="ODV21" s="245"/>
      <c r="ODW21" s="245"/>
      <c r="ODX21" s="245"/>
      <c r="ODY21" s="245"/>
      <c r="ODZ21" s="245"/>
      <c r="OEA21" s="245"/>
      <c r="OEB21" s="245"/>
      <c r="OEC21" s="245"/>
      <c r="OED21" s="245"/>
      <c r="OEF21" s="245"/>
      <c r="OEG21" s="245"/>
      <c r="OEH21" s="245"/>
      <c r="OEI21" s="245"/>
      <c r="OEJ21" s="245"/>
      <c r="OEK21" s="245"/>
      <c r="OEL21" s="245"/>
      <c r="OEM21" s="245"/>
      <c r="OEN21" s="245"/>
      <c r="OEO21" s="245"/>
      <c r="OEP21" s="245"/>
      <c r="OEQ21" s="245"/>
      <c r="OER21" s="245"/>
      <c r="OES21" s="245"/>
      <c r="OET21" s="245"/>
      <c r="OEU21" s="245"/>
      <c r="OEV21" s="245"/>
      <c r="OEW21" s="245"/>
      <c r="OEX21" s="245"/>
      <c r="OEY21" s="245"/>
      <c r="OEZ21" s="245"/>
      <c r="OFB21" s="245"/>
      <c r="OFC21" s="245"/>
      <c r="OFD21" s="245"/>
      <c r="OFE21" s="245"/>
      <c r="OFF21" s="245"/>
      <c r="OFG21" s="245"/>
      <c r="OFH21" s="245"/>
      <c r="OFI21" s="245"/>
      <c r="OFJ21" s="245"/>
      <c r="OFK21" s="245"/>
      <c r="OFL21" s="245"/>
      <c r="OFM21" s="245"/>
      <c r="OFN21" s="245"/>
      <c r="OFO21" s="245"/>
      <c r="OFP21" s="245"/>
      <c r="OFQ21" s="245"/>
      <c r="OFR21" s="245"/>
      <c r="OFS21" s="245"/>
      <c r="OFT21" s="245"/>
      <c r="OFU21" s="245"/>
      <c r="OFV21" s="245"/>
      <c r="OFX21" s="245"/>
      <c r="OFY21" s="245"/>
      <c r="OFZ21" s="245"/>
      <c r="OGA21" s="245"/>
      <c r="OGB21" s="245"/>
      <c r="OGC21" s="245"/>
      <c r="OGD21" s="245"/>
      <c r="OGE21" s="245"/>
      <c r="OGF21" s="245"/>
      <c r="OGG21" s="245"/>
      <c r="OGH21" s="245"/>
      <c r="OGI21" s="245"/>
      <c r="OGJ21" s="245"/>
      <c r="OGK21" s="245"/>
      <c r="OGL21" s="245"/>
      <c r="OGM21" s="245"/>
      <c r="OGN21" s="245"/>
      <c r="OGO21" s="245"/>
      <c r="OGP21" s="245"/>
      <c r="OGQ21" s="245"/>
      <c r="OGR21" s="245"/>
      <c r="OGT21" s="245"/>
      <c r="OGU21" s="245"/>
      <c r="OGV21" s="245"/>
      <c r="OGW21" s="245"/>
      <c r="OGX21" s="245"/>
      <c r="OGY21" s="245"/>
      <c r="OGZ21" s="245"/>
      <c r="OHA21" s="245"/>
      <c r="OHB21" s="245"/>
      <c r="OHC21" s="245"/>
      <c r="OHD21" s="245"/>
      <c r="OHE21" s="245"/>
      <c r="OHF21" s="245"/>
      <c r="OHG21" s="245"/>
      <c r="OHH21" s="245"/>
      <c r="OHI21" s="245"/>
      <c r="OHJ21" s="245"/>
      <c r="OHK21" s="245"/>
      <c r="OHL21" s="245"/>
      <c r="OHM21" s="245"/>
      <c r="OHN21" s="245"/>
      <c r="OHP21" s="245"/>
      <c r="OHQ21" s="245"/>
      <c r="OHR21" s="245"/>
      <c r="OHS21" s="245"/>
      <c r="OHT21" s="245"/>
      <c r="OHU21" s="245"/>
      <c r="OHV21" s="245"/>
      <c r="OHW21" s="245"/>
      <c r="OHX21" s="245"/>
      <c r="OHY21" s="245"/>
      <c r="OHZ21" s="245"/>
      <c r="OIA21" s="245"/>
      <c r="OIB21" s="245"/>
      <c r="OIC21" s="245"/>
      <c r="OID21" s="245"/>
      <c r="OIE21" s="245"/>
      <c r="OIF21" s="245"/>
      <c r="OIG21" s="245"/>
      <c r="OIH21" s="245"/>
      <c r="OII21" s="245"/>
      <c r="OIJ21" s="245"/>
      <c r="OIL21" s="245"/>
      <c r="OIM21" s="245"/>
      <c r="OIN21" s="245"/>
      <c r="OIO21" s="245"/>
      <c r="OIP21" s="245"/>
      <c r="OIQ21" s="245"/>
      <c r="OIR21" s="245"/>
      <c r="OIS21" s="245"/>
      <c r="OIT21" s="245"/>
      <c r="OIU21" s="245"/>
      <c r="OIV21" s="245"/>
      <c r="OIW21" s="245"/>
      <c r="OIX21" s="245"/>
      <c r="OIY21" s="245"/>
      <c r="OIZ21" s="245"/>
      <c r="OJA21" s="245"/>
      <c r="OJB21" s="245"/>
      <c r="OJC21" s="245"/>
      <c r="OJD21" s="245"/>
      <c r="OJE21" s="245"/>
      <c r="OJF21" s="245"/>
      <c r="OJH21" s="245"/>
      <c r="OJI21" s="245"/>
      <c r="OJJ21" s="245"/>
      <c r="OJK21" s="245"/>
      <c r="OJL21" s="245"/>
      <c r="OJM21" s="245"/>
      <c r="OJN21" s="245"/>
      <c r="OJO21" s="245"/>
      <c r="OJP21" s="245"/>
      <c r="OJQ21" s="245"/>
      <c r="OJR21" s="245"/>
      <c r="OJS21" s="245"/>
      <c r="OJT21" s="245"/>
      <c r="OJU21" s="245"/>
      <c r="OJV21" s="245"/>
      <c r="OJW21" s="245"/>
      <c r="OJX21" s="245"/>
      <c r="OJY21" s="245"/>
      <c r="OJZ21" s="245"/>
      <c r="OKA21" s="245"/>
      <c r="OKB21" s="245"/>
      <c r="OKD21" s="245"/>
      <c r="OKE21" s="245"/>
      <c r="OKF21" s="245"/>
      <c r="OKG21" s="245"/>
      <c r="OKH21" s="245"/>
      <c r="OKI21" s="245"/>
      <c r="OKJ21" s="245"/>
      <c r="OKK21" s="245"/>
      <c r="OKL21" s="245"/>
      <c r="OKM21" s="245"/>
      <c r="OKN21" s="245"/>
      <c r="OKO21" s="245"/>
      <c r="OKP21" s="245"/>
      <c r="OKQ21" s="245"/>
      <c r="OKR21" s="245"/>
      <c r="OKS21" s="245"/>
      <c r="OKT21" s="245"/>
      <c r="OKU21" s="245"/>
      <c r="OKV21" s="245"/>
      <c r="OKW21" s="245"/>
      <c r="OKX21" s="245"/>
      <c r="OKZ21" s="245"/>
      <c r="OLA21" s="245"/>
      <c r="OLB21" s="245"/>
      <c r="OLC21" s="245"/>
      <c r="OLD21" s="245"/>
      <c r="OLE21" s="245"/>
      <c r="OLF21" s="245"/>
      <c r="OLG21" s="245"/>
      <c r="OLH21" s="245"/>
      <c r="OLI21" s="245"/>
      <c r="OLJ21" s="245"/>
      <c r="OLK21" s="245"/>
      <c r="OLL21" s="245"/>
      <c r="OLM21" s="245"/>
      <c r="OLN21" s="245"/>
      <c r="OLO21" s="245"/>
      <c r="OLP21" s="245"/>
      <c r="OLQ21" s="245"/>
      <c r="OLR21" s="245"/>
      <c r="OLS21" s="245"/>
      <c r="OLT21" s="245"/>
      <c r="OLV21" s="245"/>
      <c r="OLW21" s="245"/>
      <c r="OLX21" s="245"/>
      <c r="OLY21" s="245"/>
      <c r="OLZ21" s="245"/>
      <c r="OMA21" s="245"/>
      <c r="OMB21" s="245"/>
      <c r="OMC21" s="245"/>
      <c r="OMD21" s="245"/>
      <c r="OME21" s="245"/>
      <c r="OMF21" s="245"/>
      <c r="OMG21" s="245"/>
      <c r="OMH21" s="245"/>
      <c r="OMI21" s="245"/>
      <c r="OMJ21" s="245"/>
      <c r="OMK21" s="245"/>
      <c r="OML21" s="245"/>
      <c r="OMM21" s="245"/>
      <c r="OMN21" s="245"/>
      <c r="OMO21" s="245"/>
      <c r="OMP21" s="245"/>
      <c r="OMR21" s="245"/>
      <c r="OMS21" s="245"/>
      <c r="OMT21" s="245"/>
      <c r="OMU21" s="245"/>
      <c r="OMV21" s="245"/>
      <c r="OMW21" s="245"/>
      <c r="OMX21" s="245"/>
      <c r="OMY21" s="245"/>
      <c r="OMZ21" s="245"/>
      <c r="ONA21" s="245"/>
      <c r="ONB21" s="245"/>
      <c r="ONC21" s="245"/>
      <c r="OND21" s="245"/>
      <c r="ONE21" s="245"/>
      <c r="ONF21" s="245"/>
      <c r="ONG21" s="245"/>
      <c r="ONH21" s="245"/>
      <c r="ONI21" s="245"/>
      <c r="ONJ21" s="245"/>
      <c r="ONK21" s="245"/>
      <c r="ONL21" s="245"/>
      <c r="ONN21" s="245"/>
      <c r="ONO21" s="245"/>
      <c r="ONP21" s="245"/>
      <c r="ONQ21" s="245"/>
      <c r="ONR21" s="245"/>
      <c r="ONS21" s="245"/>
      <c r="ONT21" s="245"/>
      <c r="ONU21" s="245"/>
      <c r="ONV21" s="245"/>
      <c r="ONW21" s="245"/>
      <c r="ONX21" s="245"/>
      <c r="ONY21" s="245"/>
      <c r="ONZ21" s="245"/>
      <c r="OOA21" s="245"/>
      <c r="OOB21" s="245"/>
      <c r="OOC21" s="245"/>
      <c r="OOD21" s="245"/>
      <c r="OOE21" s="245"/>
      <c r="OOF21" s="245"/>
      <c r="OOG21" s="245"/>
      <c r="OOH21" s="245"/>
      <c r="OOJ21" s="245"/>
      <c r="OOK21" s="245"/>
      <c r="OOL21" s="245"/>
      <c r="OOM21" s="245"/>
      <c r="OON21" s="245"/>
      <c r="OOO21" s="245"/>
      <c r="OOP21" s="245"/>
      <c r="OOQ21" s="245"/>
      <c r="OOR21" s="245"/>
      <c r="OOS21" s="245"/>
      <c r="OOT21" s="245"/>
      <c r="OOU21" s="245"/>
      <c r="OOV21" s="245"/>
      <c r="OOW21" s="245"/>
      <c r="OOX21" s="245"/>
      <c r="OOY21" s="245"/>
      <c r="OOZ21" s="245"/>
      <c r="OPA21" s="245"/>
      <c r="OPB21" s="245"/>
      <c r="OPC21" s="245"/>
      <c r="OPD21" s="245"/>
      <c r="OPF21" s="245"/>
      <c r="OPG21" s="245"/>
      <c r="OPH21" s="245"/>
      <c r="OPI21" s="245"/>
      <c r="OPJ21" s="245"/>
      <c r="OPK21" s="245"/>
      <c r="OPL21" s="245"/>
      <c r="OPM21" s="245"/>
      <c r="OPN21" s="245"/>
      <c r="OPO21" s="245"/>
      <c r="OPP21" s="245"/>
      <c r="OPQ21" s="245"/>
      <c r="OPR21" s="245"/>
      <c r="OPS21" s="245"/>
      <c r="OPT21" s="245"/>
      <c r="OPU21" s="245"/>
      <c r="OPV21" s="245"/>
      <c r="OPW21" s="245"/>
      <c r="OPX21" s="245"/>
      <c r="OPY21" s="245"/>
      <c r="OPZ21" s="245"/>
      <c r="OQB21" s="245"/>
      <c r="OQC21" s="245"/>
      <c r="OQD21" s="245"/>
      <c r="OQE21" s="245"/>
      <c r="OQF21" s="245"/>
      <c r="OQG21" s="245"/>
      <c r="OQH21" s="245"/>
      <c r="OQI21" s="245"/>
      <c r="OQJ21" s="245"/>
      <c r="OQK21" s="245"/>
      <c r="OQL21" s="245"/>
      <c r="OQM21" s="245"/>
      <c r="OQN21" s="245"/>
      <c r="OQO21" s="245"/>
      <c r="OQP21" s="245"/>
      <c r="OQQ21" s="245"/>
      <c r="OQR21" s="245"/>
      <c r="OQS21" s="245"/>
      <c r="OQT21" s="245"/>
      <c r="OQU21" s="245"/>
      <c r="OQV21" s="245"/>
      <c r="OQX21" s="245"/>
      <c r="OQY21" s="245"/>
      <c r="OQZ21" s="245"/>
      <c r="ORA21" s="245"/>
      <c r="ORB21" s="245"/>
      <c r="ORC21" s="245"/>
      <c r="ORD21" s="245"/>
      <c r="ORE21" s="245"/>
      <c r="ORF21" s="245"/>
      <c r="ORG21" s="245"/>
      <c r="ORH21" s="245"/>
      <c r="ORI21" s="245"/>
      <c r="ORJ21" s="245"/>
      <c r="ORK21" s="245"/>
      <c r="ORL21" s="245"/>
      <c r="ORM21" s="245"/>
      <c r="ORN21" s="245"/>
      <c r="ORO21" s="245"/>
      <c r="ORP21" s="245"/>
      <c r="ORQ21" s="245"/>
      <c r="ORR21" s="245"/>
      <c r="ORT21" s="245"/>
      <c r="ORU21" s="245"/>
      <c r="ORV21" s="245"/>
      <c r="ORW21" s="245"/>
      <c r="ORX21" s="245"/>
      <c r="ORY21" s="245"/>
      <c r="ORZ21" s="245"/>
      <c r="OSA21" s="245"/>
      <c r="OSB21" s="245"/>
      <c r="OSC21" s="245"/>
      <c r="OSD21" s="245"/>
      <c r="OSE21" s="245"/>
      <c r="OSF21" s="245"/>
      <c r="OSG21" s="245"/>
      <c r="OSH21" s="245"/>
      <c r="OSI21" s="245"/>
      <c r="OSJ21" s="245"/>
      <c r="OSK21" s="245"/>
      <c r="OSL21" s="245"/>
      <c r="OSM21" s="245"/>
      <c r="OSN21" s="245"/>
      <c r="OSP21" s="245"/>
      <c r="OSQ21" s="245"/>
      <c r="OSR21" s="245"/>
      <c r="OSS21" s="245"/>
      <c r="OST21" s="245"/>
      <c r="OSU21" s="245"/>
      <c r="OSV21" s="245"/>
      <c r="OSW21" s="245"/>
      <c r="OSX21" s="245"/>
      <c r="OSY21" s="245"/>
      <c r="OSZ21" s="245"/>
      <c r="OTA21" s="245"/>
      <c r="OTB21" s="245"/>
      <c r="OTC21" s="245"/>
      <c r="OTD21" s="245"/>
      <c r="OTE21" s="245"/>
      <c r="OTF21" s="245"/>
      <c r="OTG21" s="245"/>
      <c r="OTH21" s="245"/>
      <c r="OTI21" s="245"/>
      <c r="OTJ21" s="245"/>
      <c r="OTL21" s="245"/>
      <c r="OTM21" s="245"/>
      <c r="OTN21" s="245"/>
      <c r="OTO21" s="245"/>
      <c r="OTP21" s="245"/>
      <c r="OTQ21" s="245"/>
      <c r="OTR21" s="245"/>
      <c r="OTS21" s="245"/>
      <c r="OTT21" s="245"/>
      <c r="OTU21" s="245"/>
      <c r="OTV21" s="245"/>
      <c r="OTW21" s="245"/>
      <c r="OTX21" s="245"/>
      <c r="OTY21" s="245"/>
      <c r="OTZ21" s="245"/>
      <c r="OUA21" s="245"/>
      <c r="OUB21" s="245"/>
      <c r="OUC21" s="245"/>
      <c r="OUD21" s="245"/>
      <c r="OUE21" s="245"/>
      <c r="OUF21" s="245"/>
      <c r="OUH21" s="245"/>
      <c r="OUI21" s="245"/>
      <c r="OUJ21" s="245"/>
      <c r="OUK21" s="245"/>
      <c r="OUL21" s="245"/>
      <c r="OUM21" s="245"/>
      <c r="OUN21" s="245"/>
      <c r="OUO21" s="245"/>
      <c r="OUP21" s="245"/>
      <c r="OUQ21" s="245"/>
      <c r="OUR21" s="245"/>
      <c r="OUS21" s="245"/>
      <c r="OUT21" s="245"/>
      <c r="OUU21" s="245"/>
      <c r="OUV21" s="245"/>
      <c r="OUW21" s="245"/>
      <c r="OUX21" s="245"/>
      <c r="OUY21" s="245"/>
      <c r="OUZ21" s="245"/>
      <c r="OVA21" s="245"/>
      <c r="OVB21" s="245"/>
      <c r="OVD21" s="245"/>
      <c r="OVE21" s="245"/>
      <c r="OVF21" s="245"/>
      <c r="OVG21" s="245"/>
      <c r="OVH21" s="245"/>
      <c r="OVI21" s="245"/>
      <c r="OVJ21" s="245"/>
      <c r="OVK21" s="245"/>
      <c r="OVL21" s="245"/>
      <c r="OVM21" s="245"/>
      <c r="OVN21" s="245"/>
      <c r="OVO21" s="245"/>
      <c r="OVP21" s="245"/>
      <c r="OVQ21" s="245"/>
      <c r="OVR21" s="245"/>
      <c r="OVS21" s="245"/>
      <c r="OVT21" s="245"/>
      <c r="OVU21" s="245"/>
      <c r="OVV21" s="245"/>
      <c r="OVW21" s="245"/>
      <c r="OVX21" s="245"/>
      <c r="OVZ21" s="245"/>
      <c r="OWA21" s="245"/>
      <c r="OWB21" s="245"/>
      <c r="OWC21" s="245"/>
      <c r="OWD21" s="245"/>
      <c r="OWE21" s="245"/>
      <c r="OWF21" s="245"/>
      <c r="OWG21" s="245"/>
      <c r="OWH21" s="245"/>
      <c r="OWI21" s="245"/>
      <c r="OWJ21" s="245"/>
      <c r="OWK21" s="245"/>
      <c r="OWL21" s="245"/>
      <c r="OWM21" s="245"/>
      <c r="OWN21" s="245"/>
      <c r="OWO21" s="245"/>
      <c r="OWP21" s="245"/>
      <c r="OWQ21" s="245"/>
      <c r="OWR21" s="245"/>
      <c r="OWS21" s="245"/>
      <c r="OWT21" s="245"/>
      <c r="OWV21" s="245"/>
      <c r="OWW21" s="245"/>
      <c r="OWX21" s="245"/>
      <c r="OWY21" s="245"/>
      <c r="OWZ21" s="245"/>
      <c r="OXA21" s="245"/>
      <c r="OXB21" s="245"/>
      <c r="OXC21" s="245"/>
      <c r="OXD21" s="245"/>
      <c r="OXE21" s="245"/>
      <c r="OXF21" s="245"/>
      <c r="OXG21" s="245"/>
      <c r="OXH21" s="245"/>
      <c r="OXI21" s="245"/>
      <c r="OXJ21" s="245"/>
      <c r="OXK21" s="245"/>
      <c r="OXL21" s="245"/>
      <c r="OXM21" s="245"/>
      <c r="OXN21" s="245"/>
      <c r="OXO21" s="245"/>
      <c r="OXP21" s="245"/>
      <c r="OXR21" s="245"/>
      <c r="OXS21" s="245"/>
      <c r="OXT21" s="245"/>
      <c r="OXU21" s="245"/>
      <c r="OXV21" s="245"/>
      <c r="OXW21" s="245"/>
      <c r="OXX21" s="245"/>
      <c r="OXY21" s="245"/>
      <c r="OXZ21" s="245"/>
      <c r="OYA21" s="245"/>
      <c r="OYB21" s="245"/>
      <c r="OYC21" s="245"/>
      <c r="OYD21" s="245"/>
      <c r="OYE21" s="245"/>
      <c r="OYF21" s="245"/>
      <c r="OYG21" s="245"/>
      <c r="OYH21" s="245"/>
      <c r="OYI21" s="245"/>
      <c r="OYJ21" s="245"/>
      <c r="OYK21" s="245"/>
      <c r="OYL21" s="245"/>
      <c r="OYN21" s="245"/>
      <c r="OYO21" s="245"/>
      <c r="OYP21" s="245"/>
      <c r="OYQ21" s="245"/>
      <c r="OYR21" s="245"/>
      <c r="OYS21" s="245"/>
      <c r="OYT21" s="245"/>
      <c r="OYU21" s="245"/>
      <c r="OYV21" s="245"/>
      <c r="OYW21" s="245"/>
      <c r="OYX21" s="245"/>
      <c r="OYY21" s="245"/>
      <c r="OYZ21" s="245"/>
      <c r="OZA21" s="245"/>
      <c r="OZB21" s="245"/>
      <c r="OZC21" s="245"/>
      <c r="OZD21" s="245"/>
      <c r="OZE21" s="245"/>
      <c r="OZF21" s="245"/>
      <c r="OZG21" s="245"/>
      <c r="OZH21" s="245"/>
      <c r="OZJ21" s="245"/>
      <c r="OZK21" s="245"/>
      <c r="OZL21" s="245"/>
      <c r="OZM21" s="245"/>
      <c r="OZN21" s="245"/>
      <c r="OZO21" s="245"/>
      <c r="OZP21" s="245"/>
      <c r="OZQ21" s="245"/>
      <c r="OZR21" s="245"/>
      <c r="OZS21" s="245"/>
      <c r="OZT21" s="245"/>
      <c r="OZU21" s="245"/>
      <c r="OZV21" s="245"/>
      <c r="OZW21" s="245"/>
      <c r="OZX21" s="245"/>
      <c r="OZY21" s="245"/>
      <c r="OZZ21" s="245"/>
      <c r="PAA21" s="245"/>
      <c r="PAB21" s="245"/>
      <c r="PAC21" s="245"/>
      <c r="PAD21" s="245"/>
      <c r="PAF21" s="245"/>
      <c r="PAG21" s="245"/>
      <c r="PAH21" s="245"/>
      <c r="PAI21" s="245"/>
      <c r="PAJ21" s="245"/>
      <c r="PAK21" s="245"/>
      <c r="PAL21" s="245"/>
      <c r="PAM21" s="245"/>
      <c r="PAN21" s="245"/>
      <c r="PAO21" s="245"/>
      <c r="PAP21" s="245"/>
      <c r="PAQ21" s="245"/>
      <c r="PAR21" s="245"/>
      <c r="PAS21" s="245"/>
      <c r="PAT21" s="245"/>
      <c r="PAU21" s="245"/>
      <c r="PAV21" s="245"/>
      <c r="PAW21" s="245"/>
      <c r="PAX21" s="245"/>
      <c r="PAY21" s="245"/>
      <c r="PAZ21" s="245"/>
      <c r="PBB21" s="245"/>
      <c r="PBC21" s="245"/>
      <c r="PBD21" s="245"/>
      <c r="PBE21" s="245"/>
      <c r="PBF21" s="245"/>
      <c r="PBG21" s="245"/>
      <c r="PBH21" s="245"/>
      <c r="PBI21" s="245"/>
      <c r="PBJ21" s="245"/>
      <c r="PBK21" s="245"/>
      <c r="PBL21" s="245"/>
      <c r="PBM21" s="245"/>
      <c r="PBN21" s="245"/>
      <c r="PBO21" s="245"/>
      <c r="PBP21" s="245"/>
      <c r="PBQ21" s="245"/>
      <c r="PBR21" s="245"/>
      <c r="PBS21" s="245"/>
      <c r="PBT21" s="245"/>
      <c r="PBU21" s="245"/>
      <c r="PBV21" s="245"/>
      <c r="PBX21" s="245"/>
      <c r="PBY21" s="245"/>
      <c r="PBZ21" s="245"/>
      <c r="PCA21" s="245"/>
      <c r="PCB21" s="245"/>
      <c r="PCC21" s="245"/>
      <c r="PCD21" s="245"/>
      <c r="PCE21" s="245"/>
      <c r="PCF21" s="245"/>
      <c r="PCG21" s="245"/>
      <c r="PCH21" s="245"/>
      <c r="PCI21" s="245"/>
      <c r="PCJ21" s="245"/>
      <c r="PCK21" s="245"/>
      <c r="PCL21" s="245"/>
      <c r="PCM21" s="245"/>
      <c r="PCN21" s="245"/>
      <c r="PCO21" s="245"/>
      <c r="PCP21" s="245"/>
      <c r="PCQ21" s="245"/>
      <c r="PCR21" s="245"/>
      <c r="PCT21" s="245"/>
      <c r="PCU21" s="245"/>
      <c r="PCV21" s="245"/>
      <c r="PCW21" s="245"/>
      <c r="PCX21" s="245"/>
      <c r="PCY21" s="245"/>
      <c r="PCZ21" s="245"/>
      <c r="PDA21" s="245"/>
      <c r="PDB21" s="245"/>
      <c r="PDC21" s="245"/>
      <c r="PDD21" s="245"/>
      <c r="PDE21" s="245"/>
      <c r="PDF21" s="245"/>
      <c r="PDG21" s="245"/>
      <c r="PDH21" s="245"/>
      <c r="PDI21" s="245"/>
      <c r="PDJ21" s="245"/>
      <c r="PDK21" s="245"/>
      <c r="PDL21" s="245"/>
      <c r="PDM21" s="245"/>
      <c r="PDN21" s="245"/>
      <c r="PDP21" s="245"/>
      <c r="PDQ21" s="245"/>
      <c r="PDR21" s="245"/>
      <c r="PDS21" s="245"/>
      <c r="PDT21" s="245"/>
      <c r="PDU21" s="245"/>
      <c r="PDV21" s="245"/>
      <c r="PDW21" s="245"/>
      <c r="PDX21" s="245"/>
      <c r="PDY21" s="245"/>
      <c r="PDZ21" s="245"/>
      <c r="PEA21" s="245"/>
      <c r="PEB21" s="245"/>
      <c r="PEC21" s="245"/>
      <c r="PED21" s="245"/>
      <c r="PEE21" s="245"/>
      <c r="PEF21" s="245"/>
      <c r="PEG21" s="245"/>
      <c r="PEH21" s="245"/>
      <c r="PEI21" s="245"/>
      <c r="PEJ21" s="245"/>
      <c r="PEL21" s="245"/>
      <c r="PEM21" s="245"/>
      <c r="PEN21" s="245"/>
      <c r="PEO21" s="245"/>
      <c r="PEP21" s="245"/>
      <c r="PEQ21" s="245"/>
      <c r="PER21" s="245"/>
      <c r="PES21" s="245"/>
      <c r="PET21" s="245"/>
      <c r="PEU21" s="245"/>
      <c r="PEV21" s="245"/>
      <c r="PEW21" s="245"/>
      <c r="PEX21" s="245"/>
      <c r="PEY21" s="245"/>
      <c r="PEZ21" s="245"/>
      <c r="PFA21" s="245"/>
      <c r="PFB21" s="245"/>
      <c r="PFC21" s="245"/>
      <c r="PFD21" s="245"/>
      <c r="PFE21" s="245"/>
      <c r="PFF21" s="245"/>
      <c r="PFH21" s="245"/>
      <c r="PFI21" s="245"/>
      <c r="PFJ21" s="245"/>
      <c r="PFK21" s="245"/>
      <c r="PFL21" s="245"/>
      <c r="PFM21" s="245"/>
      <c r="PFN21" s="245"/>
      <c r="PFO21" s="245"/>
      <c r="PFP21" s="245"/>
      <c r="PFQ21" s="245"/>
      <c r="PFR21" s="245"/>
      <c r="PFS21" s="245"/>
      <c r="PFT21" s="245"/>
      <c r="PFU21" s="245"/>
      <c r="PFV21" s="245"/>
      <c r="PFW21" s="245"/>
      <c r="PFX21" s="245"/>
      <c r="PFY21" s="245"/>
      <c r="PFZ21" s="245"/>
      <c r="PGA21" s="245"/>
      <c r="PGB21" s="245"/>
      <c r="PGD21" s="245"/>
      <c r="PGE21" s="245"/>
      <c r="PGF21" s="245"/>
      <c r="PGG21" s="245"/>
      <c r="PGH21" s="245"/>
      <c r="PGI21" s="245"/>
      <c r="PGJ21" s="245"/>
      <c r="PGK21" s="245"/>
      <c r="PGL21" s="245"/>
      <c r="PGM21" s="245"/>
      <c r="PGN21" s="245"/>
      <c r="PGO21" s="245"/>
      <c r="PGP21" s="245"/>
      <c r="PGQ21" s="245"/>
      <c r="PGR21" s="245"/>
      <c r="PGS21" s="245"/>
      <c r="PGT21" s="245"/>
      <c r="PGU21" s="245"/>
      <c r="PGV21" s="245"/>
      <c r="PGW21" s="245"/>
      <c r="PGX21" s="245"/>
      <c r="PGZ21" s="245"/>
      <c r="PHA21" s="245"/>
      <c r="PHB21" s="245"/>
      <c r="PHC21" s="245"/>
      <c r="PHD21" s="245"/>
      <c r="PHE21" s="245"/>
      <c r="PHF21" s="245"/>
      <c r="PHG21" s="245"/>
      <c r="PHH21" s="245"/>
      <c r="PHI21" s="245"/>
      <c r="PHJ21" s="245"/>
      <c r="PHK21" s="245"/>
      <c r="PHL21" s="245"/>
      <c r="PHM21" s="245"/>
      <c r="PHN21" s="245"/>
      <c r="PHO21" s="245"/>
      <c r="PHP21" s="245"/>
      <c r="PHQ21" s="245"/>
      <c r="PHR21" s="245"/>
      <c r="PHS21" s="245"/>
      <c r="PHT21" s="245"/>
      <c r="PHV21" s="245"/>
      <c r="PHW21" s="245"/>
      <c r="PHX21" s="245"/>
      <c r="PHY21" s="245"/>
      <c r="PHZ21" s="245"/>
      <c r="PIA21" s="245"/>
      <c r="PIB21" s="245"/>
      <c r="PIC21" s="245"/>
      <c r="PID21" s="245"/>
      <c r="PIE21" s="245"/>
      <c r="PIF21" s="245"/>
      <c r="PIG21" s="245"/>
      <c r="PIH21" s="245"/>
      <c r="PII21" s="245"/>
      <c r="PIJ21" s="245"/>
      <c r="PIK21" s="245"/>
      <c r="PIL21" s="245"/>
      <c r="PIM21" s="245"/>
      <c r="PIN21" s="245"/>
      <c r="PIO21" s="245"/>
      <c r="PIP21" s="245"/>
      <c r="PIR21" s="245"/>
      <c r="PIS21" s="245"/>
      <c r="PIT21" s="245"/>
      <c r="PIU21" s="245"/>
      <c r="PIV21" s="245"/>
      <c r="PIW21" s="245"/>
      <c r="PIX21" s="245"/>
      <c r="PIY21" s="245"/>
      <c r="PIZ21" s="245"/>
      <c r="PJA21" s="245"/>
      <c r="PJB21" s="245"/>
      <c r="PJC21" s="245"/>
      <c r="PJD21" s="245"/>
      <c r="PJE21" s="245"/>
      <c r="PJF21" s="245"/>
      <c r="PJG21" s="245"/>
      <c r="PJH21" s="245"/>
      <c r="PJI21" s="245"/>
      <c r="PJJ21" s="245"/>
      <c r="PJK21" s="245"/>
      <c r="PJL21" s="245"/>
      <c r="PJN21" s="245"/>
      <c r="PJO21" s="245"/>
      <c r="PJP21" s="245"/>
      <c r="PJQ21" s="245"/>
      <c r="PJR21" s="245"/>
      <c r="PJS21" s="245"/>
      <c r="PJT21" s="245"/>
      <c r="PJU21" s="245"/>
      <c r="PJV21" s="245"/>
      <c r="PJW21" s="245"/>
      <c r="PJX21" s="245"/>
      <c r="PJY21" s="245"/>
      <c r="PJZ21" s="245"/>
      <c r="PKA21" s="245"/>
      <c r="PKB21" s="245"/>
      <c r="PKC21" s="245"/>
      <c r="PKD21" s="245"/>
      <c r="PKE21" s="245"/>
      <c r="PKF21" s="245"/>
      <c r="PKG21" s="245"/>
      <c r="PKH21" s="245"/>
      <c r="PKJ21" s="245"/>
      <c r="PKK21" s="245"/>
      <c r="PKL21" s="245"/>
      <c r="PKM21" s="245"/>
      <c r="PKN21" s="245"/>
      <c r="PKO21" s="245"/>
      <c r="PKP21" s="245"/>
      <c r="PKQ21" s="245"/>
      <c r="PKR21" s="245"/>
      <c r="PKS21" s="245"/>
      <c r="PKT21" s="245"/>
      <c r="PKU21" s="245"/>
      <c r="PKV21" s="245"/>
      <c r="PKW21" s="245"/>
      <c r="PKX21" s="245"/>
      <c r="PKY21" s="245"/>
      <c r="PKZ21" s="245"/>
      <c r="PLA21" s="245"/>
      <c r="PLB21" s="245"/>
      <c r="PLC21" s="245"/>
      <c r="PLD21" s="245"/>
      <c r="PLF21" s="245"/>
      <c r="PLG21" s="245"/>
      <c r="PLH21" s="245"/>
      <c r="PLI21" s="245"/>
      <c r="PLJ21" s="245"/>
      <c r="PLK21" s="245"/>
      <c r="PLL21" s="245"/>
      <c r="PLM21" s="245"/>
      <c r="PLN21" s="245"/>
      <c r="PLO21" s="245"/>
      <c r="PLP21" s="245"/>
      <c r="PLQ21" s="245"/>
      <c r="PLR21" s="245"/>
      <c r="PLS21" s="245"/>
      <c r="PLT21" s="245"/>
      <c r="PLU21" s="245"/>
      <c r="PLV21" s="245"/>
      <c r="PLW21" s="245"/>
      <c r="PLX21" s="245"/>
      <c r="PLY21" s="245"/>
      <c r="PLZ21" s="245"/>
      <c r="PMB21" s="245"/>
      <c r="PMC21" s="245"/>
      <c r="PMD21" s="245"/>
      <c r="PME21" s="245"/>
      <c r="PMF21" s="245"/>
      <c r="PMG21" s="245"/>
      <c r="PMH21" s="245"/>
      <c r="PMI21" s="245"/>
      <c r="PMJ21" s="245"/>
      <c r="PMK21" s="245"/>
      <c r="PML21" s="245"/>
      <c r="PMM21" s="245"/>
      <c r="PMN21" s="245"/>
      <c r="PMO21" s="245"/>
      <c r="PMP21" s="245"/>
      <c r="PMQ21" s="245"/>
      <c r="PMR21" s="245"/>
      <c r="PMS21" s="245"/>
      <c r="PMT21" s="245"/>
      <c r="PMU21" s="245"/>
      <c r="PMV21" s="245"/>
      <c r="PMX21" s="245"/>
      <c r="PMY21" s="245"/>
      <c r="PMZ21" s="245"/>
      <c r="PNA21" s="245"/>
      <c r="PNB21" s="245"/>
      <c r="PNC21" s="245"/>
      <c r="PND21" s="245"/>
      <c r="PNE21" s="245"/>
      <c r="PNF21" s="245"/>
      <c r="PNG21" s="245"/>
      <c r="PNH21" s="245"/>
      <c r="PNI21" s="245"/>
      <c r="PNJ21" s="245"/>
      <c r="PNK21" s="245"/>
      <c r="PNL21" s="245"/>
      <c r="PNM21" s="245"/>
      <c r="PNN21" s="245"/>
      <c r="PNO21" s="245"/>
      <c r="PNP21" s="245"/>
      <c r="PNQ21" s="245"/>
      <c r="PNR21" s="245"/>
      <c r="PNT21" s="245"/>
      <c r="PNU21" s="245"/>
      <c r="PNV21" s="245"/>
      <c r="PNW21" s="245"/>
      <c r="PNX21" s="245"/>
      <c r="PNY21" s="245"/>
      <c r="PNZ21" s="245"/>
      <c r="POA21" s="245"/>
      <c r="POB21" s="245"/>
      <c r="POC21" s="245"/>
      <c r="POD21" s="245"/>
      <c r="POE21" s="245"/>
      <c r="POF21" s="245"/>
      <c r="POG21" s="245"/>
      <c r="POH21" s="245"/>
      <c r="POI21" s="245"/>
      <c r="POJ21" s="245"/>
      <c r="POK21" s="245"/>
      <c r="POL21" s="245"/>
      <c r="POM21" s="245"/>
      <c r="PON21" s="245"/>
      <c r="POP21" s="245"/>
      <c r="POQ21" s="245"/>
      <c r="POR21" s="245"/>
      <c r="POS21" s="245"/>
      <c r="POT21" s="245"/>
      <c r="POU21" s="245"/>
      <c r="POV21" s="245"/>
      <c r="POW21" s="245"/>
      <c r="POX21" s="245"/>
      <c r="POY21" s="245"/>
      <c r="POZ21" s="245"/>
      <c r="PPA21" s="245"/>
      <c r="PPB21" s="245"/>
      <c r="PPC21" s="245"/>
      <c r="PPD21" s="245"/>
      <c r="PPE21" s="245"/>
      <c r="PPF21" s="245"/>
      <c r="PPG21" s="245"/>
      <c r="PPH21" s="245"/>
      <c r="PPI21" s="245"/>
      <c r="PPJ21" s="245"/>
      <c r="PPL21" s="245"/>
      <c r="PPM21" s="245"/>
      <c r="PPN21" s="245"/>
      <c r="PPO21" s="245"/>
      <c r="PPP21" s="245"/>
      <c r="PPQ21" s="245"/>
      <c r="PPR21" s="245"/>
      <c r="PPS21" s="245"/>
      <c r="PPT21" s="245"/>
      <c r="PPU21" s="245"/>
      <c r="PPV21" s="245"/>
      <c r="PPW21" s="245"/>
      <c r="PPX21" s="245"/>
      <c r="PPY21" s="245"/>
      <c r="PPZ21" s="245"/>
      <c r="PQA21" s="245"/>
      <c r="PQB21" s="245"/>
      <c r="PQC21" s="245"/>
      <c r="PQD21" s="245"/>
      <c r="PQE21" s="245"/>
      <c r="PQF21" s="245"/>
      <c r="PQH21" s="245"/>
      <c r="PQI21" s="245"/>
      <c r="PQJ21" s="245"/>
      <c r="PQK21" s="245"/>
      <c r="PQL21" s="245"/>
      <c r="PQM21" s="245"/>
      <c r="PQN21" s="245"/>
      <c r="PQO21" s="245"/>
      <c r="PQP21" s="245"/>
      <c r="PQQ21" s="245"/>
      <c r="PQR21" s="245"/>
      <c r="PQS21" s="245"/>
      <c r="PQT21" s="245"/>
      <c r="PQU21" s="245"/>
      <c r="PQV21" s="245"/>
      <c r="PQW21" s="245"/>
      <c r="PQX21" s="245"/>
      <c r="PQY21" s="245"/>
      <c r="PQZ21" s="245"/>
      <c r="PRA21" s="245"/>
      <c r="PRB21" s="245"/>
      <c r="PRD21" s="245"/>
      <c r="PRE21" s="245"/>
      <c r="PRF21" s="245"/>
      <c r="PRG21" s="245"/>
      <c r="PRH21" s="245"/>
      <c r="PRI21" s="245"/>
      <c r="PRJ21" s="245"/>
      <c r="PRK21" s="245"/>
      <c r="PRL21" s="245"/>
      <c r="PRM21" s="245"/>
      <c r="PRN21" s="245"/>
      <c r="PRO21" s="245"/>
      <c r="PRP21" s="245"/>
      <c r="PRQ21" s="245"/>
      <c r="PRR21" s="245"/>
      <c r="PRS21" s="245"/>
      <c r="PRT21" s="245"/>
      <c r="PRU21" s="245"/>
      <c r="PRV21" s="245"/>
      <c r="PRW21" s="245"/>
      <c r="PRX21" s="245"/>
      <c r="PRZ21" s="245"/>
      <c r="PSA21" s="245"/>
      <c r="PSB21" s="245"/>
      <c r="PSC21" s="245"/>
      <c r="PSD21" s="245"/>
      <c r="PSE21" s="245"/>
      <c r="PSF21" s="245"/>
      <c r="PSG21" s="245"/>
      <c r="PSH21" s="245"/>
      <c r="PSI21" s="245"/>
      <c r="PSJ21" s="245"/>
      <c r="PSK21" s="245"/>
      <c r="PSL21" s="245"/>
      <c r="PSM21" s="245"/>
      <c r="PSN21" s="245"/>
      <c r="PSO21" s="245"/>
      <c r="PSP21" s="245"/>
      <c r="PSQ21" s="245"/>
      <c r="PSR21" s="245"/>
      <c r="PSS21" s="245"/>
      <c r="PST21" s="245"/>
      <c r="PSV21" s="245"/>
      <c r="PSW21" s="245"/>
      <c r="PSX21" s="245"/>
      <c r="PSY21" s="245"/>
      <c r="PSZ21" s="245"/>
      <c r="PTA21" s="245"/>
      <c r="PTB21" s="245"/>
      <c r="PTC21" s="245"/>
      <c r="PTD21" s="245"/>
      <c r="PTE21" s="245"/>
      <c r="PTF21" s="245"/>
      <c r="PTG21" s="245"/>
      <c r="PTH21" s="245"/>
      <c r="PTI21" s="245"/>
      <c r="PTJ21" s="245"/>
      <c r="PTK21" s="245"/>
      <c r="PTL21" s="245"/>
      <c r="PTM21" s="245"/>
      <c r="PTN21" s="245"/>
      <c r="PTO21" s="245"/>
      <c r="PTP21" s="245"/>
      <c r="PTR21" s="245"/>
      <c r="PTS21" s="245"/>
      <c r="PTT21" s="245"/>
      <c r="PTU21" s="245"/>
      <c r="PTV21" s="245"/>
      <c r="PTW21" s="245"/>
      <c r="PTX21" s="245"/>
      <c r="PTY21" s="245"/>
      <c r="PTZ21" s="245"/>
      <c r="PUA21" s="245"/>
      <c r="PUB21" s="245"/>
      <c r="PUC21" s="245"/>
      <c r="PUD21" s="245"/>
      <c r="PUE21" s="245"/>
      <c r="PUF21" s="245"/>
      <c r="PUG21" s="245"/>
      <c r="PUH21" s="245"/>
      <c r="PUI21" s="245"/>
      <c r="PUJ21" s="245"/>
      <c r="PUK21" s="245"/>
      <c r="PUL21" s="245"/>
      <c r="PUN21" s="245"/>
      <c r="PUO21" s="245"/>
      <c r="PUP21" s="245"/>
      <c r="PUQ21" s="245"/>
      <c r="PUR21" s="245"/>
      <c r="PUS21" s="245"/>
      <c r="PUT21" s="245"/>
      <c r="PUU21" s="245"/>
      <c r="PUV21" s="245"/>
      <c r="PUW21" s="245"/>
      <c r="PUX21" s="245"/>
      <c r="PUY21" s="245"/>
      <c r="PUZ21" s="245"/>
      <c r="PVA21" s="245"/>
      <c r="PVB21" s="245"/>
      <c r="PVC21" s="245"/>
      <c r="PVD21" s="245"/>
      <c r="PVE21" s="245"/>
      <c r="PVF21" s="245"/>
      <c r="PVG21" s="245"/>
      <c r="PVH21" s="245"/>
      <c r="PVJ21" s="245"/>
      <c r="PVK21" s="245"/>
      <c r="PVL21" s="245"/>
      <c r="PVM21" s="245"/>
      <c r="PVN21" s="245"/>
      <c r="PVO21" s="245"/>
      <c r="PVP21" s="245"/>
      <c r="PVQ21" s="245"/>
      <c r="PVR21" s="245"/>
      <c r="PVS21" s="245"/>
      <c r="PVT21" s="245"/>
      <c r="PVU21" s="245"/>
      <c r="PVV21" s="245"/>
      <c r="PVW21" s="245"/>
      <c r="PVX21" s="245"/>
      <c r="PVY21" s="245"/>
      <c r="PVZ21" s="245"/>
      <c r="PWA21" s="245"/>
      <c r="PWB21" s="245"/>
      <c r="PWC21" s="245"/>
      <c r="PWD21" s="245"/>
      <c r="PWF21" s="245"/>
      <c r="PWG21" s="245"/>
      <c r="PWH21" s="245"/>
      <c r="PWI21" s="245"/>
      <c r="PWJ21" s="245"/>
      <c r="PWK21" s="245"/>
      <c r="PWL21" s="245"/>
      <c r="PWM21" s="245"/>
      <c r="PWN21" s="245"/>
      <c r="PWO21" s="245"/>
      <c r="PWP21" s="245"/>
      <c r="PWQ21" s="245"/>
      <c r="PWR21" s="245"/>
      <c r="PWS21" s="245"/>
      <c r="PWT21" s="245"/>
      <c r="PWU21" s="245"/>
      <c r="PWV21" s="245"/>
      <c r="PWW21" s="245"/>
      <c r="PWX21" s="245"/>
      <c r="PWY21" s="245"/>
      <c r="PWZ21" s="245"/>
      <c r="PXB21" s="245"/>
      <c r="PXC21" s="245"/>
      <c r="PXD21" s="245"/>
      <c r="PXE21" s="245"/>
      <c r="PXF21" s="245"/>
      <c r="PXG21" s="245"/>
      <c r="PXH21" s="245"/>
      <c r="PXI21" s="245"/>
      <c r="PXJ21" s="245"/>
      <c r="PXK21" s="245"/>
      <c r="PXL21" s="245"/>
      <c r="PXM21" s="245"/>
      <c r="PXN21" s="245"/>
      <c r="PXO21" s="245"/>
      <c r="PXP21" s="245"/>
      <c r="PXQ21" s="245"/>
      <c r="PXR21" s="245"/>
      <c r="PXS21" s="245"/>
      <c r="PXT21" s="245"/>
      <c r="PXU21" s="245"/>
      <c r="PXV21" s="245"/>
      <c r="PXX21" s="245"/>
      <c r="PXY21" s="245"/>
      <c r="PXZ21" s="245"/>
      <c r="PYA21" s="245"/>
      <c r="PYB21" s="245"/>
      <c r="PYC21" s="245"/>
      <c r="PYD21" s="245"/>
      <c r="PYE21" s="245"/>
      <c r="PYF21" s="245"/>
      <c r="PYG21" s="245"/>
      <c r="PYH21" s="245"/>
      <c r="PYI21" s="245"/>
      <c r="PYJ21" s="245"/>
      <c r="PYK21" s="245"/>
      <c r="PYL21" s="245"/>
      <c r="PYM21" s="245"/>
      <c r="PYN21" s="245"/>
      <c r="PYO21" s="245"/>
      <c r="PYP21" s="245"/>
      <c r="PYQ21" s="245"/>
      <c r="PYR21" s="245"/>
      <c r="PYT21" s="245"/>
      <c r="PYU21" s="245"/>
      <c r="PYV21" s="245"/>
      <c r="PYW21" s="245"/>
      <c r="PYX21" s="245"/>
      <c r="PYY21" s="245"/>
      <c r="PYZ21" s="245"/>
      <c r="PZA21" s="245"/>
      <c r="PZB21" s="245"/>
      <c r="PZC21" s="245"/>
      <c r="PZD21" s="245"/>
      <c r="PZE21" s="245"/>
      <c r="PZF21" s="245"/>
      <c r="PZG21" s="245"/>
      <c r="PZH21" s="245"/>
      <c r="PZI21" s="245"/>
      <c r="PZJ21" s="245"/>
      <c r="PZK21" s="245"/>
      <c r="PZL21" s="245"/>
      <c r="PZM21" s="245"/>
      <c r="PZN21" s="245"/>
      <c r="PZP21" s="245"/>
      <c r="PZQ21" s="245"/>
      <c r="PZR21" s="245"/>
      <c r="PZS21" s="245"/>
      <c r="PZT21" s="245"/>
      <c r="PZU21" s="245"/>
      <c r="PZV21" s="245"/>
      <c r="PZW21" s="245"/>
      <c r="PZX21" s="245"/>
      <c r="PZY21" s="245"/>
      <c r="PZZ21" s="245"/>
      <c r="QAA21" s="245"/>
      <c r="QAB21" s="245"/>
      <c r="QAC21" s="245"/>
      <c r="QAD21" s="245"/>
      <c r="QAE21" s="245"/>
      <c r="QAF21" s="245"/>
      <c r="QAG21" s="245"/>
      <c r="QAH21" s="245"/>
      <c r="QAI21" s="245"/>
      <c r="QAJ21" s="245"/>
      <c r="QAL21" s="245"/>
      <c r="QAM21" s="245"/>
      <c r="QAN21" s="245"/>
      <c r="QAO21" s="245"/>
      <c r="QAP21" s="245"/>
      <c r="QAQ21" s="245"/>
      <c r="QAR21" s="245"/>
      <c r="QAS21" s="245"/>
      <c r="QAT21" s="245"/>
      <c r="QAU21" s="245"/>
      <c r="QAV21" s="245"/>
      <c r="QAW21" s="245"/>
      <c r="QAX21" s="245"/>
      <c r="QAY21" s="245"/>
      <c r="QAZ21" s="245"/>
      <c r="QBA21" s="245"/>
      <c r="QBB21" s="245"/>
      <c r="QBC21" s="245"/>
      <c r="QBD21" s="245"/>
      <c r="QBE21" s="245"/>
      <c r="QBF21" s="245"/>
      <c r="QBH21" s="245"/>
      <c r="QBI21" s="245"/>
      <c r="QBJ21" s="245"/>
      <c r="QBK21" s="245"/>
      <c r="QBL21" s="245"/>
      <c r="QBM21" s="245"/>
      <c r="QBN21" s="245"/>
      <c r="QBO21" s="245"/>
      <c r="QBP21" s="245"/>
      <c r="QBQ21" s="245"/>
      <c r="QBR21" s="245"/>
      <c r="QBS21" s="245"/>
      <c r="QBT21" s="245"/>
      <c r="QBU21" s="245"/>
      <c r="QBV21" s="245"/>
      <c r="QBW21" s="245"/>
      <c r="QBX21" s="245"/>
      <c r="QBY21" s="245"/>
      <c r="QBZ21" s="245"/>
      <c r="QCA21" s="245"/>
      <c r="QCB21" s="245"/>
      <c r="QCD21" s="245"/>
      <c r="QCE21" s="245"/>
      <c r="QCF21" s="245"/>
      <c r="QCG21" s="245"/>
      <c r="QCH21" s="245"/>
      <c r="QCI21" s="245"/>
      <c r="QCJ21" s="245"/>
      <c r="QCK21" s="245"/>
      <c r="QCL21" s="245"/>
      <c r="QCM21" s="245"/>
      <c r="QCN21" s="245"/>
      <c r="QCO21" s="245"/>
      <c r="QCP21" s="245"/>
      <c r="QCQ21" s="245"/>
      <c r="QCR21" s="245"/>
      <c r="QCS21" s="245"/>
      <c r="QCT21" s="245"/>
      <c r="QCU21" s="245"/>
      <c r="QCV21" s="245"/>
      <c r="QCW21" s="245"/>
      <c r="QCX21" s="245"/>
      <c r="QCZ21" s="245"/>
      <c r="QDA21" s="245"/>
      <c r="QDB21" s="245"/>
      <c r="QDC21" s="245"/>
      <c r="QDD21" s="245"/>
      <c r="QDE21" s="245"/>
      <c r="QDF21" s="245"/>
      <c r="QDG21" s="245"/>
      <c r="QDH21" s="245"/>
      <c r="QDI21" s="245"/>
      <c r="QDJ21" s="245"/>
      <c r="QDK21" s="245"/>
      <c r="QDL21" s="245"/>
      <c r="QDM21" s="245"/>
      <c r="QDN21" s="245"/>
      <c r="QDO21" s="245"/>
      <c r="QDP21" s="245"/>
      <c r="QDQ21" s="245"/>
      <c r="QDR21" s="245"/>
      <c r="QDS21" s="245"/>
      <c r="QDT21" s="245"/>
      <c r="QDV21" s="245"/>
      <c r="QDW21" s="245"/>
      <c r="QDX21" s="245"/>
      <c r="QDY21" s="245"/>
      <c r="QDZ21" s="245"/>
      <c r="QEA21" s="245"/>
      <c r="QEB21" s="245"/>
      <c r="QEC21" s="245"/>
      <c r="QED21" s="245"/>
      <c r="QEE21" s="245"/>
      <c r="QEF21" s="245"/>
      <c r="QEG21" s="245"/>
      <c r="QEH21" s="245"/>
      <c r="QEI21" s="245"/>
      <c r="QEJ21" s="245"/>
      <c r="QEK21" s="245"/>
      <c r="QEL21" s="245"/>
      <c r="QEM21" s="245"/>
      <c r="QEN21" s="245"/>
      <c r="QEO21" s="245"/>
      <c r="QEP21" s="245"/>
      <c r="QER21" s="245"/>
      <c r="QES21" s="245"/>
      <c r="QET21" s="245"/>
      <c r="QEU21" s="245"/>
      <c r="QEV21" s="245"/>
      <c r="QEW21" s="245"/>
      <c r="QEX21" s="245"/>
      <c r="QEY21" s="245"/>
      <c r="QEZ21" s="245"/>
      <c r="QFA21" s="245"/>
      <c r="QFB21" s="245"/>
      <c r="QFC21" s="245"/>
      <c r="QFD21" s="245"/>
      <c r="QFE21" s="245"/>
      <c r="QFF21" s="245"/>
      <c r="QFG21" s="245"/>
      <c r="QFH21" s="245"/>
      <c r="QFI21" s="245"/>
      <c r="QFJ21" s="245"/>
      <c r="QFK21" s="245"/>
      <c r="QFL21" s="245"/>
      <c r="QFN21" s="245"/>
      <c r="QFO21" s="245"/>
      <c r="QFP21" s="245"/>
      <c r="QFQ21" s="245"/>
      <c r="QFR21" s="245"/>
      <c r="QFS21" s="245"/>
      <c r="QFT21" s="245"/>
      <c r="QFU21" s="245"/>
      <c r="QFV21" s="245"/>
      <c r="QFW21" s="245"/>
      <c r="QFX21" s="245"/>
      <c r="QFY21" s="245"/>
      <c r="QFZ21" s="245"/>
      <c r="QGA21" s="245"/>
      <c r="QGB21" s="245"/>
      <c r="QGC21" s="245"/>
      <c r="QGD21" s="245"/>
      <c r="QGE21" s="245"/>
      <c r="QGF21" s="245"/>
      <c r="QGG21" s="245"/>
      <c r="QGH21" s="245"/>
      <c r="QGJ21" s="245"/>
      <c r="QGK21" s="245"/>
      <c r="QGL21" s="245"/>
      <c r="QGM21" s="245"/>
      <c r="QGN21" s="245"/>
      <c r="QGO21" s="245"/>
      <c r="QGP21" s="245"/>
      <c r="QGQ21" s="245"/>
      <c r="QGR21" s="245"/>
      <c r="QGS21" s="245"/>
      <c r="QGT21" s="245"/>
      <c r="QGU21" s="245"/>
      <c r="QGV21" s="245"/>
      <c r="QGW21" s="245"/>
      <c r="QGX21" s="245"/>
      <c r="QGY21" s="245"/>
      <c r="QGZ21" s="245"/>
      <c r="QHA21" s="245"/>
      <c r="QHB21" s="245"/>
      <c r="QHC21" s="245"/>
      <c r="QHD21" s="245"/>
      <c r="QHF21" s="245"/>
      <c r="QHG21" s="245"/>
      <c r="QHH21" s="245"/>
      <c r="QHI21" s="245"/>
      <c r="QHJ21" s="245"/>
      <c r="QHK21" s="245"/>
      <c r="QHL21" s="245"/>
      <c r="QHM21" s="245"/>
      <c r="QHN21" s="245"/>
      <c r="QHO21" s="245"/>
      <c r="QHP21" s="245"/>
      <c r="QHQ21" s="245"/>
      <c r="QHR21" s="245"/>
      <c r="QHS21" s="245"/>
      <c r="QHT21" s="245"/>
      <c r="QHU21" s="245"/>
      <c r="QHV21" s="245"/>
      <c r="QHW21" s="245"/>
      <c r="QHX21" s="245"/>
      <c r="QHY21" s="245"/>
      <c r="QHZ21" s="245"/>
      <c r="QIB21" s="245"/>
      <c r="QIC21" s="245"/>
      <c r="QID21" s="245"/>
      <c r="QIE21" s="245"/>
      <c r="QIF21" s="245"/>
      <c r="QIG21" s="245"/>
      <c r="QIH21" s="245"/>
      <c r="QII21" s="245"/>
      <c r="QIJ21" s="245"/>
      <c r="QIK21" s="245"/>
      <c r="QIL21" s="245"/>
      <c r="QIM21" s="245"/>
      <c r="QIN21" s="245"/>
      <c r="QIO21" s="245"/>
      <c r="QIP21" s="245"/>
      <c r="QIQ21" s="245"/>
      <c r="QIR21" s="245"/>
      <c r="QIS21" s="245"/>
      <c r="QIT21" s="245"/>
      <c r="QIU21" s="245"/>
      <c r="QIV21" s="245"/>
      <c r="QIX21" s="245"/>
      <c r="QIY21" s="245"/>
      <c r="QIZ21" s="245"/>
      <c r="QJA21" s="245"/>
      <c r="QJB21" s="245"/>
      <c r="QJC21" s="245"/>
      <c r="QJD21" s="245"/>
      <c r="QJE21" s="245"/>
      <c r="QJF21" s="245"/>
      <c r="QJG21" s="245"/>
      <c r="QJH21" s="245"/>
      <c r="QJI21" s="245"/>
      <c r="QJJ21" s="245"/>
      <c r="QJK21" s="245"/>
      <c r="QJL21" s="245"/>
      <c r="QJM21" s="245"/>
      <c r="QJN21" s="245"/>
      <c r="QJO21" s="245"/>
      <c r="QJP21" s="245"/>
      <c r="QJQ21" s="245"/>
      <c r="QJR21" s="245"/>
      <c r="QJT21" s="245"/>
      <c r="QJU21" s="245"/>
      <c r="QJV21" s="245"/>
      <c r="QJW21" s="245"/>
      <c r="QJX21" s="245"/>
      <c r="QJY21" s="245"/>
      <c r="QJZ21" s="245"/>
      <c r="QKA21" s="245"/>
      <c r="QKB21" s="245"/>
      <c r="QKC21" s="245"/>
      <c r="QKD21" s="245"/>
      <c r="QKE21" s="245"/>
      <c r="QKF21" s="245"/>
      <c r="QKG21" s="245"/>
      <c r="QKH21" s="245"/>
      <c r="QKI21" s="245"/>
      <c r="QKJ21" s="245"/>
      <c r="QKK21" s="245"/>
      <c r="QKL21" s="245"/>
      <c r="QKM21" s="245"/>
      <c r="QKN21" s="245"/>
      <c r="QKP21" s="245"/>
      <c r="QKQ21" s="245"/>
      <c r="QKR21" s="245"/>
      <c r="QKS21" s="245"/>
      <c r="QKT21" s="245"/>
      <c r="QKU21" s="245"/>
      <c r="QKV21" s="245"/>
      <c r="QKW21" s="245"/>
      <c r="QKX21" s="245"/>
      <c r="QKY21" s="245"/>
      <c r="QKZ21" s="245"/>
      <c r="QLA21" s="245"/>
      <c r="QLB21" s="245"/>
      <c r="QLC21" s="245"/>
      <c r="QLD21" s="245"/>
      <c r="QLE21" s="245"/>
      <c r="QLF21" s="245"/>
      <c r="QLG21" s="245"/>
      <c r="QLH21" s="245"/>
      <c r="QLI21" s="245"/>
      <c r="QLJ21" s="245"/>
      <c r="QLL21" s="245"/>
      <c r="QLM21" s="245"/>
      <c r="QLN21" s="245"/>
      <c r="QLO21" s="245"/>
      <c r="QLP21" s="245"/>
      <c r="QLQ21" s="245"/>
      <c r="QLR21" s="245"/>
      <c r="QLS21" s="245"/>
      <c r="QLT21" s="245"/>
      <c r="QLU21" s="245"/>
      <c r="QLV21" s="245"/>
      <c r="QLW21" s="245"/>
      <c r="QLX21" s="245"/>
      <c r="QLY21" s="245"/>
      <c r="QLZ21" s="245"/>
      <c r="QMA21" s="245"/>
      <c r="QMB21" s="245"/>
      <c r="QMC21" s="245"/>
      <c r="QMD21" s="245"/>
      <c r="QME21" s="245"/>
      <c r="QMF21" s="245"/>
      <c r="QMH21" s="245"/>
      <c r="QMI21" s="245"/>
      <c r="QMJ21" s="245"/>
      <c r="QMK21" s="245"/>
      <c r="QML21" s="245"/>
      <c r="QMM21" s="245"/>
      <c r="QMN21" s="245"/>
      <c r="QMO21" s="245"/>
      <c r="QMP21" s="245"/>
      <c r="QMQ21" s="245"/>
      <c r="QMR21" s="245"/>
      <c r="QMS21" s="245"/>
      <c r="QMT21" s="245"/>
      <c r="QMU21" s="245"/>
      <c r="QMV21" s="245"/>
      <c r="QMW21" s="245"/>
      <c r="QMX21" s="245"/>
      <c r="QMY21" s="245"/>
      <c r="QMZ21" s="245"/>
      <c r="QNA21" s="245"/>
      <c r="QNB21" s="245"/>
      <c r="QND21" s="245"/>
      <c r="QNE21" s="245"/>
      <c r="QNF21" s="245"/>
      <c r="QNG21" s="245"/>
      <c r="QNH21" s="245"/>
      <c r="QNI21" s="245"/>
      <c r="QNJ21" s="245"/>
      <c r="QNK21" s="245"/>
      <c r="QNL21" s="245"/>
      <c r="QNM21" s="245"/>
      <c r="QNN21" s="245"/>
      <c r="QNO21" s="245"/>
      <c r="QNP21" s="245"/>
      <c r="QNQ21" s="245"/>
      <c r="QNR21" s="245"/>
      <c r="QNS21" s="245"/>
      <c r="QNT21" s="245"/>
      <c r="QNU21" s="245"/>
      <c r="QNV21" s="245"/>
      <c r="QNW21" s="245"/>
      <c r="QNX21" s="245"/>
      <c r="QNZ21" s="245"/>
      <c r="QOA21" s="245"/>
      <c r="QOB21" s="245"/>
      <c r="QOC21" s="245"/>
      <c r="QOD21" s="245"/>
      <c r="QOE21" s="245"/>
      <c r="QOF21" s="245"/>
      <c r="QOG21" s="245"/>
      <c r="QOH21" s="245"/>
      <c r="QOI21" s="245"/>
      <c r="QOJ21" s="245"/>
      <c r="QOK21" s="245"/>
      <c r="QOL21" s="245"/>
      <c r="QOM21" s="245"/>
      <c r="QON21" s="245"/>
      <c r="QOO21" s="245"/>
      <c r="QOP21" s="245"/>
      <c r="QOQ21" s="245"/>
      <c r="QOR21" s="245"/>
      <c r="QOS21" s="245"/>
      <c r="QOT21" s="245"/>
      <c r="QOV21" s="245"/>
      <c r="QOW21" s="245"/>
      <c r="QOX21" s="245"/>
      <c r="QOY21" s="245"/>
      <c r="QOZ21" s="245"/>
      <c r="QPA21" s="245"/>
      <c r="QPB21" s="245"/>
      <c r="QPC21" s="245"/>
      <c r="QPD21" s="245"/>
      <c r="QPE21" s="245"/>
      <c r="QPF21" s="245"/>
      <c r="QPG21" s="245"/>
      <c r="QPH21" s="245"/>
      <c r="QPI21" s="245"/>
      <c r="QPJ21" s="245"/>
      <c r="QPK21" s="245"/>
      <c r="QPL21" s="245"/>
      <c r="QPM21" s="245"/>
      <c r="QPN21" s="245"/>
      <c r="QPO21" s="245"/>
      <c r="QPP21" s="245"/>
      <c r="QPR21" s="245"/>
      <c r="QPS21" s="245"/>
      <c r="QPT21" s="245"/>
      <c r="QPU21" s="245"/>
      <c r="QPV21" s="245"/>
      <c r="QPW21" s="245"/>
      <c r="QPX21" s="245"/>
      <c r="QPY21" s="245"/>
      <c r="QPZ21" s="245"/>
      <c r="QQA21" s="245"/>
      <c r="QQB21" s="245"/>
      <c r="QQC21" s="245"/>
      <c r="QQD21" s="245"/>
      <c r="QQE21" s="245"/>
      <c r="QQF21" s="245"/>
      <c r="QQG21" s="245"/>
      <c r="QQH21" s="245"/>
      <c r="QQI21" s="245"/>
      <c r="QQJ21" s="245"/>
      <c r="QQK21" s="245"/>
      <c r="QQL21" s="245"/>
      <c r="QQN21" s="245"/>
      <c r="QQO21" s="245"/>
      <c r="QQP21" s="245"/>
      <c r="QQQ21" s="245"/>
      <c r="QQR21" s="245"/>
      <c r="QQS21" s="245"/>
      <c r="QQT21" s="245"/>
      <c r="QQU21" s="245"/>
      <c r="QQV21" s="245"/>
      <c r="QQW21" s="245"/>
      <c r="QQX21" s="245"/>
      <c r="QQY21" s="245"/>
      <c r="QQZ21" s="245"/>
      <c r="QRA21" s="245"/>
      <c r="QRB21" s="245"/>
      <c r="QRC21" s="245"/>
      <c r="QRD21" s="245"/>
      <c r="QRE21" s="245"/>
      <c r="QRF21" s="245"/>
      <c r="QRG21" s="245"/>
      <c r="QRH21" s="245"/>
      <c r="QRJ21" s="245"/>
      <c r="QRK21" s="245"/>
      <c r="QRL21" s="245"/>
      <c r="QRM21" s="245"/>
      <c r="QRN21" s="245"/>
      <c r="QRO21" s="245"/>
      <c r="QRP21" s="245"/>
      <c r="QRQ21" s="245"/>
      <c r="QRR21" s="245"/>
      <c r="QRS21" s="245"/>
      <c r="QRT21" s="245"/>
      <c r="QRU21" s="245"/>
      <c r="QRV21" s="245"/>
      <c r="QRW21" s="245"/>
      <c r="QRX21" s="245"/>
      <c r="QRY21" s="245"/>
      <c r="QRZ21" s="245"/>
      <c r="QSA21" s="245"/>
      <c r="QSB21" s="245"/>
      <c r="QSC21" s="245"/>
      <c r="QSD21" s="245"/>
      <c r="QSF21" s="245"/>
      <c r="QSG21" s="245"/>
      <c r="QSH21" s="245"/>
      <c r="QSI21" s="245"/>
      <c r="QSJ21" s="245"/>
      <c r="QSK21" s="245"/>
      <c r="QSL21" s="245"/>
      <c r="QSM21" s="245"/>
      <c r="QSN21" s="245"/>
      <c r="QSO21" s="245"/>
      <c r="QSP21" s="245"/>
      <c r="QSQ21" s="245"/>
      <c r="QSR21" s="245"/>
      <c r="QSS21" s="245"/>
      <c r="QST21" s="245"/>
      <c r="QSU21" s="245"/>
      <c r="QSV21" s="245"/>
      <c r="QSW21" s="245"/>
      <c r="QSX21" s="245"/>
      <c r="QSY21" s="245"/>
      <c r="QSZ21" s="245"/>
      <c r="QTB21" s="245"/>
      <c r="QTC21" s="245"/>
      <c r="QTD21" s="245"/>
      <c r="QTE21" s="245"/>
      <c r="QTF21" s="245"/>
      <c r="QTG21" s="245"/>
      <c r="QTH21" s="245"/>
      <c r="QTI21" s="245"/>
      <c r="QTJ21" s="245"/>
      <c r="QTK21" s="245"/>
      <c r="QTL21" s="245"/>
      <c r="QTM21" s="245"/>
      <c r="QTN21" s="245"/>
      <c r="QTO21" s="245"/>
      <c r="QTP21" s="245"/>
      <c r="QTQ21" s="245"/>
      <c r="QTR21" s="245"/>
      <c r="QTS21" s="245"/>
      <c r="QTT21" s="245"/>
      <c r="QTU21" s="245"/>
      <c r="QTV21" s="245"/>
      <c r="QTX21" s="245"/>
      <c r="QTY21" s="245"/>
      <c r="QTZ21" s="245"/>
      <c r="QUA21" s="245"/>
      <c r="QUB21" s="245"/>
      <c r="QUC21" s="245"/>
      <c r="QUD21" s="245"/>
      <c r="QUE21" s="245"/>
      <c r="QUF21" s="245"/>
      <c r="QUG21" s="245"/>
      <c r="QUH21" s="245"/>
      <c r="QUI21" s="245"/>
      <c r="QUJ21" s="245"/>
      <c r="QUK21" s="245"/>
      <c r="QUL21" s="245"/>
      <c r="QUM21" s="245"/>
      <c r="QUN21" s="245"/>
      <c r="QUO21" s="245"/>
      <c r="QUP21" s="245"/>
      <c r="QUQ21" s="245"/>
      <c r="QUR21" s="245"/>
      <c r="QUT21" s="245"/>
      <c r="QUU21" s="245"/>
      <c r="QUV21" s="245"/>
      <c r="QUW21" s="245"/>
      <c r="QUX21" s="245"/>
      <c r="QUY21" s="245"/>
      <c r="QUZ21" s="245"/>
      <c r="QVA21" s="245"/>
      <c r="QVB21" s="245"/>
      <c r="QVC21" s="245"/>
      <c r="QVD21" s="245"/>
      <c r="QVE21" s="245"/>
      <c r="QVF21" s="245"/>
      <c r="QVG21" s="245"/>
      <c r="QVH21" s="245"/>
      <c r="QVI21" s="245"/>
      <c r="QVJ21" s="245"/>
      <c r="QVK21" s="245"/>
      <c r="QVL21" s="245"/>
      <c r="QVM21" s="245"/>
      <c r="QVN21" s="245"/>
      <c r="QVP21" s="245"/>
      <c r="QVQ21" s="245"/>
      <c r="QVR21" s="245"/>
      <c r="QVS21" s="245"/>
      <c r="QVT21" s="245"/>
      <c r="QVU21" s="245"/>
      <c r="QVV21" s="245"/>
      <c r="QVW21" s="245"/>
      <c r="QVX21" s="245"/>
      <c r="QVY21" s="245"/>
      <c r="QVZ21" s="245"/>
      <c r="QWA21" s="245"/>
      <c r="QWB21" s="245"/>
      <c r="QWC21" s="245"/>
      <c r="QWD21" s="245"/>
      <c r="QWE21" s="245"/>
      <c r="QWF21" s="245"/>
      <c r="QWG21" s="245"/>
      <c r="QWH21" s="245"/>
      <c r="QWI21" s="245"/>
      <c r="QWJ21" s="245"/>
      <c r="QWL21" s="245"/>
      <c r="QWM21" s="245"/>
      <c r="QWN21" s="245"/>
      <c r="QWO21" s="245"/>
      <c r="QWP21" s="245"/>
      <c r="QWQ21" s="245"/>
      <c r="QWR21" s="245"/>
      <c r="QWS21" s="245"/>
      <c r="QWT21" s="245"/>
      <c r="QWU21" s="245"/>
      <c r="QWV21" s="245"/>
      <c r="QWW21" s="245"/>
      <c r="QWX21" s="245"/>
      <c r="QWY21" s="245"/>
      <c r="QWZ21" s="245"/>
      <c r="QXA21" s="245"/>
      <c r="QXB21" s="245"/>
      <c r="QXC21" s="245"/>
      <c r="QXD21" s="245"/>
      <c r="QXE21" s="245"/>
      <c r="QXF21" s="245"/>
      <c r="QXH21" s="245"/>
      <c r="QXI21" s="245"/>
      <c r="QXJ21" s="245"/>
      <c r="QXK21" s="245"/>
      <c r="QXL21" s="245"/>
      <c r="QXM21" s="245"/>
      <c r="QXN21" s="245"/>
      <c r="QXO21" s="245"/>
      <c r="QXP21" s="245"/>
      <c r="QXQ21" s="245"/>
      <c r="QXR21" s="245"/>
      <c r="QXS21" s="245"/>
      <c r="QXT21" s="245"/>
      <c r="QXU21" s="245"/>
      <c r="QXV21" s="245"/>
      <c r="QXW21" s="245"/>
      <c r="QXX21" s="245"/>
      <c r="QXY21" s="245"/>
      <c r="QXZ21" s="245"/>
      <c r="QYA21" s="245"/>
      <c r="QYB21" s="245"/>
      <c r="QYD21" s="245"/>
      <c r="QYE21" s="245"/>
      <c r="QYF21" s="245"/>
      <c r="QYG21" s="245"/>
      <c r="QYH21" s="245"/>
      <c r="QYI21" s="245"/>
      <c r="QYJ21" s="245"/>
      <c r="QYK21" s="245"/>
      <c r="QYL21" s="245"/>
      <c r="QYM21" s="245"/>
      <c r="QYN21" s="245"/>
      <c r="QYO21" s="245"/>
      <c r="QYP21" s="245"/>
      <c r="QYQ21" s="245"/>
      <c r="QYR21" s="245"/>
      <c r="QYS21" s="245"/>
      <c r="QYT21" s="245"/>
      <c r="QYU21" s="245"/>
      <c r="QYV21" s="245"/>
      <c r="QYW21" s="245"/>
      <c r="QYX21" s="245"/>
      <c r="QYZ21" s="245"/>
      <c r="QZA21" s="245"/>
      <c r="QZB21" s="245"/>
      <c r="QZC21" s="245"/>
      <c r="QZD21" s="245"/>
      <c r="QZE21" s="245"/>
      <c r="QZF21" s="245"/>
      <c r="QZG21" s="245"/>
      <c r="QZH21" s="245"/>
      <c r="QZI21" s="245"/>
      <c r="QZJ21" s="245"/>
      <c r="QZK21" s="245"/>
      <c r="QZL21" s="245"/>
      <c r="QZM21" s="245"/>
      <c r="QZN21" s="245"/>
      <c r="QZO21" s="245"/>
      <c r="QZP21" s="245"/>
      <c r="QZQ21" s="245"/>
      <c r="QZR21" s="245"/>
      <c r="QZS21" s="245"/>
      <c r="QZT21" s="245"/>
      <c r="QZV21" s="245"/>
      <c r="QZW21" s="245"/>
      <c r="QZX21" s="245"/>
      <c r="QZY21" s="245"/>
      <c r="QZZ21" s="245"/>
      <c r="RAA21" s="245"/>
      <c r="RAB21" s="245"/>
      <c r="RAC21" s="245"/>
      <c r="RAD21" s="245"/>
      <c r="RAE21" s="245"/>
      <c r="RAF21" s="245"/>
      <c r="RAG21" s="245"/>
      <c r="RAH21" s="245"/>
      <c r="RAI21" s="245"/>
      <c r="RAJ21" s="245"/>
      <c r="RAK21" s="245"/>
      <c r="RAL21" s="245"/>
      <c r="RAM21" s="245"/>
      <c r="RAN21" s="245"/>
      <c r="RAO21" s="245"/>
      <c r="RAP21" s="245"/>
      <c r="RAR21" s="245"/>
      <c r="RAS21" s="245"/>
      <c r="RAT21" s="245"/>
      <c r="RAU21" s="245"/>
      <c r="RAV21" s="245"/>
      <c r="RAW21" s="245"/>
      <c r="RAX21" s="245"/>
      <c r="RAY21" s="245"/>
      <c r="RAZ21" s="245"/>
      <c r="RBA21" s="245"/>
      <c r="RBB21" s="245"/>
      <c r="RBC21" s="245"/>
      <c r="RBD21" s="245"/>
      <c r="RBE21" s="245"/>
      <c r="RBF21" s="245"/>
      <c r="RBG21" s="245"/>
      <c r="RBH21" s="245"/>
      <c r="RBI21" s="245"/>
      <c r="RBJ21" s="245"/>
      <c r="RBK21" s="245"/>
      <c r="RBL21" s="245"/>
      <c r="RBN21" s="245"/>
      <c r="RBO21" s="245"/>
      <c r="RBP21" s="245"/>
      <c r="RBQ21" s="245"/>
      <c r="RBR21" s="245"/>
      <c r="RBS21" s="245"/>
      <c r="RBT21" s="245"/>
      <c r="RBU21" s="245"/>
      <c r="RBV21" s="245"/>
      <c r="RBW21" s="245"/>
      <c r="RBX21" s="245"/>
      <c r="RBY21" s="245"/>
      <c r="RBZ21" s="245"/>
      <c r="RCA21" s="245"/>
      <c r="RCB21" s="245"/>
      <c r="RCC21" s="245"/>
      <c r="RCD21" s="245"/>
      <c r="RCE21" s="245"/>
      <c r="RCF21" s="245"/>
      <c r="RCG21" s="245"/>
      <c r="RCH21" s="245"/>
      <c r="RCJ21" s="245"/>
      <c r="RCK21" s="245"/>
      <c r="RCL21" s="245"/>
      <c r="RCM21" s="245"/>
      <c r="RCN21" s="245"/>
      <c r="RCO21" s="245"/>
      <c r="RCP21" s="245"/>
      <c r="RCQ21" s="245"/>
      <c r="RCR21" s="245"/>
      <c r="RCS21" s="245"/>
      <c r="RCT21" s="245"/>
      <c r="RCU21" s="245"/>
      <c r="RCV21" s="245"/>
      <c r="RCW21" s="245"/>
      <c r="RCX21" s="245"/>
      <c r="RCY21" s="245"/>
      <c r="RCZ21" s="245"/>
      <c r="RDA21" s="245"/>
      <c r="RDB21" s="245"/>
      <c r="RDC21" s="245"/>
      <c r="RDD21" s="245"/>
      <c r="RDF21" s="245"/>
      <c r="RDG21" s="245"/>
      <c r="RDH21" s="245"/>
      <c r="RDI21" s="245"/>
      <c r="RDJ21" s="245"/>
      <c r="RDK21" s="245"/>
      <c r="RDL21" s="245"/>
      <c r="RDM21" s="245"/>
      <c r="RDN21" s="245"/>
      <c r="RDO21" s="245"/>
      <c r="RDP21" s="245"/>
      <c r="RDQ21" s="245"/>
      <c r="RDR21" s="245"/>
      <c r="RDS21" s="245"/>
      <c r="RDT21" s="245"/>
      <c r="RDU21" s="245"/>
      <c r="RDV21" s="245"/>
      <c r="RDW21" s="245"/>
      <c r="RDX21" s="245"/>
      <c r="RDY21" s="245"/>
      <c r="RDZ21" s="245"/>
      <c r="REB21" s="245"/>
      <c r="REC21" s="245"/>
      <c r="RED21" s="245"/>
      <c r="REE21" s="245"/>
      <c r="REF21" s="245"/>
      <c r="REG21" s="245"/>
      <c r="REH21" s="245"/>
      <c r="REI21" s="245"/>
      <c r="REJ21" s="245"/>
      <c r="REK21" s="245"/>
      <c r="REL21" s="245"/>
      <c r="REM21" s="245"/>
      <c r="REN21" s="245"/>
      <c r="REO21" s="245"/>
      <c r="REP21" s="245"/>
      <c r="REQ21" s="245"/>
      <c r="RER21" s="245"/>
      <c r="RES21" s="245"/>
      <c r="RET21" s="245"/>
      <c r="REU21" s="245"/>
      <c r="REV21" s="245"/>
      <c r="REX21" s="245"/>
      <c r="REY21" s="245"/>
      <c r="REZ21" s="245"/>
      <c r="RFA21" s="245"/>
      <c r="RFB21" s="245"/>
      <c r="RFC21" s="245"/>
      <c r="RFD21" s="245"/>
      <c r="RFE21" s="245"/>
      <c r="RFF21" s="245"/>
      <c r="RFG21" s="245"/>
      <c r="RFH21" s="245"/>
      <c r="RFI21" s="245"/>
      <c r="RFJ21" s="245"/>
      <c r="RFK21" s="245"/>
      <c r="RFL21" s="245"/>
      <c r="RFM21" s="245"/>
      <c r="RFN21" s="245"/>
      <c r="RFO21" s="245"/>
      <c r="RFP21" s="245"/>
      <c r="RFQ21" s="245"/>
      <c r="RFR21" s="245"/>
      <c r="RFT21" s="245"/>
      <c r="RFU21" s="245"/>
      <c r="RFV21" s="245"/>
      <c r="RFW21" s="245"/>
      <c r="RFX21" s="245"/>
      <c r="RFY21" s="245"/>
      <c r="RFZ21" s="245"/>
      <c r="RGA21" s="245"/>
      <c r="RGB21" s="245"/>
      <c r="RGC21" s="245"/>
      <c r="RGD21" s="245"/>
      <c r="RGE21" s="245"/>
      <c r="RGF21" s="245"/>
      <c r="RGG21" s="245"/>
      <c r="RGH21" s="245"/>
      <c r="RGI21" s="245"/>
      <c r="RGJ21" s="245"/>
      <c r="RGK21" s="245"/>
      <c r="RGL21" s="245"/>
      <c r="RGM21" s="245"/>
      <c r="RGN21" s="245"/>
      <c r="RGP21" s="245"/>
      <c r="RGQ21" s="245"/>
      <c r="RGR21" s="245"/>
      <c r="RGS21" s="245"/>
      <c r="RGT21" s="245"/>
      <c r="RGU21" s="245"/>
      <c r="RGV21" s="245"/>
      <c r="RGW21" s="245"/>
      <c r="RGX21" s="245"/>
      <c r="RGY21" s="245"/>
      <c r="RGZ21" s="245"/>
      <c r="RHA21" s="245"/>
      <c r="RHB21" s="245"/>
      <c r="RHC21" s="245"/>
      <c r="RHD21" s="245"/>
      <c r="RHE21" s="245"/>
      <c r="RHF21" s="245"/>
      <c r="RHG21" s="245"/>
      <c r="RHH21" s="245"/>
      <c r="RHI21" s="245"/>
      <c r="RHJ21" s="245"/>
      <c r="RHL21" s="245"/>
      <c r="RHM21" s="245"/>
      <c r="RHN21" s="245"/>
      <c r="RHO21" s="245"/>
      <c r="RHP21" s="245"/>
      <c r="RHQ21" s="245"/>
      <c r="RHR21" s="245"/>
      <c r="RHS21" s="245"/>
      <c r="RHT21" s="245"/>
      <c r="RHU21" s="245"/>
      <c r="RHV21" s="245"/>
      <c r="RHW21" s="245"/>
      <c r="RHX21" s="245"/>
      <c r="RHY21" s="245"/>
      <c r="RHZ21" s="245"/>
      <c r="RIA21" s="245"/>
      <c r="RIB21" s="245"/>
      <c r="RIC21" s="245"/>
      <c r="RID21" s="245"/>
      <c r="RIE21" s="245"/>
      <c r="RIF21" s="245"/>
      <c r="RIH21" s="245"/>
      <c r="RII21" s="245"/>
      <c r="RIJ21" s="245"/>
      <c r="RIK21" s="245"/>
      <c r="RIL21" s="245"/>
      <c r="RIM21" s="245"/>
      <c r="RIN21" s="245"/>
      <c r="RIO21" s="245"/>
      <c r="RIP21" s="245"/>
      <c r="RIQ21" s="245"/>
      <c r="RIR21" s="245"/>
      <c r="RIS21" s="245"/>
      <c r="RIT21" s="245"/>
      <c r="RIU21" s="245"/>
      <c r="RIV21" s="245"/>
      <c r="RIW21" s="245"/>
      <c r="RIX21" s="245"/>
      <c r="RIY21" s="245"/>
      <c r="RIZ21" s="245"/>
      <c r="RJA21" s="245"/>
      <c r="RJB21" s="245"/>
      <c r="RJD21" s="245"/>
      <c r="RJE21" s="245"/>
      <c r="RJF21" s="245"/>
      <c r="RJG21" s="245"/>
      <c r="RJH21" s="245"/>
      <c r="RJI21" s="245"/>
      <c r="RJJ21" s="245"/>
      <c r="RJK21" s="245"/>
      <c r="RJL21" s="245"/>
      <c r="RJM21" s="245"/>
      <c r="RJN21" s="245"/>
      <c r="RJO21" s="245"/>
      <c r="RJP21" s="245"/>
      <c r="RJQ21" s="245"/>
      <c r="RJR21" s="245"/>
      <c r="RJS21" s="245"/>
      <c r="RJT21" s="245"/>
      <c r="RJU21" s="245"/>
      <c r="RJV21" s="245"/>
      <c r="RJW21" s="245"/>
      <c r="RJX21" s="245"/>
      <c r="RJZ21" s="245"/>
      <c r="RKA21" s="245"/>
      <c r="RKB21" s="245"/>
      <c r="RKC21" s="245"/>
      <c r="RKD21" s="245"/>
      <c r="RKE21" s="245"/>
      <c r="RKF21" s="245"/>
      <c r="RKG21" s="245"/>
      <c r="RKH21" s="245"/>
      <c r="RKI21" s="245"/>
      <c r="RKJ21" s="245"/>
      <c r="RKK21" s="245"/>
      <c r="RKL21" s="245"/>
      <c r="RKM21" s="245"/>
      <c r="RKN21" s="245"/>
      <c r="RKO21" s="245"/>
      <c r="RKP21" s="245"/>
      <c r="RKQ21" s="245"/>
      <c r="RKR21" s="245"/>
      <c r="RKS21" s="245"/>
      <c r="RKT21" s="245"/>
      <c r="RKV21" s="245"/>
      <c r="RKW21" s="245"/>
      <c r="RKX21" s="245"/>
      <c r="RKY21" s="245"/>
      <c r="RKZ21" s="245"/>
      <c r="RLA21" s="245"/>
      <c r="RLB21" s="245"/>
      <c r="RLC21" s="245"/>
      <c r="RLD21" s="245"/>
      <c r="RLE21" s="245"/>
      <c r="RLF21" s="245"/>
      <c r="RLG21" s="245"/>
      <c r="RLH21" s="245"/>
      <c r="RLI21" s="245"/>
      <c r="RLJ21" s="245"/>
      <c r="RLK21" s="245"/>
      <c r="RLL21" s="245"/>
      <c r="RLM21" s="245"/>
      <c r="RLN21" s="245"/>
      <c r="RLO21" s="245"/>
      <c r="RLP21" s="245"/>
      <c r="RLR21" s="245"/>
      <c r="RLS21" s="245"/>
      <c r="RLT21" s="245"/>
      <c r="RLU21" s="245"/>
      <c r="RLV21" s="245"/>
      <c r="RLW21" s="245"/>
      <c r="RLX21" s="245"/>
      <c r="RLY21" s="245"/>
      <c r="RLZ21" s="245"/>
      <c r="RMA21" s="245"/>
      <c r="RMB21" s="245"/>
      <c r="RMC21" s="245"/>
      <c r="RMD21" s="245"/>
      <c r="RME21" s="245"/>
      <c r="RMF21" s="245"/>
      <c r="RMG21" s="245"/>
      <c r="RMH21" s="245"/>
      <c r="RMI21" s="245"/>
      <c r="RMJ21" s="245"/>
      <c r="RMK21" s="245"/>
      <c r="RML21" s="245"/>
      <c r="RMN21" s="245"/>
      <c r="RMO21" s="245"/>
      <c r="RMP21" s="245"/>
      <c r="RMQ21" s="245"/>
      <c r="RMR21" s="245"/>
      <c r="RMS21" s="245"/>
      <c r="RMT21" s="245"/>
      <c r="RMU21" s="245"/>
      <c r="RMV21" s="245"/>
      <c r="RMW21" s="245"/>
      <c r="RMX21" s="245"/>
      <c r="RMY21" s="245"/>
      <c r="RMZ21" s="245"/>
      <c r="RNA21" s="245"/>
      <c r="RNB21" s="245"/>
      <c r="RNC21" s="245"/>
      <c r="RND21" s="245"/>
      <c r="RNE21" s="245"/>
      <c r="RNF21" s="245"/>
      <c r="RNG21" s="245"/>
      <c r="RNH21" s="245"/>
      <c r="RNJ21" s="245"/>
      <c r="RNK21" s="245"/>
      <c r="RNL21" s="245"/>
      <c r="RNM21" s="245"/>
      <c r="RNN21" s="245"/>
      <c r="RNO21" s="245"/>
      <c r="RNP21" s="245"/>
      <c r="RNQ21" s="245"/>
      <c r="RNR21" s="245"/>
      <c r="RNS21" s="245"/>
      <c r="RNT21" s="245"/>
      <c r="RNU21" s="245"/>
      <c r="RNV21" s="245"/>
      <c r="RNW21" s="245"/>
      <c r="RNX21" s="245"/>
      <c r="RNY21" s="245"/>
      <c r="RNZ21" s="245"/>
      <c r="ROA21" s="245"/>
      <c r="ROB21" s="245"/>
      <c r="ROC21" s="245"/>
      <c r="ROD21" s="245"/>
      <c r="ROF21" s="245"/>
      <c r="ROG21" s="245"/>
      <c r="ROH21" s="245"/>
      <c r="ROI21" s="245"/>
      <c r="ROJ21" s="245"/>
      <c r="ROK21" s="245"/>
      <c r="ROL21" s="245"/>
      <c r="ROM21" s="245"/>
      <c r="RON21" s="245"/>
      <c r="ROO21" s="245"/>
      <c r="ROP21" s="245"/>
      <c r="ROQ21" s="245"/>
      <c r="ROR21" s="245"/>
      <c r="ROS21" s="245"/>
      <c r="ROT21" s="245"/>
      <c r="ROU21" s="245"/>
      <c r="ROV21" s="245"/>
      <c r="ROW21" s="245"/>
      <c r="ROX21" s="245"/>
      <c r="ROY21" s="245"/>
      <c r="ROZ21" s="245"/>
      <c r="RPB21" s="245"/>
      <c r="RPC21" s="245"/>
      <c r="RPD21" s="245"/>
      <c r="RPE21" s="245"/>
      <c r="RPF21" s="245"/>
      <c r="RPG21" s="245"/>
      <c r="RPH21" s="245"/>
      <c r="RPI21" s="245"/>
      <c r="RPJ21" s="245"/>
      <c r="RPK21" s="245"/>
      <c r="RPL21" s="245"/>
      <c r="RPM21" s="245"/>
      <c r="RPN21" s="245"/>
      <c r="RPO21" s="245"/>
      <c r="RPP21" s="245"/>
      <c r="RPQ21" s="245"/>
      <c r="RPR21" s="245"/>
      <c r="RPS21" s="245"/>
      <c r="RPT21" s="245"/>
      <c r="RPU21" s="245"/>
      <c r="RPV21" s="245"/>
      <c r="RPX21" s="245"/>
      <c r="RPY21" s="245"/>
      <c r="RPZ21" s="245"/>
      <c r="RQA21" s="245"/>
      <c r="RQB21" s="245"/>
      <c r="RQC21" s="245"/>
      <c r="RQD21" s="245"/>
      <c r="RQE21" s="245"/>
      <c r="RQF21" s="245"/>
      <c r="RQG21" s="245"/>
      <c r="RQH21" s="245"/>
      <c r="RQI21" s="245"/>
      <c r="RQJ21" s="245"/>
      <c r="RQK21" s="245"/>
      <c r="RQL21" s="245"/>
      <c r="RQM21" s="245"/>
      <c r="RQN21" s="245"/>
      <c r="RQO21" s="245"/>
      <c r="RQP21" s="245"/>
      <c r="RQQ21" s="245"/>
      <c r="RQR21" s="245"/>
      <c r="RQT21" s="245"/>
      <c r="RQU21" s="245"/>
      <c r="RQV21" s="245"/>
      <c r="RQW21" s="245"/>
      <c r="RQX21" s="245"/>
      <c r="RQY21" s="245"/>
      <c r="RQZ21" s="245"/>
      <c r="RRA21" s="245"/>
      <c r="RRB21" s="245"/>
      <c r="RRC21" s="245"/>
      <c r="RRD21" s="245"/>
      <c r="RRE21" s="245"/>
      <c r="RRF21" s="245"/>
      <c r="RRG21" s="245"/>
      <c r="RRH21" s="245"/>
      <c r="RRI21" s="245"/>
      <c r="RRJ21" s="245"/>
      <c r="RRK21" s="245"/>
      <c r="RRL21" s="245"/>
      <c r="RRM21" s="245"/>
      <c r="RRN21" s="245"/>
      <c r="RRP21" s="245"/>
      <c r="RRQ21" s="245"/>
      <c r="RRR21" s="245"/>
      <c r="RRS21" s="245"/>
      <c r="RRT21" s="245"/>
      <c r="RRU21" s="245"/>
      <c r="RRV21" s="245"/>
      <c r="RRW21" s="245"/>
      <c r="RRX21" s="245"/>
      <c r="RRY21" s="245"/>
      <c r="RRZ21" s="245"/>
      <c r="RSA21" s="245"/>
      <c r="RSB21" s="245"/>
      <c r="RSC21" s="245"/>
      <c r="RSD21" s="245"/>
      <c r="RSE21" s="245"/>
      <c r="RSF21" s="245"/>
      <c r="RSG21" s="245"/>
      <c r="RSH21" s="245"/>
      <c r="RSI21" s="245"/>
      <c r="RSJ21" s="245"/>
      <c r="RSL21" s="245"/>
      <c r="RSM21" s="245"/>
      <c r="RSN21" s="245"/>
      <c r="RSO21" s="245"/>
      <c r="RSP21" s="245"/>
      <c r="RSQ21" s="245"/>
      <c r="RSR21" s="245"/>
      <c r="RSS21" s="245"/>
      <c r="RST21" s="245"/>
      <c r="RSU21" s="245"/>
      <c r="RSV21" s="245"/>
      <c r="RSW21" s="245"/>
      <c r="RSX21" s="245"/>
      <c r="RSY21" s="245"/>
      <c r="RSZ21" s="245"/>
      <c r="RTA21" s="245"/>
      <c r="RTB21" s="245"/>
      <c r="RTC21" s="245"/>
      <c r="RTD21" s="245"/>
      <c r="RTE21" s="245"/>
      <c r="RTF21" s="245"/>
      <c r="RTH21" s="245"/>
      <c r="RTI21" s="245"/>
      <c r="RTJ21" s="245"/>
      <c r="RTK21" s="245"/>
      <c r="RTL21" s="245"/>
      <c r="RTM21" s="245"/>
      <c r="RTN21" s="245"/>
      <c r="RTO21" s="245"/>
      <c r="RTP21" s="245"/>
      <c r="RTQ21" s="245"/>
      <c r="RTR21" s="245"/>
      <c r="RTS21" s="245"/>
      <c r="RTT21" s="245"/>
      <c r="RTU21" s="245"/>
      <c r="RTV21" s="245"/>
      <c r="RTW21" s="245"/>
      <c r="RTX21" s="245"/>
      <c r="RTY21" s="245"/>
      <c r="RTZ21" s="245"/>
      <c r="RUA21" s="245"/>
      <c r="RUB21" s="245"/>
      <c r="RUD21" s="245"/>
      <c r="RUE21" s="245"/>
      <c r="RUF21" s="245"/>
      <c r="RUG21" s="245"/>
      <c r="RUH21" s="245"/>
      <c r="RUI21" s="245"/>
      <c r="RUJ21" s="245"/>
      <c r="RUK21" s="245"/>
      <c r="RUL21" s="245"/>
      <c r="RUM21" s="245"/>
      <c r="RUN21" s="245"/>
      <c r="RUO21" s="245"/>
      <c r="RUP21" s="245"/>
      <c r="RUQ21" s="245"/>
      <c r="RUR21" s="245"/>
      <c r="RUS21" s="245"/>
      <c r="RUT21" s="245"/>
      <c r="RUU21" s="245"/>
      <c r="RUV21" s="245"/>
      <c r="RUW21" s="245"/>
      <c r="RUX21" s="245"/>
      <c r="RUZ21" s="245"/>
      <c r="RVA21" s="245"/>
      <c r="RVB21" s="245"/>
      <c r="RVC21" s="245"/>
      <c r="RVD21" s="245"/>
      <c r="RVE21" s="245"/>
      <c r="RVF21" s="245"/>
      <c r="RVG21" s="245"/>
      <c r="RVH21" s="245"/>
      <c r="RVI21" s="245"/>
      <c r="RVJ21" s="245"/>
      <c r="RVK21" s="245"/>
      <c r="RVL21" s="245"/>
      <c r="RVM21" s="245"/>
      <c r="RVN21" s="245"/>
      <c r="RVO21" s="245"/>
      <c r="RVP21" s="245"/>
      <c r="RVQ21" s="245"/>
      <c r="RVR21" s="245"/>
      <c r="RVS21" s="245"/>
      <c r="RVT21" s="245"/>
      <c r="RVV21" s="245"/>
      <c r="RVW21" s="245"/>
      <c r="RVX21" s="245"/>
      <c r="RVY21" s="245"/>
      <c r="RVZ21" s="245"/>
      <c r="RWA21" s="245"/>
      <c r="RWB21" s="245"/>
      <c r="RWC21" s="245"/>
      <c r="RWD21" s="245"/>
      <c r="RWE21" s="245"/>
      <c r="RWF21" s="245"/>
      <c r="RWG21" s="245"/>
      <c r="RWH21" s="245"/>
      <c r="RWI21" s="245"/>
      <c r="RWJ21" s="245"/>
      <c r="RWK21" s="245"/>
      <c r="RWL21" s="245"/>
      <c r="RWM21" s="245"/>
      <c r="RWN21" s="245"/>
      <c r="RWO21" s="245"/>
      <c r="RWP21" s="245"/>
      <c r="RWR21" s="245"/>
      <c r="RWS21" s="245"/>
      <c r="RWT21" s="245"/>
      <c r="RWU21" s="245"/>
      <c r="RWV21" s="245"/>
      <c r="RWW21" s="245"/>
      <c r="RWX21" s="245"/>
      <c r="RWY21" s="245"/>
      <c r="RWZ21" s="245"/>
      <c r="RXA21" s="245"/>
      <c r="RXB21" s="245"/>
      <c r="RXC21" s="245"/>
      <c r="RXD21" s="245"/>
      <c r="RXE21" s="245"/>
      <c r="RXF21" s="245"/>
      <c r="RXG21" s="245"/>
      <c r="RXH21" s="245"/>
      <c r="RXI21" s="245"/>
      <c r="RXJ21" s="245"/>
      <c r="RXK21" s="245"/>
      <c r="RXL21" s="245"/>
      <c r="RXN21" s="245"/>
      <c r="RXO21" s="245"/>
      <c r="RXP21" s="245"/>
      <c r="RXQ21" s="245"/>
      <c r="RXR21" s="245"/>
      <c r="RXS21" s="245"/>
      <c r="RXT21" s="245"/>
      <c r="RXU21" s="245"/>
      <c r="RXV21" s="245"/>
      <c r="RXW21" s="245"/>
      <c r="RXX21" s="245"/>
      <c r="RXY21" s="245"/>
      <c r="RXZ21" s="245"/>
      <c r="RYA21" s="245"/>
      <c r="RYB21" s="245"/>
      <c r="RYC21" s="245"/>
      <c r="RYD21" s="245"/>
      <c r="RYE21" s="245"/>
      <c r="RYF21" s="245"/>
      <c r="RYG21" s="245"/>
      <c r="RYH21" s="245"/>
      <c r="RYJ21" s="245"/>
      <c r="RYK21" s="245"/>
      <c r="RYL21" s="245"/>
      <c r="RYM21" s="245"/>
      <c r="RYN21" s="245"/>
      <c r="RYO21" s="245"/>
      <c r="RYP21" s="245"/>
      <c r="RYQ21" s="245"/>
      <c r="RYR21" s="245"/>
      <c r="RYS21" s="245"/>
      <c r="RYT21" s="245"/>
      <c r="RYU21" s="245"/>
      <c r="RYV21" s="245"/>
      <c r="RYW21" s="245"/>
      <c r="RYX21" s="245"/>
      <c r="RYY21" s="245"/>
      <c r="RYZ21" s="245"/>
      <c r="RZA21" s="245"/>
      <c r="RZB21" s="245"/>
      <c r="RZC21" s="245"/>
      <c r="RZD21" s="245"/>
      <c r="RZF21" s="245"/>
      <c r="RZG21" s="245"/>
      <c r="RZH21" s="245"/>
      <c r="RZI21" s="245"/>
      <c r="RZJ21" s="245"/>
      <c r="RZK21" s="245"/>
      <c r="RZL21" s="245"/>
      <c r="RZM21" s="245"/>
      <c r="RZN21" s="245"/>
      <c r="RZO21" s="245"/>
      <c r="RZP21" s="245"/>
      <c r="RZQ21" s="245"/>
      <c r="RZR21" s="245"/>
      <c r="RZS21" s="245"/>
      <c r="RZT21" s="245"/>
      <c r="RZU21" s="245"/>
      <c r="RZV21" s="245"/>
      <c r="RZW21" s="245"/>
      <c r="RZX21" s="245"/>
      <c r="RZY21" s="245"/>
      <c r="RZZ21" s="245"/>
      <c r="SAB21" s="245"/>
      <c r="SAC21" s="245"/>
      <c r="SAD21" s="245"/>
      <c r="SAE21" s="245"/>
      <c r="SAF21" s="245"/>
      <c r="SAG21" s="245"/>
      <c r="SAH21" s="245"/>
      <c r="SAI21" s="245"/>
      <c r="SAJ21" s="245"/>
      <c r="SAK21" s="245"/>
      <c r="SAL21" s="245"/>
      <c r="SAM21" s="245"/>
      <c r="SAN21" s="245"/>
      <c r="SAO21" s="245"/>
      <c r="SAP21" s="245"/>
      <c r="SAQ21" s="245"/>
      <c r="SAR21" s="245"/>
      <c r="SAS21" s="245"/>
      <c r="SAT21" s="245"/>
      <c r="SAU21" s="245"/>
      <c r="SAV21" s="245"/>
      <c r="SAX21" s="245"/>
      <c r="SAY21" s="245"/>
      <c r="SAZ21" s="245"/>
      <c r="SBA21" s="245"/>
      <c r="SBB21" s="245"/>
      <c r="SBC21" s="245"/>
      <c r="SBD21" s="245"/>
      <c r="SBE21" s="245"/>
      <c r="SBF21" s="245"/>
      <c r="SBG21" s="245"/>
      <c r="SBH21" s="245"/>
      <c r="SBI21" s="245"/>
      <c r="SBJ21" s="245"/>
      <c r="SBK21" s="245"/>
      <c r="SBL21" s="245"/>
      <c r="SBM21" s="245"/>
      <c r="SBN21" s="245"/>
      <c r="SBO21" s="245"/>
      <c r="SBP21" s="245"/>
      <c r="SBQ21" s="245"/>
      <c r="SBR21" s="245"/>
      <c r="SBT21" s="245"/>
      <c r="SBU21" s="245"/>
      <c r="SBV21" s="245"/>
      <c r="SBW21" s="245"/>
      <c r="SBX21" s="245"/>
      <c r="SBY21" s="245"/>
      <c r="SBZ21" s="245"/>
      <c r="SCA21" s="245"/>
      <c r="SCB21" s="245"/>
      <c r="SCC21" s="245"/>
      <c r="SCD21" s="245"/>
      <c r="SCE21" s="245"/>
      <c r="SCF21" s="245"/>
      <c r="SCG21" s="245"/>
      <c r="SCH21" s="245"/>
      <c r="SCI21" s="245"/>
      <c r="SCJ21" s="245"/>
      <c r="SCK21" s="245"/>
      <c r="SCL21" s="245"/>
      <c r="SCM21" s="245"/>
      <c r="SCN21" s="245"/>
      <c r="SCP21" s="245"/>
      <c r="SCQ21" s="245"/>
      <c r="SCR21" s="245"/>
      <c r="SCS21" s="245"/>
      <c r="SCT21" s="245"/>
      <c r="SCU21" s="245"/>
      <c r="SCV21" s="245"/>
      <c r="SCW21" s="245"/>
      <c r="SCX21" s="245"/>
      <c r="SCY21" s="245"/>
      <c r="SCZ21" s="245"/>
      <c r="SDA21" s="245"/>
      <c r="SDB21" s="245"/>
      <c r="SDC21" s="245"/>
      <c r="SDD21" s="245"/>
      <c r="SDE21" s="245"/>
      <c r="SDF21" s="245"/>
      <c r="SDG21" s="245"/>
      <c r="SDH21" s="245"/>
      <c r="SDI21" s="245"/>
      <c r="SDJ21" s="245"/>
      <c r="SDL21" s="245"/>
      <c r="SDM21" s="245"/>
      <c r="SDN21" s="245"/>
      <c r="SDO21" s="245"/>
      <c r="SDP21" s="245"/>
      <c r="SDQ21" s="245"/>
      <c r="SDR21" s="245"/>
      <c r="SDS21" s="245"/>
      <c r="SDT21" s="245"/>
      <c r="SDU21" s="245"/>
      <c r="SDV21" s="245"/>
      <c r="SDW21" s="245"/>
      <c r="SDX21" s="245"/>
      <c r="SDY21" s="245"/>
      <c r="SDZ21" s="245"/>
      <c r="SEA21" s="245"/>
      <c r="SEB21" s="245"/>
      <c r="SEC21" s="245"/>
      <c r="SED21" s="245"/>
      <c r="SEE21" s="245"/>
      <c r="SEF21" s="245"/>
      <c r="SEH21" s="245"/>
      <c r="SEI21" s="245"/>
      <c r="SEJ21" s="245"/>
      <c r="SEK21" s="245"/>
      <c r="SEL21" s="245"/>
      <c r="SEM21" s="245"/>
      <c r="SEN21" s="245"/>
      <c r="SEO21" s="245"/>
      <c r="SEP21" s="245"/>
      <c r="SEQ21" s="245"/>
      <c r="SER21" s="245"/>
      <c r="SES21" s="245"/>
      <c r="SET21" s="245"/>
      <c r="SEU21" s="245"/>
      <c r="SEV21" s="245"/>
      <c r="SEW21" s="245"/>
      <c r="SEX21" s="245"/>
      <c r="SEY21" s="245"/>
      <c r="SEZ21" s="245"/>
      <c r="SFA21" s="245"/>
      <c r="SFB21" s="245"/>
      <c r="SFD21" s="245"/>
      <c r="SFE21" s="245"/>
      <c r="SFF21" s="245"/>
      <c r="SFG21" s="245"/>
      <c r="SFH21" s="245"/>
      <c r="SFI21" s="245"/>
      <c r="SFJ21" s="245"/>
      <c r="SFK21" s="245"/>
      <c r="SFL21" s="245"/>
      <c r="SFM21" s="245"/>
      <c r="SFN21" s="245"/>
      <c r="SFO21" s="245"/>
      <c r="SFP21" s="245"/>
      <c r="SFQ21" s="245"/>
      <c r="SFR21" s="245"/>
      <c r="SFS21" s="245"/>
      <c r="SFT21" s="245"/>
      <c r="SFU21" s="245"/>
      <c r="SFV21" s="245"/>
      <c r="SFW21" s="245"/>
      <c r="SFX21" s="245"/>
      <c r="SFZ21" s="245"/>
      <c r="SGA21" s="245"/>
      <c r="SGB21" s="245"/>
      <c r="SGC21" s="245"/>
      <c r="SGD21" s="245"/>
      <c r="SGE21" s="245"/>
      <c r="SGF21" s="245"/>
      <c r="SGG21" s="245"/>
      <c r="SGH21" s="245"/>
      <c r="SGI21" s="245"/>
      <c r="SGJ21" s="245"/>
      <c r="SGK21" s="245"/>
      <c r="SGL21" s="245"/>
      <c r="SGM21" s="245"/>
      <c r="SGN21" s="245"/>
      <c r="SGO21" s="245"/>
      <c r="SGP21" s="245"/>
      <c r="SGQ21" s="245"/>
      <c r="SGR21" s="245"/>
      <c r="SGS21" s="245"/>
      <c r="SGT21" s="245"/>
      <c r="SGV21" s="245"/>
      <c r="SGW21" s="245"/>
      <c r="SGX21" s="245"/>
      <c r="SGY21" s="245"/>
      <c r="SGZ21" s="245"/>
      <c r="SHA21" s="245"/>
      <c r="SHB21" s="245"/>
      <c r="SHC21" s="245"/>
      <c r="SHD21" s="245"/>
      <c r="SHE21" s="245"/>
      <c r="SHF21" s="245"/>
      <c r="SHG21" s="245"/>
      <c r="SHH21" s="245"/>
      <c r="SHI21" s="245"/>
      <c r="SHJ21" s="245"/>
      <c r="SHK21" s="245"/>
      <c r="SHL21" s="245"/>
      <c r="SHM21" s="245"/>
      <c r="SHN21" s="245"/>
      <c r="SHO21" s="245"/>
      <c r="SHP21" s="245"/>
      <c r="SHR21" s="245"/>
      <c r="SHS21" s="245"/>
      <c r="SHT21" s="245"/>
      <c r="SHU21" s="245"/>
      <c r="SHV21" s="245"/>
      <c r="SHW21" s="245"/>
      <c r="SHX21" s="245"/>
      <c r="SHY21" s="245"/>
      <c r="SHZ21" s="245"/>
      <c r="SIA21" s="245"/>
      <c r="SIB21" s="245"/>
      <c r="SIC21" s="245"/>
      <c r="SID21" s="245"/>
      <c r="SIE21" s="245"/>
      <c r="SIF21" s="245"/>
      <c r="SIG21" s="245"/>
      <c r="SIH21" s="245"/>
      <c r="SII21" s="245"/>
      <c r="SIJ21" s="245"/>
      <c r="SIK21" s="245"/>
      <c r="SIL21" s="245"/>
      <c r="SIN21" s="245"/>
      <c r="SIO21" s="245"/>
      <c r="SIP21" s="245"/>
      <c r="SIQ21" s="245"/>
      <c r="SIR21" s="245"/>
      <c r="SIS21" s="245"/>
      <c r="SIT21" s="245"/>
      <c r="SIU21" s="245"/>
      <c r="SIV21" s="245"/>
      <c r="SIW21" s="245"/>
      <c r="SIX21" s="245"/>
      <c r="SIY21" s="245"/>
      <c r="SIZ21" s="245"/>
      <c r="SJA21" s="245"/>
      <c r="SJB21" s="245"/>
      <c r="SJC21" s="245"/>
      <c r="SJD21" s="245"/>
      <c r="SJE21" s="245"/>
      <c r="SJF21" s="245"/>
      <c r="SJG21" s="245"/>
      <c r="SJH21" s="245"/>
      <c r="SJJ21" s="245"/>
      <c r="SJK21" s="245"/>
      <c r="SJL21" s="245"/>
      <c r="SJM21" s="245"/>
      <c r="SJN21" s="245"/>
      <c r="SJO21" s="245"/>
      <c r="SJP21" s="245"/>
      <c r="SJQ21" s="245"/>
      <c r="SJR21" s="245"/>
      <c r="SJS21" s="245"/>
      <c r="SJT21" s="245"/>
      <c r="SJU21" s="245"/>
      <c r="SJV21" s="245"/>
      <c r="SJW21" s="245"/>
      <c r="SJX21" s="245"/>
      <c r="SJY21" s="245"/>
      <c r="SJZ21" s="245"/>
      <c r="SKA21" s="245"/>
      <c r="SKB21" s="245"/>
      <c r="SKC21" s="245"/>
      <c r="SKD21" s="245"/>
      <c r="SKF21" s="245"/>
      <c r="SKG21" s="245"/>
      <c r="SKH21" s="245"/>
      <c r="SKI21" s="245"/>
      <c r="SKJ21" s="245"/>
      <c r="SKK21" s="245"/>
      <c r="SKL21" s="245"/>
      <c r="SKM21" s="245"/>
      <c r="SKN21" s="245"/>
      <c r="SKO21" s="245"/>
      <c r="SKP21" s="245"/>
      <c r="SKQ21" s="245"/>
      <c r="SKR21" s="245"/>
      <c r="SKS21" s="245"/>
      <c r="SKT21" s="245"/>
      <c r="SKU21" s="245"/>
      <c r="SKV21" s="245"/>
      <c r="SKW21" s="245"/>
      <c r="SKX21" s="245"/>
      <c r="SKY21" s="245"/>
      <c r="SKZ21" s="245"/>
      <c r="SLB21" s="245"/>
      <c r="SLC21" s="245"/>
      <c r="SLD21" s="245"/>
      <c r="SLE21" s="245"/>
      <c r="SLF21" s="245"/>
      <c r="SLG21" s="245"/>
      <c r="SLH21" s="245"/>
      <c r="SLI21" s="245"/>
      <c r="SLJ21" s="245"/>
      <c r="SLK21" s="245"/>
      <c r="SLL21" s="245"/>
      <c r="SLM21" s="245"/>
      <c r="SLN21" s="245"/>
      <c r="SLO21" s="245"/>
      <c r="SLP21" s="245"/>
      <c r="SLQ21" s="245"/>
      <c r="SLR21" s="245"/>
      <c r="SLS21" s="245"/>
      <c r="SLT21" s="245"/>
      <c r="SLU21" s="245"/>
      <c r="SLV21" s="245"/>
      <c r="SLX21" s="245"/>
      <c r="SLY21" s="245"/>
      <c r="SLZ21" s="245"/>
      <c r="SMA21" s="245"/>
      <c r="SMB21" s="245"/>
      <c r="SMC21" s="245"/>
      <c r="SMD21" s="245"/>
      <c r="SME21" s="245"/>
      <c r="SMF21" s="245"/>
      <c r="SMG21" s="245"/>
      <c r="SMH21" s="245"/>
      <c r="SMI21" s="245"/>
      <c r="SMJ21" s="245"/>
      <c r="SMK21" s="245"/>
      <c r="SML21" s="245"/>
      <c r="SMM21" s="245"/>
      <c r="SMN21" s="245"/>
      <c r="SMO21" s="245"/>
      <c r="SMP21" s="245"/>
      <c r="SMQ21" s="245"/>
      <c r="SMR21" s="245"/>
      <c r="SMT21" s="245"/>
      <c r="SMU21" s="245"/>
      <c r="SMV21" s="245"/>
      <c r="SMW21" s="245"/>
      <c r="SMX21" s="245"/>
      <c r="SMY21" s="245"/>
      <c r="SMZ21" s="245"/>
      <c r="SNA21" s="245"/>
      <c r="SNB21" s="245"/>
      <c r="SNC21" s="245"/>
      <c r="SND21" s="245"/>
      <c r="SNE21" s="245"/>
      <c r="SNF21" s="245"/>
      <c r="SNG21" s="245"/>
      <c r="SNH21" s="245"/>
      <c r="SNI21" s="245"/>
      <c r="SNJ21" s="245"/>
      <c r="SNK21" s="245"/>
      <c r="SNL21" s="245"/>
      <c r="SNM21" s="245"/>
      <c r="SNN21" s="245"/>
      <c r="SNP21" s="245"/>
      <c r="SNQ21" s="245"/>
      <c r="SNR21" s="245"/>
      <c r="SNS21" s="245"/>
      <c r="SNT21" s="245"/>
      <c r="SNU21" s="245"/>
      <c r="SNV21" s="245"/>
      <c r="SNW21" s="245"/>
      <c r="SNX21" s="245"/>
      <c r="SNY21" s="245"/>
      <c r="SNZ21" s="245"/>
      <c r="SOA21" s="245"/>
      <c r="SOB21" s="245"/>
      <c r="SOC21" s="245"/>
      <c r="SOD21" s="245"/>
      <c r="SOE21" s="245"/>
      <c r="SOF21" s="245"/>
      <c r="SOG21" s="245"/>
      <c r="SOH21" s="245"/>
      <c r="SOI21" s="245"/>
      <c r="SOJ21" s="245"/>
      <c r="SOL21" s="245"/>
      <c r="SOM21" s="245"/>
      <c r="SON21" s="245"/>
      <c r="SOO21" s="245"/>
      <c r="SOP21" s="245"/>
      <c r="SOQ21" s="245"/>
      <c r="SOR21" s="245"/>
      <c r="SOS21" s="245"/>
      <c r="SOT21" s="245"/>
      <c r="SOU21" s="245"/>
      <c r="SOV21" s="245"/>
      <c r="SOW21" s="245"/>
      <c r="SOX21" s="245"/>
      <c r="SOY21" s="245"/>
      <c r="SOZ21" s="245"/>
      <c r="SPA21" s="245"/>
      <c r="SPB21" s="245"/>
      <c r="SPC21" s="245"/>
      <c r="SPD21" s="245"/>
      <c r="SPE21" s="245"/>
      <c r="SPF21" s="245"/>
      <c r="SPH21" s="245"/>
      <c r="SPI21" s="245"/>
      <c r="SPJ21" s="245"/>
      <c r="SPK21" s="245"/>
      <c r="SPL21" s="245"/>
      <c r="SPM21" s="245"/>
      <c r="SPN21" s="245"/>
      <c r="SPO21" s="245"/>
      <c r="SPP21" s="245"/>
      <c r="SPQ21" s="245"/>
      <c r="SPR21" s="245"/>
      <c r="SPS21" s="245"/>
      <c r="SPT21" s="245"/>
      <c r="SPU21" s="245"/>
      <c r="SPV21" s="245"/>
      <c r="SPW21" s="245"/>
      <c r="SPX21" s="245"/>
      <c r="SPY21" s="245"/>
      <c r="SPZ21" s="245"/>
      <c r="SQA21" s="245"/>
      <c r="SQB21" s="245"/>
      <c r="SQD21" s="245"/>
      <c r="SQE21" s="245"/>
      <c r="SQF21" s="245"/>
      <c r="SQG21" s="245"/>
      <c r="SQH21" s="245"/>
      <c r="SQI21" s="245"/>
      <c r="SQJ21" s="245"/>
      <c r="SQK21" s="245"/>
      <c r="SQL21" s="245"/>
      <c r="SQM21" s="245"/>
      <c r="SQN21" s="245"/>
      <c r="SQO21" s="245"/>
      <c r="SQP21" s="245"/>
      <c r="SQQ21" s="245"/>
      <c r="SQR21" s="245"/>
      <c r="SQS21" s="245"/>
      <c r="SQT21" s="245"/>
      <c r="SQU21" s="245"/>
      <c r="SQV21" s="245"/>
      <c r="SQW21" s="245"/>
      <c r="SQX21" s="245"/>
      <c r="SQZ21" s="245"/>
      <c r="SRA21" s="245"/>
      <c r="SRB21" s="245"/>
      <c r="SRC21" s="245"/>
      <c r="SRD21" s="245"/>
      <c r="SRE21" s="245"/>
      <c r="SRF21" s="245"/>
      <c r="SRG21" s="245"/>
      <c r="SRH21" s="245"/>
      <c r="SRI21" s="245"/>
      <c r="SRJ21" s="245"/>
      <c r="SRK21" s="245"/>
      <c r="SRL21" s="245"/>
      <c r="SRM21" s="245"/>
      <c r="SRN21" s="245"/>
      <c r="SRO21" s="245"/>
      <c r="SRP21" s="245"/>
      <c r="SRQ21" s="245"/>
      <c r="SRR21" s="245"/>
      <c r="SRS21" s="245"/>
      <c r="SRT21" s="245"/>
      <c r="SRV21" s="245"/>
      <c r="SRW21" s="245"/>
      <c r="SRX21" s="245"/>
      <c r="SRY21" s="245"/>
      <c r="SRZ21" s="245"/>
      <c r="SSA21" s="245"/>
      <c r="SSB21" s="245"/>
      <c r="SSC21" s="245"/>
      <c r="SSD21" s="245"/>
      <c r="SSE21" s="245"/>
      <c r="SSF21" s="245"/>
      <c r="SSG21" s="245"/>
      <c r="SSH21" s="245"/>
      <c r="SSI21" s="245"/>
      <c r="SSJ21" s="245"/>
      <c r="SSK21" s="245"/>
      <c r="SSL21" s="245"/>
      <c r="SSM21" s="245"/>
      <c r="SSN21" s="245"/>
      <c r="SSO21" s="245"/>
      <c r="SSP21" s="245"/>
      <c r="SSR21" s="245"/>
      <c r="SSS21" s="245"/>
      <c r="SST21" s="245"/>
      <c r="SSU21" s="245"/>
      <c r="SSV21" s="245"/>
      <c r="SSW21" s="245"/>
      <c r="SSX21" s="245"/>
      <c r="SSY21" s="245"/>
      <c r="SSZ21" s="245"/>
      <c r="STA21" s="245"/>
      <c r="STB21" s="245"/>
      <c r="STC21" s="245"/>
      <c r="STD21" s="245"/>
      <c r="STE21" s="245"/>
      <c r="STF21" s="245"/>
      <c r="STG21" s="245"/>
      <c r="STH21" s="245"/>
      <c r="STI21" s="245"/>
      <c r="STJ21" s="245"/>
      <c r="STK21" s="245"/>
      <c r="STL21" s="245"/>
      <c r="STN21" s="245"/>
      <c r="STO21" s="245"/>
      <c r="STP21" s="245"/>
      <c r="STQ21" s="245"/>
      <c r="STR21" s="245"/>
      <c r="STS21" s="245"/>
      <c r="STT21" s="245"/>
      <c r="STU21" s="245"/>
      <c r="STV21" s="245"/>
      <c r="STW21" s="245"/>
      <c r="STX21" s="245"/>
      <c r="STY21" s="245"/>
      <c r="STZ21" s="245"/>
      <c r="SUA21" s="245"/>
      <c r="SUB21" s="245"/>
      <c r="SUC21" s="245"/>
      <c r="SUD21" s="245"/>
      <c r="SUE21" s="245"/>
      <c r="SUF21" s="245"/>
      <c r="SUG21" s="245"/>
      <c r="SUH21" s="245"/>
      <c r="SUJ21" s="245"/>
      <c r="SUK21" s="245"/>
      <c r="SUL21" s="245"/>
      <c r="SUM21" s="245"/>
      <c r="SUN21" s="245"/>
      <c r="SUO21" s="245"/>
      <c r="SUP21" s="245"/>
      <c r="SUQ21" s="245"/>
      <c r="SUR21" s="245"/>
      <c r="SUS21" s="245"/>
      <c r="SUT21" s="245"/>
      <c r="SUU21" s="245"/>
      <c r="SUV21" s="245"/>
      <c r="SUW21" s="245"/>
      <c r="SUX21" s="245"/>
      <c r="SUY21" s="245"/>
      <c r="SUZ21" s="245"/>
      <c r="SVA21" s="245"/>
      <c r="SVB21" s="245"/>
      <c r="SVC21" s="245"/>
      <c r="SVD21" s="245"/>
      <c r="SVF21" s="245"/>
      <c r="SVG21" s="245"/>
      <c r="SVH21" s="245"/>
      <c r="SVI21" s="245"/>
      <c r="SVJ21" s="245"/>
      <c r="SVK21" s="245"/>
      <c r="SVL21" s="245"/>
      <c r="SVM21" s="245"/>
      <c r="SVN21" s="245"/>
      <c r="SVO21" s="245"/>
      <c r="SVP21" s="245"/>
      <c r="SVQ21" s="245"/>
      <c r="SVR21" s="245"/>
      <c r="SVS21" s="245"/>
      <c r="SVT21" s="245"/>
      <c r="SVU21" s="245"/>
      <c r="SVV21" s="245"/>
      <c r="SVW21" s="245"/>
      <c r="SVX21" s="245"/>
      <c r="SVY21" s="245"/>
      <c r="SVZ21" s="245"/>
      <c r="SWB21" s="245"/>
      <c r="SWC21" s="245"/>
      <c r="SWD21" s="245"/>
      <c r="SWE21" s="245"/>
      <c r="SWF21" s="245"/>
      <c r="SWG21" s="245"/>
      <c r="SWH21" s="245"/>
      <c r="SWI21" s="245"/>
      <c r="SWJ21" s="245"/>
      <c r="SWK21" s="245"/>
      <c r="SWL21" s="245"/>
      <c r="SWM21" s="245"/>
      <c r="SWN21" s="245"/>
      <c r="SWO21" s="245"/>
      <c r="SWP21" s="245"/>
      <c r="SWQ21" s="245"/>
      <c r="SWR21" s="245"/>
      <c r="SWS21" s="245"/>
      <c r="SWT21" s="245"/>
      <c r="SWU21" s="245"/>
      <c r="SWV21" s="245"/>
      <c r="SWX21" s="245"/>
      <c r="SWY21" s="245"/>
      <c r="SWZ21" s="245"/>
      <c r="SXA21" s="245"/>
      <c r="SXB21" s="245"/>
      <c r="SXC21" s="245"/>
      <c r="SXD21" s="245"/>
      <c r="SXE21" s="245"/>
      <c r="SXF21" s="245"/>
      <c r="SXG21" s="245"/>
      <c r="SXH21" s="245"/>
      <c r="SXI21" s="245"/>
      <c r="SXJ21" s="245"/>
      <c r="SXK21" s="245"/>
      <c r="SXL21" s="245"/>
      <c r="SXM21" s="245"/>
      <c r="SXN21" s="245"/>
      <c r="SXO21" s="245"/>
      <c r="SXP21" s="245"/>
      <c r="SXQ21" s="245"/>
      <c r="SXR21" s="245"/>
      <c r="SXT21" s="245"/>
      <c r="SXU21" s="245"/>
      <c r="SXV21" s="245"/>
      <c r="SXW21" s="245"/>
      <c r="SXX21" s="245"/>
      <c r="SXY21" s="245"/>
      <c r="SXZ21" s="245"/>
      <c r="SYA21" s="245"/>
      <c r="SYB21" s="245"/>
      <c r="SYC21" s="245"/>
      <c r="SYD21" s="245"/>
      <c r="SYE21" s="245"/>
      <c r="SYF21" s="245"/>
      <c r="SYG21" s="245"/>
      <c r="SYH21" s="245"/>
      <c r="SYI21" s="245"/>
      <c r="SYJ21" s="245"/>
      <c r="SYK21" s="245"/>
      <c r="SYL21" s="245"/>
      <c r="SYM21" s="245"/>
      <c r="SYN21" s="245"/>
      <c r="SYP21" s="245"/>
      <c r="SYQ21" s="245"/>
      <c r="SYR21" s="245"/>
      <c r="SYS21" s="245"/>
      <c r="SYT21" s="245"/>
      <c r="SYU21" s="245"/>
      <c r="SYV21" s="245"/>
      <c r="SYW21" s="245"/>
      <c r="SYX21" s="245"/>
      <c r="SYY21" s="245"/>
      <c r="SYZ21" s="245"/>
      <c r="SZA21" s="245"/>
      <c r="SZB21" s="245"/>
      <c r="SZC21" s="245"/>
      <c r="SZD21" s="245"/>
      <c r="SZE21" s="245"/>
      <c r="SZF21" s="245"/>
      <c r="SZG21" s="245"/>
      <c r="SZH21" s="245"/>
      <c r="SZI21" s="245"/>
      <c r="SZJ21" s="245"/>
      <c r="SZL21" s="245"/>
      <c r="SZM21" s="245"/>
      <c r="SZN21" s="245"/>
      <c r="SZO21" s="245"/>
      <c r="SZP21" s="245"/>
      <c r="SZQ21" s="245"/>
      <c r="SZR21" s="245"/>
      <c r="SZS21" s="245"/>
      <c r="SZT21" s="245"/>
      <c r="SZU21" s="245"/>
      <c r="SZV21" s="245"/>
      <c r="SZW21" s="245"/>
      <c r="SZX21" s="245"/>
      <c r="SZY21" s="245"/>
      <c r="SZZ21" s="245"/>
      <c r="TAA21" s="245"/>
      <c r="TAB21" s="245"/>
      <c r="TAC21" s="245"/>
      <c r="TAD21" s="245"/>
      <c r="TAE21" s="245"/>
      <c r="TAF21" s="245"/>
      <c r="TAH21" s="245"/>
      <c r="TAI21" s="245"/>
      <c r="TAJ21" s="245"/>
      <c r="TAK21" s="245"/>
      <c r="TAL21" s="245"/>
      <c r="TAM21" s="245"/>
      <c r="TAN21" s="245"/>
      <c r="TAO21" s="245"/>
      <c r="TAP21" s="245"/>
      <c r="TAQ21" s="245"/>
      <c r="TAR21" s="245"/>
      <c r="TAS21" s="245"/>
      <c r="TAT21" s="245"/>
      <c r="TAU21" s="245"/>
      <c r="TAV21" s="245"/>
      <c r="TAW21" s="245"/>
      <c r="TAX21" s="245"/>
      <c r="TAY21" s="245"/>
      <c r="TAZ21" s="245"/>
      <c r="TBA21" s="245"/>
      <c r="TBB21" s="245"/>
      <c r="TBD21" s="245"/>
      <c r="TBE21" s="245"/>
      <c r="TBF21" s="245"/>
      <c r="TBG21" s="245"/>
      <c r="TBH21" s="245"/>
      <c r="TBI21" s="245"/>
      <c r="TBJ21" s="245"/>
      <c r="TBK21" s="245"/>
      <c r="TBL21" s="245"/>
      <c r="TBM21" s="245"/>
      <c r="TBN21" s="245"/>
      <c r="TBO21" s="245"/>
      <c r="TBP21" s="245"/>
      <c r="TBQ21" s="245"/>
      <c r="TBR21" s="245"/>
      <c r="TBS21" s="245"/>
      <c r="TBT21" s="245"/>
      <c r="TBU21" s="245"/>
      <c r="TBV21" s="245"/>
      <c r="TBW21" s="245"/>
      <c r="TBX21" s="245"/>
      <c r="TBZ21" s="245"/>
      <c r="TCA21" s="245"/>
      <c r="TCB21" s="245"/>
      <c r="TCC21" s="245"/>
      <c r="TCD21" s="245"/>
      <c r="TCE21" s="245"/>
      <c r="TCF21" s="245"/>
      <c r="TCG21" s="245"/>
      <c r="TCH21" s="245"/>
      <c r="TCI21" s="245"/>
      <c r="TCJ21" s="245"/>
      <c r="TCK21" s="245"/>
      <c r="TCL21" s="245"/>
      <c r="TCM21" s="245"/>
      <c r="TCN21" s="245"/>
      <c r="TCO21" s="245"/>
      <c r="TCP21" s="245"/>
      <c r="TCQ21" s="245"/>
      <c r="TCR21" s="245"/>
      <c r="TCS21" s="245"/>
      <c r="TCT21" s="245"/>
      <c r="TCV21" s="245"/>
      <c r="TCW21" s="245"/>
      <c r="TCX21" s="245"/>
      <c r="TCY21" s="245"/>
      <c r="TCZ21" s="245"/>
      <c r="TDA21" s="245"/>
      <c r="TDB21" s="245"/>
      <c r="TDC21" s="245"/>
      <c r="TDD21" s="245"/>
      <c r="TDE21" s="245"/>
      <c r="TDF21" s="245"/>
      <c r="TDG21" s="245"/>
      <c r="TDH21" s="245"/>
      <c r="TDI21" s="245"/>
      <c r="TDJ21" s="245"/>
      <c r="TDK21" s="245"/>
      <c r="TDL21" s="245"/>
      <c r="TDM21" s="245"/>
      <c r="TDN21" s="245"/>
      <c r="TDO21" s="245"/>
      <c r="TDP21" s="245"/>
      <c r="TDR21" s="245"/>
      <c r="TDS21" s="245"/>
      <c r="TDT21" s="245"/>
      <c r="TDU21" s="245"/>
      <c r="TDV21" s="245"/>
      <c r="TDW21" s="245"/>
      <c r="TDX21" s="245"/>
      <c r="TDY21" s="245"/>
      <c r="TDZ21" s="245"/>
      <c r="TEA21" s="245"/>
      <c r="TEB21" s="245"/>
      <c r="TEC21" s="245"/>
      <c r="TED21" s="245"/>
      <c r="TEE21" s="245"/>
      <c r="TEF21" s="245"/>
      <c r="TEG21" s="245"/>
      <c r="TEH21" s="245"/>
      <c r="TEI21" s="245"/>
      <c r="TEJ21" s="245"/>
      <c r="TEK21" s="245"/>
      <c r="TEL21" s="245"/>
      <c r="TEN21" s="245"/>
      <c r="TEO21" s="245"/>
      <c r="TEP21" s="245"/>
      <c r="TEQ21" s="245"/>
      <c r="TER21" s="245"/>
      <c r="TES21" s="245"/>
      <c r="TET21" s="245"/>
      <c r="TEU21" s="245"/>
      <c r="TEV21" s="245"/>
      <c r="TEW21" s="245"/>
      <c r="TEX21" s="245"/>
      <c r="TEY21" s="245"/>
      <c r="TEZ21" s="245"/>
      <c r="TFA21" s="245"/>
      <c r="TFB21" s="245"/>
      <c r="TFC21" s="245"/>
      <c r="TFD21" s="245"/>
      <c r="TFE21" s="245"/>
      <c r="TFF21" s="245"/>
      <c r="TFG21" s="245"/>
      <c r="TFH21" s="245"/>
      <c r="TFJ21" s="245"/>
      <c r="TFK21" s="245"/>
      <c r="TFL21" s="245"/>
      <c r="TFM21" s="245"/>
      <c r="TFN21" s="245"/>
      <c r="TFO21" s="245"/>
      <c r="TFP21" s="245"/>
      <c r="TFQ21" s="245"/>
      <c r="TFR21" s="245"/>
      <c r="TFS21" s="245"/>
      <c r="TFT21" s="245"/>
      <c r="TFU21" s="245"/>
      <c r="TFV21" s="245"/>
      <c r="TFW21" s="245"/>
      <c r="TFX21" s="245"/>
      <c r="TFY21" s="245"/>
      <c r="TFZ21" s="245"/>
      <c r="TGA21" s="245"/>
      <c r="TGB21" s="245"/>
      <c r="TGC21" s="245"/>
      <c r="TGD21" s="245"/>
      <c r="TGF21" s="245"/>
      <c r="TGG21" s="245"/>
      <c r="TGH21" s="245"/>
      <c r="TGI21" s="245"/>
      <c r="TGJ21" s="245"/>
      <c r="TGK21" s="245"/>
      <c r="TGL21" s="245"/>
      <c r="TGM21" s="245"/>
      <c r="TGN21" s="245"/>
      <c r="TGO21" s="245"/>
      <c r="TGP21" s="245"/>
      <c r="TGQ21" s="245"/>
      <c r="TGR21" s="245"/>
      <c r="TGS21" s="245"/>
      <c r="TGT21" s="245"/>
      <c r="TGU21" s="245"/>
      <c r="TGV21" s="245"/>
      <c r="TGW21" s="245"/>
      <c r="TGX21" s="245"/>
      <c r="TGY21" s="245"/>
      <c r="TGZ21" s="245"/>
      <c r="THB21" s="245"/>
      <c r="THC21" s="245"/>
      <c r="THD21" s="245"/>
      <c r="THE21" s="245"/>
      <c r="THF21" s="245"/>
      <c r="THG21" s="245"/>
      <c r="THH21" s="245"/>
      <c r="THI21" s="245"/>
      <c r="THJ21" s="245"/>
      <c r="THK21" s="245"/>
      <c r="THL21" s="245"/>
      <c r="THM21" s="245"/>
      <c r="THN21" s="245"/>
      <c r="THO21" s="245"/>
      <c r="THP21" s="245"/>
      <c r="THQ21" s="245"/>
      <c r="THR21" s="245"/>
      <c r="THS21" s="245"/>
      <c r="THT21" s="245"/>
      <c r="THU21" s="245"/>
      <c r="THV21" s="245"/>
      <c r="THX21" s="245"/>
      <c r="THY21" s="245"/>
      <c r="THZ21" s="245"/>
      <c r="TIA21" s="245"/>
      <c r="TIB21" s="245"/>
      <c r="TIC21" s="245"/>
      <c r="TID21" s="245"/>
      <c r="TIE21" s="245"/>
      <c r="TIF21" s="245"/>
      <c r="TIG21" s="245"/>
      <c r="TIH21" s="245"/>
      <c r="TII21" s="245"/>
      <c r="TIJ21" s="245"/>
      <c r="TIK21" s="245"/>
      <c r="TIL21" s="245"/>
      <c r="TIM21" s="245"/>
      <c r="TIN21" s="245"/>
      <c r="TIO21" s="245"/>
      <c r="TIP21" s="245"/>
      <c r="TIQ21" s="245"/>
      <c r="TIR21" s="245"/>
      <c r="TIT21" s="245"/>
      <c r="TIU21" s="245"/>
      <c r="TIV21" s="245"/>
      <c r="TIW21" s="245"/>
      <c r="TIX21" s="245"/>
      <c r="TIY21" s="245"/>
      <c r="TIZ21" s="245"/>
      <c r="TJA21" s="245"/>
      <c r="TJB21" s="245"/>
      <c r="TJC21" s="245"/>
      <c r="TJD21" s="245"/>
      <c r="TJE21" s="245"/>
      <c r="TJF21" s="245"/>
      <c r="TJG21" s="245"/>
      <c r="TJH21" s="245"/>
      <c r="TJI21" s="245"/>
      <c r="TJJ21" s="245"/>
      <c r="TJK21" s="245"/>
      <c r="TJL21" s="245"/>
      <c r="TJM21" s="245"/>
      <c r="TJN21" s="245"/>
      <c r="TJP21" s="245"/>
      <c r="TJQ21" s="245"/>
      <c r="TJR21" s="245"/>
      <c r="TJS21" s="245"/>
      <c r="TJT21" s="245"/>
      <c r="TJU21" s="245"/>
      <c r="TJV21" s="245"/>
      <c r="TJW21" s="245"/>
      <c r="TJX21" s="245"/>
      <c r="TJY21" s="245"/>
      <c r="TJZ21" s="245"/>
      <c r="TKA21" s="245"/>
      <c r="TKB21" s="245"/>
      <c r="TKC21" s="245"/>
      <c r="TKD21" s="245"/>
      <c r="TKE21" s="245"/>
      <c r="TKF21" s="245"/>
      <c r="TKG21" s="245"/>
      <c r="TKH21" s="245"/>
      <c r="TKI21" s="245"/>
      <c r="TKJ21" s="245"/>
      <c r="TKL21" s="245"/>
      <c r="TKM21" s="245"/>
      <c r="TKN21" s="245"/>
      <c r="TKO21" s="245"/>
      <c r="TKP21" s="245"/>
      <c r="TKQ21" s="245"/>
      <c r="TKR21" s="245"/>
      <c r="TKS21" s="245"/>
      <c r="TKT21" s="245"/>
      <c r="TKU21" s="245"/>
      <c r="TKV21" s="245"/>
      <c r="TKW21" s="245"/>
      <c r="TKX21" s="245"/>
      <c r="TKY21" s="245"/>
      <c r="TKZ21" s="245"/>
      <c r="TLA21" s="245"/>
      <c r="TLB21" s="245"/>
      <c r="TLC21" s="245"/>
      <c r="TLD21" s="245"/>
      <c r="TLE21" s="245"/>
      <c r="TLF21" s="245"/>
      <c r="TLH21" s="245"/>
      <c r="TLI21" s="245"/>
      <c r="TLJ21" s="245"/>
      <c r="TLK21" s="245"/>
      <c r="TLL21" s="245"/>
      <c r="TLM21" s="245"/>
      <c r="TLN21" s="245"/>
      <c r="TLO21" s="245"/>
      <c r="TLP21" s="245"/>
      <c r="TLQ21" s="245"/>
      <c r="TLR21" s="245"/>
      <c r="TLS21" s="245"/>
      <c r="TLT21" s="245"/>
      <c r="TLU21" s="245"/>
      <c r="TLV21" s="245"/>
      <c r="TLW21" s="245"/>
      <c r="TLX21" s="245"/>
      <c r="TLY21" s="245"/>
      <c r="TLZ21" s="245"/>
      <c r="TMA21" s="245"/>
      <c r="TMB21" s="245"/>
      <c r="TMD21" s="245"/>
      <c r="TME21" s="245"/>
      <c r="TMF21" s="245"/>
      <c r="TMG21" s="245"/>
      <c r="TMH21" s="245"/>
      <c r="TMI21" s="245"/>
      <c r="TMJ21" s="245"/>
      <c r="TMK21" s="245"/>
      <c r="TML21" s="245"/>
      <c r="TMM21" s="245"/>
      <c r="TMN21" s="245"/>
      <c r="TMO21" s="245"/>
      <c r="TMP21" s="245"/>
      <c r="TMQ21" s="245"/>
      <c r="TMR21" s="245"/>
      <c r="TMS21" s="245"/>
      <c r="TMT21" s="245"/>
      <c r="TMU21" s="245"/>
      <c r="TMV21" s="245"/>
      <c r="TMW21" s="245"/>
      <c r="TMX21" s="245"/>
      <c r="TMZ21" s="245"/>
      <c r="TNA21" s="245"/>
      <c r="TNB21" s="245"/>
      <c r="TNC21" s="245"/>
      <c r="TND21" s="245"/>
      <c r="TNE21" s="245"/>
      <c r="TNF21" s="245"/>
      <c r="TNG21" s="245"/>
      <c r="TNH21" s="245"/>
      <c r="TNI21" s="245"/>
      <c r="TNJ21" s="245"/>
      <c r="TNK21" s="245"/>
      <c r="TNL21" s="245"/>
      <c r="TNM21" s="245"/>
      <c r="TNN21" s="245"/>
      <c r="TNO21" s="245"/>
      <c r="TNP21" s="245"/>
      <c r="TNQ21" s="245"/>
      <c r="TNR21" s="245"/>
      <c r="TNS21" s="245"/>
      <c r="TNT21" s="245"/>
      <c r="TNV21" s="245"/>
      <c r="TNW21" s="245"/>
      <c r="TNX21" s="245"/>
      <c r="TNY21" s="245"/>
      <c r="TNZ21" s="245"/>
      <c r="TOA21" s="245"/>
      <c r="TOB21" s="245"/>
      <c r="TOC21" s="245"/>
      <c r="TOD21" s="245"/>
      <c r="TOE21" s="245"/>
      <c r="TOF21" s="245"/>
      <c r="TOG21" s="245"/>
      <c r="TOH21" s="245"/>
      <c r="TOI21" s="245"/>
      <c r="TOJ21" s="245"/>
      <c r="TOK21" s="245"/>
      <c r="TOL21" s="245"/>
      <c r="TOM21" s="245"/>
      <c r="TON21" s="245"/>
      <c r="TOO21" s="245"/>
      <c r="TOP21" s="245"/>
      <c r="TOR21" s="245"/>
      <c r="TOS21" s="245"/>
      <c r="TOT21" s="245"/>
      <c r="TOU21" s="245"/>
      <c r="TOV21" s="245"/>
      <c r="TOW21" s="245"/>
      <c r="TOX21" s="245"/>
      <c r="TOY21" s="245"/>
      <c r="TOZ21" s="245"/>
      <c r="TPA21" s="245"/>
      <c r="TPB21" s="245"/>
      <c r="TPC21" s="245"/>
      <c r="TPD21" s="245"/>
      <c r="TPE21" s="245"/>
      <c r="TPF21" s="245"/>
      <c r="TPG21" s="245"/>
      <c r="TPH21" s="245"/>
      <c r="TPI21" s="245"/>
      <c r="TPJ21" s="245"/>
      <c r="TPK21" s="245"/>
      <c r="TPL21" s="245"/>
      <c r="TPN21" s="245"/>
      <c r="TPO21" s="245"/>
      <c r="TPP21" s="245"/>
      <c r="TPQ21" s="245"/>
      <c r="TPR21" s="245"/>
      <c r="TPS21" s="245"/>
      <c r="TPT21" s="245"/>
      <c r="TPU21" s="245"/>
      <c r="TPV21" s="245"/>
      <c r="TPW21" s="245"/>
      <c r="TPX21" s="245"/>
      <c r="TPY21" s="245"/>
      <c r="TPZ21" s="245"/>
      <c r="TQA21" s="245"/>
      <c r="TQB21" s="245"/>
      <c r="TQC21" s="245"/>
      <c r="TQD21" s="245"/>
      <c r="TQE21" s="245"/>
      <c r="TQF21" s="245"/>
      <c r="TQG21" s="245"/>
      <c r="TQH21" s="245"/>
      <c r="TQJ21" s="245"/>
      <c r="TQK21" s="245"/>
      <c r="TQL21" s="245"/>
      <c r="TQM21" s="245"/>
      <c r="TQN21" s="245"/>
      <c r="TQO21" s="245"/>
      <c r="TQP21" s="245"/>
      <c r="TQQ21" s="245"/>
      <c r="TQR21" s="245"/>
      <c r="TQS21" s="245"/>
      <c r="TQT21" s="245"/>
      <c r="TQU21" s="245"/>
      <c r="TQV21" s="245"/>
      <c r="TQW21" s="245"/>
      <c r="TQX21" s="245"/>
      <c r="TQY21" s="245"/>
      <c r="TQZ21" s="245"/>
      <c r="TRA21" s="245"/>
      <c r="TRB21" s="245"/>
      <c r="TRC21" s="245"/>
      <c r="TRD21" s="245"/>
      <c r="TRF21" s="245"/>
      <c r="TRG21" s="245"/>
      <c r="TRH21" s="245"/>
      <c r="TRI21" s="245"/>
      <c r="TRJ21" s="245"/>
      <c r="TRK21" s="245"/>
      <c r="TRL21" s="245"/>
      <c r="TRM21" s="245"/>
      <c r="TRN21" s="245"/>
      <c r="TRO21" s="245"/>
      <c r="TRP21" s="245"/>
      <c r="TRQ21" s="245"/>
      <c r="TRR21" s="245"/>
      <c r="TRS21" s="245"/>
      <c r="TRT21" s="245"/>
      <c r="TRU21" s="245"/>
      <c r="TRV21" s="245"/>
      <c r="TRW21" s="245"/>
      <c r="TRX21" s="245"/>
      <c r="TRY21" s="245"/>
      <c r="TRZ21" s="245"/>
      <c r="TSB21" s="245"/>
      <c r="TSC21" s="245"/>
      <c r="TSD21" s="245"/>
      <c r="TSE21" s="245"/>
      <c r="TSF21" s="245"/>
      <c r="TSG21" s="245"/>
      <c r="TSH21" s="245"/>
      <c r="TSI21" s="245"/>
      <c r="TSJ21" s="245"/>
      <c r="TSK21" s="245"/>
      <c r="TSL21" s="245"/>
      <c r="TSM21" s="245"/>
      <c r="TSN21" s="245"/>
      <c r="TSO21" s="245"/>
      <c r="TSP21" s="245"/>
      <c r="TSQ21" s="245"/>
      <c r="TSR21" s="245"/>
      <c r="TSS21" s="245"/>
      <c r="TST21" s="245"/>
      <c r="TSU21" s="245"/>
      <c r="TSV21" s="245"/>
      <c r="TSX21" s="245"/>
      <c r="TSY21" s="245"/>
      <c r="TSZ21" s="245"/>
      <c r="TTA21" s="245"/>
      <c r="TTB21" s="245"/>
      <c r="TTC21" s="245"/>
      <c r="TTD21" s="245"/>
      <c r="TTE21" s="245"/>
      <c r="TTF21" s="245"/>
      <c r="TTG21" s="245"/>
      <c r="TTH21" s="245"/>
      <c r="TTI21" s="245"/>
      <c r="TTJ21" s="245"/>
      <c r="TTK21" s="245"/>
      <c r="TTL21" s="245"/>
      <c r="TTM21" s="245"/>
      <c r="TTN21" s="245"/>
      <c r="TTO21" s="245"/>
      <c r="TTP21" s="245"/>
      <c r="TTQ21" s="245"/>
      <c r="TTR21" s="245"/>
      <c r="TTT21" s="245"/>
      <c r="TTU21" s="245"/>
      <c r="TTV21" s="245"/>
      <c r="TTW21" s="245"/>
      <c r="TTX21" s="245"/>
      <c r="TTY21" s="245"/>
      <c r="TTZ21" s="245"/>
      <c r="TUA21" s="245"/>
      <c r="TUB21" s="245"/>
      <c r="TUC21" s="245"/>
      <c r="TUD21" s="245"/>
      <c r="TUE21" s="245"/>
      <c r="TUF21" s="245"/>
      <c r="TUG21" s="245"/>
      <c r="TUH21" s="245"/>
      <c r="TUI21" s="245"/>
      <c r="TUJ21" s="245"/>
      <c r="TUK21" s="245"/>
      <c r="TUL21" s="245"/>
      <c r="TUM21" s="245"/>
      <c r="TUN21" s="245"/>
      <c r="TUP21" s="245"/>
      <c r="TUQ21" s="245"/>
      <c r="TUR21" s="245"/>
      <c r="TUS21" s="245"/>
      <c r="TUT21" s="245"/>
      <c r="TUU21" s="245"/>
      <c r="TUV21" s="245"/>
      <c r="TUW21" s="245"/>
      <c r="TUX21" s="245"/>
      <c r="TUY21" s="245"/>
      <c r="TUZ21" s="245"/>
      <c r="TVA21" s="245"/>
      <c r="TVB21" s="245"/>
      <c r="TVC21" s="245"/>
      <c r="TVD21" s="245"/>
      <c r="TVE21" s="245"/>
      <c r="TVF21" s="245"/>
      <c r="TVG21" s="245"/>
      <c r="TVH21" s="245"/>
      <c r="TVI21" s="245"/>
      <c r="TVJ21" s="245"/>
      <c r="TVL21" s="245"/>
      <c r="TVM21" s="245"/>
      <c r="TVN21" s="245"/>
      <c r="TVO21" s="245"/>
      <c r="TVP21" s="245"/>
      <c r="TVQ21" s="245"/>
      <c r="TVR21" s="245"/>
      <c r="TVS21" s="245"/>
      <c r="TVT21" s="245"/>
      <c r="TVU21" s="245"/>
      <c r="TVV21" s="245"/>
      <c r="TVW21" s="245"/>
      <c r="TVX21" s="245"/>
      <c r="TVY21" s="245"/>
      <c r="TVZ21" s="245"/>
      <c r="TWA21" s="245"/>
      <c r="TWB21" s="245"/>
      <c r="TWC21" s="245"/>
      <c r="TWD21" s="245"/>
      <c r="TWE21" s="245"/>
      <c r="TWF21" s="245"/>
      <c r="TWH21" s="245"/>
      <c r="TWI21" s="245"/>
      <c r="TWJ21" s="245"/>
      <c r="TWK21" s="245"/>
      <c r="TWL21" s="245"/>
      <c r="TWM21" s="245"/>
      <c r="TWN21" s="245"/>
      <c r="TWO21" s="245"/>
      <c r="TWP21" s="245"/>
      <c r="TWQ21" s="245"/>
      <c r="TWR21" s="245"/>
      <c r="TWS21" s="245"/>
      <c r="TWT21" s="245"/>
      <c r="TWU21" s="245"/>
      <c r="TWV21" s="245"/>
      <c r="TWW21" s="245"/>
      <c r="TWX21" s="245"/>
      <c r="TWY21" s="245"/>
      <c r="TWZ21" s="245"/>
      <c r="TXA21" s="245"/>
      <c r="TXB21" s="245"/>
      <c r="TXD21" s="245"/>
      <c r="TXE21" s="245"/>
      <c r="TXF21" s="245"/>
      <c r="TXG21" s="245"/>
      <c r="TXH21" s="245"/>
      <c r="TXI21" s="245"/>
      <c r="TXJ21" s="245"/>
      <c r="TXK21" s="245"/>
      <c r="TXL21" s="245"/>
      <c r="TXM21" s="245"/>
      <c r="TXN21" s="245"/>
      <c r="TXO21" s="245"/>
      <c r="TXP21" s="245"/>
      <c r="TXQ21" s="245"/>
      <c r="TXR21" s="245"/>
      <c r="TXS21" s="245"/>
      <c r="TXT21" s="245"/>
      <c r="TXU21" s="245"/>
      <c r="TXV21" s="245"/>
      <c r="TXW21" s="245"/>
      <c r="TXX21" s="245"/>
      <c r="TXZ21" s="245"/>
      <c r="TYA21" s="245"/>
      <c r="TYB21" s="245"/>
      <c r="TYC21" s="245"/>
      <c r="TYD21" s="245"/>
      <c r="TYE21" s="245"/>
      <c r="TYF21" s="245"/>
      <c r="TYG21" s="245"/>
      <c r="TYH21" s="245"/>
      <c r="TYI21" s="245"/>
      <c r="TYJ21" s="245"/>
      <c r="TYK21" s="245"/>
      <c r="TYL21" s="245"/>
      <c r="TYM21" s="245"/>
      <c r="TYN21" s="245"/>
      <c r="TYO21" s="245"/>
      <c r="TYP21" s="245"/>
      <c r="TYQ21" s="245"/>
      <c r="TYR21" s="245"/>
      <c r="TYS21" s="245"/>
      <c r="TYT21" s="245"/>
      <c r="TYV21" s="245"/>
      <c r="TYW21" s="245"/>
      <c r="TYX21" s="245"/>
      <c r="TYY21" s="245"/>
      <c r="TYZ21" s="245"/>
      <c r="TZA21" s="245"/>
      <c r="TZB21" s="245"/>
      <c r="TZC21" s="245"/>
      <c r="TZD21" s="245"/>
      <c r="TZE21" s="245"/>
      <c r="TZF21" s="245"/>
      <c r="TZG21" s="245"/>
      <c r="TZH21" s="245"/>
      <c r="TZI21" s="245"/>
      <c r="TZJ21" s="245"/>
      <c r="TZK21" s="245"/>
      <c r="TZL21" s="245"/>
      <c r="TZM21" s="245"/>
      <c r="TZN21" s="245"/>
      <c r="TZO21" s="245"/>
      <c r="TZP21" s="245"/>
      <c r="TZR21" s="245"/>
      <c r="TZS21" s="245"/>
      <c r="TZT21" s="245"/>
      <c r="TZU21" s="245"/>
      <c r="TZV21" s="245"/>
      <c r="TZW21" s="245"/>
      <c r="TZX21" s="245"/>
      <c r="TZY21" s="245"/>
      <c r="TZZ21" s="245"/>
      <c r="UAA21" s="245"/>
      <c r="UAB21" s="245"/>
      <c r="UAC21" s="245"/>
      <c r="UAD21" s="245"/>
      <c r="UAE21" s="245"/>
      <c r="UAF21" s="245"/>
      <c r="UAG21" s="245"/>
      <c r="UAH21" s="245"/>
      <c r="UAI21" s="245"/>
      <c r="UAJ21" s="245"/>
      <c r="UAK21" s="245"/>
      <c r="UAL21" s="245"/>
      <c r="UAN21" s="245"/>
      <c r="UAO21" s="245"/>
      <c r="UAP21" s="245"/>
      <c r="UAQ21" s="245"/>
      <c r="UAR21" s="245"/>
      <c r="UAS21" s="245"/>
      <c r="UAT21" s="245"/>
      <c r="UAU21" s="245"/>
      <c r="UAV21" s="245"/>
      <c r="UAW21" s="245"/>
      <c r="UAX21" s="245"/>
      <c r="UAY21" s="245"/>
      <c r="UAZ21" s="245"/>
      <c r="UBA21" s="245"/>
      <c r="UBB21" s="245"/>
      <c r="UBC21" s="245"/>
      <c r="UBD21" s="245"/>
      <c r="UBE21" s="245"/>
      <c r="UBF21" s="245"/>
      <c r="UBG21" s="245"/>
      <c r="UBH21" s="245"/>
      <c r="UBJ21" s="245"/>
      <c r="UBK21" s="245"/>
      <c r="UBL21" s="245"/>
      <c r="UBM21" s="245"/>
      <c r="UBN21" s="245"/>
      <c r="UBO21" s="245"/>
      <c r="UBP21" s="245"/>
      <c r="UBQ21" s="245"/>
      <c r="UBR21" s="245"/>
      <c r="UBS21" s="245"/>
      <c r="UBT21" s="245"/>
      <c r="UBU21" s="245"/>
      <c r="UBV21" s="245"/>
      <c r="UBW21" s="245"/>
      <c r="UBX21" s="245"/>
      <c r="UBY21" s="245"/>
      <c r="UBZ21" s="245"/>
      <c r="UCA21" s="245"/>
      <c r="UCB21" s="245"/>
      <c r="UCC21" s="245"/>
      <c r="UCD21" s="245"/>
      <c r="UCF21" s="245"/>
      <c r="UCG21" s="245"/>
      <c r="UCH21" s="245"/>
      <c r="UCI21" s="245"/>
      <c r="UCJ21" s="245"/>
      <c r="UCK21" s="245"/>
      <c r="UCL21" s="245"/>
      <c r="UCM21" s="245"/>
      <c r="UCN21" s="245"/>
      <c r="UCO21" s="245"/>
      <c r="UCP21" s="245"/>
      <c r="UCQ21" s="245"/>
      <c r="UCR21" s="245"/>
      <c r="UCS21" s="245"/>
      <c r="UCT21" s="245"/>
      <c r="UCU21" s="245"/>
      <c r="UCV21" s="245"/>
      <c r="UCW21" s="245"/>
      <c r="UCX21" s="245"/>
      <c r="UCY21" s="245"/>
      <c r="UCZ21" s="245"/>
      <c r="UDB21" s="245"/>
      <c r="UDC21" s="245"/>
      <c r="UDD21" s="245"/>
      <c r="UDE21" s="245"/>
      <c r="UDF21" s="245"/>
      <c r="UDG21" s="245"/>
      <c r="UDH21" s="245"/>
      <c r="UDI21" s="245"/>
      <c r="UDJ21" s="245"/>
      <c r="UDK21" s="245"/>
      <c r="UDL21" s="245"/>
      <c r="UDM21" s="245"/>
      <c r="UDN21" s="245"/>
      <c r="UDO21" s="245"/>
      <c r="UDP21" s="245"/>
      <c r="UDQ21" s="245"/>
      <c r="UDR21" s="245"/>
      <c r="UDS21" s="245"/>
      <c r="UDT21" s="245"/>
      <c r="UDU21" s="245"/>
      <c r="UDV21" s="245"/>
      <c r="UDX21" s="245"/>
      <c r="UDY21" s="245"/>
      <c r="UDZ21" s="245"/>
      <c r="UEA21" s="245"/>
      <c r="UEB21" s="245"/>
      <c r="UEC21" s="245"/>
      <c r="UED21" s="245"/>
      <c r="UEE21" s="245"/>
      <c r="UEF21" s="245"/>
      <c r="UEG21" s="245"/>
      <c r="UEH21" s="245"/>
      <c r="UEI21" s="245"/>
      <c r="UEJ21" s="245"/>
      <c r="UEK21" s="245"/>
      <c r="UEL21" s="245"/>
      <c r="UEM21" s="245"/>
      <c r="UEN21" s="245"/>
      <c r="UEO21" s="245"/>
      <c r="UEP21" s="245"/>
      <c r="UEQ21" s="245"/>
      <c r="UER21" s="245"/>
      <c r="UET21" s="245"/>
      <c r="UEU21" s="245"/>
      <c r="UEV21" s="245"/>
      <c r="UEW21" s="245"/>
      <c r="UEX21" s="245"/>
      <c r="UEY21" s="245"/>
      <c r="UEZ21" s="245"/>
      <c r="UFA21" s="245"/>
      <c r="UFB21" s="245"/>
      <c r="UFC21" s="245"/>
      <c r="UFD21" s="245"/>
      <c r="UFE21" s="245"/>
      <c r="UFF21" s="245"/>
      <c r="UFG21" s="245"/>
      <c r="UFH21" s="245"/>
      <c r="UFI21" s="245"/>
      <c r="UFJ21" s="245"/>
      <c r="UFK21" s="245"/>
      <c r="UFL21" s="245"/>
      <c r="UFM21" s="245"/>
      <c r="UFN21" s="245"/>
      <c r="UFP21" s="245"/>
      <c r="UFQ21" s="245"/>
      <c r="UFR21" s="245"/>
      <c r="UFS21" s="245"/>
      <c r="UFT21" s="245"/>
      <c r="UFU21" s="245"/>
      <c r="UFV21" s="245"/>
      <c r="UFW21" s="245"/>
      <c r="UFX21" s="245"/>
      <c r="UFY21" s="245"/>
      <c r="UFZ21" s="245"/>
      <c r="UGA21" s="245"/>
      <c r="UGB21" s="245"/>
      <c r="UGC21" s="245"/>
      <c r="UGD21" s="245"/>
      <c r="UGE21" s="245"/>
      <c r="UGF21" s="245"/>
      <c r="UGG21" s="245"/>
      <c r="UGH21" s="245"/>
      <c r="UGI21" s="245"/>
      <c r="UGJ21" s="245"/>
      <c r="UGL21" s="245"/>
      <c r="UGM21" s="245"/>
      <c r="UGN21" s="245"/>
      <c r="UGO21" s="245"/>
      <c r="UGP21" s="245"/>
      <c r="UGQ21" s="245"/>
      <c r="UGR21" s="245"/>
      <c r="UGS21" s="245"/>
      <c r="UGT21" s="245"/>
      <c r="UGU21" s="245"/>
      <c r="UGV21" s="245"/>
      <c r="UGW21" s="245"/>
      <c r="UGX21" s="245"/>
      <c r="UGY21" s="245"/>
      <c r="UGZ21" s="245"/>
      <c r="UHA21" s="245"/>
      <c r="UHB21" s="245"/>
      <c r="UHC21" s="245"/>
      <c r="UHD21" s="245"/>
      <c r="UHE21" s="245"/>
      <c r="UHF21" s="245"/>
      <c r="UHH21" s="245"/>
      <c r="UHI21" s="245"/>
      <c r="UHJ21" s="245"/>
      <c r="UHK21" s="245"/>
      <c r="UHL21" s="245"/>
      <c r="UHM21" s="245"/>
      <c r="UHN21" s="245"/>
      <c r="UHO21" s="245"/>
      <c r="UHP21" s="245"/>
      <c r="UHQ21" s="245"/>
      <c r="UHR21" s="245"/>
      <c r="UHS21" s="245"/>
      <c r="UHT21" s="245"/>
      <c r="UHU21" s="245"/>
      <c r="UHV21" s="245"/>
      <c r="UHW21" s="245"/>
      <c r="UHX21" s="245"/>
      <c r="UHY21" s="245"/>
      <c r="UHZ21" s="245"/>
      <c r="UIA21" s="245"/>
      <c r="UIB21" s="245"/>
      <c r="UID21" s="245"/>
      <c r="UIE21" s="245"/>
      <c r="UIF21" s="245"/>
      <c r="UIG21" s="245"/>
      <c r="UIH21" s="245"/>
      <c r="UII21" s="245"/>
      <c r="UIJ21" s="245"/>
      <c r="UIK21" s="245"/>
      <c r="UIL21" s="245"/>
      <c r="UIM21" s="245"/>
      <c r="UIN21" s="245"/>
      <c r="UIO21" s="245"/>
      <c r="UIP21" s="245"/>
      <c r="UIQ21" s="245"/>
      <c r="UIR21" s="245"/>
      <c r="UIS21" s="245"/>
      <c r="UIT21" s="245"/>
      <c r="UIU21" s="245"/>
      <c r="UIV21" s="245"/>
      <c r="UIW21" s="245"/>
      <c r="UIX21" s="245"/>
      <c r="UIZ21" s="245"/>
      <c r="UJA21" s="245"/>
      <c r="UJB21" s="245"/>
      <c r="UJC21" s="245"/>
      <c r="UJD21" s="245"/>
      <c r="UJE21" s="245"/>
      <c r="UJF21" s="245"/>
      <c r="UJG21" s="245"/>
      <c r="UJH21" s="245"/>
      <c r="UJI21" s="245"/>
      <c r="UJJ21" s="245"/>
      <c r="UJK21" s="245"/>
      <c r="UJL21" s="245"/>
      <c r="UJM21" s="245"/>
      <c r="UJN21" s="245"/>
      <c r="UJO21" s="245"/>
      <c r="UJP21" s="245"/>
      <c r="UJQ21" s="245"/>
      <c r="UJR21" s="245"/>
      <c r="UJS21" s="245"/>
      <c r="UJT21" s="245"/>
      <c r="UJV21" s="245"/>
      <c r="UJW21" s="245"/>
      <c r="UJX21" s="245"/>
      <c r="UJY21" s="245"/>
      <c r="UJZ21" s="245"/>
      <c r="UKA21" s="245"/>
      <c r="UKB21" s="245"/>
      <c r="UKC21" s="245"/>
      <c r="UKD21" s="245"/>
      <c r="UKE21" s="245"/>
      <c r="UKF21" s="245"/>
      <c r="UKG21" s="245"/>
      <c r="UKH21" s="245"/>
      <c r="UKI21" s="245"/>
      <c r="UKJ21" s="245"/>
      <c r="UKK21" s="245"/>
      <c r="UKL21" s="245"/>
      <c r="UKM21" s="245"/>
      <c r="UKN21" s="245"/>
      <c r="UKO21" s="245"/>
      <c r="UKP21" s="245"/>
      <c r="UKR21" s="245"/>
      <c r="UKS21" s="245"/>
      <c r="UKT21" s="245"/>
      <c r="UKU21" s="245"/>
      <c r="UKV21" s="245"/>
      <c r="UKW21" s="245"/>
      <c r="UKX21" s="245"/>
      <c r="UKY21" s="245"/>
      <c r="UKZ21" s="245"/>
      <c r="ULA21" s="245"/>
      <c r="ULB21" s="245"/>
      <c r="ULC21" s="245"/>
      <c r="ULD21" s="245"/>
      <c r="ULE21" s="245"/>
      <c r="ULF21" s="245"/>
      <c r="ULG21" s="245"/>
      <c r="ULH21" s="245"/>
      <c r="ULI21" s="245"/>
      <c r="ULJ21" s="245"/>
      <c r="ULK21" s="245"/>
      <c r="ULL21" s="245"/>
      <c r="ULN21" s="245"/>
      <c r="ULO21" s="245"/>
      <c r="ULP21" s="245"/>
      <c r="ULQ21" s="245"/>
      <c r="ULR21" s="245"/>
      <c r="ULS21" s="245"/>
      <c r="ULT21" s="245"/>
      <c r="ULU21" s="245"/>
      <c r="ULV21" s="245"/>
      <c r="ULW21" s="245"/>
      <c r="ULX21" s="245"/>
      <c r="ULY21" s="245"/>
      <c r="ULZ21" s="245"/>
      <c r="UMA21" s="245"/>
      <c r="UMB21" s="245"/>
      <c r="UMC21" s="245"/>
      <c r="UMD21" s="245"/>
      <c r="UME21" s="245"/>
      <c r="UMF21" s="245"/>
      <c r="UMG21" s="245"/>
      <c r="UMH21" s="245"/>
      <c r="UMJ21" s="245"/>
      <c r="UMK21" s="245"/>
      <c r="UML21" s="245"/>
      <c r="UMM21" s="245"/>
      <c r="UMN21" s="245"/>
      <c r="UMO21" s="245"/>
      <c r="UMP21" s="245"/>
      <c r="UMQ21" s="245"/>
      <c r="UMR21" s="245"/>
      <c r="UMS21" s="245"/>
      <c r="UMT21" s="245"/>
      <c r="UMU21" s="245"/>
      <c r="UMV21" s="245"/>
      <c r="UMW21" s="245"/>
      <c r="UMX21" s="245"/>
      <c r="UMY21" s="245"/>
      <c r="UMZ21" s="245"/>
      <c r="UNA21" s="245"/>
      <c r="UNB21" s="245"/>
      <c r="UNC21" s="245"/>
      <c r="UND21" s="245"/>
      <c r="UNF21" s="245"/>
      <c r="UNG21" s="245"/>
      <c r="UNH21" s="245"/>
      <c r="UNI21" s="245"/>
      <c r="UNJ21" s="245"/>
      <c r="UNK21" s="245"/>
      <c r="UNL21" s="245"/>
      <c r="UNM21" s="245"/>
      <c r="UNN21" s="245"/>
      <c r="UNO21" s="245"/>
      <c r="UNP21" s="245"/>
      <c r="UNQ21" s="245"/>
      <c r="UNR21" s="245"/>
      <c r="UNS21" s="245"/>
      <c r="UNT21" s="245"/>
      <c r="UNU21" s="245"/>
      <c r="UNV21" s="245"/>
      <c r="UNW21" s="245"/>
      <c r="UNX21" s="245"/>
      <c r="UNY21" s="245"/>
      <c r="UNZ21" s="245"/>
      <c r="UOB21" s="245"/>
      <c r="UOC21" s="245"/>
      <c r="UOD21" s="245"/>
      <c r="UOE21" s="245"/>
      <c r="UOF21" s="245"/>
      <c r="UOG21" s="245"/>
      <c r="UOH21" s="245"/>
      <c r="UOI21" s="245"/>
      <c r="UOJ21" s="245"/>
      <c r="UOK21" s="245"/>
      <c r="UOL21" s="245"/>
      <c r="UOM21" s="245"/>
      <c r="UON21" s="245"/>
      <c r="UOO21" s="245"/>
      <c r="UOP21" s="245"/>
      <c r="UOQ21" s="245"/>
      <c r="UOR21" s="245"/>
      <c r="UOS21" s="245"/>
      <c r="UOT21" s="245"/>
      <c r="UOU21" s="245"/>
      <c r="UOV21" s="245"/>
      <c r="UOX21" s="245"/>
      <c r="UOY21" s="245"/>
      <c r="UOZ21" s="245"/>
      <c r="UPA21" s="245"/>
      <c r="UPB21" s="245"/>
      <c r="UPC21" s="245"/>
      <c r="UPD21" s="245"/>
      <c r="UPE21" s="245"/>
      <c r="UPF21" s="245"/>
      <c r="UPG21" s="245"/>
      <c r="UPH21" s="245"/>
      <c r="UPI21" s="245"/>
      <c r="UPJ21" s="245"/>
      <c r="UPK21" s="245"/>
      <c r="UPL21" s="245"/>
      <c r="UPM21" s="245"/>
      <c r="UPN21" s="245"/>
      <c r="UPO21" s="245"/>
      <c r="UPP21" s="245"/>
      <c r="UPQ21" s="245"/>
      <c r="UPR21" s="245"/>
      <c r="UPT21" s="245"/>
      <c r="UPU21" s="245"/>
      <c r="UPV21" s="245"/>
      <c r="UPW21" s="245"/>
      <c r="UPX21" s="245"/>
      <c r="UPY21" s="245"/>
      <c r="UPZ21" s="245"/>
      <c r="UQA21" s="245"/>
      <c r="UQB21" s="245"/>
      <c r="UQC21" s="245"/>
      <c r="UQD21" s="245"/>
      <c r="UQE21" s="245"/>
      <c r="UQF21" s="245"/>
      <c r="UQG21" s="245"/>
      <c r="UQH21" s="245"/>
      <c r="UQI21" s="245"/>
      <c r="UQJ21" s="245"/>
      <c r="UQK21" s="245"/>
      <c r="UQL21" s="245"/>
      <c r="UQM21" s="245"/>
      <c r="UQN21" s="245"/>
      <c r="UQP21" s="245"/>
      <c r="UQQ21" s="245"/>
      <c r="UQR21" s="245"/>
      <c r="UQS21" s="245"/>
      <c r="UQT21" s="245"/>
      <c r="UQU21" s="245"/>
      <c r="UQV21" s="245"/>
      <c r="UQW21" s="245"/>
      <c r="UQX21" s="245"/>
      <c r="UQY21" s="245"/>
      <c r="UQZ21" s="245"/>
      <c r="URA21" s="245"/>
      <c r="URB21" s="245"/>
      <c r="URC21" s="245"/>
      <c r="URD21" s="245"/>
      <c r="URE21" s="245"/>
      <c r="URF21" s="245"/>
      <c r="URG21" s="245"/>
      <c r="URH21" s="245"/>
      <c r="URI21" s="245"/>
      <c r="URJ21" s="245"/>
      <c r="URL21" s="245"/>
      <c r="URM21" s="245"/>
      <c r="URN21" s="245"/>
      <c r="URO21" s="245"/>
      <c r="URP21" s="245"/>
      <c r="URQ21" s="245"/>
      <c r="URR21" s="245"/>
      <c r="URS21" s="245"/>
      <c r="URT21" s="245"/>
      <c r="URU21" s="245"/>
      <c r="URV21" s="245"/>
      <c r="URW21" s="245"/>
      <c r="URX21" s="245"/>
      <c r="URY21" s="245"/>
      <c r="URZ21" s="245"/>
      <c r="USA21" s="245"/>
      <c r="USB21" s="245"/>
      <c r="USC21" s="245"/>
      <c r="USD21" s="245"/>
      <c r="USE21" s="245"/>
      <c r="USF21" s="245"/>
      <c r="USH21" s="245"/>
      <c r="USI21" s="245"/>
      <c r="USJ21" s="245"/>
      <c r="USK21" s="245"/>
      <c r="USL21" s="245"/>
      <c r="USM21" s="245"/>
      <c r="USN21" s="245"/>
      <c r="USO21" s="245"/>
      <c r="USP21" s="245"/>
      <c r="USQ21" s="245"/>
      <c r="USR21" s="245"/>
      <c r="USS21" s="245"/>
      <c r="UST21" s="245"/>
      <c r="USU21" s="245"/>
      <c r="USV21" s="245"/>
      <c r="USW21" s="245"/>
      <c r="USX21" s="245"/>
      <c r="USY21" s="245"/>
      <c r="USZ21" s="245"/>
      <c r="UTA21" s="245"/>
      <c r="UTB21" s="245"/>
      <c r="UTD21" s="245"/>
      <c r="UTE21" s="245"/>
      <c r="UTF21" s="245"/>
      <c r="UTG21" s="245"/>
      <c r="UTH21" s="245"/>
      <c r="UTI21" s="245"/>
      <c r="UTJ21" s="245"/>
      <c r="UTK21" s="245"/>
      <c r="UTL21" s="245"/>
      <c r="UTM21" s="245"/>
      <c r="UTN21" s="245"/>
      <c r="UTO21" s="245"/>
      <c r="UTP21" s="245"/>
      <c r="UTQ21" s="245"/>
      <c r="UTR21" s="245"/>
      <c r="UTS21" s="245"/>
      <c r="UTT21" s="245"/>
      <c r="UTU21" s="245"/>
      <c r="UTV21" s="245"/>
      <c r="UTW21" s="245"/>
      <c r="UTX21" s="245"/>
      <c r="UTZ21" s="245"/>
      <c r="UUA21" s="245"/>
      <c r="UUB21" s="245"/>
      <c r="UUC21" s="245"/>
      <c r="UUD21" s="245"/>
      <c r="UUE21" s="245"/>
      <c r="UUF21" s="245"/>
      <c r="UUG21" s="245"/>
      <c r="UUH21" s="245"/>
      <c r="UUI21" s="245"/>
      <c r="UUJ21" s="245"/>
      <c r="UUK21" s="245"/>
      <c r="UUL21" s="245"/>
      <c r="UUM21" s="245"/>
      <c r="UUN21" s="245"/>
      <c r="UUO21" s="245"/>
      <c r="UUP21" s="245"/>
      <c r="UUQ21" s="245"/>
      <c r="UUR21" s="245"/>
      <c r="UUS21" s="245"/>
      <c r="UUT21" s="245"/>
      <c r="UUV21" s="245"/>
      <c r="UUW21" s="245"/>
      <c r="UUX21" s="245"/>
      <c r="UUY21" s="245"/>
      <c r="UUZ21" s="245"/>
      <c r="UVA21" s="245"/>
      <c r="UVB21" s="245"/>
      <c r="UVC21" s="245"/>
      <c r="UVD21" s="245"/>
      <c r="UVE21" s="245"/>
      <c r="UVF21" s="245"/>
      <c r="UVG21" s="245"/>
      <c r="UVH21" s="245"/>
      <c r="UVI21" s="245"/>
      <c r="UVJ21" s="245"/>
      <c r="UVK21" s="245"/>
      <c r="UVL21" s="245"/>
      <c r="UVM21" s="245"/>
      <c r="UVN21" s="245"/>
      <c r="UVO21" s="245"/>
      <c r="UVP21" s="245"/>
      <c r="UVR21" s="245"/>
      <c r="UVS21" s="245"/>
      <c r="UVT21" s="245"/>
      <c r="UVU21" s="245"/>
      <c r="UVV21" s="245"/>
      <c r="UVW21" s="245"/>
      <c r="UVX21" s="245"/>
      <c r="UVY21" s="245"/>
      <c r="UVZ21" s="245"/>
      <c r="UWA21" s="245"/>
      <c r="UWB21" s="245"/>
      <c r="UWC21" s="245"/>
      <c r="UWD21" s="245"/>
      <c r="UWE21" s="245"/>
      <c r="UWF21" s="245"/>
      <c r="UWG21" s="245"/>
      <c r="UWH21" s="245"/>
      <c r="UWI21" s="245"/>
      <c r="UWJ21" s="245"/>
      <c r="UWK21" s="245"/>
      <c r="UWL21" s="245"/>
      <c r="UWN21" s="245"/>
      <c r="UWO21" s="245"/>
      <c r="UWP21" s="245"/>
      <c r="UWQ21" s="245"/>
      <c r="UWR21" s="245"/>
      <c r="UWS21" s="245"/>
      <c r="UWT21" s="245"/>
      <c r="UWU21" s="245"/>
      <c r="UWV21" s="245"/>
      <c r="UWW21" s="245"/>
      <c r="UWX21" s="245"/>
      <c r="UWY21" s="245"/>
      <c r="UWZ21" s="245"/>
      <c r="UXA21" s="245"/>
      <c r="UXB21" s="245"/>
      <c r="UXC21" s="245"/>
      <c r="UXD21" s="245"/>
      <c r="UXE21" s="245"/>
      <c r="UXF21" s="245"/>
      <c r="UXG21" s="245"/>
      <c r="UXH21" s="245"/>
      <c r="UXJ21" s="245"/>
      <c r="UXK21" s="245"/>
      <c r="UXL21" s="245"/>
      <c r="UXM21" s="245"/>
      <c r="UXN21" s="245"/>
      <c r="UXO21" s="245"/>
      <c r="UXP21" s="245"/>
      <c r="UXQ21" s="245"/>
      <c r="UXR21" s="245"/>
      <c r="UXS21" s="245"/>
      <c r="UXT21" s="245"/>
      <c r="UXU21" s="245"/>
      <c r="UXV21" s="245"/>
      <c r="UXW21" s="245"/>
      <c r="UXX21" s="245"/>
      <c r="UXY21" s="245"/>
      <c r="UXZ21" s="245"/>
      <c r="UYA21" s="245"/>
      <c r="UYB21" s="245"/>
      <c r="UYC21" s="245"/>
      <c r="UYD21" s="245"/>
      <c r="UYF21" s="245"/>
      <c r="UYG21" s="245"/>
      <c r="UYH21" s="245"/>
      <c r="UYI21" s="245"/>
      <c r="UYJ21" s="245"/>
      <c r="UYK21" s="245"/>
      <c r="UYL21" s="245"/>
      <c r="UYM21" s="245"/>
      <c r="UYN21" s="245"/>
      <c r="UYO21" s="245"/>
      <c r="UYP21" s="245"/>
      <c r="UYQ21" s="245"/>
      <c r="UYR21" s="245"/>
      <c r="UYS21" s="245"/>
      <c r="UYT21" s="245"/>
      <c r="UYU21" s="245"/>
      <c r="UYV21" s="245"/>
      <c r="UYW21" s="245"/>
      <c r="UYX21" s="245"/>
      <c r="UYY21" s="245"/>
      <c r="UYZ21" s="245"/>
      <c r="UZB21" s="245"/>
      <c r="UZC21" s="245"/>
      <c r="UZD21" s="245"/>
      <c r="UZE21" s="245"/>
      <c r="UZF21" s="245"/>
      <c r="UZG21" s="245"/>
      <c r="UZH21" s="245"/>
      <c r="UZI21" s="245"/>
      <c r="UZJ21" s="245"/>
      <c r="UZK21" s="245"/>
      <c r="UZL21" s="245"/>
      <c r="UZM21" s="245"/>
      <c r="UZN21" s="245"/>
      <c r="UZO21" s="245"/>
      <c r="UZP21" s="245"/>
      <c r="UZQ21" s="245"/>
      <c r="UZR21" s="245"/>
      <c r="UZS21" s="245"/>
      <c r="UZT21" s="245"/>
      <c r="UZU21" s="245"/>
      <c r="UZV21" s="245"/>
      <c r="UZX21" s="245"/>
      <c r="UZY21" s="245"/>
      <c r="UZZ21" s="245"/>
      <c r="VAA21" s="245"/>
      <c r="VAB21" s="245"/>
      <c r="VAC21" s="245"/>
      <c r="VAD21" s="245"/>
      <c r="VAE21" s="245"/>
      <c r="VAF21" s="245"/>
      <c r="VAG21" s="245"/>
      <c r="VAH21" s="245"/>
      <c r="VAI21" s="245"/>
      <c r="VAJ21" s="245"/>
      <c r="VAK21" s="245"/>
      <c r="VAL21" s="245"/>
      <c r="VAM21" s="245"/>
      <c r="VAN21" s="245"/>
      <c r="VAO21" s="245"/>
      <c r="VAP21" s="245"/>
      <c r="VAQ21" s="245"/>
      <c r="VAR21" s="245"/>
      <c r="VAT21" s="245"/>
      <c r="VAU21" s="245"/>
      <c r="VAV21" s="245"/>
      <c r="VAW21" s="245"/>
      <c r="VAX21" s="245"/>
      <c r="VAY21" s="245"/>
      <c r="VAZ21" s="245"/>
      <c r="VBA21" s="245"/>
      <c r="VBB21" s="245"/>
      <c r="VBC21" s="245"/>
      <c r="VBD21" s="245"/>
      <c r="VBE21" s="245"/>
      <c r="VBF21" s="245"/>
      <c r="VBG21" s="245"/>
      <c r="VBH21" s="245"/>
      <c r="VBI21" s="245"/>
      <c r="VBJ21" s="245"/>
      <c r="VBK21" s="245"/>
      <c r="VBL21" s="245"/>
      <c r="VBM21" s="245"/>
      <c r="VBN21" s="245"/>
      <c r="VBP21" s="245"/>
      <c r="VBQ21" s="245"/>
      <c r="VBR21" s="245"/>
      <c r="VBS21" s="245"/>
      <c r="VBT21" s="245"/>
      <c r="VBU21" s="245"/>
      <c r="VBV21" s="245"/>
      <c r="VBW21" s="245"/>
      <c r="VBX21" s="245"/>
      <c r="VBY21" s="245"/>
      <c r="VBZ21" s="245"/>
      <c r="VCA21" s="245"/>
      <c r="VCB21" s="245"/>
      <c r="VCC21" s="245"/>
      <c r="VCD21" s="245"/>
      <c r="VCE21" s="245"/>
      <c r="VCF21" s="245"/>
      <c r="VCG21" s="245"/>
      <c r="VCH21" s="245"/>
      <c r="VCI21" s="245"/>
      <c r="VCJ21" s="245"/>
      <c r="VCL21" s="245"/>
      <c r="VCM21" s="245"/>
      <c r="VCN21" s="245"/>
      <c r="VCO21" s="245"/>
      <c r="VCP21" s="245"/>
      <c r="VCQ21" s="245"/>
      <c r="VCR21" s="245"/>
      <c r="VCS21" s="245"/>
      <c r="VCT21" s="245"/>
      <c r="VCU21" s="245"/>
      <c r="VCV21" s="245"/>
      <c r="VCW21" s="245"/>
      <c r="VCX21" s="245"/>
      <c r="VCY21" s="245"/>
      <c r="VCZ21" s="245"/>
      <c r="VDA21" s="245"/>
      <c r="VDB21" s="245"/>
      <c r="VDC21" s="245"/>
      <c r="VDD21" s="245"/>
      <c r="VDE21" s="245"/>
      <c r="VDF21" s="245"/>
      <c r="VDH21" s="245"/>
      <c r="VDI21" s="245"/>
      <c r="VDJ21" s="245"/>
      <c r="VDK21" s="245"/>
      <c r="VDL21" s="245"/>
      <c r="VDM21" s="245"/>
      <c r="VDN21" s="245"/>
      <c r="VDO21" s="245"/>
      <c r="VDP21" s="245"/>
      <c r="VDQ21" s="245"/>
      <c r="VDR21" s="245"/>
      <c r="VDS21" s="245"/>
      <c r="VDT21" s="245"/>
      <c r="VDU21" s="245"/>
      <c r="VDV21" s="245"/>
      <c r="VDW21" s="245"/>
      <c r="VDX21" s="245"/>
      <c r="VDY21" s="245"/>
      <c r="VDZ21" s="245"/>
      <c r="VEA21" s="245"/>
      <c r="VEB21" s="245"/>
      <c r="VED21" s="245"/>
      <c r="VEE21" s="245"/>
      <c r="VEF21" s="245"/>
      <c r="VEG21" s="245"/>
      <c r="VEH21" s="245"/>
      <c r="VEI21" s="245"/>
      <c r="VEJ21" s="245"/>
      <c r="VEK21" s="245"/>
      <c r="VEL21" s="245"/>
      <c r="VEM21" s="245"/>
      <c r="VEN21" s="245"/>
      <c r="VEO21" s="245"/>
      <c r="VEP21" s="245"/>
      <c r="VEQ21" s="245"/>
      <c r="VER21" s="245"/>
      <c r="VES21" s="245"/>
      <c r="VET21" s="245"/>
      <c r="VEU21" s="245"/>
      <c r="VEV21" s="245"/>
      <c r="VEW21" s="245"/>
      <c r="VEX21" s="245"/>
      <c r="VEZ21" s="245"/>
      <c r="VFA21" s="245"/>
      <c r="VFB21" s="245"/>
      <c r="VFC21" s="245"/>
      <c r="VFD21" s="245"/>
      <c r="VFE21" s="245"/>
      <c r="VFF21" s="245"/>
      <c r="VFG21" s="245"/>
      <c r="VFH21" s="245"/>
      <c r="VFI21" s="245"/>
      <c r="VFJ21" s="245"/>
      <c r="VFK21" s="245"/>
      <c r="VFL21" s="245"/>
      <c r="VFM21" s="245"/>
      <c r="VFN21" s="245"/>
      <c r="VFO21" s="245"/>
      <c r="VFP21" s="245"/>
      <c r="VFQ21" s="245"/>
      <c r="VFR21" s="245"/>
      <c r="VFS21" s="245"/>
      <c r="VFT21" s="245"/>
      <c r="VFV21" s="245"/>
      <c r="VFW21" s="245"/>
      <c r="VFX21" s="245"/>
      <c r="VFY21" s="245"/>
      <c r="VFZ21" s="245"/>
      <c r="VGA21" s="245"/>
      <c r="VGB21" s="245"/>
      <c r="VGC21" s="245"/>
      <c r="VGD21" s="245"/>
      <c r="VGE21" s="245"/>
      <c r="VGF21" s="245"/>
      <c r="VGG21" s="245"/>
      <c r="VGH21" s="245"/>
      <c r="VGI21" s="245"/>
      <c r="VGJ21" s="245"/>
      <c r="VGK21" s="245"/>
      <c r="VGL21" s="245"/>
      <c r="VGM21" s="245"/>
      <c r="VGN21" s="245"/>
      <c r="VGO21" s="245"/>
      <c r="VGP21" s="245"/>
      <c r="VGR21" s="245"/>
      <c r="VGS21" s="245"/>
      <c r="VGT21" s="245"/>
      <c r="VGU21" s="245"/>
      <c r="VGV21" s="245"/>
      <c r="VGW21" s="245"/>
      <c r="VGX21" s="245"/>
      <c r="VGY21" s="245"/>
      <c r="VGZ21" s="245"/>
      <c r="VHA21" s="245"/>
      <c r="VHB21" s="245"/>
      <c r="VHC21" s="245"/>
      <c r="VHD21" s="245"/>
      <c r="VHE21" s="245"/>
      <c r="VHF21" s="245"/>
      <c r="VHG21" s="245"/>
      <c r="VHH21" s="245"/>
      <c r="VHI21" s="245"/>
      <c r="VHJ21" s="245"/>
      <c r="VHK21" s="245"/>
      <c r="VHL21" s="245"/>
      <c r="VHN21" s="245"/>
      <c r="VHO21" s="245"/>
      <c r="VHP21" s="245"/>
      <c r="VHQ21" s="245"/>
      <c r="VHR21" s="245"/>
      <c r="VHS21" s="245"/>
      <c r="VHT21" s="245"/>
      <c r="VHU21" s="245"/>
      <c r="VHV21" s="245"/>
      <c r="VHW21" s="245"/>
      <c r="VHX21" s="245"/>
      <c r="VHY21" s="245"/>
      <c r="VHZ21" s="245"/>
      <c r="VIA21" s="245"/>
      <c r="VIB21" s="245"/>
      <c r="VIC21" s="245"/>
      <c r="VID21" s="245"/>
      <c r="VIE21" s="245"/>
      <c r="VIF21" s="245"/>
      <c r="VIG21" s="245"/>
      <c r="VIH21" s="245"/>
      <c r="VIJ21" s="245"/>
      <c r="VIK21" s="245"/>
      <c r="VIL21" s="245"/>
      <c r="VIM21" s="245"/>
      <c r="VIN21" s="245"/>
      <c r="VIO21" s="245"/>
      <c r="VIP21" s="245"/>
      <c r="VIQ21" s="245"/>
      <c r="VIR21" s="245"/>
      <c r="VIS21" s="245"/>
      <c r="VIT21" s="245"/>
      <c r="VIU21" s="245"/>
      <c r="VIV21" s="245"/>
      <c r="VIW21" s="245"/>
      <c r="VIX21" s="245"/>
      <c r="VIY21" s="245"/>
      <c r="VIZ21" s="245"/>
      <c r="VJA21" s="245"/>
      <c r="VJB21" s="245"/>
      <c r="VJC21" s="245"/>
      <c r="VJD21" s="245"/>
      <c r="VJF21" s="245"/>
      <c r="VJG21" s="245"/>
      <c r="VJH21" s="245"/>
      <c r="VJI21" s="245"/>
      <c r="VJJ21" s="245"/>
      <c r="VJK21" s="245"/>
      <c r="VJL21" s="245"/>
      <c r="VJM21" s="245"/>
      <c r="VJN21" s="245"/>
      <c r="VJO21" s="245"/>
      <c r="VJP21" s="245"/>
      <c r="VJQ21" s="245"/>
      <c r="VJR21" s="245"/>
      <c r="VJS21" s="245"/>
      <c r="VJT21" s="245"/>
      <c r="VJU21" s="245"/>
      <c r="VJV21" s="245"/>
      <c r="VJW21" s="245"/>
      <c r="VJX21" s="245"/>
      <c r="VJY21" s="245"/>
      <c r="VJZ21" s="245"/>
      <c r="VKB21" s="245"/>
      <c r="VKC21" s="245"/>
      <c r="VKD21" s="245"/>
      <c r="VKE21" s="245"/>
      <c r="VKF21" s="245"/>
      <c r="VKG21" s="245"/>
      <c r="VKH21" s="245"/>
      <c r="VKI21" s="245"/>
      <c r="VKJ21" s="245"/>
      <c r="VKK21" s="245"/>
      <c r="VKL21" s="245"/>
      <c r="VKM21" s="245"/>
      <c r="VKN21" s="245"/>
      <c r="VKO21" s="245"/>
      <c r="VKP21" s="245"/>
      <c r="VKQ21" s="245"/>
      <c r="VKR21" s="245"/>
      <c r="VKS21" s="245"/>
      <c r="VKT21" s="245"/>
      <c r="VKU21" s="245"/>
      <c r="VKV21" s="245"/>
      <c r="VKX21" s="245"/>
      <c r="VKY21" s="245"/>
      <c r="VKZ21" s="245"/>
      <c r="VLA21" s="245"/>
      <c r="VLB21" s="245"/>
      <c r="VLC21" s="245"/>
      <c r="VLD21" s="245"/>
      <c r="VLE21" s="245"/>
      <c r="VLF21" s="245"/>
      <c r="VLG21" s="245"/>
      <c r="VLH21" s="245"/>
      <c r="VLI21" s="245"/>
      <c r="VLJ21" s="245"/>
      <c r="VLK21" s="245"/>
      <c r="VLL21" s="245"/>
      <c r="VLM21" s="245"/>
      <c r="VLN21" s="245"/>
      <c r="VLO21" s="245"/>
      <c r="VLP21" s="245"/>
      <c r="VLQ21" s="245"/>
      <c r="VLR21" s="245"/>
      <c r="VLT21" s="245"/>
      <c r="VLU21" s="245"/>
      <c r="VLV21" s="245"/>
      <c r="VLW21" s="245"/>
      <c r="VLX21" s="245"/>
      <c r="VLY21" s="245"/>
      <c r="VLZ21" s="245"/>
      <c r="VMA21" s="245"/>
      <c r="VMB21" s="245"/>
      <c r="VMC21" s="245"/>
      <c r="VMD21" s="245"/>
      <c r="VME21" s="245"/>
      <c r="VMF21" s="245"/>
      <c r="VMG21" s="245"/>
      <c r="VMH21" s="245"/>
      <c r="VMI21" s="245"/>
      <c r="VMJ21" s="245"/>
      <c r="VMK21" s="245"/>
      <c r="VML21" s="245"/>
      <c r="VMM21" s="245"/>
      <c r="VMN21" s="245"/>
      <c r="VMP21" s="245"/>
      <c r="VMQ21" s="245"/>
      <c r="VMR21" s="245"/>
      <c r="VMS21" s="245"/>
      <c r="VMT21" s="245"/>
      <c r="VMU21" s="245"/>
      <c r="VMV21" s="245"/>
      <c r="VMW21" s="245"/>
      <c r="VMX21" s="245"/>
      <c r="VMY21" s="245"/>
      <c r="VMZ21" s="245"/>
      <c r="VNA21" s="245"/>
      <c r="VNB21" s="245"/>
      <c r="VNC21" s="245"/>
      <c r="VND21" s="245"/>
      <c r="VNE21" s="245"/>
      <c r="VNF21" s="245"/>
      <c r="VNG21" s="245"/>
      <c r="VNH21" s="245"/>
      <c r="VNI21" s="245"/>
      <c r="VNJ21" s="245"/>
      <c r="VNL21" s="245"/>
      <c r="VNM21" s="245"/>
      <c r="VNN21" s="245"/>
      <c r="VNO21" s="245"/>
      <c r="VNP21" s="245"/>
      <c r="VNQ21" s="245"/>
      <c r="VNR21" s="245"/>
      <c r="VNS21" s="245"/>
      <c r="VNT21" s="245"/>
      <c r="VNU21" s="245"/>
      <c r="VNV21" s="245"/>
      <c r="VNW21" s="245"/>
      <c r="VNX21" s="245"/>
      <c r="VNY21" s="245"/>
      <c r="VNZ21" s="245"/>
      <c r="VOA21" s="245"/>
      <c r="VOB21" s="245"/>
      <c r="VOC21" s="245"/>
      <c r="VOD21" s="245"/>
      <c r="VOE21" s="245"/>
      <c r="VOF21" s="245"/>
      <c r="VOH21" s="245"/>
      <c r="VOI21" s="245"/>
      <c r="VOJ21" s="245"/>
      <c r="VOK21" s="245"/>
      <c r="VOL21" s="245"/>
      <c r="VOM21" s="245"/>
      <c r="VON21" s="245"/>
      <c r="VOO21" s="245"/>
      <c r="VOP21" s="245"/>
      <c r="VOQ21" s="245"/>
      <c r="VOR21" s="245"/>
      <c r="VOS21" s="245"/>
      <c r="VOT21" s="245"/>
      <c r="VOU21" s="245"/>
      <c r="VOV21" s="245"/>
      <c r="VOW21" s="245"/>
      <c r="VOX21" s="245"/>
      <c r="VOY21" s="245"/>
      <c r="VOZ21" s="245"/>
      <c r="VPA21" s="245"/>
      <c r="VPB21" s="245"/>
      <c r="VPD21" s="245"/>
      <c r="VPE21" s="245"/>
      <c r="VPF21" s="245"/>
      <c r="VPG21" s="245"/>
      <c r="VPH21" s="245"/>
      <c r="VPI21" s="245"/>
      <c r="VPJ21" s="245"/>
      <c r="VPK21" s="245"/>
      <c r="VPL21" s="245"/>
      <c r="VPM21" s="245"/>
      <c r="VPN21" s="245"/>
      <c r="VPO21" s="245"/>
      <c r="VPP21" s="245"/>
      <c r="VPQ21" s="245"/>
      <c r="VPR21" s="245"/>
      <c r="VPS21" s="245"/>
      <c r="VPT21" s="245"/>
      <c r="VPU21" s="245"/>
      <c r="VPV21" s="245"/>
      <c r="VPW21" s="245"/>
      <c r="VPX21" s="245"/>
      <c r="VPZ21" s="245"/>
      <c r="VQA21" s="245"/>
      <c r="VQB21" s="245"/>
      <c r="VQC21" s="245"/>
      <c r="VQD21" s="245"/>
      <c r="VQE21" s="245"/>
      <c r="VQF21" s="245"/>
      <c r="VQG21" s="245"/>
      <c r="VQH21" s="245"/>
      <c r="VQI21" s="245"/>
      <c r="VQJ21" s="245"/>
      <c r="VQK21" s="245"/>
      <c r="VQL21" s="245"/>
      <c r="VQM21" s="245"/>
      <c r="VQN21" s="245"/>
      <c r="VQO21" s="245"/>
      <c r="VQP21" s="245"/>
      <c r="VQQ21" s="245"/>
      <c r="VQR21" s="245"/>
      <c r="VQS21" s="245"/>
      <c r="VQT21" s="245"/>
      <c r="VQV21" s="245"/>
      <c r="VQW21" s="245"/>
      <c r="VQX21" s="245"/>
      <c r="VQY21" s="245"/>
      <c r="VQZ21" s="245"/>
      <c r="VRA21" s="245"/>
      <c r="VRB21" s="245"/>
      <c r="VRC21" s="245"/>
      <c r="VRD21" s="245"/>
      <c r="VRE21" s="245"/>
      <c r="VRF21" s="245"/>
      <c r="VRG21" s="245"/>
      <c r="VRH21" s="245"/>
      <c r="VRI21" s="245"/>
      <c r="VRJ21" s="245"/>
      <c r="VRK21" s="245"/>
      <c r="VRL21" s="245"/>
      <c r="VRM21" s="245"/>
      <c r="VRN21" s="245"/>
      <c r="VRO21" s="245"/>
      <c r="VRP21" s="245"/>
      <c r="VRR21" s="245"/>
      <c r="VRS21" s="245"/>
      <c r="VRT21" s="245"/>
      <c r="VRU21" s="245"/>
      <c r="VRV21" s="245"/>
      <c r="VRW21" s="245"/>
      <c r="VRX21" s="245"/>
      <c r="VRY21" s="245"/>
      <c r="VRZ21" s="245"/>
      <c r="VSA21" s="245"/>
      <c r="VSB21" s="245"/>
      <c r="VSC21" s="245"/>
      <c r="VSD21" s="245"/>
      <c r="VSE21" s="245"/>
      <c r="VSF21" s="245"/>
      <c r="VSG21" s="245"/>
      <c r="VSH21" s="245"/>
      <c r="VSI21" s="245"/>
      <c r="VSJ21" s="245"/>
      <c r="VSK21" s="245"/>
      <c r="VSL21" s="245"/>
      <c r="VSN21" s="245"/>
      <c r="VSO21" s="245"/>
      <c r="VSP21" s="245"/>
      <c r="VSQ21" s="245"/>
      <c r="VSR21" s="245"/>
      <c r="VSS21" s="245"/>
      <c r="VST21" s="245"/>
      <c r="VSU21" s="245"/>
      <c r="VSV21" s="245"/>
      <c r="VSW21" s="245"/>
      <c r="VSX21" s="245"/>
      <c r="VSY21" s="245"/>
      <c r="VSZ21" s="245"/>
      <c r="VTA21" s="245"/>
      <c r="VTB21" s="245"/>
      <c r="VTC21" s="245"/>
      <c r="VTD21" s="245"/>
      <c r="VTE21" s="245"/>
      <c r="VTF21" s="245"/>
      <c r="VTG21" s="245"/>
      <c r="VTH21" s="245"/>
      <c r="VTJ21" s="245"/>
      <c r="VTK21" s="245"/>
      <c r="VTL21" s="245"/>
      <c r="VTM21" s="245"/>
      <c r="VTN21" s="245"/>
      <c r="VTO21" s="245"/>
      <c r="VTP21" s="245"/>
      <c r="VTQ21" s="245"/>
      <c r="VTR21" s="245"/>
      <c r="VTS21" s="245"/>
      <c r="VTT21" s="245"/>
      <c r="VTU21" s="245"/>
      <c r="VTV21" s="245"/>
      <c r="VTW21" s="245"/>
      <c r="VTX21" s="245"/>
      <c r="VTY21" s="245"/>
      <c r="VTZ21" s="245"/>
      <c r="VUA21" s="245"/>
      <c r="VUB21" s="245"/>
      <c r="VUC21" s="245"/>
      <c r="VUD21" s="245"/>
      <c r="VUF21" s="245"/>
      <c r="VUG21" s="245"/>
      <c r="VUH21" s="245"/>
      <c r="VUI21" s="245"/>
      <c r="VUJ21" s="245"/>
      <c r="VUK21" s="245"/>
      <c r="VUL21" s="245"/>
      <c r="VUM21" s="245"/>
      <c r="VUN21" s="245"/>
      <c r="VUO21" s="245"/>
      <c r="VUP21" s="245"/>
      <c r="VUQ21" s="245"/>
      <c r="VUR21" s="245"/>
      <c r="VUS21" s="245"/>
      <c r="VUT21" s="245"/>
      <c r="VUU21" s="245"/>
      <c r="VUV21" s="245"/>
      <c r="VUW21" s="245"/>
      <c r="VUX21" s="245"/>
      <c r="VUY21" s="245"/>
      <c r="VUZ21" s="245"/>
      <c r="VVB21" s="245"/>
      <c r="VVC21" s="245"/>
      <c r="VVD21" s="245"/>
      <c r="VVE21" s="245"/>
      <c r="VVF21" s="245"/>
      <c r="VVG21" s="245"/>
      <c r="VVH21" s="245"/>
      <c r="VVI21" s="245"/>
      <c r="VVJ21" s="245"/>
      <c r="VVK21" s="245"/>
      <c r="VVL21" s="245"/>
      <c r="VVM21" s="245"/>
      <c r="VVN21" s="245"/>
      <c r="VVO21" s="245"/>
      <c r="VVP21" s="245"/>
      <c r="VVQ21" s="245"/>
      <c r="VVR21" s="245"/>
      <c r="VVS21" s="245"/>
      <c r="VVT21" s="245"/>
      <c r="VVU21" s="245"/>
      <c r="VVV21" s="245"/>
      <c r="VVX21" s="245"/>
      <c r="VVY21" s="245"/>
      <c r="VVZ21" s="245"/>
      <c r="VWA21" s="245"/>
      <c r="VWB21" s="245"/>
      <c r="VWC21" s="245"/>
      <c r="VWD21" s="245"/>
      <c r="VWE21" s="245"/>
      <c r="VWF21" s="245"/>
      <c r="VWG21" s="245"/>
      <c r="VWH21" s="245"/>
      <c r="VWI21" s="245"/>
      <c r="VWJ21" s="245"/>
      <c r="VWK21" s="245"/>
      <c r="VWL21" s="245"/>
      <c r="VWM21" s="245"/>
      <c r="VWN21" s="245"/>
      <c r="VWO21" s="245"/>
      <c r="VWP21" s="245"/>
      <c r="VWQ21" s="245"/>
      <c r="VWR21" s="245"/>
      <c r="VWT21" s="245"/>
      <c r="VWU21" s="245"/>
      <c r="VWV21" s="245"/>
      <c r="VWW21" s="245"/>
      <c r="VWX21" s="245"/>
      <c r="VWY21" s="245"/>
      <c r="VWZ21" s="245"/>
      <c r="VXA21" s="245"/>
      <c r="VXB21" s="245"/>
      <c r="VXC21" s="245"/>
      <c r="VXD21" s="245"/>
      <c r="VXE21" s="245"/>
      <c r="VXF21" s="245"/>
      <c r="VXG21" s="245"/>
      <c r="VXH21" s="245"/>
      <c r="VXI21" s="245"/>
      <c r="VXJ21" s="245"/>
      <c r="VXK21" s="245"/>
      <c r="VXL21" s="245"/>
      <c r="VXM21" s="245"/>
      <c r="VXN21" s="245"/>
      <c r="VXP21" s="245"/>
      <c r="VXQ21" s="245"/>
      <c r="VXR21" s="245"/>
      <c r="VXS21" s="245"/>
      <c r="VXT21" s="245"/>
      <c r="VXU21" s="245"/>
      <c r="VXV21" s="245"/>
      <c r="VXW21" s="245"/>
      <c r="VXX21" s="245"/>
      <c r="VXY21" s="245"/>
      <c r="VXZ21" s="245"/>
      <c r="VYA21" s="245"/>
      <c r="VYB21" s="245"/>
      <c r="VYC21" s="245"/>
      <c r="VYD21" s="245"/>
      <c r="VYE21" s="245"/>
      <c r="VYF21" s="245"/>
      <c r="VYG21" s="245"/>
      <c r="VYH21" s="245"/>
      <c r="VYI21" s="245"/>
      <c r="VYJ21" s="245"/>
      <c r="VYL21" s="245"/>
      <c r="VYM21" s="245"/>
      <c r="VYN21" s="245"/>
      <c r="VYO21" s="245"/>
      <c r="VYP21" s="245"/>
      <c r="VYQ21" s="245"/>
      <c r="VYR21" s="245"/>
      <c r="VYS21" s="245"/>
      <c r="VYT21" s="245"/>
      <c r="VYU21" s="245"/>
      <c r="VYV21" s="245"/>
      <c r="VYW21" s="245"/>
      <c r="VYX21" s="245"/>
      <c r="VYY21" s="245"/>
      <c r="VYZ21" s="245"/>
      <c r="VZA21" s="245"/>
      <c r="VZB21" s="245"/>
      <c r="VZC21" s="245"/>
      <c r="VZD21" s="245"/>
      <c r="VZE21" s="245"/>
      <c r="VZF21" s="245"/>
      <c r="VZH21" s="245"/>
      <c r="VZI21" s="245"/>
      <c r="VZJ21" s="245"/>
      <c r="VZK21" s="245"/>
      <c r="VZL21" s="245"/>
      <c r="VZM21" s="245"/>
      <c r="VZN21" s="245"/>
      <c r="VZO21" s="245"/>
      <c r="VZP21" s="245"/>
      <c r="VZQ21" s="245"/>
      <c r="VZR21" s="245"/>
      <c r="VZS21" s="245"/>
      <c r="VZT21" s="245"/>
      <c r="VZU21" s="245"/>
      <c r="VZV21" s="245"/>
      <c r="VZW21" s="245"/>
      <c r="VZX21" s="245"/>
      <c r="VZY21" s="245"/>
      <c r="VZZ21" s="245"/>
      <c r="WAA21" s="245"/>
      <c r="WAB21" s="245"/>
      <c r="WAD21" s="245"/>
      <c r="WAE21" s="245"/>
      <c r="WAF21" s="245"/>
      <c r="WAG21" s="245"/>
      <c r="WAH21" s="245"/>
      <c r="WAI21" s="245"/>
      <c r="WAJ21" s="245"/>
      <c r="WAK21" s="245"/>
      <c r="WAL21" s="245"/>
      <c r="WAM21" s="245"/>
      <c r="WAN21" s="245"/>
      <c r="WAO21" s="245"/>
      <c r="WAP21" s="245"/>
      <c r="WAQ21" s="245"/>
      <c r="WAR21" s="245"/>
      <c r="WAS21" s="245"/>
      <c r="WAT21" s="245"/>
      <c r="WAU21" s="245"/>
      <c r="WAV21" s="245"/>
      <c r="WAW21" s="245"/>
      <c r="WAX21" s="245"/>
      <c r="WAZ21" s="245"/>
      <c r="WBA21" s="245"/>
      <c r="WBB21" s="245"/>
      <c r="WBC21" s="245"/>
      <c r="WBD21" s="245"/>
      <c r="WBE21" s="245"/>
      <c r="WBF21" s="245"/>
      <c r="WBG21" s="245"/>
      <c r="WBH21" s="245"/>
      <c r="WBI21" s="245"/>
      <c r="WBJ21" s="245"/>
      <c r="WBK21" s="245"/>
      <c r="WBL21" s="245"/>
      <c r="WBM21" s="245"/>
      <c r="WBN21" s="245"/>
      <c r="WBO21" s="245"/>
      <c r="WBP21" s="245"/>
      <c r="WBQ21" s="245"/>
      <c r="WBR21" s="245"/>
      <c r="WBS21" s="245"/>
      <c r="WBT21" s="245"/>
      <c r="WBV21" s="245"/>
      <c r="WBW21" s="245"/>
      <c r="WBX21" s="245"/>
      <c r="WBY21" s="245"/>
      <c r="WBZ21" s="245"/>
      <c r="WCA21" s="245"/>
      <c r="WCB21" s="245"/>
      <c r="WCC21" s="245"/>
      <c r="WCD21" s="245"/>
      <c r="WCE21" s="245"/>
      <c r="WCF21" s="245"/>
      <c r="WCG21" s="245"/>
      <c r="WCH21" s="245"/>
      <c r="WCI21" s="245"/>
      <c r="WCJ21" s="245"/>
      <c r="WCK21" s="245"/>
      <c r="WCL21" s="245"/>
      <c r="WCM21" s="245"/>
      <c r="WCN21" s="245"/>
      <c r="WCO21" s="245"/>
      <c r="WCP21" s="245"/>
      <c r="WCR21" s="245"/>
      <c r="WCS21" s="245"/>
      <c r="WCT21" s="245"/>
      <c r="WCU21" s="245"/>
      <c r="WCV21" s="245"/>
      <c r="WCW21" s="245"/>
      <c r="WCX21" s="245"/>
      <c r="WCY21" s="245"/>
      <c r="WCZ21" s="245"/>
      <c r="WDA21" s="245"/>
      <c r="WDB21" s="245"/>
      <c r="WDC21" s="245"/>
      <c r="WDD21" s="245"/>
      <c r="WDE21" s="245"/>
      <c r="WDF21" s="245"/>
      <c r="WDG21" s="245"/>
      <c r="WDH21" s="245"/>
      <c r="WDI21" s="245"/>
      <c r="WDJ21" s="245"/>
      <c r="WDK21" s="245"/>
      <c r="WDL21" s="245"/>
      <c r="WDN21" s="245"/>
      <c r="WDO21" s="245"/>
      <c r="WDP21" s="245"/>
      <c r="WDQ21" s="245"/>
      <c r="WDR21" s="245"/>
      <c r="WDS21" s="245"/>
      <c r="WDT21" s="245"/>
      <c r="WDU21" s="245"/>
      <c r="WDV21" s="245"/>
      <c r="WDW21" s="245"/>
      <c r="WDX21" s="245"/>
      <c r="WDY21" s="245"/>
      <c r="WDZ21" s="245"/>
      <c r="WEA21" s="245"/>
      <c r="WEB21" s="245"/>
      <c r="WEC21" s="245"/>
      <c r="WED21" s="245"/>
      <c r="WEE21" s="245"/>
      <c r="WEF21" s="245"/>
      <c r="WEG21" s="245"/>
      <c r="WEH21" s="245"/>
      <c r="WEJ21" s="245"/>
      <c r="WEK21" s="245"/>
      <c r="WEL21" s="245"/>
      <c r="WEM21" s="245"/>
      <c r="WEN21" s="245"/>
      <c r="WEO21" s="245"/>
      <c r="WEP21" s="245"/>
      <c r="WEQ21" s="245"/>
      <c r="WER21" s="245"/>
      <c r="WES21" s="245"/>
      <c r="WET21" s="245"/>
      <c r="WEU21" s="245"/>
      <c r="WEV21" s="245"/>
      <c r="WEW21" s="245"/>
      <c r="WEX21" s="245"/>
      <c r="WEY21" s="245"/>
      <c r="WEZ21" s="245"/>
      <c r="WFA21" s="245"/>
      <c r="WFB21" s="245"/>
      <c r="WFC21" s="245"/>
      <c r="WFD21" s="245"/>
      <c r="WFF21" s="245"/>
      <c r="WFG21" s="245"/>
      <c r="WFH21" s="245"/>
      <c r="WFI21" s="245"/>
      <c r="WFJ21" s="245"/>
      <c r="WFK21" s="245"/>
      <c r="WFL21" s="245"/>
      <c r="WFM21" s="245"/>
      <c r="WFN21" s="245"/>
      <c r="WFO21" s="245"/>
      <c r="WFP21" s="245"/>
      <c r="WFQ21" s="245"/>
      <c r="WFR21" s="245"/>
      <c r="WFS21" s="245"/>
      <c r="WFT21" s="245"/>
      <c r="WFU21" s="245"/>
      <c r="WFV21" s="245"/>
      <c r="WFW21" s="245"/>
      <c r="WFX21" s="245"/>
      <c r="WFY21" s="245"/>
      <c r="WFZ21" s="245"/>
      <c r="WGB21" s="245"/>
      <c r="WGC21" s="245"/>
      <c r="WGD21" s="245"/>
      <c r="WGE21" s="245"/>
      <c r="WGF21" s="245"/>
      <c r="WGG21" s="245"/>
      <c r="WGH21" s="245"/>
      <c r="WGI21" s="245"/>
      <c r="WGJ21" s="245"/>
      <c r="WGK21" s="245"/>
      <c r="WGL21" s="245"/>
      <c r="WGM21" s="245"/>
      <c r="WGN21" s="245"/>
      <c r="WGO21" s="245"/>
      <c r="WGP21" s="245"/>
      <c r="WGQ21" s="245"/>
      <c r="WGR21" s="245"/>
      <c r="WGS21" s="245"/>
      <c r="WGT21" s="245"/>
      <c r="WGU21" s="245"/>
      <c r="WGV21" s="245"/>
      <c r="WGX21" s="245"/>
      <c r="WGY21" s="245"/>
      <c r="WGZ21" s="245"/>
      <c r="WHA21" s="245"/>
      <c r="WHB21" s="245"/>
      <c r="WHC21" s="245"/>
      <c r="WHD21" s="245"/>
      <c r="WHE21" s="245"/>
      <c r="WHF21" s="245"/>
      <c r="WHG21" s="245"/>
      <c r="WHH21" s="245"/>
      <c r="WHI21" s="245"/>
      <c r="WHJ21" s="245"/>
      <c r="WHK21" s="245"/>
      <c r="WHL21" s="245"/>
      <c r="WHM21" s="245"/>
      <c r="WHN21" s="245"/>
      <c r="WHO21" s="245"/>
      <c r="WHP21" s="245"/>
      <c r="WHQ21" s="245"/>
      <c r="WHR21" s="245"/>
      <c r="WHT21" s="245"/>
      <c r="WHU21" s="245"/>
      <c r="WHV21" s="245"/>
      <c r="WHW21" s="245"/>
      <c r="WHX21" s="245"/>
      <c r="WHY21" s="245"/>
      <c r="WHZ21" s="245"/>
      <c r="WIA21" s="245"/>
      <c r="WIB21" s="245"/>
      <c r="WIC21" s="245"/>
      <c r="WID21" s="245"/>
      <c r="WIE21" s="245"/>
      <c r="WIF21" s="245"/>
      <c r="WIG21" s="245"/>
      <c r="WIH21" s="245"/>
      <c r="WII21" s="245"/>
      <c r="WIJ21" s="245"/>
      <c r="WIK21" s="245"/>
      <c r="WIL21" s="245"/>
      <c r="WIM21" s="245"/>
      <c r="WIN21" s="245"/>
      <c r="WIP21" s="245"/>
      <c r="WIQ21" s="245"/>
      <c r="WIR21" s="245"/>
      <c r="WIS21" s="245"/>
      <c r="WIT21" s="245"/>
      <c r="WIU21" s="245"/>
      <c r="WIV21" s="245"/>
      <c r="WIW21" s="245"/>
      <c r="WIX21" s="245"/>
      <c r="WIY21" s="245"/>
      <c r="WIZ21" s="245"/>
      <c r="WJA21" s="245"/>
      <c r="WJB21" s="245"/>
      <c r="WJC21" s="245"/>
      <c r="WJD21" s="245"/>
      <c r="WJE21" s="245"/>
      <c r="WJF21" s="245"/>
      <c r="WJG21" s="245"/>
      <c r="WJH21" s="245"/>
      <c r="WJI21" s="245"/>
      <c r="WJJ21" s="245"/>
      <c r="WJL21" s="245"/>
      <c r="WJM21" s="245"/>
      <c r="WJN21" s="245"/>
      <c r="WJO21" s="245"/>
      <c r="WJP21" s="245"/>
      <c r="WJQ21" s="245"/>
      <c r="WJR21" s="245"/>
      <c r="WJS21" s="245"/>
      <c r="WJT21" s="245"/>
      <c r="WJU21" s="245"/>
      <c r="WJV21" s="245"/>
      <c r="WJW21" s="245"/>
      <c r="WJX21" s="245"/>
      <c r="WJY21" s="245"/>
      <c r="WJZ21" s="245"/>
      <c r="WKA21" s="245"/>
      <c r="WKB21" s="245"/>
      <c r="WKC21" s="245"/>
      <c r="WKD21" s="245"/>
      <c r="WKE21" s="245"/>
      <c r="WKF21" s="245"/>
      <c r="WKH21" s="245"/>
      <c r="WKI21" s="245"/>
      <c r="WKJ21" s="245"/>
      <c r="WKK21" s="245"/>
      <c r="WKL21" s="245"/>
      <c r="WKM21" s="245"/>
      <c r="WKN21" s="245"/>
      <c r="WKO21" s="245"/>
      <c r="WKP21" s="245"/>
      <c r="WKQ21" s="245"/>
      <c r="WKR21" s="245"/>
      <c r="WKS21" s="245"/>
      <c r="WKT21" s="245"/>
      <c r="WKU21" s="245"/>
      <c r="WKV21" s="245"/>
      <c r="WKW21" s="245"/>
      <c r="WKX21" s="245"/>
      <c r="WKY21" s="245"/>
      <c r="WKZ21" s="245"/>
      <c r="WLA21" s="245"/>
      <c r="WLB21" s="245"/>
      <c r="WLD21" s="245"/>
      <c r="WLE21" s="245"/>
      <c r="WLF21" s="245"/>
      <c r="WLG21" s="245"/>
      <c r="WLH21" s="245"/>
      <c r="WLI21" s="245"/>
      <c r="WLJ21" s="245"/>
      <c r="WLK21" s="245"/>
      <c r="WLL21" s="245"/>
      <c r="WLM21" s="245"/>
      <c r="WLN21" s="245"/>
      <c r="WLO21" s="245"/>
      <c r="WLP21" s="245"/>
      <c r="WLQ21" s="245"/>
      <c r="WLR21" s="245"/>
      <c r="WLS21" s="245"/>
      <c r="WLT21" s="245"/>
      <c r="WLU21" s="245"/>
      <c r="WLV21" s="245"/>
      <c r="WLW21" s="245"/>
      <c r="WLX21" s="245"/>
      <c r="WLZ21" s="245"/>
      <c r="WMA21" s="245"/>
      <c r="WMB21" s="245"/>
      <c r="WMC21" s="245"/>
      <c r="WMD21" s="245"/>
      <c r="WME21" s="245"/>
      <c r="WMF21" s="245"/>
      <c r="WMG21" s="245"/>
      <c r="WMH21" s="245"/>
      <c r="WMI21" s="245"/>
      <c r="WMJ21" s="245"/>
      <c r="WMK21" s="245"/>
      <c r="WML21" s="245"/>
      <c r="WMM21" s="245"/>
      <c r="WMN21" s="245"/>
      <c r="WMO21" s="245"/>
      <c r="WMP21" s="245"/>
      <c r="WMQ21" s="245"/>
      <c r="WMR21" s="245"/>
      <c r="WMS21" s="245"/>
      <c r="WMT21" s="245"/>
      <c r="WMV21" s="245"/>
      <c r="WMW21" s="245"/>
      <c r="WMX21" s="245"/>
      <c r="WMY21" s="245"/>
      <c r="WMZ21" s="245"/>
      <c r="WNA21" s="245"/>
      <c r="WNB21" s="245"/>
      <c r="WNC21" s="245"/>
      <c r="WND21" s="245"/>
      <c r="WNE21" s="245"/>
      <c r="WNF21" s="245"/>
      <c r="WNG21" s="245"/>
      <c r="WNH21" s="245"/>
      <c r="WNI21" s="245"/>
      <c r="WNJ21" s="245"/>
      <c r="WNK21" s="245"/>
      <c r="WNL21" s="245"/>
      <c r="WNM21" s="245"/>
      <c r="WNN21" s="245"/>
      <c r="WNO21" s="245"/>
      <c r="WNP21" s="245"/>
      <c r="WNR21" s="245"/>
      <c r="WNS21" s="245"/>
      <c r="WNT21" s="245"/>
      <c r="WNU21" s="245"/>
      <c r="WNV21" s="245"/>
      <c r="WNW21" s="245"/>
      <c r="WNX21" s="245"/>
      <c r="WNY21" s="245"/>
      <c r="WNZ21" s="245"/>
      <c r="WOA21" s="245"/>
      <c r="WOB21" s="245"/>
      <c r="WOC21" s="245"/>
      <c r="WOD21" s="245"/>
      <c r="WOE21" s="245"/>
      <c r="WOF21" s="245"/>
      <c r="WOG21" s="245"/>
      <c r="WOH21" s="245"/>
      <c r="WOI21" s="245"/>
      <c r="WOJ21" s="245"/>
      <c r="WOK21" s="245"/>
      <c r="WOL21" s="245"/>
      <c r="WON21" s="245"/>
      <c r="WOO21" s="245"/>
      <c r="WOP21" s="245"/>
      <c r="WOQ21" s="245"/>
      <c r="WOR21" s="245"/>
      <c r="WOS21" s="245"/>
      <c r="WOT21" s="245"/>
      <c r="WOU21" s="245"/>
      <c r="WOV21" s="245"/>
      <c r="WOW21" s="245"/>
      <c r="WOX21" s="245"/>
      <c r="WOY21" s="245"/>
      <c r="WOZ21" s="245"/>
      <c r="WPA21" s="245"/>
      <c r="WPB21" s="245"/>
      <c r="WPC21" s="245"/>
      <c r="WPD21" s="245"/>
      <c r="WPE21" s="245"/>
      <c r="WPF21" s="245"/>
      <c r="WPG21" s="245"/>
      <c r="WPH21" s="245"/>
      <c r="WPJ21" s="245"/>
      <c r="WPK21" s="245"/>
      <c r="WPL21" s="245"/>
      <c r="WPM21" s="245"/>
      <c r="WPN21" s="245"/>
      <c r="WPO21" s="245"/>
      <c r="WPP21" s="245"/>
      <c r="WPQ21" s="245"/>
      <c r="WPR21" s="245"/>
      <c r="WPS21" s="245"/>
      <c r="WPT21" s="245"/>
      <c r="WPU21" s="245"/>
      <c r="WPV21" s="245"/>
      <c r="WPW21" s="245"/>
      <c r="WPX21" s="245"/>
      <c r="WPY21" s="245"/>
      <c r="WPZ21" s="245"/>
      <c r="WQA21" s="245"/>
      <c r="WQB21" s="245"/>
      <c r="WQC21" s="245"/>
      <c r="WQD21" s="245"/>
      <c r="WQF21" s="245"/>
      <c r="WQG21" s="245"/>
      <c r="WQH21" s="245"/>
      <c r="WQI21" s="245"/>
      <c r="WQJ21" s="245"/>
      <c r="WQK21" s="245"/>
      <c r="WQL21" s="245"/>
      <c r="WQM21" s="245"/>
      <c r="WQN21" s="245"/>
      <c r="WQO21" s="245"/>
      <c r="WQP21" s="245"/>
      <c r="WQQ21" s="245"/>
      <c r="WQR21" s="245"/>
      <c r="WQS21" s="245"/>
      <c r="WQT21" s="245"/>
      <c r="WQU21" s="245"/>
      <c r="WQV21" s="245"/>
      <c r="WQW21" s="245"/>
      <c r="WQX21" s="245"/>
      <c r="WQY21" s="245"/>
      <c r="WQZ21" s="245"/>
      <c r="WRB21" s="245"/>
      <c r="WRC21" s="245"/>
      <c r="WRD21" s="245"/>
      <c r="WRE21" s="245"/>
      <c r="WRF21" s="245"/>
      <c r="WRG21" s="245"/>
      <c r="WRH21" s="245"/>
      <c r="WRI21" s="245"/>
      <c r="WRJ21" s="245"/>
      <c r="WRK21" s="245"/>
      <c r="WRL21" s="245"/>
      <c r="WRM21" s="245"/>
      <c r="WRN21" s="245"/>
      <c r="WRO21" s="245"/>
      <c r="WRP21" s="245"/>
      <c r="WRQ21" s="245"/>
      <c r="WRR21" s="245"/>
      <c r="WRS21" s="245"/>
      <c r="WRT21" s="245"/>
      <c r="WRU21" s="245"/>
      <c r="WRV21" s="245"/>
      <c r="WRX21" s="245"/>
      <c r="WRY21" s="245"/>
      <c r="WRZ21" s="245"/>
      <c r="WSA21" s="245"/>
      <c r="WSB21" s="245"/>
      <c r="WSC21" s="245"/>
      <c r="WSD21" s="245"/>
      <c r="WSE21" s="245"/>
      <c r="WSF21" s="245"/>
      <c r="WSG21" s="245"/>
      <c r="WSH21" s="245"/>
      <c r="WSI21" s="245"/>
      <c r="WSJ21" s="245"/>
      <c r="WSK21" s="245"/>
      <c r="WSL21" s="245"/>
      <c r="WSM21" s="245"/>
      <c r="WSN21" s="245"/>
      <c r="WSO21" s="245"/>
      <c r="WSP21" s="245"/>
      <c r="WSQ21" s="245"/>
      <c r="WSR21" s="245"/>
      <c r="WST21" s="245"/>
      <c r="WSU21" s="245"/>
      <c r="WSV21" s="245"/>
      <c r="WSW21" s="245"/>
      <c r="WSX21" s="245"/>
      <c r="WSY21" s="245"/>
      <c r="WSZ21" s="245"/>
      <c r="WTA21" s="245"/>
      <c r="WTB21" s="245"/>
      <c r="WTC21" s="245"/>
      <c r="WTD21" s="245"/>
      <c r="WTE21" s="245"/>
      <c r="WTF21" s="245"/>
      <c r="WTG21" s="245"/>
      <c r="WTH21" s="245"/>
      <c r="WTI21" s="245"/>
      <c r="WTJ21" s="245"/>
      <c r="WTK21" s="245"/>
      <c r="WTL21" s="245"/>
      <c r="WTM21" s="245"/>
      <c r="WTN21" s="245"/>
      <c r="WTP21" s="245"/>
      <c r="WTQ21" s="245"/>
      <c r="WTR21" s="245"/>
      <c r="WTS21" s="245"/>
      <c r="WTT21" s="245"/>
      <c r="WTU21" s="245"/>
      <c r="WTV21" s="245"/>
      <c r="WTW21" s="245"/>
      <c r="WTX21" s="245"/>
      <c r="WTY21" s="245"/>
      <c r="WTZ21" s="245"/>
      <c r="WUA21" s="245"/>
      <c r="WUB21" s="245"/>
      <c r="WUC21" s="245"/>
      <c r="WUD21" s="245"/>
      <c r="WUE21" s="245"/>
      <c r="WUF21" s="245"/>
      <c r="WUG21" s="245"/>
      <c r="WUH21" s="245"/>
      <c r="WUI21" s="245"/>
      <c r="WUJ21" s="245"/>
      <c r="WUL21" s="245"/>
      <c r="WUM21" s="245"/>
      <c r="WUN21" s="245"/>
      <c r="WUO21" s="245"/>
      <c r="WUP21" s="245"/>
      <c r="WUQ21" s="245"/>
      <c r="WUR21" s="245"/>
      <c r="WUS21" s="245"/>
      <c r="WUT21" s="245"/>
      <c r="WUU21" s="245"/>
      <c r="WUV21" s="245"/>
      <c r="WUW21" s="245"/>
      <c r="WUX21" s="245"/>
      <c r="WUY21" s="245"/>
      <c r="WUZ21" s="245"/>
      <c r="WVA21" s="245"/>
      <c r="WVB21" s="245"/>
      <c r="WVC21" s="245"/>
      <c r="WVD21" s="245"/>
      <c r="WVE21" s="245"/>
      <c r="WVF21" s="245"/>
      <c r="WVH21" s="245"/>
      <c r="WVI21" s="245"/>
      <c r="WVJ21" s="245"/>
      <c r="WVK21" s="245"/>
      <c r="WVL21" s="245"/>
      <c r="WVM21" s="245"/>
      <c r="WVN21" s="245"/>
      <c r="WVO21" s="245"/>
      <c r="WVP21" s="245"/>
      <c r="WVQ21" s="245"/>
      <c r="WVR21" s="245"/>
      <c r="WVS21" s="245"/>
      <c r="WVT21" s="245"/>
      <c r="WVU21" s="245"/>
      <c r="WVV21" s="245"/>
      <c r="WVW21" s="245"/>
      <c r="WVX21" s="245"/>
      <c r="WVY21" s="245"/>
      <c r="WVZ21" s="245"/>
      <c r="WWA21" s="245"/>
      <c r="WWB21" s="245"/>
      <c r="WWD21" s="245"/>
      <c r="WWE21" s="245"/>
      <c r="WWF21" s="245"/>
      <c r="WWG21" s="245"/>
      <c r="WWH21" s="245"/>
      <c r="WWI21" s="245"/>
      <c r="WWJ21" s="245"/>
      <c r="WWK21" s="245"/>
      <c r="WWL21" s="245"/>
      <c r="WWM21" s="245"/>
      <c r="WWN21" s="245"/>
      <c r="WWO21" s="245"/>
      <c r="WWP21" s="245"/>
      <c r="WWQ21" s="245"/>
      <c r="WWR21" s="245"/>
      <c r="WWS21" s="245"/>
      <c r="WWT21" s="245"/>
      <c r="WWU21" s="245"/>
      <c r="WWV21" s="245"/>
      <c r="WWW21" s="245"/>
      <c r="WWX21" s="245"/>
      <c r="WWZ21" s="245"/>
      <c r="WXA21" s="245"/>
      <c r="WXB21" s="245"/>
      <c r="WXC21" s="245"/>
      <c r="WXD21" s="245"/>
      <c r="WXE21" s="245"/>
      <c r="WXF21" s="245"/>
      <c r="WXG21" s="245"/>
      <c r="WXH21" s="245"/>
      <c r="WXI21" s="245"/>
      <c r="WXJ21" s="245"/>
      <c r="WXK21" s="245"/>
      <c r="WXL21" s="245"/>
      <c r="WXM21" s="245"/>
      <c r="WXN21" s="245"/>
      <c r="WXO21" s="245"/>
      <c r="WXP21" s="245"/>
      <c r="WXQ21" s="245"/>
      <c r="WXR21" s="245"/>
      <c r="WXS21" s="245"/>
      <c r="WXT21" s="245"/>
      <c r="WXV21" s="245"/>
      <c r="WXW21" s="245"/>
      <c r="WXX21" s="245"/>
      <c r="WXY21" s="245"/>
      <c r="WXZ21" s="245"/>
      <c r="WYA21" s="245"/>
      <c r="WYB21" s="245"/>
      <c r="WYC21" s="245"/>
      <c r="WYD21" s="245"/>
      <c r="WYE21" s="245"/>
      <c r="WYF21" s="245"/>
      <c r="WYG21" s="245"/>
      <c r="WYH21" s="245"/>
      <c r="WYI21" s="245"/>
      <c r="WYJ21" s="245"/>
      <c r="WYK21" s="245"/>
      <c r="WYL21" s="245"/>
      <c r="WYM21" s="245"/>
      <c r="WYN21" s="245"/>
      <c r="WYO21" s="245"/>
      <c r="WYP21" s="245"/>
      <c r="WYR21" s="245"/>
      <c r="WYS21" s="245"/>
      <c r="WYT21" s="245"/>
      <c r="WYU21" s="245"/>
      <c r="WYV21" s="245"/>
      <c r="WYW21" s="245"/>
      <c r="WYX21" s="245"/>
      <c r="WYY21" s="245"/>
      <c r="WYZ21" s="245"/>
      <c r="WZA21" s="245"/>
      <c r="WZB21" s="245"/>
      <c r="WZC21" s="245"/>
      <c r="WZD21" s="245"/>
      <c r="WZE21" s="245"/>
      <c r="WZF21" s="245"/>
      <c r="WZG21" s="245"/>
      <c r="WZH21" s="245"/>
      <c r="WZI21" s="245"/>
      <c r="WZJ21" s="245"/>
      <c r="WZK21" s="245"/>
      <c r="WZL21" s="245"/>
      <c r="WZN21" s="245"/>
      <c r="WZO21" s="245"/>
      <c r="WZP21" s="245"/>
      <c r="WZQ21" s="245"/>
      <c r="WZR21" s="245"/>
      <c r="WZS21" s="245"/>
      <c r="WZT21" s="245"/>
      <c r="WZU21" s="245"/>
      <c r="WZV21" s="245"/>
      <c r="WZW21" s="245"/>
      <c r="WZX21" s="245"/>
      <c r="WZY21" s="245"/>
      <c r="WZZ21" s="245"/>
      <c r="XAA21" s="245"/>
      <c r="XAB21" s="245"/>
      <c r="XAC21" s="245"/>
      <c r="XAD21" s="245"/>
      <c r="XAE21" s="245"/>
      <c r="XAF21" s="245"/>
      <c r="XAG21" s="245"/>
      <c r="XAH21" s="245"/>
      <c r="XAJ21" s="245"/>
      <c r="XAK21" s="245"/>
      <c r="XAL21" s="245"/>
      <c r="XAM21" s="245"/>
      <c r="XAN21" s="245"/>
      <c r="XAO21" s="245"/>
      <c r="XAP21" s="245"/>
      <c r="XAQ21" s="245"/>
      <c r="XAR21" s="245"/>
      <c r="XAS21" s="245"/>
      <c r="XAT21" s="245"/>
      <c r="XAU21" s="245"/>
      <c r="XAV21" s="245"/>
      <c r="XAW21" s="245"/>
      <c r="XAX21" s="245"/>
      <c r="XAY21" s="245"/>
      <c r="XAZ21" s="245"/>
      <c r="XBA21" s="245"/>
      <c r="XBB21" s="245"/>
      <c r="XBC21" s="245"/>
      <c r="XBD21" s="245"/>
      <c r="XBF21" s="245"/>
      <c r="XBG21" s="245"/>
      <c r="XBH21" s="245"/>
      <c r="XBI21" s="245"/>
      <c r="XBJ21" s="245"/>
      <c r="XBK21" s="245"/>
      <c r="XBL21" s="245"/>
      <c r="XBM21" s="245"/>
      <c r="XBN21" s="245"/>
      <c r="XBO21" s="245"/>
      <c r="XBP21" s="245"/>
      <c r="XBQ21" s="245"/>
      <c r="XBR21" s="245"/>
      <c r="XBS21" s="245"/>
      <c r="XBT21" s="245"/>
      <c r="XBU21" s="245"/>
      <c r="XBV21" s="245"/>
      <c r="XBW21" s="245"/>
      <c r="XBX21" s="245"/>
      <c r="XBY21" s="245"/>
      <c r="XBZ21" s="245"/>
      <c r="XCB21" s="245"/>
      <c r="XCC21" s="245"/>
      <c r="XCD21" s="245"/>
      <c r="XCE21" s="245"/>
      <c r="XCF21" s="245"/>
      <c r="XCG21" s="245"/>
      <c r="XCH21" s="245"/>
      <c r="XCI21" s="245"/>
      <c r="XCJ21" s="245"/>
      <c r="XCK21" s="245"/>
      <c r="XCL21" s="245"/>
      <c r="XCM21" s="245"/>
      <c r="XCN21" s="245"/>
      <c r="XCO21" s="245"/>
      <c r="XCP21" s="245"/>
      <c r="XCQ21" s="245"/>
      <c r="XCR21" s="245"/>
      <c r="XCS21" s="245"/>
      <c r="XCT21" s="245"/>
      <c r="XCU21" s="245"/>
      <c r="XCV21" s="245"/>
      <c r="XCX21" s="245"/>
      <c r="XCY21" s="245"/>
      <c r="XCZ21" s="245"/>
      <c r="XDA21" s="245"/>
      <c r="XDB21" s="245"/>
      <c r="XDC21" s="245"/>
      <c r="XDD21" s="245"/>
      <c r="XDE21" s="245"/>
      <c r="XDF21" s="245"/>
      <c r="XDG21" s="245"/>
      <c r="XDH21" s="245"/>
      <c r="XDI21" s="245"/>
      <c r="XDJ21" s="245"/>
      <c r="XDK21" s="245"/>
      <c r="XDL21" s="245"/>
      <c r="XDM21" s="245"/>
      <c r="XDN21" s="245"/>
      <c r="XDO21" s="245"/>
      <c r="XDP21" s="245"/>
      <c r="XDQ21" s="245"/>
      <c r="XDR21" s="245"/>
      <c r="XDT21" s="245"/>
      <c r="XDU21" s="245"/>
      <c r="XDV21" s="245"/>
      <c r="XDW21" s="245"/>
      <c r="XDX21" s="245"/>
      <c r="XDY21" s="245"/>
      <c r="XDZ21" s="245"/>
      <c r="XEA21" s="245"/>
      <c r="XEB21" s="245"/>
      <c r="XEC21" s="245"/>
      <c r="XED21" s="245"/>
      <c r="XEE21" s="245"/>
      <c r="XEF21" s="245"/>
      <c r="XEG21" s="245"/>
      <c r="XEH21" s="245"/>
      <c r="XEI21" s="245"/>
      <c r="XEJ21" s="245"/>
      <c r="XEK21" s="245"/>
      <c r="XEL21" s="245"/>
      <c r="XEM21" s="245"/>
      <c r="XEN21" s="245"/>
      <c r="XEP21" s="245"/>
      <c r="XEQ21" s="245"/>
      <c r="XER21" s="245"/>
      <c r="XES21" s="245"/>
      <c r="XET21" s="245"/>
      <c r="XEU21" s="245"/>
      <c r="XEV21" s="245"/>
      <c r="XEW21" s="245"/>
      <c r="XEX21" s="245"/>
      <c r="XEY21" s="245"/>
      <c r="XEZ21" s="245"/>
      <c r="XFA21" s="245"/>
      <c r="XFB21" s="245"/>
      <c r="XFC21" s="245"/>
      <c r="XFD21" s="245"/>
    </row>
    <row r="22" spans="1:11264 11266:16384" s="251" customFormat="1" x14ac:dyDescent="0.25">
      <c r="A22" s="247" t="s">
        <v>74</v>
      </c>
      <c r="B22" s="248">
        <f>ROUNDDOWN((B4-B11)*'1.ParámetrosMasa'!$B$20,0)</f>
        <v>6317</v>
      </c>
      <c r="C22" s="248">
        <f>ROUNDDOWN((C4-C11)*'1.ParámetrosMasa'!$B$20,0)</f>
        <v>6107</v>
      </c>
      <c r="D22" s="248">
        <f>ROUNDDOWN((D4-D11)*'1.ParámetrosMasa'!$B$20,0)</f>
        <v>5686</v>
      </c>
      <c r="E22" s="248">
        <f>ROUNDDOWN((E4-E11)*'1.ParámetrosMasa'!$B$20,0)</f>
        <v>5523</v>
      </c>
      <c r="F22" s="248">
        <f>ROUNDDOWN((F4-F11)*'1.ParámetrosMasa'!$B$20,0)</f>
        <v>5482</v>
      </c>
      <c r="G22" s="248">
        <f>ROUNDDOWN((G4-G11)*'1.ParámetrosMasa'!$B$20,0)</f>
        <v>5401</v>
      </c>
      <c r="H22" s="248">
        <f>ROUNDDOWN((H4-H11)*'1.ParámetrosMasa'!$B$20,0)</f>
        <v>5331</v>
      </c>
      <c r="I22" s="248">
        <f>ROUNDDOWN((I4-I11)*'1.ParámetrosMasa'!$B$20,0)</f>
        <v>5268</v>
      </c>
      <c r="J22" s="248">
        <f>ROUNDDOWN((J4-J11)*'1.ParámetrosMasa'!$B$20,0)</f>
        <v>5202</v>
      </c>
      <c r="K22" s="248">
        <f>ROUNDDOWN((K4-K11)*'1.ParámetrosMasa'!$B$20,0)</f>
        <v>5138</v>
      </c>
      <c r="L22" s="248">
        <f>ROUNDDOWN((L4-L11)*'1.ParámetrosMasa'!$B$20,0)</f>
        <v>5076</v>
      </c>
      <c r="M22" s="248">
        <f>ROUNDDOWN((M4-M11)*'1.ParámetrosMasa'!$B$20,0)</f>
        <v>5013</v>
      </c>
      <c r="N22" s="248">
        <f>ROUNDDOWN((N4-N11)*'1.ParámetrosMasa'!$B$20,0)</f>
        <v>4952</v>
      </c>
      <c r="O22" s="248">
        <f>ROUNDDOWN((O4-O11)*'1.ParámetrosMasa'!$B$20,0)</f>
        <v>4891</v>
      </c>
      <c r="P22" s="248">
        <f>ROUNDDOWN((P4-P11)*'1.ParámetrosMasa'!$B$20,0)</f>
        <v>4831</v>
      </c>
      <c r="Q22" s="248">
        <f>ROUNDDOWN((Q4-Q11)*'1.ParámetrosMasa'!$B$20,0)</f>
        <v>4772</v>
      </c>
      <c r="R22" s="248">
        <f>ROUNDDOWN((R4-R11)*'1.ParámetrosMasa'!$B$20,0)</f>
        <v>4714</v>
      </c>
      <c r="S22" s="248">
        <f>ROUNDDOWN((S4-S11)*'1.ParámetrosMasa'!$B$20,0)</f>
        <v>4656</v>
      </c>
      <c r="T22" s="248">
        <f>ROUNDDOWN((T4-T11)*'1.ParámetrosMasa'!$B$20,0)</f>
        <v>4599</v>
      </c>
      <c r="U22" s="248">
        <f>ROUNDDOWN((U4-U11)*'1.ParámetrosMasa'!$B$20,0)</f>
        <v>4542</v>
      </c>
      <c r="V22" s="248">
        <f>ROUNDDOWN((V4-V11)*'1.ParámetrosMasa'!$B$20,0)</f>
        <v>4487</v>
      </c>
      <c r="W22" s="248">
        <f>ROUNDDOWN((W4-W11)*'1.ParámetrosMasa'!$B$20,0)</f>
        <v>4432</v>
      </c>
      <c r="X22" s="248">
        <f>ROUNDDOWN((X4-X11)*'1.ParámetrosMasa'!$B$20,0)</f>
        <v>4377</v>
      </c>
      <c r="Y22" s="248">
        <f>ROUNDDOWN((Y4-Y11)*'1.ParámetrosMasa'!$B$20,0)</f>
        <v>4323</v>
      </c>
      <c r="Z22" s="248">
        <f>ROUNDDOWN((Z4-Z11)*'1.ParámetrosMasa'!$B$20,0)</f>
        <v>4271</v>
      </c>
      <c r="AA22" s="249">
        <f>ROUNDDOWN((AA4-AA11)*'1.ParámetrosMasa'!$B$20,0)</f>
        <v>4218</v>
      </c>
      <c r="AB22" s="250"/>
      <c r="AC22" s="250"/>
      <c r="AD22" s="250"/>
      <c r="AE22" s="250"/>
      <c r="AF22" s="250"/>
      <c r="AG22" s="250"/>
      <c r="AH22" s="250"/>
      <c r="AI22" s="250"/>
      <c r="AJ22" s="250"/>
      <c r="AK22" s="250"/>
      <c r="AL22" s="250"/>
      <c r="AM22" s="250"/>
      <c r="AN22" s="250"/>
      <c r="AO22" s="250"/>
      <c r="AP22" s="250"/>
    </row>
    <row r="23" spans="1:11264 11266:16384" s="251" customFormat="1" x14ac:dyDescent="0.25">
      <c r="A23" s="252" t="s">
        <v>73</v>
      </c>
      <c r="B23" s="253">
        <f>ROUNDDOWN((B5-B12)*'1.ParámetrosMasa'!$B$21,0)</f>
        <v>3584</v>
      </c>
      <c r="C23" s="253">
        <f>ROUNDDOWN((C5-C12)*'1.ParámetrosMasa'!$B$21,0)</f>
        <v>2146</v>
      </c>
      <c r="D23" s="253">
        <f>ROUNDDOWN((D5-D12)*'1.ParámetrosMasa'!$B$21,0)</f>
        <v>3386</v>
      </c>
      <c r="E23" s="253">
        <f>ROUNDDOWN((E5-E12)*'1.ParámetrosMasa'!$B$21,0)</f>
        <v>3996</v>
      </c>
      <c r="F23" s="253">
        <f>ROUNDDOWN((F5-F12)*'1.ParámetrosMasa'!$B$21,0)</f>
        <v>3726</v>
      </c>
      <c r="G23" s="253">
        <f>ROUNDDOWN((G5-G12)*'1.ParámetrosMasa'!$B$21,0)</f>
        <v>3724</v>
      </c>
      <c r="H23" s="253">
        <f>ROUNDDOWN((H5-H12)*'1.ParámetrosMasa'!$B$21,0)</f>
        <v>3718</v>
      </c>
      <c r="I23" s="253">
        <f>ROUNDDOWN((I5-I12)*'1.ParámetrosMasa'!$B$21,0)</f>
        <v>3654</v>
      </c>
      <c r="J23" s="253">
        <f>ROUNDDOWN((J5-J12)*'1.ParámetrosMasa'!$B$21,0)</f>
        <v>3611</v>
      </c>
      <c r="K23" s="253">
        <f>ROUNDDOWN((K5-K12)*'1.ParámetrosMasa'!$B$21,0)</f>
        <v>3570</v>
      </c>
      <c r="L23" s="253">
        <f>ROUNDDOWN((L5-L12)*'1.ParámetrosMasa'!$B$21,0)</f>
        <v>3525</v>
      </c>
      <c r="M23" s="253">
        <f>ROUNDDOWN((M5-M12)*'1.ParámetrosMasa'!$B$21,0)</f>
        <v>3482</v>
      </c>
      <c r="N23" s="253">
        <f>ROUNDDOWN((N5-N12)*'1.ParámetrosMasa'!$B$21,0)</f>
        <v>3439</v>
      </c>
      <c r="O23" s="253">
        <f>ROUNDDOWN((O5-O12)*'1.ParámetrosMasa'!$B$21,0)</f>
        <v>3397</v>
      </c>
      <c r="P23" s="253">
        <f>ROUNDDOWN((P5-P12)*'1.ParámetrosMasa'!$B$21,0)</f>
        <v>3355</v>
      </c>
      <c r="Q23" s="253">
        <f>ROUNDDOWN((Q5-Q12)*'1.ParámetrosMasa'!$B$21,0)</f>
        <v>3314</v>
      </c>
      <c r="R23" s="253">
        <f>ROUNDDOWN((R5-R12)*'1.ParámetrosMasa'!$B$21,0)</f>
        <v>3274</v>
      </c>
      <c r="S23" s="253">
        <f>ROUNDDOWN((S5-S12)*'1.ParámetrosMasa'!$B$21,0)</f>
        <v>3233</v>
      </c>
      <c r="T23" s="253">
        <f>ROUNDDOWN((T5-T12)*'1.ParámetrosMasa'!$B$21,0)</f>
        <v>3194</v>
      </c>
      <c r="U23" s="253">
        <f>ROUNDDOWN((U5-U12)*'1.ParámetrosMasa'!$B$21,0)</f>
        <v>3155</v>
      </c>
      <c r="V23" s="253">
        <f>ROUNDDOWN((V5-V12)*'1.ParámetrosMasa'!$B$21,0)</f>
        <v>3116</v>
      </c>
      <c r="W23" s="253">
        <f>ROUNDDOWN((W5-W12)*'1.ParámetrosMasa'!$B$21,0)</f>
        <v>3078</v>
      </c>
      <c r="X23" s="253">
        <f>ROUNDDOWN((X5-X12)*'1.ParámetrosMasa'!$B$21,0)</f>
        <v>3040</v>
      </c>
      <c r="Y23" s="253">
        <f>ROUNDDOWN((Y5-Y12)*'1.ParámetrosMasa'!$B$21,0)</f>
        <v>3003</v>
      </c>
      <c r="Z23" s="253">
        <f>ROUNDDOWN((Z5-Z12)*'1.ParámetrosMasa'!$B$21,0)</f>
        <v>2966</v>
      </c>
      <c r="AA23" s="254">
        <f>ROUNDDOWN((AA5-AA12)*'1.ParámetrosMasa'!$B$21,0)</f>
        <v>2930</v>
      </c>
      <c r="AB23" s="250"/>
      <c r="AC23" s="250"/>
      <c r="AD23" s="250"/>
      <c r="AE23" s="250"/>
      <c r="AF23" s="250"/>
      <c r="AG23" s="250"/>
      <c r="AH23" s="250"/>
      <c r="AI23" s="250"/>
      <c r="AJ23" s="250"/>
      <c r="AK23" s="250"/>
      <c r="AL23" s="250"/>
      <c r="AM23" s="250"/>
      <c r="AN23" s="250"/>
      <c r="AO23" s="250"/>
      <c r="AP23" s="250"/>
    </row>
    <row r="24" spans="1:11264 11266:16384" s="251" customFormat="1" x14ac:dyDescent="0.25">
      <c r="A24" s="252" t="s">
        <v>75</v>
      </c>
      <c r="B24" s="253">
        <f>ROUNDDOWN((B6-B13)*'1.ParámetrosMasa'!$B$22,0)</f>
        <v>3510</v>
      </c>
      <c r="C24" s="253">
        <f>ROUNDDOWN((C6-C13)*'1.ParámetrosMasa'!$B$22,0)</f>
        <v>5542</v>
      </c>
      <c r="D24" s="253">
        <f>ROUNDDOWN((D6-D13)*'1.ParámetrosMasa'!$B$22,0)</f>
        <v>6537</v>
      </c>
      <c r="E24" s="253">
        <f>ROUNDDOWN((E6-E13)*'1.ParámetrosMasa'!$B$22,0)</f>
        <v>6097</v>
      </c>
      <c r="F24" s="253">
        <f>ROUNDDOWN((F6-F13)*'1.ParámetrosMasa'!$B$22,0)</f>
        <v>6093</v>
      </c>
      <c r="G24" s="253">
        <f>ROUNDDOWN((G6-G13)*'1.ParámetrosMasa'!$B$22,0)</f>
        <v>6083</v>
      </c>
      <c r="H24" s="253">
        <f>ROUNDDOWN((H6-H13)*'1.ParámetrosMasa'!$B$22,0)</f>
        <v>5980</v>
      </c>
      <c r="I24" s="253">
        <f>ROUNDDOWN((I6-I13)*'1.ParámetrosMasa'!$B$22,0)</f>
        <v>5909</v>
      </c>
      <c r="J24" s="253">
        <f>ROUNDDOWN((J6-J13)*'1.ParámetrosMasa'!$B$22,0)</f>
        <v>5841</v>
      </c>
      <c r="K24" s="253">
        <f>ROUNDDOWN((K6-K13)*'1.ParámetrosMasa'!$B$22,0)</f>
        <v>5767</v>
      </c>
      <c r="L24" s="253">
        <f>ROUNDDOWN((L6-L13)*'1.ParámetrosMasa'!$B$22,0)</f>
        <v>5697</v>
      </c>
      <c r="M24" s="253">
        <f>ROUNDDOWN((M6-M13)*'1.ParámetrosMasa'!$B$22,0)</f>
        <v>5628</v>
      </c>
      <c r="N24" s="253">
        <f>ROUNDDOWN((N6-N13)*'1.ParámetrosMasa'!$B$22,0)</f>
        <v>5558</v>
      </c>
      <c r="O24" s="253">
        <f>ROUNDDOWN((O6-O13)*'1.ParámetrosMasa'!$B$22,0)</f>
        <v>5490</v>
      </c>
      <c r="P24" s="253">
        <f>ROUNDDOWN((P6-P13)*'1.ParámetrosMasa'!$B$22,0)</f>
        <v>5423</v>
      </c>
      <c r="Q24" s="253">
        <f>ROUNDDOWN((Q6-Q13)*'1.ParámetrosMasa'!$B$22,0)</f>
        <v>5356</v>
      </c>
      <c r="R24" s="253">
        <f>ROUNDDOWN((R6-R13)*'1.ParámetrosMasa'!$B$22,0)</f>
        <v>5291</v>
      </c>
      <c r="S24" s="253">
        <f>ROUNDDOWN((S6-S13)*'1.ParámetrosMasa'!$B$22,0)</f>
        <v>5226</v>
      </c>
      <c r="T24" s="253">
        <f>ROUNDDOWN((T6-T13)*'1.ParámetrosMasa'!$B$22,0)</f>
        <v>5162</v>
      </c>
      <c r="U24" s="253">
        <f>ROUNDDOWN((U6-U13)*'1.ParámetrosMasa'!$B$22,0)</f>
        <v>5098</v>
      </c>
      <c r="V24" s="253">
        <f>ROUNDDOWN((V6-V13)*'1.ParámetrosMasa'!$B$22,0)</f>
        <v>5036</v>
      </c>
      <c r="W24" s="253">
        <f>ROUNDDOWN((W6-W13)*'1.ParámetrosMasa'!$B$22,0)</f>
        <v>4975</v>
      </c>
      <c r="X24" s="253">
        <f>ROUNDDOWN((X6-X13)*'1.ParámetrosMasa'!$B$22,0)</f>
        <v>4913</v>
      </c>
      <c r="Y24" s="253">
        <f>ROUNDDOWN((Y6-Y13)*'1.ParámetrosMasa'!$B$22,0)</f>
        <v>4853</v>
      </c>
      <c r="Z24" s="253">
        <f>ROUNDDOWN((Z6-Z13)*'1.ParámetrosMasa'!$B$22,0)</f>
        <v>4794</v>
      </c>
      <c r="AA24" s="254">
        <f>ROUNDDOWN((AA6-AA13)*'1.ParámetrosMasa'!$B$22,0)</f>
        <v>4735</v>
      </c>
      <c r="AB24" s="250"/>
      <c r="AC24" s="250"/>
      <c r="AD24" s="250"/>
      <c r="AE24" s="250"/>
      <c r="AF24" s="250"/>
      <c r="AG24" s="250"/>
      <c r="AH24" s="250"/>
      <c r="AI24" s="250"/>
      <c r="AJ24" s="250"/>
      <c r="AK24" s="250"/>
      <c r="AL24" s="250"/>
      <c r="AM24" s="250"/>
      <c r="AN24" s="250"/>
      <c r="AO24" s="250"/>
      <c r="AP24" s="250"/>
    </row>
    <row r="25" spans="1:11264 11266:16384" s="251" customFormat="1" x14ac:dyDescent="0.25">
      <c r="A25" s="252" t="s">
        <v>79</v>
      </c>
      <c r="B25" s="253">
        <f>ROUNDDOWN((B7-B14)*'1.ParámetrosMasa'!$B$23,0)</f>
        <v>5539</v>
      </c>
      <c r="C25" s="253">
        <f>ROUNDDOWN((C7-C14)*'1.ParámetrosMasa'!$B$23,0)</f>
        <v>6534</v>
      </c>
      <c r="D25" s="253">
        <f>ROUNDDOWN((D7-D14)*'1.ParámetrosMasa'!$B$23,0)</f>
        <v>6094</v>
      </c>
      <c r="E25" s="253">
        <f>ROUNDDOWN((E7-E14)*'1.ParámetrosMasa'!$B$23,0)</f>
        <v>6091</v>
      </c>
      <c r="F25" s="253">
        <f>ROUNDDOWN((F7-F14)*'1.ParámetrosMasa'!$B$23,0)</f>
        <v>6081</v>
      </c>
      <c r="G25" s="253">
        <f>ROUNDDOWN((G7-G14)*'1.ParámetrosMasa'!$B$23,0)</f>
        <v>5977</v>
      </c>
      <c r="H25" s="253">
        <f>ROUNDDOWN((H7-H14)*'1.ParámetrosMasa'!$B$23,0)</f>
        <v>5906</v>
      </c>
      <c r="I25" s="253">
        <f>ROUNDDOWN((I7-I14)*'1.ParámetrosMasa'!$B$23,0)</f>
        <v>5839</v>
      </c>
      <c r="J25" s="253">
        <f>ROUNDDOWN((J7-J14)*'1.ParámetrosMasa'!$B$23,0)</f>
        <v>5764</v>
      </c>
      <c r="K25" s="253">
        <f>ROUNDDOWN((K7-K14)*'1.ParámetrosMasa'!$B$23,0)</f>
        <v>5694</v>
      </c>
      <c r="L25" s="253">
        <f>ROUNDDOWN((L7-L14)*'1.ParámetrosMasa'!$B$23,0)</f>
        <v>5625</v>
      </c>
      <c r="M25" s="253">
        <f>ROUNDDOWN((M7-M14)*'1.ParámetrosMasa'!$B$23,0)</f>
        <v>5556</v>
      </c>
      <c r="N25" s="253">
        <f>ROUNDDOWN((N7-N14)*'1.ParámetrosMasa'!$B$23,0)</f>
        <v>5488</v>
      </c>
      <c r="O25" s="253">
        <f>ROUNDDOWN((O7-O14)*'1.ParámetrosMasa'!$B$23,0)</f>
        <v>5420</v>
      </c>
      <c r="P25" s="253">
        <f>ROUNDDOWN((P7-P14)*'1.ParámetrosMasa'!$B$23,0)</f>
        <v>5354</v>
      </c>
      <c r="Q25" s="253">
        <f>ROUNDDOWN((Q7-Q14)*'1.ParámetrosMasa'!$B$23,0)</f>
        <v>5288</v>
      </c>
      <c r="R25" s="253">
        <f>ROUNDDOWN((R7-R14)*'1.ParámetrosMasa'!$B$23,0)</f>
        <v>5223</v>
      </c>
      <c r="S25" s="253">
        <f>ROUNDDOWN((S7-S14)*'1.ParámetrosMasa'!$B$23,0)</f>
        <v>5159</v>
      </c>
      <c r="T25" s="253">
        <f>ROUNDDOWN((T7-T14)*'1.ParámetrosMasa'!$B$23,0)</f>
        <v>5096</v>
      </c>
      <c r="U25" s="253">
        <f>ROUNDDOWN((U7-U14)*'1.ParámetrosMasa'!$B$23,0)</f>
        <v>5033</v>
      </c>
      <c r="V25" s="253">
        <f>ROUNDDOWN((V7-V14)*'1.ParámetrosMasa'!$B$23,0)</f>
        <v>4972</v>
      </c>
      <c r="W25" s="253">
        <f>ROUNDDOWN((W7-W14)*'1.ParámetrosMasa'!$B$23,0)</f>
        <v>4911</v>
      </c>
      <c r="X25" s="253">
        <f>ROUNDDOWN((X7-X14)*'1.ParámetrosMasa'!$B$23,0)</f>
        <v>4851</v>
      </c>
      <c r="Y25" s="253">
        <f>ROUNDDOWN((Y7-Y14)*'1.ParámetrosMasa'!$B$23,0)</f>
        <v>4791</v>
      </c>
      <c r="Z25" s="253">
        <f>ROUNDDOWN((Z7-Z14)*'1.ParámetrosMasa'!$B$23,0)</f>
        <v>4732</v>
      </c>
      <c r="AA25" s="254">
        <f>ROUNDDOWN((AA7-AA14)*'1.ParámetrosMasa'!$B$23,0)</f>
        <v>4674</v>
      </c>
      <c r="AB25" s="250"/>
      <c r="AC25" s="250"/>
      <c r="AD25" s="250"/>
      <c r="AE25" s="250"/>
      <c r="AF25" s="250"/>
      <c r="AG25" s="250"/>
      <c r="AH25" s="250"/>
      <c r="AI25" s="250"/>
      <c r="AJ25" s="250"/>
      <c r="AK25" s="250"/>
      <c r="AL25" s="250"/>
      <c r="AM25" s="250"/>
      <c r="AN25" s="250"/>
      <c r="AO25" s="250"/>
      <c r="AP25" s="250"/>
    </row>
    <row r="26" spans="1:11264 11266:16384" s="251" customFormat="1" x14ac:dyDescent="0.25">
      <c r="A26" s="252" t="s">
        <v>71</v>
      </c>
      <c r="B26" s="253">
        <f>ROUNDDOWN((B8-B15)*'1.ParámetrosMasa'!$B$24,0)</f>
        <v>9292</v>
      </c>
      <c r="C26" s="253">
        <f>ROUNDDOWN((C8-C15)*'1.ParámetrosMasa'!$B$24,0)</f>
        <v>12270</v>
      </c>
      <c r="D26" s="253">
        <f>ROUNDDOWN((D8-D15)*'1.ParámetrosMasa'!$B$24,0)</f>
        <v>14628</v>
      </c>
      <c r="E26" s="253">
        <f>ROUNDDOWN((E8-E15)*'1.ParámetrosMasa'!$B$24,0)</f>
        <v>13643</v>
      </c>
      <c r="F26" s="253">
        <f>ROUNDDOWN((F8-F15)*'1.ParámetrosMasa'!$B$24,0)</f>
        <v>13636</v>
      </c>
      <c r="G26" s="253">
        <f>ROUNDDOWN((G8-G15)*'1.ParámetrosMasa'!$B$24,0)</f>
        <v>13613</v>
      </c>
      <c r="H26" s="253">
        <f>ROUNDDOWN((H8-H15)*'1.ParámetrosMasa'!$B$24,0)</f>
        <v>13381</v>
      </c>
      <c r="I26" s="253">
        <f>ROUNDDOWN((I8-I15)*'1.ParámetrosMasa'!$B$24,0)</f>
        <v>13223</v>
      </c>
      <c r="J26" s="253">
        <f>ROUNDDOWN((J8-J15)*'1.ParámetrosMasa'!$B$24,0)</f>
        <v>13071</v>
      </c>
      <c r="K26" s="253">
        <f>ROUNDDOWN((K8-K15)*'1.ParámetrosMasa'!$B$24,0)</f>
        <v>12905</v>
      </c>
      <c r="L26" s="253">
        <f>ROUNDDOWN((L8-L15)*'1.ParámetrosMasa'!$B$24,0)</f>
        <v>12748</v>
      </c>
      <c r="M26" s="253">
        <f>ROUNDDOWN((M8-M15)*'1.ParámetrosMasa'!$B$24,0)</f>
        <v>12592</v>
      </c>
      <c r="N26" s="253">
        <f>ROUNDDOWN((N8-N15)*'1.ParámetrosMasa'!$B$24,0)</f>
        <v>12438</v>
      </c>
      <c r="O26" s="253">
        <f>ROUNDDOWN((O8-O15)*'1.ParámetrosMasa'!$B$24,0)</f>
        <v>12286</v>
      </c>
      <c r="P26" s="253">
        <f>ROUNDDOWN((P8-P15)*'1.ParámetrosMasa'!$B$24,0)</f>
        <v>12134</v>
      </c>
      <c r="Q26" s="253">
        <f>ROUNDDOWN((Q8-Q15)*'1.ParámetrosMasa'!$B$24,0)</f>
        <v>11986</v>
      </c>
      <c r="R26" s="253">
        <f>ROUNDDOWN((R8-R15)*'1.ParámetrosMasa'!$B$24,0)</f>
        <v>11838</v>
      </c>
      <c r="S26" s="253">
        <f>ROUNDDOWN((S8-S15)*'1.ParámetrosMasa'!$B$24,0)</f>
        <v>11694</v>
      </c>
      <c r="T26" s="253">
        <f>ROUNDDOWN((T8-T15)*'1.ParámetrosMasa'!$B$24,0)</f>
        <v>11550</v>
      </c>
      <c r="U26" s="253">
        <f>ROUNDDOWN((U8-U15)*'1.ParámetrosMasa'!$B$24,0)</f>
        <v>11409</v>
      </c>
      <c r="V26" s="253">
        <f>ROUNDDOWN((V8-V15)*'1.ParámetrosMasa'!$B$24,0)</f>
        <v>11269</v>
      </c>
      <c r="W26" s="253">
        <f>ROUNDDOWN((W8-W15)*'1.ParámetrosMasa'!$B$24,0)</f>
        <v>11131</v>
      </c>
      <c r="X26" s="253">
        <f>ROUNDDOWN((X8-X15)*'1.ParámetrosMasa'!$B$24,0)</f>
        <v>10994</v>
      </c>
      <c r="Y26" s="253">
        <f>ROUNDDOWN((Y8-Y15)*'1.ParámetrosMasa'!$B$24,0)</f>
        <v>10860</v>
      </c>
      <c r="Z26" s="253">
        <f>ROUNDDOWN((Z8-Z15)*'1.ParámetrosMasa'!$B$24,0)</f>
        <v>10727</v>
      </c>
      <c r="AA26" s="254">
        <f>ROUNDDOWN((AA8-AA15)*'1.ParámetrosMasa'!$B$24,0)</f>
        <v>10595</v>
      </c>
      <c r="AB26" s="250"/>
      <c r="AC26" s="250"/>
      <c r="AD26" s="250"/>
      <c r="AE26" s="250"/>
      <c r="AF26" s="250"/>
      <c r="AG26" s="250"/>
      <c r="AH26" s="250"/>
      <c r="AI26" s="250"/>
      <c r="AJ26" s="250"/>
      <c r="AK26" s="250"/>
      <c r="AL26" s="250"/>
      <c r="AM26" s="250"/>
      <c r="AN26" s="250"/>
      <c r="AO26" s="250"/>
      <c r="AP26" s="250"/>
    </row>
    <row r="27" spans="1:11264 11266:16384" s="251" customFormat="1" ht="15.75" thickBot="1" x14ac:dyDescent="0.3">
      <c r="A27" s="255" t="s">
        <v>80</v>
      </c>
      <c r="B27" s="256">
        <f>ROUNDDOWN((B9-B16)*'1.ParámetrosMasa'!$B$25,0)</f>
        <v>8432</v>
      </c>
      <c r="C27" s="256">
        <f>ROUNDDOWN((C9-C16)*'1.ParámetrosMasa'!$B$25,0)</f>
        <v>10053</v>
      </c>
      <c r="D27" s="256">
        <f>ROUNDDOWN((D9-D16)*'1.ParámetrosMasa'!$B$25,0)</f>
        <v>9376</v>
      </c>
      <c r="E27" s="256">
        <f>ROUNDDOWN((E9-E16)*'1.ParámetrosMasa'!$B$25,0)</f>
        <v>9370</v>
      </c>
      <c r="F27" s="256">
        <f>ROUNDDOWN((F9-F16)*'1.ParámetrosMasa'!$B$25,0)</f>
        <v>9355</v>
      </c>
      <c r="G27" s="256">
        <f>ROUNDDOWN((G9-G16)*'1.ParámetrosMasa'!$B$25,0)</f>
        <v>9196</v>
      </c>
      <c r="H27" s="256">
        <f>ROUNDDOWN((H9-H16)*'1.ParámetrosMasa'!$B$25,0)</f>
        <v>9087</v>
      </c>
      <c r="I27" s="256">
        <f>ROUNDDOWN((I9-I16)*'1.ParámetrosMasa'!$B$25,0)</f>
        <v>8983</v>
      </c>
      <c r="J27" s="256">
        <f>ROUNDDOWN((J9-J16)*'1.ParámetrosMasa'!$B$25,0)</f>
        <v>8869</v>
      </c>
      <c r="K27" s="256">
        <f>ROUNDDOWN((K9-K16)*'1.ParámetrosMasa'!$B$25,0)</f>
        <v>8760</v>
      </c>
      <c r="L27" s="256">
        <f>ROUNDDOWN((L9-L16)*'1.ParámetrosMasa'!$B$25,0)</f>
        <v>8654</v>
      </c>
      <c r="M27" s="256">
        <f>ROUNDDOWN((M9-M16)*'1.ParámetrosMasa'!$B$25,0)</f>
        <v>8548</v>
      </c>
      <c r="N27" s="256">
        <f>ROUNDDOWN((N9-N16)*'1.ParámetrosMasa'!$B$25,0)</f>
        <v>8443</v>
      </c>
      <c r="O27" s="256">
        <f>ROUNDDOWN((O9-O16)*'1.ParámetrosMasa'!$B$25,0)</f>
        <v>8339</v>
      </c>
      <c r="P27" s="256">
        <f>ROUNDDOWN((P9-P16)*'1.ParámetrosMasa'!$B$25,0)</f>
        <v>8237</v>
      </c>
      <c r="Q27" s="256">
        <f>ROUNDDOWN((Q9-Q16)*'1.ParámetrosMasa'!$B$25,0)</f>
        <v>8136</v>
      </c>
      <c r="R27" s="256">
        <f>ROUNDDOWN((R9-R16)*'1.ParámetrosMasa'!$B$25,0)</f>
        <v>8036</v>
      </c>
      <c r="S27" s="256">
        <f>ROUNDDOWN((S9-S16)*'1.ParámetrosMasa'!$B$25,0)</f>
        <v>7938</v>
      </c>
      <c r="T27" s="256">
        <f>ROUNDDOWN((T9-T16)*'1.ParámetrosMasa'!$B$25,0)</f>
        <v>7840</v>
      </c>
      <c r="U27" s="256">
        <f>ROUNDDOWN((U9-U16)*'1.ParámetrosMasa'!$B$25,0)</f>
        <v>7744</v>
      </c>
      <c r="V27" s="256">
        <f>ROUNDDOWN((V9-V16)*'1.ParámetrosMasa'!$B$25,0)</f>
        <v>7649</v>
      </c>
      <c r="W27" s="256">
        <f>ROUNDDOWN((W9-W16)*'1.ParámetrosMasa'!$B$25,0)</f>
        <v>7555</v>
      </c>
      <c r="X27" s="256">
        <f>ROUNDDOWN((X9-X16)*'1.ParámetrosMasa'!$B$25,0)</f>
        <v>7463</v>
      </c>
      <c r="Y27" s="256">
        <f>ROUNDDOWN((Y9-Y16)*'1.ParámetrosMasa'!$B$25,0)</f>
        <v>7371</v>
      </c>
      <c r="Z27" s="256">
        <f>ROUNDDOWN((Z9-Z16)*'1.ParámetrosMasa'!$B$25,0)</f>
        <v>7280</v>
      </c>
      <c r="AA27" s="257">
        <f>ROUNDDOWN((AA9-AA16)*'1.ParámetrosMasa'!$B$25,0)</f>
        <v>7192</v>
      </c>
      <c r="AB27" s="250"/>
      <c r="AC27" s="250"/>
      <c r="AD27" s="250"/>
      <c r="AE27" s="250"/>
      <c r="AF27" s="250"/>
      <c r="AG27" s="250"/>
      <c r="AH27" s="250"/>
      <c r="AI27" s="250"/>
      <c r="AJ27" s="250"/>
      <c r="AK27" s="250"/>
      <c r="AL27" s="250"/>
      <c r="AM27" s="250"/>
      <c r="AN27" s="250"/>
      <c r="AO27" s="250"/>
      <c r="AP27" s="250"/>
    </row>
    <row r="28" spans="1:11264 11266:16384" s="246" customFormat="1" x14ac:dyDescent="0.25">
      <c r="A28" s="242" t="s">
        <v>83</v>
      </c>
      <c r="B28" s="243"/>
      <c r="C28" s="243"/>
      <c r="D28" s="243"/>
      <c r="E28" s="243"/>
      <c r="F28" s="243"/>
      <c r="G28" s="243"/>
      <c r="H28" s="243"/>
      <c r="I28" s="243"/>
      <c r="J28" s="243"/>
      <c r="K28" s="243"/>
      <c r="L28" s="243"/>
      <c r="M28" s="243"/>
      <c r="N28" s="243"/>
      <c r="O28" s="243"/>
      <c r="P28" s="243"/>
      <c r="Q28" s="243"/>
      <c r="R28" s="243"/>
      <c r="S28" s="243"/>
      <c r="T28" s="243"/>
      <c r="U28" s="243"/>
      <c r="V28" s="243"/>
      <c r="W28" s="243"/>
      <c r="X28" s="243"/>
      <c r="Y28" s="243"/>
      <c r="Z28" s="243"/>
      <c r="AA28" s="244"/>
      <c r="AB28" s="245"/>
      <c r="AC28" s="245"/>
      <c r="AD28" s="245"/>
      <c r="AE28" s="245"/>
      <c r="AF28" s="245"/>
      <c r="AG28" s="245"/>
      <c r="AH28" s="245"/>
      <c r="AI28" s="245"/>
      <c r="AJ28" s="245"/>
      <c r="AK28" s="245"/>
      <c r="AL28" s="245"/>
      <c r="AM28" s="245"/>
      <c r="AN28" s="245"/>
      <c r="AO28" s="245"/>
      <c r="AP28" s="245"/>
      <c r="AQ28" s="245"/>
      <c r="AR28" s="245"/>
      <c r="AT28" s="245"/>
      <c r="AU28" s="245"/>
      <c r="AV28" s="245"/>
      <c r="AW28" s="245"/>
      <c r="AX28" s="245"/>
      <c r="AY28" s="245"/>
      <c r="AZ28" s="245"/>
      <c r="BA28" s="245"/>
      <c r="BB28" s="245"/>
      <c r="BC28" s="245"/>
      <c r="BD28" s="245"/>
      <c r="BE28" s="245"/>
      <c r="BF28" s="245"/>
      <c r="BG28" s="245"/>
      <c r="BH28" s="245"/>
      <c r="BI28" s="245"/>
      <c r="BJ28" s="245"/>
      <c r="BK28" s="245"/>
      <c r="BL28" s="245"/>
      <c r="BM28" s="245"/>
      <c r="BN28" s="245"/>
      <c r="BP28" s="245"/>
      <c r="BQ28" s="245"/>
      <c r="BR28" s="245"/>
      <c r="BS28" s="245"/>
      <c r="BT28" s="245"/>
      <c r="BU28" s="245"/>
      <c r="BV28" s="245"/>
      <c r="BW28" s="245"/>
      <c r="BX28" s="245"/>
      <c r="BY28" s="245"/>
      <c r="BZ28" s="245"/>
      <c r="CA28" s="245"/>
      <c r="CB28" s="245"/>
      <c r="CC28" s="245"/>
      <c r="CD28" s="245"/>
      <c r="CE28" s="245"/>
      <c r="CF28" s="245"/>
      <c r="CG28" s="245"/>
      <c r="CH28" s="245"/>
      <c r="CI28" s="245"/>
      <c r="CJ28" s="245"/>
      <c r="CL28" s="245"/>
      <c r="CM28" s="245"/>
      <c r="CN28" s="245"/>
      <c r="CO28" s="245"/>
      <c r="CP28" s="245"/>
      <c r="CQ28" s="245"/>
      <c r="CR28" s="245"/>
      <c r="CS28" s="245"/>
      <c r="CT28" s="245"/>
      <c r="CU28" s="245"/>
      <c r="CV28" s="245"/>
      <c r="CW28" s="245"/>
      <c r="CX28" s="245"/>
      <c r="CY28" s="245"/>
      <c r="CZ28" s="245"/>
      <c r="DA28" s="245"/>
      <c r="DB28" s="245"/>
      <c r="DC28" s="245"/>
      <c r="DD28" s="245"/>
      <c r="DE28" s="245"/>
      <c r="DF28" s="245"/>
      <c r="DH28" s="245"/>
      <c r="DI28" s="245"/>
      <c r="DJ28" s="245"/>
      <c r="DK28" s="245"/>
      <c r="DL28" s="245"/>
      <c r="DM28" s="245"/>
      <c r="DN28" s="245"/>
      <c r="DO28" s="245"/>
      <c r="DP28" s="245"/>
      <c r="DQ28" s="245"/>
      <c r="DR28" s="245"/>
      <c r="DS28" s="245"/>
      <c r="DT28" s="245"/>
      <c r="DU28" s="245"/>
      <c r="DV28" s="245"/>
      <c r="DW28" s="245"/>
      <c r="DX28" s="245"/>
      <c r="DY28" s="245"/>
      <c r="DZ28" s="245"/>
      <c r="EA28" s="245"/>
      <c r="EB28" s="245"/>
      <c r="ED28" s="245"/>
      <c r="EE28" s="245"/>
      <c r="EF28" s="245"/>
      <c r="EG28" s="245"/>
      <c r="EH28" s="245"/>
      <c r="EI28" s="245"/>
      <c r="EJ28" s="245"/>
      <c r="EK28" s="245"/>
      <c r="EL28" s="245"/>
      <c r="EM28" s="245"/>
      <c r="EN28" s="245"/>
      <c r="EO28" s="245"/>
      <c r="EP28" s="245"/>
      <c r="EQ28" s="245"/>
      <c r="ER28" s="245"/>
      <c r="ES28" s="245"/>
      <c r="ET28" s="245"/>
      <c r="EU28" s="245"/>
      <c r="EV28" s="245"/>
      <c r="EW28" s="245"/>
      <c r="EX28" s="245"/>
      <c r="EZ28" s="245"/>
      <c r="FA28" s="245"/>
      <c r="FB28" s="245"/>
      <c r="FC28" s="245"/>
      <c r="FD28" s="245"/>
      <c r="FE28" s="245"/>
      <c r="FF28" s="245"/>
      <c r="FG28" s="245"/>
      <c r="FH28" s="245"/>
      <c r="FI28" s="245"/>
      <c r="FJ28" s="245"/>
      <c r="FK28" s="245"/>
      <c r="FL28" s="245"/>
      <c r="FM28" s="245"/>
      <c r="FN28" s="245"/>
      <c r="FO28" s="245"/>
      <c r="FP28" s="245"/>
      <c r="FQ28" s="245"/>
      <c r="FR28" s="245"/>
      <c r="FS28" s="245"/>
      <c r="FT28" s="245"/>
      <c r="FV28" s="245"/>
      <c r="FW28" s="245"/>
      <c r="FX28" s="245"/>
      <c r="FY28" s="245"/>
      <c r="FZ28" s="245"/>
      <c r="GA28" s="245"/>
      <c r="GB28" s="245"/>
      <c r="GC28" s="245"/>
      <c r="GD28" s="245"/>
      <c r="GE28" s="245"/>
      <c r="GF28" s="245"/>
      <c r="GG28" s="245"/>
      <c r="GH28" s="245"/>
      <c r="GI28" s="245"/>
      <c r="GJ28" s="245"/>
      <c r="GK28" s="245"/>
      <c r="GL28" s="245"/>
      <c r="GM28" s="245"/>
      <c r="GN28" s="245"/>
      <c r="GO28" s="245"/>
      <c r="GP28" s="245"/>
      <c r="GR28" s="245"/>
      <c r="GS28" s="245"/>
      <c r="GT28" s="245"/>
      <c r="GU28" s="245"/>
      <c r="GV28" s="245"/>
      <c r="GW28" s="245"/>
      <c r="GX28" s="245"/>
      <c r="GY28" s="245"/>
      <c r="GZ28" s="245"/>
      <c r="HA28" s="245"/>
      <c r="HB28" s="245"/>
      <c r="HC28" s="245"/>
      <c r="HD28" s="245"/>
      <c r="HE28" s="245"/>
      <c r="HF28" s="245"/>
      <c r="HG28" s="245"/>
      <c r="HH28" s="245"/>
      <c r="HI28" s="245"/>
      <c r="HJ28" s="245"/>
      <c r="HK28" s="245"/>
      <c r="HL28" s="245"/>
      <c r="HN28" s="245"/>
      <c r="HO28" s="245"/>
      <c r="HP28" s="245"/>
      <c r="HQ28" s="245"/>
      <c r="HR28" s="245"/>
      <c r="HS28" s="245"/>
      <c r="HT28" s="245"/>
      <c r="HU28" s="245"/>
      <c r="HV28" s="245"/>
      <c r="HW28" s="245"/>
      <c r="HX28" s="245"/>
      <c r="HY28" s="245"/>
      <c r="HZ28" s="245"/>
      <c r="IA28" s="245"/>
      <c r="IB28" s="245"/>
      <c r="IC28" s="245"/>
      <c r="ID28" s="245"/>
      <c r="IE28" s="245"/>
      <c r="IF28" s="245"/>
      <c r="IG28" s="245"/>
      <c r="IH28" s="245"/>
      <c r="IJ28" s="245"/>
      <c r="IK28" s="245"/>
      <c r="IL28" s="245"/>
      <c r="IM28" s="245"/>
      <c r="IN28" s="245"/>
      <c r="IO28" s="245"/>
      <c r="IP28" s="245"/>
      <c r="IQ28" s="245"/>
      <c r="IR28" s="245"/>
      <c r="IS28" s="245"/>
      <c r="IT28" s="245"/>
      <c r="IU28" s="245"/>
      <c r="IV28" s="245"/>
      <c r="IW28" s="245"/>
      <c r="IX28" s="245"/>
      <c r="IY28" s="245"/>
      <c r="IZ28" s="245"/>
      <c r="JA28" s="245"/>
      <c r="JB28" s="245"/>
      <c r="JC28" s="245"/>
      <c r="JD28" s="245"/>
      <c r="JF28" s="245"/>
      <c r="JG28" s="245"/>
      <c r="JH28" s="245"/>
      <c r="JI28" s="245"/>
      <c r="JJ28" s="245"/>
      <c r="JK28" s="245"/>
      <c r="JL28" s="245"/>
      <c r="JM28" s="245"/>
      <c r="JN28" s="245"/>
      <c r="JO28" s="245"/>
      <c r="JP28" s="245"/>
      <c r="JQ28" s="245"/>
      <c r="JR28" s="245"/>
      <c r="JS28" s="245"/>
      <c r="JT28" s="245"/>
      <c r="JU28" s="245"/>
      <c r="JV28" s="245"/>
      <c r="JW28" s="245"/>
      <c r="JX28" s="245"/>
      <c r="JY28" s="245"/>
      <c r="JZ28" s="245"/>
      <c r="KB28" s="245"/>
      <c r="KC28" s="245"/>
      <c r="KD28" s="245"/>
      <c r="KE28" s="245"/>
      <c r="KF28" s="245"/>
      <c r="KG28" s="245"/>
      <c r="KH28" s="245"/>
      <c r="KI28" s="245"/>
      <c r="KJ28" s="245"/>
      <c r="KK28" s="245"/>
      <c r="KL28" s="245"/>
      <c r="KM28" s="245"/>
      <c r="KN28" s="245"/>
      <c r="KO28" s="245"/>
      <c r="KP28" s="245"/>
      <c r="KQ28" s="245"/>
      <c r="KR28" s="245"/>
      <c r="KS28" s="245"/>
      <c r="KT28" s="245"/>
      <c r="KU28" s="245"/>
      <c r="KV28" s="245"/>
      <c r="KX28" s="245"/>
      <c r="KY28" s="245"/>
      <c r="KZ28" s="245"/>
      <c r="LA28" s="245"/>
      <c r="LB28" s="245"/>
      <c r="LC28" s="245"/>
      <c r="LD28" s="245"/>
      <c r="LE28" s="245"/>
      <c r="LF28" s="245"/>
      <c r="LG28" s="245"/>
      <c r="LH28" s="245"/>
      <c r="LI28" s="245"/>
      <c r="LJ28" s="245"/>
      <c r="LK28" s="245"/>
      <c r="LL28" s="245"/>
      <c r="LM28" s="245"/>
      <c r="LN28" s="245"/>
      <c r="LO28" s="245"/>
      <c r="LP28" s="245"/>
      <c r="LQ28" s="245"/>
      <c r="LR28" s="245"/>
      <c r="LT28" s="245"/>
      <c r="LU28" s="245"/>
      <c r="LV28" s="245"/>
      <c r="LW28" s="245"/>
      <c r="LX28" s="245"/>
      <c r="LY28" s="245"/>
      <c r="LZ28" s="245"/>
      <c r="MA28" s="245"/>
      <c r="MB28" s="245"/>
      <c r="MC28" s="245"/>
      <c r="MD28" s="245"/>
      <c r="ME28" s="245"/>
      <c r="MF28" s="245"/>
      <c r="MG28" s="245"/>
      <c r="MH28" s="245"/>
      <c r="MI28" s="245"/>
      <c r="MJ28" s="245"/>
      <c r="MK28" s="245"/>
      <c r="ML28" s="245"/>
      <c r="MM28" s="245"/>
      <c r="MN28" s="245"/>
      <c r="MP28" s="245"/>
      <c r="MQ28" s="245"/>
      <c r="MR28" s="245"/>
      <c r="MS28" s="245"/>
      <c r="MT28" s="245"/>
      <c r="MU28" s="245"/>
      <c r="MV28" s="245"/>
      <c r="MW28" s="245"/>
      <c r="MX28" s="245"/>
      <c r="MY28" s="245"/>
      <c r="MZ28" s="245"/>
      <c r="NA28" s="245"/>
      <c r="NB28" s="245"/>
      <c r="NC28" s="245"/>
      <c r="ND28" s="245"/>
      <c r="NE28" s="245"/>
      <c r="NF28" s="245"/>
      <c r="NG28" s="245"/>
      <c r="NH28" s="245"/>
      <c r="NI28" s="245"/>
      <c r="NJ28" s="245"/>
      <c r="NL28" s="245"/>
      <c r="NM28" s="245"/>
      <c r="NN28" s="245"/>
      <c r="NO28" s="245"/>
      <c r="NP28" s="245"/>
      <c r="NQ28" s="245"/>
      <c r="NR28" s="245"/>
      <c r="NS28" s="245"/>
      <c r="NT28" s="245"/>
      <c r="NU28" s="245"/>
      <c r="NV28" s="245"/>
      <c r="NW28" s="245"/>
      <c r="NX28" s="245"/>
      <c r="NY28" s="245"/>
      <c r="NZ28" s="245"/>
      <c r="OA28" s="245"/>
      <c r="OB28" s="245"/>
      <c r="OC28" s="245"/>
      <c r="OD28" s="245"/>
      <c r="OE28" s="245"/>
      <c r="OF28" s="245"/>
      <c r="OH28" s="245"/>
      <c r="OI28" s="245"/>
      <c r="OJ28" s="245"/>
      <c r="OK28" s="245"/>
      <c r="OL28" s="245"/>
      <c r="OM28" s="245"/>
      <c r="ON28" s="245"/>
      <c r="OO28" s="245"/>
      <c r="OP28" s="245"/>
      <c r="OQ28" s="245"/>
      <c r="OR28" s="245"/>
      <c r="OS28" s="245"/>
      <c r="OT28" s="245"/>
      <c r="OU28" s="245"/>
      <c r="OV28" s="245"/>
      <c r="OW28" s="245"/>
      <c r="OX28" s="245"/>
      <c r="OY28" s="245"/>
      <c r="OZ28" s="245"/>
      <c r="PA28" s="245"/>
      <c r="PB28" s="245"/>
      <c r="PD28" s="245"/>
      <c r="PE28" s="245"/>
      <c r="PF28" s="245"/>
      <c r="PG28" s="245"/>
      <c r="PH28" s="245"/>
      <c r="PI28" s="245"/>
      <c r="PJ28" s="245"/>
      <c r="PK28" s="245"/>
      <c r="PL28" s="245"/>
      <c r="PM28" s="245"/>
      <c r="PN28" s="245"/>
      <c r="PO28" s="245"/>
      <c r="PP28" s="245"/>
      <c r="PQ28" s="245"/>
      <c r="PR28" s="245"/>
      <c r="PS28" s="245"/>
      <c r="PT28" s="245"/>
      <c r="PU28" s="245"/>
      <c r="PV28" s="245"/>
      <c r="PW28" s="245"/>
      <c r="PX28" s="245"/>
      <c r="PZ28" s="245"/>
      <c r="QA28" s="245"/>
      <c r="QB28" s="245"/>
      <c r="QC28" s="245"/>
      <c r="QD28" s="245"/>
      <c r="QE28" s="245"/>
      <c r="QF28" s="245"/>
      <c r="QG28" s="245"/>
      <c r="QH28" s="245"/>
      <c r="QI28" s="245"/>
      <c r="QJ28" s="245"/>
      <c r="QK28" s="245"/>
      <c r="QL28" s="245"/>
      <c r="QM28" s="245"/>
      <c r="QN28" s="245"/>
      <c r="QO28" s="245"/>
      <c r="QP28" s="245"/>
      <c r="QQ28" s="245"/>
      <c r="QR28" s="245"/>
      <c r="QS28" s="245"/>
      <c r="QT28" s="245"/>
      <c r="QV28" s="245"/>
      <c r="QW28" s="245"/>
      <c r="QX28" s="245"/>
      <c r="QY28" s="245"/>
      <c r="QZ28" s="245"/>
      <c r="RA28" s="245"/>
      <c r="RB28" s="245"/>
      <c r="RC28" s="245"/>
      <c r="RD28" s="245"/>
      <c r="RE28" s="245"/>
      <c r="RF28" s="245"/>
      <c r="RG28" s="245"/>
      <c r="RH28" s="245"/>
      <c r="RI28" s="245"/>
      <c r="RJ28" s="245"/>
      <c r="RK28" s="245"/>
      <c r="RL28" s="245"/>
      <c r="RM28" s="245"/>
      <c r="RN28" s="245"/>
      <c r="RO28" s="245"/>
      <c r="RP28" s="245"/>
      <c r="RR28" s="245"/>
      <c r="RS28" s="245"/>
      <c r="RT28" s="245"/>
      <c r="RU28" s="245"/>
      <c r="RV28" s="245"/>
      <c r="RW28" s="245"/>
      <c r="RX28" s="245"/>
      <c r="RY28" s="245"/>
      <c r="RZ28" s="245"/>
      <c r="SA28" s="245"/>
      <c r="SB28" s="245"/>
      <c r="SC28" s="245"/>
      <c r="SD28" s="245"/>
      <c r="SE28" s="245"/>
      <c r="SF28" s="245"/>
      <c r="SG28" s="245"/>
      <c r="SH28" s="245"/>
      <c r="SI28" s="245"/>
      <c r="SJ28" s="245"/>
      <c r="SK28" s="245"/>
      <c r="SL28" s="245"/>
      <c r="SN28" s="245"/>
      <c r="SO28" s="245"/>
      <c r="SP28" s="245"/>
      <c r="SQ28" s="245"/>
      <c r="SR28" s="245"/>
      <c r="SS28" s="245"/>
      <c r="ST28" s="245"/>
      <c r="SU28" s="245"/>
      <c r="SV28" s="245"/>
      <c r="SW28" s="245"/>
      <c r="SX28" s="245"/>
      <c r="SY28" s="245"/>
      <c r="SZ28" s="245"/>
      <c r="TA28" s="245"/>
      <c r="TB28" s="245"/>
      <c r="TC28" s="245"/>
      <c r="TD28" s="245"/>
      <c r="TE28" s="245"/>
      <c r="TF28" s="245"/>
      <c r="TG28" s="245"/>
      <c r="TH28" s="245"/>
      <c r="TJ28" s="245"/>
      <c r="TK28" s="245"/>
      <c r="TL28" s="245"/>
      <c r="TM28" s="245"/>
      <c r="TN28" s="245"/>
      <c r="TO28" s="245"/>
      <c r="TP28" s="245"/>
      <c r="TQ28" s="245"/>
      <c r="TR28" s="245"/>
      <c r="TS28" s="245"/>
      <c r="TT28" s="245"/>
      <c r="TU28" s="245"/>
      <c r="TV28" s="245"/>
      <c r="TW28" s="245"/>
      <c r="TX28" s="245"/>
      <c r="TY28" s="245"/>
      <c r="TZ28" s="245"/>
      <c r="UA28" s="245"/>
      <c r="UB28" s="245"/>
      <c r="UC28" s="245"/>
      <c r="UD28" s="245"/>
      <c r="UF28" s="245"/>
      <c r="UG28" s="245"/>
      <c r="UH28" s="245"/>
      <c r="UI28" s="245"/>
      <c r="UJ28" s="245"/>
      <c r="UK28" s="245"/>
      <c r="UL28" s="245"/>
      <c r="UM28" s="245"/>
      <c r="UN28" s="245"/>
      <c r="UO28" s="245"/>
      <c r="UP28" s="245"/>
      <c r="UQ28" s="245"/>
      <c r="UR28" s="245"/>
      <c r="US28" s="245"/>
      <c r="UT28" s="245"/>
      <c r="UU28" s="245"/>
      <c r="UV28" s="245"/>
      <c r="UW28" s="245"/>
      <c r="UX28" s="245"/>
      <c r="UY28" s="245"/>
      <c r="UZ28" s="245"/>
      <c r="VB28" s="245"/>
      <c r="VC28" s="245"/>
      <c r="VD28" s="245"/>
      <c r="VE28" s="245"/>
      <c r="VF28" s="245"/>
      <c r="VG28" s="245"/>
      <c r="VH28" s="245"/>
      <c r="VI28" s="245"/>
      <c r="VJ28" s="245"/>
      <c r="VK28" s="245"/>
      <c r="VL28" s="245"/>
      <c r="VM28" s="245"/>
      <c r="VN28" s="245"/>
      <c r="VO28" s="245"/>
      <c r="VP28" s="245"/>
      <c r="VQ28" s="245"/>
      <c r="VR28" s="245"/>
      <c r="VS28" s="245"/>
      <c r="VT28" s="245"/>
      <c r="VU28" s="245"/>
      <c r="VV28" s="245"/>
      <c r="VX28" s="245"/>
      <c r="VY28" s="245"/>
      <c r="VZ28" s="245"/>
      <c r="WA28" s="245"/>
      <c r="WB28" s="245"/>
      <c r="WC28" s="245"/>
      <c r="WD28" s="245"/>
      <c r="WE28" s="245"/>
      <c r="WF28" s="245"/>
      <c r="WG28" s="245"/>
      <c r="WH28" s="245"/>
      <c r="WI28" s="245"/>
      <c r="WJ28" s="245"/>
      <c r="WK28" s="245"/>
      <c r="WL28" s="245"/>
      <c r="WM28" s="245"/>
      <c r="WN28" s="245"/>
      <c r="WO28" s="245"/>
      <c r="WP28" s="245"/>
      <c r="WQ28" s="245"/>
      <c r="WR28" s="245"/>
      <c r="WT28" s="245"/>
      <c r="WU28" s="245"/>
      <c r="WV28" s="245"/>
      <c r="WW28" s="245"/>
      <c r="WX28" s="245"/>
      <c r="WY28" s="245"/>
      <c r="WZ28" s="245"/>
      <c r="XA28" s="245"/>
      <c r="XB28" s="245"/>
      <c r="XC28" s="245"/>
      <c r="XD28" s="245"/>
      <c r="XE28" s="245"/>
      <c r="XF28" s="245"/>
      <c r="XG28" s="245"/>
      <c r="XH28" s="245"/>
      <c r="XI28" s="245"/>
      <c r="XJ28" s="245"/>
      <c r="XK28" s="245"/>
      <c r="XL28" s="245"/>
      <c r="XM28" s="245"/>
      <c r="XN28" s="245"/>
      <c r="XP28" s="245"/>
      <c r="XQ28" s="245"/>
      <c r="XR28" s="245"/>
      <c r="XS28" s="245"/>
      <c r="XT28" s="245"/>
      <c r="XU28" s="245"/>
      <c r="XV28" s="245"/>
      <c r="XW28" s="245"/>
      <c r="XX28" s="245"/>
      <c r="XY28" s="245"/>
      <c r="XZ28" s="245"/>
      <c r="YA28" s="245"/>
      <c r="YB28" s="245"/>
      <c r="YC28" s="245"/>
      <c r="YD28" s="245"/>
      <c r="YE28" s="245"/>
      <c r="YF28" s="245"/>
      <c r="YG28" s="245"/>
      <c r="YH28" s="245"/>
      <c r="YI28" s="245"/>
      <c r="YJ28" s="245"/>
      <c r="YL28" s="245"/>
      <c r="YM28" s="245"/>
      <c r="YN28" s="245"/>
      <c r="YO28" s="245"/>
      <c r="YP28" s="245"/>
      <c r="YQ28" s="245"/>
      <c r="YR28" s="245"/>
      <c r="YS28" s="245"/>
      <c r="YT28" s="245"/>
      <c r="YU28" s="245"/>
      <c r="YV28" s="245"/>
      <c r="YW28" s="245"/>
      <c r="YX28" s="245"/>
      <c r="YY28" s="245"/>
      <c r="YZ28" s="245"/>
      <c r="ZA28" s="245"/>
      <c r="ZB28" s="245"/>
      <c r="ZC28" s="245"/>
      <c r="ZD28" s="245"/>
      <c r="ZE28" s="245"/>
      <c r="ZF28" s="245"/>
      <c r="ZH28" s="245"/>
      <c r="ZI28" s="245"/>
      <c r="ZJ28" s="245"/>
      <c r="ZK28" s="245"/>
      <c r="ZL28" s="245"/>
      <c r="ZM28" s="245"/>
      <c r="ZN28" s="245"/>
      <c r="ZO28" s="245"/>
      <c r="ZP28" s="245"/>
      <c r="ZQ28" s="245"/>
      <c r="ZR28" s="245"/>
      <c r="ZS28" s="245"/>
      <c r="ZT28" s="245"/>
      <c r="ZU28" s="245"/>
      <c r="ZV28" s="245"/>
      <c r="ZW28" s="245"/>
      <c r="ZX28" s="245"/>
      <c r="ZY28" s="245"/>
      <c r="ZZ28" s="245"/>
      <c r="AAA28" s="245"/>
      <c r="AAB28" s="245"/>
      <c r="AAD28" s="245"/>
      <c r="AAE28" s="245"/>
      <c r="AAF28" s="245"/>
      <c r="AAG28" s="245"/>
      <c r="AAH28" s="245"/>
      <c r="AAI28" s="245"/>
      <c r="AAJ28" s="245"/>
      <c r="AAK28" s="245"/>
      <c r="AAL28" s="245"/>
      <c r="AAM28" s="245"/>
      <c r="AAN28" s="245"/>
      <c r="AAO28" s="245"/>
      <c r="AAP28" s="245"/>
      <c r="AAQ28" s="245"/>
      <c r="AAR28" s="245"/>
      <c r="AAS28" s="245"/>
      <c r="AAT28" s="245"/>
      <c r="AAU28" s="245"/>
      <c r="AAV28" s="245"/>
      <c r="AAW28" s="245"/>
      <c r="AAX28" s="245"/>
      <c r="AAZ28" s="245"/>
      <c r="ABA28" s="245"/>
      <c r="ABB28" s="245"/>
      <c r="ABC28" s="245"/>
      <c r="ABD28" s="245"/>
      <c r="ABE28" s="245"/>
      <c r="ABF28" s="245"/>
      <c r="ABG28" s="245"/>
      <c r="ABH28" s="245"/>
      <c r="ABI28" s="245"/>
      <c r="ABJ28" s="245"/>
      <c r="ABK28" s="245"/>
      <c r="ABL28" s="245"/>
      <c r="ABM28" s="245"/>
      <c r="ABN28" s="245"/>
      <c r="ABO28" s="245"/>
      <c r="ABP28" s="245"/>
      <c r="ABQ28" s="245"/>
      <c r="ABR28" s="245"/>
      <c r="ABS28" s="245"/>
      <c r="ABT28" s="245"/>
      <c r="ABV28" s="245"/>
      <c r="ABW28" s="245"/>
      <c r="ABX28" s="245"/>
      <c r="ABY28" s="245"/>
      <c r="ABZ28" s="245"/>
      <c r="ACA28" s="245"/>
      <c r="ACB28" s="245"/>
      <c r="ACC28" s="245"/>
      <c r="ACD28" s="245"/>
      <c r="ACE28" s="245"/>
      <c r="ACF28" s="245"/>
      <c r="ACG28" s="245"/>
      <c r="ACH28" s="245"/>
      <c r="ACI28" s="245"/>
      <c r="ACJ28" s="245"/>
      <c r="ACK28" s="245"/>
      <c r="ACL28" s="245"/>
      <c r="ACM28" s="245"/>
      <c r="ACN28" s="245"/>
      <c r="ACO28" s="245"/>
      <c r="ACP28" s="245"/>
      <c r="ACR28" s="245"/>
      <c r="ACS28" s="245"/>
      <c r="ACT28" s="245"/>
      <c r="ACU28" s="245"/>
      <c r="ACV28" s="245"/>
      <c r="ACW28" s="245"/>
      <c r="ACX28" s="245"/>
      <c r="ACY28" s="245"/>
      <c r="ACZ28" s="245"/>
      <c r="ADA28" s="245"/>
      <c r="ADB28" s="245"/>
      <c r="ADC28" s="245"/>
      <c r="ADD28" s="245"/>
      <c r="ADE28" s="245"/>
      <c r="ADF28" s="245"/>
      <c r="ADG28" s="245"/>
      <c r="ADH28" s="245"/>
      <c r="ADI28" s="245"/>
      <c r="ADJ28" s="245"/>
      <c r="ADK28" s="245"/>
      <c r="ADL28" s="245"/>
      <c r="ADN28" s="245"/>
      <c r="ADO28" s="245"/>
      <c r="ADP28" s="245"/>
      <c r="ADQ28" s="245"/>
      <c r="ADR28" s="245"/>
      <c r="ADS28" s="245"/>
      <c r="ADT28" s="245"/>
      <c r="ADU28" s="245"/>
      <c r="ADV28" s="245"/>
      <c r="ADW28" s="245"/>
      <c r="ADX28" s="245"/>
      <c r="ADY28" s="245"/>
      <c r="ADZ28" s="245"/>
      <c r="AEA28" s="245"/>
      <c r="AEB28" s="245"/>
      <c r="AEC28" s="245"/>
      <c r="AED28" s="245"/>
      <c r="AEE28" s="245"/>
      <c r="AEF28" s="245"/>
      <c r="AEG28" s="245"/>
      <c r="AEH28" s="245"/>
      <c r="AEJ28" s="245"/>
      <c r="AEK28" s="245"/>
      <c r="AEL28" s="245"/>
      <c r="AEM28" s="245"/>
      <c r="AEN28" s="245"/>
      <c r="AEO28" s="245"/>
      <c r="AEP28" s="245"/>
      <c r="AEQ28" s="245"/>
      <c r="AER28" s="245"/>
      <c r="AES28" s="245"/>
      <c r="AET28" s="245"/>
      <c r="AEU28" s="245"/>
      <c r="AEV28" s="245"/>
      <c r="AEW28" s="245"/>
      <c r="AEX28" s="245"/>
      <c r="AEY28" s="245"/>
      <c r="AEZ28" s="245"/>
      <c r="AFA28" s="245"/>
      <c r="AFB28" s="245"/>
      <c r="AFC28" s="245"/>
      <c r="AFD28" s="245"/>
      <c r="AFF28" s="245"/>
      <c r="AFG28" s="245"/>
      <c r="AFH28" s="245"/>
      <c r="AFI28" s="245"/>
      <c r="AFJ28" s="245"/>
      <c r="AFK28" s="245"/>
      <c r="AFL28" s="245"/>
      <c r="AFM28" s="245"/>
      <c r="AFN28" s="245"/>
      <c r="AFO28" s="245"/>
      <c r="AFP28" s="245"/>
      <c r="AFQ28" s="245"/>
      <c r="AFR28" s="245"/>
      <c r="AFS28" s="245"/>
      <c r="AFT28" s="245"/>
      <c r="AFU28" s="245"/>
      <c r="AFV28" s="245"/>
      <c r="AFW28" s="245"/>
      <c r="AFX28" s="245"/>
      <c r="AFY28" s="245"/>
      <c r="AFZ28" s="245"/>
      <c r="AGB28" s="245"/>
      <c r="AGC28" s="245"/>
      <c r="AGD28" s="245"/>
      <c r="AGE28" s="245"/>
      <c r="AGF28" s="245"/>
      <c r="AGG28" s="245"/>
      <c r="AGH28" s="245"/>
      <c r="AGI28" s="245"/>
      <c r="AGJ28" s="245"/>
      <c r="AGK28" s="245"/>
      <c r="AGL28" s="245"/>
      <c r="AGM28" s="245"/>
      <c r="AGN28" s="245"/>
      <c r="AGO28" s="245"/>
      <c r="AGP28" s="245"/>
      <c r="AGQ28" s="245"/>
      <c r="AGR28" s="245"/>
      <c r="AGS28" s="245"/>
      <c r="AGT28" s="245"/>
      <c r="AGU28" s="245"/>
      <c r="AGV28" s="245"/>
      <c r="AGX28" s="245"/>
      <c r="AGY28" s="245"/>
      <c r="AGZ28" s="245"/>
      <c r="AHA28" s="245"/>
      <c r="AHB28" s="245"/>
      <c r="AHC28" s="245"/>
      <c r="AHD28" s="245"/>
      <c r="AHE28" s="245"/>
      <c r="AHF28" s="245"/>
      <c r="AHG28" s="245"/>
      <c r="AHH28" s="245"/>
      <c r="AHI28" s="245"/>
      <c r="AHJ28" s="245"/>
      <c r="AHK28" s="245"/>
      <c r="AHL28" s="245"/>
      <c r="AHM28" s="245"/>
      <c r="AHN28" s="245"/>
      <c r="AHO28" s="245"/>
      <c r="AHP28" s="245"/>
      <c r="AHQ28" s="245"/>
      <c r="AHR28" s="245"/>
      <c r="AHT28" s="245"/>
      <c r="AHU28" s="245"/>
      <c r="AHV28" s="245"/>
      <c r="AHW28" s="245"/>
      <c r="AHX28" s="245"/>
      <c r="AHY28" s="245"/>
      <c r="AHZ28" s="245"/>
      <c r="AIA28" s="245"/>
      <c r="AIB28" s="245"/>
      <c r="AIC28" s="245"/>
      <c r="AID28" s="245"/>
      <c r="AIE28" s="245"/>
      <c r="AIF28" s="245"/>
      <c r="AIG28" s="245"/>
      <c r="AIH28" s="245"/>
      <c r="AII28" s="245"/>
      <c r="AIJ28" s="245"/>
      <c r="AIK28" s="245"/>
      <c r="AIL28" s="245"/>
      <c r="AIM28" s="245"/>
      <c r="AIN28" s="245"/>
      <c r="AIP28" s="245"/>
      <c r="AIQ28" s="245"/>
      <c r="AIR28" s="245"/>
      <c r="AIS28" s="245"/>
      <c r="AIT28" s="245"/>
      <c r="AIU28" s="245"/>
      <c r="AIV28" s="245"/>
      <c r="AIW28" s="245"/>
      <c r="AIX28" s="245"/>
      <c r="AIY28" s="245"/>
      <c r="AIZ28" s="245"/>
      <c r="AJA28" s="245"/>
      <c r="AJB28" s="245"/>
      <c r="AJC28" s="245"/>
      <c r="AJD28" s="245"/>
      <c r="AJE28" s="245"/>
      <c r="AJF28" s="245"/>
      <c r="AJG28" s="245"/>
      <c r="AJH28" s="245"/>
      <c r="AJI28" s="245"/>
      <c r="AJJ28" s="245"/>
      <c r="AJL28" s="245"/>
      <c r="AJM28" s="245"/>
      <c r="AJN28" s="245"/>
      <c r="AJO28" s="245"/>
      <c r="AJP28" s="245"/>
      <c r="AJQ28" s="245"/>
      <c r="AJR28" s="245"/>
      <c r="AJS28" s="245"/>
      <c r="AJT28" s="245"/>
      <c r="AJU28" s="245"/>
      <c r="AJV28" s="245"/>
      <c r="AJW28" s="245"/>
      <c r="AJX28" s="245"/>
      <c r="AJY28" s="245"/>
      <c r="AJZ28" s="245"/>
      <c r="AKA28" s="245"/>
      <c r="AKB28" s="245"/>
      <c r="AKC28" s="245"/>
      <c r="AKD28" s="245"/>
      <c r="AKE28" s="245"/>
      <c r="AKF28" s="245"/>
      <c r="AKH28" s="245"/>
      <c r="AKI28" s="245"/>
      <c r="AKJ28" s="245"/>
      <c r="AKK28" s="245"/>
      <c r="AKL28" s="245"/>
      <c r="AKM28" s="245"/>
      <c r="AKN28" s="245"/>
      <c r="AKO28" s="245"/>
      <c r="AKP28" s="245"/>
      <c r="AKQ28" s="245"/>
      <c r="AKR28" s="245"/>
      <c r="AKS28" s="245"/>
      <c r="AKT28" s="245"/>
      <c r="AKU28" s="245"/>
      <c r="AKV28" s="245"/>
      <c r="AKW28" s="245"/>
      <c r="AKX28" s="245"/>
      <c r="AKY28" s="245"/>
      <c r="AKZ28" s="245"/>
      <c r="ALA28" s="245"/>
      <c r="ALB28" s="245"/>
      <c r="ALD28" s="245"/>
      <c r="ALE28" s="245"/>
      <c r="ALF28" s="245"/>
      <c r="ALG28" s="245"/>
      <c r="ALH28" s="245"/>
      <c r="ALI28" s="245"/>
      <c r="ALJ28" s="245"/>
      <c r="ALK28" s="245"/>
      <c r="ALL28" s="245"/>
      <c r="ALM28" s="245"/>
      <c r="ALN28" s="245"/>
      <c r="ALO28" s="245"/>
      <c r="ALP28" s="245"/>
      <c r="ALQ28" s="245"/>
      <c r="ALR28" s="245"/>
      <c r="ALS28" s="245"/>
      <c r="ALT28" s="245"/>
      <c r="ALU28" s="245"/>
      <c r="ALV28" s="245"/>
      <c r="ALW28" s="245"/>
      <c r="ALX28" s="245"/>
      <c r="ALZ28" s="245"/>
      <c r="AMA28" s="245"/>
      <c r="AMB28" s="245"/>
      <c r="AMC28" s="245"/>
      <c r="AMD28" s="245"/>
      <c r="AME28" s="245"/>
      <c r="AMF28" s="245"/>
      <c r="AMG28" s="245"/>
      <c r="AMH28" s="245"/>
      <c r="AMI28" s="245"/>
      <c r="AMJ28" s="245"/>
      <c r="AMK28" s="245"/>
      <c r="AML28" s="245"/>
      <c r="AMM28" s="245"/>
      <c r="AMN28" s="245"/>
      <c r="AMO28" s="245"/>
      <c r="AMP28" s="245"/>
      <c r="AMQ28" s="245"/>
      <c r="AMR28" s="245"/>
      <c r="AMS28" s="245"/>
      <c r="AMT28" s="245"/>
      <c r="AMV28" s="245"/>
      <c r="AMW28" s="245"/>
      <c r="AMX28" s="245"/>
      <c r="AMY28" s="245"/>
      <c r="AMZ28" s="245"/>
      <c r="ANA28" s="245"/>
      <c r="ANB28" s="245"/>
      <c r="ANC28" s="245"/>
      <c r="AND28" s="245"/>
      <c r="ANE28" s="245"/>
      <c r="ANF28" s="245"/>
      <c r="ANG28" s="245"/>
      <c r="ANH28" s="245"/>
      <c r="ANI28" s="245"/>
      <c r="ANJ28" s="245"/>
      <c r="ANK28" s="245"/>
      <c r="ANL28" s="245"/>
      <c r="ANM28" s="245"/>
      <c r="ANN28" s="245"/>
      <c r="ANO28" s="245"/>
      <c r="ANP28" s="245"/>
      <c r="ANR28" s="245"/>
      <c r="ANS28" s="245"/>
      <c r="ANT28" s="245"/>
      <c r="ANU28" s="245"/>
      <c r="ANV28" s="245"/>
      <c r="ANW28" s="245"/>
      <c r="ANX28" s="245"/>
      <c r="ANY28" s="245"/>
      <c r="ANZ28" s="245"/>
      <c r="AOA28" s="245"/>
      <c r="AOB28" s="245"/>
      <c r="AOC28" s="245"/>
      <c r="AOD28" s="245"/>
      <c r="AOE28" s="245"/>
      <c r="AOF28" s="245"/>
      <c r="AOG28" s="245"/>
      <c r="AOH28" s="245"/>
      <c r="AOI28" s="245"/>
      <c r="AOJ28" s="245"/>
      <c r="AOK28" s="245"/>
      <c r="AOL28" s="245"/>
      <c r="AON28" s="245"/>
      <c r="AOO28" s="245"/>
      <c r="AOP28" s="245"/>
      <c r="AOQ28" s="245"/>
      <c r="AOR28" s="245"/>
      <c r="AOS28" s="245"/>
      <c r="AOT28" s="245"/>
      <c r="AOU28" s="245"/>
      <c r="AOV28" s="245"/>
      <c r="AOW28" s="245"/>
      <c r="AOX28" s="245"/>
      <c r="AOY28" s="245"/>
      <c r="AOZ28" s="245"/>
      <c r="APA28" s="245"/>
      <c r="APB28" s="245"/>
      <c r="APC28" s="245"/>
      <c r="APD28" s="245"/>
      <c r="APE28" s="245"/>
      <c r="APF28" s="245"/>
      <c r="APG28" s="245"/>
      <c r="APH28" s="245"/>
      <c r="APJ28" s="245"/>
      <c r="APK28" s="245"/>
      <c r="APL28" s="245"/>
      <c r="APM28" s="245"/>
      <c r="APN28" s="245"/>
      <c r="APO28" s="245"/>
      <c r="APP28" s="245"/>
      <c r="APQ28" s="245"/>
      <c r="APR28" s="245"/>
      <c r="APS28" s="245"/>
      <c r="APT28" s="245"/>
      <c r="APU28" s="245"/>
      <c r="APV28" s="245"/>
      <c r="APW28" s="245"/>
      <c r="APX28" s="245"/>
      <c r="APY28" s="245"/>
      <c r="APZ28" s="245"/>
      <c r="AQA28" s="245"/>
      <c r="AQB28" s="245"/>
      <c r="AQC28" s="245"/>
      <c r="AQD28" s="245"/>
      <c r="AQF28" s="245"/>
      <c r="AQG28" s="245"/>
      <c r="AQH28" s="245"/>
      <c r="AQI28" s="245"/>
      <c r="AQJ28" s="245"/>
      <c r="AQK28" s="245"/>
      <c r="AQL28" s="245"/>
      <c r="AQM28" s="245"/>
      <c r="AQN28" s="245"/>
      <c r="AQO28" s="245"/>
      <c r="AQP28" s="245"/>
      <c r="AQQ28" s="245"/>
      <c r="AQR28" s="245"/>
      <c r="AQS28" s="245"/>
      <c r="AQT28" s="245"/>
      <c r="AQU28" s="245"/>
      <c r="AQV28" s="245"/>
      <c r="AQW28" s="245"/>
      <c r="AQX28" s="245"/>
      <c r="AQY28" s="245"/>
      <c r="AQZ28" s="245"/>
      <c r="ARB28" s="245"/>
      <c r="ARC28" s="245"/>
      <c r="ARD28" s="245"/>
      <c r="ARE28" s="245"/>
      <c r="ARF28" s="245"/>
      <c r="ARG28" s="245"/>
      <c r="ARH28" s="245"/>
      <c r="ARI28" s="245"/>
      <c r="ARJ28" s="245"/>
      <c r="ARK28" s="245"/>
      <c r="ARL28" s="245"/>
      <c r="ARM28" s="245"/>
      <c r="ARN28" s="245"/>
      <c r="ARO28" s="245"/>
      <c r="ARP28" s="245"/>
      <c r="ARQ28" s="245"/>
      <c r="ARR28" s="245"/>
      <c r="ARS28" s="245"/>
      <c r="ART28" s="245"/>
      <c r="ARU28" s="245"/>
      <c r="ARV28" s="245"/>
      <c r="ARX28" s="245"/>
      <c r="ARY28" s="245"/>
      <c r="ARZ28" s="245"/>
      <c r="ASA28" s="245"/>
      <c r="ASB28" s="245"/>
      <c r="ASC28" s="245"/>
      <c r="ASD28" s="245"/>
      <c r="ASE28" s="245"/>
      <c r="ASF28" s="245"/>
      <c r="ASG28" s="245"/>
      <c r="ASH28" s="245"/>
      <c r="ASI28" s="245"/>
      <c r="ASJ28" s="245"/>
      <c r="ASK28" s="245"/>
      <c r="ASL28" s="245"/>
      <c r="ASM28" s="245"/>
      <c r="ASN28" s="245"/>
      <c r="ASO28" s="245"/>
      <c r="ASP28" s="245"/>
      <c r="ASQ28" s="245"/>
      <c r="ASR28" s="245"/>
      <c r="AST28" s="245"/>
      <c r="ASU28" s="245"/>
      <c r="ASV28" s="245"/>
      <c r="ASW28" s="245"/>
      <c r="ASX28" s="245"/>
      <c r="ASY28" s="245"/>
      <c r="ASZ28" s="245"/>
      <c r="ATA28" s="245"/>
      <c r="ATB28" s="245"/>
      <c r="ATC28" s="245"/>
      <c r="ATD28" s="245"/>
      <c r="ATE28" s="245"/>
      <c r="ATF28" s="245"/>
      <c r="ATG28" s="245"/>
      <c r="ATH28" s="245"/>
      <c r="ATI28" s="245"/>
      <c r="ATJ28" s="245"/>
      <c r="ATK28" s="245"/>
      <c r="ATL28" s="245"/>
      <c r="ATM28" s="245"/>
      <c r="ATN28" s="245"/>
      <c r="ATP28" s="245"/>
      <c r="ATQ28" s="245"/>
      <c r="ATR28" s="245"/>
      <c r="ATS28" s="245"/>
      <c r="ATT28" s="245"/>
      <c r="ATU28" s="245"/>
      <c r="ATV28" s="245"/>
      <c r="ATW28" s="245"/>
      <c r="ATX28" s="245"/>
      <c r="ATY28" s="245"/>
      <c r="ATZ28" s="245"/>
      <c r="AUA28" s="245"/>
      <c r="AUB28" s="245"/>
      <c r="AUC28" s="245"/>
      <c r="AUD28" s="245"/>
      <c r="AUE28" s="245"/>
      <c r="AUF28" s="245"/>
      <c r="AUG28" s="245"/>
      <c r="AUH28" s="245"/>
      <c r="AUI28" s="245"/>
      <c r="AUJ28" s="245"/>
      <c r="AUL28" s="245"/>
      <c r="AUM28" s="245"/>
      <c r="AUN28" s="245"/>
      <c r="AUO28" s="245"/>
      <c r="AUP28" s="245"/>
      <c r="AUQ28" s="245"/>
      <c r="AUR28" s="245"/>
      <c r="AUS28" s="245"/>
      <c r="AUT28" s="245"/>
      <c r="AUU28" s="245"/>
      <c r="AUV28" s="245"/>
      <c r="AUW28" s="245"/>
      <c r="AUX28" s="245"/>
      <c r="AUY28" s="245"/>
      <c r="AUZ28" s="245"/>
      <c r="AVA28" s="245"/>
      <c r="AVB28" s="245"/>
      <c r="AVC28" s="245"/>
      <c r="AVD28" s="245"/>
      <c r="AVE28" s="245"/>
      <c r="AVF28" s="245"/>
      <c r="AVH28" s="245"/>
      <c r="AVI28" s="245"/>
      <c r="AVJ28" s="245"/>
      <c r="AVK28" s="245"/>
      <c r="AVL28" s="245"/>
      <c r="AVM28" s="245"/>
      <c r="AVN28" s="245"/>
      <c r="AVO28" s="245"/>
      <c r="AVP28" s="245"/>
      <c r="AVQ28" s="245"/>
      <c r="AVR28" s="245"/>
      <c r="AVS28" s="245"/>
      <c r="AVT28" s="245"/>
      <c r="AVU28" s="245"/>
      <c r="AVV28" s="245"/>
      <c r="AVW28" s="245"/>
      <c r="AVX28" s="245"/>
      <c r="AVY28" s="245"/>
      <c r="AVZ28" s="245"/>
      <c r="AWA28" s="245"/>
      <c r="AWB28" s="245"/>
      <c r="AWD28" s="245"/>
      <c r="AWE28" s="245"/>
      <c r="AWF28" s="245"/>
      <c r="AWG28" s="245"/>
      <c r="AWH28" s="245"/>
      <c r="AWI28" s="245"/>
      <c r="AWJ28" s="245"/>
      <c r="AWK28" s="245"/>
      <c r="AWL28" s="245"/>
      <c r="AWM28" s="245"/>
      <c r="AWN28" s="245"/>
      <c r="AWO28" s="245"/>
      <c r="AWP28" s="245"/>
      <c r="AWQ28" s="245"/>
      <c r="AWR28" s="245"/>
      <c r="AWS28" s="245"/>
      <c r="AWT28" s="245"/>
      <c r="AWU28" s="245"/>
      <c r="AWV28" s="245"/>
      <c r="AWW28" s="245"/>
      <c r="AWX28" s="245"/>
      <c r="AWZ28" s="245"/>
      <c r="AXA28" s="245"/>
      <c r="AXB28" s="245"/>
      <c r="AXC28" s="245"/>
      <c r="AXD28" s="245"/>
      <c r="AXE28" s="245"/>
      <c r="AXF28" s="245"/>
      <c r="AXG28" s="245"/>
      <c r="AXH28" s="245"/>
      <c r="AXI28" s="245"/>
      <c r="AXJ28" s="245"/>
      <c r="AXK28" s="245"/>
      <c r="AXL28" s="245"/>
      <c r="AXM28" s="245"/>
      <c r="AXN28" s="245"/>
      <c r="AXO28" s="245"/>
      <c r="AXP28" s="245"/>
      <c r="AXQ28" s="245"/>
      <c r="AXR28" s="245"/>
      <c r="AXS28" s="245"/>
      <c r="AXT28" s="245"/>
      <c r="AXV28" s="245"/>
      <c r="AXW28" s="245"/>
      <c r="AXX28" s="245"/>
      <c r="AXY28" s="245"/>
      <c r="AXZ28" s="245"/>
      <c r="AYA28" s="245"/>
      <c r="AYB28" s="245"/>
      <c r="AYC28" s="245"/>
      <c r="AYD28" s="245"/>
      <c r="AYE28" s="245"/>
      <c r="AYF28" s="245"/>
      <c r="AYG28" s="245"/>
      <c r="AYH28" s="245"/>
      <c r="AYI28" s="245"/>
      <c r="AYJ28" s="245"/>
      <c r="AYK28" s="245"/>
      <c r="AYL28" s="245"/>
      <c r="AYM28" s="245"/>
      <c r="AYN28" s="245"/>
      <c r="AYO28" s="245"/>
      <c r="AYP28" s="245"/>
      <c r="AYR28" s="245"/>
      <c r="AYS28" s="245"/>
      <c r="AYT28" s="245"/>
      <c r="AYU28" s="245"/>
      <c r="AYV28" s="245"/>
      <c r="AYW28" s="245"/>
      <c r="AYX28" s="245"/>
      <c r="AYY28" s="245"/>
      <c r="AYZ28" s="245"/>
      <c r="AZA28" s="245"/>
      <c r="AZB28" s="245"/>
      <c r="AZC28" s="245"/>
      <c r="AZD28" s="245"/>
      <c r="AZE28" s="245"/>
      <c r="AZF28" s="245"/>
      <c r="AZG28" s="245"/>
      <c r="AZH28" s="245"/>
      <c r="AZI28" s="245"/>
      <c r="AZJ28" s="245"/>
      <c r="AZK28" s="245"/>
      <c r="AZL28" s="245"/>
      <c r="AZN28" s="245"/>
      <c r="AZO28" s="245"/>
      <c r="AZP28" s="245"/>
      <c r="AZQ28" s="245"/>
      <c r="AZR28" s="245"/>
      <c r="AZS28" s="245"/>
      <c r="AZT28" s="245"/>
      <c r="AZU28" s="245"/>
      <c r="AZV28" s="245"/>
      <c r="AZW28" s="245"/>
      <c r="AZX28" s="245"/>
      <c r="AZY28" s="245"/>
      <c r="AZZ28" s="245"/>
      <c r="BAA28" s="245"/>
      <c r="BAB28" s="245"/>
      <c r="BAC28" s="245"/>
      <c r="BAD28" s="245"/>
      <c r="BAE28" s="245"/>
      <c r="BAF28" s="245"/>
      <c r="BAG28" s="245"/>
      <c r="BAH28" s="245"/>
      <c r="BAJ28" s="245"/>
      <c r="BAK28" s="245"/>
      <c r="BAL28" s="245"/>
      <c r="BAM28" s="245"/>
      <c r="BAN28" s="245"/>
      <c r="BAO28" s="245"/>
      <c r="BAP28" s="245"/>
      <c r="BAQ28" s="245"/>
      <c r="BAR28" s="245"/>
      <c r="BAS28" s="245"/>
      <c r="BAT28" s="245"/>
      <c r="BAU28" s="245"/>
      <c r="BAV28" s="245"/>
      <c r="BAW28" s="245"/>
      <c r="BAX28" s="245"/>
      <c r="BAY28" s="245"/>
      <c r="BAZ28" s="245"/>
      <c r="BBA28" s="245"/>
      <c r="BBB28" s="245"/>
      <c r="BBC28" s="245"/>
      <c r="BBD28" s="245"/>
      <c r="BBF28" s="245"/>
      <c r="BBG28" s="245"/>
      <c r="BBH28" s="245"/>
      <c r="BBI28" s="245"/>
      <c r="BBJ28" s="245"/>
      <c r="BBK28" s="245"/>
      <c r="BBL28" s="245"/>
      <c r="BBM28" s="245"/>
      <c r="BBN28" s="245"/>
      <c r="BBO28" s="245"/>
      <c r="BBP28" s="245"/>
      <c r="BBQ28" s="245"/>
      <c r="BBR28" s="245"/>
      <c r="BBS28" s="245"/>
      <c r="BBT28" s="245"/>
      <c r="BBU28" s="245"/>
      <c r="BBV28" s="245"/>
      <c r="BBW28" s="245"/>
      <c r="BBX28" s="245"/>
      <c r="BBY28" s="245"/>
      <c r="BBZ28" s="245"/>
      <c r="BCB28" s="245"/>
      <c r="BCC28" s="245"/>
      <c r="BCD28" s="245"/>
      <c r="BCE28" s="245"/>
      <c r="BCF28" s="245"/>
      <c r="BCG28" s="245"/>
      <c r="BCH28" s="245"/>
      <c r="BCI28" s="245"/>
      <c r="BCJ28" s="245"/>
      <c r="BCK28" s="245"/>
      <c r="BCL28" s="245"/>
      <c r="BCM28" s="245"/>
      <c r="BCN28" s="245"/>
      <c r="BCO28" s="245"/>
      <c r="BCP28" s="245"/>
      <c r="BCQ28" s="245"/>
      <c r="BCR28" s="245"/>
      <c r="BCS28" s="245"/>
      <c r="BCT28" s="245"/>
      <c r="BCU28" s="245"/>
      <c r="BCV28" s="245"/>
      <c r="BCX28" s="245"/>
      <c r="BCY28" s="245"/>
      <c r="BCZ28" s="245"/>
      <c r="BDA28" s="245"/>
      <c r="BDB28" s="245"/>
      <c r="BDC28" s="245"/>
      <c r="BDD28" s="245"/>
      <c r="BDE28" s="245"/>
      <c r="BDF28" s="245"/>
      <c r="BDG28" s="245"/>
      <c r="BDH28" s="245"/>
      <c r="BDI28" s="245"/>
      <c r="BDJ28" s="245"/>
      <c r="BDK28" s="245"/>
      <c r="BDL28" s="245"/>
      <c r="BDM28" s="245"/>
      <c r="BDN28" s="245"/>
      <c r="BDO28" s="245"/>
      <c r="BDP28" s="245"/>
      <c r="BDQ28" s="245"/>
      <c r="BDR28" s="245"/>
      <c r="BDT28" s="245"/>
      <c r="BDU28" s="245"/>
      <c r="BDV28" s="245"/>
      <c r="BDW28" s="245"/>
      <c r="BDX28" s="245"/>
      <c r="BDY28" s="245"/>
      <c r="BDZ28" s="245"/>
      <c r="BEA28" s="245"/>
      <c r="BEB28" s="245"/>
      <c r="BEC28" s="245"/>
      <c r="BED28" s="245"/>
      <c r="BEE28" s="245"/>
      <c r="BEF28" s="245"/>
      <c r="BEG28" s="245"/>
      <c r="BEH28" s="245"/>
      <c r="BEI28" s="245"/>
      <c r="BEJ28" s="245"/>
      <c r="BEK28" s="245"/>
      <c r="BEL28" s="245"/>
      <c r="BEM28" s="245"/>
      <c r="BEN28" s="245"/>
      <c r="BEP28" s="245"/>
      <c r="BEQ28" s="245"/>
      <c r="BER28" s="245"/>
      <c r="BES28" s="245"/>
      <c r="BET28" s="245"/>
      <c r="BEU28" s="245"/>
      <c r="BEV28" s="245"/>
      <c r="BEW28" s="245"/>
      <c r="BEX28" s="245"/>
      <c r="BEY28" s="245"/>
      <c r="BEZ28" s="245"/>
      <c r="BFA28" s="245"/>
      <c r="BFB28" s="245"/>
      <c r="BFC28" s="245"/>
      <c r="BFD28" s="245"/>
      <c r="BFE28" s="245"/>
      <c r="BFF28" s="245"/>
      <c r="BFG28" s="245"/>
      <c r="BFH28" s="245"/>
      <c r="BFI28" s="245"/>
      <c r="BFJ28" s="245"/>
      <c r="BFL28" s="245"/>
      <c r="BFM28" s="245"/>
      <c r="BFN28" s="245"/>
      <c r="BFO28" s="245"/>
      <c r="BFP28" s="245"/>
      <c r="BFQ28" s="245"/>
      <c r="BFR28" s="245"/>
      <c r="BFS28" s="245"/>
      <c r="BFT28" s="245"/>
      <c r="BFU28" s="245"/>
      <c r="BFV28" s="245"/>
      <c r="BFW28" s="245"/>
      <c r="BFX28" s="245"/>
      <c r="BFY28" s="245"/>
      <c r="BFZ28" s="245"/>
      <c r="BGA28" s="245"/>
      <c r="BGB28" s="245"/>
      <c r="BGC28" s="245"/>
      <c r="BGD28" s="245"/>
      <c r="BGE28" s="245"/>
      <c r="BGF28" s="245"/>
      <c r="BGH28" s="245"/>
      <c r="BGI28" s="245"/>
      <c r="BGJ28" s="245"/>
      <c r="BGK28" s="245"/>
      <c r="BGL28" s="245"/>
      <c r="BGM28" s="245"/>
      <c r="BGN28" s="245"/>
      <c r="BGO28" s="245"/>
      <c r="BGP28" s="245"/>
      <c r="BGQ28" s="245"/>
      <c r="BGR28" s="245"/>
      <c r="BGS28" s="245"/>
      <c r="BGT28" s="245"/>
      <c r="BGU28" s="245"/>
      <c r="BGV28" s="245"/>
      <c r="BGW28" s="245"/>
      <c r="BGX28" s="245"/>
      <c r="BGY28" s="245"/>
      <c r="BGZ28" s="245"/>
      <c r="BHA28" s="245"/>
      <c r="BHB28" s="245"/>
      <c r="BHD28" s="245"/>
      <c r="BHE28" s="245"/>
      <c r="BHF28" s="245"/>
      <c r="BHG28" s="245"/>
      <c r="BHH28" s="245"/>
      <c r="BHI28" s="245"/>
      <c r="BHJ28" s="245"/>
      <c r="BHK28" s="245"/>
      <c r="BHL28" s="245"/>
      <c r="BHM28" s="245"/>
      <c r="BHN28" s="245"/>
      <c r="BHO28" s="245"/>
      <c r="BHP28" s="245"/>
      <c r="BHQ28" s="245"/>
      <c r="BHR28" s="245"/>
      <c r="BHS28" s="245"/>
      <c r="BHT28" s="245"/>
      <c r="BHU28" s="245"/>
      <c r="BHV28" s="245"/>
      <c r="BHW28" s="245"/>
      <c r="BHX28" s="245"/>
      <c r="BHZ28" s="245"/>
      <c r="BIA28" s="245"/>
      <c r="BIB28" s="245"/>
      <c r="BIC28" s="245"/>
      <c r="BID28" s="245"/>
      <c r="BIE28" s="245"/>
      <c r="BIF28" s="245"/>
      <c r="BIG28" s="245"/>
      <c r="BIH28" s="245"/>
      <c r="BII28" s="245"/>
      <c r="BIJ28" s="245"/>
      <c r="BIK28" s="245"/>
      <c r="BIL28" s="245"/>
      <c r="BIM28" s="245"/>
      <c r="BIN28" s="245"/>
      <c r="BIO28" s="245"/>
      <c r="BIP28" s="245"/>
      <c r="BIQ28" s="245"/>
      <c r="BIR28" s="245"/>
      <c r="BIS28" s="245"/>
      <c r="BIT28" s="245"/>
      <c r="BIV28" s="245"/>
      <c r="BIW28" s="245"/>
      <c r="BIX28" s="245"/>
      <c r="BIY28" s="245"/>
      <c r="BIZ28" s="245"/>
      <c r="BJA28" s="245"/>
      <c r="BJB28" s="245"/>
      <c r="BJC28" s="245"/>
      <c r="BJD28" s="245"/>
      <c r="BJE28" s="245"/>
      <c r="BJF28" s="245"/>
      <c r="BJG28" s="245"/>
      <c r="BJH28" s="245"/>
      <c r="BJI28" s="245"/>
      <c r="BJJ28" s="245"/>
      <c r="BJK28" s="245"/>
      <c r="BJL28" s="245"/>
      <c r="BJM28" s="245"/>
      <c r="BJN28" s="245"/>
      <c r="BJO28" s="245"/>
      <c r="BJP28" s="245"/>
      <c r="BJR28" s="245"/>
      <c r="BJS28" s="245"/>
      <c r="BJT28" s="245"/>
      <c r="BJU28" s="245"/>
      <c r="BJV28" s="245"/>
      <c r="BJW28" s="245"/>
      <c r="BJX28" s="245"/>
      <c r="BJY28" s="245"/>
      <c r="BJZ28" s="245"/>
      <c r="BKA28" s="245"/>
      <c r="BKB28" s="245"/>
      <c r="BKC28" s="245"/>
      <c r="BKD28" s="245"/>
      <c r="BKE28" s="245"/>
      <c r="BKF28" s="245"/>
      <c r="BKG28" s="245"/>
      <c r="BKH28" s="245"/>
      <c r="BKI28" s="245"/>
      <c r="BKJ28" s="245"/>
      <c r="BKK28" s="245"/>
      <c r="BKL28" s="245"/>
      <c r="BKN28" s="245"/>
      <c r="BKO28" s="245"/>
      <c r="BKP28" s="245"/>
      <c r="BKQ28" s="245"/>
      <c r="BKR28" s="245"/>
      <c r="BKS28" s="245"/>
      <c r="BKT28" s="245"/>
      <c r="BKU28" s="245"/>
      <c r="BKV28" s="245"/>
      <c r="BKW28" s="245"/>
      <c r="BKX28" s="245"/>
      <c r="BKY28" s="245"/>
      <c r="BKZ28" s="245"/>
      <c r="BLA28" s="245"/>
      <c r="BLB28" s="245"/>
      <c r="BLC28" s="245"/>
      <c r="BLD28" s="245"/>
      <c r="BLE28" s="245"/>
      <c r="BLF28" s="245"/>
      <c r="BLG28" s="245"/>
      <c r="BLH28" s="245"/>
      <c r="BLJ28" s="245"/>
      <c r="BLK28" s="245"/>
      <c r="BLL28" s="245"/>
      <c r="BLM28" s="245"/>
      <c r="BLN28" s="245"/>
      <c r="BLO28" s="245"/>
      <c r="BLP28" s="245"/>
      <c r="BLQ28" s="245"/>
      <c r="BLR28" s="245"/>
      <c r="BLS28" s="245"/>
      <c r="BLT28" s="245"/>
      <c r="BLU28" s="245"/>
      <c r="BLV28" s="245"/>
      <c r="BLW28" s="245"/>
      <c r="BLX28" s="245"/>
      <c r="BLY28" s="245"/>
      <c r="BLZ28" s="245"/>
      <c r="BMA28" s="245"/>
      <c r="BMB28" s="245"/>
      <c r="BMC28" s="245"/>
      <c r="BMD28" s="245"/>
      <c r="BMF28" s="245"/>
      <c r="BMG28" s="245"/>
      <c r="BMH28" s="245"/>
      <c r="BMI28" s="245"/>
      <c r="BMJ28" s="245"/>
      <c r="BMK28" s="245"/>
      <c r="BML28" s="245"/>
      <c r="BMM28" s="245"/>
      <c r="BMN28" s="245"/>
      <c r="BMO28" s="245"/>
      <c r="BMP28" s="245"/>
      <c r="BMQ28" s="245"/>
      <c r="BMR28" s="245"/>
      <c r="BMS28" s="245"/>
      <c r="BMT28" s="245"/>
      <c r="BMU28" s="245"/>
      <c r="BMV28" s="245"/>
      <c r="BMW28" s="245"/>
      <c r="BMX28" s="245"/>
      <c r="BMY28" s="245"/>
      <c r="BMZ28" s="245"/>
      <c r="BNB28" s="245"/>
      <c r="BNC28" s="245"/>
      <c r="BND28" s="245"/>
      <c r="BNE28" s="245"/>
      <c r="BNF28" s="245"/>
      <c r="BNG28" s="245"/>
      <c r="BNH28" s="245"/>
      <c r="BNI28" s="245"/>
      <c r="BNJ28" s="245"/>
      <c r="BNK28" s="245"/>
      <c r="BNL28" s="245"/>
      <c r="BNM28" s="245"/>
      <c r="BNN28" s="245"/>
      <c r="BNO28" s="245"/>
      <c r="BNP28" s="245"/>
      <c r="BNQ28" s="245"/>
      <c r="BNR28" s="245"/>
      <c r="BNS28" s="245"/>
      <c r="BNT28" s="245"/>
      <c r="BNU28" s="245"/>
      <c r="BNV28" s="245"/>
      <c r="BNX28" s="245"/>
      <c r="BNY28" s="245"/>
      <c r="BNZ28" s="245"/>
      <c r="BOA28" s="245"/>
      <c r="BOB28" s="245"/>
      <c r="BOC28" s="245"/>
      <c r="BOD28" s="245"/>
      <c r="BOE28" s="245"/>
      <c r="BOF28" s="245"/>
      <c r="BOG28" s="245"/>
      <c r="BOH28" s="245"/>
      <c r="BOI28" s="245"/>
      <c r="BOJ28" s="245"/>
      <c r="BOK28" s="245"/>
      <c r="BOL28" s="245"/>
      <c r="BOM28" s="245"/>
      <c r="BON28" s="245"/>
      <c r="BOO28" s="245"/>
      <c r="BOP28" s="245"/>
      <c r="BOQ28" s="245"/>
      <c r="BOR28" s="245"/>
      <c r="BOT28" s="245"/>
      <c r="BOU28" s="245"/>
      <c r="BOV28" s="245"/>
      <c r="BOW28" s="245"/>
      <c r="BOX28" s="245"/>
      <c r="BOY28" s="245"/>
      <c r="BOZ28" s="245"/>
      <c r="BPA28" s="245"/>
      <c r="BPB28" s="245"/>
      <c r="BPC28" s="245"/>
      <c r="BPD28" s="245"/>
      <c r="BPE28" s="245"/>
      <c r="BPF28" s="245"/>
      <c r="BPG28" s="245"/>
      <c r="BPH28" s="245"/>
      <c r="BPI28" s="245"/>
      <c r="BPJ28" s="245"/>
      <c r="BPK28" s="245"/>
      <c r="BPL28" s="245"/>
      <c r="BPM28" s="245"/>
      <c r="BPN28" s="245"/>
      <c r="BPP28" s="245"/>
      <c r="BPQ28" s="245"/>
      <c r="BPR28" s="245"/>
      <c r="BPS28" s="245"/>
      <c r="BPT28" s="245"/>
      <c r="BPU28" s="245"/>
      <c r="BPV28" s="245"/>
      <c r="BPW28" s="245"/>
      <c r="BPX28" s="245"/>
      <c r="BPY28" s="245"/>
      <c r="BPZ28" s="245"/>
      <c r="BQA28" s="245"/>
      <c r="BQB28" s="245"/>
      <c r="BQC28" s="245"/>
      <c r="BQD28" s="245"/>
      <c r="BQE28" s="245"/>
      <c r="BQF28" s="245"/>
      <c r="BQG28" s="245"/>
      <c r="BQH28" s="245"/>
      <c r="BQI28" s="245"/>
      <c r="BQJ28" s="245"/>
      <c r="BQL28" s="245"/>
      <c r="BQM28" s="245"/>
      <c r="BQN28" s="245"/>
      <c r="BQO28" s="245"/>
      <c r="BQP28" s="245"/>
      <c r="BQQ28" s="245"/>
      <c r="BQR28" s="245"/>
      <c r="BQS28" s="245"/>
      <c r="BQT28" s="245"/>
      <c r="BQU28" s="245"/>
      <c r="BQV28" s="245"/>
      <c r="BQW28" s="245"/>
      <c r="BQX28" s="245"/>
      <c r="BQY28" s="245"/>
      <c r="BQZ28" s="245"/>
      <c r="BRA28" s="245"/>
      <c r="BRB28" s="245"/>
      <c r="BRC28" s="245"/>
      <c r="BRD28" s="245"/>
      <c r="BRE28" s="245"/>
      <c r="BRF28" s="245"/>
      <c r="BRH28" s="245"/>
      <c r="BRI28" s="245"/>
      <c r="BRJ28" s="245"/>
      <c r="BRK28" s="245"/>
      <c r="BRL28" s="245"/>
      <c r="BRM28" s="245"/>
      <c r="BRN28" s="245"/>
      <c r="BRO28" s="245"/>
      <c r="BRP28" s="245"/>
      <c r="BRQ28" s="245"/>
      <c r="BRR28" s="245"/>
      <c r="BRS28" s="245"/>
      <c r="BRT28" s="245"/>
      <c r="BRU28" s="245"/>
      <c r="BRV28" s="245"/>
      <c r="BRW28" s="245"/>
      <c r="BRX28" s="245"/>
      <c r="BRY28" s="245"/>
      <c r="BRZ28" s="245"/>
      <c r="BSA28" s="245"/>
      <c r="BSB28" s="245"/>
      <c r="BSD28" s="245"/>
      <c r="BSE28" s="245"/>
      <c r="BSF28" s="245"/>
      <c r="BSG28" s="245"/>
      <c r="BSH28" s="245"/>
      <c r="BSI28" s="245"/>
      <c r="BSJ28" s="245"/>
      <c r="BSK28" s="245"/>
      <c r="BSL28" s="245"/>
      <c r="BSM28" s="245"/>
      <c r="BSN28" s="245"/>
      <c r="BSO28" s="245"/>
      <c r="BSP28" s="245"/>
      <c r="BSQ28" s="245"/>
      <c r="BSR28" s="245"/>
      <c r="BSS28" s="245"/>
      <c r="BST28" s="245"/>
      <c r="BSU28" s="245"/>
      <c r="BSV28" s="245"/>
      <c r="BSW28" s="245"/>
      <c r="BSX28" s="245"/>
      <c r="BSZ28" s="245"/>
      <c r="BTA28" s="245"/>
      <c r="BTB28" s="245"/>
      <c r="BTC28" s="245"/>
      <c r="BTD28" s="245"/>
      <c r="BTE28" s="245"/>
      <c r="BTF28" s="245"/>
      <c r="BTG28" s="245"/>
      <c r="BTH28" s="245"/>
      <c r="BTI28" s="245"/>
      <c r="BTJ28" s="245"/>
      <c r="BTK28" s="245"/>
      <c r="BTL28" s="245"/>
      <c r="BTM28" s="245"/>
      <c r="BTN28" s="245"/>
      <c r="BTO28" s="245"/>
      <c r="BTP28" s="245"/>
      <c r="BTQ28" s="245"/>
      <c r="BTR28" s="245"/>
      <c r="BTS28" s="245"/>
      <c r="BTT28" s="245"/>
      <c r="BTV28" s="245"/>
      <c r="BTW28" s="245"/>
      <c r="BTX28" s="245"/>
      <c r="BTY28" s="245"/>
      <c r="BTZ28" s="245"/>
      <c r="BUA28" s="245"/>
      <c r="BUB28" s="245"/>
      <c r="BUC28" s="245"/>
      <c r="BUD28" s="245"/>
      <c r="BUE28" s="245"/>
      <c r="BUF28" s="245"/>
      <c r="BUG28" s="245"/>
      <c r="BUH28" s="245"/>
      <c r="BUI28" s="245"/>
      <c r="BUJ28" s="245"/>
      <c r="BUK28" s="245"/>
      <c r="BUL28" s="245"/>
      <c r="BUM28" s="245"/>
      <c r="BUN28" s="245"/>
      <c r="BUO28" s="245"/>
      <c r="BUP28" s="245"/>
      <c r="BUR28" s="245"/>
      <c r="BUS28" s="245"/>
      <c r="BUT28" s="245"/>
      <c r="BUU28" s="245"/>
      <c r="BUV28" s="245"/>
      <c r="BUW28" s="245"/>
      <c r="BUX28" s="245"/>
      <c r="BUY28" s="245"/>
      <c r="BUZ28" s="245"/>
      <c r="BVA28" s="245"/>
      <c r="BVB28" s="245"/>
      <c r="BVC28" s="245"/>
      <c r="BVD28" s="245"/>
      <c r="BVE28" s="245"/>
      <c r="BVF28" s="245"/>
      <c r="BVG28" s="245"/>
      <c r="BVH28" s="245"/>
      <c r="BVI28" s="245"/>
      <c r="BVJ28" s="245"/>
      <c r="BVK28" s="245"/>
      <c r="BVL28" s="245"/>
      <c r="BVN28" s="245"/>
      <c r="BVO28" s="245"/>
      <c r="BVP28" s="245"/>
      <c r="BVQ28" s="245"/>
      <c r="BVR28" s="245"/>
      <c r="BVS28" s="245"/>
      <c r="BVT28" s="245"/>
      <c r="BVU28" s="245"/>
      <c r="BVV28" s="245"/>
      <c r="BVW28" s="245"/>
      <c r="BVX28" s="245"/>
      <c r="BVY28" s="245"/>
      <c r="BVZ28" s="245"/>
      <c r="BWA28" s="245"/>
      <c r="BWB28" s="245"/>
      <c r="BWC28" s="245"/>
      <c r="BWD28" s="245"/>
      <c r="BWE28" s="245"/>
      <c r="BWF28" s="245"/>
      <c r="BWG28" s="245"/>
      <c r="BWH28" s="245"/>
      <c r="BWJ28" s="245"/>
      <c r="BWK28" s="245"/>
      <c r="BWL28" s="245"/>
      <c r="BWM28" s="245"/>
      <c r="BWN28" s="245"/>
      <c r="BWO28" s="245"/>
      <c r="BWP28" s="245"/>
      <c r="BWQ28" s="245"/>
      <c r="BWR28" s="245"/>
      <c r="BWS28" s="245"/>
      <c r="BWT28" s="245"/>
      <c r="BWU28" s="245"/>
      <c r="BWV28" s="245"/>
      <c r="BWW28" s="245"/>
      <c r="BWX28" s="245"/>
      <c r="BWY28" s="245"/>
      <c r="BWZ28" s="245"/>
      <c r="BXA28" s="245"/>
      <c r="BXB28" s="245"/>
      <c r="BXC28" s="245"/>
      <c r="BXD28" s="245"/>
      <c r="BXF28" s="245"/>
      <c r="BXG28" s="245"/>
      <c r="BXH28" s="245"/>
      <c r="BXI28" s="245"/>
      <c r="BXJ28" s="245"/>
      <c r="BXK28" s="245"/>
      <c r="BXL28" s="245"/>
      <c r="BXM28" s="245"/>
      <c r="BXN28" s="245"/>
      <c r="BXO28" s="245"/>
      <c r="BXP28" s="245"/>
      <c r="BXQ28" s="245"/>
      <c r="BXR28" s="245"/>
      <c r="BXS28" s="245"/>
      <c r="BXT28" s="245"/>
      <c r="BXU28" s="245"/>
      <c r="BXV28" s="245"/>
      <c r="BXW28" s="245"/>
      <c r="BXX28" s="245"/>
      <c r="BXY28" s="245"/>
      <c r="BXZ28" s="245"/>
      <c r="BYB28" s="245"/>
      <c r="BYC28" s="245"/>
      <c r="BYD28" s="245"/>
      <c r="BYE28" s="245"/>
      <c r="BYF28" s="245"/>
      <c r="BYG28" s="245"/>
      <c r="BYH28" s="245"/>
      <c r="BYI28" s="245"/>
      <c r="BYJ28" s="245"/>
      <c r="BYK28" s="245"/>
      <c r="BYL28" s="245"/>
      <c r="BYM28" s="245"/>
      <c r="BYN28" s="245"/>
      <c r="BYO28" s="245"/>
      <c r="BYP28" s="245"/>
      <c r="BYQ28" s="245"/>
      <c r="BYR28" s="245"/>
      <c r="BYS28" s="245"/>
      <c r="BYT28" s="245"/>
      <c r="BYU28" s="245"/>
      <c r="BYV28" s="245"/>
      <c r="BYX28" s="245"/>
      <c r="BYY28" s="245"/>
      <c r="BYZ28" s="245"/>
      <c r="BZA28" s="245"/>
      <c r="BZB28" s="245"/>
      <c r="BZC28" s="245"/>
      <c r="BZD28" s="245"/>
      <c r="BZE28" s="245"/>
      <c r="BZF28" s="245"/>
      <c r="BZG28" s="245"/>
      <c r="BZH28" s="245"/>
      <c r="BZI28" s="245"/>
      <c r="BZJ28" s="245"/>
      <c r="BZK28" s="245"/>
      <c r="BZL28" s="245"/>
      <c r="BZM28" s="245"/>
      <c r="BZN28" s="245"/>
      <c r="BZO28" s="245"/>
      <c r="BZP28" s="245"/>
      <c r="BZQ28" s="245"/>
      <c r="BZR28" s="245"/>
      <c r="BZT28" s="245"/>
      <c r="BZU28" s="245"/>
      <c r="BZV28" s="245"/>
      <c r="BZW28" s="245"/>
      <c r="BZX28" s="245"/>
      <c r="BZY28" s="245"/>
      <c r="BZZ28" s="245"/>
      <c r="CAA28" s="245"/>
      <c r="CAB28" s="245"/>
      <c r="CAC28" s="245"/>
      <c r="CAD28" s="245"/>
      <c r="CAE28" s="245"/>
      <c r="CAF28" s="245"/>
      <c r="CAG28" s="245"/>
      <c r="CAH28" s="245"/>
      <c r="CAI28" s="245"/>
      <c r="CAJ28" s="245"/>
      <c r="CAK28" s="245"/>
      <c r="CAL28" s="245"/>
      <c r="CAM28" s="245"/>
      <c r="CAN28" s="245"/>
      <c r="CAP28" s="245"/>
      <c r="CAQ28" s="245"/>
      <c r="CAR28" s="245"/>
      <c r="CAS28" s="245"/>
      <c r="CAT28" s="245"/>
      <c r="CAU28" s="245"/>
      <c r="CAV28" s="245"/>
      <c r="CAW28" s="245"/>
      <c r="CAX28" s="245"/>
      <c r="CAY28" s="245"/>
      <c r="CAZ28" s="245"/>
      <c r="CBA28" s="245"/>
      <c r="CBB28" s="245"/>
      <c r="CBC28" s="245"/>
      <c r="CBD28" s="245"/>
      <c r="CBE28" s="245"/>
      <c r="CBF28" s="245"/>
      <c r="CBG28" s="245"/>
      <c r="CBH28" s="245"/>
      <c r="CBI28" s="245"/>
      <c r="CBJ28" s="245"/>
      <c r="CBL28" s="245"/>
      <c r="CBM28" s="245"/>
      <c r="CBN28" s="245"/>
      <c r="CBO28" s="245"/>
      <c r="CBP28" s="245"/>
      <c r="CBQ28" s="245"/>
      <c r="CBR28" s="245"/>
      <c r="CBS28" s="245"/>
      <c r="CBT28" s="245"/>
      <c r="CBU28" s="245"/>
      <c r="CBV28" s="245"/>
      <c r="CBW28" s="245"/>
      <c r="CBX28" s="245"/>
      <c r="CBY28" s="245"/>
      <c r="CBZ28" s="245"/>
      <c r="CCA28" s="245"/>
      <c r="CCB28" s="245"/>
      <c r="CCC28" s="245"/>
      <c r="CCD28" s="245"/>
      <c r="CCE28" s="245"/>
      <c r="CCF28" s="245"/>
      <c r="CCH28" s="245"/>
      <c r="CCI28" s="245"/>
      <c r="CCJ28" s="245"/>
      <c r="CCK28" s="245"/>
      <c r="CCL28" s="245"/>
      <c r="CCM28" s="245"/>
      <c r="CCN28" s="245"/>
      <c r="CCO28" s="245"/>
      <c r="CCP28" s="245"/>
      <c r="CCQ28" s="245"/>
      <c r="CCR28" s="245"/>
      <c r="CCS28" s="245"/>
      <c r="CCT28" s="245"/>
      <c r="CCU28" s="245"/>
      <c r="CCV28" s="245"/>
      <c r="CCW28" s="245"/>
      <c r="CCX28" s="245"/>
      <c r="CCY28" s="245"/>
      <c r="CCZ28" s="245"/>
      <c r="CDA28" s="245"/>
      <c r="CDB28" s="245"/>
      <c r="CDD28" s="245"/>
      <c r="CDE28" s="245"/>
      <c r="CDF28" s="245"/>
      <c r="CDG28" s="245"/>
      <c r="CDH28" s="245"/>
      <c r="CDI28" s="245"/>
      <c r="CDJ28" s="245"/>
      <c r="CDK28" s="245"/>
      <c r="CDL28" s="245"/>
      <c r="CDM28" s="245"/>
      <c r="CDN28" s="245"/>
      <c r="CDO28" s="245"/>
      <c r="CDP28" s="245"/>
      <c r="CDQ28" s="245"/>
      <c r="CDR28" s="245"/>
      <c r="CDS28" s="245"/>
      <c r="CDT28" s="245"/>
      <c r="CDU28" s="245"/>
      <c r="CDV28" s="245"/>
      <c r="CDW28" s="245"/>
      <c r="CDX28" s="245"/>
      <c r="CDZ28" s="245"/>
      <c r="CEA28" s="245"/>
      <c r="CEB28" s="245"/>
      <c r="CEC28" s="245"/>
      <c r="CED28" s="245"/>
      <c r="CEE28" s="245"/>
      <c r="CEF28" s="245"/>
      <c r="CEG28" s="245"/>
      <c r="CEH28" s="245"/>
      <c r="CEI28" s="245"/>
      <c r="CEJ28" s="245"/>
      <c r="CEK28" s="245"/>
      <c r="CEL28" s="245"/>
      <c r="CEM28" s="245"/>
      <c r="CEN28" s="245"/>
      <c r="CEO28" s="245"/>
      <c r="CEP28" s="245"/>
      <c r="CEQ28" s="245"/>
      <c r="CER28" s="245"/>
      <c r="CES28" s="245"/>
      <c r="CET28" s="245"/>
      <c r="CEV28" s="245"/>
      <c r="CEW28" s="245"/>
      <c r="CEX28" s="245"/>
      <c r="CEY28" s="245"/>
      <c r="CEZ28" s="245"/>
      <c r="CFA28" s="245"/>
      <c r="CFB28" s="245"/>
      <c r="CFC28" s="245"/>
      <c r="CFD28" s="245"/>
      <c r="CFE28" s="245"/>
      <c r="CFF28" s="245"/>
      <c r="CFG28" s="245"/>
      <c r="CFH28" s="245"/>
      <c r="CFI28" s="245"/>
      <c r="CFJ28" s="245"/>
      <c r="CFK28" s="245"/>
      <c r="CFL28" s="245"/>
      <c r="CFM28" s="245"/>
      <c r="CFN28" s="245"/>
      <c r="CFO28" s="245"/>
      <c r="CFP28" s="245"/>
      <c r="CFR28" s="245"/>
      <c r="CFS28" s="245"/>
      <c r="CFT28" s="245"/>
      <c r="CFU28" s="245"/>
      <c r="CFV28" s="245"/>
      <c r="CFW28" s="245"/>
      <c r="CFX28" s="245"/>
      <c r="CFY28" s="245"/>
      <c r="CFZ28" s="245"/>
      <c r="CGA28" s="245"/>
      <c r="CGB28" s="245"/>
      <c r="CGC28" s="245"/>
      <c r="CGD28" s="245"/>
      <c r="CGE28" s="245"/>
      <c r="CGF28" s="245"/>
      <c r="CGG28" s="245"/>
      <c r="CGH28" s="245"/>
      <c r="CGI28" s="245"/>
      <c r="CGJ28" s="245"/>
      <c r="CGK28" s="245"/>
      <c r="CGL28" s="245"/>
      <c r="CGN28" s="245"/>
      <c r="CGO28" s="245"/>
      <c r="CGP28" s="245"/>
      <c r="CGQ28" s="245"/>
      <c r="CGR28" s="245"/>
      <c r="CGS28" s="245"/>
      <c r="CGT28" s="245"/>
      <c r="CGU28" s="245"/>
      <c r="CGV28" s="245"/>
      <c r="CGW28" s="245"/>
      <c r="CGX28" s="245"/>
      <c r="CGY28" s="245"/>
      <c r="CGZ28" s="245"/>
      <c r="CHA28" s="245"/>
      <c r="CHB28" s="245"/>
      <c r="CHC28" s="245"/>
      <c r="CHD28" s="245"/>
      <c r="CHE28" s="245"/>
      <c r="CHF28" s="245"/>
      <c r="CHG28" s="245"/>
      <c r="CHH28" s="245"/>
      <c r="CHJ28" s="245"/>
      <c r="CHK28" s="245"/>
      <c r="CHL28" s="245"/>
      <c r="CHM28" s="245"/>
      <c r="CHN28" s="245"/>
      <c r="CHO28" s="245"/>
      <c r="CHP28" s="245"/>
      <c r="CHQ28" s="245"/>
      <c r="CHR28" s="245"/>
      <c r="CHS28" s="245"/>
      <c r="CHT28" s="245"/>
      <c r="CHU28" s="245"/>
      <c r="CHV28" s="245"/>
      <c r="CHW28" s="245"/>
      <c r="CHX28" s="245"/>
      <c r="CHY28" s="245"/>
      <c r="CHZ28" s="245"/>
      <c r="CIA28" s="245"/>
      <c r="CIB28" s="245"/>
      <c r="CIC28" s="245"/>
      <c r="CID28" s="245"/>
      <c r="CIF28" s="245"/>
      <c r="CIG28" s="245"/>
      <c r="CIH28" s="245"/>
      <c r="CII28" s="245"/>
      <c r="CIJ28" s="245"/>
      <c r="CIK28" s="245"/>
      <c r="CIL28" s="245"/>
      <c r="CIM28" s="245"/>
      <c r="CIN28" s="245"/>
      <c r="CIO28" s="245"/>
      <c r="CIP28" s="245"/>
      <c r="CIQ28" s="245"/>
      <c r="CIR28" s="245"/>
      <c r="CIS28" s="245"/>
      <c r="CIT28" s="245"/>
      <c r="CIU28" s="245"/>
      <c r="CIV28" s="245"/>
      <c r="CIW28" s="245"/>
      <c r="CIX28" s="245"/>
      <c r="CIY28" s="245"/>
      <c r="CIZ28" s="245"/>
      <c r="CJB28" s="245"/>
      <c r="CJC28" s="245"/>
      <c r="CJD28" s="245"/>
      <c r="CJE28" s="245"/>
      <c r="CJF28" s="245"/>
      <c r="CJG28" s="245"/>
      <c r="CJH28" s="245"/>
      <c r="CJI28" s="245"/>
      <c r="CJJ28" s="245"/>
      <c r="CJK28" s="245"/>
      <c r="CJL28" s="245"/>
      <c r="CJM28" s="245"/>
      <c r="CJN28" s="245"/>
      <c r="CJO28" s="245"/>
      <c r="CJP28" s="245"/>
      <c r="CJQ28" s="245"/>
      <c r="CJR28" s="245"/>
      <c r="CJS28" s="245"/>
      <c r="CJT28" s="245"/>
      <c r="CJU28" s="245"/>
      <c r="CJV28" s="245"/>
      <c r="CJX28" s="245"/>
      <c r="CJY28" s="245"/>
      <c r="CJZ28" s="245"/>
      <c r="CKA28" s="245"/>
      <c r="CKB28" s="245"/>
      <c r="CKC28" s="245"/>
      <c r="CKD28" s="245"/>
      <c r="CKE28" s="245"/>
      <c r="CKF28" s="245"/>
      <c r="CKG28" s="245"/>
      <c r="CKH28" s="245"/>
      <c r="CKI28" s="245"/>
      <c r="CKJ28" s="245"/>
      <c r="CKK28" s="245"/>
      <c r="CKL28" s="245"/>
      <c r="CKM28" s="245"/>
      <c r="CKN28" s="245"/>
      <c r="CKO28" s="245"/>
      <c r="CKP28" s="245"/>
      <c r="CKQ28" s="245"/>
      <c r="CKR28" s="245"/>
      <c r="CKT28" s="245"/>
      <c r="CKU28" s="245"/>
      <c r="CKV28" s="245"/>
      <c r="CKW28" s="245"/>
      <c r="CKX28" s="245"/>
      <c r="CKY28" s="245"/>
      <c r="CKZ28" s="245"/>
      <c r="CLA28" s="245"/>
      <c r="CLB28" s="245"/>
      <c r="CLC28" s="245"/>
      <c r="CLD28" s="245"/>
      <c r="CLE28" s="245"/>
      <c r="CLF28" s="245"/>
      <c r="CLG28" s="245"/>
      <c r="CLH28" s="245"/>
      <c r="CLI28" s="245"/>
      <c r="CLJ28" s="245"/>
      <c r="CLK28" s="245"/>
      <c r="CLL28" s="245"/>
      <c r="CLM28" s="245"/>
      <c r="CLN28" s="245"/>
      <c r="CLP28" s="245"/>
      <c r="CLQ28" s="245"/>
      <c r="CLR28" s="245"/>
      <c r="CLS28" s="245"/>
      <c r="CLT28" s="245"/>
      <c r="CLU28" s="245"/>
      <c r="CLV28" s="245"/>
      <c r="CLW28" s="245"/>
      <c r="CLX28" s="245"/>
      <c r="CLY28" s="245"/>
      <c r="CLZ28" s="245"/>
      <c r="CMA28" s="245"/>
      <c r="CMB28" s="245"/>
      <c r="CMC28" s="245"/>
      <c r="CMD28" s="245"/>
      <c r="CME28" s="245"/>
      <c r="CMF28" s="245"/>
      <c r="CMG28" s="245"/>
      <c r="CMH28" s="245"/>
      <c r="CMI28" s="245"/>
      <c r="CMJ28" s="245"/>
      <c r="CML28" s="245"/>
      <c r="CMM28" s="245"/>
      <c r="CMN28" s="245"/>
      <c r="CMO28" s="245"/>
      <c r="CMP28" s="245"/>
      <c r="CMQ28" s="245"/>
      <c r="CMR28" s="245"/>
      <c r="CMS28" s="245"/>
      <c r="CMT28" s="245"/>
      <c r="CMU28" s="245"/>
      <c r="CMV28" s="245"/>
      <c r="CMW28" s="245"/>
      <c r="CMX28" s="245"/>
      <c r="CMY28" s="245"/>
      <c r="CMZ28" s="245"/>
      <c r="CNA28" s="245"/>
      <c r="CNB28" s="245"/>
      <c r="CNC28" s="245"/>
      <c r="CND28" s="245"/>
      <c r="CNE28" s="245"/>
      <c r="CNF28" s="245"/>
      <c r="CNH28" s="245"/>
      <c r="CNI28" s="245"/>
      <c r="CNJ28" s="245"/>
      <c r="CNK28" s="245"/>
      <c r="CNL28" s="245"/>
      <c r="CNM28" s="245"/>
      <c r="CNN28" s="245"/>
      <c r="CNO28" s="245"/>
      <c r="CNP28" s="245"/>
      <c r="CNQ28" s="245"/>
      <c r="CNR28" s="245"/>
      <c r="CNS28" s="245"/>
      <c r="CNT28" s="245"/>
      <c r="CNU28" s="245"/>
      <c r="CNV28" s="245"/>
      <c r="CNW28" s="245"/>
      <c r="CNX28" s="245"/>
      <c r="CNY28" s="245"/>
      <c r="CNZ28" s="245"/>
      <c r="COA28" s="245"/>
      <c r="COB28" s="245"/>
      <c r="COD28" s="245"/>
      <c r="COE28" s="245"/>
      <c r="COF28" s="245"/>
      <c r="COG28" s="245"/>
      <c r="COH28" s="245"/>
      <c r="COI28" s="245"/>
      <c r="COJ28" s="245"/>
      <c r="COK28" s="245"/>
      <c r="COL28" s="245"/>
      <c r="COM28" s="245"/>
      <c r="CON28" s="245"/>
      <c r="COO28" s="245"/>
      <c r="COP28" s="245"/>
      <c r="COQ28" s="245"/>
      <c r="COR28" s="245"/>
      <c r="COS28" s="245"/>
      <c r="COT28" s="245"/>
      <c r="COU28" s="245"/>
      <c r="COV28" s="245"/>
      <c r="COW28" s="245"/>
      <c r="COX28" s="245"/>
      <c r="COZ28" s="245"/>
      <c r="CPA28" s="245"/>
      <c r="CPB28" s="245"/>
      <c r="CPC28" s="245"/>
      <c r="CPD28" s="245"/>
      <c r="CPE28" s="245"/>
      <c r="CPF28" s="245"/>
      <c r="CPG28" s="245"/>
      <c r="CPH28" s="245"/>
      <c r="CPI28" s="245"/>
      <c r="CPJ28" s="245"/>
      <c r="CPK28" s="245"/>
      <c r="CPL28" s="245"/>
      <c r="CPM28" s="245"/>
      <c r="CPN28" s="245"/>
      <c r="CPO28" s="245"/>
      <c r="CPP28" s="245"/>
      <c r="CPQ28" s="245"/>
      <c r="CPR28" s="245"/>
      <c r="CPS28" s="245"/>
      <c r="CPT28" s="245"/>
      <c r="CPV28" s="245"/>
      <c r="CPW28" s="245"/>
      <c r="CPX28" s="245"/>
      <c r="CPY28" s="245"/>
      <c r="CPZ28" s="245"/>
      <c r="CQA28" s="245"/>
      <c r="CQB28" s="245"/>
      <c r="CQC28" s="245"/>
      <c r="CQD28" s="245"/>
      <c r="CQE28" s="245"/>
      <c r="CQF28" s="245"/>
      <c r="CQG28" s="245"/>
      <c r="CQH28" s="245"/>
      <c r="CQI28" s="245"/>
      <c r="CQJ28" s="245"/>
      <c r="CQK28" s="245"/>
      <c r="CQL28" s="245"/>
      <c r="CQM28" s="245"/>
      <c r="CQN28" s="245"/>
      <c r="CQO28" s="245"/>
      <c r="CQP28" s="245"/>
      <c r="CQR28" s="245"/>
      <c r="CQS28" s="245"/>
      <c r="CQT28" s="245"/>
      <c r="CQU28" s="245"/>
      <c r="CQV28" s="245"/>
      <c r="CQW28" s="245"/>
      <c r="CQX28" s="245"/>
      <c r="CQY28" s="245"/>
      <c r="CQZ28" s="245"/>
      <c r="CRA28" s="245"/>
      <c r="CRB28" s="245"/>
      <c r="CRC28" s="245"/>
      <c r="CRD28" s="245"/>
      <c r="CRE28" s="245"/>
      <c r="CRF28" s="245"/>
      <c r="CRG28" s="245"/>
      <c r="CRH28" s="245"/>
      <c r="CRI28" s="245"/>
      <c r="CRJ28" s="245"/>
      <c r="CRK28" s="245"/>
      <c r="CRL28" s="245"/>
      <c r="CRN28" s="245"/>
      <c r="CRO28" s="245"/>
      <c r="CRP28" s="245"/>
      <c r="CRQ28" s="245"/>
      <c r="CRR28" s="245"/>
      <c r="CRS28" s="245"/>
      <c r="CRT28" s="245"/>
      <c r="CRU28" s="245"/>
      <c r="CRV28" s="245"/>
      <c r="CRW28" s="245"/>
      <c r="CRX28" s="245"/>
      <c r="CRY28" s="245"/>
      <c r="CRZ28" s="245"/>
      <c r="CSA28" s="245"/>
      <c r="CSB28" s="245"/>
      <c r="CSC28" s="245"/>
      <c r="CSD28" s="245"/>
      <c r="CSE28" s="245"/>
      <c r="CSF28" s="245"/>
      <c r="CSG28" s="245"/>
      <c r="CSH28" s="245"/>
      <c r="CSJ28" s="245"/>
      <c r="CSK28" s="245"/>
      <c r="CSL28" s="245"/>
      <c r="CSM28" s="245"/>
      <c r="CSN28" s="245"/>
      <c r="CSO28" s="245"/>
      <c r="CSP28" s="245"/>
      <c r="CSQ28" s="245"/>
      <c r="CSR28" s="245"/>
      <c r="CSS28" s="245"/>
      <c r="CST28" s="245"/>
      <c r="CSU28" s="245"/>
      <c r="CSV28" s="245"/>
      <c r="CSW28" s="245"/>
      <c r="CSX28" s="245"/>
      <c r="CSY28" s="245"/>
      <c r="CSZ28" s="245"/>
      <c r="CTA28" s="245"/>
      <c r="CTB28" s="245"/>
      <c r="CTC28" s="245"/>
      <c r="CTD28" s="245"/>
      <c r="CTF28" s="245"/>
      <c r="CTG28" s="245"/>
      <c r="CTH28" s="245"/>
      <c r="CTI28" s="245"/>
      <c r="CTJ28" s="245"/>
      <c r="CTK28" s="245"/>
      <c r="CTL28" s="245"/>
      <c r="CTM28" s="245"/>
      <c r="CTN28" s="245"/>
      <c r="CTO28" s="245"/>
      <c r="CTP28" s="245"/>
      <c r="CTQ28" s="245"/>
      <c r="CTR28" s="245"/>
      <c r="CTS28" s="245"/>
      <c r="CTT28" s="245"/>
      <c r="CTU28" s="245"/>
      <c r="CTV28" s="245"/>
      <c r="CTW28" s="245"/>
      <c r="CTX28" s="245"/>
      <c r="CTY28" s="245"/>
      <c r="CTZ28" s="245"/>
      <c r="CUB28" s="245"/>
      <c r="CUC28" s="245"/>
      <c r="CUD28" s="245"/>
      <c r="CUE28" s="245"/>
      <c r="CUF28" s="245"/>
      <c r="CUG28" s="245"/>
      <c r="CUH28" s="245"/>
      <c r="CUI28" s="245"/>
      <c r="CUJ28" s="245"/>
      <c r="CUK28" s="245"/>
      <c r="CUL28" s="245"/>
      <c r="CUM28" s="245"/>
      <c r="CUN28" s="245"/>
      <c r="CUO28" s="245"/>
      <c r="CUP28" s="245"/>
      <c r="CUQ28" s="245"/>
      <c r="CUR28" s="245"/>
      <c r="CUS28" s="245"/>
      <c r="CUT28" s="245"/>
      <c r="CUU28" s="245"/>
      <c r="CUV28" s="245"/>
      <c r="CUX28" s="245"/>
      <c r="CUY28" s="245"/>
      <c r="CUZ28" s="245"/>
      <c r="CVA28" s="245"/>
      <c r="CVB28" s="245"/>
      <c r="CVC28" s="245"/>
      <c r="CVD28" s="245"/>
      <c r="CVE28" s="245"/>
      <c r="CVF28" s="245"/>
      <c r="CVG28" s="245"/>
      <c r="CVH28" s="245"/>
      <c r="CVI28" s="245"/>
      <c r="CVJ28" s="245"/>
      <c r="CVK28" s="245"/>
      <c r="CVL28" s="245"/>
      <c r="CVM28" s="245"/>
      <c r="CVN28" s="245"/>
      <c r="CVO28" s="245"/>
      <c r="CVP28" s="245"/>
      <c r="CVQ28" s="245"/>
      <c r="CVR28" s="245"/>
      <c r="CVT28" s="245"/>
      <c r="CVU28" s="245"/>
      <c r="CVV28" s="245"/>
      <c r="CVW28" s="245"/>
      <c r="CVX28" s="245"/>
      <c r="CVY28" s="245"/>
      <c r="CVZ28" s="245"/>
      <c r="CWA28" s="245"/>
      <c r="CWB28" s="245"/>
      <c r="CWC28" s="245"/>
      <c r="CWD28" s="245"/>
      <c r="CWE28" s="245"/>
      <c r="CWF28" s="245"/>
      <c r="CWG28" s="245"/>
      <c r="CWH28" s="245"/>
      <c r="CWI28" s="245"/>
      <c r="CWJ28" s="245"/>
      <c r="CWK28" s="245"/>
      <c r="CWL28" s="245"/>
      <c r="CWM28" s="245"/>
      <c r="CWN28" s="245"/>
      <c r="CWP28" s="245"/>
      <c r="CWQ28" s="245"/>
      <c r="CWR28" s="245"/>
      <c r="CWS28" s="245"/>
      <c r="CWT28" s="245"/>
      <c r="CWU28" s="245"/>
      <c r="CWV28" s="245"/>
      <c r="CWW28" s="245"/>
      <c r="CWX28" s="245"/>
      <c r="CWY28" s="245"/>
      <c r="CWZ28" s="245"/>
      <c r="CXA28" s="245"/>
      <c r="CXB28" s="245"/>
      <c r="CXC28" s="245"/>
      <c r="CXD28" s="245"/>
      <c r="CXE28" s="245"/>
      <c r="CXF28" s="245"/>
      <c r="CXG28" s="245"/>
      <c r="CXH28" s="245"/>
      <c r="CXI28" s="245"/>
      <c r="CXJ28" s="245"/>
      <c r="CXL28" s="245"/>
      <c r="CXM28" s="245"/>
      <c r="CXN28" s="245"/>
      <c r="CXO28" s="245"/>
      <c r="CXP28" s="245"/>
      <c r="CXQ28" s="245"/>
      <c r="CXR28" s="245"/>
      <c r="CXS28" s="245"/>
      <c r="CXT28" s="245"/>
      <c r="CXU28" s="245"/>
      <c r="CXV28" s="245"/>
      <c r="CXW28" s="245"/>
      <c r="CXX28" s="245"/>
      <c r="CXY28" s="245"/>
      <c r="CXZ28" s="245"/>
      <c r="CYA28" s="245"/>
      <c r="CYB28" s="245"/>
      <c r="CYC28" s="245"/>
      <c r="CYD28" s="245"/>
      <c r="CYE28" s="245"/>
      <c r="CYF28" s="245"/>
      <c r="CYH28" s="245"/>
      <c r="CYI28" s="245"/>
      <c r="CYJ28" s="245"/>
      <c r="CYK28" s="245"/>
      <c r="CYL28" s="245"/>
      <c r="CYM28" s="245"/>
      <c r="CYN28" s="245"/>
      <c r="CYO28" s="245"/>
      <c r="CYP28" s="245"/>
      <c r="CYQ28" s="245"/>
      <c r="CYR28" s="245"/>
      <c r="CYS28" s="245"/>
      <c r="CYT28" s="245"/>
      <c r="CYU28" s="245"/>
      <c r="CYV28" s="245"/>
      <c r="CYW28" s="245"/>
      <c r="CYX28" s="245"/>
      <c r="CYY28" s="245"/>
      <c r="CYZ28" s="245"/>
      <c r="CZA28" s="245"/>
      <c r="CZB28" s="245"/>
      <c r="CZD28" s="245"/>
      <c r="CZE28" s="245"/>
      <c r="CZF28" s="245"/>
      <c r="CZG28" s="245"/>
      <c r="CZH28" s="245"/>
      <c r="CZI28" s="245"/>
      <c r="CZJ28" s="245"/>
      <c r="CZK28" s="245"/>
      <c r="CZL28" s="245"/>
      <c r="CZM28" s="245"/>
      <c r="CZN28" s="245"/>
      <c r="CZO28" s="245"/>
      <c r="CZP28" s="245"/>
      <c r="CZQ28" s="245"/>
      <c r="CZR28" s="245"/>
      <c r="CZS28" s="245"/>
      <c r="CZT28" s="245"/>
      <c r="CZU28" s="245"/>
      <c r="CZV28" s="245"/>
      <c r="CZW28" s="245"/>
      <c r="CZX28" s="245"/>
      <c r="CZZ28" s="245"/>
      <c r="DAA28" s="245"/>
      <c r="DAB28" s="245"/>
      <c r="DAC28" s="245"/>
      <c r="DAD28" s="245"/>
      <c r="DAE28" s="245"/>
      <c r="DAF28" s="245"/>
      <c r="DAG28" s="245"/>
      <c r="DAH28" s="245"/>
      <c r="DAI28" s="245"/>
      <c r="DAJ28" s="245"/>
      <c r="DAK28" s="245"/>
      <c r="DAL28" s="245"/>
      <c r="DAM28" s="245"/>
      <c r="DAN28" s="245"/>
      <c r="DAO28" s="245"/>
      <c r="DAP28" s="245"/>
      <c r="DAQ28" s="245"/>
      <c r="DAR28" s="245"/>
      <c r="DAS28" s="245"/>
      <c r="DAT28" s="245"/>
      <c r="DAV28" s="245"/>
      <c r="DAW28" s="245"/>
      <c r="DAX28" s="245"/>
      <c r="DAY28" s="245"/>
      <c r="DAZ28" s="245"/>
      <c r="DBA28" s="245"/>
      <c r="DBB28" s="245"/>
      <c r="DBC28" s="245"/>
      <c r="DBD28" s="245"/>
      <c r="DBE28" s="245"/>
      <c r="DBF28" s="245"/>
      <c r="DBG28" s="245"/>
      <c r="DBH28" s="245"/>
      <c r="DBI28" s="245"/>
      <c r="DBJ28" s="245"/>
      <c r="DBK28" s="245"/>
      <c r="DBL28" s="245"/>
      <c r="DBM28" s="245"/>
      <c r="DBN28" s="245"/>
      <c r="DBO28" s="245"/>
      <c r="DBP28" s="245"/>
      <c r="DBR28" s="245"/>
      <c r="DBS28" s="245"/>
      <c r="DBT28" s="245"/>
      <c r="DBU28" s="245"/>
      <c r="DBV28" s="245"/>
      <c r="DBW28" s="245"/>
      <c r="DBX28" s="245"/>
      <c r="DBY28" s="245"/>
      <c r="DBZ28" s="245"/>
      <c r="DCA28" s="245"/>
      <c r="DCB28" s="245"/>
      <c r="DCC28" s="245"/>
      <c r="DCD28" s="245"/>
      <c r="DCE28" s="245"/>
      <c r="DCF28" s="245"/>
      <c r="DCG28" s="245"/>
      <c r="DCH28" s="245"/>
      <c r="DCI28" s="245"/>
      <c r="DCJ28" s="245"/>
      <c r="DCK28" s="245"/>
      <c r="DCL28" s="245"/>
      <c r="DCN28" s="245"/>
      <c r="DCO28" s="245"/>
      <c r="DCP28" s="245"/>
      <c r="DCQ28" s="245"/>
      <c r="DCR28" s="245"/>
      <c r="DCS28" s="245"/>
      <c r="DCT28" s="245"/>
      <c r="DCU28" s="245"/>
      <c r="DCV28" s="245"/>
      <c r="DCW28" s="245"/>
      <c r="DCX28" s="245"/>
      <c r="DCY28" s="245"/>
      <c r="DCZ28" s="245"/>
      <c r="DDA28" s="245"/>
      <c r="DDB28" s="245"/>
      <c r="DDC28" s="245"/>
      <c r="DDD28" s="245"/>
      <c r="DDE28" s="245"/>
      <c r="DDF28" s="245"/>
      <c r="DDG28" s="245"/>
      <c r="DDH28" s="245"/>
      <c r="DDJ28" s="245"/>
      <c r="DDK28" s="245"/>
      <c r="DDL28" s="245"/>
      <c r="DDM28" s="245"/>
      <c r="DDN28" s="245"/>
      <c r="DDO28" s="245"/>
      <c r="DDP28" s="245"/>
      <c r="DDQ28" s="245"/>
      <c r="DDR28" s="245"/>
      <c r="DDS28" s="245"/>
      <c r="DDT28" s="245"/>
      <c r="DDU28" s="245"/>
      <c r="DDV28" s="245"/>
      <c r="DDW28" s="245"/>
      <c r="DDX28" s="245"/>
      <c r="DDY28" s="245"/>
      <c r="DDZ28" s="245"/>
      <c r="DEA28" s="245"/>
      <c r="DEB28" s="245"/>
      <c r="DEC28" s="245"/>
      <c r="DED28" s="245"/>
      <c r="DEF28" s="245"/>
      <c r="DEG28" s="245"/>
      <c r="DEH28" s="245"/>
      <c r="DEI28" s="245"/>
      <c r="DEJ28" s="245"/>
      <c r="DEK28" s="245"/>
      <c r="DEL28" s="245"/>
      <c r="DEM28" s="245"/>
      <c r="DEN28" s="245"/>
      <c r="DEO28" s="245"/>
      <c r="DEP28" s="245"/>
      <c r="DEQ28" s="245"/>
      <c r="DER28" s="245"/>
      <c r="DES28" s="245"/>
      <c r="DET28" s="245"/>
      <c r="DEU28" s="245"/>
      <c r="DEV28" s="245"/>
      <c r="DEW28" s="245"/>
      <c r="DEX28" s="245"/>
      <c r="DEY28" s="245"/>
      <c r="DEZ28" s="245"/>
      <c r="DFB28" s="245"/>
      <c r="DFC28" s="245"/>
      <c r="DFD28" s="245"/>
      <c r="DFE28" s="245"/>
      <c r="DFF28" s="245"/>
      <c r="DFG28" s="245"/>
      <c r="DFH28" s="245"/>
      <c r="DFI28" s="245"/>
      <c r="DFJ28" s="245"/>
      <c r="DFK28" s="245"/>
      <c r="DFL28" s="245"/>
      <c r="DFM28" s="245"/>
      <c r="DFN28" s="245"/>
      <c r="DFO28" s="245"/>
      <c r="DFP28" s="245"/>
      <c r="DFQ28" s="245"/>
      <c r="DFR28" s="245"/>
      <c r="DFS28" s="245"/>
      <c r="DFT28" s="245"/>
      <c r="DFU28" s="245"/>
      <c r="DFV28" s="245"/>
      <c r="DFX28" s="245"/>
      <c r="DFY28" s="245"/>
      <c r="DFZ28" s="245"/>
      <c r="DGA28" s="245"/>
      <c r="DGB28" s="245"/>
      <c r="DGC28" s="245"/>
      <c r="DGD28" s="245"/>
      <c r="DGE28" s="245"/>
      <c r="DGF28" s="245"/>
      <c r="DGG28" s="245"/>
      <c r="DGH28" s="245"/>
      <c r="DGI28" s="245"/>
      <c r="DGJ28" s="245"/>
      <c r="DGK28" s="245"/>
      <c r="DGL28" s="245"/>
      <c r="DGM28" s="245"/>
      <c r="DGN28" s="245"/>
      <c r="DGO28" s="245"/>
      <c r="DGP28" s="245"/>
      <c r="DGQ28" s="245"/>
      <c r="DGR28" s="245"/>
      <c r="DGT28" s="245"/>
      <c r="DGU28" s="245"/>
      <c r="DGV28" s="245"/>
      <c r="DGW28" s="245"/>
      <c r="DGX28" s="245"/>
      <c r="DGY28" s="245"/>
      <c r="DGZ28" s="245"/>
      <c r="DHA28" s="245"/>
      <c r="DHB28" s="245"/>
      <c r="DHC28" s="245"/>
      <c r="DHD28" s="245"/>
      <c r="DHE28" s="245"/>
      <c r="DHF28" s="245"/>
      <c r="DHG28" s="245"/>
      <c r="DHH28" s="245"/>
      <c r="DHI28" s="245"/>
      <c r="DHJ28" s="245"/>
      <c r="DHK28" s="245"/>
      <c r="DHL28" s="245"/>
      <c r="DHM28" s="245"/>
      <c r="DHN28" s="245"/>
      <c r="DHP28" s="245"/>
      <c r="DHQ28" s="245"/>
      <c r="DHR28" s="245"/>
      <c r="DHS28" s="245"/>
      <c r="DHT28" s="245"/>
      <c r="DHU28" s="245"/>
      <c r="DHV28" s="245"/>
      <c r="DHW28" s="245"/>
      <c r="DHX28" s="245"/>
      <c r="DHY28" s="245"/>
      <c r="DHZ28" s="245"/>
      <c r="DIA28" s="245"/>
      <c r="DIB28" s="245"/>
      <c r="DIC28" s="245"/>
      <c r="DID28" s="245"/>
      <c r="DIE28" s="245"/>
      <c r="DIF28" s="245"/>
      <c r="DIG28" s="245"/>
      <c r="DIH28" s="245"/>
      <c r="DII28" s="245"/>
      <c r="DIJ28" s="245"/>
      <c r="DIL28" s="245"/>
      <c r="DIM28" s="245"/>
      <c r="DIN28" s="245"/>
      <c r="DIO28" s="245"/>
      <c r="DIP28" s="245"/>
      <c r="DIQ28" s="245"/>
      <c r="DIR28" s="245"/>
      <c r="DIS28" s="245"/>
      <c r="DIT28" s="245"/>
      <c r="DIU28" s="245"/>
      <c r="DIV28" s="245"/>
      <c r="DIW28" s="245"/>
      <c r="DIX28" s="245"/>
      <c r="DIY28" s="245"/>
      <c r="DIZ28" s="245"/>
      <c r="DJA28" s="245"/>
      <c r="DJB28" s="245"/>
      <c r="DJC28" s="245"/>
      <c r="DJD28" s="245"/>
      <c r="DJE28" s="245"/>
      <c r="DJF28" s="245"/>
      <c r="DJH28" s="245"/>
      <c r="DJI28" s="245"/>
      <c r="DJJ28" s="245"/>
      <c r="DJK28" s="245"/>
      <c r="DJL28" s="245"/>
      <c r="DJM28" s="245"/>
      <c r="DJN28" s="245"/>
      <c r="DJO28" s="245"/>
      <c r="DJP28" s="245"/>
      <c r="DJQ28" s="245"/>
      <c r="DJR28" s="245"/>
      <c r="DJS28" s="245"/>
      <c r="DJT28" s="245"/>
      <c r="DJU28" s="245"/>
      <c r="DJV28" s="245"/>
      <c r="DJW28" s="245"/>
      <c r="DJX28" s="245"/>
      <c r="DJY28" s="245"/>
      <c r="DJZ28" s="245"/>
      <c r="DKA28" s="245"/>
      <c r="DKB28" s="245"/>
      <c r="DKD28" s="245"/>
      <c r="DKE28" s="245"/>
      <c r="DKF28" s="245"/>
      <c r="DKG28" s="245"/>
      <c r="DKH28" s="245"/>
      <c r="DKI28" s="245"/>
      <c r="DKJ28" s="245"/>
      <c r="DKK28" s="245"/>
      <c r="DKL28" s="245"/>
      <c r="DKM28" s="245"/>
      <c r="DKN28" s="245"/>
      <c r="DKO28" s="245"/>
      <c r="DKP28" s="245"/>
      <c r="DKQ28" s="245"/>
      <c r="DKR28" s="245"/>
      <c r="DKS28" s="245"/>
      <c r="DKT28" s="245"/>
      <c r="DKU28" s="245"/>
      <c r="DKV28" s="245"/>
      <c r="DKW28" s="245"/>
      <c r="DKX28" s="245"/>
      <c r="DKZ28" s="245"/>
      <c r="DLA28" s="245"/>
      <c r="DLB28" s="245"/>
      <c r="DLC28" s="245"/>
      <c r="DLD28" s="245"/>
      <c r="DLE28" s="245"/>
      <c r="DLF28" s="245"/>
      <c r="DLG28" s="245"/>
      <c r="DLH28" s="245"/>
      <c r="DLI28" s="245"/>
      <c r="DLJ28" s="245"/>
      <c r="DLK28" s="245"/>
      <c r="DLL28" s="245"/>
      <c r="DLM28" s="245"/>
      <c r="DLN28" s="245"/>
      <c r="DLO28" s="245"/>
      <c r="DLP28" s="245"/>
      <c r="DLQ28" s="245"/>
      <c r="DLR28" s="245"/>
      <c r="DLS28" s="245"/>
      <c r="DLT28" s="245"/>
      <c r="DLV28" s="245"/>
      <c r="DLW28" s="245"/>
      <c r="DLX28" s="245"/>
      <c r="DLY28" s="245"/>
      <c r="DLZ28" s="245"/>
      <c r="DMA28" s="245"/>
      <c r="DMB28" s="245"/>
      <c r="DMC28" s="245"/>
      <c r="DMD28" s="245"/>
      <c r="DME28" s="245"/>
      <c r="DMF28" s="245"/>
      <c r="DMG28" s="245"/>
      <c r="DMH28" s="245"/>
      <c r="DMI28" s="245"/>
      <c r="DMJ28" s="245"/>
      <c r="DMK28" s="245"/>
      <c r="DML28" s="245"/>
      <c r="DMM28" s="245"/>
      <c r="DMN28" s="245"/>
      <c r="DMO28" s="245"/>
      <c r="DMP28" s="245"/>
      <c r="DMR28" s="245"/>
      <c r="DMS28" s="245"/>
      <c r="DMT28" s="245"/>
      <c r="DMU28" s="245"/>
      <c r="DMV28" s="245"/>
      <c r="DMW28" s="245"/>
      <c r="DMX28" s="245"/>
      <c r="DMY28" s="245"/>
      <c r="DMZ28" s="245"/>
      <c r="DNA28" s="245"/>
      <c r="DNB28" s="245"/>
      <c r="DNC28" s="245"/>
      <c r="DND28" s="245"/>
      <c r="DNE28" s="245"/>
      <c r="DNF28" s="245"/>
      <c r="DNG28" s="245"/>
      <c r="DNH28" s="245"/>
      <c r="DNI28" s="245"/>
      <c r="DNJ28" s="245"/>
      <c r="DNK28" s="245"/>
      <c r="DNL28" s="245"/>
      <c r="DNN28" s="245"/>
      <c r="DNO28" s="245"/>
      <c r="DNP28" s="245"/>
      <c r="DNQ28" s="245"/>
      <c r="DNR28" s="245"/>
      <c r="DNS28" s="245"/>
      <c r="DNT28" s="245"/>
      <c r="DNU28" s="245"/>
      <c r="DNV28" s="245"/>
      <c r="DNW28" s="245"/>
      <c r="DNX28" s="245"/>
      <c r="DNY28" s="245"/>
      <c r="DNZ28" s="245"/>
      <c r="DOA28" s="245"/>
      <c r="DOB28" s="245"/>
      <c r="DOC28" s="245"/>
      <c r="DOD28" s="245"/>
      <c r="DOE28" s="245"/>
      <c r="DOF28" s="245"/>
      <c r="DOG28" s="245"/>
      <c r="DOH28" s="245"/>
      <c r="DOJ28" s="245"/>
      <c r="DOK28" s="245"/>
      <c r="DOL28" s="245"/>
      <c r="DOM28" s="245"/>
      <c r="DON28" s="245"/>
      <c r="DOO28" s="245"/>
      <c r="DOP28" s="245"/>
      <c r="DOQ28" s="245"/>
      <c r="DOR28" s="245"/>
      <c r="DOS28" s="245"/>
      <c r="DOT28" s="245"/>
      <c r="DOU28" s="245"/>
      <c r="DOV28" s="245"/>
      <c r="DOW28" s="245"/>
      <c r="DOX28" s="245"/>
      <c r="DOY28" s="245"/>
      <c r="DOZ28" s="245"/>
      <c r="DPA28" s="245"/>
      <c r="DPB28" s="245"/>
      <c r="DPC28" s="245"/>
      <c r="DPD28" s="245"/>
      <c r="DPF28" s="245"/>
      <c r="DPG28" s="245"/>
      <c r="DPH28" s="245"/>
      <c r="DPI28" s="245"/>
      <c r="DPJ28" s="245"/>
      <c r="DPK28" s="245"/>
      <c r="DPL28" s="245"/>
      <c r="DPM28" s="245"/>
      <c r="DPN28" s="245"/>
      <c r="DPO28" s="245"/>
      <c r="DPP28" s="245"/>
      <c r="DPQ28" s="245"/>
      <c r="DPR28" s="245"/>
      <c r="DPS28" s="245"/>
      <c r="DPT28" s="245"/>
      <c r="DPU28" s="245"/>
      <c r="DPV28" s="245"/>
      <c r="DPW28" s="245"/>
      <c r="DPX28" s="245"/>
      <c r="DPY28" s="245"/>
      <c r="DPZ28" s="245"/>
      <c r="DQB28" s="245"/>
      <c r="DQC28" s="245"/>
      <c r="DQD28" s="245"/>
      <c r="DQE28" s="245"/>
      <c r="DQF28" s="245"/>
      <c r="DQG28" s="245"/>
      <c r="DQH28" s="245"/>
      <c r="DQI28" s="245"/>
      <c r="DQJ28" s="245"/>
      <c r="DQK28" s="245"/>
      <c r="DQL28" s="245"/>
      <c r="DQM28" s="245"/>
      <c r="DQN28" s="245"/>
      <c r="DQO28" s="245"/>
      <c r="DQP28" s="245"/>
      <c r="DQQ28" s="245"/>
      <c r="DQR28" s="245"/>
      <c r="DQS28" s="245"/>
      <c r="DQT28" s="245"/>
      <c r="DQU28" s="245"/>
      <c r="DQV28" s="245"/>
      <c r="DQX28" s="245"/>
      <c r="DQY28" s="245"/>
      <c r="DQZ28" s="245"/>
      <c r="DRA28" s="245"/>
      <c r="DRB28" s="245"/>
      <c r="DRC28" s="245"/>
      <c r="DRD28" s="245"/>
      <c r="DRE28" s="245"/>
      <c r="DRF28" s="245"/>
      <c r="DRG28" s="245"/>
      <c r="DRH28" s="245"/>
      <c r="DRI28" s="245"/>
      <c r="DRJ28" s="245"/>
      <c r="DRK28" s="245"/>
      <c r="DRL28" s="245"/>
      <c r="DRM28" s="245"/>
      <c r="DRN28" s="245"/>
      <c r="DRO28" s="245"/>
      <c r="DRP28" s="245"/>
      <c r="DRQ28" s="245"/>
      <c r="DRR28" s="245"/>
      <c r="DRT28" s="245"/>
      <c r="DRU28" s="245"/>
      <c r="DRV28" s="245"/>
      <c r="DRW28" s="245"/>
      <c r="DRX28" s="245"/>
      <c r="DRY28" s="245"/>
      <c r="DRZ28" s="245"/>
      <c r="DSA28" s="245"/>
      <c r="DSB28" s="245"/>
      <c r="DSC28" s="245"/>
      <c r="DSD28" s="245"/>
      <c r="DSE28" s="245"/>
      <c r="DSF28" s="245"/>
      <c r="DSG28" s="245"/>
      <c r="DSH28" s="245"/>
      <c r="DSI28" s="245"/>
      <c r="DSJ28" s="245"/>
      <c r="DSK28" s="245"/>
      <c r="DSL28" s="245"/>
      <c r="DSM28" s="245"/>
      <c r="DSN28" s="245"/>
      <c r="DSP28" s="245"/>
      <c r="DSQ28" s="245"/>
      <c r="DSR28" s="245"/>
      <c r="DSS28" s="245"/>
      <c r="DST28" s="245"/>
      <c r="DSU28" s="245"/>
      <c r="DSV28" s="245"/>
      <c r="DSW28" s="245"/>
      <c r="DSX28" s="245"/>
      <c r="DSY28" s="245"/>
      <c r="DSZ28" s="245"/>
      <c r="DTA28" s="245"/>
      <c r="DTB28" s="245"/>
      <c r="DTC28" s="245"/>
      <c r="DTD28" s="245"/>
      <c r="DTE28" s="245"/>
      <c r="DTF28" s="245"/>
      <c r="DTG28" s="245"/>
      <c r="DTH28" s="245"/>
      <c r="DTI28" s="245"/>
      <c r="DTJ28" s="245"/>
      <c r="DTL28" s="245"/>
      <c r="DTM28" s="245"/>
      <c r="DTN28" s="245"/>
      <c r="DTO28" s="245"/>
      <c r="DTP28" s="245"/>
      <c r="DTQ28" s="245"/>
      <c r="DTR28" s="245"/>
      <c r="DTS28" s="245"/>
      <c r="DTT28" s="245"/>
      <c r="DTU28" s="245"/>
      <c r="DTV28" s="245"/>
      <c r="DTW28" s="245"/>
      <c r="DTX28" s="245"/>
      <c r="DTY28" s="245"/>
      <c r="DTZ28" s="245"/>
      <c r="DUA28" s="245"/>
      <c r="DUB28" s="245"/>
      <c r="DUC28" s="245"/>
      <c r="DUD28" s="245"/>
      <c r="DUE28" s="245"/>
      <c r="DUF28" s="245"/>
      <c r="DUH28" s="245"/>
      <c r="DUI28" s="245"/>
      <c r="DUJ28" s="245"/>
      <c r="DUK28" s="245"/>
      <c r="DUL28" s="245"/>
      <c r="DUM28" s="245"/>
      <c r="DUN28" s="245"/>
      <c r="DUO28" s="245"/>
      <c r="DUP28" s="245"/>
      <c r="DUQ28" s="245"/>
      <c r="DUR28" s="245"/>
      <c r="DUS28" s="245"/>
      <c r="DUT28" s="245"/>
      <c r="DUU28" s="245"/>
      <c r="DUV28" s="245"/>
      <c r="DUW28" s="245"/>
      <c r="DUX28" s="245"/>
      <c r="DUY28" s="245"/>
      <c r="DUZ28" s="245"/>
      <c r="DVA28" s="245"/>
      <c r="DVB28" s="245"/>
      <c r="DVD28" s="245"/>
      <c r="DVE28" s="245"/>
      <c r="DVF28" s="245"/>
      <c r="DVG28" s="245"/>
      <c r="DVH28" s="245"/>
      <c r="DVI28" s="245"/>
      <c r="DVJ28" s="245"/>
      <c r="DVK28" s="245"/>
      <c r="DVL28" s="245"/>
      <c r="DVM28" s="245"/>
      <c r="DVN28" s="245"/>
      <c r="DVO28" s="245"/>
      <c r="DVP28" s="245"/>
      <c r="DVQ28" s="245"/>
      <c r="DVR28" s="245"/>
      <c r="DVS28" s="245"/>
      <c r="DVT28" s="245"/>
      <c r="DVU28" s="245"/>
      <c r="DVV28" s="245"/>
      <c r="DVW28" s="245"/>
      <c r="DVX28" s="245"/>
      <c r="DVZ28" s="245"/>
      <c r="DWA28" s="245"/>
      <c r="DWB28" s="245"/>
      <c r="DWC28" s="245"/>
      <c r="DWD28" s="245"/>
      <c r="DWE28" s="245"/>
      <c r="DWF28" s="245"/>
      <c r="DWG28" s="245"/>
      <c r="DWH28" s="245"/>
      <c r="DWI28" s="245"/>
      <c r="DWJ28" s="245"/>
      <c r="DWK28" s="245"/>
      <c r="DWL28" s="245"/>
      <c r="DWM28" s="245"/>
      <c r="DWN28" s="245"/>
      <c r="DWO28" s="245"/>
      <c r="DWP28" s="245"/>
      <c r="DWQ28" s="245"/>
      <c r="DWR28" s="245"/>
      <c r="DWS28" s="245"/>
      <c r="DWT28" s="245"/>
      <c r="DWV28" s="245"/>
      <c r="DWW28" s="245"/>
      <c r="DWX28" s="245"/>
      <c r="DWY28" s="245"/>
      <c r="DWZ28" s="245"/>
      <c r="DXA28" s="245"/>
      <c r="DXB28" s="245"/>
      <c r="DXC28" s="245"/>
      <c r="DXD28" s="245"/>
      <c r="DXE28" s="245"/>
      <c r="DXF28" s="245"/>
      <c r="DXG28" s="245"/>
      <c r="DXH28" s="245"/>
      <c r="DXI28" s="245"/>
      <c r="DXJ28" s="245"/>
      <c r="DXK28" s="245"/>
      <c r="DXL28" s="245"/>
      <c r="DXM28" s="245"/>
      <c r="DXN28" s="245"/>
      <c r="DXO28" s="245"/>
      <c r="DXP28" s="245"/>
      <c r="DXR28" s="245"/>
      <c r="DXS28" s="245"/>
      <c r="DXT28" s="245"/>
      <c r="DXU28" s="245"/>
      <c r="DXV28" s="245"/>
      <c r="DXW28" s="245"/>
      <c r="DXX28" s="245"/>
      <c r="DXY28" s="245"/>
      <c r="DXZ28" s="245"/>
      <c r="DYA28" s="245"/>
      <c r="DYB28" s="245"/>
      <c r="DYC28" s="245"/>
      <c r="DYD28" s="245"/>
      <c r="DYE28" s="245"/>
      <c r="DYF28" s="245"/>
      <c r="DYG28" s="245"/>
      <c r="DYH28" s="245"/>
      <c r="DYI28" s="245"/>
      <c r="DYJ28" s="245"/>
      <c r="DYK28" s="245"/>
      <c r="DYL28" s="245"/>
      <c r="DYN28" s="245"/>
      <c r="DYO28" s="245"/>
      <c r="DYP28" s="245"/>
      <c r="DYQ28" s="245"/>
      <c r="DYR28" s="245"/>
      <c r="DYS28" s="245"/>
      <c r="DYT28" s="245"/>
      <c r="DYU28" s="245"/>
      <c r="DYV28" s="245"/>
      <c r="DYW28" s="245"/>
      <c r="DYX28" s="245"/>
      <c r="DYY28" s="245"/>
      <c r="DYZ28" s="245"/>
      <c r="DZA28" s="245"/>
      <c r="DZB28" s="245"/>
      <c r="DZC28" s="245"/>
      <c r="DZD28" s="245"/>
      <c r="DZE28" s="245"/>
      <c r="DZF28" s="245"/>
      <c r="DZG28" s="245"/>
      <c r="DZH28" s="245"/>
      <c r="DZJ28" s="245"/>
      <c r="DZK28" s="245"/>
      <c r="DZL28" s="245"/>
      <c r="DZM28" s="245"/>
      <c r="DZN28" s="245"/>
      <c r="DZO28" s="245"/>
      <c r="DZP28" s="245"/>
      <c r="DZQ28" s="245"/>
      <c r="DZR28" s="245"/>
      <c r="DZS28" s="245"/>
      <c r="DZT28" s="245"/>
      <c r="DZU28" s="245"/>
      <c r="DZV28" s="245"/>
      <c r="DZW28" s="245"/>
      <c r="DZX28" s="245"/>
      <c r="DZY28" s="245"/>
      <c r="DZZ28" s="245"/>
      <c r="EAA28" s="245"/>
      <c r="EAB28" s="245"/>
      <c r="EAC28" s="245"/>
      <c r="EAD28" s="245"/>
      <c r="EAF28" s="245"/>
      <c r="EAG28" s="245"/>
      <c r="EAH28" s="245"/>
      <c r="EAI28" s="245"/>
      <c r="EAJ28" s="245"/>
      <c r="EAK28" s="245"/>
      <c r="EAL28" s="245"/>
      <c r="EAM28" s="245"/>
      <c r="EAN28" s="245"/>
      <c r="EAO28" s="245"/>
      <c r="EAP28" s="245"/>
      <c r="EAQ28" s="245"/>
      <c r="EAR28" s="245"/>
      <c r="EAS28" s="245"/>
      <c r="EAT28" s="245"/>
      <c r="EAU28" s="245"/>
      <c r="EAV28" s="245"/>
      <c r="EAW28" s="245"/>
      <c r="EAX28" s="245"/>
      <c r="EAY28" s="245"/>
      <c r="EAZ28" s="245"/>
      <c r="EBB28" s="245"/>
      <c r="EBC28" s="245"/>
      <c r="EBD28" s="245"/>
      <c r="EBE28" s="245"/>
      <c r="EBF28" s="245"/>
      <c r="EBG28" s="245"/>
      <c r="EBH28" s="245"/>
      <c r="EBI28" s="245"/>
      <c r="EBJ28" s="245"/>
      <c r="EBK28" s="245"/>
      <c r="EBL28" s="245"/>
      <c r="EBM28" s="245"/>
      <c r="EBN28" s="245"/>
      <c r="EBO28" s="245"/>
      <c r="EBP28" s="245"/>
      <c r="EBQ28" s="245"/>
      <c r="EBR28" s="245"/>
      <c r="EBS28" s="245"/>
      <c r="EBT28" s="245"/>
      <c r="EBU28" s="245"/>
      <c r="EBV28" s="245"/>
      <c r="EBX28" s="245"/>
      <c r="EBY28" s="245"/>
      <c r="EBZ28" s="245"/>
      <c r="ECA28" s="245"/>
      <c r="ECB28" s="245"/>
      <c r="ECC28" s="245"/>
      <c r="ECD28" s="245"/>
      <c r="ECE28" s="245"/>
      <c r="ECF28" s="245"/>
      <c r="ECG28" s="245"/>
      <c r="ECH28" s="245"/>
      <c r="ECI28" s="245"/>
      <c r="ECJ28" s="245"/>
      <c r="ECK28" s="245"/>
      <c r="ECL28" s="245"/>
      <c r="ECM28" s="245"/>
      <c r="ECN28" s="245"/>
      <c r="ECO28" s="245"/>
      <c r="ECP28" s="245"/>
      <c r="ECQ28" s="245"/>
      <c r="ECR28" s="245"/>
      <c r="ECT28" s="245"/>
      <c r="ECU28" s="245"/>
      <c r="ECV28" s="245"/>
      <c r="ECW28" s="245"/>
      <c r="ECX28" s="245"/>
      <c r="ECY28" s="245"/>
      <c r="ECZ28" s="245"/>
      <c r="EDA28" s="245"/>
      <c r="EDB28" s="245"/>
      <c r="EDC28" s="245"/>
      <c r="EDD28" s="245"/>
      <c r="EDE28" s="245"/>
      <c r="EDF28" s="245"/>
      <c r="EDG28" s="245"/>
      <c r="EDH28" s="245"/>
      <c r="EDI28" s="245"/>
      <c r="EDJ28" s="245"/>
      <c r="EDK28" s="245"/>
      <c r="EDL28" s="245"/>
      <c r="EDM28" s="245"/>
      <c r="EDN28" s="245"/>
      <c r="EDP28" s="245"/>
      <c r="EDQ28" s="245"/>
      <c r="EDR28" s="245"/>
      <c r="EDS28" s="245"/>
      <c r="EDT28" s="245"/>
      <c r="EDU28" s="245"/>
      <c r="EDV28" s="245"/>
      <c r="EDW28" s="245"/>
      <c r="EDX28" s="245"/>
      <c r="EDY28" s="245"/>
      <c r="EDZ28" s="245"/>
      <c r="EEA28" s="245"/>
      <c r="EEB28" s="245"/>
      <c r="EEC28" s="245"/>
      <c r="EED28" s="245"/>
      <c r="EEE28" s="245"/>
      <c r="EEF28" s="245"/>
      <c r="EEG28" s="245"/>
      <c r="EEH28" s="245"/>
      <c r="EEI28" s="245"/>
      <c r="EEJ28" s="245"/>
      <c r="EEL28" s="245"/>
      <c r="EEM28" s="245"/>
      <c r="EEN28" s="245"/>
      <c r="EEO28" s="245"/>
      <c r="EEP28" s="245"/>
      <c r="EEQ28" s="245"/>
      <c r="EER28" s="245"/>
      <c r="EES28" s="245"/>
      <c r="EET28" s="245"/>
      <c r="EEU28" s="245"/>
      <c r="EEV28" s="245"/>
      <c r="EEW28" s="245"/>
      <c r="EEX28" s="245"/>
      <c r="EEY28" s="245"/>
      <c r="EEZ28" s="245"/>
      <c r="EFA28" s="245"/>
      <c r="EFB28" s="245"/>
      <c r="EFC28" s="245"/>
      <c r="EFD28" s="245"/>
      <c r="EFE28" s="245"/>
      <c r="EFF28" s="245"/>
      <c r="EFH28" s="245"/>
      <c r="EFI28" s="245"/>
      <c r="EFJ28" s="245"/>
      <c r="EFK28" s="245"/>
      <c r="EFL28" s="245"/>
      <c r="EFM28" s="245"/>
      <c r="EFN28" s="245"/>
      <c r="EFO28" s="245"/>
      <c r="EFP28" s="245"/>
      <c r="EFQ28" s="245"/>
      <c r="EFR28" s="245"/>
      <c r="EFS28" s="245"/>
      <c r="EFT28" s="245"/>
      <c r="EFU28" s="245"/>
      <c r="EFV28" s="245"/>
      <c r="EFW28" s="245"/>
      <c r="EFX28" s="245"/>
      <c r="EFY28" s="245"/>
      <c r="EFZ28" s="245"/>
      <c r="EGA28" s="245"/>
      <c r="EGB28" s="245"/>
      <c r="EGD28" s="245"/>
      <c r="EGE28" s="245"/>
      <c r="EGF28" s="245"/>
      <c r="EGG28" s="245"/>
      <c r="EGH28" s="245"/>
      <c r="EGI28" s="245"/>
      <c r="EGJ28" s="245"/>
      <c r="EGK28" s="245"/>
      <c r="EGL28" s="245"/>
      <c r="EGM28" s="245"/>
      <c r="EGN28" s="245"/>
      <c r="EGO28" s="245"/>
      <c r="EGP28" s="245"/>
      <c r="EGQ28" s="245"/>
      <c r="EGR28" s="245"/>
      <c r="EGS28" s="245"/>
      <c r="EGT28" s="245"/>
      <c r="EGU28" s="245"/>
      <c r="EGV28" s="245"/>
      <c r="EGW28" s="245"/>
      <c r="EGX28" s="245"/>
      <c r="EGZ28" s="245"/>
      <c r="EHA28" s="245"/>
      <c r="EHB28" s="245"/>
      <c r="EHC28" s="245"/>
      <c r="EHD28" s="245"/>
      <c r="EHE28" s="245"/>
      <c r="EHF28" s="245"/>
      <c r="EHG28" s="245"/>
      <c r="EHH28" s="245"/>
      <c r="EHI28" s="245"/>
      <c r="EHJ28" s="245"/>
      <c r="EHK28" s="245"/>
      <c r="EHL28" s="245"/>
      <c r="EHM28" s="245"/>
      <c r="EHN28" s="245"/>
      <c r="EHO28" s="245"/>
      <c r="EHP28" s="245"/>
      <c r="EHQ28" s="245"/>
      <c r="EHR28" s="245"/>
      <c r="EHS28" s="245"/>
      <c r="EHT28" s="245"/>
      <c r="EHV28" s="245"/>
      <c r="EHW28" s="245"/>
      <c r="EHX28" s="245"/>
      <c r="EHY28" s="245"/>
      <c r="EHZ28" s="245"/>
      <c r="EIA28" s="245"/>
      <c r="EIB28" s="245"/>
      <c r="EIC28" s="245"/>
      <c r="EID28" s="245"/>
      <c r="EIE28" s="245"/>
      <c r="EIF28" s="245"/>
      <c r="EIG28" s="245"/>
      <c r="EIH28" s="245"/>
      <c r="EII28" s="245"/>
      <c r="EIJ28" s="245"/>
      <c r="EIK28" s="245"/>
      <c r="EIL28" s="245"/>
      <c r="EIM28" s="245"/>
      <c r="EIN28" s="245"/>
      <c r="EIO28" s="245"/>
      <c r="EIP28" s="245"/>
      <c r="EIR28" s="245"/>
      <c r="EIS28" s="245"/>
      <c r="EIT28" s="245"/>
      <c r="EIU28" s="245"/>
      <c r="EIV28" s="245"/>
      <c r="EIW28" s="245"/>
      <c r="EIX28" s="245"/>
      <c r="EIY28" s="245"/>
      <c r="EIZ28" s="245"/>
      <c r="EJA28" s="245"/>
      <c r="EJB28" s="245"/>
      <c r="EJC28" s="245"/>
      <c r="EJD28" s="245"/>
      <c r="EJE28" s="245"/>
      <c r="EJF28" s="245"/>
      <c r="EJG28" s="245"/>
      <c r="EJH28" s="245"/>
      <c r="EJI28" s="245"/>
      <c r="EJJ28" s="245"/>
      <c r="EJK28" s="245"/>
      <c r="EJL28" s="245"/>
      <c r="EJN28" s="245"/>
      <c r="EJO28" s="245"/>
      <c r="EJP28" s="245"/>
      <c r="EJQ28" s="245"/>
      <c r="EJR28" s="245"/>
      <c r="EJS28" s="245"/>
      <c r="EJT28" s="245"/>
      <c r="EJU28" s="245"/>
      <c r="EJV28" s="245"/>
      <c r="EJW28" s="245"/>
      <c r="EJX28" s="245"/>
      <c r="EJY28" s="245"/>
      <c r="EJZ28" s="245"/>
      <c r="EKA28" s="245"/>
      <c r="EKB28" s="245"/>
      <c r="EKC28" s="245"/>
      <c r="EKD28" s="245"/>
      <c r="EKE28" s="245"/>
      <c r="EKF28" s="245"/>
      <c r="EKG28" s="245"/>
      <c r="EKH28" s="245"/>
      <c r="EKJ28" s="245"/>
      <c r="EKK28" s="245"/>
      <c r="EKL28" s="245"/>
      <c r="EKM28" s="245"/>
      <c r="EKN28" s="245"/>
      <c r="EKO28" s="245"/>
      <c r="EKP28" s="245"/>
      <c r="EKQ28" s="245"/>
      <c r="EKR28" s="245"/>
      <c r="EKS28" s="245"/>
      <c r="EKT28" s="245"/>
      <c r="EKU28" s="245"/>
      <c r="EKV28" s="245"/>
      <c r="EKW28" s="245"/>
      <c r="EKX28" s="245"/>
      <c r="EKY28" s="245"/>
      <c r="EKZ28" s="245"/>
      <c r="ELA28" s="245"/>
      <c r="ELB28" s="245"/>
      <c r="ELC28" s="245"/>
      <c r="ELD28" s="245"/>
      <c r="ELF28" s="245"/>
      <c r="ELG28" s="245"/>
      <c r="ELH28" s="245"/>
      <c r="ELI28" s="245"/>
      <c r="ELJ28" s="245"/>
      <c r="ELK28" s="245"/>
      <c r="ELL28" s="245"/>
      <c r="ELM28" s="245"/>
      <c r="ELN28" s="245"/>
      <c r="ELO28" s="245"/>
      <c r="ELP28" s="245"/>
      <c r="ELQ28" s="245"/>
      <c r="ELR28" s="245"/>
      <c r="ELS28" s="245"/>
      <c r="ELT28" s="245"/>
      <c r="ELU28" s="245"/>
      <c r="ELV28" s="245"/>
      <c r="ELW28" s="245"/>
      <c r="ELX28" s="245"/>
      <c r="ELY28" s="245"/>
      <c r="ELZ28" s="245"/>
      <c r="EMB28" s="245"/>
      <c r="EMC28" s="245"/>
      <c r="EMD28" s="245"/>
      <c r="EME28" s="245"/>
      <c r="EMF28" s="245"/>
      <c r="EMG28" s="245"/>
      <c r="EMH28" s="245"/>
      <c r="EMI28" s="245"/>
      <c r="EMJ28" s="245"/>
      <c r="EMK28" s="245"/>
      <c r="EML28" s="245"/>
      <c r="EMM28" s="245"/>
      <c r="EMN28" s="245"/>
      <c r="EMO28" s="245"/>
      <c r="EMP28" s="245"/>
      <c r="EMQ28" s="245"/>
      <c r="EMR28" s="245"/>
      <c r="EMS28" s="245"/>
      <c r="EMT28" s="245"/>
      <c r="EMU28" s="245"/>
      <c r="EMV28" s="245"/>
      <c r="EMX28" s="245"/>
      <c r="EMY28" s="245"/>
      <c r="EMZ28" s="245"/>
      <c r="ENA28" s="245"/>
      <c r="ENB28" s="245"/>
      <c r="ENC28" s="245"/>
      <c r="END28" s="245"/>
      <c r="ENE28" s="245"/>
      <c r="ENF28" s="245"/>
      <c r="ENG28" s="245"/>
      <c r="ENH28" s="245"/>
      <c r="ENI28" s="245"/>
      <c r="ENJ28" s="245"/>
      <c r="ENK28" s="245"/>
      <c r="ENL28" s="245"/>
      <c r="ENM28" s="245"/>
      <c r="ENN28" s="245"/>
      <c r="ENO28" s="245"/>
      <c r="ENP28" s="245"/>
      <c r="ENQ28" s="245"/>
      <c r="ENR28" s="245"/>
      <c r="ENT28" s="245"/>
      <c r="ENU28" s="245"/>
      <c r="ENV28" s="245"/>
      <c r="ENW28" s="245"/>
      <c r="ENX28" s="245"/>
      <c r="ENY28" s="245"/>
      <c r="ENZ28" s="245"/>
      <c r="EOA28" s="245"/>
      <c r="EOB28" s="245"/>
      <c r="EOC28" s="245"/>
      <c r="EOD28" s="245"/>
      <c r="EOE28" s="245"/>
      <c r="EOF28" s="245"/>
      <c r="EOG28" s="245"/>
      <c r="EOH28" s="245"/>
      <c r="EOI28" s="245"/>
      <c r="EOJ28" s="245"/>
      <c r="EOK28" s="245"/>
      <c r="EOL28" s="245"/>
      <c r="EOM28" s="245"/>
      <c r="EON28" s="245"/>
      <c r="EOP28" s="245"/>
      <c r="EOQ28" s="245"/>
      <c r="EOR28" s="245"/>
      <c r="EOS28" s="245"/>
      <c r="EOT28" s="245"/>
      <c r="EOU28" s="245"/>
      <c r="EOV28" s="245"/>
      <c r="EOW28" s="245"/>
      <c r="EOX28" s="245"/>
      <c r="EOY28" s="245"/>
      <c r="EOZ28" s="245"/>
      <c r="EPA28" s="245"/>
      <c r="EPB28" s="245"/>
      <c r="EPC28" s="245"/>
      <c r="EPD28" s="245"/>
      <c r="EPE28" s="245"/>
      <c r="EPF28" s="245"/>
      <c r="EPG28" s="245"/>
      <c r="EPH28" s="245"/>
      <c r="EPI28" s="245"/>
      <c r="EPJ28" s="245"/>
      <c r="EPL28" s="245"/>
      <c r="EPM28" s="245"/>
      <c r="EPN28" s="245"/>
      <c r="EPO28" s="245"/>
      <c r="EPP28" s="245"/>
      <c r="EPQ28" s="245"/>
      <c r="EPR28" s="245"/>
      <c r="EPS28" s="245"/>
      <c r="EPT28" s="245"/>
      <c r="EPU28" s="245"/>
      <c r="EPV28" s="245"/>
      <c r="EPW28" s="245"/>
      <c r="EPX28" s="245"/>
      <c r="EPY28" s="245"/>
      <c r="EPZ28" s="245"/>
      <c r="EQA28" s="245"/>
      <c r="EQB28" s="245"/>
      <c r="EQC28" s="245"/>
      <c r="EQD28" s="245"/>
      <c r="EQE28" s="245"/>
      <c r="EQF28" s="245"/>
      <c r="EQH28" s="245"/>
      <c r="EQI28" s="245"/>
      <c r="EQJ28" s="245"/>
      <c r="EQK28" s="245"/>
      <c r="EQL28" s="245"/>
      <c r="EQM28" s="245"/>
      <c r="EQN28" s="245"/>
      <c r="EQO28" s="245"/>
      <c r="EQP28" s="245"/>
      <c r="EQQ28" s="245"/>
      <c r="EQR28" s="245"/>
      <c r="EQS28" s="245"/>
      <c r="EQT28" s="245"/>
      <c r="EQU28" s="245"/>
      <c r="EQV28" s="245"/>
      <c r="EQW28" s="245"/>
      <c r="EQX28" s="245"/>
      <c r="EQY28" s="245"/>
      <c r="EQZ28" s="245"/>
      <c r="ERA28" s="245"/>
      <c r="ERB28" s="245"/>
      <c r="ERD28" s="245"/>
      <c r="ERE28" s="245"/>
      <c r="ERF28" s="245"/>
      <c r="ERG28" s="245"/>
      <c r="ERH28" s="245"/>
      <c r="ERI28" s="245"/>
      <c r="ERJ28" s="245"/>
      <c r="ERK28" s="245"/>
      <c r="ERL28" s="245"/>
      <c r="ERM28" s="245"/>
      <c r="ERN28" s="245"/>
      <c r="ERO28" s="245"/>
      <c r="ERP28" s="245"/>
      <c r="ERQ28" s="245"/>
      <c r="ERR28" s="245"/>
      <c r="ERS28" s="245"/>
      <c r="ERT28" s="245"/>
      <c r="ERU28" s="245"/>
      <c r="ERV28" s="245"/>
      <c r="ERW28" s="245"/>
      <c r="ERX28" s="245"/>
      <c r="ERZ28" s="245"/>
      <c r="ESA28" s="245"/>
      <c r="ESB28" s="245"/>
      <c r="ESC28" s="245"/>
      <c r="ESD28" s="245"/>
      <c r="ESE28" s="245"/>
      <c r="ESF28" s="245"/>
      <c r="ESG28" s="245"/>
      <c r="ESH28" s="245"/>
      <c r="ESI28" s="245"/>
      <c r="ESJ28" s="245"/>
      <c r="ESK28" s="245"/>
      <c r="ESL28" s="245"/>
      <c r="ESM28" s="245"/>
      <c r="ESN28" s="245"/>
      <c r="ESO28" s="245"/>
      <c r="ESP28" s="245"/>
      <c r="ESQ28" s="245"/>
      <c r="ESR28" s="245"/>
      <c r="ESS28" s="245"/>
      <c r="EST28" s="245"/>
      <c r="ESV28" s="245"/>
      <c r="ESW28" s="245"/>
      <c r="ESX28" s="245"/>
      <c r="ESY28" s="245"/>
      <c r="ESZ28" s="245"/>
      <c r="ETA28" s="245"/>
      <c r="ETB28" s="245"/>
      <c r="ETC28" s="245"/>
      <c r="ETD28" s="245"/>
      <c r="ETE28" s="245"/>
      <c r="ETF28" s="245"/>
      <c r="ETG28" s="245"/>
      <c r="ETH28" s="245"/>
      <c r="ETI28" s="245"/>
      <c r="ETJ28" s="245"/>
      <c r="ETK28" s="245"/>
      <c r="ETL28" s="245"/>
      <c r="ETM28" s="245"/>
      <c r="ETN28" s="245"/>
      <c r="ETO28" s="245"/>
      <c r="ETP28" s="245"/>
      <c r="ETR28" s="245"/>
      <c r="ETS28" s="245"/>
      <c r="ETT28" s="245"/>
      <c r="ETU28" s="245"/>
      <c r="ETV28" s="245"/>
      <c r="ETW28" s="245"/>
      <c r="ETX28" s="245"/>
      <c r="ETY28" s="245"/>
      <c r="ETZ28" s="245"/>
      <c r="EUA28" s="245"/>
      <c r="EUB28" s="245"/>
      <c r="EUC28" s="245"/>
      <c r="EUD28" s="245"/>
      <c r="EUE28" s="245"/>
      <c r="EUF28" s="245"/>
      <c r="EUG28" s="245"/>
      <c r="EUH28" s="245"/>
      <c r="EUI28" s="245"/>
      <c r="EUJ28" s="245"/>
      <c r="EUK28" s="245"/>
      <c r="EUL28" s="245"/>
      <c r="EUN28" s="245"/>
      <c r="EUO28" s="245"/>
      <c r="EUP28" s="245"/>
      <c r="EUQ28" s="245"/>
      <c r="EUR28" s="245"/>
      <c r="EUS28" s="245"/>
      <c r="EUT28" s="245"/>
      <c r="EUU28" s="245"/>
      <c r="EUV28" s="245"/>
      <c r="EUW28" s="245"/>
      <c r="EUX28" s="245"/>
      <c r="EUY28" s="245"/>
      <c r="EUZ28" s="245"/>
      <c r="EVA28" s="245"/>
      <c r="EVB28" s="245"/>
      <c r="EVC28" s="245"/>
      <c r="EVD28" s="245"/>
      <c r="EVE28" s="245"/>
      <c r="EVF28" s="245"/>
      <c r="EVG28" s="245"/>
      <c r="EVH28" s="245"/>
      <c r="EVJ28" s="245"/>
      <c r="EVK28" s="245"/>
      <c r="EVL28" s="245"/>
      <c r="EVM28" s="245"/>
      <c r="EVN28" s="245"/>
      <c r="EVO28" s="245"/>
      <c r="EVP28" s="245"/>
      <c r="EVQ28" s="245"/>
      <c r="EVR28" s="245"/>
      <c r="EVS28" s="245"/>
      <c r="EVT28" s="245"/>
      <c r="EVU28" s="245"/>
      <c r="EVV28" s="245"/>
      <c r="EVW28" s="245"/>
      <c r="EVX28" s="245"/>
      <c r="EVY28" s="245"/>
      <c r="EVZ28" s="245"/>
      <c r="EWA28" s="245"/>
      <c r="EWB28" s="245"/>
      <c r="EWC28" s="245"/>
      <c r="EWD28" s="245"/>
      <c r="EWF28" s="245"/>
      <c r="EWG28" s="245"/>
      <c r="EWH28" s="245"/>
      <c r="EWI28" s="245"/>
      <c r="EWJ28" s="245"/>
      <c r="EWK28" s="245"/>
      <c r="EWL28" s="245"/>
      <c r="EWM28" s="245"/>
      <c r="EWN28" s="245"/>
      <c r="EWO28" s="245"/>
      <c r="EWP28" s="245"/>
      <c r="EWQ28" s="245"/>
      <c r="EWR28" s="245"/>
      <c r="EWS28" s="245"/>
      <c r="EWT28" s="245"/>
      <c r="EWU28" s="245"/>
      <c r="EWV28" s="245"/>
      <c r="EWW28" s="245"/>
      <c r="EWX28" s="245"/>
      <c r="EWY28" s="245"/>
      <c r="EWZ28" s="245"/>
      <c r="EXB28" s="245"/>
      <c r="EXC28" s="245"/>
      <c r="EXD28" s="245"/>
      <c r="EXE28" s="245"/>
      <c r="EXF28" s="245"/>
      <c r="EXG28" s="245"/>
      <c r="EXH28" s="245"/>
      <c r="EXI28" s="245"/>
      <c r="EXJ28" s="245"/>
      <c r="EXK28" s="245"/>
      <c r="EXL28" s="245"/>
      <c r="EXM28" s="245"/>
      <c r="EXN28" s="245"/>
      <c r="EXO28" s="245"/>
      <c r="EXP28" s="245"/>
      <c r="EXQ28" s="245"/>
      <c r="EXR28" s="245"/>
      <c r="EXS28" s="245"/>
      <c r="EXT28" s="245"/>
      <c r="EXU28" s="245"/>
      <c r="EXV28" s="245"/>
      <c r="EXX28" s="245"/>
      <c r="EXY28" s="245"/>
      <c r="EXZ28" s="245"/>
      <c r="EYA28" s="245"/>
      <c r="EYB28" s="245"/>
      <c r="EYC28" s="245"/>
      <c r="EYD28" s="245"/>
      <c r="EYE28" s="245"/>
      <c r="EYF28" s="245"/>
      <c r="EYG28" s="245"/>
      <c r="EYH28" s="245"/>
      <c r="EYI28" s="245"/>
      <c r="EYJ28" s="245"/>
      <c r="EYK28" s="245"/>
      <c r="EYL28" s="245"/>
      <c r="EYM28" s="245"/>
      <c r="EYN28" s="245"/>
      <c r="EYO28" s="245"/>
      <c r="EYP28" s="245"/>
      <c r="EYQ28" s="245"/>
      <c r="EYR28" s="245"/>
      <c r="EYT28" s="245"/>
      <c r="EYU28" s="245"/>
      <c r="EYV28" s="245"/>
      <c r="EYW28" s="245"/>
      <c r="EYX28" s="245"/>
      <c r="EYY28" s="245"/>
      <c r="EYZ28" s="245"/>
      <c r="EZA28" s="245"/>
      <c r="EZB28" s="245"/>
      <c r="EZC28" s="245"/>
      <c r="EZD28" s="245"/>
      <c r="EZE28" s="245"/>
      <c r="EZF28" s="245"/>
      <c r="EZG28" s="245"/>
      <c r="EZH28" s="245"/>
      <c r="EZI28" s="245"/>
      <c r="EZJ28" s="245"/>
      <c r="EZK28" s="245"/>
      <c r="EZL28" s="245"/>
      <c r="EZM28" s="245"/>
      <c r="EZN28" s="245"/>
      <c r="EZP28" s="245"/>
      <c r="EZQ28" s="245"/>
      <c r="EZR28" s="245"/>
      <c r="EZS28" s="245"/>
      <c r="EZT28" s="245"/>
      <c r="EZU28" s="245"/>
      <c r="EZV28" s="245"/>
      <c r="EZW28" s="245"/>
      <c r="EZX28" s="245"/>
      <c r="EZY28" s="245"/>
      <c r="EZZ28" s="245"/>
      <c r="FAA28" s="245"/>
      <c r="FAB28" s="245"/>
      <c r="FAC28" s="245"/>
      <c r="FAD28" s="245"/>
      <c r="FAE28" s="245"/>
      <c r="FAF28" s="245"/>
      <c r="FAG28" s="245"/>
      <c r="FAH28" s="245"/>
      <c r="FAI28" s="245"/>
      <c r="FAJ28" s="245"/>
      <c r="FAL28" s="245"/>
      <c r="FAM28" s="245"/>
      <c r="FAN28" s="245"/>
      <c r="FAO28" s="245"/>
      <c r="FAP28" s="245"/>
      <c r="FAQ28" s="245"/>
      <c r="FAR28" s="245"/>
      <c r="FAS28" s="245"/>
      <c r="FAT28" s="245"/>
      <c r="FAU28" s="245"/>
      <c r="FAV28" s="245"/>
      <c r="FAW28" s="245"/>
      <c r="FAX28" s="245"/>
      <c r="FAY28" s="245"/>
      <c r="FAZ28" s="245"/>
      <c r="FBA28" s="245"/>
      <c r="FBB28" s="245"/>
      <c r="FBC28" s="245"/>
      <c r="FBD28" s="245"/>
      <c r="FBE28" s="245"/>
      <c r="FBF28" s="245"/>
      <c r="FBH28" s="245"/>
      <c r="FBI28" s="245"/>
      <c r="FBJ28" s="245"/>
      <c r="FBK28" s="245"/>
      <c r="FBL28" s="245"/>
      <c r="FBM28" s="245"/>
      <c r="FBN28" s="245"/>
      <c r="FBO28" s="245"/>
      <c r="FBP28" s="245"/>
      <c r="FBQ28" s="245"/>
      <c r="FBR28" s="245"/>
      <c r="FBS28" s="245"/>
      <c r="FBT28" s="245"/>
      <c r="FBU28" s="245"/>
      <c r="FBV28" s="245"/>
      <c r="FBW28" s="245"/>
      <c r="FBX28" s="245"/>
      <c r="FBY28" s="245"/>
      <c r="FBZ28" s="245"/>
      <c r="FCA28" s="245"/>
      <c r="FCB28" s="245"/>
      <c r="FCD28" s="245"/>
      <c r="FCE28" s="245"/>
      <c r="FCF28" s="245"/>
      <c r="FCG28" s="245"/>
      <c r="FCH28" s="245"/>
      <c r="FCI28" s="245"/>
      <c r="FCJ28" s="245"/>
      <c r="FCK28" s="245"/>
      <c r="FCL28" s="245"/>
      <c r="FCM28" s="245"/>
      <c r="FCN28" s="245"/>
      <c r="FCO28" s="245"/>
      <c r="FCP28" s="245"/>
      <c r="FCQ28" s="245"/>
      <c r="FCR28" s="245"/>
      <c r="FCS28" s="245"/>
      <c r="FCT28" s="245"/>
      <c r="FCU28" s="245"/>
      <c r="FCV28" s="245"/>
      <c r="FCW28" s="245"/>
      <c r="FCX28" s="245"/>
      <c r="FCZ28" s="245"/>
      <c r="FDA28" s="245"/>
      <c r="FDB28" s="245"/>
      <c r="FDC28" s="245"/>
      <c r="FDD28" s="245"/>
      <c r="FDE28" s="245"/>
      <c r="FDF28" s="245"/>
      <c r="FDG28" s="245"/>
      <c r="FDH28" s="245"/>
      <c r="FDI28" s="245"/>
      <c r="FDJ28" s="245"/>
      <c r="FDK28" s="245"/>
      <c r="FDL28" s="245"/>
      <c r="FDM28" s="245"/>
      <c r="FDN28" s="245"/>
      <c r="FDO28" s="245"/>
      <c r="FDP28" s="245"/>
      <c r="FDQ28" s="245"/>
      <c r="FDR28" s="245"/>
      <c r="FDS28" s="245"/>
      <c r="FDT28" s="245"/>
      <c r="FDV28" s="245"/>
      <c r="FDW28" s="245"/>
      <c r="FDX28" s="245"/>
      <c r="FDY28" s="245"/>
      <c r="FDZ28" s="245"/>
      <c r="FEA28" s="245"/>
      <c r="FEB28" s="245"/>
      <c r="FEC28" s="245"/>
      <c r="FED28" s="245"/>
      <c r="FEE28" s="245"/>
      <c r="FEF28" s="245"/>
      <c r="FEG28" s="245"/>
      <c r="FEH28" s="245"/>
      <c r="FEI28" s="245"/>
      <c r="FEJ28" s="245"/>
      <c r="FEK28" s="245"/>
      <c r="FEL28" s="245"/>
      <c r="FEM28" s="245"/>
      <c r="FEN28" s="245"/>
      <c r="FEO28" s="245"/>
      <c r="FEP28" s="245"/>
      <c r="FER28" s="245"/>
      <c r="FES28" s="245"/>
      <c r="FET28" s="245"/>
      <c r="FEU28" s="245"/>
      <c r="FEV28" s="245"/>
      <c r="FEW28" s="245"/>
      <c r="FEX28" s="245"/>
      <c r="FEY28" s="245"/>
      <c r="FEZ28" s="245"/>
      <c r="FFA28" s="245"/>
      <c r="FFB28" s="245"/>
      <c r="FFC28" s="245"/>
      <c r="FFD28" s="245"/>
      <c r="FFE28" s="245"/>
      <c r="FFF28" s="245"/>
      <c r="FFG28" s="245"/>
      <c r="FFH28" s="245"/>
      <c r="FFI28" s="245"/>
      <c r="FFJ28" s="245"/>
      <c r="FFK28" s="245"/>
      <c r="FFL28" s="245"/>
      <c r="FFN28" s="245"/>
      <c r="FFO28" s="245"/>
      <c r="FFP28" s="245"/>
      <c r="FFQ28" s="245"/>
      <c r="FFR28" s="245"/>
      <c r="FFS28" s="245"/>
      <c r="FFT28" s="245"/>
      <c r="FFU28" s="245"/>
      <c r="FFV28" s="245"/>
      <c r="FFW28" s="245"/>
      <c r="FFX28" s="245"/>
      <c r="FFY28" s="245"/>
      <c r="FFZ28" s="245"/>
      <c r="FGA28" s="245"/>
      <c r="FGB28" s="245"/>
      <c r="FGC28" s="245"/>
      <c r="FGD28" s="245"/>
      <c r="FGE28" s="245"/>
      <c r="FGF28" s="245"/>
      <c r="FGG28" s="245"/>
      <c r="FGH28" s="245"/>
      <c r="FGJ28" s="245"/>
      <c r="FGK28" s="245"/>
      <c r="FGL28" s="245"/>
      <c r="FGM28" s="245"/>
      <c r="FGN28" s="245"/>
      <c r="FGO28" s="245"/>
      <c r="FGP28" s="245"/>
      <c r="FGQ28" s="245"/>
      <c r="FGR28" s="245"/>
      <c r="FGS28" s="245"/>
      <c r="FGT28" s="245"/>
      <c r="FGU28" s="245"/>
      <c r="FGV28" s="245"/>
      <c r="FGW28" s="245"/>
      <c r="FGX28" s="245"/>
      <c r="FGY28" s="245"/>
      <c r="FGZ28" s="245"/>
      <c r="FHA28" s="245"/>
      <c r="FHB28" s="245"/>
      <c r="FHC28" s="245"/>
      <c r="FHD28" s="245"/>
      <c r="FHF28" s="245"/>
      <c r="FHG28" s="245"/>
      <c r="FHH28" s="245"/>
      <c r="FHI28" s="245"/>
      <c r="FHJ28" s="245"/>
      <c r="FHK28" s="245"/>
      <c r="FHL28" s="245"/>
      <c r="FHM28" s="245"/>
      <c r="FHN28" s="245"/>
      <c r="FHO28" s="245"/>
      <c r="FHP28" s="245"/>
      <c r="FHQ28" s="245"/>
      <c r="FHR28" s="245"/>
      <c r="FHS28" s="245"/>
      <c r="FHT28" s="245"/>
      <c r="FHU28" s="245"/>
      <c r="FHV28" s="245"/>
      <c r="FHW28" s="245"/>
      <c r="FHX28" s="245"/>
      <c r="FHY28" s="245"/>
      <c r="FHZ28" s="245"/>
      <c r="FIB28" s="245"/>
      <c r="FIC28" s="245"/>
      <c r="FID28" s="245"/>
      <c r="FIE28" s="245"/>
      <c r="FIF28" s="245"/>
      <c r="FIG28" s="245"/>
      <c r="FIH28" s="245"/>
      <c r="FII28" s="245"/>
      <c r="FIJ28" s="245"/>
      <c r="FIK28" s="245"/>
      <c r="FIL28" s="245"/>
      <c r="FIM28" s="245"/>
      <c r="FIN28" s="245"/>
      <c r="FIO28" s="245"/>
      <c r="FIP28" s="245"/>
      <c r="FIQ28" s="245"/>
      <c r="FIR28" s="245"/>
      <c r="FIS28" s="245"/>
      <c r="FIT28" s="245"/>
      <c r="FIU28" s="245"/>
      <c r="FIV28" s="245"/>
      <c r="FIX28" s="245"/>
      <c r="FIY28" s="245"/>
      <c r="FIZ28" s="245"/>
      <c r="FJA28" s="245"/>
      <c r="FJB28" s="245"/>
      <c r="FJC28" s="245"/>
      <c r="FJD28" s="245"/>
      <c r="FJE28" s="245"/>
      <c r="FJF28" s="245"/>
      <c r="FJG28" s="245"/>
      <c r="FJH28" s="245"/>
      <c r="FJI28" s="245"/>
      <c r="FJJ28" s="245"/>
      <c r="FJK28" s="245"/>
      <c r="FJL28" s="245"/>
      <c r="FJM28" s="245"/>
      <c r="FJN28" s="245"/>
      <c r="FJO28" s="245"/>
      <c r="FJP28" s="245"/>
      <c r="FJQ28" s="245"/>
      <c r="FJR28" s="245"/>
      <c r="FJT28" s="245"/>
      <c r="FJU28" s="245"/>
      <c r="FJV28" s="245"/>
      <c r="FJW28" s="245"/>
      <c r="FJX28" s="245"/>
      <c r="FJY28" s="245"/>
      <c r="FJZ28" s="245"/>
      <c r="FKA28" s="245"/>
      <c r="FKB28" s="245"/>
      <c r="FKC28" s="245"/>
      <c r="FKD28" s="245"/>
      <c r="FKE28" s="245"/>
      <c r="FKF28" s="245"/>
      <c r="FKG28" s="245"/>
      <c r="FKH28" s="245"/>
      <c r="FKI28" s="245"/>
      <c r="FKJ28" s="245"/>
      <c r="FKK28" s="245"/>
      <c r="FKL28" s="245"/>
      <c r="FKM28" s="245"/>
      <c r="FKN28" s="245"/>
      <c r="FKP28" s="245"/>
      <c r="FKQ28" s="245"/>
      <c r="FKR28" s="245"/>
      <c r="FKS28" s="245"/>
      <c r="FKT28" s="245"/>
      <c r="FKU28" s="245"/>
      <c r="FKV28" s="245"/>
      <c r="FKW28" s="245"/>
      <c r="FKX28" s="245"/>
      <c r="FKY28" s="245"/>
      <c r="FKZ28" s="245"/>
      <c r="FLA28" s="245"/>
      <c r="FLB28" s="245"/>
      <c r="FLC28" s="245"/>
      <c r="FLD28" s="245"/>
      <c r="FLE28" s="245"/>
      <c r="FLF28" s="245"/>
      <c r="FLG28" s="245"/>
      <c r="FLH28" s="245"/>
      <c r="FLI28" s="245"/>
      <c r="FLJ28" s="245"/>
      <c r="FLL28" s="245"/>
      <c r="FLM28" s="245"/>
      <c r="FLN28" s="245"/>
      <c r="FLO28" s="245"/>
      <c r="FLP28" s="245"/>
      <c r="FLQ28" s="245"/>
      <c r="FLR28" s="245"/>
      <c r="FLS28" s="245"/>
      <c r="FLT28" s="245"/>
      <c r="FLU28" s="245"/>
      <c r="FLV28" s="245"/>
      <c r="FLW28" s="245"/>
      <c r="FLX28" s="245"/>
      <c r="FLY28" s="245"/>
      <c r="FLZ28" s="245"/>
      <c r="FMA28" s="245"/>
      <c r="FMB28" s="245"/>
      <c r="FMC28" s="245"/>
      <c r="FMD28" s="245"/>
      <c r="FME28" s="245"/>
      <c r="FMF28" s="245"/>
      <c r="FMH28" s="245"/>
      <c r="FMI28" s="245"/>
      <c r="FMJ28" s="245"/>
      <c r="FMK28" s="245"/>
      <c r="FML28" s="245"/>
      <c r="FMM28" s="245"/>
      <c r="FMN28" s="245"/>
      <c r="FMO28" s="245"/>
      <c r="FMP28" s="245"/>
      <c r="FMQ28" s="245"/>
      <c r="FMR28" s="245"/>
      <c r="FMS28" s="245"/>
      <c r="FMT28" s="245"/>
      <c r="FMU28" s="245"/>
      <c r="FMV28" s="245"/>
      <c r="FMW28" s="245"/>
      <c r="FMX28" s="245"/>
      <c r="FMY28" s="245"/>
      <c r="FMZ28" s="245"/>
      <c r="FNA28" s="245"/>
      <c r="FNB28" s="245"/>
      <c r="FND28" s="245"/>
      <c r="FNE28" s="245"/>
      <c r="FNF28" s="245"/>
      <c r="FNG28" s="245"/>
      <c r="FNH28" s="245"/>
      <c r="FNI28" s="245"/>
      <c r="FNJ28" s="245"/>
      <c r="FNK28" s="245"/>
      <c r="FNL28" s="245"/>
      <c r="FNM28" s="245"/>
      <c r="FNN28" s="245"/>
      <c r="FNO28" s="245"/>
      <c r="FNP28" s="245"/>
      <c r="FNQ28" s="245"/>
      <c r="FNR28" s="245"/>
      <c r="FNS28" s="245"/>
      <c r="FNT28" s="245"/>
      <c r="FNU28" s="245"/>
      <c r="FNV28" s="245"/>
      <c r="FNW28" s="245"/>
      <c r="FNX28" s="245"/>
      <c r="FNZ28" s="245"/>
      <c r="FOA28" s="245"/>
      <c r="FOB28" s="245"/>
      <c r="FOC28" s="245"/>
      <c r="FOD28" s="245"/>
      <c r="FOE28" s="245"/>
      <c r="FOF28" s="245"/>
      <c r="FOG28" s="245"/>
      <c r="FOH28" s="245"/>
      <c r="FOI28" s="245"/>
      <c r="FOJ28" s="245"/>
      <c r="FOK28" s="245"/>
      <c r="FOL28" s="245"/>
      <c r="FOM28" s="245"/>
      <c r="FON28" s="245"/>
      <c r="FOO28" s="245"/>
      <c r="FOP28" s="245"/>
      <c r="FOQ28" s="245"/>
      <c r="FOR28" s="245"/>
      <c r="FOS28" s="245"/>
      <c r="FOT28" s="245"/>
      <c r="FOV28" s="245"/>
      <c r="FOW28" s="245"/>
      <c r="FOX28" s="245"/>
      <c r="FOY28" s="245"/>
      <c r="FOZ28" s="245"/>
      <c r="FPA28" s="245"/>
      <c r="FPB28" s="245"/>
      <c r="FPC28" s="245"/>
      <c r="FPD28" s="245"/>
      <c r="FPE28" s="245"/>
      <c r="FPF28" s="245"/>
      <c r="FPG28" s="245"/>
      <c r="FPH28" s="245"/>
      <c r="FPI28" s="245"/>
      <c r="FPJ28" s="245"/>
      <c r="FPK28" s="245"/>
      <c r="FPL28" s="245"/>
      <c r="FPM28" s="245"/>
      <c r="FPN28" s="245"/>
      <c r="FPO28" s="245"/>
      <c r="FPP28" s="245"/>
      <c r="FPR28" s="245"/>
      <c r="FPS28" s="245"/>
      <c r="FPT28" s="245"/>
      <c r="FPU28" s="245"/>
      <c r="FPV28" s="245"/>
      <c r="FPW28" s="245"/>
      <c r="FPX28" s="245"/>
      <c r="FPY28" s="245"/>
      <c r="FPZ28" s="245"/>
      <c r="FQA28" s="245"/>
      <c r="FQB28" s="245"/>
      <c r="FQC28" s="245"/>
      <c r="FQD28" s="245"/>
      <c r="FQE28" s="245"/>
      <c r="FQF28" s="245"/>
      <c r="FQG28" s="245"/>
      <c r="FQH28" s="245"/>
      <c r="FQI28" s="245"/>
      <c r="FQJ28" s="245"/>
      <c r="FQK28" s="245"/>
      <c r="FQL28" s="245"/>
      <c r="FQN28" s="245"/>
      <c r="FQO28" s="245"/>
      <c r="FQP28" s="245"/>
      <c r="FQQ28" s="245"/>
      <c r="FQR28" s="245"/>
      <c r="FQS28" s="245"/>
      <c r="FQT28" s="245"/>
      <c r="FQU28" s="245"/>
      <c r="FQV28" s="245"/>
      <c r="FQW28" s="245"/>
      <c r="FQX28" s="245"/>
      <c r="FQY28" s="245"/>
      <c r="FQZ28" s="245"/>
      <c r="FRA28" s="245"/>
      <c r="FRB28" s="245"/>
      <c r="FRC28" s="245"/>
      <c r="FRD28" s="245"/>
      <c r="FRE28" s="245"/>
      <c r="FRF28" s="245"/>
      <c r="FRG28" s="245"/>
      <c r="FRH28" s="245"/>
      <c r="FRJ28" s="245"/>
      <c r="FRK28" s="245"/>
      <c r="FRL28" s="245"/>
      <c r="FRM28" s="245"/>
      <c r="FRN28" s="245"/>
      <c r="FRO28" s="245"/>
      <c r="FRP28" s="245"/>
      <c r="FRQ28" s="245"/>
      <c r="FRR28" s="245"/>
      <c r="FRS28" s="245"/>
      <c r="FRT28" s="245"/>
      <c r="FRU28" s="245"/>
      <c r="FRV28" s="245"/>
      <c r="FRW28" s="245"/>
      <c r="FRX28" s="245"/>
      <c r="FRY28" s="245"/>
      <c r="FRZ28" s="245"/>
      <c r="FSA28" s="245"/>
      <c r="FSB28" s="245"/>
      <c r="FSC28" s="245"/>
      <c r="FSD28" s="245"/>
      <c r="FSF28" s="245"/>
      <c r="FSG28" s="245"/>
      <c r="FSH28" s="245"/>
      <c r="FSI28" s="245"/>
      <c r="FSJ28" s="245"/>
      <c r="FSK28" s="245"/>
      <c r="FSL28" s="245"/>
      <c r="FSM28" s="245"/>
      <c r="FSN28" s="245"/>
      <c r="FSO28" s="245"/>
      <c r="FSP28" s="245"/>
      <c r="FSQ28" s="245"/>
      <c r="FSR28" s="245"/>
      <c r="FSS28" s="245"/>
      <c r="FST28" s="245"/>
      <c r="FSU28" s="245"/>
      <c r="FSV28" s="245"/>
      <c r="FSW28" s="245"/>
      <c r="FSX28" s="245"/>
      <c r="FSY28" s="245"/>
      <c r="FSZ28" s="245"/>
      <c r="FTB28" s="245"/>
      <c r="FTC28" s="245"/>
      <c r="FTD28" s="245"/>
      <c r="FTE28" s="245"/>
      <c r="FTF28" s="245"/>
      <c r="FTG28" s="245"/>
      <c r="FTH28" s="245"/>
      <c r="FTI28" s="245"/>
      <c r="FTJ28" s="245"/>
      <c r="FTK28" s="245"/>
      <c r="FTL28" s="245"/>
      <c r="FTM28" s="245"/>
      <c r="FTN28" s="245"/>
      <c r="FTO28" s="245"/>
      <c r="FTP28" s="245"/>
      <c r="FTQ28" s="245"/>
      <c r="FTR28" s="245"/>
      <c r="FTS28" s="245"/>
      <c r="FTT28" s="245"/>
      <c r="FTU28" s="245"/>
      <c r="FTV28" s="245"/>
      <c r="FTX28" s="245"/>
      <c r="FTY28" s="245"/>
      <c r="FTZ28" s="245"/>
      <c r="FUA28" s="245"/>
      <c r="FUB28" s="245"/>
      <c r="FUC28" s="245"/>
      <c r="FUD28" s="245"/>
      <c r="FUE28" s="245"/>
      <c r="FUF28" s="245"/>
      <c r="FUG28" s="245"/>
      <c r="FUH28" s="245"/>
      <c r="FUI28" s="245"/>
      <c r="FUJ28" s="245"/>
      <c r="FUK28" s="245"/>
      <c r="FUL28" s="245"/>
      <c r="FUM28" s="245"/>
      <c r="FUN28" s="245"/>
      <c r="FUO28" s="245"/>
      <c r="FUP28" s="245"/>
      <c r="FUQ28" s="245"/>
      <c r="FUR28" s="245"/>
      <c r="FUT28" s="245"/>
      <c r="FUU28" s="245"/>
      <c r="FUV28" s="245"/>
      <c r="FUW28" s="245"/>
      <c r="FUX28" s="245"/>
      <c r="FUY28" s="245"/>
      <c r="FUZ28" s="245"/>
      <c r="FVA28" s="245"/>
      <c r="FVB28" s="245"/>
      <c r="FVC28" s="245"/>
      <c r="FVD28" s="245"/>
      <c r="FVE28" s="245"/>
      <c r="FVF28" s="245"/>
      <c r="FVG28" s="245"/>
      <c r="FVH28" s="245"/>
      <c r="FVI28" s="245"/>
      <c r="FVJ28" s="245"/>
      <c r="FVK28" s="245"/>
      <c r="FVL28" s="245"/>
      <c r="FVM28" s="245"/>
      <c r="FVN28" s="245"/>
      <c r="FVP28" s="245"/>
      <c r="FVQ28" s="245"/>
      <c r="FVR28" s="245"/>
      <c r="FVS28" s="245"/>
      <c r="FVT28" s="245"/>
      <c r="FVU28" s="245"/>
      <c r="FVV28" s="245"/>
      <c r="FVW28" s="245"/>
      <c r="FVX28" s="245"/>
      <c r="FVY28" s="245"/>
      <c r="FVZ28" s="245"/>
      <c r="FWA28" s="245"/>
      <c r="FWB28" s="245"/>
      <c r="FWC28" s="245"/>
      <c r="FWD28" s="245"/>
      <c r="FWE28" s="245"/>
      <c r="FWF28" s="245"/>
      <c r="FWG28" s="245"/>
      <c r="FWH28" s="245"/>
      <c r="FWI28" s="245"/>
      <c r="FWJ28" s="245"/>
      <c r="FWL28" s="245"/>
      <c r="FWM28" s="245"/>
      <c r="FWN28" s="245"/>
      <c r="FWO28" s="245"/>
      <c r="FWP28" s="245"/>
      <c r="FWQ28" s="245"/>
      <c r="FWR28" s="245"/>
      <c r="FWS28" s="245"/>
      <c r="FWT28" s="245"/>
      <c r="FWU28" s="245"/>
      <c r="FWV28" s="245"/>
      <c r="FWW28" s="245"/>
      <c r="FWX28" s="245"/>
      <c r="FWY28" s="245"/>
      <c r="FWZ28" s="245"/>
      <c r="FXA28" s="245"/>
      <c r="FXB28" s="245"/>
      <c r="FXC28" s="245"/>
      <c r="FXD28" s="245"/>
      <c r="FXE28" s="245"/>
      <c r="FXF28" s="245"/>
      <c r="FXH28" s="245"/>
      <c r="FXI28" s="245"/>
      <c r="FXJ28" s="245"/>
      <c r="FXK28" s="245"/>
      <c r="FXL28" s="245"/>
      <c r="FXM28" s="245"/>
      <c r="FXN28" s="245"/>
      <c r="FXO28" s="245"/>
      <c r="FXP28" s="245"/>
      <c r="FXQ28" s="245"/>
      <c r="FXR28" s="245"/>
      <c r="FXS28" s="245"/>
      <c r="FXT28" s="245"/>
      <c r="FXU28" s="245"/>
      <c r="FXV28" s="245"/>
      <c r="FXW28" s="245"/>
      <c r="FXX28" s="245"/>
      <c r="FXY28" s="245"/>
      <c r="FXZ28" s="245"/>
      <c r="FYA28" s="245"/>
      <c r="FYB28" s="245"/>
      <c r="FYD28" s="245"/>
      <c r="FYE28" s="245"/>
      <c r="FYF28" s="245"/>
      <c r="FYG28" s="245"/>
      <c r="FYH28" s="245"/>
      <c r="FYI28" s="245"/>
      <c r="FYJ28" s="245"/>
      <c r="FYK28" s="245"/>
      <c r="FYL28" s="245"/>
      <c r="FYM28" s="245"/>
      <c r="FYN28" s="245"/>
      <c r="FYO28" s="245"/>
      <c r="FYP28" s="245"/>
      <c r="FYQ28" s="245"/>
      <c r="FYR28" s="245"/>
      <c r="FYS28" s="245"/>
      <c r="FYT28" s="245"/>
      <c r="FYU28" s="245"/>
      <c r="FYV28" s="245"/>
      <c r="FYW28" s="245"/>
      <c r="FYX28" s="245"/>
      <c r="FYZ28" s="245"/>
      <c r="FZA28" s="245"/>
      <c r="FZB28" s="245"/>
      <c r="FZC28" s="245"/>
      <c r="FZD28" s="245"/>
      <c r="FZE28" s="245"/>
      <c r="FZF28" s="245"/>
      <c r="FZG28" s="245"/>
      <c r="FZH28" s="245"/>
      <c r="FZI28" s="245"/>
      <c r="FZJ28" s="245"/>
      <c r="FZK28" s="245"/>
      <c r="FZL28" s="245"/>
      <c r="FZM28" s="245"/>
      <c r="FZN28" s="245"/>
      <c r="FZO28" s="245"/>
      <c r="FZP28" s="245"/>
      <c r="FZQ28" s="245"/>
      <c r="FZR28" s="245"/>
      <c r="FZS28" s="245"/>
      <c r="FZT28" s="245"/>
      <c r="FZV28" s="245"/>
      <c r="FZW28" s="245"/>
      <c r="FZX28" s="245"/>
      <c r="FZY28" s="245"/>
      <c r="FZZ28" s="245"/>
      <c r="GAA28" s="245"/>
      <c r="GAB28" s="245"/>
      <c r="GAC28" s="245"/>
      <c r="GAD28" s="245"/>
      <c r="GAE28" s="245"/>
      <c r="GAF28" s="245"/>
      <c r="GAG28" s="245"/>
      <c r="GAH28" s="245"/>
      <c r="GAI28" s="245"/>
      <c r="GAJ28" s="245"/>
      <c r="GAK28" s="245"/>
      <c r="GAL28" s="245"/>
      <c r="GAM28" s="245"/>
      <c r="GAN28" s="245"/>
      <c r="GAO28" s="245"/>
      <c r="GAP28" s="245"/>
      <c r="GAR28" s="245"/>
      <c r="GAS28" s="245"/>
      <c r="GAT28" s="245"/>
      <c r="GAU28" s="245"/>
      <c r="GAV28" s="245"/>
      <c r="GAW28" s="245"/>
      <c r="GAX28" s="245"/>
      <c r="GAY28" s="245"/>
      <c r="GAZ28" s="245"/>
      <c r="GBA28" s="245"/>
      <c r="GBB28" s="245"/>
      <c r="GBC28" s="245"/>
      <c r="GBD28" s="245"/>
      <c r="GBE28" s="245"/>
      <c r="GBF28" s="245"/>
      <c r="GBG28" s="245"/>
      <c r="GBH28" s="245"/>
      <c r="GBI28" s="245"/>
      <c r="GBJ28" s="245"/>
      <c r="GBK28" s="245"/>
      <c r="GBL28" s="245"/>
      <c r="GBN28" s="245"/>
      <c r="GBO28" s="245"/>
      <c r="GBP28" s="245"/>
      <c r="GBQ28" s="245"/>
      <c r="GBR28" s="245"/>
      <c r="GBS28" s="245"/>
      <c r="GBT28" s="245"/>
      <c r="GBU28" s="245"/>
      <c r="GBV28" s="245"/>
      <c r="GBW28" s="245"/>
      <c r="GBX28" s="245"/>
      <c r="GBY28" s="245"/>
      <c r="GBZ28" s="245"/>
      <c r="GCA28" s="245"/>
      <c r="GCB28" s="245"/>
      <c r="GCC28" s="245"/>
      <c r="GCD28" s="245"/>
      <c r="GCE28" s="245"/>
      <c r="GCF28" s="245"/>
      <c r="GCG28" s="245"/>
      <c r="GCH28" s="245"/>
      <c r="GCJ28" s="245"/>
      <c r="GCK28" s="245"/>
      <c r="GCL28" s="245"/>
      <c r="GCM28" s="245"/>
      <c r="GCN28" s="245"/>
      <c r="GCO28" s="245"/>
      <c r="GCP28" s="245"/>
      <c r="GCQ28" s="245"/>
      <c r="GCR28" s="245"/>
      <c r="GCS28" s="245"/>
      <c r="GCT28" s="245"/>
      <c r="GCU28" s="245"/>
      <c r="GCV28" s="245"/>
      <c r="GCW28" s="245"/>
      <c r="GCX28" s="245"/>
      <c r="GCY28" s="245"/>
      <c r="GCZ28" s="245"/>
      <c r="GDA28" s="245"/>
      <c r="GDB28" s="245"/>
      <c r="GDC28" s="245"/>
      <c r="GDD28" s="245"/>
      <c r="GDF28" s="245"/>
      <c r="GDG28" s="245"/>
      <c r="GDH28" s="245"/>
      <c r="GDI28" s="245"/>
      <c r="GDJ28" s="245"/>
      <c r="GDK28" s="245"/>
      <c r="GDL28" s="245"/>
      <c r="GDM28" s="245"/>
      <c r="GDN28" s="245"/>
      <c r="GDO28" s="245"/>
      <c r="GDP28" s="245"/>
      <c r="GDQ28" s="245"/>
      <c r="GDR28" s="245"/>
      <c r="GDS28" s="245"/>
      <c r="GDT28" s="245"/>
      <c r="GDU28" s="245"/>
      <c r="GDV28" s="245"/>
      <c r="GDW28" s="245"/>
      <c r="GDX28" s="245"/>
      <c r="GDY28" s="245"/>
      <c r="GDZ28" s="245"/>
      <c r="GEB28" s="245"/>
      <c r="GEC28" s="245"/>
      <c r="GED28" s="245"/>
      <c r="GEE28" s="245"/>
      <c r="GEF28" s="245"/>
      <c r="GEG28" s="245"/>
      <c r="GEH28" s="245"/>
      <c r="GEI28" s="245"/>
      <c r="GEJ28" s="245"/>
      <c r="GEK28" s="245"/>
      <c r="GEL28" s="245"/>
      <c r="GEM28" s="245"/>
      <c r="GEN28" s="245"/>
      <c r="GEO28" s="245"/>
      <c r="GEP28" s="245"/>
      <c r="GEQ28" s="245"/>
      <c r="GER28" s="245"/>
      <c r="GES28" s="245"/>
      <c r="GET28" s="245"/>
      <c r="GEU28" s="245"/>
      <c r="GEV28" s="245"/>
      <c r="GEX28" s="245"/>
      <c r="GEY28" s="245"/>
      <c r="GEZ28" s="245"/>
      <c r="GFA28" s="245"/>
      <c r="GFB28" s="245"/>
      <c r="GFC28" s="245"/>
      <c r="GFD28" s="245"/>
      <c r="GFE28" s="245"/>
      <c r="GFF28" s="245"/>
      <c r="GFG28" s="245"/>
      <c r="GFH28" s="245"/>
      <c r="GFI28" s="245"/>
      <c r="GFJ28" s="245"/>
      <c r="GFK28" s="245"/>
      <c r="GFL28" s="245"/>
      <c r="GFM28" s="245"/>
      <c r="GFN28" s="245"/>
      <c r="GFO28" s="245"/>
      <c r="GFP28" s="245"/>
      <c r="GFQ28" s="245"/>
      <c r="GFR28" s="245"/>
      <c r="GFT28" s="245"/>
      <c r="GFU28" s="245"/>
      <c r="GFV28" s="245"/>
      <c r="GFW28" s="245"/>
      <c r="GFX28" s="245"/>
      <c r="GFY28" s="245"/>
      <c r="GFZ28" s="245"/>
      <c r="GGA28" s="245"/>
      <c r="GGB28" s="245"/>
      <c r="GGC28" s="245"/>
      <c r="GGD28" s="245"/>
      <c r="GGE28" s="245"/>
      <c r="GGF28" s="245"/>
      <c r="GGG28" s="245"/>
      <c r="GGH28" s="245"/>
      <c r="GGI28" s="245"/>
      <c r="GGJ28" s="245"/>
      <c r="GGK28" s="245"/>
      <c r="GGL28" s="245"/>
      <c r="GGM28" s="245"/>
      <c r="GGN28" s="245"/>
      <c r="GGP28" s="245"/>
      <c r="GGQ28" s="245"/>
      <c r="GGR28" s="245"/>
      <c r="GGS28" s="245"/>
      <c r="GGT28" s="245"/>
      <c r="GGU28" s="245"/>
      <c r="GGV28" s="245"/>
      <c r="GGW28" s="245"/>
      <c r="GGX28" s="245"/>
      <c r="GGY28" s="245"/>
      <c r="GGZ28" s="245"/>
      <c r="GHA28" s="245"/>
      <c r="GHB28" s="245"/>
      <c r="GHC28" s="245"/>
      <c r="GHD28" s="245"/>
      <c r="GHE28" s="245"/>
      <c r="GHF28" s="245"/>
      <c r="GHG28" s="245"/>
      <c r="GHH28" s="245"/>
      <c r="GHI28" s="245"/>
      <c r="GHJ28" s="245"/>
      <c r="GHL28" s="245"/>
      <c r="GHM28" s="245"/>
      <c r="GHN28" s="245"/>
      <c r="GHO28" s="245"/>
      <c r="GHP28" s="245"/>
      <c r="GHQ28" s="245"/>
      <c r="GHR28" s="245"/>
      <c r="GHS28" s="245"/>
      <c r="GHT28" s="245"/>
      <c r="GHU28" s="245"/>
      <c r="GHV28" s="245"/>
      <c r="GHW28" s="245"/>
      <c r="GHX28" s="245"/>
      <c r="GHY28" s="245"/>
      <c r="GHZ28" s="245"/>
      <c r="GIA28" s="245"/>
      <c r="GIB28" s="245"/>
      <c r="GIC28" s="245"/>
      <c r="GID28" s="245"/>
      <c r="GIE28" s="245"/>
      <c r="GIF28" s="245"/>
      <c r="GIH28" s="245"/>
      <c r="GII28" s="245"/>
      <c r="GIJ28" s="245"/>
      <c r="GIK28" s="245"/>
      <c r="GIL28" s="245"/>
      <c r="GIM28" s="245"/>
      <c r="GIN28" s="245"/>
      <c r="GIO28" s="245"/>
      <c r="GIP28" s="245"/>
      <c r="GIQ28" s="245"/>
      <c r="GIR28" s="245"/>
      <c r="GIS28" s="245"/>
      <c r="GIT28" s="245"/>
      <c r="GIU28" s="245"/>
      <c r="GIV28" s="245"/>
      <c r="GIW28" s="245"/>
      <c r="GIX28" s="245"/>
      <c r="GIY28" s="245"/>
      <c r="GIZ28" s="245"/>
      <c r="GJA28" s="245"/>
      <c r="GJB28" s="245"/>
      <c r="GJD28" s="245"/>
      <c r="GJE28" s="245"/>
      <c r="GJF28" s="245"/>
      <c r="GJG28" s="245"/>
      <c r="GJH28" s="245"/>
      <c r="GJI28" s="245"/>
      <c r="GJJ28" s="245"/>
      <c r="GJK28" s="245"/>
      <c r="GJL28" s="245"/>
      <c r="GJM28" s="245"/>
      <c r="GJN28" s="245"/>
      <c r="GJO28" s="245"/>
      <c r="GJP28" s="245"/>
      <c r="GJQ28" s="245"/>
      <c r="GJR28" s="245"/>
      <c r="GJS28" s="245"/>
      <c r="GJT28" s="245"/>
      <c r="GJU28" s="245"/>
      <c r="GJV28" s="245"/>
      <c r="GJW28" s="245"/>
      <c r="GJX28" s="245"/>
      <c r="GJZ28" s="245"/>
      <c r="GKA28" s="245"/>
      <c r="GKB28" s="245"/>
      <c r="GKC28" s="245"/>
      <c r="GKD28" s="245"/>
      <c r="GKE28" s="245"/>
      <c r="GKF28" s="245"/>
      <c r="GKG28" s="245"/>
      <c r="GKH28" s="245"/>
      <c r="GKI28" s="245"/>
      <c r="GKJ28" s="245"/>
      <c r="GKK28" s="245"/>
      <c r="GKL28" s="245"/>
      <c r="GKM28" s="245"/>
      <c r="GKN28" s="245"/>
      <c r="GKO28" s="245"/>
      <c r="GKP28" s="245"/>
      <c r="GKQ28" s="245"/>
      <c r="GKR28" s="245"/>
      <c r="GKS28" s="245"/>
      <c r="GKT28" s="245"/>
      <c r="GKV28" s="245"/>
      <c r="GKW28" s="245"/>
      <c r="GKX28" s="245"/>
      <c r="GKY28" s="245"/>
      <c r="GKZ28" s="245"/>
      <c r="GLA28" s="245"/>
      <c r="GLB28" s="245"/>
      <c r="GLC28" s="245"/>
      <c r="GLD28" s="245"/>
      <c r="GLE28" s="245"/>
      <c r="GLF28" s="245"/>
      <c r="GLG28" s="245"/>
      <c r="GLH28" s="245"/>
      <c r="GLI28" s="245"/>
      <c r="GLJ28" s="245"/>
      <c r="GLK28" s="245"/>
      <c r="GLL28" s="245"/>
      <c r="GLM28" s="245"/>
      <c r="GLN28" s="245"/>
      <c r="GLO28" s="245"/>
      <c r="GLP28" s="245"/>
      <c r="GLR28" s="245"/>
      <c r="GLS28" s="245"/>
      <c r="GLT28" s="245"/>
      <c r="GLU28" s="245"/>
      <c r="GLV28" s="245"/>
      <c r="GLW28" s="245"/>
      <c r="GLX28" s="245"/>
      <c r="GLY28" s="245"/>
      <c r="GLZ28" s="245"/>
      <c r="GMA28" s="245"/>
      <c r="GMB28" s="245"/>
      <c r="GMC28" s="245"/>
      <c r="GMD28" s="245"/>
      <c r="GME28" s="245"/>
      <c r="GMF28" s="245"/>
      <c r="GMG28" s="245"/>
      <c r="GMH28" s="245"/>
      <c r="GMI28" s="245"/>
      <c r="GMJ28" s="245"/>
      <c r="GMK28" s="245"/>
      <c r="GML28" s="245"/>
      <c r="GMN28" s="245"/>
      <c r="GMO28" s="245"/>
      <c r="GMP28" s="245"/>
      <c r="GMQ28" s="245"/>
      <c r="GMR28" s="245"/>
      <c r="GMS28" s="245"/>
      <c r="GMT28" s="245"/>
      <c r="GMU28" s="245"/>
      <c r="GMV28" s="245"/>
      <c r="GMW28" s="245"/>
      <c r="GMX28" s="245"/>
      <c r="GMY28" s="245"/>
      <c r="GMZ28" s="245"/>
      <c r="GNA28" s="245"/>
      <c r="GNB28" s="245"/>
      <c r="GNC28" s="245"/>
      <c r="GND28" s="245"/>
      <c r="GNE28" s="245"/>
      <c r="GNF28" s="245"/>
      <c r="GNG28" s="245"/>
      <c r="GNH28" s="245"/>
      <c r="GNJ28" s="245"/>
      <c r="GNK28" s="245"/>
      <c r="GNL28" s="245"/>
      <c r="GNM28" s="245"/>
      <c r="GNN28" s="245"/>
      <c r="GNO28" s="245"/>
      <c r="GNP28" s="245"/>
      <c r="GNQ28" s="245"/>
      <c r="GNR28" s="245"/>
      <c r="GNS28" s="245"/>
      <c r="GNT28" s="245"/>
      <c r="GNU28" s="245"/>
      <c r="GNV28" s="245"/>
      <c r="GNW28" s="245"/>
      <c r="GNX28" s="245"/>
      <c r="GNY28" s="245"/>
      <c r="GNZ28" s="245"/>
      <c r="GOA28" s="245"/>
      <c r="GOB28" s="245"/>
      <c r="GOC28" s="245"/>
      <c r="GOD28" s="245"/>
      <c r="GOF28" s="245"/>
      <c r="GOG28" s="245"/>
      <c r="GOH28" s="245"/>
      <c r="GOI28" s="245"/>
      <c r="GOJ28" s="245"/>
      <c r="GOK28" s="245"/>
      <c r="GOL28" s="245"/>
      <c r="GOM28" s="245"/>
      <c r="GON28" s="245"/>
      <c r="GOO28" s="245"/>
      <c r="GOP28" s="245"/>
      <c r="GOQ28" s="245"/>
      <c r="GOR28" s="245"/>
      <c r="GOS28" s="245"/>
      <c r="GOT28" s="245"/>
      <c r="GOU28" s="245"/>
      <c r="GOV28" s="245"/>
      <c r="GOW28" s="245"/>
      <c r="GOX28" s="245"/>
      <c r="GOY28" s="245"/>
      <c r="GOZ28" s="245"/>
      <c r="GPB28" s="245"/>
      <c r="GPC28" s="245"/>
      <c r="GPD28" s="245"/>
      <c r="GPE28" s="245"/>
      <c r="GPF28" s="245"/>
      <c r="GPG28" s="245"/>
      <c r="GPH28" s="245"/>
      <c r="GPI28" s="245"/>
      <c r="GPJ28" s="245"/>
      <c r="GPK28" s="245"/>
      <c r="GPL28" s="245"/>
      <c r="GPM28" s="245"/>
      <c r="GPN28" s="245"/>
      <c r="GPO28" s="245"/>
      <c r="GPP28" s="245"/>
      <c r="GPQ28" s="245"/>
      <c r="GPR28" s="245"/>
      <c r="GPS28" s="245"/>
      <c r="GPT28" s="245"/>
      <c r="GPU28" s="245"/>
      <c r="GPV28" s="245"/>
      <c r="GPX28" s="245"/>
      <c r="GPY28" s="245"/>
      <c r="GPZ28" s="245"/>
      <c r="GQA28" s="245"/>
      <c r="GQB28" s="245"/>
      <c r="GQC28" s="245"/>
      <c r="GQD28" s="245"/>
      <c r="GQE28" s="245"/>
      <c r="GQF28" s="245"/>
      <c r="GQG28" s="245"/>
      <c r="GQH28" s="245"/>
      <c r="GQI28" s="245"/>
      <c r="GQJ28" s="245"/>
      <c r="GQK28" s="245"/>
      <c r="GQL28" s="245"/>
      <c r="GQM28" s="245"/>
      <c r="GQN28" s="245"/>
      <c r="GQO28" s="245"/>
      <c r="GQP28" s="245"/>
      <c r="GQQ28" s="245"/>
      <c r="GQR28" s="245"/>
      <c r="GQT28" s="245"/>
      <c r="GQU28" s="245"/>
      <c r="GQV28" s="245"/>
      <c r="GQW28" s="245"/>
      <c r="GQX28" s="245"/>
      <c r="GQY28" s="245"/>
      <c r="GQZ28" s="245"/>
      <c r="GRA28" s="245"/>
      <c r="GRB28" s="245"/>
      <c r="GRC28" s="245"/>
      <c r="GRD28" s="245"/>
      <c r="GRE28" s="245"/>
      <c r="GRF28" s="245"/>
      <c r="GRG28" s="245"/>
      <c r="GRH28" s="245"/>
      <c r="GRI28" s="245"/>
      <c r="GRJ28" s="245"/>
      <c r="GRK28" s="245"/>
      <c r="GRL28" s="245"/>
      <c r="GRM28" s="245"/>
      <c r="GRN28" s="245"/>
      <c r="GRP28" s="245"/>
      <c r="GRQ28" s="245"/>
      <c r="GRR28" s="245"/>
      <c r="GRS28" s="245"/>
      <c r="GRT28" s="245"/>
      <c r="GRU28" s="245"/>
      <c r="GRV28" s="245"/>
      <c r="GRW28" s="245"/>
      <c r="GRX28" s="245"/>
      <c r="GRY28" s="245"/>
      <c r="GRZ28" s="245"/>
      <c r="GSA28" s="245"/>
      <c r="GSB28" s="245"/>
      <c r="GSC28" s="245"/>
      <c r="GSD28" s="245"/>
      <c r="GSE28" s="245"/>
      <c r="GSF28" s="245"/>
      <c r="GSG28" s="245"/>
      <c r="GSH28" s="245"/>
      <c r="GSI28" s="245"/>
      <c r="GSJ28" s="245"/>
      <c r="GSL28" s="245"/>
      <c r="GSM28" s="245"/>
      <c r="GSN28" s="245"/>
      <c r="GSO28" s="245"/>
      <c r="GSP28" s="245"/>
      <c r="GSQ28" s="245"/>
      <c r="GSR28" s="245"/>
      <c r="GSS28" s="245"/>
      <c r="GST28" s="245"/>
      <c r="GSU28" s="245"/>
      <c r="GSV28" s="245"/>
      <c r="GSW28" s="245"/>
      <c r="GSX28" s="245"/>
      <c r="GSY28" s="245"/>
      <c r="GSZ28" s="245"/>
      <c r="GTA28" s="245"/>
      <c r="GTB28" s="245"/>
      <c r="GTC28" s="245"/>
      <c r="GTD28" s="245"/>
      <c r="GTE28" s="245"/>
      <c r="GTF28" s="245"/>
      <c r="GTH28" s="245"/>
      <c r="GTI28" s="245"/>
      <c r="GTJ28" s="245"/>
      <c r="GTK28" s="245"/>
      <c r="GTL28" s="245"/>
      <c r="GTM28" s="245"/>
      <c r="GTN28" s="245"/>
      <c r="GTO28" s="245"/>
      <c r="GTP28" s="245"/>
      <c r="GTQ28" s="245"/>
      <c r="GTR28" s="245"/>
      <c r="GTS28" s="245"/>
      <c r="GTT28" s="245"/>
      <c r="GTU28" s="245"/>
      <c r="GTV28" s="245"/>
      <c r="GTW28" s="245"/>
      <c r="GTX28" s="245"/>
      <c r="GTY28" s="245"/>
      <c r="GTZ28" s="245"/>
      <c r="GUA28" s="245"/>
      <c r="GUB28" s="245"/>
      <c r="GUD28" s="245"/>
      <c r="GUE28" s="245"/>
      <c r="GUF28" s="245"/>
      <c r="GUG28" s="245"/>
      <c r="GUH28" s="245"/>
      <c r="GUI28" s="245"/>
      <c r="GUJ28" s="245"/>
      <c r="GUK28" s="245"/>
      <c r="GUL28" s="245"/>
      <c r="GUM28" s="245"/>
      <c r="GUN28" s="245"/>
      <c r="GUO28" s="245"/>
      <c r="GUP28" s="245"/>
      <c r="GUQ28" s="245"/>
      <c r="GUR28" s="245"/>
      <c r="GUS28" s="245"/>
      <c r="GUT28" s="245"/>
      <c r="GUU28" s="245"/>
      <c r="GUV28" s="245"/>
      <c r="GUW28" s="245"/>
      <c r="GUX28" s="245"/>
      <c r="GUZ28" s="245"/>
      <c r="GVA28" s="245"/>
      <c r="GVB28" s="245"/>
      <c r="GVC28" s="245"/>
      <c r="GVD28" s="245"/>
      <c r="GVE28" s="245"/>
      <c r="GVF28" s="245"/>
      <c r="GVG28" s="245"/>
      <c r="GVH28" s="245"/>
      <c r="GVI28" s="245"/>
      <c r="GVJ28" s="245"/>
      <c r="GVK28" s="245"/>
      <c r="GVL28" s="245"/>
      <c r="GVM28" s="245"/>
      <c r="GVN28" s="245"/>
      <c r="GVO28" s="245"/>
      <c r="GVP28" s="245"/>
      <c r="GVQ28" s="245"/>
      <c r="GVR28" s="245"/>
      <c r="GVS28" s="245"/>
      <c r="GVT28" s="245"/>
      <c r="GVV28" s="245"/>
      <c r="GVW28" s="245"/>
      <c r="GVX28" s="245"/>
      <c r="GVY28" s="245"/>
      <c r="GVZ28" s="245"/>
      <c r="GWA28" s="245"/>
      <c r="GWB28" s="245"/>
      <c r="GWC28" s="245"/>
      <c r="GWD28" s="245"/>
      <c r="GWE28" s="245"/>
      <c r="GWF28" s="245"/>
      <c r="GWG28" s="245"/>
      <c r="GWH28" s="245"/>
      <c r="GWI28" s="245"/>
      <c r="GWJ28" s="245"/>
      <c r="GWK28" s="245"/>
      <c r="GWL28" s="245"/>
      <c r="GWM28" s="245"/>
      <c r="GWN28" s="245"/>
      <c r="GWO28" s="245"/>
      <c r="GWP28" s="245"/>
      <c r="GWR28" s="245"/>
      <c r="GWS28" s="245"/>
      <c r="GWT28" s="245"/>
      <c r="GWU28" s="245"/>
      <c r="GWV28" s="245"/>
      <c r="GWW28" s="245"/>
      <c r="GWX28" s="245"/>
      <c r="GWY28" s="245"/>
      <c r="GWZ28" s="245"/>
      <c r="GXA28" s="245"/>
      <c r="GXB28" s="245"/>
      <c r="GXC28" s="245"/>
      <c r="GXD28" s="245"/>
      <c r="GXE28" s="245"/>
      <c r="GXF28" s="245"/>
      <c r="GXG28" s="245"/>
      <c r="GXH28" s="245"/>
      <c r="GXI28" s="245"/>
      <c r="GXJ28" s="245"/>
      <c r="GXK28" s="245"/>
      <c r="GXL28" s="245"/>
      <c r="GXN28" s="245"/>
      <c r="GXO28" s="245"/>
      <c r="GXP28" s="245"/>
      <c r="GXQ28" s="245"/>
      <c r="GXR28" s="245"/>
      <c r="GXS28" s="245"/>
      <c r="GXT28" s="245"/>
      <c r="GXU28" s="245"/>
      <c r="GXV28" s="245"/>
      <c r="GXW28" s="245"/>
      <c r="GXX28" s="245"/>
      <c r="GXY28" s="245"/>
      <c r="GXZ28" s="245"/>
      <c r="GYA28" s="245"/>
      <c r="GYB28" s="245"/>
      <c r="GYC28" s="245"/>
      <c r="GYD28" s="245"/>
      <c r="GYE28" s="245"/>
      <c r="GYF28" s="245"/>
      <c r="GYG28" s="245"/>
      <c r="GYH28" s="245"/>
      <c r="GYJ28" s="245"/>
      <c r="GYK28" s="245"/>
      <c r="GYL28" s="245"/>
      <c r="GYM28" s="245"/>
      <c r="GYN28" s="245"/>
      <c r="GYO28" s="245"/>
      <c r="GYP28" s="245"/>
      <c r="GYQ28" s="245"/>
      <c r="GYR28" s="245"/>
      <c r="GYS28" s="245"/>
      <c r="GYT28" s="245"/>
      <c r="GYU28" s="245"/>
      <c r="GYV28" s="245"/>
      <c r="GYW28" s="245"/>
      <c r="GYX28" s="245"/>
      <c r="GYY28" s="245"/>
      <c r="GYZ28" s="245"/>
      <c r="GZA28" s="245"/>
      <c r="GZB28" s="245"/>
      <c r="GZC28" s="245"/>
      <c r="GZD28" s="245"/>
      <c r="GZF28" s="245"/>
      <c r="GZG28" s="245"/>
      <c r="GZH28" s="245"/>
      <c r="GZI28" s="245"/>
      <c r="GZJ28" s="245"/>
      <c r="GZK28" s="245"/>
      <c r="GZL28" s="245"/>
      <c r="GZM28" s="245"/>
      <c r="GZN28" s="245"/>
      <c r="GZO28" s="245"/>
      <c r="GZP28" s="245"/>
      <c r="GZQ28" s="245"/>
      <c r="GZR28" s="245"/>
      <c r="GZS28" s="245"/>
      <c r="GZT28" s="245"/>
      <c r="GZU28" s="245"/>
      <c r="GZV28" s="245"/>
      <c r="GZW28" s="245"/>
      <c r="GZX28" s="245"/>
      <c r="GZY28" s="245"/>
      <c r="GZZ28" s="245"/>
      <c r="HAB28" s="245"/>
      <c r="HAC28" s="245"/>
      <c r="HAD28" s="245"/>
      <c r="HAE28" s="245"/>
      <c r="HAF28" s="245"/>
      <c r="HAG28" s="245"/>
      <c r="HAH28" s="245"/>
      <c r="HAI28" s="245"/>
      <c r="HAJ28" s="245"/>
      <c r="HAK28" s="245"/>
      <c r="HAL28" s="245"/>
      <c r="HAM28" s="245"/>
      <c r="HAN28" s="245"/>
      <c r="HAO28" s="245"/>
      <c r="HAP28" s="245"/>
      <c r="HAQ28" s="245"/>
      <c r="HAR28" s="245"/>
      <c r="HAS28" s="245"/>
      <c r="HAT28" s="245"/>
      <c r="HAU28" s="245"/>
      <c r="HAV28" s="245"/>
      <c r="HAX28" s="245"/>
      <c r="HAY28" s="245"/>
      <c r="HAZ28" s="245"/>
      <c r="HBA28" s="245"/>
      <c r="HBB28" s="245"/>
      <c r="HBC28" s="245"/>
      <c r="HBD28" s="245"/>
      <c r="HBE28" s="245"/>
      <c r="HBF28" s="245"/>
      <c r="HBG28" s="245"/>
      <c r="HBH28" s="245"/>
      <c r="HBI28" s="245"/>
      <c r="HBJ28" s="245"/>
      <c r="HBK28" s="245"/>
      <c r="HBL28" s="245"/>
      <c r="HBM28" s="245"/>
      <c r="HBN28" s="245"/>
      <c r="HBO28" s="245"/>
      <c r="HBP28" s="245"/>
      <c r="HBQ28" s="245"/>
      <c r="HBR28" s="245"/>
      <c r="HBT28" s="245"/>
      <c r="HBU28" s="245"/>
      <c r="HBV28" s="245"/>
      <c r="HBW28" s="245"/>
      <c r="HBX28" s="245"/>
      <c r="HBY28" s="245"/>
      <c r="HBZ28" s="245"/>
      <c r="HCA28" s="245"/>
      <c r="HCB28" s="245"/>
      <c r="HCC28" s="245"/>
      <c r="HCD28" s="245"/>
      <c r="HCE28" s="245"/>
      <c r="HCF28" s="245"/>
      <c r="HCG28" s="245"/>
      <c r="HCH28" s="245"/>
      <c r="HCI28" s="245"/>
      <c r="HCJ28" s="245"/>
      <c r="HCK28" s="245"/>
      <c r="HCL28" s="245"/>
      <c r="HCM28" s="245"/>
      <c r="HCN28" s="245"/>
      <c r="HCP28" s="245"/>
      <c r="HCQ28" s="245"/>
      <c r="HCR28" s="245"/>
      <c r="HCS28" s="245"/>
      <c r="HCT28" s="245"/>
      <c r="HCU28" s="245"/>
      <c r="HCV28" s="245"/>
      <c r="HCW28" s="245"/>
      <c r="HCX28" s="245"/>
      <c r="HCY28" s="245"/>
      <c r="HCZ28" s="245"/>
      <c r="HDA28" s="245"/>
      <c r="HDB28" s="245"/>
      <c r="HDC28" s="245"/>
      <c r="HDD28" s="245"/>
      <c r="HDE28" s="245"/>
      <c r="HDF28" s="245"/>
      <c r="HDG28" s="245"/>
      <c r="HDH28" s="245"/>
      <c r="HDI28" s="245"/>
      <c r="HDJ28" s="245"/>
      <c r="HDL28" s="245"/>
      <c r="HDM28" s="245"/>
      <c r="HDN28" s="245"/>
      <c r="HDO28" s="245"/>
      <c r="HDP28" s="245"/>
      <c r="HDQ28" s="245"/>
      <c r="HDR28" s="245"/>
      <c r="HDS28" s="245"/>
      <c r="HDT28" s="245"/>
      <c r="HDU28" s="245"/>
      <c r="HDV28" s="245"/>
      <c r="HDW28" s="245"/>
      <c r="HDX28" s="245"/>
      <c r="HDY28" s="245"/>
      <c r="HDZ28" s="245"/>
      <c r="HEA28" s="245"/>
      <c r="HEB28" s="245"/>
      <c r="HEC28" s="245"/>
      <c r="HED28" s="245"/>
      <c r="HEE28" s="245"/>
      <c r="HEF28" s="245"/>
      <c r="HEH28" s="245"/>
      <c r="HEI28" s="245"/>
      <c r="HEJ28" s="245"/>
      <c r="HEK28" s="245"/>
      <c r="HEL28" s="245"/>
      <c r="HEM28" s="245"/>
      <c r="HEN28" s="245"/>
      <c r="HEO28" s="245"/>
      <c r="HEP28" s="245"/>
      <c r="HEQ28" s="245"/>
      <c r="HER28" s="245"/>
      <c r="HES28" s="245"/>
      <c r="HET28" s="245"/>
      <c r="HEU28" s="245"/>
      <c r="HEV28" s="245"/>
      <c r="HEW28" s="245"/>
      <c r="HEX28" s="245"/>
      <c r="HEY28" s="245"/>
      <c r="HEZ28" s="245"/>
      <c r="HFA28" s="245"/>
      <c r="HFB28" s="245"/>
      <c r="HFD28" s="245"/>
      <c r="HFE28" s="245"/>
      <c r="HFF28" s="245"/>
      <c r="HFG28" s="245"/>
      <c r="HFH28" s="245"/>
      <c r="HFI28" s="245"/>
      <c r="HFJ28" s="245"/>
      <c r="HFK28" s="245"/>
      <c r="HFL28" s="245"/>
      <c r="HFM28" s="245"/>
      <c r="HFN28" s="245"/>
      <c r="HFO28" s="245"/>
      <c r="HFP28" s="245"/>
      <c r="HFQ28" s="245"/>
      <c r="HFR28" s="245"/>
      <c r="HFS28" s="245"/>
      <c r="HFT28" s="245"/>
      <c r="HFU28" s="245"/>
      <c r="HFV28" s="245"/>
      <c r="HFW28" s="245"/>
      <c r="HFX28" s="245"/>
      <c r="HFZ28" s="245"/>
      <c r="HGA28" s="245"/>
      <c r="HGB28" s="245"/>
      <c r="HGC28" s="245"/>
      <c r="HGD28" s="245"/>
      <c r="HGE28" s="245"/>
      <c r="HGF28" s="245"/>
      <c r="HGG28" s="245"/>
      <c r="HGH28" s="245"/>
      <c r="HGI28" s="245"/>
      <c r="HGJ28" s="245"/>
      <c r="HGK28" s="245"/>
      <c r="HGL28" s="245"/>
      <c r="HGM28" s="245"/>
      <c r="HGN28" s="245"/>
      <c r="HGO28" s="245"/>
      <c r="HGP28" s="245"/>
      <c r="HGQ28" s="245"/>
      <c r="HGR28" s="245"/>
      <c r="HGS28" s="245"/>
      <c r="HGT28" s="245"/>
      <c r="HGV28" s="245"/>
      <c r="HGW28" s="245"/>
      <c r="HGX28" s="245"/>
      <c r="HGY28" s="245"/>
      <c r="HGZ28" s="245"/>
      <c r="HHA28" s="245"/>
      <c r="HHB28" s="245"/>
      <c r="HHC28" s="245"/>
      <c r="HHD28" s="245"/>
      <c r="HHE28" s="245"/>
      <c r="HHF28" s="245"/>
      <c r="HHG28" s="245"/>
      <c r="HHH28" s="245"/>
      <c r="HHI28" s="245"/>
      <c r="HHJ28" s="245"/>
      <c r="HHK28" s="245"/>
      <c r="HHL28" s="245"/>
      <c r="HHM28" s="245"/>
      <c r="HHN28" s="245"/>
      <c r="HHO28" s="245"/>
      <c r="HHP28" s="245"/>
      <c r="HHR28" s="245"/>
      <c r="HHS28" s="245"/>
      <c r="HHT28" s="245"/>
      <c r="HHU28" s="245"/>
      <c r="HHV28" s="245"/>
      <c r="HHW28" s="245"/>
      <c r="HHX28" s="245"/>
      <c r="HHY28" s="245"/>
      <c r="HHZ28" s="245"/>
      <c r="HIA28" s="245"/>
      <c r="HIB28" s="245"/>
      <c r="HIC28" s="245"/>
      <c r="HID28" s="245"/>
      <c r="HIE28" s="245"/>
      <c r="HIF28" s="245"/>
      <c r="HIG28" s="245"/>
      <c r="HIH28" s="245"/>
      <c r="HII28" s="245"/>
      <c r="HIJ28" s="245"/>
      <c r="HIK28" s="245"/>
      <c r="HIL28" s="245"/>
      <c r="HIN28" s="245"/>
      <c r="HIO28" s="245"/>
      <c r="HIP28" s="245"/>
      <c r="HIQ28" s="245"/>
      <c r="HIR28" s="245"/>
      <c r="HIS28" s="245"/>
      <c r="HIT28" s="245"/>
      <c r="HIU28" s="245"/>
      <c r="HIV28" s="245"/>
      <c r="HIW28" s="245"/>
      <c r="HIX28" s="245"/>
      <c r="HIY28" s="245"/>
      <c r="HIZ28" s="245"/>
      <c r="HJA28" s="245"/>
      <c r="HJB28" s="245"/>
      <c r="HJC28" s="245"/>
      <c r="HJD28" s="245"/>
      <c r="HJE28" s="245"/>
      <c r="HJF28" s="245"/>
      <c r="HJG28" s="245"/>
      <c r="HJH28" s="245"/>
      <c r="HJJ28" s="245"/>
      <c r="HJK28" s="245"/>
      <c r="HJL28" s="245"/>
      <c r="HJM28" s="245"/>
      <c r="HJN28" s="245"/>
      <c r="HJO28" s="245"/>
      <c r="HJP28" s="245"/>
      <c r="HJQ28" s="245"/>
      <c r="HJR28" s="245"/>
      <c r="HJS28" s="245"/>
      <c r="HJT28" s="245"/>
      <c r="HJU28" s="245"/>
      <c r="HJV28" s="245"/>
      <c r="HJW28" s="245"/>
      <c r="HJX28" s="245"/>
      <c r="HJY28" s="245"/>
      <c r="HJZ28" s="245"/>
      <c r="HKA28" s="245"/>
      <c r="HKB28" s="245"/>
      <c r="HKC28" s="245"/>
      <c r="HKD28" s="245"/>
      <c r="HKF28" s="245"/>
      <c r="HKG28" s="245"/>
      <c r="HKH28" s="245"/>
      <c r="HKI28" s="245"/>
      <c r="HKJ28" s="245"/>
      <c r="HKK28" s="245"/>
      <c r="HKL28" s="245"/>
      <c r="HKM28" s="245"/>
      <c r="HKN28" s="245"/>
      <c r="HKO28" s="245"/>
      <c r="HKP28" s="245"/>
      <c r="HKQ28" s="245"/>
      <c r="HKR28" s="245"/>
      <c r="HKS28" s="245"/>
      <c r="HKT28" s="245"/>
      <c r="HKU28" s="245"/>
      <c r="HKV28" s="245"/>
      <c r="HKW28" s="245"/>
      <c r="HKX28" s="245"/>
      <c r="HKY28" s="245"/>
      <c r="HKZ28" s="245"/>
      <c r="HLB28" s="245"/>
      <c r="HLC28" s="245"/>
      <c r="HLD28" s="245"/>
      <c r="HLE28" s="245"/>
      <c r="HLF28" s="245"/>
      <c r="HLG28" s="245"/>
      <c r="HLH28" s="245"/>
      <c r="HLI28" s="245"/>
      <c r="HLJ28" s="245"/>
      <c r="HLK28" s="245"/>
      <c r="HLL28" s="245"/>
      <c r="HLM28" s="245"/>
      <c r="HLN28" s="245"/>
      <c r="HLO28" s="245"/>
      <c r="HLP28" s="245"/>
      <c r="HLQ28" s="245"/>
      <c r="HLR28" s="245"/>
      <c r="HLS28" s="245"/>
      <c r="HLT28" s="245"/>
      <c r="HLU28" s="245"/>
      <c r="HLV28" s="245"/>
      <c r="HLX28" s="245"/>
      <c r="HLY28" s="245"/>
      <c r="HLZ28" s="245"/>
      <c r="HMA28" s="245"/>
      <c r="HMB28" s="245"/>
      <c r="HMC28" s="245"/>
      <c r="HMD28" s="245"/>
      <c r="HME28" s="245"/>
      <c r="HMF28" s="245"/>
      <c r="HMG28" s="245"/>
      <c r="HMH28" s="245"/>
      <c r="HMI28" s="245"/>
      <c r="HMJ28" s="245"/>
      <c r="HMK28" s="245"/>
      <c r="HML28" s="245"/>
      <c r="HMM28" s="245"/>
      <c r="HMN28" s="245"/>
      <c r="HMO28" s="245"/>
      <c r="HMP28" s="245"/>
      <c r="HMQ28" s="245"/>
      <c r="HMR28" s="245"/>
      <c r="HMT28" s="245"/>
      <c r="HMU28" s="245"/>
      <c r="HMV28" s="245"/>
      <c r="HMW28" s="245"/>
      <c r="HMX28" s="245"/>
      <c r="HMY28" s="245"/>
      <c r="HMZ28" s="245"/>
      <c r="HNA28" s="245"/>
      <c r="HNB28" s="245"/>
      <c r="HNC28" s="245"/>
      <c r="HND28" s="245"/>
      <c r="HNE28" s="245"/>
      <c r="HNF28" s="245"/>
      <c r="HNG28" s="245"/>
      <c r="HNH28" s="245"/>
      <c r="HNI28" s="245"/>
      <c r="HNJ28" s="245"/>
      <c r="HNK28" s="245"/>
      <c r="HNL28" s="245"/>
      <c r="HNM28" s="245"/>
      <c r="HNN28" s="245"/>
      <c r="HNP28" s="245"/>
      <c r="HNQ28" s="245"/>
      <c r="HNR28" s="245"/>
      <c r="HNS28" s="245"/>
      <c r="HNT28" s="245"/>
      <c r="HNU28" s="245"/>
      <c r="HNV28" s="245"/>
      <c r="HNW28" s="245"/>
      <c r="HNX28" s="245"/>
      <c r="HNY28" s="245"/>
      <c r="HNZ28" s="245"/>
      <c r="HOA28" s="245"/>
      <c r="HOB28" s="245"/>
      <c r="HOC28" s="245"/>
      <c r="HOD28" s="245"/>
      <c r="HOE28" s="245"/>
      <c r="HOF28" s="245"/>
      <c r="HOG28" s="245"/>
      <c r="HOH28" s="245"/>
      <c r="HOI28" s="245"/>
      <c r="HOJ28" s="245"/>
      <c r="HOL28" s="245"/>
      <c r="HOM28" s="245"/>
      <c r="HON28" s="245"/>
      <c r="HOO28" s="245"/>
      <c r="HOP28" s="245"/>
      <c r="HOQ28" s="245"/>
      <c r="HOR28" s="245"/>
      <c r="HOS28" s="245"/>
      <c r="HOT28" s="245"/>
      <c r="HOU28" s="245"/>
      <c r="HOV28" s="245"/>
      <c r="HOW28" s="245"/>
      <c r="HOX28" s="245"/>
      <c r="HOY28" s="245"/>
      <c r="HOZ28" s="245"/>
      <c r="HPA28" s="245"/>
      <c r="HPB28" s="245"/>
      <c r="HPC28" s="245"/>
      <c r="HPD28" s="245"/>
      <c r="HPE28" s="245"/>
      <c r="HPF28" s="245"/>
      <c r="HPH28" s="245"/>
      <c r="HPI28" s="245"/>
      <c r="HPJ28" s="245"/>
      <c r="HPK28" s="245"/>
      <c r="HPL28" s="245"/>
      <c r="HPM28" s="245"/>
      <c r="HPN28" s="245"/>
      <c r="HPO28" s="245"/>
      <c r="HPP28" s="245"/>
      <c r="HPQ28" s="245"/>
      <c r="HPR28" s="245"/>
      <c r="HPS28" s="245"/>
      <c r="HPT28" s="245"/>
      <c r="HPU28" s="245"/>
      <c r="HPV28" s="245"/>
      <c r="HPW28" s="245"/>
      <c r="HPX28" s="245"/>
      <c r="HPY28" s="245"/>
      <c r="HPZ28" s="245"/>
      <c r="HQA28" s="245"/>
      <c r="HQB28" s="245"/>
      <c r="HQD28" s="245"/>
      <c r="HQE28" s="245"/>
      <c r="HQF28" s="245"/>
      <c r="HQG28" s="245"/>
      <c r="HQH28" s="245"/>
      <c r="HQI28" s="245"/>
      <c r="HQJ28" s="245"/>
      <c r="HQK28" s="245"/>
      <c r="HQL28" s="245"/>
      <c r="HQM28" s="245"/>
      <c r="HQN28" s="245"/>
      <c r="HQO28" s="245"/>
      <c r="HQP28" s="245"/>
      <c r="HQQ28" s="245"/>
      <c r="HQR28" s="245"/>
      <c r="HQS28" s="245"/>
      <c r="HQT28" s="245"/>
      <c r="HQU28" s="245"/>
      <c r="HQV28" s="245"/>
      <c r="HQW28" s="245"/>
      <c r="HQX28" s="245"/>
      <c r="HQZ28" s="245"/>
      <c r="HRA28" s="245"/>
      <c r="HRB28" s="245"/>
      <c r="HRC28" s="245"/>
      <c r="HRD28" s="245"/>
      <c r="HRE28" s="245"/>
      <c r="HRF28" s="245"/>
      <c r="HRG28" s="245"/>
      <c r="HRH28" s="245"/>
      <c r="HRI28" s="245"/>
      <c r="HRJ28" s="245"/>
      <c r="HRK28" s="245"/>
      <c r="HRL28" s="245"/>
      <c r="HRM28" s="245"/>
      <c r="HRN28" s="245"/>
      <c r="HRO28" s="245"/>
      <c r="HRP28" s="245"/>
      <c r="HRQ28" s="245"/>
      <c r="HRR28" s="245"/>
      <c r="HRS28" s="245"/>
      <c r="HRT28" s="245"/>
      <c r="HRV28" s="245"/>
      <c r="HRW28" s="245"/>
      <c r="HRX28" s="245"/>
      <c r="HRY28" s="245"/>
      <c r="HRZ28" s="245"/>
      <c r="HSA28" s="245"/>
      <c r="HSB28" s="245"/>
      <c r="HSC28" s="245"/>
      <c r="HSD28" s="245"/>
      <c r="HSE28" s="245"/>
      <c r="HSF28" s="245"/>
      <c r="HSG28" s="245"/>
      <c r="HSH28" s="245"/>
      <c r="HSI28" s="245"/>
      <c r="HSJ28" s="245"/>
      <c r="HSK28" s="245"/>
      <c r="HSL28" s="245"/>
      <c r="HSM28" s="245"/>
      <c r="HSN28" s="245"/>
      <c r="HSO28" s="245"/>
      <c r="HSP28" s="245"/>
      <c r="HSR28" s="245"/>
      <c r="HSS28" s="245"/>
      <c r="HST28" s="245"/>
      <c r="HSU28" s="245"/>
      <c r="HSV28" s="245"/>
      <c r="HSW28" s="245"/>
      <c r="HSX28" s="245"/>
      <c r="HSY28" s="245"/>
      <c r="HSZ28" s="245"/>
      <c r="HTA28" s="245"/>
      <c r="HTB28" s="245"/>
      <c r="HTC28" s="245"/>
      <c r="HTD28" s="245"/>
      <c r="HTE28" s="245"/>
      <c r="HTF28" s="245"/>
      <c r="HTG28" s="245"/>
      <c r="HTH28" s="245"/>
      <c r="HTI28" s="245"/>
      <c r="HTJ28" s="245"/>
      <c r="HTK28" s="245"/>
      <c r="HTL28" s="245"/>
      <c r="HTN28" s="245"/>
      <c r="HTO28" s="245"/>
      <c r="HTP28" s="245"/>
      <c r="HTQ28" s="245"/>
      <c r="HTR28" s="245"/>
      <c r="HTS28" s="245"/>
      <c r="HTT28" s="245"/>
      <c r="HTU28" s="245"/>
      <c r="HTV28" s="245"/>
      <c r="HTW28" s="245"/>
      <c r="HTX28" s="245"/>
      <c r="HTY28" s="245"/>
      <c r="HTZ28" s="245"/>
      <c r="HUA28" s="245"/>
      <c r="HUB28" s="245"/>
      <c r="HUC28" s="245"/>
      <c r="HUD28" s="245"/>
      <c r="HUE28" s="245"/>
      <c r="HUF28" s="245"/>
      <c r="HUG28" s="245"/>
      <c r="HUH28" s="245"/>
      <c r="HUJ28" s="245"/>
      <c r="HUK28" s="245"/>
      <c r="HUL28" s="245"/>
      <c r="HUM28" s="245"/>
      <c r="HUN28" s="245"/>
      <c r="HUO28" s="245"/>
      <c r="HUP28" s="245"/>
      <c r="HUQ28" s="245"/>
      <c r="HUR28" s="245"/>
      <c r="HUS28" s="245"/>
      <c r="HUT28" s="245"/>
      <c r="HUU28" s="245"/>
      <c r="HUV28" s="245"/>
      <c r="HUW28" s="245"/>
      <c r="HUX28" s="245"/>
      <c r="HUY28" s="245"/>
      <c r="HUZ28" s="245"/>
      <c r="HVA28" s="245"/>
      <c r="HVB28" s="245"/>
      <c r="HVC28" s="245"/>
      <c r="HVD28" s="245"/>
      <c r="HVF28" s="245"/>
      <c r="HVG28" s="245"/>
      <c r="HVH28" s="245"/>
      <c r="HVI28" s="245"/>
      <c r="HVJ28" s="245"/>
      <c r="HVK28" s="245"/>
      <c r="HVL28" s="245"/>
      <c r="HVM28" s="245"/>
      <c r="HVN28" s="245"/>
      <c r="HVO28" s="245"/>
      <c r="HVP28" s="245"/>
      <c r="HVQ28" s="245"/>
      <c r="HVR28" s="245"/>
      <c r="HVS28" s="245"/>
      <c r="HVT28" s="245"/>
      <c r="HVU28" s="245"/>
      <c r="HVV28" s="245"/>
      <c r="HVW28" s="245"/>
      <c r="HVX28" s="245"/>
      <c r="HVY28" s="245"/>
      <c r="HVZ28" s="245"/>
      <c r="HWB28" s="245"/>
      <c r="HWC28" s="245"/>
      <c r="HWD28" s="245"/>
      <c r="HWE28" s="245"/>
      <c r="HWF28" s="245"/>
      <c r="HWG28" s="245"/>
      <c r="HWH28" s="245"/>
      <c r="HWI28" s="245"/>
      <c r="HWJ28" s="245"/>
      <c r="HWK28" s="245"/>
      <c r="HWL28" s="245"/>
      <c r="HWM28" s="245"/>
      <c r="HWN28" s="245"/>
      <c r="HWO28" s="245"/>
      <c r="HWP28" s="245"/>
      <c r="HWQ28" s="245"/>
      <c r="HWR28" s="245"/>
      <c r="HWS28" s="245"/>
      <c r="HWT28" s="245"/>
      <c r="HWU28" s="245"/>
      <c r="HWV28" s="245"/>
      <c r="HWX28" s="245"/>
      <c r="HWY28" s="245"/>
      <c r="HWZ28" s="245"/>
      <c r="HXA28" s="245"/>
      <c r="HXB28" s="245"/>
      <c r="HXC28" s="245"/>
      <c r="HXD28" s="245"/>
      <c r="HXE28" s="245"/>
      <c r="HXF28" s="245"/>
      <c r="HXG28" s="245"/>
      <c r="HXH28" s="245"/>
      <c r="HXI28" s="245"/>
      <c r="HXJ28" s="245"/>
      <c r="HXK28" s="245"/>
      <c r="HXL28" s="245"/>
      <c r="HXM28" s="245"/>
      <c r="HXN28" s="245"/>
      <c r="HXO28" s="245"/>
      <c r="HXP28" s="245"/>
      <c r="HXQ28" s="245"/>
      <c r="HXR28" s="245"/>
      <c r="HXT28" s="245"/>
      <c r="HXU28" s="245"/>
      <c r="HXV28" s="245"/>
      <c r="HXW28" s="245"/>
      <c r="HXX28" s="245"/>
      <c r="HXY28" s="245"/>
      <c r="HXZ28" s="245"/>
      <c r="HYA28" s="245"/>
      <c r="HYB28" s="245"/>
      <c r="HYC28" s="245"/>
      <c r="HYD28" s="245"/>
      <c r="HYE28" s="245"/>
      <c r="HYF28" s="245"/>
      <c r="HYG28" s="245"/>
      <c r="HYH28" s="245"/>
      <c r="HYI28" s="245"/>
      <c r="HYJ28" s="245"/>
      <c r="HYK28" s="245"/>
      <c r="HYL28" s="245"/>
      <c r="HYM28" s="245"/>
      <c r="HYN28" s="245"/>
      <c r="HYP28" s="245"/>
      <c r="HYQ28" s="245"/>
      <c r="HYR28" s="245"/>
      <c r="HYS28" s="245"/>
      <c r="HYT28" s="245"/>
      <c r="HYU28" s="245"/>
      <c r="HYV28" s="245"/>
      <c r="HYW28" s="245"/>
      <c r="HYX28" s="245"/>
      <c r="HYY28" s="245"/>
      <c r="HYZ28" s="245"/>
      <c r="HZA28" s="245"/>
      <c r="HZB28" s="245"/>
      <c r="HZC28" s="245"/>
      <c r="HZD28" s="245"/>
      <c r="HZE28" s="245"/>
      <c r="HZF28" s="245"/>
      <c r="HZG28" s="245"/>
      <c r="HZH28" s="245"/>
      <c r="HZI28" s="245"/>
      <c r="HZJ28" s="245"/>
      <c r="HZL28" s="245"/>
      <c r="HZM28" s="245"/>
      <c r="HZN28" s="245"/>
      <c r="HZO28" s="245"/>
      <c r="HZP28" s="245"/>
      <c r="HZQ28" s="245"/>
      <c r="HZR28" s="245"/>
      <c r="HZS28" s="245"/>
      <c r="HZT28" s="245"/>
      <c r="HZU28" s="245"/>
      <c r="HZV28" s="245"/>
      <c r="HZW28" s="245"/>
      <c r="HZX28" s="245"/>
      <c r="HZY28" s="245"/>
      <c r="HZZ28" s="245"/>
      <c r="IAA28" s="245"/>
      <c r="IAB28" s="245"/>
      <c r="IAC28" s="245"/>
      <c r="IAD28" s="245"/>
      <c r="IAE28" s="245"/>
      <c r="IAF28" s="245"/>
      <c r="IAH28" s="245"/>
      <c r="IAI28" s="245"/>
      <c r="IAJ28" s="245"/>
      <c r="IAK28" s="245"/>
      <c r="IAL28" s="245"/>
      <c r="IAM28" s="245"/>
      <c r="IAN28" s="245"/>
      <c r="IAO28" s="245"/>
      <c r="IAP28" s="245"/>
      <c r="IAQ28" s="245"/>
      <c r="IAR28" s="245"/>
      <c r="IAS28" s="245"/>
      <c r="IAT28" s="245"/>
      <c r="IAU28" s="245"/>
      <c r="IAV28" s="245"/>
      <c r="IAW28" s="245"/>
      <c r="IAX28" s="245"/>
      <c r="IAY28" s="245"/>
      <c r="IAZ28" s="245"/>
      <c r="IBA28" s="245"/>
      <c r="IBB28" s="245"/>
      <c r="IBD28" s="245"/>
      <c r="IBE28" s="245"/>
      <c r="IBF28" s="245"/>
      <c r="IBG28" s="245"/>
      <c r="IBH28" s="245"/>
      <c r="IBI28" s="245"/>
      <c r="IBJ28" s="245"/>
      <c r="IBK28" s="245"/>
      <c r="IBL28" s="245"/>
      <c r="IBM28" s="245"/>
      <c r="IBN28" s="245"/>
      <c r="IBO28" s="245"/>
      <c r="IBP28" s="245"/>
      <c r="IBQ28" s="245"/>
      <c r="IBR28" s="245"/>
      <c r="IBS28" s="245"/>
      <c r="IBT28" s="245"/>
      <c r="IBU28" s="245"/>
      <c r="IBV28" s="245"/>
      <c r="IBW28" s="245"/>
      <c r="IBX28" s="245"/>
      <c r="IBZ28" s="245"/>
      <c r="ICA28" s="245"/>
      <c r="ICB28" s="245"/>
      <c r="ICC28" s="245"/>
      <c r="ICD28" s="245"/>
      <c r="ICE28" s="245"/>
      <c r="ICF28" s="245"/>
      <c r="ICG28" s="245"/>
      <c r="ICH28" s="245"/>
      <c r="ICI28" s="245"/>
      <c r="ICJ28" s="245"/>
      <c r="ICK28" s="245"/>
      <c r="ICL28" s="245"/>
      <c r="ICM28" s="245"/>
      <c r="ICN28" s="245"/>
      <c r="ICO28" s="245"/>
      <c r="ICP28" s="245"/>
      <c r="ICQ28" s="245"/>
      <c r="ICR28" s="245"/>
      <c r="ICS28" s="245"/>
      <c r="ICT28" s="245"/>
      <c r="ICV28" s="245"/>
      <c r="ICW28" s="245"/>
      <c r="ICX28" s="245"/>
      <c r="ICY28" s="245"/>
      <c r="ICZ28" s="245"/>
      <c r="IDA28" s="245"/>
      <c r="IDB28" s="245"/>
      <c r="IDC28" s="245"/>
      <c r="IDD28" s="245"/>
      <c r="IDE28" s="245"/>
      <c r="IDF28" s="245"/>
      <c r="IDG28" s="245"/>
      <c r="IDH28" s="245"/>
      <c r="IDI28" s="245"/>
      <c r="IDJ28" s="245"/>
      <c r="IDK28" s="245"/>
      <c r="IDL28" s="245"/>
      <c r="IDM28" s="245"/>
      <c r="IDN28" s="245"/>
      <c r="IDO28" s="245"/>
      <c r="IDP28" s="245"/>
      <c r="IDR28" s="245"/>
      <c r="IDS28" s="245"/>
      <c r="IDT28" s="245"/>
      <c r="IDU28" s="245"/>
      <c r="IDV28" s="245"/>
      <c r="IDW28" s="245"/>
      <c r="IDX28" s="245"/>
      <c r="IDY28" s="245"/>
      <c r="IDZ28" s="245"/>
      <c r="IEA28" s="245"/>
      <c r="IEB28" s="245"/>
      <c r="IEC28" s="245"/>
      <c r="IED28" s="245"/>
      <c r="IEE28" s="245"/>
      <c r="IEF28" s="245"/>
      <c r="IEG28" s="245"/>
      <c r="IEH28" s="245"/>
      <c r="IEI28" s="245"/>
      <c r="IEJ28" s="245"/>
      <c r="IEK28" s="245"/>
      <c r="IEL28" s="245"/>
      <c r="IEN28" s="245"/>
      <c r="IEO28" s="245"/>
      <c r="IEP28" s="245"/>
      <c r="IEQ28" s="245"/>
      <c r="IER28" s="245"/>
      <c r="IES28" s="245"/>
      <c r="IET28" s="245"/>
      <c r="IEU28" s="245"/>
      <c r="IEV28" s="245"/>
      <c r="IEW28" s="245"/>
      <c r="IEX28" s="245"/>
      <c r="IEY28" s="245"/>
      <c r="IEZ28" s="245"/>
      <c r="IFA28" s="245"/>
      <c r="IFB28" s="245"/>
      <c r="IFC28" s="245"/>
      <c r="IFD28" s="245"/>
      <c r="IFE28" s="245"/>
      <c r="IFF28" s="245"/>
      <c r="IFG28" s="245"/>
      <c r="IFH28" s="245"/>
      <c r="IFJ28" s="245"/>
      <c r="IFK28" s="245"/>
      <c r="IFL28" s="245"/>
      <c r="IFM28" s="245"/>
      <c r="IFN28" s="245"/>
      <c r="IFO28" s="245"/>
      <c r="IFP28" s="245"/>
      <c r="IFQ28" s="245"/>
      <c r="IFR28" s="245"/>
      <c r="IFS28" s="245"/>
      <c r="IFT28" s="245"/>
      <c r="IFU28" s="245"/>
      <c r="IFV28" s="245"/>
      <c r="IFW28" s="245"/>
      <c r="IFX28" s="245"/>
      <c r="IFY28" s="245"/>
      <c r="IFZ28" s="245"/>
      <c r="IGA28" s="245"/>
      <c r="IGB28" s="245"/>
      <c r="IGC28" s="245"/>
      <c r="IGD28" s="245"/>
      <c r="IGF28" s="245"/>
      <c r="IGG28" s="245"/>
      <c r="IGH28" s="245"/>
      <c r="IGI28" s="245"/>
      <c r="IGJ28" s="245"/>
      <c r="IGK28" s="245"/>
      <c r="IGL28" s="245"/>
      <c r="IGM28" s="245"/>
      <c r="IGN28" s="245"/>
      <c r="IGO28" s="245"/>
      <c r="IGP28" s="245"/>
      <c r="IGQ28" s="245"/>
      <c r="IGR28" s="245"/>
      <c r="IGS28" s="245"/>
      <c r="IGT28" s="245"/>
      <c r="IGU28" s="245"/>
      <c r="IGV28" s="245"/>
      <c r="IGW28" s="245"/>
      <c r="IGX28" s="245"/>
      <c r="IGY28" s="245"/>
      <c r="IGZ28" s="245"/>
      <c r="IHB28" s="245"/>
      <c r="IHC28" s="245"/>
      <c r="IHD28" s="245"/>
      <c r="IHE28" s="245"/>
      <c r="IHF28" s="245"/>
      <c r="IHG28" s="245"/>
      <c r="IHH28" s="245"/>
      <c r="IHI28" s="245"/>
      <c r="IHJ28" s="245"/>
      <c r="IHK28" s="245"/>
      <c r="IHL28" s="245"/>
      <c r="IHM28" s="245"/>
      <c r="IHN28" s="245"/>
      <c r="IHO28" s="245"/>
      <c r="IHP28" s="245"/>
      <c r="IHQ28" s="245"/>
      <c r="IHR28" s="245"/>
      <c r="IHS28" s="245"/>
      <c r="IHT28" s="245"/>
      <c r="IHU28" s="245"/>
      <c r="IHV28" s="245"/>
      <c r="IHX28" s="245"/>
      <c r="IHY28" s="245"/>
      <c r="IHZ28" s="245"/>
      <c r="IIA28" s="245"/>
      <c r="IIB28" s="245"/>
      <c r="IIC28" s="245"/>
      <c r="IID28" s="245"/>
      <c r="IIE28" s="245"/>
      <c r="IIF28" s="245"/>
      <c r="IIG28" s="245"/>
      <c r="IIH28" s="245"/>
      <c r="III28" s="245"/>
      <c r="IIJ28" s="245"/>
      <c r="IIK28" s="245"/>
      <c r="IIL28" s="245"/>
      <c r="IIM28" s="245"/>
      <c r="IIN28" s="245"/>
      <c r="IIO28" s="245"/>
      <c r="IIP28" s="245"/>
      <c r="IIQ28" s="245"/>
      <c r="IIR28" s="245"/>
      <c r="IIT28" s="245"/>
      <c r="IIU28" s="245"/>
      <c r="IIV28" s="245"/>
      <c r="IIW28" s="245"/>
      <c r="IIX28" s="245"/>
      <c r="IIY28" s="245"/>
      <c r="IIZ28" s="245"/>
      <c r="IJA28" s="245"/>
      <c r="IJB28" s="245"/>
      <c r="IJC28" s="245"/>
      <c r="IJD28" s="245"/>
      <c r="IJE28" s="245"/>
      <c r="IJF28" s="245"/>
      <c r="IJG28" s="245"/>
      <c r="IJH28" s="245"/>
      <c r="IJI28" s="245"/>
      <c r="IJJ28" s="245"/>
      <c r="IJK28" s="245"/>
      <c r="IJL28" s="245"/>
      <c r="IJM28" s="245"/>
      <c r="IJN28" s="245"/>
      <c r="IJP28" s="245"/>
      <c r="IJQ28" s="245"/>
      <c r="IJR28" s="245"/>
      <c r="IJS28" s="245"/>
      <c r="IJT28" s="245"/>
      <c r="IJU28" s="245"/>
      <c r="IJV28" s="245"/>
      <c r="IJW28" s="245"/>
      <c r="IJX28" s="245"/>
      <c r="IJY28" s="245"/>
      <c r="IJZ28" s="245"/>
      <c r="IKA28" s="245"/>
      <c r="IKB28" s="245"/>
      <c r="IKC28" s="245"/>
      <c r="IKD28" s="245"/>
      <c r="IKE28" s="245"/>
      <c r="IKF28" s="245"/>
      <c r="IKG28" s="245"/>
      <c r="IKH28" s="245"/>
      <c r="IKI28" s="245"/>
      <c r="IKJ28" s="245"/>
      <c r="IKL28" s="245"/>
      <c r="IKM28" s="245"/>
      <c r="IKN28" s="245"/>
      <c r="IKO28" s="245"/>
      <c r="IKP28" s="245"/>
      <c r="IKQ28" s="245"/>
      <c r="IKR28" s="245"/>
      <c r="IKS28" s="245"/>
      <c r="IKT28" s="245"/>
      <c r="IKU28" s="245"/>
      <c r="IKV28" s="245"/>
      <c r="IKW28" s="245"/>
      <c r="IKX28" s="245"/>
      <c r="IKY28" s="245"/>
      <c r="IKZ28" s="245"/>
      <c r="ILA28" s="245"/>
      <c r="ILB28" s="245"/>
      <c r="ILC28" s="245"/>
      <c r="ILD28" s="245"/>
      <c r="ILE28" s="245"/>
      <c r="ILF28" s="245"/>
      <c r="ILH28" s="245"/>
      <c r="ILI28" s="245"/>
      <c r="ILJ28" s="245"/>
      <c r="ILK28" s="245"/>
      <c r="ILL28" s="245"/>
      <c r="ILM28" s="245"/>
      <c r="ILN28" s="245"/>
      <c r="ILO28" s="245"/>
      <c r="ILP28" s="245"/>
      <c r="ILQ28" s="245"/>
      <c r="ILR28" s="245"/>
      <c r="ILS28" s="245"/>
      <c r="ILT28" s="245"/>
      <c r="ILU28" s="245"/>
      <c r="ILV28" s="245"/>
      <c r="ILW28" s="245"/>
      <c r="ILX28" s="245"/>
      <c r="ILY28" s="245"/>
      <c r="ILZ28" s="245"/>
      <c r="IMA28" s="245"/>
      <c r="IMB28" s="245"/>
      <c r="IMD28" s="245"/>
      <c r="IME28" s="245"/>
      <c r="IMF28" s="245"/>
      <c r="IMG28" s="245"/>
      <c r="IMH28" s="245"/>
      <c r="IMI28" s="245"/>
      <c r="IMJ28" s="245"/>
      <c r="IMK28" s="245"/>
      <c r="IML28" s="245"/>
      <c r="IMM28" s="245"/>
      <c r="IMN28" s="245"/>
      <c r="IMO28" s="245"/>
      <c r="IMP28" s="245"/>
      <c r="IMQ28" s="245"/>
      <c r="IMR28" s="245"/>
      <c r="IMS28" s="245"/>
      <c r="IMT28" s="245"/>
      <c r="IMU28" s="245"/>
      <c r="IMV28" s="245"/>
      <c r="IMW28" s="245"/>
      <c r="IMX28" s="245"/>
      <c r="IMZ28" s="245"/>
      <c r="INA28" s="245"/>
      <c r="INB28" s="245"/>
      <c r="INC28" s="245"/>
      <c r="IND28" s="245"/>
      <c r="INE28" s="245"/>
      <c r="INF28" s="245"/>
      <c r="ING28" s="245"/>
      <c r="INH28" s="245"/>
      <c r="INI28" s="245"/>
      <c r="INJ28" s="245"/>
      <c r="INK28" s="245"/>
      <c r="INL28" s="245"/>
      <c r="INM28" s="245"/>
      <c r="INN28" s="245"/>
      <c r="INO28" s="245"/>
      <c r="INP28" s="245"/>
      <c r="INQ28" s="245"/>
      <c r="INR28" s="245"/>
      <c r="INS28" s="245"/>
      <c r="INT28" s="245"/>
      <c r="INV28" s="245"/>
      <c r="INW28" s="245"/>
      <c r="INX28" s="245"/>
      <c r="INY28" s="245"/>
      <c r="INZ28" s="245"/>
      <c r="IOA28" s="245"/>
      <c r="IOB28" s="245"/>
      <c r="IOC28" s="245"/>
      <c r="IOD28" s="245"/>
      <c r="IOE28" s="245"/>
      <c r="IOF28" s="245"/>
      <c r="IOG28" s="245"/>
      <c r="IOH28" s="245"/>
      <c r="IOI28" s="245"/>
      <c r="IOJ28" s="245"/>
      <c r="IOK28" s="245"/>
      <c r="IOL28" s="245"/>
      <c r="IOM28" s="245"/>
      <c r="ION28" s="245"/>
      <c r="IOO28" s="245"/>
      <c r="IOP28" s="245"/>
      <c r="IOR28" s="245"/>
      <c r="IOS28" s="245"/>
      <c r="IOT28" s="245"/>
      <c r="IOU28" s="245"/>
      <c r="IOV28" s="245"/>
      <c r="IOW28" s="245"/>
      <c r="IOX28" s="245"/>
      <c r="IOY28" s="245"/>
      <c r="IOZ28" s="245"/>
      <c r="IPA28" s="245"/>
      <c r="IPB28" s="245"/>
      <c r="IPC28" s="245"/>
      <c r="IPD28" s="245"/>
      <c r="IPE28" s="245"/>
      <c r="IPF28" s="245"/>
      <c r="IPG28" s="245"/>
      <c r="IPH28" s="245"/>
      <c r="IPI28" s="245"/>
      <c r="IPJ28" s="245"/>
      <c r="IPK28" s="245"/>
      <c r="IPL28" s="245"/>
      <c r="IPN28" s="245"/>
      <c r="IPO28" s="245"/>
      <c r="IPP28" s="245"/>
      <c r="IPQ28" s="245"/>
      <c r="IPR28" s="245"/>
      <c r="IPS28" s="245"/>
      <c r="IPT28" s="245"/>
      <c r="IPU28" s="245"/>
      <c r="IPV28" s="245"/>
      <c r="IPW28" s="245"/>
      <c r="IPX28" s="245"/>
      <c r="IPY28" s="245"/>
      <c r="IPZ28" s="245"/>
      <c r="IQA28" s="245"/>
      <c r="IQB28" s="245"/>
      <c r="IQC28" s="245"/>
      <c r="IQD28" s="245"/>
      <c r="IQE28" s="245"/>
      <c r="IQF28" s="245"/>
      <c r="IQG28" s="245"/>
      <c r="IQH28" s="245"/>
      <c r="IQJ28" s="245"/>
      <c r="IQK28" s="245"/>
      <c r="IQL28" s="245"/>
      <c r="IQM28" s="245"/>
      <c r="IQN28" s="245"/>
      <c r="IQO28" s="245"/>
      <c r="IQP28" s="245"/>
      <c r="IQQ28" s="245"/>
      <c r="IQR28" s="245"/>
      <c r="IQS28" s="245"/>
      <c r="IQT28" s="245"/>
      <c r="IQU28" s="245"/>
      <c r="IQV28" s="245"/>
      <c r="IQW28" s="245"/>
      <c r="IQX28" s="245"/>
      <c r="IQY28" s="245"/>
      <c r="IQZ28" s="245"/>
      <c r="IRA28" s="245"/>
      <c r="IRB28" s="245"/>
      <c r="IRC28" s="245"/>
      <c r="IRD28" s="245"/>
      <c r="IRF28" s="245"/>
      <c r="IRG28" s="245"/>
      <c r="IRH28" s="245"/>
      <c r="IRI28" s="245"/>
      <c r="IRJ28" s="245"/>
      <c r="IRK28" s="245"/>
      <c r="IRL28" s="245"/>
      <c r="IRM28" s="245"/>
      <c r="IRN28" s="245"/>
      <c r="IRO28" s="245"/>
      <c r="IRP28" s="245"/>
      <c r="IRQ28" s="245"/>
      <c r="IRR28" s="245"/>
      <c r="IRS28" s="245"/>
      <c r="IRT28" s="245"/>
      <c r="IRU28" s="245"/>
      <c r="IRV28" s="245"/>
      <c r="IRW28" s="245"/>
      <c r="IRX28" s="245"/>
      <c r="IRY28" s="245"/>
      <c r="IRZ28" s="245"/>
      <c r="ISB28" s="245"/>
      <c r="ISC28" s="245"/>
      <c r="ISD28" s="245"/>
      <c r="ISE28" s="245"/>
      <c r="ISF28" s="245"/>
      <c r="ISG28" s="245"/>
      <c r="ISH28" s="245"/>
      <c r="ISI28" s="245"/>
      <c r="ISJ28" s="245"/>
      <c r="ISK28" s="245"/>
      <c r="ISL28" s="245"/>
      <c r="ISM28" s="245"/>
      <c r="ISN28" s="245"/>
      <c r="ISO28" s="245"/>
      <c r="ISP28" s="245"/>
      <c r="ISQ28" s="245"/>
      <c r="ISR28" s="245"/>
      <c r="ISS28" s="245"/>
      <c r="IST28" s="245"/>
      <c r="ISU28" s="245"/>
      <c r="ISV28" s="245"/>
      <c r="ISX28" s="245"/>
      <c r="ISY28" s="245"/>
      <c r="ISZ28" s="245"/>
      <c r="ITA28" s="245"/>
      <c r="ITB28" s="245"/>
      <c r="ITC28" s="245"/>
      <c r="ITD28" s="245"/>
      <c r="ITE28" s="245"/>
      <c r="ITF28" s="245"/>
      <c r="ITG28" s="245"/>
      <c r="ITH28" s="245"/>
      <c r="ITI28" s="245"/>
      <c r="ITJ28" s="245"/>
      <c r="ITK28" s="245"/>
      <c r="ITL28" s="245"/>
      <c r="ITM28" s="245"/>
      <c r="ITN28" s="245"/>
      <c r="ITO28" s="245"/>
      <c r="ITP28" s="245"/>
      <c r="ITQ28" s="245"/>
      <c r="ITR28" s="245"/>
      <c r="ITT28" s="245"/>
      <c r="ITU28" s="245"/>
      <c r="ITV28" s="245"/>
      <c r="ITW28" s="245"/>
      <c r="ITX28" s="245"/>
      <c r="ITY28" s="245"/>
      <c r="ITZ28" s="245"/>
      <c r="IUA28" s="245"/>
      <c r="IUB28" s="245"/>
      <c r="IUC28" s="245"/>
      <c r="IUD28" s="245"/>
      <c r="IUE28" s="245"/>
      <c r="IUF28" s="245"/>
      <c r="IUG28" s="245"/>
      <c r="IUH28" s="245"/>
      <c r="IUI28" s="245"/>
      <c r="IUJ28" s="245"/>
      <c r="IUK28" s="245"/>
      <c r="IUL28" s="245"/>
      <c r="IUM28" s="245"/>
      <c r="IUN28" s="245"/>
      <c r="IUP28" s="245"/>
      <c r="IUQ28" s="245"/>
      <c r="IUR28" s="245"/>
      <c r="IUS28" s="245"/>
      <c r="IUT28" s="245"/>
      <c r="IUU28" s="245"/>
      <c r="IUV28" s="245"/>
      <c r="IUW28" s="245"/>
      <c r="IUX28" s="245"/>
      <c r="IUY28" s="245"/>
      <c r="IUZ28" s="245"/>
      <c r="IVA28" s="245"/>
      <c r="IVB28" s="245"/>
      <c r="IVC28" s="245"/>
      <c r="IVD28" s="245"/>
      <c r="IVE28" s="245"/>
      <c r="IVF28" s="245"/>
      <c r="IVG28" s="245"/>
      <c r="IVH28" s="245"/>
      <c r="IVI28" s="245"/>
      <c r="IVJ28" s="245"/>
      <c r="IVL28" s="245"/>
      <c r="IVM28" s="245"/>
      <c r="IVN28" s="245"/>
      <c r="IVO28" s="245"/>
      <c r="IVP28" s="245"/>
      <c r="IVQ28" s="245"/>
      <c r="IVR28" s="245"/>
      <c r="IVS28" s="245"/>
      <c r="IVT28" s="245"/>
      <c r="IVU28" s="245"/>
      <c r="IVV28" s="245"/>
      <c r="IVW28" s="245"/>
      <c r="IVX28" s="245"/>
      <c r="IVY28" s="245"/>
      <c r="IVZ28" s="245"/>
      <c r="IWA28" s="245"/>
      <c r="IWB28" s="245"/>
      <c r="IWC28" s="245"/>
      <c r="IWD28" s="245"/>
      <c r="IWE28" s="245"/>
      <c r="IWF28" s="245"/>
      <c r="IWH28" s="245"/>
      <c r="IWI28" s="245"/>
      <c r="IWJ28" s="245"/>
      <c r="IWK28" s="245"/>
      <c r="IWL28" s="245"/>
      <c r="IWM28" s="245"/>
      <c r="IWN28" s="245"/>
      <c r="IWO28" s="245"/>
      <c r="IWP28" s="245"/>
      <c r="IWQ28" s="245"/>
      <c r="IWR28" s="245"/>
      <c r="IWS28" s="245"/>
      <c r="IWT28" s="245"/>
      <c r="IWU28" s="245"/>
      <c r="IWV28" s="245"/>
      <c r="IWW28" s="245"/>
      <c r="IWX28" s="245"/>
      <c r="IWY28" s="245"/>
      <c r="IWZ28" s="245"/>
      <c r="IXA28" s="245"/>
      <c r="IXB28" s="245"/>
      <c r="IXD28" s="245"/>
      <c r="IXE28" s="245"/>
      <c r="IXF28" s="245"/>
      <c r="IXG28" s="245"/>
      <c r="IXH28" s="245"/>
      <c r="IXI28" s="245"/>
      <c r="IXJ28" s="245"/>
      <c r="IXK28" s="245"/>
      <c r="IXL28" s="245"/>
      <c r="IXM28" s="245"/>
      <c r="IXN28" s="245"/>
      <c r="IXO28" s="245"/>
      <c r="IXP28" s="245"/>
      <c r="IXQ28" s="245"/>
      <c r="IXR28" s="245"/>
      <c r="IXS28" s="245"/>
      <c r="IXT28" s="245"/>
      <c r="IXU28" s="245"/>
      <c r="IXV28" s="245"/>
      <c r="IXW28" s="245"/>
      <c r="IXX28" s="245"/>
      <c r="IXZ28" s="245"/>
      <c r="IYA28" s="245"/>
      <c r="IYB28" s="245"/>
      <c r="IYC28" s="245"/>
      <c r="IYD28" s="245"/>
      <c r="IYE28" s="245"/>
      <c r="IYF28" s="245"/>
      <c r="IYG28" s="245"/>
      <c r="IYH28" s="245"/>
      <c r="IYI28" s="245"/>
      <c r="IYJ28" s="245"/>
      <c r="IYK28" s="245"/>
      <c r="IYL28" s="245"/>
      <c r="IYM28" s="245"/>
      <c r="IYN28" s="245"/>
      <c r="IYO28" s="245"/>
      <c r="IYP28" s="245"/>
      <c r="IYQ28" s="245"/>
      <c r="IYR28" s="245"/>
      <c r="IYS28" s="245"/>
      <c r="IYT28" s="245"/>
      <c r="IYV28" s="245"/>
      <c r="IYW28" s="245"/>
      <c r="IYX28" s="245"/>
      <c r="IYY28" s="245"/>
      <c r="IYZ28" s="245"/>
      <c r="IZA28" s="245"/>
      <c r="IZB28" s="245"/>
      <c r="IZC28" s="245"/>
      <c r="IZD28" s="245"/>
      <c r="IZE28" s="245"/>
      <c r="IZF28" s="245"/>
      <c r="IZG28" s="245"/>
      <c r="IZH28" s="245"/>
      <c r="IZI28" s="245"/>
      <c r="IZJ28" s="245"/>
      <c r="IZK28" s="245"/>
      <c r="IZL28" s="245"/>
      <c r="IZM28" s="245"/>
      <c r="IZN28" s="245"/>
      <c r="IZO28" s="245"/>
      <c r="IZP28" s="245"/>
      <c r="IZR28" s="245"/>
      <c r="IZS28" s="245"/>
      <c r="IZT28" s="245"/>
      <c r="IZU28" s="245"/>
      <c r="IZV28" s="245"/>
      <c r="IZW28" s="245"/>
      <c r="IZX28" s="245"/>
      <c r="IZY28" s="245"/>
      <c r="IZZ28" s="245"/>
      <c r="JAA28" s="245"/>
      <c r="JAB28" s="245"/>
      <c r="JAC28" s="245"/>
      <c r="JAD28" s="245"/>
      <c r="JAE28" s="245"/>
      <c r="JAF28" s="245"/>
      <c r="JAG28" s="245"/>
      <c r="JAH28" s="245"/>
      <c r="JAI28" s="245"/>
      <c r="JAJ28" s="245"/>
      <c r="JAK28" s="245"/>
      <c r="JAL28" s="245"/>
      <c r="JAN28" s="245"/>
      <c r="JAO28" s="245"/>
      <c r="JAP28" s="245"/>
      <c r="JAQ28" s="245"/>
      <c r="JAR28" s="245"/>
      <c r="JAS28" s="245"/>
      <c r="JAT28" s="245"/>
      <c r="JAU28" s="245"/>
      <c r="JAV28" s="245"/>
      <c r="JAW28" s="245"/>
      <c r="JAX28" s="245"/>
      <c r="JAY28" s="245"/>
      <c r="JAZ28" s="245"/>
      <c r="JBA28" s="245"/>
      <c r="JBB28" s="245"/>
      <c r="JBC28" s="245"/>
      <c r="JBD28" s="245"/>
      <c r="JBE28" s="245"/>
      <c r="JBF28" s="245"/>
      <c r="JBG28" s="245"/>
      <c r="JBH28" s="245"/>
      <c r="JBJ28" s="245"/>
      <c r="JBK28" s="245"/>
      <c r="JBL28" s="245"/>
      <c r="JBM28" s="245"/>
      <c r="JBN28" s="245"/>
      <c r="JBO28" s="245"/>
      <c r="JBP28" s="245"/>
      <c r="JBQ28" s="245"/>
      <c r="JBR28" s="245"/>
      <c r="JBS28" s="245"/>
      <c r="JBT28" s="245"/>
      <c r="JBU28" s="245"/>
      <c r="JBV28" s="245"/>
      <c r="JBW28" s="245"/>
      <c r="JBX28" s="245"/>
      <c r="JBY28" s="245"/>
      <c r="JBZ28" s="245"/>
      <c r="JCA28" s="245"/>
      <c r="JCB28" s="245"/>
      <c r="JCC28" s="245"/>
      <c r="JCD28" s="245"/>
      <c r="JCF28" s="245"/>
      <c r="JCG28" s="245"/>
      <c r="JCH28" s="245"/>
      <c r="JCI28" s="245"/>
      <c r="JCJ28" s="245"/>
      <c r="JCK28" s="245"/>
      <c r="JCL28" s="245"/>
      <c r="JCM28" s="245"/>
      <c r="JCN28" s="245"/>
      <c r="JCO28" s="245"/>
      <c r="JCP28" s="245"/>
      <c r="JCQ28" s="245"/>
      <c r="JCR28" s="245"/>
      <c r="JCS28" s="245"/>
      <c r="JCT28" s="245"/>
      <c r="JCU28" s="245"/>
      <c r="JCV28" s="245"/>
      <c r="JCW28" s="245"/>
      <c r="JCX28" s="245"/>
      <c r="JCY28" s="245"/>
      <c r="JCZ28" s="245"/>
      <c r="JDB28" s="245"/>
      <c r="JDC28" s="245"/>
      <c r="JDD28" s="245"/>
      <c r="JDE28" s="245"/>
      <c r="JDF28" s="245"/>
      <c r="JDG28" s="245"/>
      <c r="JDH28" s="245"/>
      <c r="JDI28" s="245"/>
      <c r="JDJ28" s="245"/>
      <c r="JDK28" s="245"/>
      <c r="JDL28" s="245"/>
      <c r="JDM28" s="245"/>
      <c r="JDN28" s="245"/>
      <c r="JDO28" s="245"/>
      <c r="JDP28" s="245"/>
      <c r="JDQ28" s="245"/>
      <c r="JDR28" s="245"/>
      <c r="JDS28" s="245"/>
      <c r="JDT28" s="245"/>
      <c r="JDU28" s="245"/>
      <c r="JDV28" s="245"/>
      <c r="JDX28" s="245"/>
      <c r="JDY28" s="245"/>
      <c r="JDZ28" s="245"/>
      <c r="JEA28" s="245"/>
      <c r="JEB28" s="245"/>
      <c r="JEC28" s="245"/>
      <c r="JED28" s="245"/>
      <c r="JEE28" s="245"/>
      <c r="JEF28" s="245"/>
      <c r="JEG28" s="245"/>
      <c r="JEH28" s="245"/>
      <c r="JEI28" s="245"/>
      <c r="JEJ28" s="245"/>
      <c r="JEK28" s="245"/>
      <c r="JEL28" s="245"/>
      <c r="JEM28" s="245"/>
      <c r="JEN28" s="245"/>
      <c r="JEO28" s="245"/>
      <c r="JEP28" s="245"/>
      <c r="JEQ28" s="245"/>
      <c r="JER28" s="245"/>
      <c r="JET28" s="245"/>
      <c r="JEU28" s="245"/>
      <c r="JEV28" s="245"/>
      <c r="JEW28" s="245"/>
      <c r="JEX28" s="245"/>
      <c r="JEY28" s="245"/>
      <c r="JEZ28" s="245"/>
      <c r="JFA28" s="245"/>
      <c r="JFB28" s="245"/>
      <c r="JFC28" s="245"/>
      <c r="JFD28" s="245"/>
      <c r="JFE28" s="245"/>
      <c r="JFF28" s="245"/>
      <c r="JFG28" s="245"/>
      <c r="JFH28" s="245"/>
      <c r="JFI28" s="245"/>
      <c r="JFJ28" s="245"/>
      <c r="JFK28" s="245"/>
      <c r="JFL28" s="245"/>
      <c r="JFM28" s="245"/>
      <c r="JFN28" s="245"/>
      <c r="JFP28" s="245"/>
      <c r="JFQ28" s="245"/>
      <c r="JFR28" s="245"/>
      <c r="JFS28" s="245"/>
      <c r="JFT28" s="245"/>
      <c r="JFU28" s="245"/>
      <c r="JFV28" s="245"/>
      <c r="JFW28" s="245"/>
      <c r="JFX28" s="245"/>
      <c r="JFY28" s="245"/>
      <c r="JFZ28" s="245"/>
      <c r="JGA28" s="245"/>
      <c r="JGB28" s="245"/>
      <c r="JGC28" s="245"/>
      <c r="JGD28" s="245"/>
      <c r="JGE28" s="245"/>
      <c r="JGF28" s="245"/>
      <c r="JGG28" s="245"/>
      <c r="JGH28" s="245"/>
      <c r="JGI28" s="245"/>
      <c r="JGJ28" s="245"/>
      <c r="JGL28" s="245"/>
      <c r="JGM28" s="245"/>
      <c r="JGN28" s="245"/>
      <c r="JGO28" s="245"/>
      <c r="JGP28" s="245"/>
      <c r="JGQ28" s="245"/>
      <c r="JGR28" s="245"/>
      <c r="JGS28" s="245"/>
      <c r="JGT28" s="245"/>
      <c r="JGU28" s="245"/>
      <c r="JGV28" s="245"/>
      <c r="JGW28" s="245"/>
      <c r="JGX28" s="245"/>
      <c r="JGY28" s="245"/>
      <c r="JGZ28" s="245"/>
      <c r="JHA28" s="245"/>
      <c r="JHB28" s="245"/>
      <c r="JHC28" s="245"/>
      <c r="JHD28" s="245"/>
      <c r="JHE28" s="245"/>
      <c r="JHF28" s="245"/>
      <c r="JHH28" s="245"/>
      <c r="JHI28" s="245"/>
      <c r="JHJ28" s="245"/>
      <c r="JHK28" s="245"/>
      <c r="JHL28" s="245"/>
      <c r="JHM28" s="245"/>
      <c r="JHN28" s="245"/>
      <c r="JHO28" s="245"/>
      <c r="JHP28" s="245"/>
      <c r="JHQ28" s="245"/>
      <c r="JHR28" s="245"/>
      <c r="JHS28" s="245"/>
      <c r="JHT28" s="245"/>
      <c r="JHU28" s="245"/>
      <c r="JHV28" s="245"/>
      <c r="JHW28" s="245"/>
      <c r="JHX28" s="245"/>
      <c r="JHY28" s="245"/>
      <c r="JHZ28" s="245"/>
      <c r="JIA28" s="245"/>
      <c r="JIB28" s="245"/>
      <c r="JID28" s="245"/>
      <c r="JIE28" s="245"/>
      <c r="JIF28" s="245"/>
      <c r="JIG28" s="245"/>
      <c r="JIH28" s="245"/>
      <c r="JII28" s="245"/>
      <c r="JIJ28" s="245"/>
      <c r="JIK28" s="245"/>
      <c r="JIL28" s="245"/>
      <c r="JIM28" s="245"/>
      <c r="JIN28" s="245"/>
      <c r="JIO28" s="245"/>
      <c r="JIP28" s="245"/>
      <c r="JIQ28" s="245"/>
      <c r="JIR28" s="245"/>
      <c r="JIS28" s="245"/>
      <c r="JIT28" s="245"/>
      <c r="JIU28" s="245"/>
      <c r="JIV28" s="245"/>
      <c r="JIW28" s="245"/>
      <c r="JIX28" s="245"/>
      <c r="JIZ28" s="245"/>
      <c r="JJA28" s="245"/>
      <c r="JJB28" s="245"/>
      <c r="JJC28" s="245"/>
      <c r="JJD28" s="245"/>
      <c r="JJE28" s="245"/>
      <c r="JJF28" s="245"/>
      <c r="JJG28" s="245"/>
      <c r="JJH28" s="245"/>
      <c r="JJI28" s="245"/>
      <c r="JJJ28" s="245"/>
      <c r="JJK28" s="245"/>
      <c r="JJL28" s="245"/>
      <c r="JJM28" s="245"/>
      <c r="JJN28" s="245"/>
      <c r="JJO28" s="245"/>
      <c r="JJP28" s="245"/>
      <c r="JJQ28" s="245"/>
      <c r="JJR28" s="245"/>
      <c r="JJS28" s="245"/>
      <c r="JJT28" s="245"/>
      <c r="JJV28" s="245"/>
      <c r="JJW28" s="245"/>
      <c r="JJX28" s="245"/>
      <c r="JJY28" s="245"/>
      <c r="JJZ28" s="245"/>
      <c r="JKA28" s="245"/>
      <c r="JKB28" s="245"/>
      <c r="JKC28" s="245"/>
      <c r="JKD28" s="245"/>
      <c r="JKE28" s="245"/>
      <c r="JKF28" s="245"/>
      <c r="JKG28" s="245"/>
      <c r="JKH28" s="245"/>
      <c r="JKI28" s="245"/>
      <c r="JKJ28" s="245"/>
      <c r="JKK28" s="245"/>
      <c r="JKL28" s="245"/>
      <c r="JKM28" s="245"/>
      <c r="JKN28" s="245"/>
      <c r="JKO28" s="245"/>
      <c r="JKP28" s="245"/>
      <c r="JKR28" s="245"/>
      <c r="JKS28" s="245"/>
      <c r="JKT28" s="245"/>
      <c r="JKU28" s="245"/>
      <c r="JKV28" s="245"/>
      <c r="JKW28" s="245"/>
      <c r="JKX28" s="245"/>
      <c r="JKY28" s="245"/>
      <c r="JKZ28" s="245"/>
      <c r="JLA28" s="245"/>
      <c r="JLB28" s="245"/>
      <c r="JLC28" s="245"/>
      <c r="JLD28" s="245"/>
      <c r="JLE28" s="245"/>
      <c r="JLF28" s="245"/>
      <c r="JLG28" s="245"/>
      <c r="JLH28" s="245"/>
      <c r="JLI28" s="245"/>
      <c r="JLJ28" s="245"/>
      <c r="JLK28" s="245"/>
      <c r="JLL28" s="245"/>
      <c r="JLN28" s="245"/>
      <c r="JLO28" s="245"/>
      <c r="JLP28" s="245"/>
      <c r="JLQ28" s="245"/>
      <c r="JLR28" s="245"/>
      <c r="JLS28" s="245"/>
      <c r="JLT28" s="245"/>
      <c r="JLU28" s="245"/>
      <c r="JLV28" s="245"/>
      <c r="JLW28" s="245"/>
      <c r="JLX28" s="245"/>
      <c r="JLY28" s="245"/>
      <c r="JLZ28" s="245"/>
      <c r="JMA28" s="245"/>
      <c r="JMB28" s="245"/>
      <c r="JMC28" s="245"/>
      <c r="JMD28" s="245"/>
      <c r="JME28" s="245"/>
      <c r="JMF28" s="245"/>
      <c r="JMG28" s="245"/>
      <c r="JMH28" s="245"/>
      <c r="JMJ28" s="245"/>
      <c r="JMK28" s="245"/>
      <c r="JML28" s="245"/>
      <c r="JMM28" s="245"/>
      <c r="JMN28" s="245"/>
      <c r="JMO28" s="245"/>
      <c r="JMP28" s="245"/>
      <c r="JMQ28" s="245"/>
      <c r="JMR28" s="245"/>
      <c r="JMS28" s="245"/>
      <c r="JMT28" s="245"/>
      <c r="JMU28" s="245"/>
      <c r="JMV28" s="245"/>
      <c r="JMW28" s="245"/>
      <c r="JMX28" s="245"/>
      <c r="JMY28" s="245"/>
      <c r="JMZ28" s="245"/>
      <c r="JNA28" s="245"/>
      <c r="JNB28" s="245"/>
      <c r="JNC28" s="245"/>
      <c r="JND28" s="245"/>
      <c r="JNF28" s="245"/>
      <c r="JNG28" s="245"/>
      <c r="JNH28" s="245"/>
      <c r="JNI28" s="245"/>
      <c r="JNJ28" s="245"/>
      <c r="JNK28" s="245"/>
      <c r="JNL28" s="245"/>
      <c r="JNM28" s="245"/>
      <c r="JNN28" s="245"/>
      <c r="JNO28" s="245"/>
      <c r="JNP28" s="245"/>
      <c r="JNQ28" s="245"/>
      <c r="JNR28" s="245"/>
      <c r="JNS28" s="245"/>
      <c r="JNT28" s="245"/>
      <c r="JNU28" s="245"/>
      <c r="JNV28" s="245"/>
      <c r="JNW28" s="245"/>
      <c r="JNX28" s="245"/>
      <c r="JNY28" s="245"/>
      <c r="JNZ28" s="245"/>
      <c r="JOB28" s="245"/>
      <c r="JOC28" s="245"/>
      <c r="JOD28" s="245"/>
      <c r="JOE28" s="245"/>
      <c r="JOF28" s="245"/>
      <c r="JOG28" s="245"/>
      <c r="JOH28" s="245"/>
      <c r="JOI28" s="245"/>
      <c r="JOJ28" s="245"/>
      <c r="JOK28" s="245"/>
      <c r="JOL28" s="245"/>
      <c r="JOM28" s="245"/>
      <c r="JON28" s="245"/>
      <c r="JOO28" s="245"/>
      <c r="JOP28" s="245"/>
      <c r="JOQ28" s="245"/>
      <c r="JOR28" s="245"/>
      <c r="JOS28" s="245"/>
      <c r="JOT28" s="245"/>
      <c r="JOU28" s="245"/>
      <c r="JOV28" s="245"/>
      <c r="JOX28" s="245"/>
      <c r="JOY28" s="245"/>
      <c r="JOZ28" s="245"/>
      <c r="JPA28" s="245"/>
      <c r="JPB28" s="245"/>
      <c r="JPC28" s="245"/>
      <c r="JPD28" s="245"/>
      <c r="JPE28" s="245"/>
      <c r="JPF28" s="245"/>
      <c r="JPG28" s="245"/>
      <c r="JPH28" s="245"/>
      <c r="JPI28" s="245"/>
      <c r="JPJ28" s="245"/>
      <c r="JPK28" s="245"/>
      <c r="JPL28" s="245"/>
      <c r="JPM28" s="245"/>
      <c r="JPN28" s="245"/>
      <c r="JPO28" s="245"/>
      <c r="JPP28" s="245"/>
      <c r="JPQ28" s="245"/>
      <c r="JPR28" s="245"/>
      <c r="JPT28" s="245"/>
      <c r="JPU28" s="245"/>
      <c r="JPV28" s="245"/>
      <c r="JPW28" s="245"/>
      <c r="JPX28" s="245"/>
      <c r="JPY28" s="245"/>
      <c r="JPZ28" s="245"/>
      <c r="JQA28" s="245"/>
      <c r="JQB28" s="245"/>
      <c r="JQC28" s="245"/>
      <c r="JQD28" s="245"/>
      <c r="JQE28" s="245"/>
      <c r="JQF28" s="245"/>
      <c r="JQG28" s="245"/>
      <c r="JQH28" s="245"/>
      <c r="JQI28" s="245"/>
      <c r="JQJ28" s="245"/>
      <c r="JQK28" s="245"/>
      <c r="JQL28" s="245"/>
      <c r="JQM28" s="245"/>
      <c r="JQN28" s="245"/>
      <c r="JQP28" s="245"/>
      <c r="JQQ28" s="245"/>
      <c r="JQR28" s="245"/>
      <c r="JQS28" s="245"/>
      <c r="JQT28" s="245"/>
      <c r="JQU28" s="245"/>
      <c r="JQV28" s="245"/>
      <c r="JQW28" s="245"/>
      <c r="JQX28" s="245"/>
      <c r="JQY28" s="245"/>
      <c r="JQZ28" s="245"/>
      <c r="JRA28" s="245"/>
      <c r="JRB28" s="245"/>
      <c r="JRC28" s="245"/>
      <c r="JRD28" s="245"/>
      <c r="JRE28" s="245"/>
      <c r="JRF28" s="245"/>
      <c r="JRG28" s="245"/>
      <c r="JRH28" s="245"/>
      <c r="JRI28" s="245"/>
      <c r="JRJ28" s="245"/>
      <c r="JRL28" s="245"/>
      <c r="JRM28" s="245"/>
      <c r="JRN28" s="245"/>
      <c r="JRO28" s="245"/>
      <c r="JRP28" s="245"/>
      <c r="JRQ28" s="245"/>
      <c r="JRR28" s="245"/>
      <c r="JRS28" s="245"/>
      <c r="JRT28" s="245"/>
      <c r="JRU28" s="245"/>
      <c r="JRV28" s="245"/>
      <c r="JRW28" s="245"/>
      <c r="JRX28" s="245"/>
      <c r="JRY28" s="245"/>
      <c r="JRZ28" s="245"/>
      <c r="JSA28" s="245"/>
      <c r="JSB28" s="245"/>
      <c r="JSC28" s="245"/>
      <c r="JSD28" s="245"/>
      <c r="JSE28" s="245"/>
      <c r="JSF28" s="245"/>
      <c r="JSH28" s="245"/>
      <c r="JSI28" s="245"/>
      <c r="JSJ28" s="245"/>
      <c r="JSK28" s="245"/>
      <c r="JSL28" s="245"/>
      <c r="JSM28" s="245"/>
      <c r="JSN28" s="245"/>
      <c r="JSO28" s="245"/>
      <c r="JSP28" s="245"/>
      <c r="JSQ28" s="245"/>
      <c r="JSR28" s="245"/>
      <c r="JSS28" s="245"/>
      <c r="JST28" s="245"/>
      <c r="JSU28" s="245"/>
      <c r="JSV28" s="245"/>
      <c r="JSW28" s="245"/>
      <c r="JSX28" s="245"/>
      <c r="JSY28" s="245"/>
      <c r="JSZ28" s="245"/>
      <c r="JTA28" s="245"/>
      <c r="JTB28" s="245"/>
      <c r="JTD28" s="245"/>
      <c r="JTE28" s="245"/>
      <c r="JTF28" s="245"/>
      <c r="JTG28" s="245"/>
      <c r="JTH28" s="245"/>
      <c r="JTI28" s="245"/>
      <c r="JTJ28" s="245"/>
      <c r="JTK28" s="245"/>
      <c r="JTL28" s="245"/>
      <c r="JTM28" s="245"/>
      <c r="JTN28" s="245"/>
      <c r="JTO28" s="245"/>
      <c r="JTP28" s="245"/>
      <c r="JTQ28" s="245"/>
      <c r="JTR28" s="245"/>
      <c r="JTS28" s="245"/>
      <c r="JTT28" s="245"/>
      <c r="JTU28" s="245"/>
      <c r="JTV28" s="245"/>
      <c r="JTW28" s="245"/>
      <c r="JTX28" s="245"/>
      <c r="JTZ28" s="245"/>
      <c r="JUA28" s="245"/>
      <c r="JUB28" s="245"/>
      <c r="JUC28" s="245"/>
      <c r="JUD28" s="245"/>
      <c r="JUE28" s="245"/>
      <c r="JUF28" s="245"/>
      <c r="JUG28" s="245"/>
      <c r="JUH28" s="245"/>
      <c r="JUI28" s="245"/>
      <c r="JUJ28" s="245"/>
      <c r="JUK28" s="245"/>
      <c r="JUL28" s="245"/>
      <c r="JUM28" s="245"/>
      <c r="JUN28" s="245"/>
      <c r="JUO28" s="245"/>
      <c r="JUP28" s="245"/>
      <c r="JUQ28" s="245"/>
      <c r="JUR28" s="245"/>
      <c r="JUS28" s="245"/>
      <c r="JUT28" s="245"/>
      <c r="JUV28" s="245"/>
      <c r="JUW28" s="245"/>
      <c r="JUX28" s="245"/>
      <c r="JUY28" s="245"/>
      <c r="JUZ28" s="245"/>
      <c r="JVA28" s="245"/>
      <c r="JVB28" s="245"/>
      <c r="JVC28" s="245"/>
      <c r="JVD28" s="245"/>
      <c r="JVE28" s="245"/>
      <c r="JVF28" s="245"/>
      <c r="JVG28" s="245"/>
      <c r="JVH28" s="245"/>
      <c r="JVI28" s="245"/>
      <c r="JVJ28" s="245"/>
      <c r="JVK28" s="245"/>
      <c r="JVL28" s="245"/>
      <c r="JVM28" s="245"/>
      <c r="JVN28" s="245"/>
      <c r="JVO28" s="245"/>
      <c r="JVP28" s="245"/>
      <c r="JVR28" s="245"/>
      <c r="JVS28" s="245"/>
      <c r="JVT28" s="245"/>
      <c r="JVU28" s="245"/>
      <c r="JVV28" s="245"/>
      <c r="JVW28" s="245"/>
      <c r="JVX28" s="245"/>
      <c r="JVY28" s="245"/>
      <c r="JVZ28" s="245"/>
      <c r="JWA28" s="245"/>
      <c r="JWB28" s="245"/>
      <c r="JWC28" s="245"/>
      <c r="JWD28" s="245"/>
      <c r="JWE28" s="245"/>
      <c r="JWF28" s="245"/>
      <c r="JWG28" s="245"/>
      <c r="JWH28" s="245"/>
      <c r="JWI28" s="245"/>
      <c r="JWJ28" s="245"/>
      <c r="JWK28" s="245"/>
      <c r="JWL28" s="245"/>
      <c r="JWN28" s="245"/>
      <c r="JWO28" s="245"/>
      <c r="JWP28" s="245"/>
      <c r="JWQ28" s="245"/>
      <c r="JWR28" s="245"/>
      <c r="JWS28" s="245"/>
      <c r="JWT28" s="245"/>
      <c r="JWU28" s="245"/>
      <c r="JWV28" s="245"/>
      <c r="JWW28" s="245"/>
      <c r="JWX28" s="245"/>
      <c r="JWY28" s="245"/>
      <c r="JWZ28" s="245"/>
      <c r="JXA28" s="245"/>
      <c r="JXB28" s="245"/>
      <c r="JXC28" s="245"/>
      <c r="JXD28" s="245"/>
      <c r="JXE28" s="245"/>
      <c r="JXF28" s="245"/>
      <c r="JXG28" s="245"/>
      <c r="JXH28" s="245"/>
      <c r="JXJ28" s="245"/>
      <c r="JXK28" s="245"/>
      <c r="JXL28" s="245"/>
      <c r="JXM28" s="245"/>
      <c r="JXN28" s="245"/>
      <c r="JXO28" s="245"/>
      <c r="JXP28" s="245"/>
      <c r="JXQ28" s="245"/>
      <c r="JXR28" s="245"/>
      <c r="JXS28" s="245"/>
      <c r="JXT28" s="245"/>
      <c r="JXU28" s="245"/>
      <c r="JXV28" s="245"/>
      <c r="JXW28" s="245"/>
      <c r="JXX28" s="245"/>
      <c r="JXY28" s="245"/>
      <c r="JXZ28" s="245"/>
      <c r="JYA28" s="245"/>
      <c r="JYB28" s="245"/>
      <c r="JYC28" s="245"/>
      <c r="JYD28" s="245"/>
      <c r="JYF28" s="245"/>
      <c r="JYG28" s="245"/>
      <c r="JYH28" s="245"/>
      <c r="JYI28" s="245"/>
      <c r="JYJ28" s="245"/>
      <c r="JYK28" s="245"/>
      <c r="JYL28" s="245"/>
      <c r="JYM28" s="245"/>
      <c r="JYN28" s="245"/>
      <c r="JYO28" s="245"/>
      <c r="JYP28" s="245"/>
      <c r="JYQ28" s="245"/>
      <c r="JYR28" s="245"/>
      <c r="JYS28" s="245"/>
      <c r="JYT28" s="245"/>
      <c r="JYU28" s="245"/>
      <c r="JYV28" s="245"/>
      <c r="JYW28" s="245"/>
      <c r="JYX28" s="245"/>
      <c r="JYY28" s="245"/>
      <c r="JYZ28" s="245"/>
      <c r="JZB28" s="245"/>
      <c r="JZC28" s="245"/>
      <c r="JZD28" s="245"/>
      <c r="JZE28" s="245"/>
      <c r="JZF28" s="245"/>
      <c r="JZG28" s="245"/>
      <c r="JZH28" s="245"/>
      <c r="JZI28" s="245"/>
      <c r="JZJ28" s="245"/>
      <c r="JZK28" s="245"/>
      <c r="JZL28" s="245"/>
      <c r="JZM28" s="245"/>
      <c r="JZN28" s="245"/>
      <c r="JZO28" s="245"/>
      <c r="JZP28" s="245"/>
      <c r="JZQ28" s="245"/>
      <c r="JZR28" s="245"/>
      <c r="JZS28" s="245"/>
      <c r="JZT28" s="245"/>
      <c r="JZU28" s="245"/>
      <c r="JZV28" s="245"/>
      <c r="JZX28" s="245"/>
      <c r="JZY28" s="245"/>
      <c r="JZZ28" s="245"/>
      <c r="KAA28" s="245"/>
      <c r="KAB28" s="245"/>
      <c r="KAC28" s="245"/>
      <c r="KAD28" s="245"/>
      <c r="KAE28" s="245"/>
      <c r="KAF28" s="245"/>
      <c r="KAG28" s="245"/>
      <c r="KAH28" s="245"/>
      <c r="KAI28" s="245"/>
      <c r="KAJ28" s="245"/>
      <c r="KAK28" s="245"/>
      <c r="KAL28" s="245"/>
      <c r="KAM28" s="245"/>
      <c r="KAN28" s="245"/>
      <c r="KAO28" s="245"/>
      <c r="KAP28" s="245"/>
      <c r="KAQ28" s="245"/>
      <c r="KAR28" s="245"/>
      <c r="KAT28" s="245"/>
      <c r="KAU28" s="245"/>
      <c r="KAV28" s="245"/>
      <c r="KAW28" s="245"/>
      <c r="KAX28" s="245"/>
      <c r="KAY28" s="245"/>
      <c r="KAZ28" s="245"/>
      <c r="KBA28" s="245"/>
      <c r="KBB28" s="245"/>
      <c r="KBC28" s="245"/>
      <c r="KBD28" s="245"/>
      <c r="KBE28" s="245"/>
      <c r="KBF28" s="245"/>
      <c r="KBG28" s="245"/>
      <c r="KBH28" s="245"/>
      <c r="KBI28" s="245"/>
      <c r="KBJ28" s="245"/>
      <c r="KBK28" s="245"/>
      <c r="KBL28" s="245"/>
      <c r="KBM28" s="245"/>
      <c r="KBN28" s="245"/>
      <c r="KBP28" s="245"/>
      <c r="KBQ28" s="245"/>
      <c r="KBR28" s="245"/>
      <c r="KBS28" s="245"/>
      <c r="KBT28" s="245"/>
      <c r="KBU28" s="245"/>
      <c r="KBV28" s="245"/>
      <c r="KBW28" s="245"/>
      <c r="KBX28" s="245"/>
      <c r="KBY28" s="245"/>
      <c r="KBZ28" s="245"/>
      <c r="KCA28" s="245"/>
      <c r="KCB28" s="245"/>
      <c r="KCC28" s="245"/>
      <c r="KCD28" s="245"/>
      <c r="KCE28" s="245"/>
      <c r="KCF28" s="245"/>
      <c r="KCG28" s="245"/>
      <c r="KCH28" s="245"/>
      <c r="KCI28" s="245"/>
      <c r="KCJ28" s="245"/>
      <c r="KCL28" s="245"/>
      <c r="KCM28" s="245"/>
      <c r="KCN28" s="245"/>
      <c r="KCO28" s="245"/>
      <c r="KCP28" s="245"/>
      <c r="KCQ28" s="245"/>
      <c r="KCR28" s="245"/>
      <c r="KCS28" s="245"/>
      <c r="KCT28" s="245"/>
      <c r="KCU28" s="245"/>
      <c r="KCV28" s="245"/>
      <c r="KCW28" s="245"/>
      <c r="KCX28" s="245"/>
      <c r="KCY28" s="245"/>
      <c r="KCZ28" s="245"/>
      <c r="KDA28" s="245"/>
      <c r="KDB28" s="245"/>
      <c r="KDC28" s="245"/>
      <c r="KDD28" s="245"/>
      <c r="KDE28" s="245"/>
      <c r="KDF28" s="245"/>
      <c r="KDH28" s="245"/>
      <c r="KDI28" s="245"/>
      <c r="KDJ28" s="245"/>
      <c r="KDK28" s="245"/>
      <c r="KDL28" s="245"/>
      <c r="KDM28" s="245"/>
      <c r="KDN28" s="245"/>
      <c r="KDO28" s="245"/>
      <c r="KDP28" s="245"/>
      <c r="KDQ28" s="245"/>
      <c r="KDR28" s="245"/>
      <c r="KDS28" s="245"/>
      <c r="KDT28" s="245"/>
      <c r="KDU28" s="245"/>
      <c r="KDV28" s="245"/>
      <c r="KDW28" s="245"/>
      <c r="KDX28" s="245"/>
      <c r="KDY28" s="245"/>
      <c r="KDZ28" s="245"/>
      <c r="KEA28" s="245"/>
      <c r="KEB28" s="245"/>
      <c r="KED28" s="245"/>
      <c r="KEE28" s="245"/>
      <c r="KEF28" s="245"/>
      <c r="KEG28" s="245"/>
      <c r="KEH28" s="245"/>
      <c r="KEI28" s="245"/>
      <c r="KEJ28" s="245"/>
      <c r="KEK28" s="245"/>
      <c r="KEL28" s="245"/>
      <c r="KEM28" s="245"/>
      <c r="KEN28" s="245"/>
      <c r="KEO28" s="245"/>
      <c r="KEP28" s="245"/>
      <c r="KEQ28" s="245"/>
      <c r="KER28" s="245"/>
      <c r="KES28" s="245"/>
      <c r="KET28" s="245"/>
      <c r="KEU28" s="245"/>
      <c r="KEV28" s="245"/>
      <c r="KEW28" s="245"/>
      <c r="KEX28" s="245"/>
      <c r="KEZ28" s="245"/>
      <c r="KFA28" s="245"/>
      <c r="KFB28" s="245"/>
      <c r="KFC28" s="245"/>
      <c r="KFD28" s="245"/>
      <c r="KFE28" s="245"/>
      <c r="KFF28" s="245"/>
      <c r="KFG28" s="245"/>
      <c r="KFH28" s="245"/>
      <c r="KFI28" s="245"/>
      <c r="KFJ28" s="245"/>
      <c r="KFK28" s="245"/>
      <c r="KFL28" s="245"/>
      <c r="KFM28" s="245"/>
      <c r="KFN28" s="245"/>
      <c r="KFO28" s="245"/>
      <c r="KFP28" s="245"/>
      <c r="KFQ28" s="245"/>
      <c r="KFR28" s="245"/>
      <c r="KFS28" s="245"/>
      <c r="KFT28" s="245"/>
      <c r="KFV28" s="245"/>
      <c r="KFW28" s="245"/>
      <c r="KFX28" s="245"/>
      <c r="KFY28" s="245"/>
      <c r="KFZ28" s="245"/>
      <c r="KGA28" s="245"/>
      <c r="KGB28" s="245"/>
      <c r="KGC28" s="245"/>
      <c r="KGD28" s="245"/>
      <c r="KGE28" s="245"/>
      <c r="KGF28" s="245"/>
      <c r="KGG28" s="245"/>
      <c r="KGH28" s="245"/>
      <c r="KGI28" s="245"/>
      <c r="KGJ28" s="245"/>
      <c r="KGK28" s="245"/>
      <c r="KGL28" s="245"/>
      <c r="KGM28" s="245"/>
      <c r="KGN28" s="245"/>
      <c r="KGO28" s="245"/>
      <c r="KGP28" s="245"/>
      <c r="KGR28" s="245"/>
      <c r="KGS28" s="245"/>
      <c r="KGT28" s="245"/>
      <c r="KGU28" s="245"/>
      <c r="KGV28" s="245"/>
      <c r="KGW28" s="245"/>
      <c r="KGX28" s="245"/>
      <c r="KGY28" s="245"/>
      <c r="KGZ28" s="245"/>
      <c r="KHA28" s="245"/>
      <c r="KHB28" s="245"/>
      <c r="KHC28" s="245"/>
      <c r="KHD28" s="245"/>
      <c r="KHE28" s="245"/>
      <c r="KHF28" s="245"/>
      <c r="KHG28" s="245"/>
      <c r="KHH28" s="245"/>
      <c r="KHI28" s="245"/>
      <c r="KHJ28" s="245"/>
      <c r="KHK28" s="245"/>
      <c r="KHL28" s="245"/>
      <c r="KHN28" s="245"/>
      <c r="KHO28" s="245"/>
      <c r="KHP28" s="245"/>
      <c r="KHQ28" s="245"/>
      <c r="KHR28" s="245"/>
      <c r="KHS28" s="245"/>
      <c r="KHT28" s="245"/>
      <c r="KHU28" s="245"/>
      <c r="KHV28" s="245"/>
      <c r="KHW28" s="245"/>
      <c r="KHX28" s="245"/>
      <c r="KHY28" s="245"/>
      <c r="KHZ28" s="245"/>
      <c r="KIA28" s="245"/>
      <c r="KIB28" s="245"/>
      <c r="KIC28" s="245"/>
      <c r="KID28" s="245"/>
      <c r="KIE28" s="245"/>
      <c r="KIF28" s="245"/>
      <c r="KIG28" s="245"/>
      <c r="KIH28" s="245"/>
      <c r="KIJ28" s="245"/>
      <c r="KIK28" s="245"/>
      <c r="KIL28" s="245"/>
      <c r="KIM28" s="245"/>
      <c r="KIN28" s="245"/>
      <c r="KIO28" s="245"/>
      <c r="KIP28" s="245"/>
      <c r="KIQ28" s="245"/>
      <c r="KIR28" s="245"/>
      <c r="KIS28" s="245"/>
      <c r="KIT28" s="245"/>
      <c r="KIU28" s="245"/>
      <c r="KIV28" s="245"/>
      <c r="KIW28" s="245"/>
      <c r="KIX28" s="245"/>
      <c r="KIY28" s="245"/>
      <c r="KIZ28" s="245"/>
      <c r="KJA28" s="245"/>
      <c r="KJB28" s="245"/>
      <c r="KJC28" s="245"/>
      <c r="KJD28" s="245"/>
      <c r="KJF28" s="245"/>
      <c r="KJG28" s="245"/>
      <c r="KJH28" s="245"/>
      <c r="KJI28" s="245"/>
      <c r="KJJ28" s="245"/>
      <c r="KJK28" s="245"/>
      <c r="KJL28" s="245"/>
      <c r="KJM28" s="245"/>
      <c r="KJN28" s="245"/>
      <c r="KJO28" s="245"/>
      <c r="KJP28" s="245"/>
      <c r="KJQ28" s="245"/>
      <c r="KJR28" s="245"/>
      <c r="KJS28" s="245"/>
      <c r="KJT28" s="245"/>
      <c r="KJU28" s="245"/>
      <c r="KJV28" s="245"/>
      <c r="KJW28" s="245"/>
      <c r="KJX28" s="245"/>
      <c r="KJY28" s="245"/>
      <c r="KJZ28" s="245"/>
      <c r="KKB28" s="245"/>
      <c r="KKC28" s="245"/>
      <c r="KKD28" s="245"/>
      <c r="KKE28" s="245"/>
      <c r="KKF28" s="245"/>
      <c r="KKG28" s="245"/>
      <c r="KKH28" s="245"/>
      <c r="KKI28" s="245"/>
      <c r="KKJ28" s="245"/>
      <c r="KKK28" s="245"/>
      <c r="KKL28" s="245"/>
      <c r="KKM28" s="245"/>
      <c r="KKN28" s="245"/>
      <c r="KKO28" s="245"/>
      <c r="KKP28" s="245"/>
      <c r="KKQ28" s="245"/>
      <c r="KKR28" s="245"/>
      <c r="KKS28" s="245"/>
      <c r="KKT28" s="245"/>
      <c r="KKU28" s="245"/>
      <c r="KKV28" s="245"/>
      <c r="KKX28" s="245"/>
      <c r="KKY28" s="245"/>
      <c r="KKZ28" s="245"/>
      <c r="KLA28" s="245"/>
      <c r="KLB28" s="245"/>
      <c r="KLC28" s="245"/>
      <c r="KLD28" s="245"/>
      <c r="KLE28" s="245"/>
      <c r="KLF28" s="245"/>
      <c r="KLG28" s="245"/>
      <c r="KLH28" s="245"/>
      <c r="KLI28" s="245"/>
      <c r="KLJ28" s="245"/>
      <c r="KLK28" s="245"/>
      <c r="KLL28" s="245"/>
      <c r="KLM28" s="245"/>
      <c r="KLN28" s="245"/>
      <c r="KLO28" s="245"/>
      <c r="KLP28" s="245"/>
      <c r="KLQ28" s="245"/>
      <c r="KLR28" s="245"/>
      <c r="KLT28" s="245"/>
      <c r="KLU28" s="245"/>
      <c r="KLV28" s="245"/>
      <c r="KLW28" s="245"/>
      <c r="KLX28" s="245"/>
      <c r="KLY28" s="245"/>
      <c r="KLZ28" s="245"/>
      <c r="KMA28" s="245"/>
      <c r="KMB28" s="245"/>
      <c r="KMC28" s="245"/>
      <c r="KMD28" s="245"/>
      <c r="KME28" s="245"/>
      <c r="KMF28" s="245"/>
      <c r="KMG28" s="245"/>
      <c r="KMH28" s="245"/>
      <c r="KMI28" s="245"/>
      <c r="KMJ28" s="245"/>
      <c r="KMK28" s="245"/>
      <c r="KML28" s="245"/>
      <c r="KMM28" s="245"/>
      <c r="KMN28" s="245"/>
      <c r="KMP28" s="245"/>
      <c r="KMQ28" s="245"/>
      <c r="KMR28" s="245"/>
      <c r="KMS28" s="245"/>
      <c r="KMT28" s="245"/>
      <c r="KMU28" s="245"/>
      <c r="KMV28" s="245"/>
      <c r="KMW28" s="245"/>
      <c r="KMX28" s="245"/>
      <c r="KMY28" s="245"/>
      <c r="KMZ28" s="245"/>
      <c r="KNA28" s="245"/>
      <c r="KNB28" s="245"/>
      <c r="KNC28" s="245"/>
      <c r="KND28" s="245"/>
      <c r="KNE28" s="245"/>
      <c r="KNF28" s="245"/>
      <c r="KNG28" s="245"/>
      <c r="KNH28" s="245"/>
      <c r="KNI28" s="245"/>
      <c r="KNJ28" s="245"/>
      <c r="KNL28" s="245"/>
      <c r="KNM28" s="245"/>
      <c r="KNN28" s="245"/>
      <c r="KNO28" s="245"/>
      <c r="KNP28" s="245"/>
      <c r="KNQ28" s="245"/>
      <c r="KNR28" s="245"/>
      <c r="KNS28" s="245"/>
      <c r="KNT28" s="245"/>
      <c r="KNU28" s="245"/>
      <c r="KNV28" s="245"/>
      <c r="KNW28" s="245"/>
      <c r="KNX28" s="245"/>
      <c r="KNY28" s="245"/>
      <c r="KNZ28" s="245"/>
      <c r="KOA28" s="245"/>
      <c r="KOB28" s="245"/>
      <c r="KOC28" s="245"/>
      <c r="KOD28" s="245"/>
      <c r="KOE28" s="245"/>
      <c r="KOF28" s="245"/>
      <c r="KOH28" s="245"/>
      <c r="KOI28" s="245"/>
      <c r="KOJ28" s="245"/>
      <c r="KOK28" s="245"/>
      <c r="KOL28" s="245"/>
      <c r="KOM28" s="245"/>
      <c r="KON28" s="245"/>
      <c r="KOO28" s="245"/>
      <c r="KOP28" s="245"/>
      <c r="KOQ28" s="245"/>
      <c r="KOR28" s="245"/>
      <c r="KOS28" s="245"/>
      <c r="KOT28" s="245"/>
      <c r="KOU28" s="245"/>
      <c r="KOV28" s="245"/>
      <c r="KOW28" s="245"/>
      <c r="KOX28" s="245"/>
      <c r="KOY28" s="245"/>
      <c r="KOZ28" s="245"/>
      <c r="KPA28" s="245"/>
      <c r="KPB28" s="245"/>
      <c r="KPD28" s="245"/>
      <c r="KPE28" s="245"/>
      <c r="KPF28" s="245"/>
      <c r="KPG28" s="245"/>
      <c r="KPH28" s="245"/>
      <c r="KPI28" s="245"/>
      <c r="KPJ28" s="245"/>
      <c r="KPK28" s="245"/>
      <c r="KPL28" s="245"/>
      <c r="KPM28" s="245"/>
      <c r="KPN28" s="245"/>
      <c r="KPO28" s="245"/>
      <c r="KPP28" s="245"/>
      <c r="KPQ28" s="245"/>
      <c r="KPR28" s="245"/>
      <c r="KPS28" s="245"/>
      <c r="KPT28" s="245"/>
      <c r="KPU28" s="245"/>
      <c r="KPV28" s="245"/>
      <c r="KPW28" s="245"/>
      <c r="KPX28" s="245"/>
      <c r="KPZ28" s="245"/>
      <c r="KQA28" s="245"/>
      <c r="KQB28" s="245"/>
      <c r="KQC28" s="245"/>
      <c r="KQD28" s="245"/>
      <c r="KQE28" s="245"/>
      <c r="KQF28" s="245"/>
      <c r="KQG28" s="245"/>
      <c r="KQH28" s="245"/>
      <c r="KQI28" s="245"/>
      <c r="KQJ28" s="245"/>
      <c r="KQK28" s="245"/>
      <c r="KQL28" s="245"/>
      <c r="KQM28" s="245"/>
      <c r="KQN28" s="245"/>
      <c r="KQO28" s="245"/>
      <c r="KQP28" s="245"/>
      <c r="KQQ28" s="245"/>
      <c r="KQR28" s="245"/>
      <c r="KQS28" s="245"/>
      <c r="KQT28" s="245"/>
      <c r="KQV28" s="245"/>
      <c r="KQW28" s="245"/>
      <c r="KQX28" s="245"/>
      <c r="KQY28" s="245"/>
      <c r="KQZ28" s="245"/>
      <c r="KRA28" s="245"/>
      <c r="KRB28" s="245"/>
      <c r="KRC28" s="245"/>
      <c r="KRD28" s="245"/>
      <c r="KRE28" s="245"/>
      <c r="KRF28" s="245"/>
      <c r="KRG28" s="245"/>
      <c r="KRH28" s="245"/>
      <c r="KRI28" s="245"/>
      <c r="KRJ28" s="245"/>
      <c r="KRK28" s="245"/>
      <c r="KRL28" s="245"/>
      <c r="KRM28" s="245"/>
      <c r="KRN28" s="245"/>
      <c r="KRO28" s="245"/>
      <c r="KRP28" s="245"/>
      <c r="KRR28" s="245"/>
      <c r="KRS28" s="245"/>
      <c r="KRT28" s="245"/>
      <c r="KRU28" s="245"/>
      <c r="KRV28" s="245"/>
      <c r="KRW28" s="245"/>
      <c r="KRX28" s="245"/>
      <c r="KRY28" s="245"/>
      <c r="KRZ28" s="245"/>
      <c r="KSA28" s="245"/>
      <c r="KSB28" s="245"/>
      <c r="KSC28" s="245"/>
      <c r="KSD28" s="245"/>
      <c r="KSE28" s="245"/>
      <c r="KSF28" s="245"/>
      <c r="KSG28" s="245"/>
      <c r="KSH28" s="245"/>
      <c r="KSI28" s="245"/>
      <c r="KSJ28" s="245"/>
      <c r="KSK28" s="245"/>
      <c r="KSL28" s="245"/>
      <c r="KSN28" s="245"/>
      <c r="KSO28" s="245"/>
      <c r="KSP28" s="245"/>
      <c r="KSQ28" s="245"/>
      <c r="KSR28" s="245"/>
      <c r="KSS28" s="245"/>
      <c r="KST28" s="245"/>
      <c r="KSU28" s="245"/>
      <c r="KSV28" s="245"/>
      <c r="KSW28" s="245"/>
      <c r="KSX28" s="245"/>
      <c r="KSY28" s="245"/>
      <c r="KSZ28" s="245"/>
      <c r="KTA28" s="245"/>
      <c r="KTB28" s="245"/>
      <c r="KTC28" s="245"/>
      <c r="KTD28" s="245"/>
      <c r="KTE28" s="245"/>
      <c r="KTF28" s="245"/>
      <c r="KTG28" s="245"/>
      <c r="KTH28" s="245"/>
      <c r="KTJ28" s="245"/>
      <c r="KTK28" s="245"/>
      <c r="KTL28" s="245"/>
      <c r="KTM28" s="245"/>
      <c r="KTN28" s="245"/>
      <c r="KTO28" s="245"/>
      <c r="KTP28" s="245"/>
      <c r="KTQ28" s="245"/>
      <c r="KTR28" s="245"/>
      <c r="KTS28" s="245"/>
      <c r="KTT28" s="245"/>
      <c r="KTU28" s="245"/>
      <c r="KTV28" s="245"/>
      <c r="KTW28" s="245"/>
      <c r="KTX28" s="245"/>
      <c r="KTY28" s="245"/>
      <c r="KTZ28" s="245"/>
      <c r="KUA28" s="245"/>
      <c r="KUB28" s="245"/>
      <c r="KUC28" s="245"/>
      <c r="KUD28" s="245"/>
      <c r="KUF28" s="245"/>
      <c r="KUG28" s="245"/>
      <c r="KUH28" s="245"/>
      <c r="KUI28" s="245"/>
      <c r="KUJ28" s="245"/>
      <c r="KUK28" s="245"/>
      <c r="KUL28" s="245"/>
      <c r="KUM28" s="245"/>
      <c r="KUN28" s="245"/>
      <c r="KUO28" s="245"/>
      <c r="KUP28" s="245"/>
      <c r="KUQ28" s="245"/>
      <c r="KUR28" s="245"/>
      <c r="KUS28" s="245"/>
      <c r="KUT28" s="245"/>
      <c r="KUU28" s="245"/>
      <c r="KUV28" s="245"/>
      <c r="KUW28" s="245"/>
      <c r="KUX28" s="245"/>
      <c r="KUY28" s="245"/>
      <c r="KUZ28" s="245"/>
      <c r="KVB28" s="245"/>
      <c r="KVC28" s="245"/>
      <c r="KVD28" s="245"/>
      <c r="KVE28" s="245"/>
      <c r="KVF28" s="245"/>
      <c r="KVG28" s="245"/>
      <c r="KVH28" s="245"/>
      <c r="KVI28" s="245"/>
      <c r="KVJ28" s="245"/>
      <c r="KVK28" s="245"/>
      <c r="KVL28" s="245"/>
      <c r="KVM28" s="245"/>
      <c r="KVN28" s="245"/>
      <c r="KVO28" s="245"/>
      <c r="KVP28" s="245"/>
      <c r="KVQ28" s="245"/>
      <c r="KVR28" s="245"/>
      <c r="KVS28" s="245"/>
      <c r="KVT28" s="245"/>
      <c r="KVU28" s="245"/>
      <c r="KVV28" s="245"/>
      <c r="KVX28" s="245"/>
      <c r="KVY28" s="245"/>
      <c r="KVZ28" s="245"/>
      <c r="KWA28" s="245"/>
      <c r="KWB28" s="245"/>
      <c r="KWC28" s="245"/>
      <c r="KWD28" s="245"/>
      <c r="KWE28" s="245"/>
      <c r="KWF28" s="245"/>
      <c r="KWG28" s="245"/>
      <c r="KWH28" s="245"/>
      <c r="KWI28" s="245"/>
      <c r="KWJ28" s="245"/>
      <c r="KWK28" s="245"/>
      <c r="KWL28" s="245"/>
      <c r="KWM28" s="245"/>
      <c r="KWN28" s="245"/>
      <c r="KWO28" s="245"/>
      <c r="KWP28" s="245"/>
      <c r="KWQ28" s="245"/>
      <c r="KWR28" s="245"/>
      <c r="KWT28" s="245"/>
      <c r="KWU28" s="245"/>
      <c r="KWV28" s="245"/>
      <c r="KWW28" s="245"/>
      <c r="KWX28" s="245"/>
      <c r="KWY28" s="245"/>
      <c r="KWZ28" s="245"/>
      <c r="KXA28" s="245"/>
      <c r="KXB28" s="245"/>
      <c r="KXC28" s="245"/>
      <c r="KXD28" s="245"/>
      <c r="KXE28" s="245"/>
      <c r="KXF28" s="245"/>
      <c r="KXG28" s="245"/>
      <c r="KXH28" s="245"/>
      <c r="KXI28" s="245"/>
      <c r="KXJ28" s="245"/>
      <c r="KXK28" s="245"/>
      <c r="KXL28" s="245"/>
      <c r="KXM28" s="245"/>
      <c r="KXN28" s="245"/>
      <c r="KXP28" s="245"/>
      <c r="KXQ28" s="245"/>
      <c r="KXR28" s="245"/>
      <c r="KXS28" s="245"/>
      <c r="KXT28" s="245"/>
      <c r="KXU28" s="245"/>
      <c r="KXV28" s="245"/>
      <c r="KXW28" s="245"/>
      <c r="KXX28" s="245"/>
      <c r="KXY28" s="245"/>
      <c r="KXZ28" s="245"/>
      <c r="KYA28" s="245"/>
      <c r="KYB28" s="245"/>
      <c r="KYC28" s="245"/>
      <c r="KYD28" s="245"/>
      <c r="KYE28" s="245"/>
      <c r="KYF28" s="245"/>
      <c r="KYG28" s="245"/>
      <c r="KYH28" s="245"/>
      <c r="KYI28" s="245"/>
      <c r="KYJ28" s="245"/>
      <c r="KYL28" s="245"/>
      <c r="KYM28" s="245"/>
      <c r="KYN28" s="245"/>
      <c r="KYO28" s="245"/>
      <c r="KYP28" s="245"/>
      <c r="KYQ28" s="245"/>
      <c r="KYR28" s="245"/>
      <c r="KYS28" s="245"/>
      <c r="KYT28" s="245"/>
      <c r="KYU28" s="245"/>
      <c r="KYV28" s="245"/>
      <c r="KYW28" s="245"/>
      <c r="KYX28" s="245"/>
      <c r="KYY28" s="245"/>
      <c r="KYZ28" s="245"/>
      <c r="KZA28" s="245"/>
      <c r="KZB28" s="245"/>
      <c r="KZC28" s="245"/>
      <c r="KZD28" s="245"/>
      <c r="KZE28" s="245"/>
      <c r="KZF28" s="245"/>
      <c r="KZH28" s="245"/>
      <c r="KZI28" s="245"/>
      <c r="KZJ28" s="245"/>
      <c r="KZK28" s="245"/>
      <c r="KZL28" s="245"/>
      <c r="KZM28" s="245"/>
      <c r="KZN28" s="245"/>
      <c r="KZO28" s="245"/>
      <c r="KZP28" s="245"/>
      <c r="KZQ28" s="245"/>
      <c r="KZR28" s="245"/>
      <c r="KZS28" s="245"/>
      <c r="KZT28" s="245"/>
      <c r="KZU28" s="245"/>
      <c r="KZV28" s="245"/>
      <c r="KZW28" s="245"/>
      <c r="KZX28" s="245"/>
      <c r="KZY28" s="245"/>
      <c r="KZZ28" s="245"/>
      <c r="LAA28" s="245"/>
      <c r="LAB28" s="245"/>
      <c r="LAD28" s="245"/>
      <c r="LAE28" s="245"/>
      <c r="LAF28" s="245"/>
      <c r="LAG28" s="245"/>
      <c r="LAH28" s="245"/>
      <c r="LAI28" s="245"/>
      <c r="LAJ28" s="245"/>
      <c r="LAK28" s="245"/>
      <c r="LAL28" s="245"/>
      <c r="LAM28" s="245"/>
      <c r="LAN28" s="245"/>
      <c r="LAO28" s="245"/>
      <c r="LAP28" s="245"/>
      <c r="LAQ28" s="245"/>
      <c r="LAR28" s="245"/>
      <c r="LAS28" s="245"/>
      <c r="LAT28" s="245"/>
      <c r="LAU28" s="245"/>
      <c r="LAV28" s="245"/>
      <c r="LAW28" s="245"/>
      <c r="LAX28" s="245"/>
      <c r="LAZ28" s="245"/>
      <c r="LBA28" s="245"/>
      <c r="LBB28" s="245"/>
      <c r="LBC28" s="245"/>
      <c r="LBD28" s="245"/>
      <c r="LBE28" s="245"/>
      <c r="LBF28" s="245"/>
      <c r="LBG28" s="245"/>
      <c r="LBH28" s="245"/>
      <c r="LBI28" s="245"/>
      <c r="LBJ28" s="245"/>
      <c r="LBK28" s="245"/>
      <c r="LBL28" s="245"/>
      <c r="LBM28" s="245"/>
      <c r="LBN28" s="245"/>
      <c r="LBO28" s="245"/>
      <c r="LBP28" s="245"/>
      <c r="LBQ28" s="245"/>
      <c r="LBR28" s="245"/>
      <c r="LBS28" s="245"/>
      <c r="LBT28" s="245"/>
      <c r="LBV28" s="245"/>
      <c r="LBW28" s="245"/>
      <c r="LBX28" s="245"/>
      <c r="LBY28" s="245"/>
      <c r="LBZ28" s="245"/>
      <c r="LCA28" s="245"/>
      <c r="LCB28" s="245"/>
      <c r="LCC28" s="245"/>
      <c r="LCD28" s="245"/>
      <c r="LCE28" s="245"/>
      <c r="LCF28" s="245"/>
      <c r="LCG28" s="245"/>
      <c r="LCH28" s="245"/>
      <c r="LCI28" s="245"/>
      <c r="LCJ28" s="245"/>
      <c r="LCK28" s="245"/>
      <c r="LCL28" s="245"/>
      <c r="LCM28" s="245"/>
      <c r="LCN28" s="245"/>
      <c r="LCO28" s="245"/>
      <c r="LCP28" s="245"/>
      <c r="LCR28" s="245"/>
      <c r="LCS28" s="245"/>
      <c r="LCT28" s="245"/>
      <c r="LCU28" s="245"/>
      <c r="LCV28" s="245"/>
      <c r="LCW28" s="245"/>
      <c r="LCX28" s="245"/>
      <c r="LCY28" s="245"/>
      <c r="LCZ28" s="245"/>
      <c r="LDA28" s="245"/>
      <c r="LDB28" s="245"/>
      <c r="LDC28" s="245"/>
      <c r="LDD28" s="245"/>
      <c r="LDE28" s="245"/>
      <c r="LDF28" s="245"/>
      <c r="LDG28" s="245"/>
      <c r="LDH28" s="245"/>
      <c r="LDI28" s="245"/>
      <c r="LDJ28" s="245"/>
      <c r="LDK28" s="245"/>
      <c r="LDL28" s="245"/>
      <c r="LDN28" s="245"/>
      <c r="LDO28" s="245"/>
      <c r="LDP28" s="245"/>
      <c r="LDQ28" s="245"/>
      <c r="LDR28" s="245"/>
      <c r="LDS28" s="245"/>
      <c r="LDT28" s="245"/>
      <c r="LDU28" s="245"/>
      <c r="LDV28" s="245"/>
      <c r="LDW28" s="245"/>
      <c r="LDX28" s="245"/>
      <c r="LDY28" s="245"/>
      <c r="LDZ28" s="245"/>
      <c r="LEA28" s="245"/>
      <c r="LEB28" s="245"/>
      <c r="LEC28" s="245"/>
      <c r="LED28" s="245"/>
      <c r="LEE28" s="245"/>
      <c r="LEF28" s="245"/>
      <c r="LEG28" s="245"/>
      <c r="LEH28" s="245"/>
      <c r="LEJ28" s="245"/>
      <c r="LEK28" s="245"/>
      <c r="LEL28" s="245"/>
      <c r="LEM28" s="245"/>
      <c r="LEN28" s="245"/>
      <c r="LEO28" s="245"/>
      <c r="LEP28" s="245"/>
      <c r="LEQ28" s="245"/>
      <c r="LER28" s="245"/>
      <c r="LES28" s="245"/>
      <c r="LET28" s="245"/>
      <c r="LEU28" s="245"/>
      <c r="LEV28" s="245"/>
      <c r="LEW28" s="245"/>
      <c r="LEX28" s="245"/>
      <c r="LEY28" s="245"/>
      <c r="LEZ28" s="245"/>
      <c r="LFA28" s="245"/>
      <c r="LFB28" s="245"/>
      <c r="LFC28" s="245"/>
      <c r="LFD28" s="245"/>
      <c r="LFF28" s="245"/>
      <c r="LFG28" s="245"/>
      <c r="LFH28" s="245"/>
      <c r="LFI28" s="245"/>
      <c r="LFJ28" s="245"/>
      <c r="LFK28" s="245"/>
      <c r="LFL28" s="245"/>
      <c r="LFM28" s="245"/>
      <c r="LFN28" s="245"/>
      <c r="LFO28" s="245"/>
      <c r="LFP28" s="245"/>
      <c r="LFQ28" s="245"/>
      <c r="LFR28" s="245"/>
      <c r="LFS28" s="245"/>
      <c r="LFT28" s="245"/>
      <c r="LFU28" s="245"/>
      <c r="LFV28" s="245"/>
      <c r="LFW28" s="245"/>
      <c r="LFX28" s="245"/>
      <c r="LFY28" s="245"/>
      <c r="LFZ28" s="245"/>
      <c r="LGB28" s="245"/>
      <c r="LGC28" s="245"/>
      <c r="LGD28" s="245"/>
      <c r="LGE28" s="245"/>
      <c r="LGF28" s="245"/>
      <c r="LGG28" s="245"/>
      <c r="LGH28" s="245"/>
      <c r="LGI28" s="245"/>
      <c r="LGJ28" s="245"/>
      <c r="LGK28" s="245"/>
      <c r="LGL28" s="245"/>
      <c r="LGM28" s="245"/>
      <c r="LGN28" s="245"/>
      <c r="LGO28" s="245"/>
      <c r="LGP28" s="245"/>
      <c r="LGQ28" s="245"/>
      <c r="LGR28" s="245"/>
      <c r="LGS28" s="245"/>
      <c r="LGT28" s="245"/>
      <c r="LGU28" s="245"/>
      <c r="LGV28" s="245"/>
      <c r="LGX28" s="245"/>
      <c r="LGY28" s="245"/>
      <c r="LGZ28" s="245"/>
      <c r="LHA28" s="245"/>
      <c r="LHB28" s="245"/>
      <c r="LHC28" s="245"/>
      <c r="LHD28" s="245"/>
      <c r="LHE28" s="245"/>
      <c r="LHF28" s="245"/>
      <c r="LHG28" s="245"/>
      <c r="LHH28" s="245"/>
      <c r="LHI28" s="245"/>
      <c r="LHJ28" s="245"/>
      <c r="LHK28" s="245"/>
      <c r="LHL28" s="245"/>
      <c r="LHM28" s="245"/>
      <c r="LHN28" s="245"/>
      <c r="LHO28" s="245"/>
      <c r="LHP28" s="245"/>
      <c r="LHQ28" s="245"/>
      <c r="LHR28" s="245"/>
      <c r="LHT28" s="245"/>
      <c r="LHU28" s="245"/>
      <c r="LHV28" s="245"/>
      <c r="LHW28" s="245"/>
      <c r="LHX28" s="245"/>
      <c r="LHY28" s="245"/>
      <c r="LHZ28" s="245"/>
      <c r="LIA28" s="245"/>
      <c r="LIB28" s="245"/>
      <c r="LIC28" s="245"/>
      <c r="LID28" s="245"/>
      <c r="LIE28" s="245"/>
      <c r="LIF28" s="245"/>
      <c r="LIG28" s="245"/>
      <c r="LIH28" s="245"/>
      <c r="LII28" s="245"/>
      <c r="LIJ28" s="245"/>
      <c r="LIK28" s="245"/>
      <c r="LIL28" s="245"/>
      <c r="LIM28" s="245"/>
      <c r="LIN28" s="245"/>
      <c r="LIP28" s="245"/>
      <c r="LIQ28" s="245"/>
      <c r="LIR28" s="245"/>
      <c r="LIS28" s="245"/>
      <c r="LIT28" s="245"/>
      <c r="LIU28" s="245"/>
      <c r="LIV28" s="245"/>
      <c r="LIW28" s="245"/>
      <c r="LIX28" s="245"/>
      <c r="LIY28" s="245"/>
      <c r="LIZ28" s="245"/>
      <c r="LJA28" s="245"/>
      <c r="LJB28" s="245"/>
      <c r="LJC28" s="245"/>
      <c r="LJD28" s="245"/>
      <c r="LJE28" s="245"/>
      <c r="LJF28" s="245"/>
      <c r="LJG28" s="245"/>
      <c r="LJH28" s="245"/>
      <c r="LJI28" s="245"/>
      <c r="LJJ28" s="245"/>
      <c r="LJL28" s="245"/>
      <c r="LJM28" s="245"/>
      <c r="LJN28" s="245"/>
      <c r="LJO28" s="245"/>
      <c r="LJP28" s="245"/>
      <c r="LJQ28" s="245"/>
      <c r="LJR28" s="245"/>
      <c r="LJS28" s="245"/>
      <c r="LJT28" s="245"/>
      <c r="LJU28" s="245"/>
      <c r="LJV28" s="245"/>
      <c r="LJW28" s="245"/>
      <c r="LJX28" s="245"/>
      <c r="LJY28" s="245"/>
      <c r="LJZ28" s="245"/>
      <c r="LKA28" s="245"/>
      <c r="LKB28" s="245"/>
      <c r="LKC28" s="245"/>
      <c r="LKD28" s="245"/>
      <c r="LKE28" s="245"/>
      <c r="LKF28" s="245"/>
      <c r="LKH28" s="245"/>
      <c r="LKI28" s="245"/>
      <c r="LKJ28" s="245"/>
      <c r="LKK28" s="245"/>
      <c r="LKL28" s="245"/>
      <c r="LKM28" s="245"/>
      <c r="LKN28" s="245"/>
      <c r="LKO28" s="245"/>
      <c r="LKP28" s="245"/>
      <c r="LKQ28" s="245"/>
      <c r="LKR28" s="245"/>
      <c r="LKS28" s="245"/>
      <c r="LKT28" s="245"/>
      <c r="LKU28" s="245"/>
      <c r="LKV28" s="245"/>
      <c r="LKW28" s="245"/>
      <c r="LKX28" s="245"/>
      <c r="LKY28" s="245"/>
      <c r="LKZ28" s="245"/>
      <c r="LLA28" s="245"/>
      <c r="LLB28" s="245"/>
      <c r="LLD28" s="245"/>
      <c r="LLE28" s="245"/>
      <c r="LLF28" s="245"/>
      <c r="LLG28" s="245"/>
      <c r="LLH28" s="245"/>
      <c r="LLI28" s="245"/>
      <c r="LLJ28" s="245"/>
      <c r="LLK28" s="245"/>
      <c r="LLL28" s="245"/>
      <c r="LLM28" s="245"/>
      <c r="LLN28" s="245"/>
      <c r="LLO28" s="245"/>
      <c r="LLP28" s="245"/>
      <c r="LLQ28" s="245"/>
      <c r="LLR28" s="245"/>
      <c r="LLS28" s="245"/>
      <c r="LLT28" s="245"/>
      <c r="LLU28" s="245"/>
      <c r="LLV28" s="245"/>
      <c r="LLW28" s="245"/>
      <c r="LLX28" s="245"/>
      <c r="LLZ28" s="245"/>
      <c r="LMA28" s="245"/>
      <c r="LMB28" s="245"/>
      <c r="LMC28" s="245"/>
      <c r="LMD28" s="245"/>
      <c r="LME28" s="245"/>
      <c r="LMF28" s="245"/>
      <c r="LMG28" s="245"/>
      <c r="LMH28" s="245"/>
      <c r="LMI28" s="245"/>
      <c r="LMJ28" s="245"/>
      <c r="LMK28" s="245"/>
      <c r="LML28" s="245"/>
      <c r="LMM28" s="245"/>
      <c r="LMN28" s="245"/>
      <c r="LMO28" s="245"/>
      <c r="LMP28" s="245"/>
      <c r="LMQ28" s="245"/>
      <c r="LMR28" s="245"/>
      <c r="LMS28" s="245"/>
      <c r="LMT28" s="245"/>
      <c r="LMV28" s="245"/>
      <c r="LMW28" s="245"/>
      <c r="LMX28" s="245"/>
      <c r="LMY28" s="245"/>
      <c r="LMZ28" s="245"/>
      <c r="LNA28" s="245"/>
      <c r="LNB28" s="245"/>
      <c r="LNC28" s="245"/>
      <c r="LND28" s="245"/>
      <c r="LNE28" s="245"/>
      <c r="LNF28" s="245"/>
      <c r="LNG28" s="245"/>
      <c r="LNH28" s="245"/>
      <c r="LNI28" s="245"/>
      <c r="LNJ28" s="245"/>
      <c r="LNK28" s="245"/>
      <c r="LNL28" s="245"/>
      <c r="LNM28" s="245"/>
      <c r="LNN28" s="245"/>
      <c r="LNO28" s="245"/>
      <c r="LNP28" s="245"/>
      <c r="LNR28" s="245"/>
      <c r="LNS28" s="245"/>
      <c r="LNT28" s="245"/>
      <c r="LNU28" s="245"/>
      <c r="LNV28" s="245"/>
      <c r="LNW28" s="245"/>
      <c r="LNX28" s="245"/>
      <c r="LNY28" s="245"/>
      <c r="LNZ28" s="245"/>
      <c r="LOA28" s="245"/>
      <c r="LOB28" s="245"/>
      <c r="LOC28" s="245"/>
      <c r="LOD28" s="245"/>
      <c r="LOE28" s="245"/>
      <c r="LOF28" s="245"/>
      <c r="LOG28" s="245"/>
      <c r="LOH28" s="245"/>
      <c r="LOI28" s="245"/>
      <c r="LOJ28" s="245"/>
      <c r="LOK28" s="245"/>
      <c r="LOL28" s="245"/>
      <c r="LON28" s="245"/>
      <c r="LOO28" s="245"/>
      <c r="LOP28" s="245"/>
      <c r="LOQ28" s="245"/>
      <c r="LOR28" s="245"/>
      <c r="LOS28" s="245"/>
      <c r="LOT28" s="245"/>
      <c r="LOU28" s="245"/>
      <c r="LOV28" s="245"/>
      <c r="LOW28" s="245"/>
      <c r="LOX28" s="245"/>
      <c r="LOY28" s="245"/>
      <c r="LOZ28" s="245"/>
      <c r="LPA28" s="245"/>
      <c r="LPB28" s="245"/>
      <c r="LPC28" s="245"/>
      <c r="LPD28" s="245"/>
      <c r="LPE28" s="245"/>
      <c r="LPF28" s="245"/>
      <c r="LPG28" s="245"/>
      <c r="LPH28" s="245"/>
      <c r="LPJ28" s="245"/>
      <c r="LPK28" s="245"/>
      <c r="LPL28" s="245"/>
      <c r="LPM28" s="245"/>
      <c r="LPN28" s="245"/>
      <c r="LPO28" s="245"/>
      <c r="LPP28" s="245"/>
      <c r="LPQ28" s="245"/>
      <c r="LPR28" s="245"/>
      <c r="LPS28" s="245"/>
      <c r="LPT28" s="245"/>
      <c r="LPU28" s="245"/>
      <c r="LPV28" s="245"/>
      <c r="LPW28" s="245"/>
      <c r="LPX28" s="245"/>
      <c r="LPY28" s="245"/>
      <c r="LPZ28" s="245"/>
      <c r="LQA28" s="245"/>
      <c r="LQB28" s="245"/>
      <c r="LQC28" s="245"/>
      <c r="LQD28" s="245"/>
      <c r="LQF28" s="245"/>
      <c r="LQG28" s="245"/>
      <c r="LQH28" s="245"/>
      <c r="LQI28" s="245"/>
      <c r="LQJ28" s="245"/>
      <c r="LQK28" s="245"/>
      <c r="LQL28" s="245"/>
      <c r="LQM28" s="245"/>
      <c r="LQN28" s="245"/>
      <c r="LQO28" s="245"/>
      <c r="LQP28" s="245"/>
      <c r="LQQ28" s="245"/>
      <c r="LQR28" s="245"/>
      <c r="LQS28" s="245"/>
      <c r="LQT28" s="245"/>
      <c r="LQU28" s="245"/>
      <c r="LQV28" s="245"/>
      <c r="LQW28" s="245"/>
      <c r="LQX28" s="245"/>
      <c r="LQY28" s="245"/>
      <c r="LQZ28" s="245"/>
      <c r="LRB28" s="245"/>
      <c r="LRC28" s="245"/>
      <c r="LRD28" s="245"/>
      <c r="LRE28" s="245"/>
      <c r="LRF28" s="245"/>
      <c r="LRG28" s="245"/>
      <c r="LRH28" s="245"/>
      <c r="LRI28" s="245"/>
      <c r="LRJ28" s="245"/>
      <c r="LRK28" s="245"/>
      <c r="LRL28" s="245"/>
      <c r="LRM28" s="245"/>
      <c r="LRN28" s="245"/>
      <c r="LRO28" s="245"/>
      <c r="LRP28" s="245"/>
      <c r="LRQ28" s="245"/>
      <c r="LRR28" s="245"/>
      <c r="LRS28" s="245"/>
      <c r="LRT28" s="245"/>
      <c r="LRU28" s="245"/>
      <c r="LRV28" s="245"/>
      <c r="LRX28" s="245"/>
      <c r="LRY28" s="245"/>
      <c r="LRZ28" s="245"/>
      <c r="LSA28" s="245"/>
      <c r="LSB28" s="245"/>
      <c r="LSC28" s="245"/>
      <c r="LSD28" s="245"/>
      <c r="LSE28" s="245"/>
      <c r="LSF28" s="245"/>
      <c r="LSG28" s="245"/>
      <c r="LSH28" s="245"/>
      <c r="LSI28" s="245"/>
      <c r="LSJ28" s="245"/>
      <c r="LSK28" s="245"/>
      <c r="LSL28" s="245"/>
      <c r="LSM28" s="245"/>
      <c r="LSN28" s="245"/>
      <c r="LSO28" s="245"/>
      <c r="LSP28" s="245"/>
      <c r="LSQ28" s="245"/>
      <c r="LSR28" s="245"/>
      <c r="LST28" s="245"/>
      <c r="LSU28" s="245"/>
      <c r="LSV28" s="245"/>
      <c r="LSW28" s="245"/>
      <c r="LSX28" s="245"/>
      <c r="LSY28" s="245"/>
      <c r="LSZ28" s="245"/>
      <c r="LTA28" s="245"/>
      <c r="LTB28" s="245"/>
      <c r="LTC28" s="245"/>
      <c r="LTD28" s="245"/>
      <c r="LTE28" s="245"/>
      <c r="LTF28" s="245"/>
      <c r="LTG28" s="245"/>
      <c r="LTH28" s="245"/>
      <c r="LTI28" s="245"/>
      <c r="LTJ28" s="245"/>
      <c r="LTK28" s="245"/>
      <c r="LTL28" s="245"/>
      <c r="LTM28" s="245"/>
      <c r="LTN28" s="245"/>
      <c r="LTP28" s="245"/>
      <c r="LTQ28" s="245"/>
      <c r="LTR28" s="245"/>
      <c r="LTS28" s="245"/>
      <c r="LTT28" s="245"/>
      <c r="LTU28" s="245"/>
      <c r="LTV28" s="245"/>
      <c r="LTW28" s="245"/>
      <c r="LTX28" s="245"/>
      <c r="LTY28" s="245"/>
      <c r="LTZ28" s="245"/>
      <c r="LUA28" s="245"/>
      <c r="LUB28" s="245"/>
      <c r="LUC28" s="245"/>
      <c r="LUD28" s="245"/>
      <c r="LUE28" s="245"/>
      <c r="LUF28" s="245"/>
      <c r="LUG28" s="245"/>
      <c r="LUH28" s="245"/>
      <c r="LUI28" s="245"/>
      <c r="LUJ28" s="245"/>
      <c r="LUL28" s="245"/>
      <c r="LUM28" s="245"/>
      <c r="LUN28" s="245"/>
      <c r="LUO28" s="245"/>
      <c r="LUP28" s="245"/>
      <c r="LUQ28" s="245"/>
      <c r="LUR28" s="245"/>
      <c r="LUS28" s="245"/>
      <c r="LUT28" s="245"/>
      <c r="LUU28" s="245"/>
      <c r="LUV28" s="245"/>
      <c r="LUW28" s="245"/>
      <c r="LUX28" s="245"/>
      <c r="LUY28" s="245"/>
      <c r="LUZ28" s="245"/>
      <c r="LVA28" s="245"/>
      <c r="LVB28" s="245"/>
      <c r="LVC28" s="245"/>
      <c r="LVD28" s="245"/>
      <c r="LVE28" s="245"/>
      <c r="LVF28" s="245"/>
      <c r="LVH28" s="245"/>
      <c r="LVI28" s="245"/>
      <c r="LVJ28" s="245"/>
      <c r="LVK28" s="245"/>
      <c r="LVL28" s="245"/>
      <c r="LVM28" s="245"/>
      <c r="LVN28" s="245"/>
      <c r="LVO28" s="245"/>
      <c r="LVP28" s="245"/>
      <c r="LVQ28" s="245"/>
      <c r="LVR28" s="245"/>
      <c r="LVS28" s="245"/>
      <c r="LVT28" s="245"/>
      <c r="LVU28" s="245"/>
      <c r="LVV28" s="245"/>
      <c r="LVW28" s="245"/>
      <c r="LVX28" s="245"/>
      <c r="LVY28" s="245"/>
      <c r="LVZ28" s="245"/>
      <c r="LWA28" s="245"/>
      <c r="LWB28" s="245"/>
      <c r="LWD28" s="245"/>
      <c r="LWE28" s="245"/>
      <c r="LWF28" s="245"/>
      <c r="LWG28" s="245"/>
      <c r="LWH28" s="245"/>
      <c r="LWI28" s="245"/>
      <c r="LWJ28" s="245"/>
      <c r="LWK28" s="245"/>
      <c r="LWL28" s="245"/>
      <c r="LWM28" s="245"/>
      <c r="LWN28" s="245"/>
      <c r="LWO28" s="245"/>
      <c r="LWP28" s="245"/>
      <c r="LWQ28" s="245"/>
      <c r="LWR28" s="245"/>
      <c r="LWS28" s="245"/>
      <c r="LWT28" s="245"/>
      <c r="LWU28" s="245"/>
      <c r="LWV28" s="245"/>
      <c r="LWW28" s="245"/>
      <c r="LWX28" s="245"/>
      <c r="LWZ28" s="245"/>
      <c r="LXA28" s="245"/>
      <c r="LXB28" s="245"/>
      <c r="LXC28" s="245"/>
      <c r="LXD28" s="245"/>
      <c r="LXE28" s="245"/>
      <c r="LXF28" s="245"/>
      <c r="LXG28" s="245"/>
      <c r="LXH28" s="245"/>
      <c r="LXI28" s="245"/>
      <c r="LXJ28" s="245"/>
      <c r="LXK28" s="245"/>
      <c r="LXL28" s="245"/>
      <c r="LXM28" s="245"/>
      <c r="LXN28" s="245"/>
      <c r="LXO28" s="245"/>
      <c r="LXP28" s="245"/>
      <c r="LXQ28" s="245"/>
      <c r="LXR28" s="245"/>
      <c r="LXS28" s="245"/>
      <c r="LXT28" s="245"/>
      <c r="LXV28" s="245"/>
      <c r="LXW28" s="245"/>
      <c r="LXX28" s="245"/>
      <c r="LXY28" s="245"/>
      <c r="LXZ28" s="245"/>
      <c r="LYA28" s="245"/>
      <c r="LYB28" s="245"/>
      <c r="LYC28" s="245"/>
      <c r="LYD28" s="245"/>
      <c r="LYE28" s="245"/>
      <c r="LYF28" s="245"/>
      <c r="LYG28" s="245"/>
      <c r="LYH28" s="245"/>
      <c r="LYI28" s="245"/>
      <c r="LYJ28" s="245"/>
      <c r="LYK28" s="245"/>
      <c r="LYL28" s="245"/>
      <c r="LYM28" s="245"/>
      <c r="LYN28" s="245"/>
      <c r="LYO28" s="245"/>
      <c r="LYP28" s="245"/>
      <c r="LYR28" s="245"/>
      <c r="LYS28" s="245"/>
      <c r="LYT28" s="245"/>
      <c r="LYU28" s="245"/>
      <c r="LYV28" s="245"/>
      <c r="LYW28" s="245"/>
      <c r="LYX28" s="245"/>
      <c r="LYY28" s="245"/>
      <c r="LYZ28" s="245"/>
      <c r="LZA28" s="245"/>
      <c r="LZB28" s="245"/>
      <c r="LZC28" s="245"/>
      <c r="LZD28" s="245"/>
      <c r="LZE28" s="245"/>
      <c r="LZF28" s="245"/>
      <c r="LZG28" s="245"/>
      <c r="LZH28" s="245"/>
      <c r="LZI28" s="245"/>
      <c r="LZJ28" s="245"/>
      <c r="LZK28" s="245"/>
      <c r="LZL28" s="245"/>
      <c r="LZN28" s="245"/>
      <c r="LZO28" s="245"/>
      <c r="LZP28" s="245"/>
      <c r="LZQ28" s="245"/>
      <c r="LZR28" s="245"/>
      <c r="LZS28" s="245"/>
      <c r="LZT28" s="245"/>
      <c r="LZU28" s="245"/>
      <c r="LZV28" s="245"/>
      <c r="LZW28" s="245"/>
      <c r="LZX28" s="245"/>
      <c r="LZY28" s="245"/>
      <c r="LZZ28" s="245"/>
      <c r="MAA28" s="245"/>
      <c r="MAB28" s="245"/>
      <c r="MAC28" s="245"/>
      <c r="MAD28" s="245"/>
      <c r="MAE28" s="245"/>
      <c r="MAF28" s="245"/>
      <c r="MAG28" s="245"/>
      <c r="MAH28" s="245"/>
      <c r="MAJ28" s="245"/>
      <c r="MAK28" s="245"/>
      <c r="MAL28" s="245"/>
      <c r="MAM28" s="245"/>
      <c r="MAN28" s="245"/>
      <c r="MAO28" s="245"/>
      <c r="MAP28" s="245"/>
      <c r="MAQ28" s="245"/>
      <c r="MAR28" s="245"/>
      <c r="MAS28" s="245"/>
      <c r="MAT28" s="245"/>
      <c r="MAU28" s="245"/>
      <c r="MAV28" s="245"/>
      <c r="MAW28" s="245"/>
      <c r="MAX28" s="245"/>
      <c r="MAY28" s="245"/>
      <c r="MAZ28" s="245"/>
      <c r="MBA28" s="245"/>
      <c r="MBB28" s="245"/>
      <c r="MBC28" s="245"/>
      <c r="MBD28" s="245"/>
      <c r="MBF28" s="245"/>
      <c r="MBG28" s="245"/>
      <c r="MBH28" s="245"/>
      <c r="MBI28" s="245"/>
      <c r="MBJ28" s="245"/>
      <c r="MBK28" s="245"/>
      <c r="MBL28" s="245"/>
      <c r="MBM28" s="245"/>
      <c r="MBN28" s="245"/>
      <c r="MBO28" s="245"/>
      <c r="MBP28" s="245"/>
      <c r="MBQ28" s="245"/>
      <c r="MBR28" s="245"/>
      <c r="MBS28" s="245"/>
      <c r="MBT28" s="245"/>
      <c r="MBU28" s="245"/>
      <c r="MBV28" s="245"/>
      <c r="MBW28" s="245"/>
      <c r="MBX28" s="245"/>
      <c r="MBY28" s="245"/>
      <c r="MBZ28" s="245"/>
      <c r="MCB28" s="245"/>
      <c r="MCC28" s="245"/>
      <c r="MCD28" s="245"/>
      <c r="MCE28" s="245"/>
      <c r="MCF28" s="245"/>
      <c r="MCG28" s="245"/>
      <c r="MCH28" s="245"/>
      <c r="MCI28" s="245"/>
      <c r="MCJ28" s="245"/>
      <c r="MCK28" s="245"/>
      <c r="MCL28" s="245"/>
      <c r="MCM28" s="245"/>
      <c r="MCN28" s="245"/>
      <c r="MCO28" s="245"/>
      <c r="MCP28" s="245"/>
      <c r="MCQ28" s="245"/>
      <c r="MCR28" s="245"/>
      <c r="MCS28" s="245"/>
      <c r="MCT28" s="245"/>
      <c r="MCU28" s="245"/>
      <c r="MCV28" s="245"/>
      <c r="MCX28" s="245"/>
      <c r="MCY28" s="245"/>
      <c r="MCZ28" s="245"/>
      <c r="MDA28" s="245"/>
      <c r="MDB28" s="245"/>
      <c r="MDC28" s="245"/>
      <c r="MDD28" s="245"/>
      <c r="MDE28" s="245"/>
      <c r="MDF28" s="245"/>
      <c r="MDG28" s="245"/>
      <c r="MDH28" s="245"/>
      <c r="MDI28" s="245"/>
      <c r="MDJ28" s="245"/>
      <c r="MDK28" s="245"/>
      <c r="MDL28" s="245"/>
      <c r="MDM28" s="245"/>
      <c r="MDN28" s="245"/>
      <c r="MDO28" s="245"/>
      <c r="MDP28" s="245"/>
      <c r="MDQ28" s="245"/>
      <c r="MDR28" s="245"/>
      <c r="MDT28" s="245"/>
      <c r="MDU28" s="245"/>
      <c r="MDV28" s="245"/>
      <c r="MDW28" s="245"/>
      <c r="MDX28" s="245"/>
      <c r="MDY28" s="245"/>
      <c r="MDZ28" s="245"/>
      <c r="MEA28" s="245"/>
      <c r="MEB28" s="245"/>
      <c r="MEC28" s="245"/>
      <c r="MED28" s="245"/>
      <c r="MEE28" s="245"/>
      <c r="MEF28" s="245"/>
      <c r="MEG28" s="245"/>
      <c r="MEH28" s="245"/>
      <c r="MEI28" s="245"/>
      <c r="MEJ28" s="245"/>
      <c r="MEK28" s="245"/>
      <c r="MEL28" s="245"/>
      <c r="MEM28" s="245"/>
      <c r="MEN28" s="245"/>
      <c r="MEP28" s="245"/>
      <c r="MEQ28" s="245"/>
      <c r="MER28" s="245"/>
      <c r="MES28" s="245"/>
      <c r="MET28" s="245"/>
      <c r="MEU28" s="245"/>
      <c r="MEV28" s="245"/>
      <c r="MEW28" s="245"/>
      <c r="MEX28" s="245"/>
      <c r="MEY28" s="245"/>
      <c r="MEZ28" s="245"/>
      <c r="MFA28" s="245"/>
      <c r="MFB28" s="245"/>
      <c r="MFC28" s="245"/>
      <c r="MFD28" s="245"/>
      <c r="MFE28" s="245"/>
      <c r="MFF28" s="245"/>
      <c r="MFG28" s="245"/>
      <c r="MFH28" s="245"/>
      <c r="MFI28" s="245"/>
      <c r="MFJ28" s="245"/>
      <c r="MFL28" s="245"/>
      <c r="MFM28" s="245"/>
      <c r="MFN28" s="245"/>
      <c r="MFO28" s="245"/>
      <c r="MFP28" s="245"/>
      <c r="MFQ28" s="245"/>
      <c r="MFR28" s="245"/>
      <c r="MFS28" s="245"/>
      <c r="MFT28" s="245"/>
      <c r="MFU28" s="245"/>
      <c r="MFV28" s="245"/>
      <c r="MFW28" s="245"/>
      <c r="MFX28" s="245"/>
      <c r="MFY28" s="245"/>
      <c r="MFZ28" s="245"/>
      <c r="MGA28" s="245"/>
      <c r="MGB28" s="245"/>
      <c r="MGC28" s="245"/>
      <c r="MGD28" s="245"/>
      <c r="MGE28" s="245"/>
      <c r="MGF28" s="245"/>
      <c r="MGH28" s="245"/>
      <c r="MGI28" s="245"/>
      <c r="MGJ28" s="245"/>
      <c r="MGK28" s="245"/>
      <c r="MGL28" s="245"/>
      <c r="MGM28" s="245"/>
      <c r="MGN28" s="245"/>
      <c r="MGO28" s="245"/>
      <c r="MGP28" s="245"/>
      <c r="MGQ28" s="245"/>
      <c r="MGR28" s="245"/>
      <c r="MGS28" s="245"/>
      <c r="MGT28" s="245"/>
      <c r="MGU28" s="245"/>
      <c r="MGV28" s="245"/>
      <c r="MGW28" s="245"/>
      <c r="MGX28" s="245"/>
      <c r="MGY28" s="245"/>
      <c r="MGZ28" s="245"/>
      <c r="MHA28" s="245"/>
      <c r="MHB28" s="245"/>
      <c r="MHD28" s="245"/>
      <c r="MHE28" s="245"/>
      <c r="MHF28" s="245"/>
      <c r="MHG28" s="245"/>
      <c r="MHH28" s="245"/>
      <c r="MHI28" s="245"/>
      <c r="MHJ28" s="245"/>
      <c r="MHK28" s="245"/>
      <c r="MHL28" s="245"/>
      <c r="MHM28" s="245"/>
      <c r="MHN28" s="245"/>
      <c r="MHO28" s="245"/>
      <c r="MHP28" s="245"/>
      <c r="MHQ28" s="245"/>
      <c r="MHR28" s="245"/>
      <c r="MHS28" s="245"/>
      <c r="MHT28" s="245"/>
      <c r="MHU28" s="245"/>
      <c r="MHV28" s="245"/>
      <c r="MHW28" s="245"/>
      <c r="MHX28" s="245"/>
      <c r="MHZ28" s="245"/>
      <c r="MIA28" s="245"/>
      <c r="MIB28" s="245"/>
      <c r="MIC28" s="245"/>
      <c r="MID28" s="245"/>
      <c r="MIE28" s="245"/>
      <c r="MIF28" s="245"/>
      <c r="MIG28" s="245"/>
      <c r="MIH28" s="245"/>
      <c r="MII28" s="245"/>
      <c r="MIJ28" s="245"/>
      <c r="MIK28" s="245"/>
      <c r="MIL28" s="245"/>
      <c r="MIM28" s="245"/>
      <c r="MIN28" s="245"/>
      <c r="MIO28" s="245"/>
      <c r="MIP28" s="245"/>
      <c r="MIQ28" s="245"/>
      <c r="MIR28" s="245"/>
      <c r="MIS28" s="245"/>
      <c r="MIT28" s="245"/>
      <c r="MIV28" s="245"/>
      <c r="MIW28" s="245"/>
      <c r="MIX28" s="245"/>
      <c r="MIY28" s="245"/>
      <c r="MIZ28" s="245"/>
      <c r="MJA28" s="245"/>
      <c r="MJB28" s="245"/>
      <c r="MJC28" s="245"/>
      <c r="MJD28" s="245"/>
      <c r="MJE28" s="245"/>
      <c r="MJF28" s="245"/>
      <c r="MJG28" s="245"/>
      <c r="MJH28" s="245"/>
      <c r="MJI28" s="245"/>
      <c r="MJJ28" s="245"/>
      <c r="MJK28" s="245"/>
      <c r="MJL28" s="245"/>
      <c r="MJM28" s="245"/>
      <c r="MJN28" s="245"/>
      <c r="MJO28" s="245"/>
      <c r="MJP28" s="245"/>
      <c r="MJR28" s="245"/>
      <c r="MJS28" s="245"/>
      <c r="MJT28" s="245"/>
      <c r="MJU28" s="245"/>
      <c r="MJV28" s="245"/>
      <c r="MJW28" s="245"/>
      <c r="MJX28" s="245"/>
      <c r="MJY28" s="245"/>
      <c r="MJZ28" s="245"/>
      <c r="MKA28" s="245"/>
      <c r="MKB28" s="245"/>
      <c r="MKC28" s="245"/>
      <c r="MKD28" s="245"/>
      <c r="MKE28" s="245"/>
      <c r="MKF28" s="245"/>
      <c r="MKG28" s="245"/>
      <c r="MKH28" s="245"/>
      <c r="MKI28" s="245"/>
      <c r="MKJ28" s="245"/>
      <c r="MKK28" s="245"/>
      <c r="MKL28" s="245"/>
      <c r="MKN28" s="245"/>
      <c r="MKO28" s="245"/>
      <c r="MKP28" s="245"/>
      <c r="MKQ28" s="245"/>
      <c r="MKR28" s="245"/>
      <c r="MKS28" s="245"/>
      <c r="MKT28" s="245"/>
      <c r="MKU28" s="245"/>
      <c r="MKV28" s="245"/>
      <c r="MKW28" s="245"/>
      <c r="MKX28" s="245"/>
      <c r="MKY28" s="245"/>
      <c r="MKZ28" s="245"/>
      <c r="MLA28" s="245"/>
      <c r="MLB28" s="245"/>
      <c r="MLC28" s="245"/>
      <c r="MLD28" s="245"/>
      <c r="MLE28" s="245"/>
      <c r="MLF28" s="245"/>
      <c r="MLG28" s="245"/>
      <c r="MLH28" s="245"/>
      <c r="MLJ28" s="245"/>
      <c r="MLK28" s="245"/>
      <c r="MLL28" s="245"/>
      <c r="MLM28" s="245"/>
      <c r="MLN28" s="245"/>
      <c r="MLO28" s="245"/>
      <c r="MLP28" s="245"/>
      <c r="MLQ28" s="245"/>
      <c r="MLR28" s="245"/>
      <c r="MLS28" s="245"/>
      <c r="MLT28" s="245"/>
      <c r="MLU28" s="245"/>
      <c r="MLV28" s="245"/>
      <c r="MLW28" s="245"/>
      <c r="MLX28" s="245"/>
      <c r="MLY28" s="245"/>
      <c r="MLZ28" s="245"/>
      <c r="MMA28" s="245"/>
      <c r="MMB28" s="245"/>
      <c r="MMC28" s="245"/>
      <c r="MMD28" s="245"/>
      <c r="MMF28" s="245"/>
      <c r="MMG28" s="245"/>
      <c r="MMH28" s="245"/>
      <c r="MMI28" s="245"/>
      <c r="MMJ28" s="245"/>
      <c r="MMK28" s="245"/>
      <c r="MML28" s="245"/>
      <c r="MMM28" s="245"/>
      <c r="MMN28" s="245"/>
      <c r="MMO28" s="245"/>
      <c r="MMP28" s="245"/>
      <c r="MMQ28" s="245"/>
      <c r="MMR28" s="245"/>
      <c r="MMS28" s="245"/>
      <c r="MMT28" s="245"/>
      <c r="MMU28" s="245"/>
      <c r="MMV28" s="245"/>
      <c r="MMW28" s="245"/>
      <c r="MMX28" s="245"/>
      <c r="MMY28" s="245"/>
      <c r="MMZ28" s="245"/>
      <c r="MNB28" s="245"/>
      <c r="MNC28" s="245"/>
      <c r="MND28" s="245"/>
      <c r="MNE28" s="245"/>
      <c r="MNF28" s="245"/>
      <c r="MNG28" s="245"/>
      <c r="MNH28" s="245"/>
      <c r="MNI28" s="245"/>
      <c r="MNJ28" s="245"/>
      <c r="MNK28" s="245"/>
      <c r="MNL28" s="245"/>
      <c r="MNM28" s="245"/>
      <c r="MNN28" s="245"/>
      <c r="MNO28" s="245"/>
      <c r="MNP28" s="245"/>
      <c r="MNQ28" s="245"/>
      <c r="MNR28" s="245"/>
      <c r="MNS28" s="245"/>
      <c r="MNT28" s="245"/>
      <c r="MNU28" s="245"/>
      <c r="MNV28" s="245"/>
      <c r="MNX28" s="245"/>
      <c r="MNY28" s="245"/>
      <c r="MNZ28" s="245"/>
      <c r="MOA28" s="245"/>
      <c r="MOB28" s="245"/>
      <c r="MOC28" s="245"/>
      <c r="MOD28" s="245"/>
      <c r="MOE28" s="245"/>
      <c r="MOF28" s="245"/>
      <c r="MOG28" s="245"/>
      <c r="MOH28" s="245"/>
      <c r="MOI28" s="245"/>
      <c r="MOJ28" s="245"/>
      <c r="MOK28" s="245"/>
      <c r="MOL28" s="245"/>
      <c r="MOM28" s="245"/>
      <c r="MON28" s="245"/>
      <c r="MOO28" s="245"/>
      <c r="MOP28" s="245"/>
      <c r="MOQ28" s="245"/>
      <c r="MOR28" s="245"/>
      <c r="MOT28" s="245"/>
      <c r="MOU28" s="245"/>
      <c r="MOV28" s="245"/>
      <c r="MOW28" s="245"/>
      <c r="MOX28" s="245"/>
      <c r="MOY28" s="245"/>
      <c r="MOZ28" s="245"/>
      <c r="MPA28" s="245"/>
      <c r="MPB28" s="245"/>
      <c r="MPC28" s="245"/>
      <c r="MPD28" s="245"/>
      <c r="MPE28" s="245"/>
      <c r="MPF28" s="245"/>
      <c r="MPG28" s="245"/>
      <c r="MPH28" s="245"/>
      <c r="MPI28" s="245"/>
      <c r="MPJ28" s="245"/>
      <c r="MPK28" s="245"/>
      <c r="MPL28" s="245"/>
      <c r="MPM28" s="245"/>
      <c r="MPN28" s="245"/>
      <c r="MPP28" s="245"/>
      <c r="MPQ28" s="245"/>
      <c r="MPR28" s="245"/>
      <c r="MPS28" s="245"/>
      <c r="MPT28" s="245"/>
      <c r="MPU28" s="245"/>
      <c r="MPV28" s="245"/>
      <c r="MPW28" s="245"/>
      <c r="MPX28" s="245"/>
      <c r="MPY28" s="245"/>
      <c r="MPZ28" s="245"/>
      <c r="MQA28" s="245"/>
      <c r="MQB28" s="245"/>
      <c r="MQC28" s="245"/>
      <c r="MQD28" s="245"/>
      <c r="MQE28" s="245"/>
      <c r="MQF28" s="245"/>
      <c r="MQG28" s="245"/>
      <c r="MQH28" s="245"/>
      <c r="MQI28" s="245"/>
      <c r="MQJ28" s="245"/>
      <c r="MQL28" s="245"/>
      <c r="MQM28" s="245"/>
      <c r="MQN28" s="245"/>
      <c r="MQO28" s="245"/>
      <c r="MQP28" s="245"/>
      <c r="MQQ28" s="245"/>
      <c r="MQR28" s="245"/>
      <c r="MQS28" s="245"/>
      <c r="MQT28" s="245"/>
      <c r="MQU28" s="245"/>
      <c r="MQV28" s="245"/>
      <c r="MQW28" s="245"/>
      <c r="MQX28" s="245"/>
      <c r="MQY28" s="245"/>
      <c r="MQZ28" s="245"/>
      <c r="MRA28" s="245"/>
      <c r="MRB28" s="245"/>
      <c r="MRC28" s="245"/>
      <c r="MRD28" s="245"/>
      <c r="MRE28" s="245"/>
      <c r="MRF28" s="245"/>
      <c r="MRH28" s="245"/>
      <c r="MRI28" s="245"/>
      <c r="MRJ28" s="245"/>
      <c r="MRK28" s="245"/>
      <c r="MRL28" s="245"/>
      <c r="MRM28" s="245"/>
      <c r="MRN28" s="245"/>
      <c r="MRO28" s="245"/>
      <c r="MRP28" s="245"/>
      <c r="MRQ28" s="245"/>
      <c r="MRR28" s="245"/>
      <c r="MRS28" s="245"/>
      <c r="MRT28" s="245"/>
      <c r="MRU28" s="245"/>
      <c r="MRV28" s="245"/>
      <c r="MRW28" s="245"/>
      <c r="MRX28" s="245"/>
      <c r="MRY28" s="245"/>
      <c r="MRZ28" s="245"/>
      <c r="MSA28" s="245"/>
      <c r="MSB28" s="245"/>
      <c r="MSD28" s="245"/>
      <c r="MSE28" s="245"/>
      <c r="MSF28" s="245"/>
      <c r="MSG28" s="245"/>
      <c r="MSH28" s="245"/>
      <c r="MSI28" s="245"/>
      <c r="MSJ28" s="245"/>
      <c r="MSK28" s="245"/>
      <c r="MSL28" s="245"/>
      <c r="MSM28" s="245"/>
      <c r="MSN28" s="245"/>
      <c r="MSO28" s="245"/>
      <c r="MSP28" s="245"/>
      <c r="MSQ28" s="245"/>
      <c r="MSR28" s="245"/>
      <c r="MSS28" s="245"/>
      <c r="MST28" s="245"/>
      <c r="MSU28" s="245"/>
      <c r="MSV28" s="245"/>
      <c r="MSW28" s="245"/>
      <c r="MSX28" s="245"/>
      <c r="MSZ28" s="245"/>
      <c r="MTA28" s="245"/>
      <c r="MTB28" s="245"/>
      <c r="MTC28" s="245"/>
      <c r="MTD28" s="245"/>
      <c r="MTE28" s="245"/>
      <c r="MTF28" s="245"/>
      <c r="MTG28" s="245"/>
      <c r="MTH28" s="245"/>
      <c r="MTI28" s="245"/>
      <c r="MTJ28" s="245"/>
      <c r="MTK28" s="245"/>
      <c r="MTL28" s="245"/>
      <c r="MTM28" s="245"/>
      <c r="MTN28" s="245"/>
      <c r="MTO28" s="245"/>
      <c r="MTP28" s="245"/>
      <c r="MTQ28" s="245"/>
      <c r="MTR28" s="245"/>
      <c r="MTS28" s="245"/>
      <c r="MTT28" s="245"/>
      <c r="MTV28" s="245"/>
      <c r="MTW28" s="245"/>
      <c r="MTX28" s="245"/>
      <c r="MTY28" s="245"/>
      <c r="MTZ28" s="245"/>
      <c r="MUA28" s="245"/>
      <c r="MUB28" s="245"/>
      <c r="MUC28" s="245"/>
      <c r="MUD28" s="245"/>
      <c r="MUE28" s="245"/>
      <c r="MUF28" s="245"/>
      <c r="MUG28" s="245"/>
      <c r="MUH28" s="245"/>
      <c r="MUI28" s="245"/>
      <c r="MUJ28" s="245"/>
      <c r="MUK28" s="245"/>
      <c r="MUL28" s="245"/>
      <c r="MUM28" s="245"/>
      <c r="MUN28" s="245"/>
      <c r="MUO28" s="245"/>
      <c r="MUP28" s="245"/>
      <c r="MUR28" s="245"/>
      <c r="MUS28" s="245"/>
      <c r="MUT28" s="245"/>
      <c r="MUU28" s="245"/>
      <c r="MUV28" s="245"/>
      <c r="MUW28" s="245"/>
      <c r="MUX28" s="245"/>
      <c r="MUY28" s="245"/>
      <c r="MUZ28" s="245"/>
      <c r="MVA28" s="245"/>
      <c r="MVB28" s="245"/>
      <c r="MVC28" s="245"/>
      <c r="MVD28" s="245"/>
      <c r="MVE28" s="245"/>
      <c r="MVF28" s="245"/>
      <c r="MVG28" s="245"/>
      <c r="MVH28" s="245"/>
      <c r="MVI28" s="245"/>
      <c r="MVJ28" s="245"/>
      <c r="MVK28" s="245"/>
      <c r="MVL28" s="245"/>
      <c r="MVN28" s="245"/>
      <c r="MVO28" s="245"/>
      <c r="MVP28" s="245"/>
      <c r="MVQ28" s="245"/>
      <c r="MVR28" s="245"/>
      <c r="MVS28" s="245"/>
      <c r="MVT28" s="245"/>
      <c r="MVU28" s="245"/>
      <c r="MVV28" s="245"/>
      <c r="MVW28" s="245"/>
      <c r="MVX28" s="245"/>
      <c r="MVY28" s="245"/>
      <c r="MVZ28" s="245"/>
      <c r="MWA28" s="245"/>
      <c r="MWB28" s="245"/>
      <c r="MWC28" s="245"/>
      <c r="MWD28" s="245"/>
      <c r="MWE28" s="245"/>
      <c r="MWF28" s="245"/>
      <c r="MWG28" s="245"/>
      <c r="MWH28" s="245"/>
      <c r="MWJ28" s="245"/>
      <c r="MWK28" s="245"/>
      <c r="MWL28" s="245"/>
      <c r="MWM28" s="245"/>
      <c r="MWN28" s="245"/>
      <c r="MWO28" s="245"/>
      <c r="MWP28" s="245"/>
      <c r="MWQ28" s="245"/>
      <c r="MWR28" s="245"/>
      <c r="MWS28" s="245"/>
      <c r="MWT28" s="245"/>
      <c r="MWU28" s="245"/>
      <c r="MWV28" s="245"/>
      <c r="MWW28" s="245"/>
      <c r="MWX28" s="245"/>
      <c r="MWY28" s="245"/>
      <c r="MWZ28" s="245"/>
      <c r="MXA28" s="245"/>
      <c r="MXB28" s="245"/>
      <c r="MXC28" s="245"/>
      <c r="MXD28" s="245"/>
      <c r="MXF28" s="245"/>
      <c r="MXG28" s="245"/>
      <c r="MXH28" s="245"/>
      <c r="MXI28" s="245"/>
      <c r="MXJ28" s="245"/>
      <c r="MXK28" s="245"/>
      <c r="MXL28" s="245"/>
      <c r="MXM28" s="245"/>
      <c r="MXN28" s="245"/>
      <c r="MXO28" s="245"/>
      <c r="MXP28" s="245"/>
      <c r="MXQ28" s="245"/>
      <c r="MXR28" s="245"/>
      <c r="MXS28" s="245"/>
      <c r="MXT28" s="245"/>
      <c r="MXU28" s="245"/>
      <c r="MXV28" s="245"/>
      <c r="MXW28" s="245"/>
      <c r="MXX28" s="245"/>
      <c r="MXY28" s="245"/>
      <c r="MXZ28" s="245"/>
      <c r="MYB28" s="245"/>
      <c r="MYC28" s="245"/>
      <c r="MYD28" s="245"/>
      <c r="MYE28" s="245"/>
      <c r="MYF28" s="245"/>
      <c r="MYG28" s="245"/>
      <c r="MYH28" s="245"/>
      <c r="MYI28" s="245"/>
      <c r="MYJ28" s="245"/>
      <c r="MYK28" s="245"/>
      <c r="MYL28" s="245"/>
      <c r="MYM28" s="245"/>
      <c r="MYN28" s="245"/>
      <c r="MYO28" s="245"/>
      <c r="MYP28" s="245"/>
      <c r="MYQ28" s="245"/>
      <c r="MYR28" s="245"/>
      <c r="MYS28" s="245"/>
      <c r="MYT28" s="245"/>
      <c r="MYU28" s="245"/>
      <c r="MYV28" s="245"/>
      <c r="MYX28" s="245"/>
      <c r="MYY28" s="245"/>
      <c r="MYZ28" s="245"/>
      <c r="MZA28" s="245"/>
      <c r="MZB28" s="245"/>
      <c r="MZC28" s="245"/>
      <c r="MZD28" s="245"/>
      <c r="MZE28" s="245"/>
      <c r="MZF28" s="245"/>
      <c r="MZG28" s="245"/>
      <c r="MZH28" s="245"/>
      <c r="MZI28" s="245"/>
      <c r="MZJ28" s="245"/>
      <c r="MZK28" s="245"/>
      <c r="MZL28" s="245"/>
      <c r="MZM28" s="245"/>
      <c r="MZN28" s="245"/>
      <c r="MZO28" s="245"/>
      <c r="MZP28" s="245"/>
      <c r="MZQ28" s="245"/>
      <c r="MZR28" s="245"/>
      <c r="MZT28" s="245"/>
      <c r="MZU28" s="245"/>
      <c r="MZV28" s="245"/>
      <c r="MZW28" s="245"/>
      <c r="MZX28" s="245"/>
      <c r="MZY28" s="245"/>
      <c r="MZZ28" s="245"/>
      <c r="NAA28" s="245"/>
      <c r="NAB28" s="245"/>
      <c r="NAC28" s="245"/>
      <c r="NAD28" s="245"/>
      <c r="NAE28" s="245"/>
      <c r="NAF28" s="245"/>
      <c r="NAG28" s="245"/>
      <c r="NAH28" s="245"/>
      <c r="NAI28" s="245"/>
      <c r="NAJ28" s="245"/>
      <c r="NAK28" s="245"/>
      <c r="NAL28" s="245"/>
      <c r="NAM28" s="245"/>
      <c r="NAN28" s="245"/>
      <c r="NAP28" s="245"/>
      <c r="NAQ28" s="245"/>
      <c r="NAR28" s="245"/>
      <c r="NAS28" s="245"/>
      <c r="NAT28" s="245"/>
      <c r="NAU28" s="245"/>
      <c r="NAV28" s="245"/>
      <c r="NAW28" s="245"/>
      <c r="NAX28" s="245"/>
      <c r="NAY28" s="245"/>
      <c r="NAZ28" s="245"/>
      <c r="NBA28" s="245"/>
      <c r="NBB28" s="245"/>
      <c r="NBC28" s="245"/>
      <c r="NBD28" s="245"/>
      <c r="NBE28" s="245"/>
      <c r="NBF28" s="245"/>
      <c r="NBG28" s="245"/>
      <c r="NBH28" s="245"/>
      <c r="NBI28" s="245"/>
      <c r="NBJ28" s="245"/>
      <c r="NBL28" s="245"/>
      <c r="NBM28" s="245"/>
      <c r="NBN28" s="245"/>
      <c r="NBO28" s="245"/>
      <c r="NBP28" s="245"/>
      <c r="NBQ28" s="245"/>
      <c r="NBR28" s="245"/>
      <c r="NBS28" s="245"/>
      <c r="NBT28" s="245"/>
      <c r="NBU28" s="245"/>
      <c r="NBV28" s="245"/>
      <c r="NBW28" s="245"/>
      <c r="NBX28" s="245"/>
      <c r="NBY28" s="245"/>
      <c r="NBZ28" s="245"/>
      <c r="NCA28" s="245"/>
      <c r="NCB28" s="245"/>
      <c r="NCC28" s="245"/>
      <c r="NCD28" s="245"/>
      <c r="NCE28" s="245"/>
      <c r="NCF28" s="245"/>
      <c r="NCH28" s="245"/>
      <c r="NCI28" s="245"/>
      <c r="NCJ28" s="245"/>
      <c r="NCK28" s="245"/>
      <c r="NCL28" s="245"/>
      <c r="NCM28" s="245"/>
      <c r="NCN28" s="245"/>
      <c r="NCO28" s="245"/>
      <c r="NCP28" s="245"/>
      <c r="NCQ28" s="245"/>
      <c r="NCR28" s="245"/>
      <c r="NCS28" s="245"/>
      <c r="NCT28" s="245"/>
      <c r="NCU28" s="245"/>
      <c r="NCV28" s="245"/>
      <c r="NCW28" s="245"/>
      <c r="NCX28" s="245"/>
      <c r="NCY28" s="245"/>
      <c r="NCZ28" s="245"/>
      <c r="NDA28" s="245"/>
      <c r="NDB28" s="245"/>
      <c r="NDD28" s="245"/>
      <c r="NDE28" s="245"/>
      <c r="NDF28" s="245"/>
      <c r="NDG28" s="245"/>
      <c r="NDH28" s="245"/>
      <c r="NDI28" s="245"/>
      <c r="NDJ28" s="245"/>
      <c r="NDK28" s="245"/>
      <c r="NDL28" s="245"/>
      <c r="NDM28" s="245"/>
      <c r="NDN28" s="245"/>
      <c r="NDO28" s="245"/>
      <c r="NDP28" s="245"/>
      <c r="NDQ28" s="245"/>
      <c r="NDR28" s="245"/>
      <c r="NDS28" s="245"/>
      <c r="NDT28" s="245"/>
      <c r="NDU28" s="245"/>
      <c r="NDV28" s="245"/>
      <c r="NDW28" s="245"/>
      <c r="NDX28" s="245"/>
      <c r="NDZ28" s="245"/>
      <c r="NEA28" s="245"/>
      <c r="NEB28" s="245"/>
      <c r="NEC28" s="245"/>
      <c r="NED28" s="245"/>
      <c r="NEE28" s="245"/>
      <c r="NEF28" s="245"/>
      <c r="NEG28" s="245"/>
      <c r="NEH28" s="245"/>
      <c r="NEI28" s="245"/>
      <c r="NEJ28" s="245"/>
      <c r="NEK28" s="245"/>
      <c r="NEL28" s="245"/>
      <c r="NEM28" s="245"/>
      <c r="NEN28" s="245"/>
      <c r="NEO28" s="245"/>
      <c r="NEP28" s="245"/>
      <c r="NEQ28" s="245"/>
      <c r="NER28" s="245"/>
      <c r="NES28" s="245"/>
      <c r="NET28" s="245"/>
      <c r="NEV28" s="245"/>
      <c r="NEW28" s="245"/>
      <c r="NEX28" s="245"/>
      <c r="NEY28" s="245"/>
      <c r="NEZ28" s="245"/>
      <c r="NFA28" s="245"/>
      <c r="NFB28" s="245"/>
      <c r="NFC28" s="245"/>
      <c r="NFD28" s="245"/>
      <c r="NFE28" s="245"/>
      <c r="NFF28" s="245"/>
      <c r="NFG28" s="245"/>
      <c r="NFH28" s="245"/>
      <c r="NFI28" s="245"/>
      <c r="NFJ28" s="245"/>
      <c r="NFK28" s="245"/>
      <c r="NFL28" s="245"/>
      <c r="NFM28" s="245"/>
      <c r="NFN28" s="245"/>
      <c r="NFO28" s="245"/>
      <c r="NFP28" s="245"/>
      <c r="NFR28" s="245"/>
      <c r="NFS28" s="245"/>
      <c r="NFT28" s="245"/>
      <c r="NFU28" s="245"/>
      <c r="NFV28" s="245"/>
      <c r="NFW28" s="245"/>
      <c r="NFX28" s="245"/>
      <c r="NFY28" s="245"/>
      <c r="NFZ28" s="245"/>
      <c r="NGA28" s="245"/>
      <c r="NGB28" s="245"/>
      <c r="NGC28" s="245"/>
      <c r="NGD28" s="245"/>
      <c r="NGE28" s="245"/>
      <c r="NGF28" s="245"/>
      <c r="NGG28" s="245"/>
      <c r="NGH28" s="245"/>
      <c r="NGI28" s="245"/>
      <c r="NGJ28" s="245"/>
      <c r="NGK28" s="245"/>
      <c r="NGL28" s="245"/>
      <c r="NGN28" s="245"/>
      <c r="NGO28" s="245"/>
      <c r="NGP28" s="245"/>
      <c r="NGQ28" s="245"/>
      <c r="NGR28" s="245"/>
      <c r="NGS28" s="245"/>
      <c r="NGT28" s="245"/>
      <c r="NGU28" s="245"/>
      <c r="NGV28" s="245"/>
      <c r="NGW28" s="245"/>
      <c r="NGX28" s="245"/>
      <c r="NGY28" s="245"/>
      <c r="NGZ28" s="245"/>
      <c r="NHA28" s="245"/>
      <c r="NHB28" s="245"/>
      <c r="NHC28" s="245"/>
      <c r="NHD28" s="245"/>
      <c r="NHE28" s="245"/>
      <c r="NHF28" s="245"/>
      <c r="NHG28" s="245"/>
      <c r="NHH28" s="245"/>
      <c r="NHJ28" s="245"/>
      <c r="NHK28" s="245"/>
      <c r="NHL28" s="245"/>
      <c r="NHM28" s="245"/>
      <c r="NHN28" s="245"/>
      <c r="NHO28" s="245"/>
      <c r="NHP28" s="245"/>
      <c r="NHQ28" s="245"/>
      <c r="NHR28" s="245"/>
      <c r="NHS28" s="245"/>
      <c r="NHT28" s="245"/>
      <c r="NHU28" s="245"/>
      <c r="NHV28" s="245"/>
      <c r="NHW28" s="245"/>
      <c r="NHX28" s="245"/>
      <c r="NHY28" s="245"/>
      <c r="NHZ28" s="245"/>
      <c r="NIA28" s="245"/>
      <c r="NIB28" s="245"/>
      <c r="NIC28" s="245"/>
      <c r="NID28" s="245"/>
      <c r="NIF28" s="245"/>
      <c r="NIG28" s="245"/>
      <c r="NIH28" s="245"/>
      <c r="NII28" s="245"/>
      <c r="NIJ28" s="245"/>
      <c r="NIK28" s="245"/>
      <c r="NIL28" s="245"/>
      <c r="NIM28" s="245"/>
      <c r="NIN28" s="245"/>
      <c r="NIO28" s="245"/>
      <c r="NIP28" s="245"/>
      <c r="NIQ28" s="245"/>
      <c r="NIR28" s="245"/>
      <c r="NIS28" s="245"/>
      <c r="NIT28" s="245"/>
      <c r="NIU28" s="245"/>
      <c r="NIV28" s="245"/>
      <c r="NIW28" s="245"/>
      <c r="NIX28" s="245"/>
      <c r="NIY28" s="245"/>
      <c r="NIZ28" s="245"/>
      <c r="NJB28" s="245"/>
      <c r="NJC28" s="245"/>
      <c r="NJD28" s="245"/>
      <c r="NJE28" s="245"/>
      <c r="NJF28" s="245"/>
      <c r="NJG28" s="245"/>
      <c r="NJH28" s="245"/>
      <c r="NJI28" s="245"/>
      <c r="NJJ28" s="245"/>
      <c r="NJK28" s="245"/>
      <c r="NJL28" s="245"/>
      <c r="NJM28" s="245"/>
      <c r="NJN28" s="245"/>
      <c r="NJO28" s="245"/>
      <c r="NJP28" s="245"/>
      <c r="NJQ28" s="245"/>
      <c r="NJR28" s="245"/>
      <c r="NJS28" s="245"/>
      <c r="NJT28" s="245"/>
      <c r="NJU28" s="245"/>
      <c r="NJV28" s="245"/>
      <c r="NJX28" s="245"/>
      <c r="NJY28" s="245"/>
      <c r="NJZ28" s="245"/>
      <c r="NKA28" s="245"/>
      <c r="NKB28" s="245"/>
      <c r="NKC28" s="245"/>
      <c r="NKD28" s="245"/>
      <c r="NKE28" s="245"/>
      <c r="NKF28" s="245"/>
      <c r="NKG28" s="245"/>
      <c r="NKH28" s="245"/>
      <c r="NKI28" s="245"/>
      <c r="NKJ28" s="245"/>
      <c r="NKK28" s="245"/>
      <c r="NKL28" s="245"/>
      <c r="NKM28" s="245"/>
      <c r="NKN28" s="245"/>
      <c r="NKO28" s="245"/>
      <c r="NKP28" s="245"/>
      <c r="NKQ28" s="245"/>
      <c r="NKR28" s="245"/>
      <c r="NKT28" s="245"/>
      <c r="NKU28" s="245"/>
      <c r="NKV28" s="245"/>
      <c r="NKW28" s="245"/>
      <c r="NKX28" s="245"/>
      <c r="NKY28" s="245"/>
      <c r="NKZ28" s="245"/>
      <c r="NLA28" s="245"/>
      <c r="NLB28" s="245"/>
      <c r="NLC28" s="245"/>
      <c r="NLD28" s="245"/>
      <c r="NLE28" s="245"/>
      <c r="NLF28" s="245"/>
      <c r="NLG28" s="245"/>
      <c r="NLH28" s="245"/>
      <c r="NLI28" s="245"/>
      <c r="NLJ28" s="245"/>
      <c r="NLK28" s="245"/>
      <c r="NLL28" s="245"/>
      <c r="NLM28" s="245"/>
      <c r="NLN28" s="245"/>
      <c r="NLP28" s="245"/>
      <c r="NLQ28" s="245"/>
      <c r="NLR28" s="245"/>
      <c r="NLS28" s="245"/>
      <c r="NLT28" s="245"/>
      <c r="NLU28" s="245"/>
      <c r="NLV28" s="245"/>
      <c r="NLW28" s="245"/>
      <c r="NLX28" s="245"/>
      <c r="NLY28" s="245"/>
      <c r="NLZ28" s="245"/>
      <c r="NMA28" s="245"/>
      <c r="NMB28" s="245"/>
      <c r="NMC28" s="245"/>
      <c r="NMD28" s="245"/>
      <c r="NME28" s="245"/>
      <c r="NMF28" s="245"/>
      <c r="NMG28" s="245"/>
      <c r="NMH28" s="245"/>
      <c r="NMI28" s="245"/>
      <c r="NMJ28" s="245"/>
      <c r="NML28" s="245"/>
      <c r="NMM28" s="245"/>
      <c r="NMN28" s="245"/>
      <c r="NMO28" s="245"/>
      <c r="NMP28" s="245"/>
      <c r="NMQ28" s="245"/>
      <c r="NMR28" s="245"/>
      <c r="NMS28" s="245"/>
      <c r="NMT28" s="245"/>
      <c r="NMU28" s="245"/>
      <c r="NMV28" s="245"/>
      <c r="NMW28" s="245"/>
      <c r="NMX28" s="245"/>
      <c r="NMY28" s="245"/>
      <c r="NMZ28" s="245"/>
      <c r="NNA28" s="245"/>
      <c r="NNB28" s="245"/>
      <c r="NNC28" s="245"/>
      <c r="NND28" s="245"/>
      <c r="NNE28" s="245"/>
      <c r="NNF28" s="245"/>
      <c r="NNH28" s="245"/>
      <c r="NNI28" s="245"/>
      <c r="NNJ28" s="245"/>
      <c r="NNK28" s="245"/>
      <c r="NNL28" s="245"/>
      <c r="NNM28" s="245"/>
      <c r="NNN28" s="245"/>
      <c r="NNO28" s="245"/>
      <c r="NNP28" s="245"/>
      <c r="NNQ28" s="245"/>
      <c r="NNR28" s="245"/>
      <c r="NNS28" s="245"/>
      <c r="NNT28" s="245"/>
      <c r="NNU28" s="245"/>
      <c r="NNV28" s="245"/>
      <c r="NNW28" s="245"/>
      <c r="NNX28" s="245"/>
      <c r="NNY28" s="245"/>
      <c r="NNZ28" s="245"/>
      <c r="NOA28" s="245"/>
      <c r="NOB28" s="245"/>
      <c r="NOD28" s="245"/>
      <c r="NOE28" s="245"/>
      <c r="NOF28" s="245"/>
      <c r="NOG28" s="245"/>
      <c r="NOH28" s="245"/>
      <c r="NOI28" s="245"/>
      <c r="NOJ28" s="245"/>
      <c r="NOK28" s="245"/>
      <c r="NOL28" s="245"/>
      <c r="NOM28" s="245"/>
      <c r="NON28" s="245"/>
      <c r="NOO28" s="245"/>
      <c r="NOP28" s="245"/>
      <c r="NOQ28" s="245"/>
      <c r="NOR28" s="245"/>
      <c r="NOS28" s="245"/>
      <c r="NOT28" s="245"/>
      <c r="NOU28" s="245"/>
      <c r="NOV28" s="245"/>
      <c r="NOW28" s="245"/>
      <c r="NOX28" s="245"/>
      <c r="NOZ28" s="245"/>
      <c r="NPA28" s="245"/>
      <c r="NPB28" s="245"/>
      <c r="NPC28" s="245"/>
      <c r="NPD28" s="245"/>
      <c r="NPE28" s="245"/>
      <c r="NPF28" s="245"/>
      <c r="NPG28" s="245"/>
      <c r="NPH28" s="245"/>
      <c r="NPI28" s="245"/>
      <c r="NPJ28" s="245"/>
      <c r="NPK28" s="245"/>
      <c r="NPL28" s="245"/>
      <c r="NPM28" s="245"/>
      <c r="NPN28" s="245"/>
      <c r="NPO28" s="245"/>
      <c r="NPP28" s="245"/>
      <c r="NPQ28" s="245"/>
      <c r="NPR28" s="245"/>
      <c r="NPS28" s="245"/>
      <c r="NPT28" s="245"/>
      <c r="NPV28" s="245"/>
      <c r="NPW28" s="245"/>
      <c r="NPX28" s="245"/>
      <c r="NPY28" s="245"/>
      <c r="NPZ28" s="245"/>
      <c r="NQA28" s="245"/>
      <c r="NQB28" s="245"/>
      <c r="NQC28" s="245"/>
      <c r="NQD28" s="245"/>
      <c r="NQE28" s="245"/>
      <c r="NQF28" s="245"/>
      <c r="NQG28" s="245"/>
      <c r="NQH28" s="245"/>
      <c r="NQI28" s="245"/>
      <c r="NQJ28" s="245"/>
      <c r="NQK28" s="245"/>
      <c r="NQL28" s="245"/>
      <c r="NQM28" s="245"/>
      <c r="NQN28" s="245"/>
      <c r="NQO28" s="245"/>
      <c r="NQP28" s="245"/>
      <c r="NQR28" s="245"/>
      <c r="NQS28" s="245"/>
      <c r="NQT28" s="245"/>
      <c r="NQU28" s="245"/>
      <c r="NQV28" s="245"/>
      <c r="NQW28" s="245"/>
      <c r="NQX28" s="245"/>
      <c r="NQY28" s="245"/>
      <c r="NQZ28" s="245"/>
      <c r="NRA28" s="245"/>
      <c r="NRB28" s="245"/>
      <c r="NRC28" s="245"/>
      <c r="NRD28" s="245"/>
      <c r="NRE28" s="245"/>
      <c r="NRF28" s="245"/>
      <c r="NRG28" s="245"/>
      <c r="NRH28" s="245"/>
      <c r="NRI28" s="245"/>
      <c r="NRJ28" s="245"/>
      <c r="NRK28" s="245"/>
      <c r="NRL28" s="245"/>
      <c r="NRN28" s="245"/>
      <c r="NRO28" s="245"/>
      <c r="NRP28" s="245"/>
      <c r="NRQ28" s="245"/>
      <c r="NRR28" s="245"/>
      <c r="NRS28" s="245"/>
      <c r="NRT28" s="245"/>
      <c r="NRU28" s="245"/>
      <c r="NRV28" s="245"/>
      <c r="NRW28" s="245"/>
      <c r="NRX28" s="245"/>
      <c r="NRY28" s="245"/>
      <c r="NRZ28" s="245"/>
      <c r="NSA28" s="245"/>
      <c r="NSB28" s="245"/>
      <c r="NSC28" s="245"/>
      <c r="NSD28" s="245"/>
      <c r="NSE28" s="245"/>
      <c r="NSF28" s="245"/>
      <c r="NSG28" s="245"/>
      <c r="NSH28" s="245"/>
      <c r="NSJ28" s="245"/>
      <c r="NSK28" s="245"/>
      <c r="NSL28" s="245"/>
      <c r="NSM28" s="245"/>
      <c r="NSN28" s="245"/>
      <c r="NSO28" s="245"/>
      <c r="NSP28" s="245"/>
      <c r="NSQ28" s="245"/>
      <c r="NSR28" s="245"/>
      <c r="NSS28" s="245"/>
      <c r="NST28" s="245"/>
      <c r="NSU28" s="245"/>
      <c r="NSV28" s="245"/>
      <c r="NSW28" s="245"/>
      <c r="NSX28" s="245"/>
      <c r="NSY28" s="245"/>
      <c r="NSZ28" s="245"/>
      <c r="NTA28" s="245"/>
      <c r="NTB28" s="245"/>
      <c r="NTC28" s="245"/>
      <c r="NTD28" s="245"/>
      <c r="NTF28" s="245"/>
      <c r="NTG28" s="245"/>
      <c r="NTH28" s="245"/>
      <c r="NTI28" s="245"/>
      <c r="NTJ28" s="245"/>
      <c r="NTK28" s="245"/>
      <c r="NTL28" s="245"/>
      <c r="NTM28" s="245"/>
      <c r="NTN28" s="245"/>
      <c r="NTO28" s="245"/>
      <c r="NTP28" s="245"/>
      <c r="NTQ28" s="245"/>
      <c r="NTR28" s="245"/>
      <c r="NTS28" s="245"/>
      <c r="NTT28" s="245"/>
      <c r="NTU28" s="245"/>
      <c r="NTV28" s="245"/>
      <c r="NTW28" s="245"/>
      <c r="NTX28" s="245"/>
      <c r="NTY28" s="245"/>
      <c r="NTZ28" s="245"/>
      <c r="NUB28" s="245"/>
      <c r="NUC28" s="245"/>
      <c r="NUD28" s="245"/>
      <c r="NUE28" s="245"/>
      <c r="NUF28" s="245"/>
      <c r="NUG28" s="245"/>
      <c r="NUH28" s="245"/>
      <c r="NUI28" s="245"/>
      <c r="NUJ28" s="245"/>
      <c r="NUK28" s="245"/>
      <c r="NUL28" s="245"/>
      <c r="NUM28" s="245"/>
      <c r="NUN28" s="245"/>
      <c r="NUO28" s="245"/>
      <c r="NUP28" s="245"/>
      <c r="NUQ28" s="245"/>
      <c r="NUR28" s="245"/>
      <c r="NUS28" s="245"/>
      <c r="NUT28" s="245"/>
      <c r="NUU28" s="245"/>
      <c r="NUV28" s="245"/>
      <c r="NUX28" s="245"/>
      <c r="NUY28" s="245"/>
      <c r="NUZ28" s="245"/>
      <c r="NVA28" s="245"/>
      <c r="NVB28" s="245"/>
      <c r="NVC28" s="245"/>
      <c r="NVD28" s="245"/>
      <c r="NVE28" s="245"/>
      <c r="NVF28" s="245"/>
      <c r="NVG28" s="245"/>
      <c r="NVH28" s="245"/>
      <c r="NVI28" s="245"/>
      <c r="NVJ28" s="245"/>
      <c r="NVK28" s="245"/>
      <c r="NVL28" s="245"/>
      <c r="NVM28" s="245"/>
      <c r="NVN28" s="245"/>
      <c r="NVO28" s="245"/>
      <c r="NVP28" s="245"/>
      <c r="NVQ28" s="245"/>
      <c r="NVR28" s="245"/>
      <c r="NVT28" s="245"/>
      <c r="NVU28" s="245"/>
      <c r="NVV28" s="245"/>
      <c r="NVW28" s="245"/>
      <c r="NVX28" s="245"/>
      <c r="NVY28" s="245"/>
      <c r="NVZ28" s="245"/>
      <c r="NWA28" s="245"/>
      <c r="NWB28" s="245"/>
      <c r="NWC28" s="245"/>
      <c r="NWD28" s="245"/>
      <c r="NWE28" s="245"/>
      <c r="NWF28" s="245"/>
      <c r="NWG28" s="245"/>
      <c r="NWH28" s="245"/>
      <c r="NWI28" s="245"/>
      <c r="NWJ28" s="245"/>
      <c r="NWK28" s="245"/>
      <c r="NWL28" s="245"/>
      <c r="NWM28" s="245"/>
      <c r="NWN28" s="245"/>
      <c r="NWP28" s="245"/>
      <c r="NWQ28" s="245"/>
      <c r="NWR28" s="245"/>
      <c r="NWS28" s="245"/>
      <c r="NWT28" s="245"/>
      <c r="NWU28" s="245"/>
      <c r="NWV28" s="245"/>
      <c r="NWW28" s="245"/>
      <c r="NWX28" s="245"/>
      <c r="NWY28" s="245"/>
      <c r="NWZ28" s="245"/>
      <c r="NXA28" s="245"/>
      <c r="NXB28" s="245"/>
      <c r="NXC28" s="245"/>
      <c r="NXD28" s="245"/>
      <c r="NXE28" s="245"/>
      <c r="NXF28" s="245"/>
      <c r="NXG28" s="245"/>
      <c r="NXH28" s="245"/>
      <c r="NXI28" s="245"/>
      <c r="NXJ28" s="245"/>
      <c r="NXL28" s="245"/>
      <c r="NXM28" s="245"/>
      <c r="NXN28" s="245"/>
      <c r="NXO28" s="245"/>
      <c r="NXP28" s="245"/>
      <c r="NXQ28" s="245"/>
      <c r="NXR28" s="245"/>
      <c r="NXS28" s="245"/>
      <c r="NXT28" s="245"/>
      <c r="NXU28" s="245"/>
      <c r="NXV28" s="245"/>
      <c r="NXW28" s="245"/>
      <c r="NXX28" s="245"/>
      <c r="NXY28" s="245"/>
      <c r="NXZ28" s="245"/>
      <c r="NYA28" s="245"/>
      <c r="NYB28" s="245"/>
      <c r="NYC28" s="245"/>
      <c r="NYD28" s="245"/>
      <c r="NYE28" s="245"/>
      <c r="NYF28" s="245"/>
      <c r="NYH28" s="245"/>
      <c r="NYI28" s="245"/>
      <c r="NYJ28" s="245"/>
      <c r="NYK28" s="245"/>
      <c r="NYL28" s="245"/>
      <c r="NYM28" s="245"/>
      <c r="NYN28" s="245"/>
      <c r="NYO28" s="245"/>
      <c r="NYP28" s="245"/>
      <c r="NYQ28" s="245"/>
      <c r="NYR28" s="245"/>
      <c r="NYS28" s="245"/>
      <c r="NYT28" s="245"/>
      <c r="NYU28" s="245"/>
      <c r="NYV28" s="245"/>
      <c r="NYW28" s="245"/>
      <c r="NYX28" s="245"/>
      <c r="NYY28" s="245"/>
      <c r="NYZ28" s="245"/>
      <c r="NZA28" s="245"/>
      <c r="NZB28" s="245"/>
      <c r="NZD28" s="245"/>
      <c r="NZE28" s="245"/>
      <c r="NZF28" s="245"/>
      <c r="NZG28" s="245"/>
      <c r="NZH28" s="245"/>
      <c r="NZI28" s="245"/>
      <c r="NZJ28" s="245"/>
      <c r="NZK28" s="245"/>
      <c r="NZL28" s="245"/>
      <c r="NZM28" s="245"/>
      <c r="NZN28" s="245"/>
      <c r="NZO28" s="245"/>
      <c r="NZP28" s="245"/>
      <c r="NZQ28" s="245"/>
      <c r="NZR28" s="245"/>
      <c r="NZS28" s="245"/>
      <c r="NZT28" s="245"/>
      <c r="NZU28" s="245"/>
      <c r="NZV28" s="245"/>
      <c r="NZW28" s="245"/>
      <c r="NZX28" s="245"/>
      <c r="NZZ28" s="245"/>
      <c r="OAA28" s="245"/>
      <c r="OAB28" s="245"/>
      <c r="OAC28" s="245"/>
      <c r="OAD28" s="245"/>
      <c r="OAE28" s="245"/>
      <c r="OAF28" s="245"/>
      <c r="OAG28" s="245"/>
      <c r="OAH28" s="245"/>
      <c r="OAI28" s="245"/>
      <c r="OAJ28" s="245"/>
      <c r="OAK28" s="245"/>
      <c r="OAL28" s="245"/>
      <c r="OAM28" s="245"/>
      <c r="OAN28" s="245"/>
      <c r="OAO28" s="245"/>
      <c r="OAP28" s="245"/>
      <c r="OAQ28" s="245"/>
      <c r="OAR28" s="245"/>
      <c r="OAS28" s="245"/>
      <c r="OAT28" s="245"/>
      <c r="OAV28" s="245"/>
      <c r="OAW28" s="245"/>
      <c r="OAX28" s="245"/>
      <c r="OAY28" s="245"/>
      <c r="OAZ28" s="245"/>
      <c r="OBA28" s="245"/>
      <c r="OBB28" s="245"/>
      <c r="OBC28" s="245"/>
      <c r="OBD28" s="245"/>
      <c r="OBE28" s="245"/>
      <c r="OBF28" s="245"/>
      <c r="OBG28" s="245"/>
      <c r="OBH28" s="245"/>
      <c r="OBI28" s="245"/>
      <c r="OBJ28" s="245"/>
      <c r="OBK28" s="245"/>
      <c r="OBL28" s="245"/>
      <c r="OBM28" s="245"/>
      <c r="OBN28" s="245"/>
      <c r="OBO28" s="245"/>
      <c r="OBP28" s="245"/>
      <c r="OBR28" s="245"/>
      <c r="OBS28" s="245"/>
      <c r="OBT28" s="245"/>
      <c r="OBU28" s="245"/>
      <c r="OBV28" s="245"/>
      <c r="OBW28" s="245"/>
      <c r="OBX28" s="245"/>
      <c r="OBY28" s="245"/>
      <c r="OBZ28" s="245"/>
      <c r="OCA28" s="245"/>
      <c r="OCB28" s="245"/>
      <c r="OCC28" s="245"/>
      <c r="OCD28" s="245"/>
      <c r="OCE28" s="245"/>
      <c r="OCF28" s="245"/>
      <c r="OCG28" s="245"/>
      <c r="OCH28" s="245"/>
      <c r="OCI28" s="245"/>
      <c r="OCJ28" s="245"/>
      <c r="OCK28" s="245"/>
      <c r="OCL28" s="245"/>
      <c r="OCN28" s="245"/>
      <c r="OCO28" s="245"/>
      <c r="OCP28" s="245"/>
      <c r="OCQ28" s="245"/>
      <c r="OCR28" s="245"/>
      <c r="OCS28" s="245"/>
      <c r="OCT28" s="245"/>
      <c r="OCU28" s="245"/>
      <c r="OCV28" s="245"/>
      <c r="OCW28" s="245"/>
      <c r="OCX28" s="245"/>
      <c r="OCY28" s="245"/>
      <c r="OCZ28" s="245"/>
      <c r="ODA28" s="245"/>
      <c r="ODB28" s="245"/>
      <c r="ODC28" s="245"/>
      <c r="ODD28" s="245"/>
      <c r="ODE28" s="245"/>
      <c r="ODF28" s="245"/>
      <c r="ODG28" s="245"/>
      <c r="ODH28" s="245"/>
      <c r="ODJ28" s="245"/>
      <c r="ODK28" s="245"/>
      <c r="ODL28" s="245"/>
      <c r="ODM28" s="245"/>
      <c r="ODN28" s="245"/>
      <c r="ODO28" s="245"/>
      <c r="ODP28" s="245"/>
      <c r="ODQ28" s="245"/>
      <c r="ODR28" s="245"/>
      <c r="ODS28" s="245"/>
      <c r="ODT28" s="245"/>
      <c r="ODU28" s="245"/>
      <c r="ODV28" s="245"/>
      <c r="ODW28" s="245"/>
      <c r="ODX28" s="245"/>
      <c r="ODY28" s="245"/>
      <c r="ODZ28" s="245"/>
      <c r="OEA28" s="245"/>
      <c r="OEB28" s="245"/>
      <c r="OEC28" s="245"/>
      <c r="OED28" s="245"/>
      <c r="OEF28" s="245"/>
      <c r="OEG28" s="245"/>
      <c r="OEH28" s="245"/>
      <c r="OEI28" s="245"/>
      <c r="OEJ28" s="245"/>
      <c r="OEK28" s="245"/>
      <c r="OEL28" s="245"/>
      <c r="OEM28" s="245"/>
      <c r="OEN28" s="245"/>
      <c r="OEO28" s="245"/>
      <c r="OEP28" s="245"/>
      <c r="OEQ28" s="245"/>
      <c r="OER28" s="245"/>
      <c r="OES28" s="245"/>
      <c r="OET28" s="245"/>
      <c r="OEU28" s="245"/>
      <c r="OEV28" s="245"/>
      <c r="OEW28" s="245"/>
      <c r="OEX28" s="245"/>
      <c r="OEY28" s="245"/>
      <c r="OEZ28" s="245"/>
      <c r="OFB28" s="245"/>
      <c r="OFC28" s="245"/>
      <c r="OFD28" s="245"/>
      <c r="OFE28" s="245"/>
      <c r="OFF28" s="245"/>
      <c r="OFG28" s="245"/>
      <c r="OFH28" s="245"/>
      <c r="OFI28" s="245"/>
      <c r="OFJ28" s="245"/>
      <c r="OFK28" s="245"/>
      <c r="OFL28" s="245"/>
      <c r="OFM28" s="245"/>
      <c r="OFN28" s="245"/>
      <c r="OFO28" s="245"/>
      <c r="OFP28" s="245"/>
      <c r="OFQ28" s="245"/>
      <c r="OFR28" s="245"/>
      <c r="OFS28" s="245"/>
      <c r="OFT28" s="245"/>
      <c r="OFU28" s="245"/>
      <c r="OFV28" s="245"/>
      <c r="OFX28" s="245"/>
      <c r="OFY28" s="245"/>
      <c r="OFZ28" s="245"/>
      <c r="OGA28" s="245"/>
      <c r="OGB28" s="245"/>
      <c r="OGC28" s="245"/>
      <c r="OGD28" s="245"/>
      <c r="OGE28" s="245"/>
      <c r="OGF28" s="245"/>
      <c r="OGG28" s="245"/>
      <c r="OGH28" s="245"/>
      <c r="OGI28" s="245"/>
      <c r="OGJ28" s="245"/>
      <c r="OGK28" s="245"/>
      <c r="OGL28" s="245"/>
      <c r="OGM28" s="245"/>
      <c r="OGN28" s="245"/>
      <c r="OGO28" s="245"/>
      <c r="OGP28" s="245"/>
      <c r="OGQ28" s="245"/>
      <c r="OGR28" s="245"/>
      <c r="OGT28" s="245"/>
      <c r="OGU28" s="245"/>
      <c r="OGV28" s="245"/>
      <c r="OGW28" s="245"/>
      <c r="OGX28" s="245"/>
      <c r="OGY28" s="245"/>
      <c r="OGZ28" s="245"/>
      <c r="OHA28" s="245"/>
      <c r="OHB28" s="245"/>
      <c r="OHC28" s="245"/>
      <c r="OHD28" s="245"/>
      <c r="OHE28" s="245"/>
      <c r="OHF28" s="245"/>
      <c r="OHG28" s="245"/>
      <c r="OHH28" s="245"/>
      <c r="OHI28" s="245"/>
      <c r="OHJ28" s="245"/>
      <c r="OHK28" s="245"/>
      <c r="OHL28" s="245"/>
      <c r="OHM28" s="245"/>
      <c r="OHN28" s="245"/>
      <c r="OHP28" s="245"/>
      <c r="OHQ28" s="245"/>
      <c r="OHR28" s="245"/>
      <c r="OHS28" s="245"/>
      <c r="OHT28" s="245"/>
      <c r="OHU28" s="245"/>
      <c r="OHV28" s="245"/>
      <c r="OHW28" s="245"/>
      <c r="OHX28" s="245"/>
      <c r="OHY28" s="245"/>
      <c r="OHZ28" s="245"/>
      <c r="OIA28" s="245"/>
      <c r="OIB28" s="245"/>
      <c r="OIC28" s="245"/>
      <c r="OID28" s="245"/>
      <c r="OIE28" s="245"/>
      <c r="OIF28" s="245"/>
      <c r="OIG28" s="245"/>
      <c r="OIH28" s="245"/>
      <c r="OII28" s="245"/>
      <c r="OIJ28" s="245"/>
      <c r="OIL28" s="245"/>
      <c r="OIM28" s="245"/>
      <c r="OIN28" s="245"/>
      <c r="OIO28" s="245"/>
      <c r="OIP28" s="245"/>
      <c r="OIQ28" s="245"/>
      <c r="OIR28" s="245"/>
      <c r="OIS28" s="245"/>
      <c r="OIT28" s="245"/>
      <c r="OIU28" s="245"/>
      <c r="OIV28" s="245"/>
      <c r="OIW28" s="245"/>
      <c r="OIX28" s="245"/>
      <c r="OIY28" s="245"/>
      <c r="OIZ28" s="245"/>
      <c r="OJA28" s="245"/>
      <c r="OJB28" s="245"/>
      <c r="OJC28" s="245"/>
      <c r="OJD28" s="245"/>
      <c r="OJE28" s="245"/>
      <c r="OJF28" s="245"/>
      <c r="OJH28" s="245"/>
      <c r="OJI28" s="245"/>
      <c r="OJJ28" s="245"/>
      <c r="OJK28" s="245"/>
      <c r="OJL28" s="245"/>
      <c r="OJM28" s="245"/>
      <c r="OJN28" s="245"/>
      <c r="OJO28" s="245"/>
      <c r="OJP28" s="245"/>
      <c r="OJQ28" s="245"/>
      <c r="OJR28" s="245"/>
      <c r="OJS28" s="245"/>
      <c r="OJT28" s="245"/>
      <c r="OJU28" s="245"/>
      <c r="OJV28" s="245"/>
      <c r="OJW28" s="245"/>
      <c r="OJX28" s="245"/>
      <c r="OJY28" s="245"/>
      <c r="OJZ28" s="245"/>
      <c r="OKA28" s="245"/>
      <c r="OKB28" s="245"/>
      <c r="OKD28" s="245"/>
      <c r="OKE28" s="245"/>
      <c r="OKF28" s="245"/>
      <c r="OKG28" s="245"/>
      <c r="OKH28" s="245"/>
      <c r="OKI28" s="245"/>
      <c r="OKJ28" s="245"/>
      <c r="OKK28" s="245"/>
      <c r="OKL28" s="245"/>
      <c r="OKM28" s="245"/>
      <c r="OKN28" s="245"/>
      <c r="OKO28" s="245"/>
      <c r="OKP28" s="245"/>
      <c r="OKQ28" s="245"/>
      <c r="OKR28" s="245"/>
      <c r="OKS28" s="245"/>
      <c r="OKT28" s="245"/>
      <c r="OKU28" s="245"/>
      <c r="OKV28" s="245"/>
      <c r="OKW28" s="245"/>
      <c r="OKX28" s="245"/>
      <c r="OKZ28" s="245"/>
      <c r="OLA28" s="245"/>
      <c r="OLB28" s="245"/>
      <c r="OLC28" s="245"/>
      <c r="OLD28" s="245"/>
      <c r="OLE28" s="245"/>
      <c r="OLF28" s="245"/>
      <c r="OLG28" s="245"/>
      <c r="OLH28" s="245"/>
      <c r="OLI28" s="245"/>
      <c r="OLJ28" s="245"/>
      <c r="OLK28" s="245"/>
      <c r="OLL28" s="245"/>
      <c r="OLM28" s="245"/>
      <c r="OLN28" s="245"/>
      <c r="OLO28" s="245"/>
      <c r="OLP28" s="245"/>
      <c r="OLQ28" s="245"/>
      <c r="OLR28" s="245"/>
      <c r="OLS28" s="245"/>
      <c r="OLT28" s="245"/>
      <c r="OLV28" s="245"/>
      <c r="OLW28" s="245"/>
      <c r="OLX28" s="245"/>
      <c r="OLY28" s="245"/>
      <c r="OLZ28" s="245"/>
      <c r="OMA28" s="245"/>
      <c r="OMB28" s="245"/>
      <c r="OMC28" s="245"/>
      <c r="OMD28" s="245"/>
      <c r="OME28" s="245"/>
      <c r="OMF28" s="245"/>
      <c r="OMG28" s="245"/>
      <c r="OMH28" s="245"/>
      <c r="OMI28" s="245"/>
      <c r="OMJ28" s="245"/>
      <c r="OMK28" s="245"/>
      <c r="OML28" s="245"/>
      <c r="OMM28" s="245"/>
      <c r="OMN28" s="245"/>
      <c r="OMO28" s="245"/>
      <c r="OMP28" s="245"/>
      <c r="OMR28" s="245"/>
      <c r="OMS28" s="245"/>
      <c r="OMT28" s="245"/>
      <c r="OMU28" s="245"/>
      <c r="OMV28" s="245"/>
      <c r="OMW28" s="245"/>
      <c r="OMX28" s="245"/>
      <c r="OMY28" s="245"/>
      <c r="OMZ28" s="245"/>
      <c r="ONA28" s="245"/>
      <c r="ONB28" s="245"/>
      <c r="ONC28" s="245"/>
      <c r="OND28" s="245"/>
      <c r="ONE28" s="245"/>
      <c r="ONF28" s="245"/>
      <c r="ONG28" s="245"/>
      <c r="ONH28" s="245"/>
      <c r="ONI28" s="245"/>
      <c r="ONJ28" s="245"/>
      <c r="ONK28" s="245"/>
      <c r="ONL28" s="245"/>
      <c r="ONN28" s="245"/>
      <c r="ONO28" s="245"/>
      <c r="ONP28" s="245"/>
      <c r="ONQ28" s="245"/>
      <c r="ONR28" s="245"/>
      <c r="ONS28" s="245"/>
      <c r="ONT28" s="245"/>
      <c r="ONU28" s="245"/>
      <c r="ONV28" s="245"/>
      <c r="ONW28" s="245"/>
      <c r="ONX28" s="245"/>
      <c r="ONY28" s="245"/>
      <c r="ONZ28" s="245"/>
      <c r="OOA28" s="245"/>
      <c r="OOB28" s="245"/>
      <c r="OOC28" s="245"/>
      <c r="OOD28" s="245"/>
      <c r="OOE28" s="245"/>
      <c r="OOF28" s="245"/>
      <c r="OOG28" s="245"/>
      <c r="OOH28" s="245"/>
      <c r="OOJ28" s="245"/>
      <c r="OOK28" s="245"/>
      <c r="OOL28" s="245"/>
      <c r="OOM28" s="245"/>
      <c r="OON28" s="245"/>
      <c r="OOO28" s="245"/>
      <c r="OOP28" s="245"/>
      <c r="OOQ28" s="245"/>
      <c r="OOR28" s="245"/>
      <c r="OOS28" s="245"/>
      <c r="OOT28" s="245"/>
      <c r="OOU28" s="245"/>
      <c r="OOV28" s="245"/>
      <c r="OOW28" s="245"/>
      <c r="OOX28" s="245"/>
      <c r="OOY28" s="245"/>
      <c r="OOZ28" s="245"/>
      <c r="OPA28" s="245"/>
      <c r="OPB28" s="245"/>
      <c r="OPC28" s="245"/>
      <c r="OPD28" s="245"/>
      <c r="OPF28" s="245"/>
      <c r="OPG28" s="245"/>
      <c r="OPH28" s="245"/>
      <c r="OPI28" s="245"/>
      <c r="OPJ28" s="245"/>
      <c r="OPK28" s="245"/>
      <c r="OPL28" s="245"/>
      <c r="OPM28" s="245"/>
      <c r="OPN28" s="245"/>
      <c r="OPO28" s="245"/>
      <c r="OPP28" s="245"/>
      <c r="OPQ28" s="245"/>
      <c r="OPR28" s="245"/>
      <c r="OPS28" s="245"/>
      <c r="OPT28" s="245"/>
      <c r="OPU28" s="245"/>
      <c r="OPV28" s="245"/>
      <c r="OPW28" s="245"/>
      <c r="OPX28" s="245"/>
      <c r="OPY28" s="245"/>
      <c r="OPZ28" s="245"/>
      <c r="OQB28" s="245"/>
      <c r="OQC28" s="245"/>
      <c r="OQD28" s="245"/>
      <c r="OQE28" s="245"/>
      <c r="OQF28" s="245"/>
      <c r="OQG28" s="245"/>
      <c r="OQH28" s="245"/>
      <c r="OQI28" s="245"/>
      <c r="OQJ28" s="245"/>
      <c r="OQK28" s="245"/>
      <c r="OQL28" s="245"/>
      <c r="OQM28" s="245"/>
      <c r="OQN28" s="245"/>
      <c r="OQO28" s="245"/>
      <c r="OQP28" s="245"/>
      <c r="OQQ28" s="245"/>
      <c r="OQR28" s="245"/>
      <c r="OQS28" s="245"/>
      <c r="OQT28" s="245"/>
      <c r="OQU28" s="245"/>
      <c r="OQV28" s="245"/>
      <c r="OQX28" s="245"/>
      <c r="OQY28" s="245"/>
      <c r="OQZ28" s="245"/>
      <c r="ORA28" s="245"/>
      <c r="ORB28" s="245"/>
      <c r="ORC28" s="245"/>
      <c r="ORD28" s="245"/>
      <c r="ORE28" s="245"/>
      <c r="ORF28" s="245"/>
      <c r="ORG28" s="245"/>
      <c r="ORH28" s="245"/>
      <c r="ORI28" s="245"/>
      <c r="ORJ28" s="245"/>
      <c r="ORK28" s="245"/>
      <c r="ORL28" s="245"/>
      <c r="ORM28" s="245"/>
      <c r="ORN28" s="245"/>
      <c r="ORO28" s="245"/>
      <c r="ORP28" s="245"/>
      <c r="ORQ28" s="245"/>
      <c r="ORR28" s="245"/>
      <c r="ORT28" s="245"/>
      <c r="ORU28" s="245"/>
      <c r="ORV28" s="245"/>
      <c r="ORW28" s="245"/>
      <c r="ORX28" s="245"/>
      <c r="ORY28" s="245"/>
      <c r="ORZ28" s="245"/>
      <c r="OSA28" s="245"/>
      <c r="OSB28" s="245"/>
      <c r="OSC28" s="245"/>
      <c r="OSD28" s="245"/>
      <c r="OSE28" s="245"/>
      <c r="OSF28" s="245"/>
      <c r="OSG28" s="245"/>
      <c r="OSH28" s="245"/>
      <c r="OSI28" s="245"/>
      <c r="OSJ28" s="245"/>
      <c r="OSK28" s="245"/>
      <c r="OSL28" s="245"/>
      <c r="OSM28" s="245"/>
      <c r="OSN28" s="245"/>
      <c r="OSP28" s="245"/>
      <c r="OSQ28" s="245"/>
      <c r="OSR28" s="245"/>
      <c r="OSS28" s="245"/>
      <c r="OST28" s="245"/>
      <c r="OSU28" s="245"/>
      <c r="OSV28" s="245"/>
      <c r="OSW28" s="245"/>
      <c r="OSX28" s="245"/>
      <c r="OSY28" s="245"/>
      <c r="OSZ28" s="245"/>
      <c r="OTA28" s="245"/>
      <c r="OTB28" s="245"/>
      <c r="OTC28" s="245"/>
      <c r="OTD28" s="245"/>
      <c r="OTE28" s="245"/>
      <c r="OTF28" s="245"/>
      <c r="OTG28" s="245"/>
      <c r="OTH28" s="245"/>
      <c r="OTI28" s="245"/>
      <c r="OTJ28" s="245"/>
      <c r="OTL28" s="245"/>
      <c r="OTM28" s="245"/>
      <c r="OTN28" s="245"/>
      <c r="OTO28" s="245"/>
      <c r="OTP28" s="245"/>
      <c r="OTQ28" s="245"/>
      <c r="OTR28" s="245"/>
      <c r="OTS28" s="245"/>
      <c r="OTT28" s="245"/>
      <c r="OTU28" s="245"/>
      <c r="OTV28" s="245"/>
      <c r="OTW28" s="245"/>
      <c r="OTX28" s="245"/>
      <c r="OTY28" s="245"/>
      <c r="OTZ28" s="245"/>
      <c r="OUA28" s="245"/>
      <c r="OUB28" s="245"/>
      <c r="OUC28" s="245"/>
      <c r="OUD28" s="245"/>
      <c r="OUE28" s="245"/>
      <c r="OUF28" s="245"/>
      <c r="OUH28" s="245"/>
      <c r="OUI28" s="245"/>
      <c r="OUJ28" s="245"/>
      <c r="OUK28" s="245"/>
      <c r="OUL28" s="245"/>
      <c r="OUM28" s="245"/>
      <c r="OUN28" s="245"/>
      <c r="OUO28" s="245"/>
      <c r="OUP28" s="245"/>
      <c r="OUQ28" s="245"/>
      <c r="OUR28" s="245"/>
      <c r="OUS28" s="245"/>
      <c r="OUT28" s="245"/>
      <c r="OUU28" s="245"/>
      <c r="OUV28" s="245"/>
      <c r="OUW28" s="245"/>
      <c r="OUX28" s="245"/>
      <c r="OUY28" s="245"/>
      <c r="OUZ28" s="245"/>
      <c r="OVA28" s="245"/>
      <c r="OVB28" s="245"/>
      <c r="OVD28" s="245"/>
      <c r="OVE28" s="245"/>
      <c r="OVF28" s="245"/>
      <c r="OVG28" s="245"/>
      <c r="OVH28" s="245"/>
      <c r="OVI28" s="245"/>
      <c r="OVJ28" s="245"/>
      <c r="OVK28" s="245"/>
      <c r="OVL28" s="245"/>
      <c r="OVM28" s="245"/>
      <c r="OVN28" s="245"/>
      <c r="OVO28" s="245"/>
      <c r="OVP28" s="245"/>
      <c r="OVQ28" s="245"/>
      <c r="OVR28" s="245"/>
      <c r="OVS28" s="245"/>
      <c r="OVT28" s="245"/>
      <c r="OVU28" s="245"/>
      <c r="OVV28" s="245"/>
      <c r="OVW28" s="245"/>
      <c r="OVX28" s="245"/>
      <c r="OVZ28" s="245"/>
      <c r="OWA28" s="245"/>
      <c r="OWB28" s="245"/>
      <c r="OWC28" s="245"/>
      <c r="OWD28" s="245"/>
      <c r="OWE28" s="245"/>
      <c r="OWF28" s="245"/>
      <c r="OWG28" s="245"/>
      <c r="OWH28" s="245"/>
      <c r="OWI28" s="245"/>
      <c r="OWJ28" s="245"/>
      <c r="OWK28" s="245"/>
      <c r="OWL28" s="245"/>
      <c r="OWM28" s="245"/>
      <c r="OWN28" s="245"/>
      <c r="OWO28" s="245"/>
      <c r="OWP28" s="245"/>
      <c r="OWQ28" s="245"/>
      <c r="OWR28" s="245"/>
      <c r="OWS28" s="245"/>
      <c r="OWT28" s="245"/>
      <c r="OWV28" s="245"/>
      <c r="OWW28" s="245"/>
      <c r="OWX28" s="245"/>
      <c r="OWY28" s="245"/>
      <c r="OWZ28" s="245"/>
      <c r="OXA28" s="245"/>
      <c r="OXB28" s="245"/>
      <c r="OXC28" s="245"/>
      <c r="OXD28" s="245"/>
      <c r="OXE28" s="245"/>
      <c r="OXF28" s="245"/>
      <c r="OXG28" s="245"/>
      <c r="OXH28" s="245"/>
      <c r="OXI28" s="245"/>
      <c r="OXJ28" s="245"/>
      <c r="OXK28" s="245"/>
      <c r="OXL28" s="245"/>
      <c r="OXM28" s="245"/>
      <c r="OXN28" s="245"/>
      <c r="OXO28" s="245"/>
      <c r="OXP28" s="245"/>
      <c r="OXR28" s="245"/>
      <c r="OXS28" s="245"/>
      <c r="OXT28" s="245"/>
      <c r="OXU28" s="245"/>
      <c r="OXV28" s="245"/>
      <c r="OXW28" s="245"/>
      <c r="OXX28" s="245"/>
      <c r="OXY28" s="245"/>
      <c r="OXZ28" s="245"/>
      <c r="OYA28" s="245"/>
      <c r="OYB28" s="245"/>
      <c r="OYC28" s="245"/>
      <c r="OYD28" s="245"/>
      <c r="OYE28" s="245"/>
      <c r="OYF28" s="245"/>
      <c r="OYG28" s="245"/>
      <c r="OYH28" s="245"/>
      <c r="OYI28" s="245"/>
      <c r="OYJ28" s="245"/>
      <c r="OYK28" s="245"/>
      <c r="OYL28" s="245"/>
      <c r="OYN28" s="245"/>
      <c r="OYO28" s="245"/>
      <c r="OYP28" s="245"/>
      <c r="OYQ28" s="245"/>
      <c r="OYR28" s="245"/>
      <c r="OYS28" s="245"/>
      <c r="OYT28" s="245"/>
      <c r="OYU28" s="245"/>
      <c r="OYV28" s="245"/>
      <c r="OYW28" s="245"/>
      <c r="OYX28" s="245"/>
      <c r="OYY28" s="245"/>
      <c r="OYZ28" s="245"/>
      <c r="OZA28" s="245"/>
      <c r="OZB28" s="245"/>
      <c r="OZC28" s="245"/>
      <c r="OZD28" s="245"/>
      <c r="OZE28" s="245"/>
      <c r="OZF28" s="245"/>
      <c r="OZG28" s="245"/>
      <c r="OZH28" s="245"/>
      <c r="OZJ28" s="245"/>
      <c r="OZK28" s="245"/>
      <c r="OZL28" s="245"/>
      <c r="OZM28" s="245"/>
      <c r="OZN28" s="245"/>
      <c r="OZO28" s="245"/>
      <c r="OZP28" s="245"/>
      <c r="OZQ28" s="245"/>
      <c r="OZR28" s="245"/>
      <c r="OZS28" s="245"/>
      <c r="OZT28" s="245"/>
      <c r="OZU28" s="245"/>
      <c r="OZV28" s="245"/>
      <c r="OZW28" s="245"/>
      <c r="OZX28" s="245"/>
      <c r="OZY28" s="245"/>
      <c r="OZZ28" s="245"/>
      <c r="PAA28" s="245"/>
      <c r="PAB28" s="245"/>
      <c r="PAC28" s="245"/>
      <c r="PAD28" s="245"/>
      <c r="PAF28" s="245"/>
      <c r="PAG28" s="245"/>
      <c r="PAH28" s="245"/>
      <c r="PAI28" s="245"/>
      <c r="PAJ28" s="245"/>
      <c r="PAK28" s="245"/>
      <c r="PAL28" s="245"/>
      <c r="PAM28" s="245"/>
      <c r="PAN28" s="245"/>
      <c r="PAO28" s="245"/>
      <c r="PAP28" s="245"/>
      <c r="PAQ28" s="245"/>
      <c r="PAR28" s="245"/>
      <c r="PAS28" s="245"/>
      <c r="PAT28" s="245"/>
      <c r="PAU28" s="245"/>
      <c r="PAV28" s="245"/>
      <c r="PAW28" s="245"/>
      <c r="PAX28" s="245"/>
      <c r="PAY28" s="245"/>
      <c r="PAZ28" s="245"/>
      <c r="PBB28" s="245"/>
      <c r="PBC28" s="245"/>
      <c r="PBD28" s="245"/>
      <c r="PBE28" s="245"/>
      <c r="PBF28" s="245"/>
      <c r="PBG28" s="245"/>
      <c r="PBH28" s="245"/>
      <c r="PBI28" s="245"/>
      <c r="PBJ28" s="245"/>
      <c r="PBK28" s="245"/>
      <c r="PBL28" s="245"/>
      <c r="PBM28" s="245"/>
      <c r="PBN28" s="245"/>
      <c r="PBO28" s="245"/>
      <c r="PBP28" s="245"/>
      <c r="PBQ28" s="245"/>
      <c r="PBR28" s="245"/>
      <c r="PBS28" s="245"/>
      <c r="PBT28" s="245"/>
      <c r="PBU28" s="245"/>
      <c r="PBV28" s="245"/>
      <c r="PBX28" s="245"/>
      <c r="PBY28" s="245"/>
      <c r="PBZ28" s="245"/>
      <c r="PCA28" s="245"/>
      <c r="PCB28" s="245"/>
      <c r="PCC28" s="245"/>
      <c r="PCD28" s="245"/>
      <c r="PCE28" s="245"/>
      <c r="PCF28" s="245"/>
      <c r="PCG28" s="245"/>
      <c r="PCH28" s="245"/>
      <c r="PCI28" s="245"/>
      <c r="PCJ28" s="245"/>
      <c r="PCK28" s="245"/>
      <c r="PCL28" s="245"/>
      <c r="PCM28" s="245"/>
      <c r="PCN28" s="245"/>
      <c r="PCO28" s="245"/>
      <c r="PCP28" s="245"/>
      <c r="PCQ28" s="245"/>
      <c r="PCR28" s="245"/>
      <c r="PCT28" s="245"/>
      <c r="PCU28" s="245"/>
      <c r="PCV28" s="245"/>
      <c r="PCW28" s="245"/>
      <c r="PCX28" s="245"/>
      <c r="PCY28" s="245"/>
      <c r="PCZ28" s="245"/>
      <c r="PDA28" s="245"/>
      <c r="PDB28" s="245"/>
      <c r="PDC28" s="245"/>
      <c r="PDD28" s="245"/>
      <c r="PDE28" s="245"/>
      <c r="PDF28" s="245"/>
      <c r="PDG28" s="245"/>
      <c r="PDH28" s="245"/>
      <c r="PDI28" s="245"/>
      <c r="PDJ28" s="245"/>
      <c r="PDK28" s="245"/>
      <c r="PDL28" s="245"/>
      <c r="PDM28" s="245"/>
      <c r="PDN28" s="245"/>
      <c r="PDP28" s="245"/>
      <c r="PDQ28" s="245"/>
      <c r="PDR28" s="245"/>
      <c r="PDS28" s="245"/>
      <c r="PDT28" s="245"/>
      <c r="PDU28" s="245"/>
      <c r="PDV28" s="245"/>
      <c r="PDW28" s="245"/>
      <c r="PDX28" s="245"/>
      <c r="PDY28" s="245"/>
      <c r="PDZ28" s="245"/>
      <c r="PEA28" s="245"/>
      <c r="PEB28" s="245"/>
      <c r="PEC28" s="245"/>
      <c r="PED28" s="245"/>
      <c r="PEE28" s="245"/>
      <c r="PEF28" s="245"/>
      <c r="PEG28" s="245"/>
      <c r="PEH28" s="245"/>
      <c r="PEI28" s="245"/>
      <c r="PEJ28" s="245"/>
      <c r="PEL28" s="245"/>
      <c r="PEM28" s="245"/>
      <c r="PEN28" s="245"/>
      <c r="PEO28" s="245"/>
      <c r="PEP28" s="245"/>
      <c r="PEQ28" s="245"/>
      <c r="PER28" s="245"/>
      <c r="PES28" s="245"/>
      <c r="PET28" s="245"/>
      <c r="PEU28" s="245"/>
      <c r="PEV28" s="245"/>
      <c r="PEW28" s="245"/>
      <c r="PEX28" s="245"/>
      <c r="PEY28" s="245"/>
      <c r="PEZ28" s="245"/>
      <c r="PFA28" s="245"/>
      <c r="PFB28" s="245"/>
      <c r="PFC28" s="245"/>
      <c r="PFD28" s="245"/>
      <c r="PFE28" s="245"/>
      <c r="PFF28" s="245"/>
      <c r="PFH28" s="245"/>
      <c r="PFI28" s="245"/>
      <c r="PFJ28" s="245"/>
      <c r="PFK28" s="245"/>
      <c r="PFL28" s="245"/>
      <c r="PFM28" s="245"/>
      <c r="PFN28" s="245"/>
      <c r="PFO28" s="245"/>
      <c r="PFP28" s="245"/>
      <c r="PFQ28" s="245"/>
      <c r="PFR28" s="245"/>
      <c r="PFS28" s="245"/>
      <c r="PFT28" s="245"/>
      <c r="PFU28" s="245"/>
      <c r="PFV28" s="245"/>
      <c r="PFW28" s="245"/>
      <c r="PFX28" s="245"/>
      <c r="PFY28" s="245"/>
      <c r="PFZ28" s="245"/>
      <c r="PGA28" s="245"/>
      <c r="PGB28" s="245"/>
      <c r="PGD28" s="245"/>
      <c r="PGE28" s="245"/>
      <c r="PGF28" s="245"/>
      <c r="PGG28" s="245"/>
      <c r="PGH28" s="245"/>
      <c r="PGI28" s="245"/>
      <c r="PGJ28" s="245"/>
      <c r="PGK28" s="245"/>
      <c r="PGL28" s="245"/>
      <c r="PGM28" s="245"/>
      <c r="PGN28" s="245"/>
      <c r="PGO28" s="245"/>
      <c r="PGP28" s="245"/>
      <c r="PGQ28" s="245"/>
      <c r="PGR28" s="245"/>
      <c r="PGS28" s="245"/>
      <c r="PGT28" s="245"/>
      <c r="PGU28" s="245"/>
      <c r="PGV28" s="245"/>
      <c r="PGW28" s="245"/>
      <c r="PGX28" s="245"/>
      <c r="PGZ28" s="245"/>
      <c r="PHA28" s="245"/>
      <c r="PHB28" s="245"/>
      <c r="PHC28" s="245"/>
      <c r="PHD28" s="245"/>
      <c r="PHE28" s="245"/>
      <c r="PHF28" s="245"/>
      <c r="PHG28" s="245"/>
      <c r="PHH28" s="245"/>
      <c r="PHI28" s="245"/>
      <c r="PHJ28" s="245"/>
      <c r="PHK28" s="245"/>
      <c r="PHL28" s="245"/>
      <c r="PHM28" s="245"/>
      <c r="PHN28" s="245"/>
      <c r="PHO28" s="245"/>
      <c r="PHP28" s="245"/>
      <c r="PHQ28" s="245"/>
      <c r="PHR28" s="245"/>
      <c r="PHS28" s="245"/>
      <c r="PHT28" s="245"/>
      <c r="PHV28" s="245"/>
      <c r="PHW28" s="245"/>
      <c r="PHX28" s="245"/>
      <c r="PHY28" s="245"/>
      <c r="PHZ28" s="245"/>
      <c r="PIA28" s="245"/>
      <c r="PIB28" s="245"/>
      <c r="PIC28" s="245"/>
      <c r="PID28" s="245"/>
      <c r="PIE28" s="245"/>
      <c r="PIF28" s="245"/>
      <c r="PIG28" s="245"/>
      <c r="PIH28" s="245"/>
      <c r="PII28" s="245"/>
      <c r="PIJ28" s="245"/>
      <c r="PIK28" s="245"/>
      <c r="PIL28" s="245"/>
      <c r="PIM28" s="245"/>
      <c r="PIN28" s="245"/>
      <c r="PIO28" s="245"/>
      <c r="PIP28" s="245"/>
      <c r="PIR28" s="245"/>
      <c r="PIS28" s="245"/>
      <c r="PIT28" s="245"/>
      <c r="PIU28" s="245"/>
      <c r="PIV28" s="245"/>
      <c r="PIW28" s="245"/>
      <c r="PIX28" s="245"/>
      <c r="PIY28" s="245"/>
      <c r="PIZ28" s="245"/>
      <c r="PJA28" s="245"/>
      <c r="PJB28" s="245"/>
      <c r="PJC28" s="245"/>
      <c r="PJD28" s="245"/>
      <c r="PJE28" s="245"/>
      <c r="PJF28" s="245"/>
      <c r="PJG28" s="245"/>
      <c r="PJH28" s="245"/>
      <c r="PJI28" s="245"/>
      <c r="PJJ28" s="245"/>
      <c r="PJK28" s="245"/>
      <c r="PJL28" s="245"/>
      <c r="PJN28" s="245"/>
      <c r="PJO28" s="245"/>
      <c r="PJP28" s="245"/>
      <c r="PJQ28" s="245"/>
      <c r="PJR28" s="245"/>
      <c r="PJS28" s="245"/>
      <c r="PJT28" s="245"/>
      <c r="PJU28" s="245"/>
      <c r="PJV28" s="245"/>
      <c r="PJW28" s="245"/>
      <c r="PJX28" s="245"/>
      <c r="PJY28" s="245"/>
      <c r="PJZ28" s="245"/>
      <c r="PKA28" s="245"/>
      <c r="PKB28" s="245"/>
      <c r="PKC28" s="245"/>
      <c r="PKD28" s="245"/>
      <c r="PKE28" s="245"/>
      <c r="PKF28" s="245"/>
      <c r="PKG28" s="245"/>
      <c r="PKH28" s="245"/>
      <c r="PKJ28" s="245"/>
      <c r="PKK28" s="245"/>
      <c r="PKL28" s="245"/>
      <c r="PKM28" s="245"/>
      <c r="PKN28" s="245"/>
      <c r="PKO28" s="245"/>
      <c r="PKP28" s="245"/>
      <c r="PKQ28" s="245"/>
      <c r="PKR28" s="245"/>
      <c r="PKS28" s="245"/>
      <c r="PKT28" s="245"/>
      <c r="PKU28" s="245"/>
      <c r="PKV28" s="245"/>
      <c r="PKW28" s="245"/>
      <c r="PKX28" s="245"/>
      <c r="PKY28" s="245"/>
      <c r="PKZ28" s="245"/>
      <c r="PLA28" s="245"/>
      <c r="PLB28" s="245"/>
      <c r="PLC28" s="245"/>
      <c r="PLD28" s="245"/>
      <c r="PLF28" s="245"/>
      <c r="PLG28" s="245"/>
      <c r="PLH28" s="245"/>
      <c r="PLI28" s="245"/>
      <c r="PLJ28" s="245"/>
      <c r="PLK28" s="245"/>
      <c r="PLL28" s="245"/>
      <c r="PLM28" s="245"/>
      <c r="PLN28" s="245"/>
      <c r="PLO28" s="245"/>
      <c r="PLP28" s="245"/>
      <c r="PLQ28" s="245"/>
      <c r="PLR28" s="245"/>
      <c r="PLS28" s="245"/>
      <c r="PLT28" s="245"/>
      <c r="PLU28" s="245"/>
      <c r="PLV28" s="245"/>
      <c r="PLW28" s="245"/>
      <c r="PLX28" s="245"/>
      <c r="PLY28" s="245"/>
      <c r="PLZ28" s="245"/>
      <c r="PMB28" s="245"/>
      <c r="PMC28" s="245"/>
      <c r="PMD28" s="245"/>
      <c r="PME28" s="245"/>
      <c r="PMF28" s="245"/>
      <c r="PMG28" s="245"/>
      <c r="PMH28" s="245"/>
      <c r="PMI28" s="245"/>
      <c r="PMJ28" s="245"/>
      <c r="PMK28" s="245"/>
      <c r="PML28" s="245"/>
      <c r="PMM28" s="245"/>
      <c r="PMN28" s="245"/>
      <c r="PMO28" s="245"/>
      <c r="PMP28" s="245"/>
      <c r="PMQ28" s="245"/>
      <c r="PMR28" s="245"/>
      <c r="PMS28" s="245"/>
      <c r="PMT28" s="245"/>
      <c r="PMU28" s="245"/>
      <c r="PMV28" s="245"/>
      <c r="PMX28" s="245"/>
      <c r="PMY28" s="245"/>
      <c r="PMZ28" s="245"/>
      <c r="PNA28" s="245"/>
      <c r="PNB28" s="245"/>
      <c r="PNC28" s="245"/>
      <c r="PND28" s="245"/>
      <c r="PNE28" s="245"/>
      <c r="PNF28" s="245"/>
      <c r="PNG28" s="245"/>
      <c r="PNH28" s="245"/>
      <c r="PNI28" s="245"/>
      <c r="PNJ28" s="245"/>
      <c r="PNK28" s="245"/>
      <c r="PNL28" s="245"/>
      <c r="PNM28" s="245"/>
      <c r="PNN28" s="245"/>
      <c r="PNO28" s="245"/>
      <c r="PNP28" s="245"/>
      <c r="PNQ28" s="245"/>
      <c r="PNR28" s="245"/>
      <c r="PNT28" s="245"/>
      <c r="PNU28" s="245"/>
      <c r="PNV28" s="245"/>
      <c r="PNW28" s="245"/>
      <c r="PNX28" s="245"/>
      <c r="PNY28" s="245"/>
      <c r="PNZ28" s="245"/>
      <c r="POA28" s="245"/>
      <c r="POB28" s="245"/>
      <c r="POC28" s="245"/>
      <c r="POD28" s="245"/>
      <c r="POE28" s="245"/>
      <c r="POF28" s="245"/>
      <c r="POG28" s="245"/>
      <c r="POH28" s="245"/>
      <c r="POI28" s="245"/>
      <c r="POJ28" s="245"/>
      <c r="POK28" s="245"/>
      <c r="POL28" s="245"/>
      <c r="POM28" s="245"/>
      <c r="PON28" s="245"/>
      <c r="POP28" s="245"/>
      <c r="POQ28" s="245"/>
      <c r="POR28" s="245"/>
      <c r="POS28" s="245"/>
      <c r="POT28" s="245"/>
      <c r="POU28" s="245"/>
      <c r="POV28" s="245"/>
      <c r="POW28" s="245"/>
      <c r="POX28" s="245"/>
      <c r="POY28" s="245"/>
      <c r="POZ28" s="245"/>
      <c r="PPA28" s="245"/>
      <c r="PPB28" s="245"/>
      <c r="PPC28" s="245"/>
      <c r="PPD28" s="245"/>
      <c r="PPE28" s="245"/>
      <c r="PPF28" s="245"/>
      <c r="PPG28" s="245"/>
      <c r="PPH28" s="245"/>
      <c r="PPI28" s="245"/>
      <c r="PPJ28" s="245"/>
      <c r="PPL28" s="245"/>
      <c r="PPM28" s="245"/>
      <c r="PPN28" s="245"/>
      <c r="PPO28" s="245"/>
      <c r="PPP28" s="245"/>
      <c r="PPQ28" s="245"/>
      <c r="PPR28" s="245"/>
      <c r="PPS28" s="245"/>
      <c r="PPT28" s="245"/>
      <c r="PPU28" s="245"/>
      <c r="PPV28" s="245"/>
      <c r="PPW28" s="245"/>
      <c r="PPX28" s="245"/>
      <c r="PPY28" s="245"/>
      <c r="PPZ28" s="245"/>
      <c r="PQA28" s="245"/>
      <c r="PQB28" s="245"/>
      <c r="PQC28" s="245"/>
      <c r="PQD28" s="245"/>
      <c r="PQE28" s="245"/>
      <c r="PQF28" s="245"/>
      <c r="PQH28" s="245"/>
      <c r="PQI28" s="245"/>
      <c r="PQJ28" s="245"/>
      <c r="PQK28" s="245"/>
      <c r="PQL28" s="245"/>
      <c r="PQM28" s="245"/>
      <c r="PQN28" s="245"/>
      <c r="PQO28" s="245"/>
      <c r="PQP28" s="245"/>
      <c r="PQQ28" s="245"/>
      <c r="PQR28" s="245"/>
      <c r="PQS28" s="245"/>
      <c r="PQT28" s="245"/>
      <c r="PQU28" s="245"/>
      <c r="PQV28" s="245"/>
      <c r="PQW28" s="245"/>
      <c r="PQX28" s="245"/>
      <c r="PQY28" s="245"/>
      <c r="PQZ28" s="245"/>
      <c r="PRA28" s="245"/>
      <c r="PRB28" s="245"/>
      <c r="PRD28" s="245"/>
      <c r="PRE28" s="245"/>
      <c r="PRF28" s="245"/>
      <c r="PRG28" s="245"/>
      <c r="PRH28" s="245"/>
      <c r="PRI28" s="245"/>
      <c r="PRJ28" s="245"/>
      <c r="PRK28" s="245"/>
      <c r="PRL28" s="245"/>
      <c r="PRM28" s="245"/>
      <c r="PRN28" s="245"/>
      <c r="PRO28" s="245"/>
      <c r="PRP28" s="245"/>
      <c r="PRQ28" s="245"/>
      <c r="PRR28" s="245"/>
      <c r="PRS28" s="245"/>
      <c r="PRT28" s="245"/>
      <c r="PRU28" s="245"/>
      <c r="PRV28" s="245"/>
      <c r="PRW28" s="245"/>
      <c r="PRX28" s="245"/>
      <c r="PRZ28" s="245"/>
      <c r="PSA28" s="245"/>
      <c r="PSB28" s="245"/>
      <c r="PSC28" s="245"/>
      <c r="PSD28" s="245"/>
      <c r="PSE28" s="245"/>
      <c r="PSF28" s="245"/>
      <c r="PSG28" s="245"/>
      <c r="PSH28" s="245"/>
      <c r="PSI28" s="245"/>
      <c r="PSJ28" s="245"/>
      <c r="PSK28" s="245"/>
      <c r="PSL28" s="245"/>
      <c r="PSM28" s="245"/>
      <c r="PSN28" s="245"/>
      <c r="PSO28" s="245"/>
      <c r="PSP28" s="245"/>
      <c r="PSQ28" s="245"/>
      <c r="PSR28" s="245"/>
      <c r="PSS28" s="245"/>
      <c r="PST28" s="245"/>
      <c r="PSV28" s="245"/>
      <c r="PSW28" s="245"/>
      <c r="PSX28" s="245"/>
      <c r="PSY28" s="245"/>
      <c r="PSZ28" s="245"/>
      <c r="PTA28" s="245"/>
      <c r="PTB28" s="245"/>
      <c r="PTC28" s="245"/>
      <c r="PTD28" s="245"/>
      <c r="PTE28" s="245"/>
      <c r="PTF28" s="245"/>
      <c r="PTG28" s="245"/>
      <c r="PTH28" s="245"/>
      <c r="PTI28" s="245"/>
      <c r="PTJ28" s="245"/>
      <c r="PTK28" s="245"/>
      <c r="PTL28" s="245"/>
      <c r="PTM28" s="245"/>
      <c r="PTN28" s="245"/>
      <c r="PTO28" s="245"/>
      <c r="PTP28" s="245"/>
      <c r="PTR28" s="245"/>
      <c r="PTS28" s="245"/>
      <c r="PTT28" s="245"/>
      <c r="PTU28" s="245"/>
      <c r="PTV28" s="245"/>
      <c r="PTW28" s="245"/>
      <c r="PTX28" s="245"/>
      <c r="PTY28" s="245"/>
      <c r="PTZ28" s="245"/>
      <c r="PUA28" s="245"/>
      <c r="PUB28" s="245"/>
      <c r="PUC28" s="245"/>
      <c r="PUD28" s="245"/>
      <c r="PUE28" s="245"/>
      <c r="PUF28" s="245"/>
      <c r="PUG28" s="245"/>
      <c r="PUH28" s="245"/>
      <c r="PUI28" s="245"/>
      <c r="PUJ28" s="245"/>
      <c r="PUK28" s="245"/>
      <c r="PUL28" s="245"/>
      <c r="PUN28" s="245"/>
      <c r="PUO28" s="245"/>
      <c r="PUP28" s="245"/>
      <c r="PUQ28" s="245"/>
      <c r="PUR28" s="245"/>
      <c r="PUS28" s="245"/>
      <c r="PUT28" s="245"/>
      <c r="PUU28" s="245"/>
      <c r="PUV28" s="245"/>
      <c r="PUW28" s="245"/>
      <c r="PUX28" s="245"/>
      <c r="PUY28" s="245"/>
      <c r="PUZ28" s="245"/>
      <c r="PVA28" s="245"/>
      <c r="PVB28" s="245"/>
      <c r="PVC28" s="245"/>
      <c r="PVD28" s="245"/>
      <c r="PVE28" s="245"/>
      <c r="PVF28" s="245"/>
      <c r="PVG28" s="245"/>
      <c r="PVH28" s="245"/>
      <c r="PVJ28" s="245"/>
      <c r="PVK28" s="245"/>
      <c r="PVL28" s="245"/>
      <c r="PVM28" s="245"/>
      <c r="PVN28" s="245"/>
      <c r="PVO28" s="245"/>
      <c r="PVP28" s="245"/>
      <c r="PVQ28" s="245"/>
      <c r="PVR28" s="245"/>
      <c r="PVS28" s="245"/>
      <c r="PVT28" s="245"/>
      <c r="PVU28" s="245"/>
      <c r="PVV28" s="245"/>
      <c r="PVW28" s="245"/>
      <c r="PVX28" s="245"/>
      <c r="PVY28" s="245"/>
      <c r="PVZ28" s="245"/>
      <c r="PWA28" s="245"/>
      <c r="PWB28" s="245"/>
      <c r="PWC28" s="245"/>
      <c r="PWD28" s="245"/>
      <c r="PWF28" s="245"/>
      <c r="PWG28" s="245"/>
      <c r="PWH28" s="245"/>
      <c r="PWI28" s="245"/>
      <c r="PWJ28" s="245"/>
      <c r="PWK28" s="245"/>
      <c r="PWL28" s="245"/>
      <c r="PWM28" s="245"/>
      <c r="PWN28" s="245"/>
      <c r="PWO28" s="245"/>
      <c r="PWP28" s="245"/>
      <c r="PWQ28" s="245"/>
      <c r="PWR28" s="245"/>
      <c r="PWS28" s="245"/>
      <c r="PWT28" s="245"/>
      <c r="PWU28" s="245"/>
      <c r="PWV28" s="245"/>
      <c r="PWW28" s="245"/>
      <c r="PWX28" s="245"/>
      <c r="PWY28" s="245"/>
      <c r="PWZ28" s="245"/>
      <c r="PXB28" s="245"/>
      <c r="PXC28" s="245"/>
      <c r="PXD28" s="245"/>
      <c r="PXE28" s="245"/>
      <c r="PXF28" s="245"/>
      <c r="PXG28" s="245"/>
      <c r="PXH28" s="245"/>
      <c r="PXI28" s="245"/>
      <c r="PXJ28" s="245"/>
      <c r="PXK28" s="245"/>
      <c r="PXL28" s="245"/>
      <c r="PXM28" s="245"/>
      <c r="PXN28" s="245"/>
      <c r="PXO28" s="245"/>
      <c r="PXP28" s="245"/>
      <c r="PXQ28" s="245"/>
      <c r="PXR28" s="245"/>
      <c r="PXS28" s="245"/>
      <c r="PXT28" s="245"/>
      <c r="PXU28" s="245"/>
      <c r="PXV28" s="245"/>
      <c r="PXX28" s="245"/>
      <c r="PXY28" s="245"/>
      <c r="PXZ28" s="245"/>
      <c r="PYA28" s="245"/>
      <c r="PYB28" s="245"/>
      <c r="PYC28" s="245"/>
      <c r="PYD28" s="245"/>
      <c r="PYE28" s="245"/>
      <c r="PYF28" s="245"/>
      <c r="PYG28" s="245"/>
      <c r="PYH28" s="245"/>
      <c r="PYI28" s="245"/>
      <c r="PYJ28" s="245"/>
      <c r="PYK28" s="245"/>
      <c r="PYL28" s="245"/>
      <c r="PYM28" s="245"/>
      <c r="PYN28" s="245"/>
      <c r="PYO28" s="245"/>
      <c r="PYP28" s="245"/>
      <c r="PYQ28" s="245"/>
      <c r="PYR28" s="245"/>
      <c r="PYT28" s="245"/>
      <c r="PYU28" s="245"/>
      <c r="PYV28" s="245"/>
      <c r="PYW28" s="245"/>
      <c r="PYX28" s="245"/>
      <c r="PYY28" s="245"/>
      <c r="PYZ28" s="245"/>
      <c r="PZA28" s="245"/>
      <c r="PZB28" s="245"/>
      <c r="PZC28" s="245"/>
      <c r="PZD28" s="245"/>
      <c r="PZE28" s="245"/>
      <c r="PZF28" s="245"/>
      <c r="PZG28" s="245"/>
      <c r="PZH28" s="245"/>
      <c r="PZI28" s="245"/>
      <c r="PZJ28" s="245"/>
      <c r="PZK28" s="245"/>
      <c r="PZL28" s="245"/>
      <c r="PZM28" s="245"/>
      <c r="PZN28" s="245"/>
      <c r="PZP28" s="245"/>
      <c r="PZQ28" s="245"/>
      <c r="PZR28" s="245"/>
      <c r="PZS28" s="245"/>
      <c r="PZT28" s="245"/>
      <c r="PZU28" s="245"/>
      <c r="PZV28" s="245"/>
      <c r="PZW28" s="245"/>
      <c r="PZX28" s="245"/>
      <c r="PZY28" s="245"/>
      <c r="PZZ28" s="245"/>
      <c r="QAA28" s="245"/>
      <c r="QAB28" s="245"/>
      <c r="QAC28" s="245"/>
      <c r="QAD28" s="245"/>
      <c r="QAE28" s="245"/>
      <c r="QAF28" s="245"/>
      <c r="QAG28" s="245"/>
      <c r="QAH28" s="245"/>
      <c r="QAI28" s="245"/>
      <c r="QAJ28" s="245"/>
      <c r="QAL28" s="245"/>
      <c r="QAM28" s="245"/>
      <c r="QAN28" s="245"/>
      <c r="QAO28" s="245"/>
      <c r="QAP28" s="245"/>
      <c r="QAQ28" s="245"/>
      <c r="QAR28" s="245"/>
      <c r="QAS28" s="245"/>
      <c r="QAT28" s="245"/>
      <c r="QAU28" s="245"/>
      <c r="QAV28" s="245"/>
      <c r="QAW28" s="245"/>
      <c r="QAX28" s="245"/>
      <c r="QAY28" s="245"/>
      <c r="QAZ28" s="245"/>
      <c r="QBA28" s="245"/>
      <c r="QBB28" s="245"/>
      <c r="QBC28" s="245"/>
      <c r="QBD28" s="245"/>
      <c r="QBE28" s="245"/>
      <c r="QBF28" s="245"/>
      <c r="QBH28" s="245"/>
      <c r="QBI28" s="245"/>
      <c r="QBJ28" s="245"/>
      <c r="QBK28" s="245"/>
      <c r="QBL28" s="245"/>
      <c r="QBM28" s="245"/>
      <c r="QBN28" s="245"/>
      <c r="QBO28" s="245"/>
      <c r="QBP28" s="245"/>
      <c r="QBQ28" s="245"/>
      <c r="QBR28" s="245"/>
      <c r="QBS28" s="245"/>
      <c r="QBT28" s="245"/>
      <c r="QBU28" s="245"/>
      <c r="QBV28" s="245"/>
      <c r="QBW28" s="245"/>
      <c r="QBX28" s="245"/>
      <c r="QBY28" s="245"/>
      <c r="QBZ28" s="245"/>
      <c r="QCA28" s="245"/>
      <c r="QCB28" s="245"/>
      <c r="QCD28" s="245"/>
      <c r="QCE28" s="245"/>
      <c r="QCF28" s="245"/>
      <c r="QCG28" s="245"/>
      <c r="QCH28" s="245"/>
      <c r="QCI28" s="245"/>
      <c r="QCJ28" s="245"/>
      <c r="QCK28" s="245"/>
      <c r="QCL28" s="245"/>
      <c r="QCM28" s="245"/>
      <c r="QCN28" s="245"/>
      <c r="QCO28" s="245"/>
      <c r="QCP28" s="245"/>
      <c r="QCQ28" s="245"/>
      <c r="QCR28" s="245"/>
      <c r="QCS28" s="245"/>
      <c r="QCT28" s="245"/>
      <c r="QCU28" s="245"/>
      <c r="QCV28" s="245"/>
      <c r="QCW28" s="245"/>
      <c r="QCX28" s="245"/>
      <c r="QCZ28" s="245"/>
      <c r="QDA28" s="245"/>
      <c r="QDB28" s="245"/>
      <c r="QDC28" s="245"/>
      <c r="QDD28" s="245"/>
      <c r="QDE28" s="245"/>
      <c r="QDF28" s="245"/>
      <c r="QDG28" s="245"/>
      <c r="QDH28" s="245"/>
      <c r="QDI28" s="245"/>
      <c r="QDJ28" s="245"/>
      <c r="QDK28" s="245"/>
      <c r="QDL28" s="245"/>
      <c r="QDM28" s="245"/>
      <c r="QDN28" s="245"/>
      <c r="QDO28" s="245"/>
      <c r="QDP28" s="245"/>
      <c r="QDQ28" s="245"/>
      <c r="QDR28" s="245"/>
      <c r="QDS28" s="245"/>
      <c r="QDT28" s="245"/>
      <c r="QDV28" s="245"/>
      <c r="QDW28" s="245"/>
      <c r="QDX28" s="245"/>
      <c r="QDY28" s="245"/>
      <c r="QDZ28" s="245"/>
      <c r="QEA28" s="245"/>
      <c r="QEB28" s="245"/>
      <c r="QEC28" s="245"/>
      <c r="QED28" s="245"/>
      <c r="QEE28" s="245"/>
      <c r="QEF28" s="245"/>
      <c r="QEG28" s="245"/>
      <c r="QEH28" s="245"/>
      <c r="QEI28" s="245"/>
      <c r="QEJ28" s="245"/>
      <c r="QEK28" s="245"/>
      <c r="QEL28" s="245"/>
      <c r="QEM28" s="245"/>
      <c r="QEN28" s="245"/>
      <c r="QEO28" s="245"/>
      <c r="QEP28" s="245"/>
      <c r="QER28" s="245"/>
      <c r="QES28" s="245"/>
      <c r="QET28" s="245"/>
      <c r="QEU28" s="245"/>
      <c r="QEV28" s="245"/>
      <c r="QEW28" s="245"/>
      <c r="QEX28" s="245"/>
      <c r="QEY28" s="245"/>
      <c r="QEZ28" s="245"/>
      <c r="QFA28" s="245"/>
      <c r="QFB28" s="245"/>
      <c r="QFC28" s="245"/>
      <c r="QFD28" s="245"/>
      <c r="QFE28" s="245"/>
      <c r="QFF28" s="245"/>
      <c r="QFG28" s="245"/>
      <c r="QFH28" s="245"/>
      <c r="QFI28" s="245"/>
      <c r="QFJ28" s="245"/>
      <c r="QFK28" s="245"/>
      <c r="QFL28" s="245"/>
      <c r="QFN28" s="245"/>
      <c r="QFO28" s="245"/>
      <c r="QFP28" s="245"/>
      <c r="QFQ28" s="245"/>
      <c r="QFR28" s="245"/>
      <c r="QFS28" s="245"/>
      <c r="QFT28" s="245"/>
      <c r="QFU28" s="245"/>
      <c r="QFV28" s="245"/>
      <c r="QFW28" s="245"/>
      <c r="QFX28" s="245"/>
      <c r="QFY28" s="245"/>
      <c r="QFZ28" s="245"/>
      <c r="QGA28" s="245"/>
      <c r="QGB28" s="245"/>
      <c r="QGC28" s="245"/>
      <c r="QGD28" s="245"/>
      <c r="QGE28" s="245"/>
      <c r="QGF28" s="245"/>
      <c r="QGG28" s="245"/>
      <c r="QGH28" s="245"/>
      <c r="QGJ28" s="245"/>
      <c r="QGK28" s="245"/>
      <c r="QGL28" s="245"/>
      <c r="QGM28" s="245"/>
      <c r="QGN28" s="245"/>
      <c r="QGO28" s="245"/>
      <c r="QGP28" s="245"/>
      <c r="QGQ28" s="245"/>
      <c r="QGR28" s="245"/>
      <c r="QGS28" s="245"/>
      <c r="QGT28" s="245"/>
      <c r="QGU28" s="245"/>
      <c r="QGV28" s="245"/>
      <c r="QGW28" s="245"/>
      <c r="QGX28" s="245"/>
      <c r="QGY28" s="245"/>
      <c r="QGZ28" s="245"/>
      <c r="QHA28" s="245"/>
      <c r="QHB28" s="245"/>
      <c r="QHC28" s="245"/>
      <c r="QHD28" s="245"/>
      <c r="QHF28" s="245"/>
      <c r="QHG28" s="245"/>
      <c r="QHH28" s="245"/>
      <c r="QHI28" s="245"/>
      <c r="QHJ28" s="245"/>
      <c r="QHK28" s="245"/>
      <c r="QHL28" s="245"/>
      <c r="QHM28" s="245"/>
      <c r="QHN28" s="245"/>
      <c r="QHO28" s="245"/>
      <c r="QHP28" s="245"/>
      <c r="QHQ28" s="245"/>
      <c r="QHR28" s="245"/>
      <c r="QHS28" s="245"/>
      <c r="QHT28" s="245"/>
      <c r="QHU28" s="245"/>
      <c r="QHV28" s="245"/>
      <c r="QHW28" s="245"/>
      <c r="QHX28" s="245"/>
      <c r="QHY28" s="245"/>
      <c r="QHZ28" s="245"/>
      <c r="QIB28" s="245"/>
      <c r="QIC28" s="245"/>
      <c r="QID28" s="245"/>
      <c r="QIE28" s="245"/>
      <c r="QIF28" s="245"/>
      <c r="QIG28" s="245"/>
      <c r="QIH28" s="245"/>
      <c r="QII28" s="245"/>
      <c r="QIJ28" s="245"/>
      <c r="QIK28" s="245"/>
      <c r="QIL28" s="245"/>
      <c r="QIM28" s="245"/>
      <c r="QIN28" s="245"/>
      <c r="QIO28" s="245"/>
      <c r="QIP28" s="245"/>
      <c r="QIQ28" s="245"/>
      <c r="QIR28" s="245"/>
      <c r="QIS28" s="245"/>
      <c r="QIT28" s="245"/>
      <c r="QIU28" s="245"/>
      <c r="QIV28" s="245"/>
      <c r="QIX28" s="245"/>
      <c r="QIY28" s="245"/>
      <c r="QIZ28" s="245"/>
      <c r="QJA28" s="245"/>
      <c r="QJB28" s="245"/>
      <c r="QJC28" s="245"/>
      <c r="QJD28" s="245"/>
      <c r="QJE28" s="245"/>
      <c r="QJF28" s="245"/>
      <c r="QJG28" s="245"/>
      <c r="QJH28" s="245"/>
      <c r="QJI28" s="245"/>
      <c r="QJJ28" s="245"/>
      <c r="QJK28" s="245"/>
      <c r="QJL28" s="245"/>
      <c r="QJM28" s="245"/>
      <c r="QJN28" s="245"/>
      <c r="QJO28" s="245"/>
      <c r="QJP28" s="245"/>
      <c r="QJQ28" s="245"/>
      <c r="QJR28" s="245"/>
      <c r="QJT28" s="245"/>
      <c r="QJU28" s="245"/>
      <c r="QJV28" s="245"/>
      <c r="QJW28" s="245"/>
      <c r="QJX28" s="245"/>
      <c r="QJY28" s="245"/>
      <c r="QJZ28" s="245"/>
      <c r="QKA28" s="245"/>
      <c r="QKB28" s="245"/>
      <c r="QKC28" s="245"/>
      <c r="QKD28" s="245"/>
      <c r="QKE28" s="245"/>
      <c r="QKF28" s="245"/>
      <c r="QKG28" s="245"/>
      <c r="QKH28" s="245"/>
      <c r="QKI28" s="245"/>
      <c r="QKJ28" s="245"/>
      <c r="QKK28" s="245"/>
      <c r="QKL28" s="245"/>
      <c r="QKM28" s="245"/>
      <c r="QKN28" s="245"/>
      <c r="QKP28" s="245"/>
      <c r="QKQ28" s="245"/>
      <c r="QKR28" s="245"/>
      <c r="QKS28" s="245"/>
      <c r="QKT28" s="245"/>
      <c r="QKU28" s="245"/>
      <c r="QKV28" s="245"/>
      <c r="QKW28" s="245"/>
      <c r="QKX28" s="245"/>
      <c r="QKY28" s="245"/>
      <c r="QKZ28" s="245"/>
      <c r="QLA28" s="245"/>
      <c r="QLB28" s="245"/>
      <c r="QLC28" s="245"/>
      <c r="QLD28" s="245"/>
      <c r="QLE28" s="245"/>
      <c r="QLF28" s="245"/>
      <c r="QLG28" s="245"/>
      <c r="QLH28" s="245"/>
      <c r="QLI28" s="245"/>
      <c r="QLJ28" s="245"/>
      <c r="QLL28" s="245"/>
      <c r="QLM28" s="245"/>
      <c r="QLN28" s="245"/>
      <c r="QLO28" s="245"/>
      <c r="QLP28" s="245"/>
      <c r="QLQ28" s="245"/>
      <c r="QLR28" s="245"/>
      <c r="QLS28" s="245"/>
      <c r="QLT28" s="245"/>
      <c r="QLU28" s="245"/>
      <c r="QLV28" s="245"/>
      <c r="QLW28" s="245"/>
      <c r="QLX28" s="245"/>
      <c r="QLY28" s="245"/>
      <c r="QLZ28" s="245"/>
      <c r="QMA28" s="245"/>
      <c r="QMB28" s="245"/>
      <c r="QMC28" s="245"/>
      <c r="QMD28" s="245"/>
      <c r="QME28" s="245"/>
      <c r="QMF28" s="245"/>
      <c r="QMH28" s="245"/>
      <c r="QMI28" s="245"/>
      <c r="QMJ28" s="245"/>
      <c r="QMK28" s="245"/>
      <c r="QML28" s="245"/>
      <c r="QMM28" s="245"/>
      <c r="QMN28" s="245"/>
      <c r="QMO28" s="245"/>
      <c r="QMP28" s="245"/>
      <c r="QMQ28" s="245"/>
      <c r="QMR28" s="245"/>
      <c r="QMS28" s="245"/>
      <c r="QMT28" s="245"/>
      <c r="QMU28" s="245"/>
      <c r="QMV28" s="245"/>
      <c r="QMW28" s="245"/>
      <c r="QMX28" s="245"/>
      <c r="QMY28" s="245"/>
      <c r="QMZ28" s="245"/>
      <c r="QNA28" s="245"/>
      <c r="QNB28" s="245"/>
      <c r="QND28" s="245"/>
      <c r="QNE28" s="245"/>
      <c r="QNF28" s="245"/>
      <c r="QNG28" s="245"/>
      <c r="QNH28" s="245"/>
      <c r="QNI28" s="245"/>
      <c r="QNJ28" s="245"/>
      <c r="QNK28" s="245"/>
      <c r="QNL28" s="245"/>
      <c r="QNM28" s="245"/>
      <c r="QNN28" s="245"/>
      <c r="QNO28" s="245"/>
      <c r="QNP28" s="245"/>
      <c r="QNQ28" s="245"/>
      <c r="QNR28" s="245"/>
      <c r="QNS28" s="245"/>
      <c r="QNT28" s="245"/>
      <c r="QNU28" s="245"/>
      <c r="QNV28" s="245"/>
      <c r="QNW28" s="245"/>
      <c r="QNX28" s="245"/>
      <c r="QNZ28" s="245"/>
      <c r="QOA28" s="245"/>
      <c r="QOB28" s="245"/>
      <c r="QOC28" s="245"/>
      <c r="QOD28" s="245"/>
      <c r="QOE28" s="245"/>
      <c r="QOF28" s="245"/>
      <c r="QOG28" s="245"/>
      <c r="QOH28" s="245"/>
      <c r="QOI28" s="245"/>
      <c r="QOJ28" s="245"/>
      <c r="QOK28" s="245"/>
      <c r="QOL28" s="245"/>
      <c r="QOM28" s="245"/>
      <c r="QON28" s="245"/>
      <c r="QOO28" s="245"/>
      <c r="QOP28" s="245"/>
      <c r="QOQ28" s="245"/>
      <c r="QOR28" s="245"/>
      <c r="QOS28" s="245"/>
      <c r="QOT28" s="245"/>
      <c r="QOV28" s="245"/>
      <c r="QOW28" s="245"/>
      <c r="QOX28" s="245"/>
      <c r="QOY28" s="245"/>
      <c r="QOZ28" s="245"/>
      <c r="QPA28" s="245"/>
      <c r="QPB28" s="245"/>
      <c r="QPC28" s="245"/>
      <c r="QPD28" s="245"/>
      <c r="QPE28" s="245"/>
      <c r="QPF28" s="245"/>
      <c r="QPG28" s="245"/>
      <c r="QPH28" s="245"/>
      <c r="QPI28" s="245"/>
      <c r="QPJ28" s="245"/>
      <c r="QPK28" s="245"/>
      <c r="QPL28" s="245"/>
      <c r="QPM28" s="245"/>
      <c r="QPN28" s="245"/>
      <c r="QPO28" s="245"/>
      <c r="QPP28" s="245"/>
      <c r="QPR28" s="245"/>
      <c r="QPS28" s="245"/>
      <c r="QPT28" s="245"/>
      <c r="QPU28" s="245"/>
      <c r="QPV28" s="245"/>
      <c r="QPW28" s="245"/>
      <c r="QPX28" s="245"/>
      <c r="QPY28" s="245"/>
      <c r="QPZ28" s="245"/>
      <c r="QQA28" s="245"/>
      <c r="QQB28" s="245"/>
      <c r="QQC28" s="245"/>
      <c r="QQD28" s="245"/>
      <c r="QQE28" s="245"/>
      <c r="QQF28" s="245"/>
      <c r="QQG28" s="245"/>
      <c r="QQH28" s="245"/>
      <c r="QQI28" s="245"/>
      <c r="QQJ28" s="245"/>
      <c r="QQK28" s="245"/>
      <c r="QQL28" s="245"/>
      <c r="QQN28" s="245"/>
      <c r="QQO28" s="245"/>
      <c r="QQP28" s="245"/>
      <c r="QQQ28" s="245"/>
      <c r="QQR28" s="245"/>
      <c r="QQS28" s="245"/>
      <c r="QQT28" s="245"/>
      <c r="QQU28" s="245"/>
      <c r="QQV28" s="245"/>
      <c r="QQW28" s="245"/>
      <c r="QQX28" s="245"/>
      <c r="QQY28" s="245"/>
      <c r="QQZ28" s="245"/>
      <c r="QRA28" s="245"/>
      <c r="QRB28" s="245"/>
      <c r="QRC28" s="245"/>
      <c r="QRD28" s="245"/>
      <c r="QRE28" s="245"/>
      <c r="QRF28" s="245"/>
      <c r="QRG28" s="245"/>
      <c r="QRH28" s="245"/>
      <c r="QRJ28" s="245"/>
      <c r="QRK28" s="245"/>
      <c r="QRL28" s="245"/>
      <c r="QRM28" s="245"/>
      <c r="QRN28" s="245"/>
      <c r="QRO28" s="245"/>
      <c r="QRP28" s="245"/>
      <c r="QRQ28" s="245"/>
      <c r="QRR28" s="245"/>
      <c r="QRS28" s="245"/>
      <c r="QRT28" s="245"/>
      <c r="QRU28" s="245"/>
      <c r="QRV28" s="245"/>
      <c r="QRW28" s="245"/>
      <c r="QRX28" s="245"/>
      <c r="QRY28" s="245"/>
      <c r="QRZ28" s="245"/>
      <c r="QSA28" s="245"/>
      <c r="QSB28" s="245"/>
      <c r="QSC28" s="245"/>
      <c r="QSD28" s="245"/>
      <c r="QSF28" s="245"/>
      <c r="QSG28" s="245"/>
      <c r="QSH28" s="245"/>
      <c r="QSI28" s="245"/>
      <c r="QSJ28" s="245"/>
      <c r="QSK28" s="245"/>
      <c r="QSL28" s="245"/>
      <c r="QSM28" s="245"/>
      <c r="QSN28" s="245"/>
      <c r="QSO28" s="245"/>
      <c r="QSP28" s="245"/>
      <c r="QSQ28" s="245"/>
      <c r="QSR28" s="245"/>
      <c r="QSS28" s="245"/>
      <c r="QST28" s="245"/>
      <c r="QSU28" s="245"/>
      <c r="QSV28" s="245"/>
      <c r="QSW28" s="245"/>
      <c r="QSX28" s="245"/>
      <c r="QSY28" s="245"/>
      <c r="QSZ28" s="245"/>
      <c r="QTB28" s="245"/>
      <c r="QTC28" s="245"/>
      <c r="QTD28" s="245"/>
      <c r="QTE28" s="245"/>
      <c r="QTF28" s="245"/>
      <c r="QTG28" s="245"/>
      <c r="QTH28" s="245"/>
      <c r="QTI28" s="245"/>
      <c r="QTJ28" s="245"/>
      <c r="QTK28" s="245"/>
      <c r="QTL28" s="245"/>
      <c r="QTM28" s="245"/>
      <c r="QTN28" s="245"/>
      <c r="QTO28" s="245"/>
      <c r="QTP28" s="245"/>
      <c r="QTQ28" s="245"/>
      <c r="QTR28" s="245"/>
      <c r="QTS28" s="245"/>
      <c r="QTT28" s="245"/>
      <c r="QTU28" s="245"/>
      <c r="QTV28" s="245"/>
      <c r="QTX28" s="245"/>
      <c r="QTY28" s="245"/>
      <c r="QTZ28" s="245"/>
      <c r="QUA28" s="245"/>
      <c r="QUB28" s="245"/>
      <c r="QUC28" s="245"/>
      <c r="QUD28" s="245"/>
      <c r="QUE28" s="245"/>
      <c r="QUF28" s="245"/>
      <c r="QUG28" s="245"/>
      <c r="QUH28" s="245"/>
      <c r="QUI28" s="245"/>
      <c r="QUJ28" s="245"/>
      <c r="QUK28" s="245"/>
      <c r="QUL28" s="245"/>
      <c r="QUM28" s="245"/>
      <c r="QUN28" s="245"/>
      <c r="QUO28" s="245"/>
      <c r="QUP28" s="245"/>
      <c r="QUQ28" s="245"/>
      <c r="QUR28" s="245"/>
      <c r="QUT28" s="245"/>
      <c r="QUU28" s="245"/>
      <c r="QUV28" s="245"/>
      <c r="QUW28" s="245"/>
      <c r="QUX28" s="245"/>
      <c r="QUY28" s="245"/>
      <c r="QUZ28" s="245"/>
      <c r="QVA28" s="245"/>
      <c r="QVB28" s="245"/>
      <c r="QVC28" s="245"/>
      <c r="QVD28" s="245"/>
      <c r="QVE28" s="245"/>
      <c r="QVF28" s="245"/>
      <c r="QVG28" s="245"/>
      <c r="QVH28" s="245"/>
      <c r="QVI28" s="245"/>
      <c r="QVJ28" s="245"/>
      <c r="QVK28" s="245"/>
      <c r="QVL28" s="245"/>
      <c r="QVM28" s="245"/>
      <c r="QVN28" s="245"/>
      <c r="QVP28" s="245"/>
      <c r="QVQ28" s="245"/>
      <c r="QVR28" s="245"/>
      <c r="QVS28" s="245"/>
      <c r="QVT28" s="245"/>
      <c r="QVU28" s="245"/>
      <c r="QVV28" s="245"/>
      <c r="QVW28" s="245"/>
      <c r="QVX28" s="245"/>
      <c r="QVY28" s="245"/>
      <c r="QVZ28" s="245"/>
      <c r="QWA28" s="245"/>
      <c r="QWB28" s="245"/>
      <c r="QWC28" s="245"/>
      <c r="QWD28" s="245"/>
      <c r="QWE28" s="245"/>
      <c r="QWF28" s="245"/>
      <c r="QWG28" s="245"/>
      <c r="QWH28" s="245"/>
      <c r="QWI28" s="245"/>
      <c r="QWJ28" s="245"/>
      <c r="QWL28" s="245"/>
      <c r="QWM28" s="245"/>
      <c r="QWN28" s="245"/>
      <c r="QWO28" s="245"/>
      <c r="QWP28" s="245"/>
      <c r="QWQ28" s="245"/>
      <c r="QWR28" s="245"/>
      <c r="QWS28" s="245"/>
      <c r="QWT28" s="245"/>
      <c r="QWU28" s="245"/>
      <c r="QWV28" s="245"/>
      <c r="QWW28" s="245"/>
      <c r="QWX28" s="245"/>
      <c r="QWY28" s="245"/>
      <c r="QWZ28" s="245"/>
      <c r="QXA28" s="245"/>
      <c r="QXB28" s="245"/>
      <c r="QXC28" s="245"/>
      <c r="QXD28" s="245"/>
      <c r="QXE28" s="245"/>
      <c r="QXF28" s="245"/>
      <c r="QXH28" s="245"/>
      <c r="QXI28" s="245"/>
      <c r="QXJ28" s="245"/>
      <c r="QXK28" s="245"/>
      <c r="QXL28" s="245"/>
      <c r="QXM28" s="245"/>
      <c r="QXN28" s="245"/>
      <c r="QXO28" s="245"/>
      <c r="QXP28" s="245"/>
      <c r="QXQ28" s="245"/>
      <c r="QXR28" s="245"/>
      <c r="QXS28" s="245"/>
      <c r="QXT28" s="245"/>
      <c r="QXU28" s="245"/>
      <c r="QXV28" s="245"/>
      <c r="QXW28" s="245"/>
      <c r="QXX28" s="245"/>
      <c r="QXY28" s="245"/>
      <c r="QXZ28" s="245"/>
      <c r="QYA28" s="245"/>
      <c r="QYB28" s="245"/>
      <c r="QYD28" s="245"/>
      <c r="QYE28" s="245"/>
      <c r="QYF28" s="245"/>
      <c r="QYG28" s="245"/>
      <c r="QYH28" s="245"/>
      <c r="QYI28" s="245"/>
      <c r="QYJ28" s="245"/>
      <c r="QYK28" s="245"/>
      <c r="QYL28" s="245"/>
      <c r="QYM28" s="245"/>
      <c r="QYN28" s="245"/>
      <c r="QYO28" s="245"/>
      <c r="QYP28" s="245"/>
      <c r="QYQ28" s="245"/>
      <c r="QYR28" s="245"/>
      <c r="QYS28" s="245"/>
      <c r="QYT28" s="245"/>
      <c r="QYU28" s="245"/>
      <c r="QYV28" s="245"/>
      <c r="QYW28" s="245"/>
      <c r="QYX28" s="245"/>
      <c r="QYZ28" s="245"/>
      <c r="QZA28" s="245"/>
      <c r="QZB28" s="245"/>
      <c r="QZC28" s="245"/>
      <c r="QZD28" s="245"/>
      <c r="QZE28" s="245"/>
      <c r="QZF28" s="245"/>
      <c r="QZG28" s="245"/>
      <c r="QZH28" s="245"/>
      <c r="QZI28" s="245"/>
      <c r="QZJ28" s="245"/>
      <c r="QZK28" s="245"/>
      <c r="QZL28" s="245"/>
      <c r="QZM28" s="245"/>
      <c r="QZN28" s="245"/>
      <c r="QZO28" s="245"/>
      <c r="QZP28" s="245"/>
      <c r="QZQ28" s="245"/>
      <c r="QZR28" s="245"/>
      <c r="QZS28" s="245"/>
      <c r="QZT28" s="245"/>
      <c r="QZV28" s="245"/>
      <c r="QZW28" s="245"/>
      <c r="QZX28" s="245"/>
      <c r="QZY28" s="245"/>
      <c r="QZZ28" s="245"/>
      <c r="RAA28" s="245"/>
      <c r="RAB28" s="245"/>
      <c r="RAC28" s="245"/>
      <c r="RAD28" s="245"/>
      <c r="RAE28" s="245"/>
      <c r="RAF28" s="245"/>
      <c r="RAG28" s="245"/>
      <c r="RAH28" s="245"/>
      <c r="RAI28" s="245"/>
      <c r="RAJ28" s="245"/>
      <c r="RAK28" s="245"/>
      <c r="RAL28" s="245"/>
      <c r="RAM28" s="245"/>
      <c r="RAN28" s="245"/>
      <c r="RAO28" s="245"/>
      <c r="RAP28" s="245"/>
      <c r="RAR28" s="245"/>
      <c r="RAS28" s="245"/>
      <c r="RAT28" s="245"/>
      <c r="RAU28" s="245"/>
      <c r="RAV28" s="245"/>
      <c r="RAW28" s="245"/>
      <c r="RAX28" s="245"/>
      <c r="RAY28" s="245"/>
      <c r="RAZ28" s="245"/>
      <c r="RBA28" s="245"/>
      <c r="RBB28" s="245"/>
      <c r="RBC28" s="245"/>
      <c r="RBD28" s="245"/>
      <c r="RBE28" s="245"/>
      <c r="RBF28" s="245"/>
      <c r="RBG28" s="245"/>
      <c r="RBH28" s="245"/>
      <c r="RBI28" s="245"/>
      <c r="RBJ28" s="245"/>
      <c r="RBK28" s="245"/>
      <c r="RBL28" s="245"/>
      <c r="RBN28" s="245"/>
      <c r="RBO28" s="245"/>
      <c r="RBP28" s="245"/>
      <c r="RBQ28" s="245"/>
      <c r="RBR28" s="245"/>
      <c r="RBS28" s="245"/>
      <c r="RBT28" s="245"/>
      <c r="RBU28" s="245"/>
      <c r="RBV28" s="245"/>
      <c r="RBW28" s="245"/>
      <c r="RBX28" s="245"/>
      <c r="RBY28" s="245"/>
      <c r="RBZ28" s="245"/>
      <c r="RCA28" s="245"/>
      <c r="RCB28" s="245"/>
      <c r="RCC28" s="245"/>
      <c r="RCD28" s="245"/>
      <c r="RCE28" s="245"/>
      <c r="RCF28" s="245"/>
      <c r="RCG28" s="245"/>
      <c r="RCH28" s="245"/>
      <c r="RCJ28" s="245"/>
      <c r="RCK28" s="245"/>
      <c r="RCL28" s="245"/>
      <c r="RCM28" s="245"/>
      <c r="RCN28" s="245"/>
      <c r="RCO28" s="245"/>
      <c r="RCP28" s="245"/>
      <c r="RCQ28" s="245"/>
      <c r="RCR28" s="245"/>
      <c r="RCS28" s="245"/>
      <c r="RCT28" s="245"/>
      <c r="RCU28" s="245"/>
      <c r="RCV28" s="245"/>
      <c r="RCW28" s="245"/>
      <c r="RCX28" s="245"/>
      <c r="RCY28" s="245"/>
      <c r="RCZ28" s="245"/>
      <c r="RDA28" s="245"/>
      <c r="RDB28" s="245"/>
      <c r="RDC28" s="245"/>
      <c r="RDD28" s="245"/>
      <c r="RDF28" s="245"/>
      <c r="RDG28" s="245"/>
      <c r="RDH28" s="245"/>
      <c r="RDI28" s="245"/>
      <c r="RDJ28" s="245"/>
      <c r="RDK28" s="245"/>
      <c r="RDL28" s="245"/>
      <c r="RDM28" s="245"/>
      <c r="RDN28" s="245"/>
      <c r="RDO28" s="245"/>
      <c r="RDP28" s="245"/>
      <c r="RDQ28" s="245"/>
      <c r="RDR28" s="245"/>
      <c r="RDS28" s="245"/>
      <c r="RDT28" s="245"/>
      <c r="RDU28" s="245"/>
      <c r="RDV28" s="245"/>
      <c r="RDW28" s="245"/>
      <c r="RDX28" s="245"/>
      <c r="RDY28" s="245"/>
      <c r="RDZ28" s="245"/>
      <c r="REB28" s="245"/>
      <c r="REC28" s="245"/>
      <c r="RED28" s="245"/>
      <c r="REE28" s="245"/>
      <c r="REF28" s="245"/>
      <c r="REG28" s="245"/>
      <c r="REH28" s="245"/>
      <c r="REI28" s="245"/>
      <c r="REJ28" s="245"/>
      <c r="REK28" s="245"/>
      <c r="REL28" s="245"/>
      <c r="REM28" s="245"/>
      <c r="REN28" s="245"/>
      <c r="REO28" s="245"/>
      <c r="REP28" s="245"/>
      <c r="REQ28" s="245"/>
      <c r="RER28" s="245"/>
      <c r="RES28" s="245"/>
      <c r="RET28" s="245"/>
      <c r="REU28" s="245"/>
      <c r="REV28" s="245"/>
      <c r="REX28" s="245"/>
      <c r="REY28" s="245"/>
      <c r="REZ28" s="245"/>
      <c r="RFA28" s="245"/>
      <c r="RFB28" s="245"/>
      <c r="RFC28" s="245"/>
      <c r="RFD28" s="245"/>
      <c r="RFE28" s="245"/>
      <c r="RFF28" s="245"/>
      <c r="RFG28" s="245"/>
      <c r="RFH28" s="245"/>
      <c r="RFI28" s="245"/>
      <c r="RFJ28" s="245"/>
      <c r="RFK28" s="245"/>
      <c r="RFL28" s="245"/>
      <c r="RFM28" s="245"/>
      <c r="RFN28" s="245"/>
      <c r="RFO28" s="245"/>
      <c r="RFP28" s="245"/>
      <c r="RFQ28" s="245"/>
      <c r="RFR28" s="245"/>
      <c r="RFT28" s="245"/>
      <c r="RFU28" s="245"/>
      <c r="RFV28" s="245"/>
      <c r="RFW28" s="245"/>
      <c r="RFX28" s="245"/>
      <c r="RFY28" s="245"/>
      <c r="RFZ28" s="245"/>
      <c r="RGA28" s="245"/>
      <c r="RGB28" s="245"/>
      <c r="RGC28" s="245"/>
      <c r="RGD28" s="245"/>
      <c r="RGE28" s="245"/>
      <c r="RGF28" s="245"/>
      <c r="RGG28" s="245"/>
      <c r="RGH28" s="245"/>
      <c r="RGI28" s="245"/>
      <c r="RGJ28" s="245"/>
      <c r="RGK28" s="245"/>
      <c r="RGL28" s="245"/>
      <c r="RGM28" s="245"/>
      <c r="RGN28" s="245"/>
      <c r="RGP28" s="245"/>
      <c r="RGQ28" s="245"/>
      <c r="RGR28" s="245"/>
      <c r="RGS28" s="245"/>
      <c r="RGT28" s="245"/>
      <c r="RGU28" s="245"/>
      <c r="RGV28" s="245"/>
      <c r="RGW28" s="245"/>
      <c r="RGX28" s="245"/>
      <c r="RGY28" s="245"/>
      <c r="RGZ28" s="245"/>
      <c r="RHA28" s="245"/>
      <c r="RHB28" s="245"/>
      <c r="RHC28" s="245"/>
      <c r="RHD28" s="245"/>
      <c r="RHE28" s="245"/>
      <c r="RHF28" s="245"/>
      <c r="RHG28" s="245"/>
      <c r="RHH28" s="245"/>
      <c r="RHI28" s="245"/>
      <c r="RHJ28" s="245"/>
      <c r="RHL28" s="245"/>
      <c r="RHM28" s="245"/>
      <c r="RHN28" s="245"/>
      <c r="RHO28" s="245"/>
      <c r="RHP28" s="245"/>
      <c r="RHQ28" s="245"/>
      <c r="RHR28" s="245"/>
      <c r="RHS28" s="245"/>
      <c r="RHT28" s="245"/>
      <c r="RHU28" s="245"/>
      <c r="RHV28" s="245"/>
      <c r="RHW28" s="245"/>
      <c r="RHX28" s="245"/>
      <c r="RHY28" s="245"/>
      <c r="RHZ28" s="245"/>
      <c r="RIA28" s="245"/>
      <c r="RIB28" s="245"/>
      <c r="RIC28" s="245"/>
      <c r="RID28" s="245"/>
      <c r="RIE28" s="245"/>
      <c r="RIF28" s="245"/>
      <c r="RIH28" s="245"/>
      <c r="RII28" s="245"/>
      <c r="RIJ28" s="245"/>
      <c r="RIK28" s="245"/>
      <c r="RIL28" s="245"/>
      <c r="RIM28" s="245"/>
      <c r="RIN28" s="245"/>
      <c r="RIO28" s="245"/>
      <c r="RIP28" s="245"/>
      <c r="RIQ28" s="245"/>
      <c r="RIR28" s="245"/>
      <c r="RIS28" s="245"/>
      <c r="RIT28" s="245"/>
      <c r="RIU28" s="245"/>
      <c r="RIV28" s="245"/>
      <c r="RIW28" s="245"/>
      <c r="RIX28" s="245"/>
      <c r="RIY28" s="245"/>
      <c r="RIZ28" s="245"/>
      <c r="RJA28" s="245"/>
      <c r="RJB28" s="245"/>
      <c r="RJD28" s="245"/>
      <c r="RJE28" s="245"/>
      <c r="RJF28" s="245"/>
      <c r="RJG28" s="245"/>
      <c r="RJH28" s="245"/>
      <c r="RJI28" s="245"/>
      <c r="RJJ28" s="245"/>
      <c r="RJK28" s="245"/>
      <c r="RJL28" s="245"/>
      <c r="RJM28" s="245"/>
      <c r="RJN28" s="245"/>
      <c r="RJO28" s="245"/>
      <c r="RJP28" s="245"/>
      <c r="RJQ28" s="245"/>
      <c r="RJR28" s="245"/>
      <c r="RJS28" s="245"/>
      <c r="RJT28" s="245"/>
      <c r="RJU28" s="245"/>
      <c r="RJV28" s="245"/>
      <c r="RJW28" s="245"/>
      <c r="RJX28" s="245"/>
      <c r="RJZ28" s="245"/>
      <c r="RKA28" s="245"/>
      <c r="RKB28" s="245"/>
      <c r="RKC28" s="245"/>
      <c r="RKD28" s="245"/>
      <c r="RKE28" s="245"/>
      <c r="RKF28" s="245"/>
      <c r="RKG28" s="245"/>
      <c r="RKH28" s="245"/>
      <c r="RKI28" s="245"/>
      <c r="RKJ28" s="245"/>
      <c r="RKK28" s="245"/>
      <c r="RKL28" s="245"/>
      <c r="RKM28" s="245"/>
      <c r="RKN28" s="245"/>
      <c r="RKO28" s="245"/>
      <c r="RKP28" s="245"/>
      <c r="RKQ28" s="245"/>
      <c r="RKR28" s="245"/>
      <c r="RKS28" s="245"/>
      <c r="RKT28" s="245"/>
      <c r="RKV28" s="245"/>
      <c r="RKW28" s="245"/>
      <c r="RKX28" s="245"/>
      <c r="RKY28" s="245"/>
      <c r="RKZ28" s="245"/>
      <c r="RLA28" s="245"/>
      <c r="RLB28" s="245"/>
      <c r="RLC28" s="245"/>
      <c r="RLD28" s="245"/>
      <c r="RLE28" s="245"/>
      <c r="RLF28" s="245"/>
      <c r="RLG28" s="245"/>
      <c r="RLH28" s="245"/>
      <c r="RLI28" s="245"/>
      <c r="RLJ28" s="245"/>
      <c r="RLK28" s="245"/>
      <c r="RLL28" s="245"/>
      <c r="RLM28" s="245"/>
      <c r="RLN28" s="245"/>
      <c r="RLO28" s="245"/>
      <c r="RLP28" s="245"/>
      <c r="RLR28" s="245"/>
      <c r="RLS28" s="245"/>
      <c r="RLT28" s="245"/>
      <c r="RLU28" s="245"/>
      <c r="RLV28" s="245"/>
      <c r="RLW28" s="245"/>
      <c r="RLX28" s="245"/>
      <c r="RLY28" s="245"/>
      <c r="RLZ28" s="245"/>
      <c r="RMA28" s="245"/>
      <c r="RMB28" s="245"/>
      <c r="RMC28" s="245"/>
      <c r="RMD28" s="245"/>
      <c r="RME28" s="245"/>
      <c r="RMF28" s="245"/>
      <c r="RMG28" s="245"/>
      <c r="RMH28" s="245"/>
      <c r="RMI28" s="245"/>
      <c r="RMJ28" s="245"/>
      <c r="RMK28" s="245"/>
      <c r="RML28" s="245"/>
      <c r="RMN28" s="245"/>
      <c r="RMO28" s="245"/>
      <c r="RMP28" s="245"/>
      <c r="RMQ28" s="245"/>
      <c r="RMR28" s="245"/>
      <c r="RMS28" s="245"/>
      <c r="RMT28" s="245"/>
      <c r="RMU28" s="245"/>
      <c r="RMV28" s="245"/>
      <c r="RMW28" s="245"/>
      <c r="RMX28" s="245"/>
      <c r="RMY28" s="245"/>
      <c r="RMZ28" s="245"/>
      <c r="RNA28" s="245"/>
      <c r="RNB28" s="245"/>
      <c r="RNC28" s="245"/>
      <c r="RND28" s="245"/>
      <c r="RNE28" s="245"/>
      <c r="RNF28" s="245"/>
      <c r="RNG28" s="245"/>
      <c r="RNH28" s="245"/>
      <c r="RNJ28" s="245"/>
      <c r="RNK28" s="245"/>
      <c r="RNL28" s="245"/>
      <c r="RNM28" s="245"/>
      <c r="RNN28" s="245"/>
      <c r="RNO28" s="245"/>
      <c r="RNP28" s="245"/>
      <c r="RNQ28" s="245"/>
      <c r="RNR28" s="245"/>
      <c r="RNS28" s="245"/>
      <c r="RNT28" s="245"/>
      <c r="RNU28" s="245"/>
      <c r="RNV28" s="245"/>
      <c r="RNW28" s="245"/>
      <c r="RNX28" s="245"/>
      <c r="RNY28" s="245"/>
      <c r="RNZ28" s="245"/>
      <c r="ROA28" s="245"/>
      <c r="ROB28" s="245"/>
      <c r="ROC28" s="245"/>
      <c r="ROD28" s="245"/>
      <c r="ROF28" s="245"/>
      <c r="ROG28" s="245"/>
      <c r="ROH28" s="245"/>
      <c r="ROI28" s="245"/>
      <c r="ROJ28" s="245"/>
      <c r="ROK28" s="245"/>
      <c r="ROL28" s="245"/>
      <c r="ROM28" s="245"/>
      <c r="RON28" s="245"/>
      <c r="ROO28" s="245"/>
      <c r="ROP28" s="245"/>
      <c r="ROQ28" s="245"/>
      <c r="ROR28" s="245"/>
      <c r="ROS28" s="245"/>
      <c r="ROT28" s="245"/>
      <c r="ROU28" s="245"/>
      <c r="ROV28" s="245"/>
      <c r="ROW28" s="245"/>
      <c r="ROX28" s="245"/>
      <c r="ROY28" s="245"/>
      <c r="ROZ28" s="245"/>
      <c r="RPB28" s="245"/>
      <c r="RPC28" s="245"/>
      <c r="RPD28" s="245"/>
      <c r="RPE28" s="245"/>
      <c r="RPF28" s="245"/>
      <c r="RPG28" s="245"/>
      <c r="RPH28" s="245"/>
      <c r="RPI28" s="245"/>
      <c r="RPJ28" s="245"/>
      <c r="RPK28" s="245"/>
      <c r="RPL28" s="245"/>
      <c r="RPM28" s="245"/>
      <c r="RPN28" s="245"/>
      <c r="RPO28" s="245"/>
      <c r="RPP28" s="245"/>
      <c r="RPQ28" s="245"/>
      <c r="RPR28" s="245"/>
      <c r="RPS28" s="245"/>
      <c r="RPT28" s="245"/>
      <c r="RPU28" s="245"/>
      <c r="RPV28" s="245"/>
      <c r="RPX28" s="245"/>
      <c r="RPY28" s="245"/>
      <c r="RPZ28" s="245"/>
      <c r="RQA28" s="245"/>
      <c r="RQB28" s="245"/>
      <c r="RQC28" s="245"/>
      <c r="RQD28" s="245"/>
      <c r="RQE28" s="245"/>
      <c r="RQF28" s="245"/>
      <c r="RQG28" s="245"/>
      <c r="RQH28" s="245"/>
      <c r="RQI28" s="245"/>
      <c r="RQJ28" s="245"/>
      <c r="RQK28" s="245"/>
      <c r="RQL28" s="245"/>
      <c r="RQM28" s="245"/>
      <c r="RQN28" s="245"/>
      <c r="RQO28" s="245"/>
      <c r="RQP28" s="245"/>
      <c r="RQQ28" s="245"/>
      <c r="RQR28" s="245"/>
      <c r="RQT28" s="245"/>
      <c r="RQU28" s="245"/>
      <c r="RQV28" s="245"/>
      <c r="RQW28" s="245"/>
      <c r="RQX28" s="245"/>
      <c r="RQY28" s="245"/>
      <c r="RQZ28" s="245"/>
      <c r="RRA28" s="245"/>
      <c r="RRB28" s="245"/>
      <c r="RRC28" s="245"/>
      <c r="RRD28" s="245"/>
      <c r="RRE28" s="245"/>
      <c r="RRF28" s="245"/>
      <c r="RRG28" s="245"/>
      <c r="RRH28" s="245"/>
      <c r="RRI28" s="245"/>
      <c r="RRJ28" s="245"/>
      <c r="RRK28" s="245"/>
      <c r="RRL28" s="245"/>
      <c r="RRM28" s="245"/>
      <c r="RRN28" s="245"/>
      <c r="RRP28" s="245"/>
      <c r="RRQ28" s="245"/>
      <c r="RRR28" s="245"/>
      <c r="RRS28" s="245"/>
      <c r="RRT28" s="245"/>
      <c r="RRU28" s="245"/>
      <c r="RRV28" s="245"/>
      <c r="RRW28" s="245"/>
      <c r="RRX28" s="245"/>
      <c r="RRY28" s="245"/>
      <c r="RRZ28" s="245"/>
      <c r="RSA28" s="245"/>
      <c r="RSB28" s="245"/>
      <c r="RSC28" s="245"/>
      <c r="RSD28" s="245"/>
      <c r="RSE28" s="245"/>
      <c r="RSF28" s="245"/>
      <c r="RSG28" s="245"/>
      <c r="RSH28" s="245"/>
      <c r="RSI28" s="245"/>
      <c r="RSJ28" s="245"/>
      <c r="RSL28" s="245"/>
      <c r="RSM28" s="245"/>
      <c r="RSN28" s="245"/>
      <c r="RSO28" s="245"/>
      <c r="RSP28" s="245"/>
      <c r="RSQ28" s="245"/>
      <c r="RSR28" s="245"/>
      <c r="RSS28" s="245"/>
      <c r="RST28" s="245"/>
      <c r="RSU28" s="245"/>
      <c r="RSV28" s="245"/>
      <c r="RSW28" s="245"/>
      <c r="RSX28" s="245"/>
      <c r="RSY28" s="245"/>
      <c r="RSZ28" s="245"/>
      <c r="RTA28" s="245"/>
      <c r="RTB28" s="245"/>
      <c r="RTC28" s="245"/>
      <c r="RTD28" s="245"/>
      <c r="RTE28" s="245"/>
      <c r="RTF28" s="245"/>
      <c r="RTH28" s="245"/>
      <c r="RTI28" s="245"/>
      <c r="RTJ28" s="245"/>
      <c r="RTK28" s="245"/>
      <c r="RTL28" s="245"/>
      <c r="RTM28" s="245"/>
      <c r="RTN28" s="245"/>
      <c r="RTO28" s="245"/>
      <c r="RTP28" s="245"/>
      <c r="RTQ28" s="245"/>
      <c r="RTR28" s="245"/>
      <c r="RTS28" s="245"/>
      <c r="RTT28" s="245"/>
      <c r="RTU28" s="245"/>
      <c r="RTV28" s="245"/>
      <c r="RTW28" s="245"/>
      <c r="RTX28" s="245"/>
      <c r="RTY28" s="245"/>
      <c r="RTZ28" s="245"/>
      <c r="RUA28" s="245"/>
      <c r="RUB28" s="245"/>
      <c r="RUD28" s="245"/>
      <c r="RUE28" s="245"/>
      <c r="RUF28" s="245"/>
      <c r="RUG28" s="245"/>
      <c r="RUH28" s="245"/>
      <c r="RUI28" s="245"/>
      <c r="RUJ28" s="245"/>
      <c r="RUK28" s="245"/>
      <c r="RUL28" s="245"/>
      <c r="RUM28" s="245"/>
      <c r="RUN28" s="245"/>
      <c r="RUO28" s="245"/>
      <c r="RUP28" s="245"/>
      <c r="RUQ28" s="245"/>
      <c r="RUR28" s="245"/>
      <c r="RUS28" s="245"/>
      <c r="RUT28" s="245"/>
      <c r="RUU28" s="245"/>
      <c r="RUV28" s="245"/>
      <c r="RUW28" s="245"/>
      <c r="RUX28" s="245"/>
      <c r="RUZ28" s="245"/>
      <c r="RVA28" s="245"/>
      <c r="RVB28" s="245"/>
      <c r="RVC28" s="245"/>
      <c r="RVD28" s="245"/>
      <c r="RVE28" s="245"/>
      <c r="RVF28" s="245"/>
      <c r="RVG28" s="245"/>
      <c r="RVH28" s="245"/>
      <c r="RVI28" s="245"/>
      <c r="RVJ28" s="245"/>
      <c r="RVK28" s="245"/>
      <c r="RVL28" s="245"/>
      <c r="RVM28" s="245"/>
      <c r="RVN28" s="245"/>
      <c r="RVO28" s="245"/>
      <c r="RVP28" s="245"/>
      <c r="RVQ28" s="245"/>
      <c r="RVR28" s="245"/>
      <c r="RVS28" s="245"/>
      <c r="RVT28" s="245"/>
      <c r="RVV28" s="245"/>
      <c r="RVW28" s="245"/>
      <c r="RVX28" s="245"/>
      <c r="RVY28" s="245"/>
      <c r="RVZ28" s="245"/>
      <c r="RWA28" s="245"/>
      <c r="RWB28" s="245"/>
      <c r="RWC28" s="245"/>
      <c r="RWD28" s="245"/>
      <c r="RWE28" s="245"/>
      <c r="RWF28" s="245"/>
      <c r="RWG28" s="245"/>
      <c r="RWH28" s="245"/>
      <c r="RWI28" s="245"/>
      <c r="RWJ28" s="245"/>
      <c r="RWK28" s="245"/>
      <c r="RWL28" s="245"/>
      <c r="RWM28" s="245"/>
      <c r="RWN28" s="245"/>
      <c r="RWO28" s="245"/>
      <c r="RWP28" s="245"/>
      <c r="RWR28" s="245"/>
      <c r="RWS28" s="245"/>
      <c r="RWT28" s="245"/>
      <c r="RWU28" s="245"/>
      <c r="RWV28" s="245"/>
      <c r="RWW28" s="245"/>
      <c r="RWX28" s="245"/>
      <c r="RWY28" s="245"/>
      <c r="RWZ28" s="245"/>
      <c r="RXA28" s="245"/>
      <c r="RXB28" s="245"/>
      <c r="RXC28" s="245"/>
      <c r="RXD28" s="245"/>
      <c r="RXE28" s="245"/>
      <c r="RXF28" s="245"/>
      <c r="RXG28" s="245"/>
      <c r="RXH28" s="245"/>
      <c r="RXI28" s="245"/>
      <c r="RXJ28" s="245"/>
      <c r="RXK28" s="245"/>
      <c r="RXL28" s="245"/>
      <c r="RXN28" s="245"/>
      <c r="RXO28" s="245"/>
      <c r="RXP28" s="245"/>
      <c r="RXQ28" s="245"/>
      <c r="RXR28" s="245"/>
      <c r="RXS28" s="245"/>
      <c r="RXT28" s="245"/>
      <c r="RXU28" s="245"/>
      <c r="RXV28" s="245"/>
      <c r="RXW28" s="245"/>
      <c r="RXX28" s="245"/>
      <c r="RXY28" s="245"/>
      <c r="RXZ28" s="245"/>
      <c r="RYA28" s="245"/>
      <c r="RYB28" s="245"/>
      <c r="RYC28" s="245"/>
      <c r="RYD28" s="245"/>
      <c r="RYE28" s="245"/>
      <c r="RYF28" s="245"/>
      <c r="RYG28" s="245"/>
      <c r="RYH28" s="245"/>
      <c r="RYJ28" s="245"/>
      <c r="RYK28" s="245"/>
      <c r="RYL28" s="245"/>
      <c r="RYM28" s="245"/>
      <c r="RYN28" s="245"/>
      <c r="RYO28" s="245"/>
      <c r="RYP28" s="245"/>
      <c r="RYQ28" s="245"/>
      <c r="RYR28" s="245"/>
      <c r="RYS28" s="245"/>
      <c r="RYT28" s="245"/>
      <c r="RYU28" s="245"/>
      <c r="RYV28" s="245"/>
      <c r="RYW28" s="245"/>
      <c r="RYX28" s="245"/>
      <c r="RYY28" s="245"/>
      <c r="RYZ28" s="245"/>
      <c r="RZA28" s="245"/>
      <c r="RZB28" s="245"/>
      <c r="RZC28" s="245"/>
      <c r="RZD28" s="245"/>
      <c r="RZF28" s="245"/>
      <c r="RZG28" s="245"/>
      <c r="RZH28" s="245"/>
      <c r="RZI28" s="245"/>
      <c r="RZJ28" s="245"/>
      <c r="RZK28" s="245"/>
      <c r="RZL28" s="245"/>
      <c r="RZM28" s="245"/>
      <c r="RZN28" s="245"/>
      <c r="RZO28" s="245"/>
      <c r="RZP28" s="245"/>
      <c r="RZQ28" s="245"/>
      <c r="RZR28" s="245"/>
      <c r="RZS28" s="245"/>
      <c r="RZT28" s="245"/>
      <c r="RZU28" s="245"/>
      <c r="RZV28" s="245"/>
      <c r="RZW28" s="245"/>
      <c r="RZX28" s="245"/>
      <c r="RZY28" s="245"/>
      <c r="RZZ28" s="245"/>
      <c r="SAB28" s="245"/>
      <c r="SAC28" s="245"/>
      <c r="SAD28" s="245"/>
      <c r="SAE28" s="245"/>
      <c r="SAF28" s="245"/>
      <c r="SAG28" s="245"/>
      <c r="SAH28" s="245"/>
      <c r="SAI28" s="245"/>
      <c r="SAJ28" s="245"/>
      <c r="SAK28" s="245"/>
      <c r="SAL28" s="245"/>
      <c r="SAM28" s="245"/>
      <c r="SAN28" s="245"/>
      <c r="SAO28" s="245"/>
      <c r="SAP28" s="245"/>
      <c r="SAQ28" s="245"/>
      <c r="SAR28" s="245"/>
      <c r="SAS28" s="245"/>
      <c r="SAT28" s="245"/>
      <c r="SAU28" s="245"/>
      <c r="SAV28" s="245"/>
      <c r="SAX28" s="245"/>
      <c r="SAY28" s="245"/>
      <c r="SAZ28" s="245"/>
      <c r="SBA28" s="245"/>
      <c r="SBB28" s="245"/>
      <c r="SBC28" s="245"/>
      <c r="SBD28" s="245"/>
      <c r="SBE28" s="245"/>
      <c r="SBF28" s="245"/>
      <c r="SBG28" s="245"/>
      <c r="SBH28" s="245"/>
      <c r="SBI28" s="245"/>
      <c r="SBJ28" s="245"/>
      <c r="SBK28" s="245"/>
      <c r="SBL28" s="245"/>
      <c r="SBM28" s="245"/>
      <c r="SBN28" s="245"/>
      <c r="SBO28" s="245"/>
      <c r="SBP28" s="245"/>
      <c r="SBQ28" s="245"/>
      <c r="SBR28" s="245"/>
      <c r="SBT28" s="245"/>
      <c r="SBU28" s="245"/>
      <c r="SBV28" s="245"/>
      <c r="SBW28" s="245"/>
      <c r="SBX28" s="245"/>
      <c r="SBY28" s="245"/>
      <c r="SBZ28" s="245"/>
      <c r="SCA28" s="245"/>
      <c r="SCB28" s="245"/>
      <c r="SCC28" s="245"/>
      <c r="SCD28" s="245"/>
      <c r="SCE28" s="245"/>
      <c r="SCF28" s="245"/>
      <c r="SCG28" s="245"/>
      <c r="SCH28" s="245"/>
      <c r="SCI28" s="245"/>
      <c r="SCJ28" s="245"/>
      <c r="SCK28" s="245"/>
      <c r="SCL28" s="245"/>
      <c r="SCM28" s="245"/>
      <c r="SCN28" s="245"/>
      <c r="SCP28" s="245"/>
      <c r="SCQ28" s="245"/>
      <c r="SCR28" s="245"/>
      <c r="SCS28" s="245"/>
      <c r="SCT28" s="245"/>
      <c r="SCU28" s="245"/>
      <c r="SCV28" s="245"/>
      <c r="SCW28" s="245"/>
      <c r="SCX28" s="245"/>
      <c r="SCY28" s="245"/>
      <c r="SCZ28" s="245"/>
      <c r="SDA28" s="245"/>
      <c r="SDB28" s="245"/>
      <c r="SDC28" s="245"/>
      <c r="SDD28" s="245"/>
      <c r="SDE28" s="245"/>
      <c r="SDF28" s="245"/>
      <c r="SDG28" s="245"/>
      <c r="SDH28" s="245"/>
      <c r="SDI28" s="245"/>
      <c r="SDJ28" s="245"/>
      <c r="SDL28" s="245"/>
      <c r="SDM28" s="245"/>
      <c r="SDN28" s="245"/>
      <c r="SDO28" s="245"/>
      <c r="SDP28" s="245"/>
      <c r="SDQ28" s="245"/>
      <c r="SDR28" s="245"/>
      <c r="SDS28" s="245"/>
      <c r="SDT28" s="245"/>
      <c r="SDU28" s="245"/>
      <c r="SDV28" s="245"/>
      <c r="SDW28" s="245"/>
      <c r="SDX28" s="245"/>
      <c r="SDY28" s="245"/>
      <c r="SDZ28" s="245"/>
      <c r="SEA28" s="245"/>
      <c r="SEB28" s="245"/>
      <c r="SEC28" s="245"/>
      <c r="SED28" s="245"/>
      <c r="SEE28" s="245"/>
      <c r="SEF28" s="245"/>
      <c r="SEH28" s="245"/>
      <c r="SEI28" s="245"/>
      <c r="SEJ28" s="245"/>
      <c r="SEK28" s="245"/>
      <c r="SEL28" s="245"/>
      <c r="SEM28" s="245"/>
      <c r="SEN28" s="245"/>
      <c r="SEO28" s="245"/>
      <c r="SEP28" s="245"/>
      <c r="SEQ28" s="245"/>
      <c r="SER28" s="245"/>
      <c r="SES28" s="245"/>
      <c r="SET28" s="245"/>
      <c r="SEU28" s="245"/>
      <c r="SEV28" s="245"/>
      <c r="SEW28" s="245"/>
      <c r="SEX28" s="245"/>
      <c r="SEY28" s="245"/>
      <c r="SEZ28" s="245"/>
      <c r="SFA28" s="245"/>
      <c r="SFB28" s="245"/>
      <c r="SFD28" s="245"/>
      <c r="SFE28" s="245"/>
      <c r="SFF28" s="245"/>
      <c r="SFG28" s="245"/>
      <c r="SFH28" s="245"/>
      <c r="SFI28" s="245"/>
      <c r="SFJ28" s="245"/>
      <c r="SFK28" s="245"/>
      <c r="SFL28" s="245"/>
      <c r="SFM28" s="245"/>
      <c r="SFN28" s="245"/>
      <c r="SFO28" s="245"/>
      <c r="SFP28" s="245"/>
      <c r="SFQ28" s="245"/>
      <c r="SFR28" s="245"/>
      <c r="SFS28" s="245"/>
      <c r="SFT28" s="245"/>
      <c r="SFU28" s="245"/>
      <c r="SFV28" s="245"/>
      <c r="SFW28" s="245"/>
      <c r="SFX28" s="245"/>
      <c r="SFZ28" s="245"/>
      <c r="SGA28" s="245"/>
      <c r="SGB28" s="245"/>
      <c r="SGC28" s="245"/>
      <c r="SGD28" s="245"/>
      <c r="SGE28" s="245"/>
      <c r="SGF28" s="245"/>
      <c r="SGG28" s="245"/>
      <c r="SGH28" s="245"/>
      <c r="SGI28" s="245"/>
      <c r="SGJ28" s="245"/>
      <c r="SGK28" s="245"/>
      <c r="SGL28" s="245"/>
      <c r="SGM28" s="245"/>
      <c r="SGN28" s="245"/>
      <c r="SGO28" s="245"/>
      <c r="SGP28" s="245"/>
      <c r="SGQ28" s="245"/>
      <c r="SGR28" s="245"/>
      <c r="SGS28" s="245"/>
      <c r="SGT28" s="245"/>
      <c r="SGV28" s="245"/>
      <c r="SGW28" s="245"/>
      <c r="SGX28" s="245"/>
      <c r="SGY28" s="245"/>
      <c r="SGZ28" s="245"/>
      <c r="SHA28" s="245"/>
      <c r="SHB28" s="245"/>
      <c r="SHC28" s="245"/>
      <c r="SHD28" s="245"/>
      <c r="SHE28" s="245"/>
      <c r="SHF28" s="245"/>
      <c r="SHG28" s="245"/>
      <c r="SHH28" s="245"/>
      <c r="SHI28" s="245"/>
      <c r="SHJ28" s="245"/>
      <c r="SHK28" s="245"/>
      <c r="SHL28" s="245"/>
      <c r="SHM28" s="245"/>
      <c r="SHN28" s="245"/>
      <c r="SHO28" s="245"/>
      <c r="SHP28" s="245"/>
      <c r="SHR28" s="245"/>
      <c r="SHS28" s="245"/>
      <c r="SHT28" s="245"/>
      <c r="SHU28" s="245"/>
      <c r="SHV28" s="245"/>
      <c r="SHW28" s="245"/>
      <c r="SHX28" s="245"/>
      <c r="SHY28" s="245"/>
      <c r="SHZ28" s="245"/>
      <c r="SIA28" s="245"/>
      <c r="SIB28" s="245"/>
      <c r="SIC28" s="245"/>
      <c r="SID28" s="245"/>
      <c r="SIE28" s="245"/>
      <c r="SIF28" s="245"/>
      <c r="SIG28" s="245"/>
      <c r="SIH28" s="245"/>
      <c r="SII28" s="245"/>
      <c r="SIJ28" s="245"/>
      <c r="SIK28" s="245"/>
      <c r="SIL28" s="245"/>
      <c r="SIN28" s="245"/>
      <c r="SIO28" s="245"/>
      <c r="SIP28" s="245"/>
      <c r="SIQ28" s="245"/>
      <c r="SIR28" s="245"/>
      <c r="SIS28" s="245"/>
      <c r="SIT28" s="245"/>
      <c r="SIU28" s="245"/>
      <c r="SIV28" s="245"/>
      <c r="SIW28" s="245"/>
      <c r="SIX28" s="245"/>
      <c r="SIY28" s="245"/>
      <c r="SIZ28" s="245"/>
      <c r="SJA28" s="245"/>
      <c r="SJB28" s="245"/>
      <c r="SJC28" s="245"/>
      <c r="SJD28" s="245"/>
      <c r="SJE28" s="245"/>
      <c r="SJF28" s="245"/>
      <c r="SJG28" s="245"/>
      <c r="SJH28" s="245"/>
      <c r="SJJ28" s="245"/>
      <c r="SJK28" s="245"/>
      <c r="SJL28" s="245"/>
      <c r="SJM28" s="245"/>
      <c r="SJN28" s="245"/>
      <c r="SJO28" s="245"/>
      <c r="SJP28" s="245"/>
      <c r="SJQ28" s="245"/>
      <c r="SJR28" s="245"/>
      <c r="SJS28" s="245"/>
      <c r="SJT28" s="245"/>
      <c r="SJU28" s="245"/>
      <c r="SJV28" s="245"/>
      <c r="SJW28" s="245"/>
      <c r="SJX28" s="245"/>
      <c r="SJY28" s="245"/>
      <c r="SJZ28" s="245"/>
      <c r="SKA28" s="245"/>
      <c r="SKB28" s="245"/>
      <c r="SKC28" s="245"/>
      <c r="SKD28" s="245"/>
      <c r="SKF28" s="245"/>
      <c r="SKG28" s="245"/>
      <c r="SKH28" s="245"/>
      <c r="SKI28" s="245"/>
      <c r="SKJ28" s="245"/>
      <c r="SKK28" s="245"/>
      <c r="SKL28" s="245"/>
      <c r="SKM28" s="245"/>
      <c r="SKN28" s="245"/>
      <c r="SKO28" s="245"/>
      <c r="SKP28" s="245"/>
      <c r="SKQ28" s="245"/>
      <c r="SKR28" s="245"/>
      <c r="SKS28" s="245"/>
      <c r="SKT28" s="245"/>
      <c r="SKU28" s="245"/>
      <c r="SKV28" s="245"/>
      <c r="SKW28" s="245"/>
      <c r="SKX28" s="245"/>
      <c r="SKY28" s="245"/>
      <c r="SKZ28" s="245"/>
      <c r="SLB28" s="245"/>
      <c r="SLC28" s="245"/>
      <c r="SLD28" s="245"/>
      <c r="SLE28" s="245"/>
      <c r="SLF28" s="245"/>
      <c r="SLG28" s="245"/>
      <c r="SLH28" s="245"/>
      <c r="SLI28" s="245"/>
      <c r="SLJ28" s="245"/>
      <c r="SLK28" s="245"/>
      <c r="SLL28" s="245"/>
      <c r="SLM28" s="245"/>
      <c r="SLN28" s="245"/>
      <c r="SLO28" s="245"/>
      <c r="SLP28" s="245"/>
      <c r="SLQ28" s="245"/>
      <c r="SLR28" s="245"/>
      <c r="SLS28" s="245"/>
      <c r="SLT28" s="245"/>
      <c r="SLU28" s="245"/>
      <c r="SLV28" s="245"/>
      <c r="SLX28" s="245"/>
      <c r="SLY28" s="245"/>
      <c r="SLZ28" s="245"/>
      <c r="SMA28" s="245"/>
      <c r="SMB28" s="245"/>
      <c r="SMC28" s="245"/>
      <c r="SMD28" s="245"/>
      <c r="SME28" s="245"/>
      <c r="SMF28" s="245"/>
      <c r="SMG28" s="245"/>
      <c r="SMH28" s="245"/>
      <c r="SMI28" s="245"/>
      <c r="SMJ28" s="245"/>
      <c r="SMK28" s="245"/>
      <c r="SML28" s="245"/>
      <c r="SMM28" s="245"/>
      <c r="SMN28" s="245"/>
      <c r="SMO28" s="245"/>
      <c r="SMP28" s="245"/>
      <c r="SMQ28" s="245"/>
      <c r="SMR28" s="245"/>
      <c r="SMT28" s="245"/>
      <c r="SMU28" s="245"/>
      <c r="SMV28" s="245"/>
      <c r="SMW28" s="245"/>
      <c r="SMX28" s="245"/>
      <c r="SMY28" s="245"/>
      <c r="SMZ28" s="245"/>
      <c r="SNA28" s="245"/>
      <c r="SNB28" s="245"/>
      <c r="SNC28" s="245"/>
      <c r="SND28" s="245"/>
      <c r="SNE28" s="245"/>
      <c r="SNF28" s="245"/>
      <c r="SNG28" s="245"/>
      <c r="SNH28" s="245"/>
      <c r="SNI28" s="245"/>
      <c r="SNJ28" s="245"/>
      <c r="SNK28" s="245"/>
      <c r="SNL28" s="245"/>
      <c r="SNM28" s="245"/>
      <c r="SNN28" s="245"/>
      <c r="SNP28" s="245"/>
      <c r="SNQ28" s="245"/>
      <c r="SNR28" s="245"/>
      <c r="SNS28" s="245"/>
      <c r="SNT28" s="245"/>
      <c r="SNU28" s="245"/>
      <c r="SNV28" s="245"/>
      <c r="SNW28" s="245"/>
      <c r="SNX28" s="245"/>
      <c r="SNY28" s="245"/>
      <c r="SNZ28" s="245"/>
      <c r="SOA28" s="245"/>
      <c r="SOB28" s="245"/>
      <c r="SOC28" s="245"/>
      <c r="SOD28" s="245"/>
      <c r="SOE28" s="245"/>
      <c r="SOF28" s="245"/>
      <c r="SOG28" s="245"/>
      <c r="SOH28" s="245"/>
      <c r="SOI28" s="245"/>
      <c r="SOJ28" s="245"/>
      <c r="SOL28" s="245"/>
      <c r="SOM28" s="245"/>
      <c r="SON28" s="245"/>
      <c r="SOO28" s="245"/>
      <c r="SOP28" s="245"/>
      <c r="SOQ28" s="245"/>
      <c r="SOR28" s="245"/>
      <c r="SOS28" s="245"/>
      <c r="SOT28" s="245"/>
      <c r="SOU28" s="245"/>
      <c r="SOV28" s="245"/>
      <c r="SOW28" s="245"/>
      <c r="SOX28" s="245"/>
      <c r="SOY28" s="245"/>
      <c r="SOZ28" s="245"/>
      <c r="SPA28" s="245"/>
      <c r="SPB28" s="245"/>
      <c r="SPC28" s="245"/>
      <c r="SPD28" s="245"/>
      <c r="SPE28" s="245"/>
      <c r="SPF28" s="245"/>
      <c r="SPH28" s="245"/>
      <c r="SPI28" s="245"/>
      <c r="SPJ28" s="245"/>
      <c r="SPK28" s="245"/>
      <c r="SPL28" s="245"/>
      <c r="SPM28" s="245"/>
      <c r="SPN28" s="245"/>
      <c r="SPO28" s="245"/>
      <c r="SPP28" s="245"/>
      <c r="SPQ28" s="245"/>
      <c r="SPR28" s="245"/>
      <c r="SPS28" s="245"/>
      <c r="SPT28" s="245"/>
      <c r="SPU28" s="245"/>
      <c r="SPV28" s="245"/>
      <c r="SPW28" s="245"/>
      <c r="SPX28" s="245"/>
      <c r="SPY28" s="245"/>
      <c r="SPZ28" s="245"/>
      <c r="SQA28" s="245"/>
      <c r="SQB28" s="245"/>
      <c r="SQD28" s="245"/>
      <c r="SQE28" s="245"/>
      <c r="SQF28" s="245"/>
      <c r="SQG28" s="245"/>
      <c r="SQH28" s="245"/>
      <c r="SQI28" s="245"/>
      <c r="SQJ28" s="245"/>
      <c r="SQK28" s="245"/>
      <c r="SQL28" s="245"/>
      <c r="SQM28" s="245"/>
      <c r="SQN28" s="245"/>
      <c r="SQO28" s="245"/>
      <c r="SQP28" s="245"/>
      <c r="SQQ28" s="245"/>
      <c r="SQR28" s="245"/>
      <c r="SQS28" s="245"/>
      <c r="SQT28" s="245"/>
      <c r="SQU28" s="245"/>
      <c r="SQV28" s="245"/>
      <c r="SQW28" s="245"/>
      <c r="SQX28" s="245"/>
      <c r="SQZ28" s="245"/>
      <c r="SRA28" s="245"/>
      <c r="SRB28" s="245"/>
      <c r="SRC28" s="245"/>
      <c r="SRD28" s="245"/>
      <c r="SRE28" s="245"/>
      <c r="SRF28" s="245"/>
      <c r="SRG28" s="245"/>
      <c r="SRH28" s="245"/>
      <c r="SRI28" s="245"/>
      <c r="SRJ28" s="245"/>
      <c r="SRK28" s="245"/>
      <c r="SRL28" s="245"/>
      <c r="SRM28" s="245"/>
      <c r="SRN28" s="245"/>
      <c r="SRO28" s="245"/>
      <c r="SRP28" s="245"/>
      <c r="SRQ28" s="245"/>
      <c r="SRR28" s="245"/>
      <c r="SRS28" s="245"/>
      <c r="SRT28" s="245"/>
      <c r="SRV28" s="245"/>
      <c r="SRW28" s="245"/>
      <c r="SRX28" s="245"/>
      <c r="SRY28" s="245"/>
      <c r="SRZ28" s="245"/>
      <c r="SSA28" s="245"/>
      <c r="SSB28" s="245"/>
      <c r="SSC28" s="245"/>
      <c r="SSD28" s="245"/>
      <c r="SSE28" s="245"/>
      <c r="SSF28" s="245"/>
      <c r="SSG28" s="245"/>
      <c r="SSH28" s="245"/>
      <c r="SSI28" s="245"/>
      <c r="SSJ28" s="245"/>
      <c r="SSK28" s="245"/>
      <c r="SSL28" s="245"/>
      <c r="SSM28" s="245"/>
      <c r="SSN28" s="245"/>
      <c r="SSO28" s="245"/>
      <c r="SSP28" s="245"/>
      <c r="SSR28" s="245"/>
      <c r="SSS28" s="245"/>
      <c r="SST28" s="245"/>
      <c r="SSU28" s="245"/>
      <c r="SSV28" s="245"/>
      <c r="SSW28" s="245"/>
      <c r="SSX28" s="245"/>
      <c r="SSY28" s="245"/>
      <c r="SSZ28" s="245"/>
      <c r="STA28" s="245"/>
      <c r="STB28" s="245"/>
      <c r="STC28" s="245"/>
      <c r="STD28" s="245"/>
      <c r="STE28" s="245"/>
      <c r="STF28" s="245"/>
      <c r="STG28" s="245"/>
      <c r="STH28" s="245"/>
      <c r="STI28" s="245"/>
      <c r="STJ28" s="245"/>
      <c r="STK28" s="245"/>
      <c r="STL28" s="245"/>
      <c r="STN28" s="245"/>
      <c r="STO28" s="245"/>
      <c r="STP28" s="245"/>
      <c r="STQ28" s="245"/>
      <c r="STR28" s="245"/>
      <c r="STS28" s="245"/>
      <c r="STT28" s="245"/>
      <c r="STU28" s="245"/>
      <c r="STV28" s="245"/>
      <c r="STW28" s="245"/>
      <c r="STX28" s="245"/>
      <c r="STY28" s="245"/>
      <c r="STZ28" s="245"/>
      <c r="SUA28" s="245"/>
      <c r="SUB28" s="245"/>
      <c r="SUC28" s="245"/>
      <c r="SUD28" s="245"/>
      <c r="SUE28" s="245"/>
      <c r="SUF28" s="245"/>
      <c r="SUG28" s="245"/>
      <c r="SUH28" s="245"/>
      <c r="SUJ28" s="245"/>
      <c r="SUK28" s="245"/>
      <c r="SUL28" s="245"/>
      <c r="SUM28" s="245"/>
      <c r="SUN28" s="245"/>
      <c r="SUO28" s="245"/>
      <c r="SUP28" s="245"/>
      <c r="SUQ28" s="245"/>
      <c r="SUR28" s="245"/>
      <c r="SUS28" s="245"/>
      <c r="SUT28" s="245"/>
      <c r="SUU28" s="245"/>
      <c r="SUV28" s="245"/>
      <c r="SUW28" s="245"/>
      <c r="SUX28" s="245"/>
      <c r="SUY28" s="245"/>
      <c r="SUZ28" s="245"/>
      <c r="SVA28" s="245"/>
      <c r="SVB28" s="245"/>
      <c r="SVC28" s="245"/>
      <c r="SVD28" s="245"/>
      <c r="SVF28" s="245"/>
      <c r="SVG28" s="245"/>
      <c r="SVH28" s="245"/>
      <c r="SVI28" s="245"/>
      <c r="SVJ28" s="245"/>
      <c r="SVK28" s="245"/>
      <c r="SVL28" s="245"/>
      <c r="SVM28" s="245"/>
      <c r="SVN28" s="245"/>
      <c r="SVO28" s="245"/>
      <c r="SVP28" s="245"/>
      <c r="SVQ28" s="245"/>
      <c r="SVR28" s="245"/>
      <c r="SVS28" s="245"/>
      <c r="SVT28" s="245"/>
      <c r="SVU28" s="245"/>
      <c r="SVV28" s="245"/>
      <c r="SVW28" s="245"/>
      <c r="SVX28" s="245"/>
      <c r="SVY28" s="245"/>
      <c r="SVZ28" s="245"/>
      <c r="SWB28" s="245"/>
      <c r="SWC28" s="245"/>
      <c r="SWD28" s="245"/>
      <c r="SWE28" s="245"/>
      <c r="SWF28" s="245"/>
      <c r="SWG28" s="245"/>
      <c r="SWH28" s="245"/>
      <c r="SWI28" s="245"/>
      <c r="SWJ28" s="245"/>
      <c r="SWK28" s="245"/>
      <c r="SWL28" s="245"/>
      <c r="SWM28" s="245"/>
      <c r="SWN28" s="245"/>
      <c r="SWO28" s="245"/>
      <c r="SWP28" s="245"/>
      <c r="SWQ28" s="245"/>
      <c r="SWR28" s="245"/>
      <c r="SWS28" s="245"/>
      <c r="SWT28" s="245"/>
      <c r="SWU28" s="245"/>
      <c r="SWV28" s="245"/>
      <c r="SWX28" s="245"/>
      <c r="SWY28" s="245"/>
      <c r="SWZ28" s="245"/>
      <c r="SXA28" s="245"/>
      <c r="SXB28" s="245"/>
      <c r="SXC28" s="245"/>
      <c r="SXD28" s="245"/>
      <c r="SXE28" s="245"/>
      <c r="SXF28" s="245"/>
      <c r="SXG28" s="245"/>
      <c r="SXH28" s="245"/>
      <c r="SXI28" s="245"/>
      <c r="SXJ28" s="245"/>
      <c r="SXK28" s="245"/>
      <c r="SXL28" s="245"/>
      <c r="SXM28" s="245"/>
      <c r="SXN28" s="245"/>
      <c r="SXO28" s="245"/>
      <c r="SXP28" s="245"/>
      <c r="SXQ28" s="245"/>
      <c r="SXR28" s="245"/>
      <c r="SXT28" s="245"/>
      <c r="SXU28" s="245"/>
      <c r="SXV28" s="245"/>
      <c r="SXW28" s="245"/>
      <c r="SXX28" s="245"/>
      <c r="SXY28" s="245"/>
      <c r="SXZ28" s="245"/>
      <c r="SYA28" s="245"/>
      <c r="SYB28" s="245"/>
      <c r="SYC28" s="245"/>
      <c r="SYD28" s="245"/>
      <c r="SYE28" s="245"/>
      <c r="SYF28" s="245"/>
      <c r="SYG28" s="245"/>
      <c r="SYH28" s="245"/>
      <c r="SYI28" s="245"/>
      <c r="SYJ28" s="245"/>
      <c r="SYK28" s="245"/>
      <c r="SYL28" s="245"/>
      <c r="SYM28" s="245"/>
      <c r="SYN28" s="245"/>
      <c r="SYP28" s="245"/>
      <c r="SYQ28" s="245"/>
      <c r="SYR28" s="245"/>
      <c r="SYS28" s="245"/>
      <c r="SYT28" s="245"/>
      <c r="SYU28" s="245"/>
      <c r="SYV28" s="245"/>
      <c r="SYW28" s="245"/>
      <c r="SYX28" s="245"/>
      <c r="SYY28" s="245"/>
      <c r="SYZ28" s="245"/>
      <c r="SZA28" s="245"/>
      <c r="SZB28" s="245"/>
      <c r="SZC28" s="245"/>
      <c r="SZD28" s="245"/>
      <c r="SZE28" s="245"/>
      <c r="SZF28" s="245"/>
      <c r="SZG28" s="245"/>
      <c r="SZH28" s="245"/>
      <c r="SZI28" s="245"/>
      <c r="SZJ28" s="245"/>
      <c r="SZL28" s="245"/>
      <c r="SZM28" s="245"/>
      <c r="SZN28" s="245"/>
      <c r="SZO28" s="245"/>
      <c r="SZP28" s="245"/>
      <c r="SZQ28" s="245"/>
      <c r="SZR28" s="245"/>
      <c r="SZS28" s="245"/>
      <c r="SZT28" s="245"/>
      <c r="SZU28" s="245"/>
      <c r="SZV28" s="245"/>
      <c r="SZW28" s="245"/>
      <c r="SZX28" s="245"/>
      <c r="SZY28" s="245"/>
      <c r="SZZ28" s="245"/>
      <c r="TAA28" s="245"/>
      <c r="TAB28" s="245"/>
      <c r="TAC28" s="245"/>
      <c r="TAD28" s="245"/>
      <c r="TAE28" s="245"/>
      <c r="TAF28" s="245"/>
      <c r="TAH28" s="245"/>
      <c r="TAI28" s="245"/>
      <c r="TAJ28" s="245"/>
      <c r="TAK28" s="245"/>
      <c r="TAL28" s="245"/>
      <c r="TAM28" s="245"/>
      <c r="TAN28" s="245"/>
      <c r="TAO28" s="245"/>
      <c r="TAP28" s="245"/>
      <c r="TAQ28" s="245"/>
      <c r="TAR28" s="245"/>
      <c r="TAS28" s="245"/>
      <c r="TAT28" s="245"/>
      <c r="TAU28" s="245"/>
      <c r="TAV28" s="245"/>
      <c r="TAW28" s="245"/>
      <c r="TAX28" s="245"/>
      <c r="TAY28" s="245"/>
      <c r="TAZ28" s="245"/>
      <c r="TBA28" s="245"/>
      <c r="TBB28" s="245"/>
      <c r="TBD28" s="245"/>
      <c r="TBE28" s="245"/>
      <c r="TBF28" s="245"/>
      <c r="TBG28" s="245"/>
      <c r="TBH28" s="245"/>
      <c r="TBI28" s="245"/>
      <c r="TBJ28" s="245"/>
      <c r="TBK28" s="245"/>
      <c r="TBL28" s="245"/>
      <c r="TBM28" s="245"/>
      <c r="TBN28" s="245"/>
      <c r="TBO28" s="245"/>
      <c r="TBP28" s="245"/>
      <c r="TBQ28" s="245"/>
      <c r="TBR28" s="245"/>
      <c r="TBS28" s="245"/>
      <c r="TBT28" s="245"/>
      <c r="TBU28" s="245"/>
      <c r="TBV28" s="245"/>
      <c r="TBW28" s="245"/>
      <c r="TBX28" s="245"/>
      <c r="TBZ28" s="245"/>
      <c r="TCA28" s="245"/>
      <c r="TCB28" s="245"/>
      <c r="TCC28" s="245"/>
      <c r="TCD28" s="245"/>
      <c r="TCE28" s="245"/>
      <c r="TCF28" s="245"/>
      <c r="TCG28" s="245"/>
      <c r="TCH28" s="245"/>
      <c r="TCI28" s="245"/>
      <c r="TCJ28" s="245"/>
      <c r="TCK28" s="245"/>
      <c r="TCL28" s="245"/>
      <c r="TCM28" s="245"/>
      <c r="TCN28" s="245"/>
      <c r="TCO28" s="245"/>
      <c r="TCP28" s="245"/>
      <c r="TCQ28" s="245"/>
      <c r="TCR28" s="245"/>
      <c r="TCS28" s="245"/>
      <c r="TCT28" s="245"/>
      <c r="TCV28" s="245"/>
      <c r="TCW28" s="245"/>
      <c r="TCX28" s="245"/>
      <c r="TCY28" s="245"/>
      <c r="TCZ28" s="245"/>
      <c r="TDA28" s="245"/>
      <c r="TDB28" s="245"/>
      <c r="TDC28" s="245"/>
      <c r="TDD28" s="245"/>
      <c r="TDE28" s="245"/>
      <c r="TDF28" s="245"/>
      <c r="TDG28" s="245"/>
      <c r="TDH28" s="245"/>
      <c r="TDI28" s="245"/>
      <c r="TDJ28" s="245"/>
      <c r="TDK28" s="245"/>
      <c r="TDL28" s="245"/>
      <c r="TDM28" s="245"/>
      <c r="TDN28" s="245"/>
      <c r="TDO28" s="245"/>
      <c r="TDP28" s="245"/>
      <c r="TDR28" s="245"/>
      <c r="TDS28" s="245"/>
      <c r="TDT28" s="245"/>
      <c r="TDU28" s="245"/>
      <c r="TDV28" s="245"/>
      <c r="TDW28" s="245"/>
      <c r="TDX28" s="245"/>
      <c r="TDY28" s="245"/>
      <c r="TDZ28" s="245"/>
      <c r="TEA28" s="245"/>
      <c r="TEB28" s="245"/>
      <c r="TEC28" s="245"/>
      <c r="TED28" s="245"/>
      <c r="TEE28" s="245"/>
      <c r="TEF28" s="245"/>
      <c r="TEG28" s="245"/>
      <c r="TEH28" s="245"/>
      <c r="TEI28" s="245"/>
      <c r="TEJ28" s="245"/>
      <c r="TEK28" s="245"/>
      <c r="TEL28" s="245"/>
      <c r="TEN28" s="245"/>
      <c r="TEO28" s="245"/>
      <c r="TEP28" s="245"/>
      <c r="TEQ28" s="245"/>
      <c r="TER28" s="245"/>
      <c r="TES28" s="245"/>
      <c r="TET28" s="245"/>
      <c r="TEU28" s="245"/>
      <c r="TEV28" s="245"/>
      <c r="TEW28" s="245"/>
      <c r="TEX28" s="245"/>
      <c r="TEY28" s="245"/>
      <c r="TEZ28" s="245"/>
      <c r="TFA28" s="245"/>
      <c r="TFB28" s="245"/>
      <c r="TFC28" s="245"/>
      <c r="TFD28" s="245"/>
      <c r="TFE28" s="245"/>
      <c r="TFF28" s="245"/>
      <c r="TFG28" s="245"/>
      <c r="TFH28" s="245"/>
      <c r="TFJ28" s="245"/>
      <c r="TFK28" s="245"/>
      <c r="TFL28" s="245"/>
      <c r="TFM28" s="245"/>
      <c r="TFN28" s="245"/>
      <c r="TFO28" s="245"/>
      <c r="TFP28" s="245"/>
      <c r="TFQ28" s="245"/>
      <c r="TFR28" s="245"/>
      <c r="TFS28" s="245"/>
      <c r="TFT28" s="245"/>
      <c r="TFU28" s="245"/>
      <c r="TFV28" s="245"/>
      <c r="TFW28" s="245"/>
      <c r="TFX28" s="245"/>
      <c r="TFY28" s="245"/>
      <c r="TFZ28" s="245"/>
      <c r="TGA28" s="245"/>
      <c r="TGB28" s="245"/>
      <c r="TGC28" s="245"/>
      <c r="TGD28" s="245"/>
      <c r="TGF28" s="245"/>
      <c r="TGG28" s="245"/>
      <c r="TGH28" s="245"/>
      <c r="TGI28" s="245"/>
      <c r="TGJ28" s="245"/>
      <c r="TGK28" s="245"/>
      <c r="TGL28" s="245"/>
      <c r="TGM28" s="245"/>
      <c r="TGN28" s="245"/>
      <c r="TGO28" s="245"/>
      <c r="TGP28" s="245"/>
      <c r="TGQ28" s="245"/>
      <c r="TGR28" s="245"/>
      <c r="TGS28" s="245"/>
      <c r="TGT28" s="245"/>
      <c r="TGU28" s="245"/>
      <c r="TGV28" s="245"/>
      <c r="TGW28" s="245"/>
      <c r="TGX28" s="245"/>
      <c r="TGY28" s="245"/>
      <c r="TGZ28" s="245"/>
      <c r="THB28" s="245"/>
      <c r="THC28" s="245"/>
      <c r="THD28" s="245"/>
      <c r="THE28" s="245"/>
      <c r="THF28" s="245"/>
      <c r="THG28" s="245"/>
      <c r="THH28" s="245"/>
      <c r="THI28" s="245"/>
      <c r="THJ28" s="245"/>
      <c r="THK28" s="245"/>
      <c r="THL28" s="245"/>
      <c r="THM28" s="245"/>
      <c r="THN28" s="245"/>
      <c r="THO28" s="245"/>
      <c r="THP28" s="245"/>
      <c r="THQ28" s="245"/>
      <c r="THR28" s="245"/>
      <c r="THS28" s="245"/>
      <c r="THT28" s="245"/>
      <c r="THU28" s="245"/>
      <c r="THV28" s="245"/>
      <c r="THX28" s="245"/>
      <c r="THY28" s="245"/>
      <c r="THZ28" s="245"/>
      <c r="TIA28" s="245"/>
      <c r="TIB28" s="245"/>
      <c r="TIC28" s="245"/>
      <c r="TID28" s="245"/>
      <c r="TIE28" s="245"/>
      <c r="TIF28" s="245"/>
      <c r="TIG28" s="245"/>
      <c r="TIH28" s="245"/>
      <c r="TII28" s="245"/>
      <c r="TIJ28" s="245"/>
      <c r="TIK28" s="245"/>
      <c r="TIL28" s="245"/>
      <c r="TIM28" s="245"/>
      <c r="TIN28" s="245"/>
      <c r="TIO28" s="245"/>
      <c r="TIP28" s="245"/>
      <c r="TIQ28" s="245"/>
      <c r="TIR28" s="245"/>
      <c r="TIT28" s="245"/>
      <c r="TIU28" s="245"/>
      <c r="TIV28" s="245"/>
      <c r="TIW28" s="245"/>
      <c r="TIX28" s="245"/>
      <c r="TIY28" s="245"/>
      <c r="TIZ28" s="245"/>
      <c r="TJA28" s="245"/>
      <c r="TJB28" s="245"/>
      <c r="TJC28" s="245"/>
      <c r="TJD28" s="245"/>
      <c r="TJE28" s="245"/>
      <c r="TJF28" s="245"/>
      <c r="TJG28" s="245"/>
      <c r="TJH28" s="245"/>
      <c r="TJI28" s="245"/>
      <c r="TJJ28" s="245"/>
      <c r="TJK28" s="245"/>
      <c r="TJL28" s="245"/>
      <c r="TJM28" s="245"/>
      <c r="TJN28" s="245"/>
      <c r="TJP28" s="245"/>
      <c r="TJQ28" s="245"/>
      <c r="TJR28" s="245"/>
      <c r="TJS28" s="245"/>
      <c r="TJT28" s="245"/>
      <c r="TJU28" s="245"/>
      <c r="TJV28" s="245"/>
      <c r="TJW28" s="245"/>
      <c r="TJX28" s="245"/>
      <c r="TJY28" s="245"/>
      <c r="TJZ28" s="245"/>
      <c r="TKA28" s="245"/>
      <c r="TKB28" s="245"/>
      <c r="TKC28" s="245"/>
      <c r="TKD28" s="245"/>
      <c r="TKE28" s="245"/>
      <c r="TKF28" s="245"/>
      <c r="TKG28" s="245"/>
      <c r="TKH28" s="245"/>
      <c r="TKI28" s="245"/>
      <c r="TKJ28" s="245"/>
      <c r="TKL28" s="245"/>
      <c r="TKM28" s="245"/>
      <c r="TKN28" s="245"/>
      <c r="TKO28" s="245"/>
      <c r="TKP28" s="245"/>
      <c r="TKQ28" s="245"/>
      <c r="TKR28" s="245"/>
      <c r="TKS28" s="245"/>
      <c r="TKT28" s="245"/>
      <c r="TKU28" s="245"/>
      <c r="TKV28" s="245"/>
      <c r="TKW28" s="245"/>
      <c r="TKX28" s="245"/>
      <c r="TKY28" s="245"/>
      <c r="TKZ28" s="245"/>
      <c r="TLA28" s="245"/>
      <c r="TLB28" s="245"/>
      <c r="TLC28" s="245"/>
      <c r="TLD28" s="245"/>
      <c r="TLE28" s="245"/>
      <c r="TLF28" s="245"/>
      <c r="TLH28" s="245"/>
      <c r="TLI28" s="245"/>
      <c r="TLJ28" s="245"/>
      <c r="TLK28" s="245"/>
      <c r="TLL28" s="245"/>
      <c r="TLM28" s="245"/>
      <c r="TLN28" s="245"/>
      <c r="TLO28" s="245"/>
      <c r="TLP28" s="245"/>
      <c r="TLQ28" s="245"/>
      <c r="TLR28" s="245"/>
      <c r="TLS28" s="245"/>
      <c r="TLT28" s="245"/>
      <c r="TLU28" s="245"/>
      <c r="TLV28" s="245"/>
      <c r="TLW28" s="245"/>
      <c r="TLX28" s="245"/>
      <c r="TLY28" s="245"/>
      <c r="TLZ28" s="245"/>
      <c r="TMA28" s="245"/>
      <c r="TMB28" s="245"/>
      <c r="TMD28" s="245"/>
      <c r="TME28" s="245"/>
      <c r="TMF28" s="245"/>
      <c r="TMG28" s="245"/>
      <c r="TMH28" s="245"/>
      <c r="TMI28" s="245"/>
      <c r="TMJ28" s="245"/>
      <c r="TMK28" s="245"/>
      <c r="TML28" s="245"/>
      <c r="TMM28" s="245"/>
      <c r="TMN28" s="245"/>
      <c r="TMO28" s="245"/>
      <c r="TMP28" s="245"/>
      <c r="TMQ28" s="245"/>
      <c r="TMR28" s="245"/>
      <c r="TMS28" s="245"/>
      <c r="TMT28" s="245"/>
      <c r="TMU28" s="245"/>
      <c r="TMV28" s="245"/>
      <c r="TMW28" s="245"/>
      <c r="TMX28" s="245"/>
      <c r="TMZ28" s="245"/>
      <c r="TNA28" s="245"/>
      <c r="TNB28" s="245"/>
      <c r="TNC28" s="245"/>
      <c r="TND28" s="245"/>
      <c r="TNE28" s="245"/>
      <c r="TNF28" s="245"/>
      <c r="TNG28" s="245"/>
      <c r="TNH28" s="245"/>
      <c r="TNI28" s="245"/>
      <c r="TNJ28" s="245"/>
      <c r="TNK28" s="245"/>
      <c r="TNL28" s="245"/>
      <c r="TNM28" s="245"/>
      <c r="TNN28" s="245"/>
      <c r="TNO28" s="245"/>
      <c r="TNP28" s="245"/>
      <c r="TNQ28" s="245"/>
      <c r="TNR28" s="245"/>
      <c r="TNS28" s="245"/>
      <c r="TNT28" s="245"/>
      <c r="TNV28" s="245"/>
      <c r="TNW28" s="245"/>
      <c r="TNX28" s="245"/>
      <c r="TNY28" s="245"/>
      <c r="TNZ28" s="245"/>
      <c r="TOA28" s="245"/>
      <c r="TOB28" s="245"/>
      <c r="TOC28" s="245"/>
      <c r="TOD28" s="245"/>
      <c r="TOE28" s="245"/>
      <c r="TOF28" s="245"/>
      <c r="TOG28" s="245"/>
      <c r="TOH28" s="245"/>
      <c r="TOI28" s="245"/>
      <c r="TOJ28" s="245"/>
      <c r="TOK28" s="245"/>
      <c r="TOL28" s="245"/>
      <c r="TOM28" s="245"/>
      <c r="TON28" s="245"/>
      <c r="TOO28" s="245"/>
      <c r="TOP28" s="245"/>
      <c r="TOR28" s="245"/>
      <c r="TOS28" s="245"/>
      <c r="TOT28" s="245"/>
      <c r="TOU28" s="245"/>
      <c r="TOV28" s="245"/>
      <c r="TOW28" s="245"/>
      <c r="TOX28" s="245"/>
      <c r="TOY28" s="245"/>
      <c r="TOZ28" s="245"/>
      <c r="TPA28" s="245"/>
      <c r="TPB28" s="245"/>
      <c r="TPC28" s="245"/>
      <c r="TPD28" s="245"/>
      <c r="TPE28" s="245"/>
      <c r="TPF28" s="245"/>
      <c r="TPG28" s="245"/>
      <c r="TPH28" s="245"/>
      <c r="TPI28" s="245"/>
      <c r="TPJ28" s="245"/>
      <c r="TPK28" s="245"/>
      <c r="TPL28" s="245"/>
      <c r="TPN28" s="245"/>
      <c r="TPO28" s="245"/>
      <c r="TPP28" s="245"/>
      <c r="TPQ28" s="245"/>
      <c r="TPR28" s="245"/>
      <c r="TPS28" s="245"/>
      <c r="TPT28" s="245"/>
      <c r="TPU28" s="245"/>
      <c r="TPV28" s="245"/>
      <c r="TPW28" s="245"/>
      <c r="TPX28" s="245"/>
      <c r="TPY28" s="245"/>
      <c r="TPZ28" s="245"/>
      <c r="TQA28" s="245"/>
      <c r="TQB28" s="245"/>
      <c r="TQC28" s="245"/>
      <c r="TQD28" s="245"/>
      <c r="TQE28" s="245"/>
      <c r="TQF28" s="245"/>
      <c r="TQG28" s="245"/>
      <c r="TQH28" s="245"/>
      <c r="TQJ28" s="245"/>
      <c r="TQK28" s="245"/>
      <c r="TQL28" s="245"/>
      <c r="TQM28" s="245"/>
      <c r="TQN28" s="245"/>
      <c r="TQO28" s="245"/>
      <c r="TQP28" s="245"/>
      <c r="TQQ28" s="245"/>
      <c r="TQR28" s="245"/>
      <c r="TQS28" s="245"/>
      <c r="TQT28" s="245"/>
      <c r="TQU28" s="245"/>
      <c r="TQV28" s="245"/>
      <c r="TQW28" s="245"/>
      <c r="TQX28" s="245"/>
      <c r="TQY28" s="245"/>
      <c r="TQZ28" s="245"/>
      <c r="TRA28" s="245"/>
      <c r="TRB28" s="245"/>
      <c r="TRC28" s="245"/>
      <c r="TRD28" s="245"/>
      <c r="TRF28" s="245"/>
      <c r="TRG28" s="245"/>
      <c r="TRH28" s="245"/>
      <c r="TRI28" s="245"/>
      <c r="TRJ28" s="245"/>
      <c r="TRK28" s="245"/>
      <c r="TRL28" s="245"/>
      <c r="TRM28" s="245"/>
      <c r="TRN28" s="245"/>
      <c r="TRO28" s="245"/>
      <c r="TRP28" s="245"/>
      <c r="TRQ28" s="245"/>
      <c r="TRR28" s="245"/>
      <c r="TRS28" s="245"/>
      <c r="TRT28" s="245"/>
      <c r="TRU28" s="245"/>
      <c r="TRV28" s="245"/>
      <c r="TRW28" s="245"/>
      <c r="TRX28" s="245"/>
      <c r="TRY28" s="245"/>
      <c r="TRZ28" s="245"/>
      <c r="TSB28" s="245"/>
      <c r="TSC28" s="245"/>
      <c r="TSD28" s="245"/>
      <c r="TSE28" s="245"/>
      <c r="TSF28" s="245"/>
      <c r="TSG28" s="245"/>
      <c r="TSH28" s="245"/>
      <c r="TSI28" s="245"/>
      <c r="TSJ28" s="245"/>
      <c r="TSK28" s="245"/>
      <c r="TSL28" s="245"/>
      <c r="TSM28" s="245"/>
      <c r="TSN28" s="245"/>
      <c r="TSO28" s="245"/>
      <c r="TSP28" s="245"/>
      <c r="TSQ28" s="245"/>
      <c r="TSR28" s="245"/>
      <c r="TSS28" s="245"/>
      <c r="TST28" s="245"/>
      <c r="TSU28" s="245"/>
      <c r="TSV28" s="245"/>
      <c r="TSX28" s="245"/>
      <c r="TSY28" s="245"/>
      <c r="TSZ28" s="245"/>
      <c r="TTA28" s="245"/>
      <c r="TTB28" s="245"/>
      <c r="TTC28" s="245"/>
      <c r="TTD28" s="245"/>
      <c r="TTE28" s="245"/>
      <c r="TTF28" s="245"/>
      <c r="TTG28" s="245"/>
      <c r="TTH28" s="245"/>
      <c r="TTI28" s="245"/>
      <c r="TTJ28" s="245"/>
      <c r="TTK28" s="245"/>
      <c r="TTL28" s="245"/>
      <c r="TTM28" s="245"/>
      <c r="TTN28" s="245"/>
      <c r="TTO28" s="245"/>
      <c r="TTP28" s="245"/>
      <c r="TTQ28" s="245"/>
      <c r="TTR28" s="245"/>
      <c r="TTT28" s="245"/>
      <c r="TTU28" s="245"/>
      <c r="TTV28" s="245"/>
      <c r="TTW28" s="245"/>
      <c r="TTX28" s="245"/>
      <c r="TTY28" s="245"/>
      <c r="TTZ28" s="245"/>
      <c r="TUA28" s="245"/>
      <c r="TUB28" s="245"/>
      <c r="TUC28" s="245"/>
      <c r="TUD28" s="245"/>
      <c r="TUE28" s="245"/>
      <c r="TUF28" s="245"/>
      <c r="TUG28" s="245"/>
      <c r="TUH28" s="245"/>
      <c r="TUI28" s="245"/>
      <c r="TUJ28" s="245"/>
      <c r="TUK28" s="245"/>
      <c r="TUL28" s="245"/>
      <c r="TUM28" s="245"/>
      <c r="TUN28" s="245"/>
      <c r="TUP28" s="245"/>
      <c r="TUQ28" s="245"/>
      <c r="TUR28" s="245"/>
      <c r="TUS28" s="245"/>
      <c r="TUT28" s="245"/>
      <c r="TUU28" s="245"/>
      <c r="TUV28" s="245"/>
      <c r="TUW28" s="245"/>
      <c r="TUX28" s="245"/>
      <c r="TUY28" s="245"/>
      <c r="TUZ28" s="245"/>
      <c r="TVA28" s="245"/>
      <c r="TVB28" s="245"/>
      <c r="TVC28" s="245"/>
      <c r="TVD28" s="245"/>
      <c r="TVE28" s="245"/>
      <c r="TVF28" s="245"/>
      <c r="TVG28" s="245"/>
      <c r="TVH28" s="245"/>
      <c r="TVI28" s="245"/>
      <c r="TVJ28" s="245"/>
      <c r="TVL28" s="245"/>
      <c r="TVM28" s="245"/>
      <c r="TVN28" s="245"/>
      <c r="TVO28" s="245"/>
      <c r="TVP28" s="245"/>
      <c r="TVQ28" s="245"/>
      <c r="TVR28" s="245"/>
      <c r="TVS28" s="245"/>
      <c r="TVT28" s="245"/>
      <c r="TVU28" s="245"/>
      <c r="TVV28" s="245"/>
      <c r="TVW28" s="245"/>
      <c r="TVX28" s="245"/>
      <c r="TVY28" s="245"/>
      <c r="TVZ28" s="245"/>
      <c r="TWA28" s="245"/>
      <c r="TWB28" s="245"/>
      <c r="TWC28" s="245"/>
      <c r="TWD28" s="245"/>
      <c r="TWE28" s="245"/>
      <c r="TWF28" s="245"/>
      <c r="TWH28" s="245"/>
      <c r="TWI28" s="245"/>
      <c r="TWJ28" s="245"/>
      <c r="TWK28" s="245"/>
      <c r="TWL28" s="245"/>
      <c r="TWM28" s="245"/>
      <c r="TWN28" s="245"/>
      <c r="TWO28" s="245"/>
      <c r="TWP28" s="245"/>
      <c r="TWQ28" s="245"/>
      <c r="TWR28" s="245"/>
      <c r="TWS28" s="245"/>
      <c r="TWT28" s="245"/>
      <c r="TWU28" s="245"/>
      <c r="TWV28" s="245"/>
      <c r="TWW28" s="245"/>
      <c r="TWX28" s="245"/>
      <c r="TWY28" s="245"/>
      <c r="TWZ28" s="245"/>
      <c r="TXA28" s="245"/>
      <c r="TXB28" s="245"/>
      <c r="TXD28" s="245"/>
      <c r="TXE28" s="245"/>
      <c r="TXF28" s="245"/>
      <c r="TXG28" s="245"/>
      <c r="TXH28" s="245"/>
      <c r="TXI28" s="245"/>
      <c r="TXJ28" s="245"/>
      <c r="TXK28" s="245"/>
      <c r="TXL28" s="245"/>
      <c r="TXM28" s="245"/>
      <c r="TXN28" s="245"/>
      <c r="TXO28" s="245"/>
      <c r="TXP28" s="245"/>
      <c r="TXQ28" s="245"/>
      <c r="TXR28" s="245"/>
      <c r="TXS28" s="245"/>
      <c r="TXT28" s="245"/>
      <c r="TXU28" s="245"/>
      <c r="TXV28" s="245"/>
      <c r="TXW28" s="245"/>
      <c r="TXX28" s="245"/>
      <c r="TXZ28" s="245"/>
      <c r="TYA28" s="245"/>
      <c r="TYB28" s="245"/>
      <c r="TYC28" s="245"/>
      <c r="TYD28" s="245"/>
      <c r="TYE28" s="245"/>
      <c r="TYF28" s="245"/>
      <c r="TYG28" s="245"/>
      <c r="TYH28" s="245"/>
      <c r="TYI28" s="245"/>
      <c r="TYJ28" s="245"/>
      <c r="TYK28" s="245"/>
      <c r="TYL28" s="245"/>
      <c r="TYM28" s="245"/>
      <c r="TYN28" s="245"/>
      <c r="TYO28" s="245"/>
      <c r="TYP28" s="245"/>
      <c r="TYQ28" s="245"/>
      <c r="TYR28" s="245"/>
      <c r="TYS28" s="245"/>
      <c r="TYT28" s="245"/>
      <c r="TYV28" s="245"/>
      <c r="TYW28" s="245"/>
      <c r="TYX28" s="245"/>
      <c r="TYY28" s="245"/>
      <c r="TYZ28" s="245"/>
      <c r="TZA28" s="245"/>
      <c r="TZB28" s="245"/>
      <c r="TZC28" s="245"/>
      <c r="TZD28" s="245"/>
      <c r="TZE28" s="245"/>
      <c r="TZF28" s="245"/>
      <c r="TZG28" s="245"/>
      <c r="TZH28" s="245"/>
      <c r="TZI28" s="245"/>
      <c r="TZJ28" s="245"/>
      <c r="TZK28" s="245"/>
      <c r="TZL28" s="245"/>
      <c r="TZM28" s="245"/>
      <c r="TZN28" s="245"/>
      <c r="TZO28" s="245"/>
      <c r="TZP28" s="245"/>
      <c r="TZR28" s="245"/>
      <c r="TZS28" s="245"/>
      <c r="TZT28" s="245"/>
      <c r="TZU28" s="245"/>
      <c r="TZV28" s="245"/>
      <c r="TZW28" s="245"/>
      <c r="TZX28" s="245"/>
      <c r="TZY28" s="245"/>
      <c r="TZZ28" s="245"/>
      <c r="UAA28" s="245"/>
      <c r="UAB28" s="245"/>
      <c r="UAC28" s="245"/>
      <c r="UAD28" s="245"/>
      <c r="UAE28" s="245"/>
      <c r="UAF28" s="245"/>
      <c r="UAG28" s="245"/>
      <c r="UAH28" s="245"/>
      <c r="UAI28" s="245"/>
      <c r="UAJ28" s="245"/>
      <c r="UAK28" s="245"/>
      <c r="UAL28" s="245"/>
      <c r="UAN28" s="245"/>
      <c r="UAO28" s="245"/>
      <c r="UAP28" s="245"/>
      <c r="UAQ28" s="245"/>
      <c r="UAR28" s="245"/>
      <c r="UAS28" s="245"/>
      <c r="UAT28" s="245"/>
      <c r="UAU28" s="245"/>
      <c r="UAV28" s="245"/>
      <c r="UAW28" s="245"/>
      <c r="UAX28" s="245"/>
      <c r="UAY28" s="245"/>
      <c r="UAZ28" s="245"/>
      <c r="UBA28" s="245"/>
      <c r="UBB28" s="245"/>
      <c r="UBC28" s="245"/>
      <c r="UBD28" s="245"/>
      <c r="UBE28" s="245"/>
      <c r="UBF28" s="245"/>
      <c r="UBG28" s="245"/>
      <c r="UBH28" s="245"/>
      <c r="UBJ28" s="245"/>
      <c r="UBK28" s="245"/>
      <c r="UBL28" s="245"/>
      <c r="UBM28" s="245"/>
      <c r="UBN28" s="245"/>
      <c r="UBO28" s="245"/>
      <c r="UBP28" s="245"/>
      <c r="UBQ28" s="245"/>
      <c r="UBR28" s="245"/>
      <c r="UBS28" s="245"/>
      <c r="UBT28" s="245"/>
      <c r="UBU28" s="245"/>
      <c r="UBV28" s="245"/>
      <c r="UBW28" s="245"/>
      <c r="UBX28" s="245"/>
      <c r="UBY28" s="245"/>
      <c r="UBZ28" s="245"/>
      <c r="UCA28" s="245"/>
      <c r="UCB28" s="245"/>
      <c r="UCC28" s="245"/>
      <c r="UCD28" s="245"/>
      <c r="UCF28" s="245"/>
      <c r="UCG28" s="245"/>
      <c r="UCH28" s="245"/>
      <c r="UCI28" s="245"/>
      <c r="UCJ28" s="245"/>
      <c r="UCK28" s="245"/>
      <c r="UCL28" s="245"/>
      <c r="UCM28" s="245"/>
      <c r="UCN28" s="245"/>
      <c r="UCO28" s="245"/>
      <c r="UCP28" s="245"/>
      <c r="UCQ28" s="245"/>
      <c r="UCR28" s="245"/>
      <c r="UCS28" s="245"/>
      <c r="UCT28" s="245"/>
      <c r="UCU28" s="245"/>
      <c r="UCV28" s="245"/>
      <c r="UCW28" s="245"/>
      <c r="UCX28" s="245"/>
      <c r="UCY28" s="245"/>
      <c r="UCZ28" s="245"/>
      <c r="UDB28" s="245"/>
      <c r="UDC28" s="245"/>
      <c r="UDD28" s="245"/>
      <c r="UDE28" s="245"/>
      <c r="UDF28" s="245"/>
      <c r="UDG28" s="245"/>
      <c r="UDH28" s="245"/>
      <c r="UDI28" s="245"/>
      <c r="UDJ28" s="245"/>
      <c r="UDK28" s="245"/>
      <c r="UDL28" s="245"/>
      <c r="UDM28" s="245"/>
      <c r="UDN28" s="245"/>
      <c r="UDO28" s="245"/>
      <c r="UDP28" s="245"/>
      <c r="UDQ28" s="245"/>
      <c r="UDR28" s="245"/>
      <c r="UDS28" s="245"/>
      <c r="UDT28" s="245"/>
      <c r="UDU28" s="245"/>
      <c r="UDV28" s="245"/>
      <c r="UDX28" s="245"/>
      <c r="UDY28" s="245"/>
      <c r="UDZ28" s="245"/>
      <c r="UEA28" s="245"/>
      <c r="UEB28" s="245"/>
      <c r="UEC28" s="245"/>
      <c r="UED28" s="245"/>
      <c r="UEE28" s="245"/>
      <c r="UEF28" s="245"/>
      <c r="UEG28" s="245"/>
      <c r="UEH28" s="245"/>
      <c r="UEI28" s="245"/>
      <c r="UEJ28" s="245"/>
      <c r="UEK28" s="245"/>
      <c r="UEL28" s="245"/>
      <c r="UEM28" s="245"/>
      <c r="UEN28" s="245"/>
      <c r="UEO28" s="245"/>
      <c r="UEP28" s="245"/>
      <c r="UEQ28" s="245"/>
      <c r="UER28" s="245"/>
      <c r="UET28" s="245"/>
      <c r="UEU28" s="245"/>
      <c r="UEV28" s="245"/>
      <c r="UEW28" s="245"/>
      <c r="UEX28" s="245"/>
      <c r="UEY28" s="245"/>
      <c r="UEZ28" s="245"/>
      <c r="UFA28" s="245"/>
      <c r="UFB28" s="245"/>
      <c r="UFC28" s="245"/>
      <c r="UFD28" s="245"/>
      <c r="UFE28" s="245"/>
      <c r="UFF28" s="245"/>
      <c r="UFG28" s="245"/>
      <c r="UFH28" s="245"/>
      <c r="UFI28" s="245"/>
      <c r="UFJ28" s="245"/>
      <c r="UFK28" s="245"/>
      <c r="UFL28" s="245"/>
      <c r="UFM28" s="245"/>
      <c r="UFN28" s="245"/>
      <c r="UFP28" s="245"/>
      <c r="UFQ28" s="245"/>
      <c r="UFR28" s="245"/>
      <c r="UFS28" s="245"/>
      <c r="UFT28" s="245"/>
      <c r="UFU28" s="245"/>
      <c r="UFV28" s="245"/>
      <c r="UFW28" s="245"/>
      <c r="UFX28" s="245"/>
      <c r="UFY28" s="245"/>
      <c r="UFZ28" s="245"/>
      <c r="UGA28" s="245"/>
      <c r="UGB28" s="245"/>
      <c r="UGC28" s="245"/>
      <c r="UGD28" s="245"/>
      <c r="UGE28" s="245"/>
      <c r="UGF28" s="245"/>
      <c r="UGG28" s="245"/>
      <c r="UGH28" s="245"/>
      <c r="UGI28" s="245"/>
      <c r="UGJ28" s="245"/>
      <c r="UGL28" s="245"/>
      <c r="UGM28" s="245"/>
      <c r="UGN28" s="245"/>
      <c r="UGO28" s="245"/>
      <c r="UGP28" s="245"/>
      <c r="UGQ28" s="245"/>
      <c r="UGR28" s="245"/>
      <c r="UGS28" s="245"/>
      <c r="UGT28" s="245"/>
      <c r="UGU28" s="245"/>
      <c r="UGV28" s="245"/>
      <c r="UGW28" s="245"/>
      <c r="UGX28" s="245"/>
      <c r="UGY28" s="245"/>
      <c r="UGZ28" s="245"/>
      <c r="UHA28" s="245"/>
      <c r="UHB28" s="245"/>
      <c r="UHC28" s="245"/>
      <c r="UHD28" s="245"/>
      <c r="UHE28" s="245"/>
      <c r="UHF28" s="245"/>
      <c r="UHH28" s="245"/>
      <c r="UHI28" s="245"/>
      <c r="UHJ28" s="245"/>
      <c r="UHK28" s="245"/>
      <c r="UHL28" s="245"/>
      <c r="UHM28" s="245"/>
      <c r="UHN28" s="245"/>
      <c r="UHO28" s="245"/>
      <c r="UHP28" s="245"/>
      <c r="UHQ28" s="245"/>
      <c r="UHR28" s="245"/>
      <c r="UHS28" s="245"/>
      <c r="UHT28" s="245"/>
      <c r="UHU28" s="245"/>
      <c r="UHV28" s="245"/>
      <c r="UHW28" s="245"/>
      <c r="UHX28" s="245"/>
      <c r="UHY28" s="245"/>
      <c r="UHZ28" s="245"/>
      <c r="UIA28" s="245"/>
      <c r="UIB28" s="245"/>
      <c r="UID28" s="245"/>
      <c r="UIE28" s="245"/>
      <c r="UIF28" s="245"/>
      <c r="UIG28" s="245"/>
      <c r="UIH28" s="245"/>
      <c r="UII28" s="245"/>
      <c r="UIJ28" s="245"/>
      <c r="UIK28" s="245"/>
      <c r="UIL28" s="245"/>
      <c r="UIM28" s="245"/>
      <c r="UIN28" s="245"/>
      <c r="UIO28" s="245"/>
      <c r="UIP28" s="245"/>
      <c r="UIQ28" s="245"/>
      <c r="UIR28" s="245"/>
      <c r="UIS28" s="245"/>
      <c r="UIT28" s="245"/>
      <c r="UIU28" s="245"/>
      <c r="UIV28" s="245"/>
      <c r="UIW28" s="245"/>
      <c r="UIX28" s="245"/>
      <c r="UIZ28" s="245"/>
      <c r="UJA28" s="245"/>
      <c r="UJB28" s="245"/>
      <c r="UJC28" s="245"/>
      <c r="UJD28" s="245"/>
      <c r="UJE28" s="245"/>
      <c r="UJF28" s="245"/>
      <c r="UJG28" s="245"/>
      <c r="UJH28" s="245"/>
      <c r="UJI28" s="245"/>
      <c r="UJJ28" s="245"/>
      <c r="UJK28" s="245"/>
      <c r="UJL28" s="245"/>
      <c r="UJM28" s="245"/>
      <c r="UJN28" s="245"/>
      <c r="UJO28" s="245"/>
      <c r="UJP28" s="245"/>
      <c r="UJQ28" s="245"/>
      <c r="UJR28" s="245"/>
      <c r="UJS28" s="245"/>
      <c r="UJT28" s="245"/>
      <c r="UJV28" s="245"/>
      <c r="UJW28" s="245"/>
      <c r="UJX28" s="245"/>
      <c r="UJY28" s="245"/>
      <c r="UJZ28" s="245"/>
      <c r="UKA28" s="245"/>
      <c r="UKB28" s="245"/>
      <c r="UKC28" s="245"/>
      <c r="UKD28" s="245"/>
      <c r="UKE28" s="245"/>
      <c r="UKF28" s="245"/>
      <c r="UKG28" s="245"/>
      <c r="UKH28" s="245"/>
      <c r="UKI28" s="245"/>
      <c r="UKJ28" s="245"/>
      <c r="UKK28" s="245"/>
      <c r="UKL28" s="245"/>
      <c r="UKM28" s="245"/>
      <c r="UKN28" s="245"/>
      <c r="UKO28" s="245"/>
      <c r="UKP28" s="245"/>
      <c r="UKR28" s="245"/>
      <c r="UKS28" s="245"/>
      <c r="UKT28" s="245"/>
      <c r="UKU28" s="245"/>
      <c r="UKV28" s="245"/>
      <c r="UKW28" s="245"/>
      <c r="UKX28" s="245"/>
      <c r="UKY28" s="245"/>
      <c r="UKZ28" s="245"/>
      <c r="ULA28" s="245"/>
      <c r="ULB28" s="245"/>
      <c r="ULC28" s="245"/>
      <c r="ULD28" s="245"/>
      <c r="ULE28" s="245"/>
      <c r="ULF28" s="245"/>
      <c r="ULG28" s="245"/>
      <c r="ULH28" s="245"/>
      <c r="ULI28" s="245"/>
      <c r="ULJ28" s="245"/>
      <c r="ULK28" s="245"/>
      <c r="ULL28" s="245"/>
      <c r="ULN28" s="245"/>
      <c r="ULO28" s="245"/>
      <c r="ULP28" s="245"/>
      <c r="ULQ28" s="245"/>
      <c r="ULR28" s="245"/>
      <c r="ULS28" s="245"/>
      <c r="ULT28" s="245"/>
      <c r="ULU28" s="245"/>
      <c r="ULV28" s="245"/>
      <c r="ULW28" s="245"/>
      <c r="ULX28" s="245"/>
      <c r="ULY28" s="245"/>
      <c r="ULZ28" s="245"/>
      <c r="UMA28" s="245"/>
      <c r="UMB28" s="245"/>
      <c r="UMC28" s="245"/>
      <c r="UMD28" s="245"/>
      <c r="UME28" s="245"/>
      <c r="UMF28" s="245"/>
      <c r="UMG28" s="245"/>
      <c r="UMH28" s="245"/>
      <c r="UMJ28" s="245"/>
      <c r="UMK28" s="245"/>
      <c r="UML28" s="245"/>
      <c r="UMM28" s="245"/>
      <c r="UMN28" s="245"/>
      <c r="UMO28" s="245"/>
      <c r="UMP28" s="245"/>
      <c r="UMQ28" s="245"/>
      <c r="UMR28" s="245"/>
      <c r="UMS28" s="245"/>
      <c r="UMT28" s="245"/>
      <c r="UMU28" s="245"/>
      <c r="UMV28" s="245"/>
      <c r="UMW28" s="245"/>
      <c r="UMX28" s="245"/>
      <c r="UMY28" s="245"/>
      <c r="UMZ28" s="245"/>
      <c r="UNA28" s="245"/>
      <c r="UNB28" s="245"/>
      <c r="UNC28" s="245"/>
      <c r="UND28" s="245"/>
      <c r="UNF28" s="245"/>
      <c r="UNG28" s="245"/>
      <c r="UNH28" s="245"/>
      <c r="UNI28" s="245"/>
      <c r="UNJ28" s="245"/>
      <c r="UNK28" s="245"/>
      <c r="UNL28" s="245"/>
      <c r="UNM28" s="245"/>
      <c r="UNN28" s="245"/>
      <c r="UNO28" s="245"/>
      <c r="UNP28" s="245"/>
      <c r="UNQ28" s="245"/>
      <c r="UNR28" s="245"/>
      <c r="UNS28" s="245"/>
      <c r="UNT28" s="245"/>
      <c r="UNU28" s="245"/>
      <c r="UNV28" s="245"/>
      <c r="UNW28" s="245"/>
      <c r="UNX28" s="245"/>
      <c r="UNY28" s="245"/>
      <c r="UNZ28" s="245"/>
      <c r="UOB28" s="245"/>
      <c r="UOC28" s="245"/>
      <c r="UOD28" s="245"/>
      <c r="UOE28" s="245"/>
      <c r="UOF28" s="245"/>
      <c r="UOG28" s="245"/>
      <c r="UOH28" s="245"/>
      <c r="UOI28" s="245"/>
      <c r="UOJ28" s="245"/>
      <c r="UOK28" s="245"/>
      <c r="UOL28" s="245"/>
      <c r="UOM28" s="245"/>
      <c r="UON28" s="245"/>
      <c r="UOO28" s="245"/>
      <c r="UOP28" s="245"/>
      <c r="UOQ28" s="245"/>
      <c r="UOR28" s="245"/>
      <c r="UOS28" s="245"/>
      <c r="UOT28" s="245"/>
      <c r="UOU28" s="245"/>
      <c r="UOV28" s="245"/>
      <c r="UOX28" s="245"/>
      <c r="UOY28" s="245"/>
      <c r="UOZ28" s="245"/>
      <c r="UPA28" s="245"/>
      <c r="UPB28" s="245"/>
      <c r="UPC28" s="245"/>
      <c r="UPD28" s="245"/>
      <c r="UPE28" s="245"/>
      <c r="UPF28" s="245"/>
      <c r="UPG28" s="245"/>
      <c r="UPH28" s="245"/>
      <c r="UPI28" s="245"/>
      <c r="UPJ28" s="245"/>
      <c r="UPK28" s="245"/>
      <c r="UPL28" s="245"/>
      <c r="UPM28" s="245"/>
      <c r="UPN28" s="245"/>
      <c r="UPO28" s="245"/>
      <c r="UPP28" s="245"/>
      <c r="UPQ28" s="245"/>
      <c r="UPR28" s="245"/>
      <c r="UPT28" s="245"/>
      <c r="UPU28" s="245"/>
      <c r="UPV28" s="245"/>
      <c r="UPW28" s="245"/>
      <c r="UPX28" s="245"/>
      <c r="UPY28" s="245"/>
      <c r="UPZ28" s="245"/>
      <c r="UQA28" s="245"/>
      <c r="UQB28" s="245"/>
      <c r="UQC28" s="245"/>
      <c r="UQD28" s="245"/>
      <c r="UQE28" s="245"/>
      <c r="UQF28" s="245"/>
      <c r="UQG28" s="245"/>
      <c r="UQH28" s="245"/>
      <c r="UQI28" s="245"/>
      <c r="UQJ28" s="245"/>
      <c r="UQK28" s="245"/>
      <c r="UQL28" s="245"/>
      <c r="UQM28" s="245"/>
      <c r="UQN28" s="245"/>
      <c r="UQP28" s="245"/>
      <c r="UQQ28" s="245"/>
      <c r="UQR28" s="245"/>
      <c r="UQS28" s="245"/>
      <c r="UQT28" s="245"/>
      <c r="UQU28" s="245"/>
      <c r="UQV28" s="245"/>
      <c r="UQW28" s="245"/>
      <c r="UQX28" s="245"/>
      <c r="UQY28" s="245"/>
      <c r="UQZ28" s="245"/>
      <c r="URA28" s="245"/>
      <c r="URB28" s="245"/>
      <c r="URC28" s="245"/>
      <c r="URD28" s="245"/>
      <c r="URE28" s="245"/>
      <c r="URF28" s="245"/>
      <c r="URG28" s="245"/>
      <c r="URH28" s="245"/>
      <c r="URI28" s="245"/>
      <c r="URJ28" s="245"/>
      <c r="URL28" s="245"/>
      <c r="URM28" s="245"/>
      <c r="URN28" s="245"/>
      <c r="URO28" s="245"/>
      <c r="URP28" s="245"/>
      <c r="URQ28" s="245"/>
      <c r="URR28" s="245"/>
      <c r="URS28" s="245"/>
      <c r="URT28" s="245"/>
      <c r="URU28" s="245"/>
      <c r="URV28" s="245"/>
      <c r="URW28" s="245"/>
      <c r="URX28" s="245"/>
      <c r="URY28" s="245"/>
      <c r="URZ28" s="245"/>
      <c r="USA28" s="245"/>
      <c r="USB28" s="245"/>
      <c r="USC28" s="245"/>
      <c r="USD28" s="245"/>
      <c r="USE28" s="245"/>
      <c r="USF28" s="245"/>
      <c r="USH28" s="245"/>
      <c r="USI28" s="245"/>
      <c r="USJ28" s="245"/>
      <c r="USK28" s="245"/>
      <c r="USL28" s="245"/>
      <c r="USM28" s="245"/>
      <c r="USN28" s="245"/>
      <c r="USO28" s="245"/>
      <c r="USP28" s="245"/>
      <c r="USQ28" s="245"/>
      <c r="USR28" s="245"/>
      <c r="USS28" s="245"/>
      <c r="UST28" s="245"/>
      <c r="USU28" s="245"/>
      <c r="USV28" s="245"/>
      <c r="USW28" s="245"/>
      <c r="USX28" s="245"/>
      <c r="USY28" s="245"/>
      <c r="USZ28" s="245"/>
      <c r="UTA28" s="245"/>
      <c r="UTB28" s="245"/>
      <c r="UTD28" s="245"/>
      <c r="UTE28" s="245"/>
      <c r="UTF28" s="245"/>
      <c r="UTG28" s="245"/>
      <c r="UTH28" s="245"/>
      <c r="UTI28" s="245"/>
      <c r="UTJ28" s="245"/>
      <c r="UTK28" s="245"/>
      <c r="UTL28" s="245"/>
      <c r="UTM28" s="245"/>
      <c r="UTN28" s="245"/>
      <c r="UTO28" s="245"/>
      <c r="UTP28" s="245"/>
      <c r="UTQ28" s="245"/>
      <c r="UTR28" s="245"/>
      <c r="UTS28" s="245"/>
      <c r="UTT28" s="245"/>
      <c r="UTU28" s="245"/>
      <c r="UTV28" s="245"/>
      <c r="UTW28" s="245"/>
      <c r="UTX28" s="245"/>
      <c r="UTZ28" s="245"/>
      <c r="UUA28" s="245"/>
      <c r="UUB28" s="245"/>
      <c r="UUC28" s="245"/>
      <c r="UUD28" s="245"/>
      <c r="UUE28" s="245"/>
      <c r="UUF28" s="245"/>
      <c r="UUG28" s="245"/>
      <c r="UUH28" s="245"/>
      <c r="UUI28" s="245"/>
      <c r="UUJ28" s="245"/>
      <c r="UUK28" s="245"/>
      <c r="UUL28" s="245"/>
      <c r="UUM28" s="245"/>
      <c r="UUN28" s="245"/>
      <c r="UUO28" s="245"/>
      <c r="UUP28" s="245"/>
      <c r="UUQ28" s="245"/>
      <c r="UUR28" s="245"/>
      <c r="UUS28" s="245"/>
      <c r="UUT28" s="245"/>
      <c r="UUV28" s="245"/>
      <c r="UUW28" s="245"/>
      <c r="UUX28" s="245"/>
      <c r="UUY28" s="245"/>
      <c r="UUZ28" s="245"/>
      <c r="UVA28" s="245"/>
      <c r="UVB28" s="245"/>
      <c r="UVC28" s="245"/>
      <c r="UVD28" s="245"/>
      <c r="UVE28" s="245"/>
      <c r="UVF28" s="245"/>
      <c r="UVG28" s="245"/>
      <c r="UVH28" s="245"/>
      <c r="UVI28" s="245"/>
      <c r="UVJ28" s="245"/>
      <c r="UVK28" s="245"/>
      <c r="UVL28" s="245"/>
      <c r="UVM28" s="245"/>
      <c r="UVN28" s="245"/>
      <c r="UVO28" s="245"/>
      <c r="UVP28" s="245"/>
      <c r="UVR28" s="245"/>
      <c r="UVS28" s="245"/>
      <c r="UVT28" s="245"/>
      <c r="UVU28" s="245"/>
      <c r="UVV28" s="245"/>
      <c r="UVW28" s="245"/>
      <c r="UVX28" s="245"/>
      <c r="UVY28" s="245"/>
      <c r="UVZ28" s="245"/>
      <c r="UWA28" s="245"/>
      <c r="UWB28" s="245"/>
      <c r="UWC28" s="245"/>
      <c r="UWD28" s="245"/>
      <c r="UWE28" s="245"/>
      <c r="UWF28" s="245"/>
      <c r="UWG28" s="245"/>
      <c r="UWH28" s="245"/>
      <c r="UWI28" s="245"/>
      <c r="UWJ28" s="245"/>
      <c r="UWK28" s="245"/>
      <c r="UWL28" s="245"/>
      <c r="UWN28" s="245"/>
      <c r="UWO28" s="245"/>
      <c r="UWP28" s="245"/>
      <c r="UWQ28" s="245"/>
      <c r="UWR28" s="245"/>
      <c r="UWS28" s="245"/>
      <c r="UWT28" s="245"/>
      <c r="UWU28" s="245"/>
      <c r="UWV28" s="245"/>
      <c r="UWW28" s="245"/>
      <c r="UWX28" s="245"/>
      <c r="UWY28" s="245"/>
      <c r="UWZ28" s="245"/>
      <c r="UXA28" s="245"/>
      <c r="UXB28" s="245"/>
      <c r="UXC28" s="245"/>
      <c r="UXD28" s="245"/>
      <c r="UXE28" s="245"/>
      <c r="UXF28" s="245"/>
      <c r="UXG28" s="245"/>
      <c r="UXH28" s="245"/>
      <c r="UXJ28" s="245"/>
      <c r="UXK28" s="245"/>
      <c r="UXL28" s="245"/>
      <c r="UXM28" s="245"/>
      <c r="UXN28" s="245"/>
      <c r="UXO28" s="245"/>
      <c r="UXP28" s="245"/>
      <c r="UXQ28" s="245"/>
      <c r="UXR28" s="245"/>
      <c r="UXS28" s="245"/>
      <c r="UXT28" s="245"/>
      <c r="UXU28" s="245"/>
      <c r="UXV28" s="245"/>
      <c r="UXW28" s="245"/>
      <c r="UXX28" s="245"/>
      <c r="UXY28" s="245"/>
      <c r="UXZ28" s="245"/>
      <c r="UYA28" s="245"/>
      <c r="UYB28" s="245"/>
      <c r="UYC28" s="245"/>
      <c r="UYD28" s="245"/>
      <c r="UYF28" s="245"/>
      <c r="UYG28" s="245"/>
      <c r="UYH28" s="245"/>
      <c r="UYI28" s="245"/>
      <c r="UYJ28" s="245"/>
      <c r="UYK28" s="245"/>
      <c r="UYL28" s="245"/>
      <c r="UYM28" s="245"/>
      <c r="UYN28" s="245"/>
      <c r="UYO28" s="245"/>
      <c r="UYP28" s="245"/>
      <c r="UYQ28" s="245"/>
      <c r="UYR28" s="245"/>
      <c r="UYS28" s="245"/>
      <c r="UYT28" s="245"/>
      <c r="UYU28" s="245"/>
      <c r="UYV28" s="245"/>
      <c r="UYW28" s="245"/>
      <c r="UYX28" s="245"/>
      <c r="UYY28" s="245"/>
      <c r="UYZ28" s="245"/>
      <c r="UZB28" s="245"/>
      <c r="UZC28" s="245"/>
      <c r="UZD28" s="245"/>
      <c r="UZE28" s="245"/>
      <c r="UZF28" s="245"/>
      <c r="UZG28" s="245"/>
      <c r="UZH28" s="245"/>
      <c r="UZI28" s="245"/>
      <c r="UZJ28" s="245"/>
      <c r="UZK28" s="245"/>
      <c r="UZL28" s="245"/>
      <c r="UZM28" s="245"/>
      <c r="UZN28" s="245"/>
      <c r="UZO28" s="245"/>
      <c r="UZP28" s="245"/>
      <c r="UZQ28" s="245"/>
      <c r="UZR28" s="245"/>
      <c r="UZS28" s="245"/>
      <c r="UZT28" s="245"/>
      <c r="UZU28" s="245"/>
      <c r="UZV28" s="245"/>
      <c r="UZX28" s="245"/>
      <c r="UZY28" s="245"/>
      <c r="UZZ28" s="245"/>
      <c r="VAA28" s="245"/>
      <c r="VAB28" s="245"/>
      <c r="VAC28" s="245"/>
      <c r="VAD28" s="245"/>
      <c r="VAE28" s="245"/>
      <c r="VAF28" s="245"/>
      <c r="VAG28" s="245"/>
      <c r="VAH28" s="245"/>
      <c r="VAI28" s="245"/>
      <c r="VAJ28" s="245"/>
      <c r="VAK28" s="245"/>
      <c r="VAL28" s="245"/>
      <c r="VAM28" s="245"/>
      <c r="VAN28" s="245"/>
      <c r="VAO28" s="245"/>
      <c r="VAP28" s="245"/>
      <c r="VAQ28" s="245"/>
      <c r="VAR28" s="245"/>
      <c r="VAT28" s="245"/>
      <c r="VAU28" s="245"/>
      <c r="VAV28" s="245"/>
      <c r="VAW28" s="245"/>
      <c r="VAX28" s="245"/>
      <c r="VAY28" s="245"/>
      <c r="VAZ28" s="245"/>
      <c r="VBA28" s="245"/>
      <c r="VBB28" s="245"/>
      <c r="VBC28" s="245"/>
      <c r="VBD28" s="245"/>
      <c r="VBE28" s="245"/>
      <c r="VBF28" s="245"/>
      <c r="VBG28" s="245"/>
      <c r="VBH28" s="245"/>
      <c r="VBI28" s="245"/>
      <c r="VBJ28" s="245"/>
      <c r="VBK28" s="245"/>
      <c r="VBL28" s="245"/>
      <c r="VBM28" s="245"/>
      <c r="VBN28" s="245"/>
      <c r="VBP28" s="245"/>
      <c r="VBQ28" s="245"/>
      <c r="VBR28" s="245"/>
      <c r="VBS28" s="245"/>
      <c r="VBT28" s="245"/>
      <c r="VBU28" s="245"/>
      <c r="VBV28" s="245"/>
      <c r="VBW28" s="245"/>
      <c r="VBX28" s="245"/>
      <c r="VBY28" s="245"/>
      <c r="VBZ28" s="245"/>
      <c r="VCA28" s="245"/>
      <c r="VCB28" s="245"/>
      <c r="VCC28" s="245"/>
      <c r="VCD28" s="245"/>
      <c r="VCE28" s="245"/>
      <c r="VCF28" s="245"/>
      <c r="VCG28" s="245"/>
      <c r="VCH28" s="245"/>
      <c r="VCI28" s="245"/>
      <c r="VCJ28" s="245"/>
      <c r="VCL28" s="245"/>
      <c r="VCM28" s="245"/>
      <c r="VCN28" s="245"/>
      <c r="VCO28" s="245"/>
      <c r="VCP28" s="245"/>
      <c r="VCQ28" s="245"/>
      <c r="VCR28" s="245"/>
      <c r="VCS28" s="245"/>
      <c r="VCT28" s="245"/>
      <c r="VCU28" s="245"/>
      <c r="VCV28" s="245"/>
      <c r="VCW28" s="245"/>
      <c r="VCX28" s="245"/>
      <c r="VCY28" s="245"/>
      <c r="VCZ28" s="245"/>
      <c r="VDA28" s="245"/>
      <c r="VDB28" s="245"/>
      <c r="VDC28" s="245"/>
      <c r="VDD28" s="245"/>
      <c r="VDE28" s="245"/>
      <c r="VDF28" s="245"/>
      <c r="VDH28" s="245"/>
      <c r="VDI28" s="245"/>
      <c r="VDJ28" s="245"/>
      <c r="VDK28" s="245"/>
      <c r="VDL28" s="245"/>
      <c r="VDM28" s="245"/>
      <c r="VDN28" s="245"/>
      <c r="VDO28" s="245"/>
      <c r="VDP28" s="245"/>
      <c r="VDQ28" s="245"/>
      <c r="VDR28" s="245"/>
      <c r="VDS28" s="245"/>
      <c r="VDT28" s="245"/>
      <c r="VDU28" s="245"/>
      <c r="VDV28" s="245"/>
      <c r="VDW28" s="245"/>
      <c r="VDX28" s="245"/>
      <c r="VDY28" s="245"/>
      <c r="VDZ28" s="245"/>
      <c r="VEA28" s="245"/>
      <c r="VEB28" s="245"/>
      <c r="VED28" s="245"/>
      <c r="VEE28" s="245"/>
      <c r="VEF28" s="245"/>
      <c r="VEG28" s="245"/>
      <c r="VEH28" s="245"/>
      <c r="VEI28" s="245"/>
      <c r="VEJ28" s="245"/>
      <c r="VEK28" s="245"/>
      <c r="VEL28" s="245"/>
      <c r="VEM28" s="245"/>
      <c r="VEN28" s="245"/>
      <c r="VEO28" s="245"/>
      <c r="VEP28" s="245"/>
      <c r="VEQ28" s="245"/>
      <c r="VER28" s="245"/>
      <c r="VES28" s="245"/>
      <c r="VET28" s="245"/>
      <c r="VEU28" s="245"/>
      <c r="VEV28" s="245"/>
      <c r="VEW28" s="245"/>
      <c r="VEX28" s="245"/>
      <c r="VEZ28" s="245"/>
      <c r="VFA28" s="245"/>
      <c r="VFB28" s="245"/>
      <c r="VFC28" s="245"/>
      <c r="VFD28" s="245"/>
      <c r="VFE28" s="245"/>
      <c r="VFF28" s="245"/>
      <c r="VFG28" s="245"/>
      <c r="VFH28" s="245"/>
      <c r="VFI28" s="245"/>
      <c r="VFJ28" s="245"/>
      <c r="VFK28" s="245"/>
      <c r="VFL28" s="245"/>
      <c r="VFM28" s="245"/>
      <c r="VFN28" s="245"/>
      <c r="VFO28" s="245"/>
      <c r="VFP28" s="245"/>
      <c r="VFQ28" s="245"/>
      <c r="VFR28" s="245"/>
      <c r="VFS28" s="245"/>
      <c r="VFT28" s="245"/>
      <c r="VFV28" s="245"/>
      <c r="VFW28" s="245"/>
      <c r="VFX28" s="245"/>
      <c r="VFY28" s="245"/>
      <c r="VFZ28" s="245"/>
      <c r="VGA28" s="245"/>
      <c r="VGB28" s="245"/>
      <c r="VGC28" s="245"/>
      <c r="VGD28" s="245"/>
      <c r="VGE28" s="245"/>
      <c r="VGF28" s="245"/>
      <c r="VGG28" s="245"/>
      <c r="VGH28" s="245"/>
      <c r="VGI28" s="245"/>
      <c r="VGJ28" s="245"/>
      <c r="VGK28" s="245"/>
      <c r="VGL28" s="245"/>
      <c r="VGM28" s="245"/>
      <c r="VGN28" s="245"/>
      <c r="VGO28" s="245"/>
      <c r="VGP28" s="245"/>
      <c r="VGR28" s="245"/>
      <c r="VGS28" s="245"/>
      <c r="VGT28" s="245"/>
      <c r="VGU28" s="245"/>
      <c r="VGV28" s="245"/>
      <c r="VGW28" s="245"/>
      <c r="VGX28" s="245"/>
      <c r="VGY28" s="245"/>
      <c r="VGZ28" s="245"/>
      <c r="VHA28" s="245"/>
      <c r="VHB28" s="245"/>
      <c r="VHC28" s="245"/>
      <c r="VHD28" s="245"/>
      <c r="VHE28" s="245"/>
      <c r="VHF28" s="245"/>
      <c r="VHG28" s="245"/>
      <c r="VHH28" s="245"/>
      <c r="VHI28" s="245"/>
      <c r="VHJ28" s="245"/>
      <c r="VHK28" s="245"/>
      <c r="VHL28" s="245"/>
      <c r="VHN28" s="245"/>
      <c r="VHO28" s="245"/>
      <c r="VHP28" s="245"/>
      <c r="VHQ28" s="245"/>
      <c r="VHR28" s="245"/>
      <c r="VHS28" s="245"/>
      <c r="VHT28" s="245"/>
      <c r="VHU28" s="245"/>
      <c r="VHV28" s="245"/>
      <c r="VHW28" s="245"/>
      <c r="VHX28" s="245"/>
      <c r="VHY28" s="245"/>
      <c r="VHZ28" s="245"/>
      <c r="VIA28" s="245"/>
      <c r="VIB28" s="245"/>
      <c r="VIC28" s="245"/>
      <c r="VID28" s="245"/>
      <c r="VIE28" s="245"/>
      <c r="VIF28" s="245"/>
      <c r="VIG28" s="245"/>
      <c r="VIH28" s="245"/>
      <c r="VIJ28" s="245"/>
      <c r="VIK28" s="245"/>
      <c r="VIL28" s="245"/>
      <c r="VIM28" s="245"/>
      <c r="VIN28" s="245"/>
      <c r="VIO28" s="245"/>
      <c r="VIP28" s="245"/>
      <c r="VIQ28" s="245"/>
      <c r="VIR28" s="245"/>
      <c r="VIS28" s="245"/>
      <c r="VIT28" s="245"/>
      <c r="VIU28" s="245"/>
      <c r="VIV28" s="245"/>
      <c r="VIW28" s="245"/>
      <c r="VIX28" s="245"/>
      <c r="VIY28" s="245"/>
      <c r="VIZ28" s="245"/>
      <c r="VJA28" s="245"/>
      <c r="VJB28" s="245"/>
      <c r="VJC28" s="245"/>
      <c r="VJD28" s="245"/>
      <c r="VJF28" s="245"/>
      <c r="VJG28" s="245"/>
      <c r="VJH28" s="245"/>
      <c r="VJI28" s="245"/>
      <c r="VJJ28" s="245"/>
      <c r="VJK28" s="245"/>
      <c r="VJL28" s="245"/>
      <c r="VJM28" s="245"/>
      <c r="VJN28" s="245"/>
      <c r="VJO28" s="245"/>
      <c r="VJP28" s="245"/>
      <c r="VJQ28" s="245"/>
      <c r="VJR28" s="245"/>
      <c r="VJS28" s="245"/>
      <c r="VJT28" s="245"/>
      <c r="VJU28" s="245"/>
      <c r="VJV28" s="245"/>
      <c r="VJW28" s="245"/>
      <c r="VJX28" s="245"/>
      <c r="VJY28" s="245"/>
      <c r="VJZ28" s="245"/>
      <c r="VKB28" s="245"/>
      <c r="VKC28" s="245"/>
      <c r="VKD28" s="245"/>
      <c r="VKE28" s="245"/>
      <c r="VKF28" s="245"/>
      <c r="VKG28" s="245"/>
      <c r="VKH28" s="245"/>
      <c r="VKI28" s="245"/>
      <c r="VKJ28" s="245"/>
      <c r="VKK28" s="245"/>
      <c r="VKL28" s="245"/>
      <c r="VKM28" s="245"/>
      <c r="VKN28" s="245"/>
      <c r="VKO28" s="245"/>
      <c r="VKP28" s="245"/>
      <c r="VKQ28" s="245"/>
      <c r="VKR28" s="245"/>
      <c r="VKS28" s="245"/>
      <c r="VKT28" s="245"/>
      <c r="VKU28" s="245"/>
      <c r="VKV28" s="245"/>
      <c r="VKX28" s="245"/>
      <c r="VKY28" s="245"/>
      <c r="VKZ28" s="245"/>
      <c r="VLA28" s="245"/>
      <c r="VLB28" s="245"/>
      <c r="VLC28" s="245"/>
      <c r="VLD28" s="245"/>
      <c r="VLE28" s="245"/>
      <c r="VLF28" s="245"/>
      <c r="VLG28" s="245"/>
      <c r="VLH28" s="245"/>
      <c r="VLI28" s="245"/>
      <c r="VLJ28" s="245"/>
      <c r="VLK28" s="245"/>
      <c r="VLL28" s="245"/>
      <c r="VLM28" s="245"/>
      <c r="VLN28" s="245"/>
      <c r="VLO28" s="245"/>
      <c r="VLP28" s="245"/>
      <c r="VLQ28" s="245"/>
      <c r="VLR28" s="245"/>
      <c r="VLT28" s="245"/>
      <c r="VLU28" s="245"/>
      <c r="VLV28" s="245"/>
      <c r="VLW28" s="245"/>
      <c r="VLX28" s="245"/>
      <c r="VLY28" s="245"/>
      <c r="VLZ28" s="245"/>
      <c r="VMA28" s="245"/>
      <c r="VMB28" s="245"/>
      <c r="VMC28" s="245"/>
      <c r="VMD28" s="245"/>
      <c r="VME28" s="245"/>
      <c r="VMF28" s="245"/>
      <c r="VMG28" s="245"/>
      <c r="VMH28" s="245"/>
      <c r="VMI28" s="245"/>
      <c r="VMJ28" s="245"/>
      <c r="VMK28" s="245"/>
      <c r="VML28" s="245"/>
      <c r="VMM28" s="245"/>
      <c r="VMN28" s="245"/>
      <c r="VMP28" s="245"/>
      <c r="VMQ28" s="245"/>
      <c r="VMR28" s="245"/>
      <c r="VMS28" s="245"/>
      <c r="VMT28" s="245"/>
      <c r="VMU28" s="245"/>
      <c r="VMV28" s="245"/>
      <c r="VMW28" s="245"/>
      <c r="VMX28" s="245"/>
      <c r="VMY28" s="245"/>
      <c r="VMZ28" s="245"/>
      <c r="VNA28" s="245"/>
      <c r="VNB28" s="245"/>
      <c r="VNC28" s="245"/>
      <c r="VND28" s="245"/>
      <c r="VNE28" s="245"/>
      <c r="VNF28" s="245"/>
      <c r="VNG28" s="245"/>
      <c r="VNH28" s="245"/>
      <c r="VNI28" s="245"/>
      <c r="VNJ28" s="245"/>
      <c r="VNL28" s="245"/>
      <c r="VNM28" s="245"/>
      <c r="VNN28" s="245"/>
      <c r="VNO28" s="245"/>
      <c r="VNP28" s="245"/>
      <c r="VNQ28" s="245"/>
      <c r="VNR28" s="245"/>
      <c r="VNS28" s="245"/>
      <c r="VNT28" s="245"/>
      <c r="VNU28" s="245"/>
      <c r="VNV28" s="245"/>
      <c r="VNW28" s="245"/>
      <c r="VNX28" s="245"/>
      <c r="VNY28" s="245"/>
      <c r="VNZ28" s="245"/>
      <c r="VOA28" s="245"/>
      <c r="VOB28" s="245"/>
      <c r="VOC28" s="245"/>
      <c r="VOD28" s="245"/>
      <c r="VOE28" s="245"/>
      <c r="VOF28" s="245"/>
      <c r="VOH28" s="245"/>
      <c r="VOI28" s="245"/>
      <c r="VOJ28" s="245"/>
      <c r="VOK28" s="245"/>
      <c r="VOL28" s="245"/>
      <c r="VOM28" s="245"/>
      <c r="VON28" s="245"/>
      <c r="VOO28" s="245"/>
      <c r="VOP28" s="245"/>
      <c r="VOQ28" s="245"/>
      <c r="VOR28" s="245"/>
      <c r="VOS28" s="245"/>
      <c r="VOT28" s="245"/>
      <c r="VOU28" s="245"/>
      <c r="VOV28" s="245"/>
      <c r="VOW28" s="245"/>
      <c r="VOX28" s="245"/>
      <c r="VOY28" s="245"/>
      <c r="VOZ28" s="245"/>
      <c r="VPA28" s="245"/>
      <c r="VPB28" s="245"/>
      <c r="VPD28" s="245"/>
      <c r="VPE28" s="245"/>
      <c r="VPF28" s="245"/>
      <c r="VPG28" s="245"/>
      <c r="VPH28" s="245"/>
      <c r="VPI28" s="245"/>
      <c r="VPJ28" s="245"/>
      <c r="VPK28" s="245"/>
      <c r="VPL28" s="245"/>
      <c r="VPM28" s="245"/>
      <c r="VPN28" s="245"/>
      <c r="VPO28" s="245"/>
      <c r="VPP28" s="245"/>
      <c r="VPQ28" s="245"/>
      <c r="VPR28" s="245"/>
      <c r="VPS28" s="245"/>
      <c r="VPT28" s="245"/>
      <c r="VPU28" s="245"/>
      <c r="VPV28" s="245"/>
      <c r="VPW28" s="245"/>
      <c r="VPX28" s="245"/>
      <c r="VPZ28" s="245"/>
      <c r="VQA28" s="245"/>
      <c r="VQB28" s="245"/>
      <c r="VQC28" s="245"/>
      <c r="VQD28" s="245"/>
      <c r="VQE28" s="245"/>
      <c r="VQF28" s="245"/>
      <c r="VQG28" s="245"/>
      <c r="VQH28" s="245"/>
      <c r="VQI28" s="245"/>
      <c r="VQJ28" s="245"/>
      <c r="VQK28" s="245"/>
      <c r="VQL28" s="245"/>
      <c r="VQM28" s="245"/>
      <c r="VQN28" s="245"/>
      <c r="VQO28" s="245"/>
      <c r="VQP28" s="245"/>
      <c r="VQQ28" s="245"/>
      <c r="VQR28" s="245"/>
      <c r="VQS28" s="245"/>
      <c r="VQT28" s="245"/>
      <c r="VQV28" s="245"/>
      <c r="VQW28" s="245"/>
      <c r="VQX28" s="245"/>
      <c r="VQY28" s="245"/>
      <c r="VQZ28" s="245"/>
      <c r="VRA28" s="245"/>
      <c r="VRB28" s="245"/>
      <c r="VRC28" s="245"/>
      <c r="VRD28" s="245"/>
      <c r="VRE28" s="245"/>
      <c r="VRF28" s="245"/>
      <c r="VRG28" s="245"/>
      <c r="VRH28" s="245"/>
      <c r="VRI28" s="245"/>
      <c r="VRJ28" s="245"/>
      <c r="VRK28" s="245"/>
      <c r="VRL28" s="245"/>
      <c r="VRM28" s="245"/>
      <c r="VRN28" s="245"/>
      <c r="VRO28" s="245"/>
      <c r="VRP28" s="245"/>
      <c r="VRR28" s="245"/>
      <c r="VRS28" s="245"/>
      <c r="VRT28" s="245"/>
      <c r="VRU28" s="245"/>
      <c r="VRV28" s="245"/>
      <c r="VRW28" s="245"/>
      <c r="VRX28" s="245"/>
      <c r="VRY28" s="245"/>
      <c r="VRZ28" s="245"/>
      <c r="VSA28" s="245"/>
      <c r="VSB28" s="245"/>
      <c r="VSC28" s="245"/>
      <c r="VSD28" s="245"/>
      <c r="VSE28" s="245"/>
      <c r="VSF28" s="245"/>
      <c r="VSG28" s="245"/>
      <c r="VSH28" s="245"/>
      <c r="VSI28" s="245"/>
      <c r="VSJ28" s="245"/>
      <c r="VSK28" s="245"/>
      <c r="VSL28" s="245"/>
      <c r="VSN28" s="245"/>
      <c r="VSO28" s="245"/>
      <c r="VSP28" s="245"/>
      <c r="VSQ28" s="245"/>
      <c r="VSR28" s="245"/>
      <c r="VSS28" s="245"/>
      <c r="VST28" s="245"/>
      <c r="VSU28" s="245"/>
      <c r="VSV28" s="245"/>
      <c r="VSW28" s="245"/>
      <c r="VSX28" s="245"/>
      <c r="VSY28" s="245"/>
      <c r="VSZ28" s="245"/>
      <c r="VTA28" s="245"/>
      <c r="VTB28" s="245"/>
      <c r="VTC28" s="245"/>
      <c r="VTD28" s="245"/>
      <c r="VTE28" s="245"/>
      <c r="VTF28" s="245"/>
      <c r="VTG28" s="245"/>
      <c r="VTH28" s="245"/>
      <c r="VTJ28" s="245"/>
      <c r="VTK28" s="245"/>
      <c r="VTL28" s="245"/>
      <c r="VTM28" s="245"/>
      <c r="VTN28" s="245"/>
      <c r="VTO28" s="245"/>
      <c r="VTP28" s="245"/>
      <c r="VTQ28" s="245"/>
      <c r="VTR28" s="245"/>
      <c r="VTS28" s="245"/>
      <c r="VTT28" s="245"/>
      <c r="VTU28" s="245"/>
      <c r="VTV28" s="245"/>
      <c r="VTW28" s="245"/>
      <c r="VTX28" s="245"/>
      <c r="VTY28" s="245"/>
      <c r="VTZ28" s="245"/>
      <c r="VUA28" s="245"/>
      <c r="VUB28" s="245"/>
      <c r="VUC28" s="245"/>
      <c r="VUD28" s="245"/>
      <c r="VUF28" s="245"/>
      <c r="VUG28" s="245"/>
      <c r="VUH28" s="245"/>
      <c r="VUI28" s="245"/>
      <c r="VUJ28" s="245"/>
      <c r="VUK28" s="245"/>
      <c r="VUL28" s="245"/>
      <c r="VUM28" s="245"/>
      <c r="VUN28" s="245"/>
      <c r="VUO28" s="245"/>
      <c r="VUP28" s="245"/>
      <c r="VUQ28" s="245"/>
      <c r="VUR28" s="245"/>
      <c r="VUS28" s="245"/>
      <c r="VUT28" s="245"/>
      <c r="VUU28" s="245"/>
      <c r="VUV28" s="245"/>
      <c r="VUW28" s="245"/>
      <c r="VUX28" s="245"/>
      <c r="VUY28" s="245"/>
      <c r="VUZ28" s="245"/>
      <c r="VVB28" s="245"/>
      <c r="VVC28" s="245"/>
      <c r="VVD28" s="245"/>
      <c r="VVE28" s="245"/>
      <c r="VVF28" s="245"/>
      <c r="VVG28" s="245"/>
      <c r="VVH28" s="245"/>
      <c r="VVI28" s="245"/>
      <c r="VVJ28" s="245"/>
      <c r="VVK28" s="245"/>
      <c r="VVL28" s="245"/>
      <c r="VVM28" s="245"/>
      <c r="VVN28" s="245"/>
      <c r="VVO28" s="245"/>
      <c r="VVP28" s="245"/>
      <c r="VVQ28" s="245"/>
      <c r="VVR28" s="245"/>
      <c r="VVS28" s="245"/>
      <c r="VVT28" s="245"/>
      <c r="VVU28" s="245"/>
      <c r="VVV28" s="245"/>
      <c r="VVX28" s="245"/>
      <c r="VVY28" s="245"/>
      <c r="VVZ28" s="245"/>
      <c r="VWA28" s="245"/>
      <c r="VWB28" s="245"/>
      <c r="VWC28" s="245"/>
      <c r="VWD28" s="245"/>
      <c r="VWE28" s="245"/>
      <c r="VWF28" s="245"/>
      <c r="VWG28" s="245"/>
      <c r="VWH28" s="245"/>
      <c r="VWI28" s="245"/>
      <c r="VWJ28" s="245"/>
      <c r="VWK28" s="245"/>
      <c r="VWL28" s="245"/>
      <c r="VWM28" s="245"/>
      <c r="VWN28" s="245"/>
      <c r="VWO28" s="245"/>
      <c r="VWP28" s="245"/>
      <c r="VWQ28" s="245"/>
      <c r="VWR28" s="245"/>
      <c r="VWT28" s="245"/>
      <c r="VWU28" s="245"/>
      <c r="VWV28" s="245"/>
      <c r="VWW28" s="245"/>
      <c r="VWX28" s="245"/>
      <c r="VWY28" s="245"/>
      <c r="VWZ28" s="245"/>
      <c r="VXA28" s="245"/>
      <c r="VXB28" s="245"/>
      <c r="VXC28" s="245"/>
      <c r="VXD28" s="245"/>
      <c r="VXE28" s="245"/>
      <c r="VXF28" s="245"/>
      <c r="VXG28" s="245"/>
      <c r="VXH28" s="245"/>
      <c r="VXI28" s="245"/>
      <c r="VXJ28" s="245"/>
      <c r="VXK28" s="245"/>
      <c r="VXL28" s="245"/>
      <c r="VXM28" s="245"/>
      <c r="VXN28" s="245"/>
      <c r="VXP28" s="245"/>
      <c r="VXQ28" s="245"/>
      <c r="VXR28" s="245"/>
      <c r="VXS28" s="245"/>
      <c r="VXT28" s="245"/>
      <c r="VXU28" s="245"/>
      <c r="VXV28" s="245"/>
      <c r="VXW28" s="245"/>
      <c r="VXX28" s="245"/>
      <c r="VXY28" s="245"/>
      <c r="VXZ28" s="245"/>
      <c r="VYA28" s="245"/>
      <c r="VYB28" s="245"/>
      <c r="VYC28" s="245"/>
      <c r="VYD28" s="245"/>
      <c r="VYE28" s="245"/>
      <c r="VYF28" s="245"/>
      <c r="VYG28" s="245"/>
      <c r="VYH28" s="245"/>
      <c r="VYI28" s="245"/>
      <c r="VYJ28" s="245"/>
      <c r="VYL28" s="245"/>
      <c r="VYM28" s="245"/>
      <c r="VYN28" s="245"/>
      <c r="VYO28" s="245"/>
      <c r="VYP28" s="245"/>
      <c r="VYQ28" s="245"/>
      <c r="VYR28" s="245"/>
      <c r="VYS28" s="245"/>
      <c r="VYT28" s="245"/>
      <c r="VYU28" s="245"/>
      <c r="VYV28" s="245"/>
      <c r="VYW28" s="245"/>
      <c r="VYX28" s="245"/>
      <c r="VYY28" s="245"/>
      <c r="VYZ28" s="245"/>
      <c r="VZA28" s="245"/>
      <c r="VZB28" s="245"/>
      <c r="VZC28" s="245"/>
      <c r="VZD28" s="245"/>
      <c r="VZE28" s="245"/>
      <c r="VZF28" s="245"/>
      <c r="VZH28" s="245"/>
      <c r="VZI28" s="245"/>
      <c r="VZJ28" s="245"/>
      <c r="VZK28" s="245"/>
      <c r="VZL28" s="245"/>
      <c r="VZM28" s="245"/>
      <c r="VZN28" s="245"/>
      <c r="VZO28" s="245"/>
      <c r="VZP28" s="245"/>
      <c r="VZQ28" s="245"/>
      <c r="VZR28" s="245"/>
      <c r="VZS28" s="245"/>
      <c r="VZT28" s="245"/>
      <c r="VZU28" s="245"/>
      <c r="VZV28" s="245"/>
      <c r="VZW28" s="245"/>
      <c r="VZX28" s="245"/>
      <c r="VZY28" s="245"/>
      <c r="VZZ28" s="245"/>
      <c r="WAA28" s="245"/>
      <c r="WAB28" s="245"/>
      <c r="WAD28" s="245"/>
      <c r="WAE28" s="245"/>
      <c r="WAF28" s="245"/>
      <c r="WAG28" s="245"/>
      <c r="WAH28" s="245"/>
      <c r="WAI28" s="245"/>
      <c r="WAJ28" s="245"/>
      <c r="WAK28" s="245"/>
      <c r="WAL28" s="245"/>
      <c r="WAM28" s="245"/>
      <c r="WAN28" s="245"/>
      <c r="WAO28" s="245"/>
      <c r="WAP28" s="245"/>
      <c r="WAQ28" s="245"/>
      <c r="WAR28" s="245"/>
      <c r="WAS28" s="245"/>
      <c r="WAT28" s="245"/>
      <c r="WAU28" s="245"/>
      <c r="WAV28" s="245"/>
      <c r="WAW28" s="245"/>
      <c r="WAX28" s="245"/>
      <c r="WAZ28" s="245"/>
      <c r="WBA28" s="245"/>
      <c r="WBB28" s="245"/>
      <c r="WBC28" s="245"/>
      <c r="WBD28" s="245"/>
      <c r="WBE28" s="245"/>
      <c r="WBF28" s="245"/>
      <c r="WBG28" s="245"/>
      <c r="WBH28" s="245"/>
      <c r="WBI28" s="245"/>
      <c r="WBJ28" s="245"/>
      <c r="WBK28" s="245"/>
      <c r="WBL28" s="245"/>
      <c r="WBM28" s="245"/>
      <c r="WBN28" s="245"/>
      <c r="WBO28" s="245"/>
      <c r="WBP28" s="245"/>
      <c r="WBQ28" s="245"/>
      <c r="WBR28" s="245"/>
      <c r="WBS28" s="245"/>
      <c r="WBT28" s="245"/>
      <c r="WBV28" s="245"/>
      <c r="WBW28" s="245"/>
      <c r="WBX28" s="245"/>
      <c r="WBY28" s="245"/>
      <c r="WBZ28" s="245"/>
      <c r="WCA28" s="245"/>
      <c r="WCB28" s="245"/>
      <c r="WCC28" s="245"/>
      <c r="WCD28" s="245"/>
      <c r="WCE28" s="245"/>
      <c r="WCF28" s="245"/>
      <c r="WCG28" s="245"/>
      <c r="WCH28" s="245"/>
      <c r="WCI28" s="245"/>
      <c r="WCJ28" s="245"/>
      <c r="WCK28" s="245"/>
      <c r="WCL28" s="245"/>
      <c r="WCM28" s="245"/>
      <c r="WCN28" s="245"/>
      <c r="WCO28" s="245"/>
      <c r="WCP28" s="245"/>
      <c r="WCR28" s="245"/>
      <c r="WCS28" s="245"/>
      <c r="WCT28" s="245"/>
      <c r="WCU28" s="245"/>
      <c r="WCV28" s="245"/>
      <c r="WCW28" s="245"/>
      <c r="WCX28" s="245"/>
      <c r="WCY28" s="245"/>
      <c r="WCZ28" s="245"/>
      <c r="WDA28" s="245"/>
      <c r="WDB28" s="245"/>
      <c r="WDC28" s="245"/>
      <c r="WDD28" s="245"/>
      <c r="WDE28" s="245"/>
      <c r="WDF28" s="245"/>
      <c r="WDG28" s="245"/>
      <c r="WDH28" s="245"/>
      <c r="WDI28" s="245"/>
      <c r="WDJ28" s="245"/>
      <c r="WDK28" s="245"/>
      <c r="WDL28" s="245"/>
      <c r="WDN28" s="245"/>
      <c r="WDO28" s="245"/>
      <c r="WDP28" s="245"/>
      <c r="WDQ28" s="245"/>
      <c r="WDR28" s="245"/>
      <c r="WDS28" s="245"/>
      <c r="WDT28" s="245"/>
      <c r="WDU28" s="245"/>
      <c r="WDV28" s="245"/>
      <c r="WDW28" s="245"/>
      <c r="WDX28" s="245"/>
      <c r="WDY28" s="245"/>
      <c r="WDZ28" s="245"/>
      <c r="WEA28" s="245"/>
      <c r="WEB28" s="245"/>
      <c r="WEC28" s="245"/>
      <c r="WED28" s="245"/>
      <c r="WEE28" s="245"/>
      <c r="WEF28" s="245"/>
      <c r="WEG28" s="245"/>
      <c r="WEH28" s="245"/>
      <c r="WEJ28" s="245"/>
      <c r="WEK28" s="245"/>
      <c r="WEL28" s="245"/>
      <c r="WEM28" s="245"/>
      <c r="WEN28" s="245"/>
      <c r="WEO28" s="245"/>
      <c r="WEP28" s="245"/>
      <c r="WEQ28" s="245"/>
      <c r="WER28" s="245"/>
      <c r="WES28" s="245"/>
      <c r="WET28" s="245"/>
      <c r="WEU28" s="245"/>
      <c r="WEV28" s="245"/>
      <c r="WEW28" s="245"/>
      <c r="WEX28" s="245"/>
      <c r="WEY28" s="245"/>
      <c r="WEZ28" s="245"/>
      <c r="WFA28" s="245"/>
      <c r="WFB28" s="245"/>
      <c r="WFC28" s="245"/>
      <c r="WFD28" s="245"/>
      <c r="WFF28" s="245"/>
      <c r="WFG28" s="245"/>
      <c r="WFH28" s="245"/>
      <c r="WFI28" s="245"/>
      <c r="WFJ28" s="245"/>
      <c r="WFK28" s="245"/>
      <c r="WFL28" s="245"/>
      <c r="WFM28" s="245"/>
      <c r="WFN28" s="245"/>
      <c r="WFO28" s="245"/>
      <c r="WFP28" s="245"/>
      <c r="WFQ28" s="245"/>
      <c r="WFR28" s="245"/>
      <c r="WFS28" s="245"/>
      <c r="WFT28" s="245"/>
      <c r="WFU28" s="245"/>
      <c r="WFV28" s="245"/>
      <c r="WFW28" s="245"/>
      <c r="WFX28" s="245"/>
      <c r="WFY28" s="245"/>
      <c r="WFZ28" s="245"/>
      <c r="WGB28" s="245"/>
      <c r="WGC28" s="245"/>
      <c r="WGD28" s="245"/>
      <c r="WGE28" s="245"/>
      <c r="WGF28" s="245"/>
      <c r="WGG28" s="245"/>
      <c r="WGH28" s="245"/>
      <c r="WGI28" s="245"/>
      <c r="WGJ28" s="245"/>
      <c r="WGK28" s="245"/>
      <c r="WGL28" s="245"/>
      <c r="WGM28" s="245"/>
      <c r="WGN28" s="245"/>
      <c r="WGO28" s="245"/>
      <c r="WGP28" s="245"/>
      <c r="WGQ28" s="245"/>
      <c r="WGR28" s="245"/>
      <c r="WGS28" s="245"/>
      <c r="WGT28" s="245"/>
      <c r="WGU28" s="245"/>
      <c r="WGV28" s="245"/>
      <c r="WGX28" s="245"/>
      <c r="WGY28" s="245"/>
      <c r="WGZ28" s="245"/>
      <c r="WHA28" s="245"/>
      <c r="WHB28" s="245"/>
      <c r="WHC28" s="245"/>
      <c r="WHD28" s="245"/>
      <c r="WHE28" s="245"/>
      <c r="WHF28" s="245"/>
      <c r="WHG28" s="245"/>
      <c r="WHH28" s="245"/>
      <c r="WHI28" s="245"/>
      <c r="WHJ28" s="245"/>
      <c r="WHK28" s="245"/>
      <c r="WHL28" s="245"/>
      <c r="WHM28" s="245"/>
      <c r="WHN28" s="245"/>
      <c r="WHO28" s="245"/>
      <c r="WHP28" s="245"/>
      <c r="WHQ28" s="245"/>
      <c r="WHR28" s="245"/>
      <c r="WHT28" s="245"/>
      <c r="WHU28" s="245"/>
      <c r="WHV28" s="245"/>
      <c r="WHW28" s="245"/>
      <c r="WHX28" s="245"/>
      <c r="WHY28" s="245"/>
      <c r="WHZ28" s="245"/>
      <c r="WIA28" s="245"/>
      <c r="WIB28" s="245"/>
      <c r="WIC28" s="245"/>
      <c r="WID28" s="245"/>
      <c r="WIE28" s="245"/>
      <c r="WIF28" s="245"/>
      <c r="WIG28" s="245"/>
      <c r="WIH28" s="245"/>
      <c r="WII28" s="245"/>
      <c r="WIJ28" s="245"/>
      <c r="WIK28" s="245"/>
      <c r="WIL28" s="245"/>
      <c r="WIM28" s="245"/>
      <c r="WIN28" s="245"/>
      <c r="WIP28" s="245"/>
      <c r="WIQ28" s="245"/>
      <c r="WIR28" s="245"/>
      <c r="WIS28" s="245"/>
      <c r="WIT28" s="245"/>
      <c r="WIU28" s="245"/>
      <c r="WIV28" s="245"/>
      <c r="WIW28" s="245"/>
      <c r="WIX28" s="245"/>
      <c r="WIY28" s="245"/>
      <c r="WIZ28" s="245"/>
      <c r="WJA28" s="245"/>
      <c r="WJB28" s="245"/>
      <c r="WJC28" s="245"/>
      <c r="WJD28" s="245"/>
      <c r="WJE28" s="245"/>
      <c r="WJF28" s="245"/>
      <c r="WJG28" s="245"/>
      <c r="WJH28" s="245"/>
      <c r="WJI28" s="245"/>
      <c r="WJJ28" s="245"/>
      <c r="WJL28" s="245"/>
      <c r="WJM28" s="245"/>
      <c r="WJN28" s="245"/>
      <c r="WJO28" s="245"/>
      <c r="WJP28" s="245"/>
      <c r="WJQ28" s="245"/>
      <c r="WJR28" s="245"/>
      <c r="WJS28" s="245"/>
      <c r="WJT28" s="245"/>
      <c r="WJU28" s="245"/>
      <c r="WJV28" s="245"/>
      <c r="WJW28" s="245"/>
      <c r="WJX28" s="245"/>
      <c r="WJY28" s="245"/>
      <c r="WJZ28" s="245"/>
      <c r="WKA28" s="245"/>
      <c r="WKB28" s="245"/>
      <c r="WKC28" s="245"/>
      <c r="WKD28" s="245"/>
      <c r="WKE28" s="245"/>
      <c r="WKF28" s="245"/>
      <c r="WKH28" s="245"/>
      <c r="WKI28" s="245"/>
      <c r="WKJ28" s="245"/>
      <c r="WKK28" s="245"/>
      <c r="WKL28" s="245"/>
      <c r="WKM28" s="245"/>
      <c r="WKN28" s="245"/>
      <c r="WKO28" s="245"/>
      <c r="WKP28" s="245"/>
      <c r="WKQ28" s="245"/>
      <c r="WKR28" s="245"/>
      <c r="WKS28" s="245"/>
      <c r="WKT28" s="245"/>
      <c r="WKU28" s="245"/>
      <c r="WKV28" s="245"/>
      <c r="WKW28" s="245"/>
      <c r="WKX28" s="245"/>
      <c r="WKY28" s="245"/>
      <c r="WKZ28" s="245"/>
      <c r="WLA28" s="245"/>
      <c r="WLB28" s="245"/>
      <c r="WLD28" s="245"/>
      <c r="WLE28" s="245"/>
      <c r="WLF28" s="245"/>
      <c r="WLG28" s="245"/>
      <c r="WLH28" s="245"/>
      <c r="WLI28" s="245"/>
      <c r="WLJ28" s="245"/>
      <c r="WLK28" s="245"/>
      <c r="WLL28" s="245"/>
      <c r="WLM28" s="245"/>
      <c r="WLN28" s="245"/>
      <c r="WLO28" s="245"/>
      <c r="WLP28" s="245"/>
      <c r="WLQ28" s="245"/>
      <c r="WLR28" s="245"/>
      <c r="WLS28" s="245"/>
      <c r="WLT28" s="245"/>
      <c r="WLU28" s="245"/>
      <c r="WLV28" s="245"/>
      <c r="WLW28" s="245"/>
      <c r="WLX28" s="245"/>
      <c r="WLZ28" s="245"/>
      <c r="WMA28" s="245"/>
      <c r="WMB28" s="245"/>
      <c r="WMC28" s="245"/>
      <c r="WMD28" s="245"/>
      <c r="WME28" s="245"/>
      <c r="WMF28" s="245"/>
      <c r="WMG28" s="245"/>
      <c r="WMH28" s="245"/>
      <c r="WMI28" s="245"/>
      <c r="WMJ28" s="245"/>
      <c r="WMK28" s="245"/>
      <c r="WML28" s="245"/>
      <c r="WMM28" s="245"/>
      <c r="WMN28" s="245"/>
      <c r="WMO28" s="245"/>
      <c r="WMP28" s="245"/>
      <c r="WMQ28" s="245"/>
      <c r="WMR28" s="245"/>
      <c r="WMS28" s="245"/>
      <c r="WMT28" s="245"/>
      <c r="WMV28" s="245"/>
      <c r="WMW28" s="245"/>
      <c r="WMX28" s="245"/>
      <c r="WMY28" s="245"/>
      <c r="WMZ28" s="245"/>
      <c r="WNA28" s="245"/>
      <c r="WNB28" s="245"/>
      <c r="WNC28" s="245"/>
      <c r="WND28" s="245"/>
      <c r="WNE28" s="245"/>
      <c r="WNF28" s="245"/>
      <c r="WNG28" s="245"/>
      <c r="WNH28" s="245"/>
      <c r="WNI28" s="245"/>
      <c r="WNJ28" s="245"/>
      <c r="WNK28" s="245"/>
      <c r="WNL28" s="245"/>
      <c r="WNM28" s="245"/>
      <c r="WNN28" s="245"/>
      <c r="WNO28" s="245"/>
      <c r="WNP28" s="245"/>
      <c r="WNR28" s="245"/>
      <c r="WNS28" s="245"/>
      <c r="WNT28" s="245"/>
      <c r="WNU28" s="245"/>
      <c r="WNV28" s="245"/>
      <c r="WNW28" s="245"/>
      <c r="WNX28" s="245"/>
      <c r="WNY28" s="245"/>
      <c r="WNZ28" s="245"/>
      <c r="WOA28" s="245"/>
      <c r="WOB28" s="245"/>
      <c r="WOC28" s="245"/>
      <c r="WOD28" s="245"/>
      <c r="WOE28" s="245"/>
      <c r="WOF28" s="245"/>
      <c r="WOG28" s="245"/>
      <c r="WOH28" s="245"/>
      <c r="WOI28" s="245"/>
      <c r="WOJ28" s="245"/>
      <c r="WOK28" s="245"/>
      <c r="WOL28" s="245"/>
      <c r="WON28" s="245"/>
      <c r="WOO28" s="245"/>
      <c r="WOP28" s="245"/>
      <c r="WOQ28" s="245"/>
      <c r="WOR28" s="245"/>
      <c r="WOS28" s="245"/>
      <c r="WOT28" s="245"/>
      <c r="WOU28" s="245"/>
      <c r="WOV28" s="245"/>
      <c r="WOW28" s="245"/>
      <c r="WOX28" s="245"/>
      <c r="WOY28" s="245"/>
      <c r="WOZ28" s="245"/>
      <c r="WPA28" s="245"/>
      <c r="WPB28" s="245"/>
      <c r="WPC28" s="245"/>
      <c r="WPD28" s="245"/>
      <c r="WPE28" s="245"/>
      <c r="WPF28" s="245"/>
      <c r="WPG28" s="245"/>
      <c r="WPH28" s="245"/>
      <c r="WPJ28" s="245"/>
      <c r="WPK28" s="245"/>
      <c r="WPL28" s="245"/>
      <c r="WPM28" s="245"/>
      <c r="WPN28" s="245"/>
      <c r="WPO28" s="245"/>
      <c r="WPP28" s="245"/>
      <c r="WPQ28" s="245"/>
      <c r="WPR28" s="245"/>
      <c r="WPS28" s="245"/>
      <c r="WPT28" s="245"/>
      <c r="WPU28" s="245"/>
      <c r="WPV28" s="245"/>
      <c r="WPW28" s="245"/>
      <c r="WPX28" s="245"/>
      <c r="WPY28" s="245"/>
      <c r="WPZ28" s="245"/>
      <c r="WQA28" s="245"/>
      <c r="WQB28" s="245"/>
      <c r="WQC28" s="245"/>
      <c r="WQD28" s="245"/>
      <c r="WQF28" s="245"/>
      <c r="WQG28" s="245"/>
      <c r="WQH28" s="245"/>
      <c r="WQI28" s="245"/>
      <c r="WQJ28" s="245"/>
      <c r="WQK28" s="245"/>
      <c r="WQL28" s="245"/>
      <c r="WQM28" s="245"/>
      <c r="WQN28" s="245"/>
      <c r="WQO28" s="245"/>
      <c r="WQP28" s="245"/>
      <c r="WQQ28" s="245"/>
      <c r="WQR28" s="245"/>
      <c r="WQS28" s="245"/>
      <c r="WQT28" s="245"/>
      <c r="WQU28" s="245"/>
      <c r="WQV28" s="245"/>
      <c r="WQW28" s="245"/>
      <c r="WQX28" s="245"/>
      <c r="WQY28" s="245"/>
      <c r="WQZ28" s="245"/>
      <c r="WRB28" s="245"/>
      <c r="WRC28" s="245"/>
      <c r="WRD28" s="245"/>
      <c r="WRE28" s="245"/>
      <c r="WRF28" s="245"/>
      <c r="WRG28" s="245"/>
      <c r="WRH28" s="245"/>
      <c r="WRI28" s="245"/>
      <c r="WRJ28" s="245"/>
      <c r="WRK28" s="245"/>
      <c r="WRL28" s="245"/>
      <c r="WRM28" s="245"/>
      <c r="WRN28" s="245"/>
      <c r="WRO28" s="245"/>
      <c r="WRP28" s="245"/>
      <c r="WRQ28" s="245"/>
      <c r="WRR28" s="245"/>
      <c r="WRS28" s="245"/>
      <c r="WRT28" s="245"/>
      <c r="WRU28" s="245"/>
      <c r="WRV28" s="245"/>
      <c r="WRX28" s="245"/>
      <c r="WRY28" s="245"/>
      <c r="WRZ28" s="245"/>
      <c r="WSA28" s="245"/>
      <c r="WSB28" s="245"/>
      <c r="WSC28" s="245"/>
      <c r="WSD28" s="245"/>
      <c r="WSE28" s="245"/>
      <c r="WSF28" s="245"/>
      <c r="WSG28" s="245"/>
      <c r="WSH28" s="245"/>
      <c r="WSI28" s="245"/>
      <c r="WSJ28" s="245"/>
      <c r="WSK28" s="245"/>
      <c r="WSL28" s="245"/>
      <c r="WSM28" s="245"/>
      <c r="WSN28" s="245"/>
      <c r="WSO28" s="245"/>
      <c r="WSP28" s="245"/>
      <c r="WSQ28" s="245"/>
      <c r="WSR28" s="245"/>
      <c r="WST28" s="245"/>
      <c r="WSU28" s="245"/>
      <c r="WSV28" s="245"/>
      <c r="WSW28" s="245"/>
      <c r="WSX28" s="245"/>
      <c r="WSY28" s="245"/>
      <c r="WSZ28" s="245"/>
      <c r="WTA28" s="245"/>
      <c r="WTB28" s="245"/>
      <c r="WTC28" s="245"/>
      <c r="WTD28" s="245"/>
      <c r="WTE28" s="245"/>
      <c r="WTF28" s="245"/>
      <c r="WTG28" s="245"/>
      <c r="WTH28" s="245"/>
      <c r="WTI28" s="245"/>
      <c r="WTJ28" s="245"/>
      <c r="WTK28" s="245"/>
      <c r="WTL28" s="245"/>
      <c r="WTM28" s="245"/>
      <c r="WTN28" s="245"/>
      <c r="WTP28" s="245"/>
      <c r="WTQ28" s="245"/>
      <c r="WTR28" s="245"/>
      <c r="WTS28" s="245"/>
      <c r="WTT28" s="245"/>
      <c r="WTU28" s="245"/>
      <c r="WTV28" s="245"/>
      <c r="WTW28" s="245"/>
      <c r="WTX28" s="245"/>
      <c r="WTY28" s="245"/>
      <c r="WTZ28" s="245"/>
      <c r="WUA28" s="245"/>
      <c r="WUB28" s="245"/>
      <c r="WUC28" s="245"/>
      <c r="WUD28" s="245"/>
      <c r="WUE28" s="245"/>
      <c r="WUF28" s="245"/>
      <c r="WUG28" s="245"/>
      <c r="WUH28" s="245"/>
      <c r="WUI28" s="245"/>
      <c r="WUJ28" s="245"/>
      <c r="WUL28" s="245"/>
      <c r="WUM28" s="245"/>
      <c r="WUN28" s="245"/>
      <c r="WUO28" s="245"/>
      <c r="WUP28" s="245"/>
      <c r="WUQ28" s="245"/>
      <c r="WUR28" s="245"/>
      <c r="WUS28" s="245"/>
      <c r="WUT28" s="245"/>
      <c r="WUU28" s="245"/>
      <c r="WUV28" s="245"/>
      <c r="WUW28" s="245"/>
      <c r="WUX28" s="245"/>
      <c r="WUY28" s="245"/>
      <c r="WUZ28" s="245"/>
      <c r="WVA28" s="245"/>
      <c r="WVB28" s="245"/>
      <c r="WVC28" s="245"/>
      <c r="WVD28" s="245"/>
      <c r="WVE28" s="245"/>
      <c r="WVF28" s="245"/>
      <c r="WVH28" s="245"/>
      <c r="WVI28" s="245"/>
      <c r="WVJ28" s="245"/>
      <c r="WVK28" s="245"/>
      <c r="WVL28" s="245"/>
      <c r="WVM28" s="245"/>
      <c r="WVN28" s="245"/>
      <c r="WVO28" s="245"/>
      <c r="WVP28" s="245"/>
      <c r="WVQ28" s="245"/>
      <c r="WVR28" s="245"/>
      <c r="WVS28" s="245"/>
      <c r="WVT28" s="245"/>
      <c r="WVU28" s="245"/>
      <c r="WVV28" s="245"/>
      <c r="WVW28" s="245"/>
      <c r="WVX28" s="245"/>
      <c r="WVY28" s="245"/>
      <c r="WVZ28" s="245"/>
      <c r="WWA28" s="245"/>
      <c r="WWB28" s="245"/>
      <c r="WWD28" s="245"/>
      <c r="WWE28" s="245"/>
      <c r="WWF28" s="245"/>
      <c r="WWG28" s="245"/>
      <c r="WWH28" s="245"/>
      <c r="WWI28" s="245"/>
      <c r="WWJ28" s="245"/>
      <c r="WWK28" s="245"/>
      <c r="WWL28" s="245"/>
      <c r="WWM28" s="245"/>
      <c r="WWN28" s="245"/>
      <c r="WWO28" s="245"/>
      <c r="WWP28" s="245"/>
      <c r="WWQ28" s="245"/>
      <c r="WWR28" s="245"/>
      <c r="WWS28" s="245"/>
      <c r="WWT28" s="245"/>
      <c r="WWU28" s="245"/>
      <c r="WWV28" s="245"/>
      <c r="WWW28" s="245"/>
      <c r="WWX28" s="245"/>
      <c r="WWZ28" s="245"/>
      <c r="WXA28" s="245"/>
      <c r="WXB28" s="245"/>
      <c r="WXC28" s="245"/>
      <c r="WXD28" s="245"/>
      <c r="WXE28" s="245"/>
      <c r="WXF28" s="245"/>
      <c r="WXG28" s="245"/>
      <c r="WXH28" s="245"/>
      <c r="WXI28" s="245"/>
      <c r="WXJ28" s="245"/>
      <c r="WXK28" s="245"/>
      <c r="WXL28" s="245"/>
      <c r="WXM28" s="245"/>
      <c r="WXN28" s="245"/>
      <c r="WXO28" s="245"/>
      <c r="WXP28" s="245"/>
      <c r="WXQ28" s="245"/>
      <c r="WXR28" s="245"/>
      <c r="WXS28" s="245"/>
      <c r="WXT28" s="245"/>
      <c r="WXV28" s="245"/>
      <c r="WXW28" s="245"/>
      <c r="WXX28" s="245"/>
      <c r="WXY28" s="245"/>
      <c r="WXZ28" s="245"/>
      <c r="WYA28" s="245"/>
      <c r="WYB28" s="245"/>
      <c r="WYC28" s="245"/>
      <c r="WYD28" s="245"/>
      <c r="WYE28" s="245"/>
      <c r="WYF28" s="245"/>
      <c r="WYG28" s="245"/>
      <c r="WYH28" s="245"/>
      <c r="WYI28" s="245"/>
      <c r="WYJ28" s="245"/>
      <c r="WYK28" s="245"/>
      <c r="WYL28" s="245"/>
      <c r="WYM28" s="245"/>
      <c r="WYN28" s="245"/>
      <c r="WYO28" s="245"/>
      <c r="WYP28" s="245"/>
      <c r="WYR28" s="245"/>
      <c r="WYS28" s="245"/>
      <c r="WYT28" s="245"/>
      <c r="WYU28" s="245"/>
      <c r="WYV28" s="245"/>
      <c r="WYW28" s="245"/>
      <c r="WYX28" s="245"/>
      <c r="WYY28" s="245"/>
      <c r="WYZ28" s="245"/>
      <c r="WZA28" s="245"/>
      <c r="WZB28" s="245"/>
      <c r="WZC28" s="245"/>
      <c r="WZD28" s="245"/>
      <c r="WZE28" s="245"/>
      <c r="WZF28" s="245"/>
      <c r="WZG28" s="245"/>
      <c r="WZH28" s="245"/>
      <c r="WZI28" s="245"/>
      <c r="WZJ28" s="245"/>
      <c r="WZK28" s="245"/>
      <c r="WZL28" s="245"/>
      <c r="WZN28" s="245"/>
      <c r="WZO28" s="245"/>
      <c r="WZP28" s="245"/>
      <c r="WZQ28" s="245"/>
      <c r="WZR28" s="245"/>
      <c r="WZS28" s="245"/>
      <c r="WZT28" s="245"/>
      <c r="WZU28" s="245"/>
      <c r="WZV28" s="245"/>
      <c r="WZW28" s="245"/>
      <c r="WZX28" s="245"/>
      <c r="WZY28" s="245"/>
      <c r="WZZ28" s="245"/>
      <c r="XAA28" s="245"/>
      <c r="XAB28" s="245"/>
      <c r="XAC28" s="245"/>
      <c r="XAD28" s="245"/>
      <c r="XAE28" s="245"/>
      <c r="XAF28" s="245"/>
      <c r="XAG28" s="245"/>
      <c r="XAH28" s="245"/>
      <c r="XAJ28" s="245"/>
      <c r="XAK28" s="245"/>
      <c r="XAL28" s="245"/>
      <c r="XAM28" s="245"/>
      <c r="XAN28" s="245"/>
      <c r="XAO28" s="245"/>
      <c r="XAP28" s="245"/>
      <c r="XAQ28" s="245"/>
      <c r="XAR28" s="245"/>
      <c r="XAS28" s="245"/>
      <c r="XAT28" s="245"/>
      <c r="XAU28" s="245"/>
      <c r="XAV28" s="245"/>
      <c r="XAW28" s="245"/>
      <c r="XAX28" s="245"/>
      <c r="XAY28" s="245"/>
      <c r="XAZ28" s="245"/>
      <c r="XBA28" s="245"/>
      <c r="XBB28" s="245"/>
      <c r="XBC28" s="245"/>
      <c r="XBD28" s="245"/>
      <c r="XBF28" s="245"/>
      <c r="XBG28" s="245"/>
      <c r="XBH28" s="245"/>
      <c r="XBI28" s="245"/>
      <c r="XBJ28" s="245"/>
      <c r="XBK28" s="245"/>
      <c r="XBL28" s="245"/>
      <c r="XBM28" s="245"/>
      <c r="XBN28" s="245"/>
      <c r="XBO28" s="245"/>
      <c r="XBP28" s="245"/>
      <c r="XBQ28" s="245"/>
      <c r="XBR28" s="245"/>
      <c r="XBS28" s="245"/>
      <c r="XBT28" s="245"/>
      <c r="XBU28" s="245"/>
      <c r="XBV28" s="245"/>
      <c r="XBW28" s="245"/>
      <c r="XBX28" s="245"/>
      <c r="XBY28" s="245"/>
      <c r="XBZ28" s="245"/>
      <c r="XCB28" s="245"/>
      <c r="XCC28" s="245"/>
      <c r="XCD28" s="245"/>
      <c r="XCE28" s="245"/>
      <c r="XCF28" s="245"/>
      <c r="XCG28" s="245"/>
      <c r="XCH28" s="245"/>
      <c r="XCI28" s="245"/>
      <c r="XCJ28" s="245"/>
      <c r="XCK28" s="245"/>
      <c r="XCL28" s="245"/>
      <c r="XCM28" s="245"/>
      <c r="XCN28" s="245"/>
      <c r="XCO28" s="245"/>
      <c r="XCP28" s="245"/>
      <c r="XCQ28" s="245"/>
      <c r="XCR28" s="245"/>
      <c r="XCS28" s="245"/>
      <c r="XCT28" s="245"/>
      <c r="XCU28" s="245"/>
      <c r="XCV28" s="245"/>
      <c r="XCX28" s="245"/>
      <c r="XCY28" s="245"/>
      <c r="XCZ28" s="245"/>
      <c r="XDA28" s="245"/>
      <c r="XDB28" s="245"/>
      <c r="XDC28" s="245"/>
      <c r="XDD28" s="245"/>
      <c r="XDE28" s="245"/>
      <c r="XDF28" s="245"/>
      <c r="XDG28" s="245"/>
      <c r="XDH28" s="245"/>
      <c r="XDI28" s="245"/>
      <c r="XDJ28" s="245"/>
      <c r="XDK28" s="245"/>
      <c r="XDL28" s="245"/>
      <c r="XDM28" s="245"/>
      <c r="XDN28" s="245"/>
      <c r="XDO28" s="245"/>
      <c r="XDP28" s="245"/>
      <c r="XDQ28" s="245"/>
      <c r="XDR28" s="245"/>
      <c r="XDT28" s="245"/>
      <c r="XDU28" s="245"/>
      <c r="XDV28" s="245"/>
      <c r="XDW28" s="245"/>
      <c r="XDX28" s="245"/>
      <c r="XDY28" s="245"/>
      <c r="XDZ28" s="245"/>
      <c r="XEA28" s="245"/>
      <c r="XEB28" s="245"/>
      <c r="XEC28" s="245"/>
      <c r="XED28" s="245"/>
      <c r="XEE28" s="245"/>
      <c r="XEF28" s="245"/>
      <c r="XEG28" s="245"/>
      <c r="XEH28" s="245"/>
      <c r="XEI28" s="245"/>
      <c r="XEJ28" s="245"/>
      <c r="XEK28" s="245"/>
      <c r="XEL28" s="245"/>
      <c r="XEM28" s="245"/>
      <c r="XEN28" s="245"/>
      <c r="XEP28" s="245"/>
      <c r="XEQ28" s="245"/>
      <c r="XER28" s="245"/>
      <c r="XES28" s="245"/>
      <c r="XET28" s="245"/>
      <c r="XEU28" s="245"/>
      <c r="XEV28" s="245"/>
      <c r="XEW28" s="245"/>
      <c r="XEX28" s="245"/>
      <c r="XEY28" s="245"/>
      <c r="XEZ28" s="245"/>
      <c r="XFA28" s="245"/>
      <c r="XFB28" s="245"/>
      <c r="XFC28" s="245"/>
      <c r="XFD28" s="245"/>
    </row>
    <row r="29" spans="1:11264 11266:16384" s="251" customFormat="1" x14ac:dyDescent="0.25">
      <c r="A29" s="247" t="s">
        <v>74</v>
      </c>
      <c r="B29" s="248">
        <f t="shared" ref="B29:AA34" si="6">B4-B11-B22</f>
        <v>56858</v>
      </c>
      <c r="C29" s="248">
        <f t="shared" si="6"/>
        <v>54967</v>
      </c>
      <c r="D29" s="248">
        <f t="shared" si="6"/>
        <v>51177</v>
      </c>
      <c r="E29" s="248">
        <f t="shared" si="6"/>
        <v>49714</v>
      </c>
      <c r="F29" s="248">
        <f t="shared" si="6"/>
        <v>49341</v>
      </c>
      <c r="G29" s="248">
        <f t="shared" si="6"/>
        <v>48616</v>
      </c>
      <c r="H29" s="248">
        <f t="shared" si="6"/>
        <v>47979</v>
      </c>
      <c r="I29" s="248">
        <f t="shared" si="6"/>
        <v>47414</v>
      </c>
      <c r="J29" s="248">
        <f t="shared" si="6"/>
        <v>46827</v>
      </c>
      <c r="K29" s="248">
        <f t="shared" si="6"/>
        <v>46251</v>
      </c>
      <c r="L29" s="248">
        <f t="shared" si="6"/>
        <v>45686</v>
      </c>
      <c r="M29" s="248">
        <f t="shared" si="6"/>
        <v>45126</v>
      </c>
      <c r="N29" s="248">
        <f t="shared" si="6"/>
        <v>44572</v>
      </c>
      <c r="O29" s="248">
        <f t="shared" si="6"/>
        <v>44026</v>
      </c>
      <c r="P29" s="248">
        <f t="shared" si="6"/>
        <v>43487</v>
      </c>
      <c r="Q29" s="248">
        <f t="shared" si="6"/>
        <v>42953</v>
      </c>
      <c r="R29" s="248">
        <f t="shared" si="6"/>
        <v>42426</v>
      </c>
      <c r="S29" s="248">
        <f t="shared" si="6"/>
        <v>41905</v>
      </c>
      <c r="T29" s="248">
        <f t="shared" si="6"/>
        <v>41391</v>
      </c>
      <c r="U29" s="248">
        <f t="shared" si="6"/>
        <v>40884</v>
      </c>
      <c r="V29" s="248">
        <f t="shared" si="6"/>
        <v>40383</v>
      </c>
      <c r="W29" s="248">
        <f t="shared" si="6"/>
        <v>39888</v>
      </c>
      <c r="X29" s="248">
        <f t="shared" si="6"/>
        <v>39399</v>
      </c>
      <c r="Y29" s="248">
        <f t="shared" si="6"/>
        <v>38916</v>
      </c>
      <c r="Z29" s="248">
        <f t="shared" si="6"/>
        <v>38439</v>
      </c>
      <c r="AA29" s="249">
        <f t="shared" si="6"/>
        <v>37968</v>
      </c>
      <c r="AB29" s="250"/>
      <c r="AC29" s="250"/>
      <c r="AD29" s="250"/>
      <c r="AE29" s="250"/>
      <c r="AF29" s="250"/>
      <c r="AG29" s="250"/>
      <c r="AH29" s="250"/>
      <c r="AI29" s="250"/>
      <c r="AJ29" s="250"/>
      <c r="AK29" s="250"/>
      <c r="AL29" s="250"/>
      <c r="AM29" s="250"/>
      <c r="AN29" s="250"/>
      <c r="AO29" s="250"/>
      <c r="AP29" s="250"/>
    </row>
    <row r="30" spans="1:11264 11266:16384" s="251" customFormat="1" x14ac:dyDescent="0.25">
      <c r="A30" s="252" t="s">
        <v>73</v>
      </c>
      <c r="B30" s="253">
        <f t="shared" si="6"/>
        <v>6104</v>
      </c>
      <c r="C30" s="253">
        <f t="shared" si="6"/>
        <v>3654</v>
      </c>
      <c r="D30" s="253">
        <f t="shared" si="6"/>
        <v>5768</v>
      </c>
      <c r="E30" s="253">
        <f t="shared" si="6"/>
        <v>6804</v>
      </c>
      <c r="F30" s="253">
        <f t="shared" si="6"/>
        <v>6346</v>
      </c>
      <c r="G30" s="253">
        <f t="shared" si="6"/>
        <v>6342</v>
      </c>
      <c r="H30" s="253">
        <f t="shared" si="6"/>
        <v>6332</v>
      </c>
      <c r="I30" s="253">
        <f t="shared" si="6"/>
        <v>6224</v>
      </c>
      <c r="J30" s="253">
        <f t="shared" si="6"/>
        <v>6151</v>
      </c>
      <c r="K30" s="253">
        <f t="shared" si="6"/>
        <v>6080</v>
      </c>
      <c r="L30" s="253">
        <f t="shared" si="6"/>
        <v>6003</v>
      </c>
      <c r="M30" s="253">
        <f t="shared" si="6"/>
        <v>5929</v>
      </c>
      <c r="N30" s="253">
        <f t="shared" si="6"/>
        <v>5857</v>
      </c>
      <c r="O30" s="253">
        <f t="shared" si="6"/>
        <v>5786</v>
      </c>
      <c r="P30" s="253">
        <f t="shared" si="6"/>
        <v>5714</v>
      </c>
      <c r="Q30" s="253">
        <f t="shared" si="6"/>
        <v>5644</v>
      </c>
      <c r="R30" s="253">
        <f t="shared" si="6"/>
        <v>5575</v>
      </c>
      <c r="S30" s="253">
        <f t="shared" si="6"/>
        <v>5507</v>
      </c>
      <c r="T30" s="253">
        <f t="shared" si="6"/>
        <v>5439</v>
      </c>
      <c r="U30" s="253">
        <f t="shared" si="6"/>
        <v>5373</v>
      </c>
      <c r="V30" s="253">
        <f t="shared" si="6"/>
        <v>5307</v>
      </c>
      <c r="W30" s="253">
        <f t="shared" si="6"/>
        <v>5241</v>
      </c>
      <c r="X30" s="253">
        <f t="shared" si="6"/>
        <v>5177</v>
      </c>
      <c r="Y30" s="253">
        <f t="shared" si="6"/>
        <v>5114</v>
      </c>
      <c r="Z30" s="253">
        <f t="shared" si="6"/>
        <v>5051</v>
      </c>
      <c r="AA30" s="254">
        <f t="shared" si="6"/>
        <v>4990</v>
      </c>
      <c r="AB30" s="250"/>
      <c r="AC30" s="250"/>
      <c r="AD30" s="250"/>
      <c r="AE30" s="250"/>
      <c r="AF30" s="250"/>
      <c r="AG30" s="250"/>
      <c r="AH30" s="250"/>
      <c r="AI30" s="250"/>
      <c r="AJ30" s="250"/>
      <c r="AK30" s="250"/>
      <c r="AL30" s="250"/>
      <c r="AM30" s="250"/>
      <c r="AN30" s="250"/>
      <c r="AO30" s="250"/>
      <c r="AP30" s="250"/>
    </row>
    <row r="31" spans="1:11264 11266:16384" s="251" customFormat="1" x14ac:dyDescent="0.25">
      <c r="A31" s="252" t="s">
        <v>75</v>
      </c>
      <c r="B31" s="253">
        <f t="shared" si="6"/>
        <v>5979</v>
      </c>
      <c r="C31" s="253">
        <f t="shared" si="6"/>
        <v>9437</v>
      </c>
      <c r="D31" s="253">
        <f t="shared" si="6"/>
        <v>11133</v>
      </c>
      <c r="E31" s="253">
        <f t="shared" si="6"/>
        <v>10383</v>
      </c>
      <c r="F31" s="253">
        <f t="shared" si="6"/>
        <v>10377</v>
      </c>
      <c r="G31" s="253">
        <f t="shared" si="6"/>
        <v>10360</v>
      </c>
      <c r="H31" s="253">
        <f t="shared" si="6"/>
        <v>10183</v>
      </c>
      <c r="I31" s="253">
        <f t="shared" si="6"/>
        <v>10063</v>
      </c>
      <c r="J31" s="253">
        <f t="shared" si="6"/>
        <v>9948</v>
      </c>
      <c r="K31" s="253">
        <f t="shared" si="6"/>
        <v>9822</v>
      </c>
      <c r="L31" s="253">
        <f t="shared" si="6"/>
        <v>9702</v>
      </c>
      <c r="M31" s="253">
        <f t="shared" si="6"/>
        <v>9583</v>
      </c>
      <c r="N31" s="253">
        <f t="shared" si="6"/>
        <v>9466</v>
      </c>
      <c r="O31" s="253">
        <f t="shared" si="6"/>
        <v>9349</v>
      </c>
      <c r="P31" s="253">
        <f t="shared" si="6"/>
        <v>9235</v>
      </c>
      <c r="Q31" s="253">
        <f t="shared" si="6"/>
        <v>9122</v>
      </c>
      <c r="R31" s="253">
        <f t="shared" si="6"/>
        <v>9010</v>
      </c>
      <c r="S31" s="253">
        <f t="shared" si="6"/>
        <v>8899</v>
      </c>
      <c r="T31" s="253">
        <f t="shared" si="6"/>
        <v>8791</v>
      </c>
      <c r="U31" s="253">
        <f t="shared" si="6"/>
        <v>8683</v>
      </c>
      <c r="V31" s="253">
        <f t="shared" si="6"/>
        <v>8576</v>
      </c>
      <c r="W31" s="253">
        <f t="shared" si="6"/>
        <v>8471</v>
      </c>
      <c r="X31" s="253">
        <f t="shared" si="6"/>
        <v>8368</v>
      </c>
      <c r="Y31" s="253">
        <f t="shared" si="6"/>
        <v>8264</v>
      </c>
      <c r="Z31" s="253">
        <f t="shared" si="6"/>
        <v>8164</v>
      </c>
      <c r="AA31" s="254">
        <f t="shared" si="6"/>
        <v>8063</v>
      </c>
      <c r="AB31" s="250"/>
      <c r="AC31" s="250"/>
      <c r="AD31" s="250"/>
      <c r="AE31" s="250"/>
      <c r="AF31" s="250"/>
      <c r="AG31" s="250"/>
      <c r="AH31" s="250"/>
      <c r="AI31" s="250"/>
      <c r="AJ31" s="250"/>
      <c r="AK31" s="250"/>
      <c r="AL31" s="250"/>
      <c r="AM31" s="250"/>
      <c r="AN31" s="250"/>
      <c r="AO31" s="250"/>
      <c r="AP31" s="250"/>
    </row>
    <row r="32" spans="1:11264 11266:16384" s="251" customFormat="1" x14ac:dyDescent="0.25">
      <c r="A32" s="252" t="s">
        <v>79</v>
      </c>
      <c r="B32" s="253">
        <f t="shared" si="6"/>
        <v>15767</v>
      </c>
      <c r="C32" s="253">
        <f t="shared" si="6"/>
        <v>18600</v>
      </c>
      <c r="D32" s="253">
        <f t="shared" si="6"/>
        <v>17347</v>
      </c>
      <c r="E32" s="253">
        <f t="shared" si="6"/>
        <v>17336</v>
      </c>
      <c r="F32" s="253">
        <f t="shared" si="6"/>
        <v>17308</v>
      </c>
      <c r="G32" s="253">
        <f t="shared" si="6"/>
        <v>17013</v>
      </c>
      <c r="H32" s="253">
        <f t="shared" si="6"/>
        <v>16812</v>
      </c>
      <c r="I32" s="253">
        <f t="shared" si="6"/>
        <v>16619</v>
      </c>
      <c r="J32" s="253">
        <f t="shared" si="6"/>
        <v>16409</v>
      </c>
      <c r="K32" s="253">
        <f t="shared" si="6"/>
        <v>16209</v>
      </c>
      <c r="L32" s="253">
        <f t="shared" si="6"/>
        <v>16011</v>
      </c>
      <c r="M32" s="253">
        <f t="shared" si="6"/>
        <v>15814</v>
      </c>
      <c r="N32" s="253">
        <f t="shared" si="6"/>
        <v>15620</v>
      </c>
      <c r="O32" s="253">
        <f t="shared" si="6"/>
        <v>15429</v>
      </c>
      <c r="P32" s="253">
        <f t="shared" si="6"/>
        <v>15240</v>
      </c>
      <c r="Q32" s="253">
        <f t="shared" si="6"/>
        <v>15053</v>
      </c>
      <c r="R32" s="253">
        <f t="shared" si="6"/>
        <v>14868</v>
      </c>
      <c r="S32" s="253">
        <f t="shared" si="6"/>
        <v>14687</v>
      </c>
      <c r="T32" s="253">
        <f t="shared" si="6"/>
        <v>14506</v>
      </c>
      <c r="U32" s="253">
        <f t="shared" si="6"/>
        <v>14328</v>
      </c>
      <c r="V32" s="253">
        <f t="shared" si="6"/>
        <v>14153</v>
      </c>
      <c r="W32" s="253">
        <f t="shared" si="6"/>
        <v>13979</v>
      </c>
      <c r="X32" s="253">
        <f t="shared" si="6"/>
        <v>13807</v>
      </c>
      <c r="Y32" s="253">
        <f t="shared" si="6"/>
        <v>13639</v>
      </c>
      <c r="Z32" s="253">
        <f t="shared" si="6"/>
        <v>13471</v>
      </c>
      <c r="AA32" s="254">
        <f t="shared" si="6"/>
        <v>13306</v>
      </c>
      <c r="AB32" s="250"/>
      <c r="AC32" s="250"/>
      <c r="AD32" s="250"/>
      <c r="AE32" s="250"/>
      <c r="AF32" s="250"/>
      <c r="AG32" s="250"/>
      <c r="AH32" s="250"/>
      <c r="AI32" s="250"/>
      <c r="AJ32" s="250"/>
      <c r="AK32" s="250"/>
      <c r="AL32" s="250"/>
      <c r="AM32" s="250"/>
      <c r="AN32" s="250"/>
      <c r="AO32" s="250"/>
      <c r="AP32" s="250"/>
    </row>
    <row r="33" spans="1:11264 11266:16384" s="251" customFormat="1" x14ac:dyDescent="0.25">
      <c r="A33" s="252" t="s">
        <v>71</v>
      </c>
      <c r="B33" s="253">
        <f t="shared" si="6"/>
        <v>0</v>
      </c>
      <c r="C33" s="253">
        <f t="shared" si="6"/>
        <v>0</v>
      </c>
      <c r="D33" s="253">
        <f t="shared" si="6"/>
        <v>0</v>
      </c>
      <c r="E33" s="253">
        <f t="shared" si="6"/>
        <v>0</v>
      </c>
      <c r="F33" s="253">
        <f t="shared" si="6"/>
        <v>0</v>
      </c>
      <c r="G33" s="253">
        <f t="shared" si="6"/>
        <v>0</v>
      </c>
      <c r="H33" s="253">
        <f t="shared" si="6"/>
        <v>0</v>
      </c>
      <c r="I33" s="253">
        <f t="shared" si="6"/>
        <v>0</v>
      </c>
      <c r="J33" s="253">
        <f t="shared" si="6"/>
        <v>0</v>
      </c>
      <c r="K33" s="253">
        <f t="shared" si="6"/>
        <v>0</v>
      </c>
      <c r="L33" s="253">
        <f t="shared" si="6"/>
        <v>0</v>
      </c>
      <c r="M33" s="253">
        <f t="shared" si="6"/>
        <v>0</v>
      </c>
      <c r="N33" s="253">
        <f t="shared" si="6"/>
        <v>0</v>
      </c>
      <c r="O33" s="253">
        <f t="shared" si="6"/>
        <v>0</v>
      </c>
      <c r="P33" s="253">
        <f t="shared" si="6"/>
        <v>0</v>
      </c>
      <c r="Q33" s="253">
        <f t="shared" si="6"/>
        <v>0</v>
      </c>
      <c r="R33" s="253">
        <f t="shared" si="6"/>
        <v>0</v>
      </c>
      <c r="S33" s="253">
        <f t="shared" si="6"/>
        <v>0</v>
      </c>
      <c r="T33" s="253">
        <f t="shared" si="6"/>
        <v>0</v>
      </c>
      <c r="U33" s="253">
        <f t="shared" si="6"/>
        <v>0</v>
      </c>
      <c r="V33" s="253">
        <f t="shared" si="6"/>
        <v>0</v>
      </c>
      <c r="W33" s="253">
        <f t="shared" si="6"/>
        <v>0</v>
      </c>
      <c r="X33" s="253">
        <f t="shared" si="6"/>
        <v>0</v>
      </c>
      <c r="Y33" s="253">
        <f t="shared" si="6"/>
        <v>0</v>
      </c>
      <c r="Z33" s="253">
        <f t="shared" si="6"/>
        <v>0</v>
      </c>
      <c r="AA33" s="254">
        <f t="shared" si="6"/>
        <v>0</v>
      </c>
      <c r="AB33" s="250"/>
      <c r="AC33" s="250"/>
      <c r="AD33" s="250"/>
      <c r="AE33" s="250"/>
      <c r="AF33" s="250"/>
      <c r="AG33" s="250"/>
      <c r="AH33" s="250"/>
      <c r="AI33" s="250"/>
      <c r="AJ33" s="250"/>
      <c r="AK33" s="250"/>
      <c r="AL33" s="250"/>
      <c r="AM33" s="250"/>
      <c r="AN33" s="250"/>
      <c r="AO33" s="250"/>
      <c r="AP33" s="250"/>
    </row>
    <row r="34" spans="1:11264 11266:16384" s="251" customFormat="1" ht="15.75" thickBot="1" x14ac:dyDescent="0.3">
      <c r="A34" s="255" t="s">
        <v>80</v>
      </c>
      <c r="B34" s="256">
        <f t="shared" si="6"/>
        <v>12649</v>
      </c>
      <c r="C34" s="256">
        <f t="shared" si="6"/>
        <v>15080</v>
      </c>
      <c r="D34" s="256">
        <f t="shared" si="6"/>
        <v>14064</v>
      </c>
      <c r="E34" s="256">
        <f t="shared" si="6"/>
        <v>14057</v>
      </c>
      <c r="F34" s="256">
        <f t="shared" si="6"/>
        <v>14033</v>
      </c>
      <c r="G34" s="256">
        <f t="shared" si="6"/>
        <v>13794</v>
      </c>
      <c r="H34" s="256">
        <f t="shared" si="6"/>
        <v>13631</v>
      </c>
      <c r="I34" s="256">
        <f t="shared" si="6"/>
        <v>13475</v>
      </c>
      <c r="J34" s="256">
        <f t="shared" si="6"/>
        <v>13304</v>
      </c>
      <c r="K34" s="256">
        <f t="shared" si="6"/>
        <v>13142</v>
      </c>
      <c r="L34" s="256">
        <f t="shared" si="6"/>
        <v>12981</v>
      </c>
      <c r="M34" s="256">
        <f t="shared" si="6"/>
        <v>12822</v>
      </c>
      <c r="N34" s="256">
        <f t="shared" si="6"/>
        <v>12665</v>
      </c>
      <c r="O34" s="256">
        <f t="shared" si="6"/>
        <v>12509</v>
      </c>
      <c r="P34" s="256">
        <f t="shared" si="6"/>
        <v>12356</v>
      </c>
      <c r="Q34" s="256">
        <f t="shared" si="6"/>
        <v>12204</v>
      </c>
      <c r="R34" s="256">
        <f t="shared" si="6"/>
        <v>12055</v>
      </c>
      <c r="S34" s="256">
        <f t="shared" si="6"/>
        <v>11907</v>
      </c>
      <c r="T34" s="256">
        <f t="shared" si="6"/>
        <v>11761</v>
      </c>
      <c r="U34" s="256">
        <f t="shared" si="6"/>
        <v>11617</v>
      </c>
      <c r="V34" s="256">
        <f t="shared" si="6"/>
        <v>11475</v>
      </c>
      <c r="W34" s="256">
        <f t="shared" si="6"/>
        <v>11334</v>
      </c>
      <c r="X34" s="256">
        <f t="shared" si="6"/>
        <v>11195</v>
      </c>
      <c r="Y34" s="256">
        <f t="shared" si="6"/>
        <v>11058</v>
      </c>
      <c r="Z34" s="256">
        <f t="shared" si="6"/>
        <v>10922</v>
      </c>
      <c r="AA34" s="257">
        <f t="shared" si="6"/>
        <v>10788</v>
      </c>
      <c r="AB34" s="250"/>
      <c r="AC34" s="250"/>
      <c r="AD34" s="250"/>
      <c r="AE34" s="250"/>
      <c r="AF34" s="250"/>
      <c r="AG34" s="250"/>
      <c r="AH34" s="250"/>
      <c r="AI34" s="250"/>
      <c r="AJ34" s="250"/>
      <c r="AK34" s="250"/>
      <c r="AL34" s="250"/>
      <c r="AM34" s="250"/>
      <c r="AN34" s="250"/>
      <c r="AO34" s="250"/>
      <c r="AP34" s="250"/>
    </row>
    <row r="35" spans="1:11264 11266:16384" s="246" customFormat="1" ht="15.75" thickBot="1" x14ac:dyDescent="0.3">
      <c r="A35" s="258" t="s">
        <v>190</v>
      </c>
      <c r="B35" s="259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  <c r="O35" s="259"/>
      <c r="P35" s="259"/>
      <c r="Q35" s="259"/>
      <c r="R35" s="259"/>
      <c r="S35" s="259"/>
      <c r="T35" s="259"/>
      <c r="U35" s="259"/>
      <c r="V35" s="259"/>
      <c r="W35" s="259"/>
      <c r="X35" s="259"/>
      <c r="Y35" s="259"/>
      <c r="Z35" s="259"/>
      <c r="AA35" s="260"/>
      <c r="AB35" s="245"/>
      <c r="AC35" s="245"/>
      <c r="AD35" s="245"/>
      <c r="AE35" s="245"/>
      <c r="AF35" s="245"/>
      <c r="AG35" s="245"/>
      <c r="AH35" s="245"/>
      <c r="AI35" s="245"/>
      <c r="AJ35" s="245"/>
      <c r="AK35" s="245"/>
      <c r="AL35" s="245"/>
      <c r="AM35" s="245"/>
      <c r="AN35" s="245"/>
      <c r="AO35" s="245"/>
      <c r="AP35" s="245"/>
      <c r="AQ35" s="245"/>
      <c r="AR35" s="245"/>
      <c r="AT35" s="245"/>
      <c r="AU35" s="245"/>
      <c r="AV35" s="245"/>
      <c r="AW35" s="245"/>
      <c r="AX35" s="245"/>
      <c r="AY35" s="245"/>
      <c r="AZ35" s="245"/>
      <c r="BA35" s="245"/>
      <c r="BB35" s="245"/>
      <c r="BC35" s="245"/>
      <c r="BD35" s="245"/>
      <c r="BE35" s="245"/>
      <c r="BF35" s="245"/>
      <c r="BG35" s="245"/>
      <c r="BH35" s="245"/>
      <c r="BI35" s="245"/>
      <c r="BJ35" s="245"/>
      <c r="BK35" s="245"/>
      <c r="BL35" s="245"/>
      <c r="BM35" s="245"/>
      <c r="BN35" s="245"/>
      <c r="BP35" s="245"/>
      <c r="BQ35" s="245"/>
      <c r="BR35" s="245"/>
      <c r="BS35" s="245"/>
      <c r="BT35" s="245"/>
      <c r="BU35" s="245"/>
      <c r="BV35" s="245"/>
      <c r="BW35" s="245"/>
      <c r="BX35" s="245"/>
      <c r="BY35" s="245"/>
      <c r="BZ35" s="245"/>
      <c r="CA35" s="245"/>
      <c r="CB35" s="245"/>
      <c r="CC35" s="245"/>
      <c r="CD35" s="245"/>
      <c r="CE35" s="245"/>
      <c r="CF35" s="245"/>
      <c r="CG35" s="245"/>
      <c r="CH35" s="245"/>
      <c r="CI35" s="245"/>
      <c r="CJ35" s="245"/>
      <c r="CL35" s="245"/>
      <c r="CM35" s="245"/>
      <c r="CN35" s="245"/>
      <c r="CO35" s="245"/>
      <c r="CP35" s="245"/>
      <c r="CQ35" s="245"/>
      <c r="CR35" s="245"/>
      <c r="CS35" s="245"/>
      <c r="CT35" s="245"/>
      <c r="CU35" s="245"/>
      <c r="CV35" s="245"/>
      <c r="CW35" s="245"/>
      <c r="CX35" s="245"/>
      <c r="CY35" s="245"/>
      <c r="CZ35" s="245"/>
      <c r="DA35" s="245"/>
      <c r="DB35" s="245"/>
      <c r="DC35" s="245"/>
      <c r="DD35" s="245"/>
      <c r="DE35" s="245"/>
      <c r="DF35" s="245"/>
      <c r="DH35" s="245"/>
      <c r="DI35" s="245"/>
      <c r="DJ35" s="245"/>
      <c r="DK35" s="245"/>
      <c r="DL35" s="245"/>
      <c r="DM35" s="245"/>
      <c r="DN35" s="245"/>
      <c r="DO35" s="245"/>
      <c r="DP35" s="245"/>
      <c r="DQ35" s="245"/>
      <c r="DR35" s="245"/>
      <c r="DS35" s="245"/>
      <c r="DT35" s="245"/>
      <c r="DU35" s="245"/>
      <c r="DV35" s="245"/>
      <c r="DW35" s="245"/>
      <c r="DX35" s="245"/>
      <c r="DY35" s="245"/>
      <c r="DZ35" s="245"/>
      <c r="EA35" s="245"/>
      <c r="EB35" s="245"/>
      <c r="ED35" s="245"/>
      <c r="EE35" s="245"/>
      <c r="EF35" s="245"/>
      <c r="EG35" s="245"/>
      <c r="EH35" s="245"/>
      <c r="EI35" s="245"/>
      <c r="EJ35" s="245"/>
      <c r="EK35" s="245"/>
      <c r="EL35" s="245"/>
      <c r="EM35" s="245"/>
      <c r="EN35" s="245"/>
      <c r="EO35" s="245"/>
      <c r="EP35" s="245"/>
      <c r="EQ35" s="245"/>
      <c r="ER35" s="245"/>
      <c r="ES35" s="245"/>
      <c r="ET35" s="245"/>
      <c r="EU35" s="245"/>
      <c r="EV35" s="245"/>
      <c r="EW35" s="245"/>
      <c r="EX35" s="245"/>
      <c r="EZ35" s="245"/>
      <c r="FA35" s="245"/>
      <c r="FB35" s="245"/>
      <c r="FC35" s="245"/>
      <c r="FD35" s="245"/>
      <c r="FE35" s="245"/>
      <c r="FF35" s="245"/>
      <c r="FG35" s="245"/>
      <c r="FH35" s="245"/>
      <c r="FI35" s="245"/>
      <c r="FJ35" s="245"/>
      <c r="FK35" s="245"/>
      <c r="FL35" s="245"/>
      <c r="FM35" s="245"/>
      <c r="FN35" s="245"/>
      <c r="FO35" s="245"/>
      <c r="FP35" s="245"/>
      <c r="FQ35" s="245"/>
      <c r="FR35" s="245"/>
      <c r="FS35" s="245"/>
      <c r="FT35" s="245"/>
      <c r="FV35" s="245"/>
      <c r="FW35" s="245"/>
      <c r="FX35" s="245"/>
      <c r="FY35" s="245"/>
      <c r="FZ35" s="245"/>
      <c r="GA35" s="245"/>
      <c r="GB35" s="245"/>
      <c r="GC35" s="245"/>
      <c r="GD35" s="245"/>
      <c r="GE35" s="245"/>
      <c r="GF35" s="245"/>
      <c r="GG35" s="245"/>
      <c r="GH35" s="245"/>
      <c r="GI35" s="245"/>
      <c r="GJ35" s="245"/>
      <c r="GK35" s="245"/>
      <c r="GL35" s="245"/>
      <c r="GM35" s="245"/>
      <c r="GN35" s="245"/>
      <c r="GO35" s="245"/>
      <c r="GP35" s="245"/>
      <c r="GR35" s="245"/>
      <c r="GS35" s="245"/>
      <c r="GT35" s="245"/>
      <c r="GU35" s="245"/>
      <c r="GV35" s="245"/>
      <c r="GW35" s="245"/>
      <c r="GX35" s="245"/>
      <c r="GY35" s="245"/>
      <c r="GZ35" s="245"/>
      <c r="HA35" s="245"/>
      <c r="HB35" s="245"/>
      <c r="HC35" s="245"/>
      <c r="HD35" s="245"/>
      <c r="HE35" s="245"/>
      <c r="HF35" s="245"/>
      <c r="HG35" s="245"/>
      <c r="HH35" s="245"/>
      <c r="HI35" s="245"/>
      <c r="HJ35" s="245"/>
      <c r="HK35" s="245"/>
      <c r="HL35" s="245"/>
      <c r="HN35" s="245"/>
      <c r="HO35" s="245"/>
      <c r="HP35" s="245"/>
      <c r="HQ35" s="245"/>
      <c r="HR35" s="245"/>
      <c r="HS35" s="245"/>
      <c r="HT35" s="245"/>
      <c r="HU35" s="245"/>
      <c r="HV35" s="245"/>
      <c r="HW35" s="245"/>
      <c r="HX35" s="245"/>
      <c r="HY35" s="245"/>
      <c r="HZ35" s="245"/>
      <c r="IA35" s="245"/>
      <c r="IB35" s="245"/>
      <c r="IC35" s="245"/>
      <c r="ID35" s="245"/>
      <c r="IE35" s="245"/>
      <c r="IF35" s="245"/>
      <c r="IG35" s="245"/>
      <c r="IH35" s="245"/>
      <c r="IJ35" s="245"/>
      <c r="IK35" s="245"/>
      <c r="IL35" s="245"/>
      <c r="IM35" s="245"/>
      <c r="IN35" s="245"/>
      <c r="IO35" s="245"/>
      <c r="IP35" s="245"/>
      <c r="IQ35" s="245"/>
      <c r="IR35" s="245"/>
      <c r="IS35" s="245"/>
      <c r="IT35" s="245"/>
      <c r="IU35" s="245"/>
      <c r="IV35" s="245"/>
      <c r="IW35" s="245"/>
      <c r="IX35" s="245"/>
      <c r="IY35" s="245"/>
      <c r="IZ35" s="245"/>
      <c r="JA35" s="245"/>
      <c r="JB35" s="245"/>
      <c r="JC35" s="245"/>
      <c r="JD35" s="245"/>
      <c r="JF35" s="245"/>
      <c r="JG35" s="245"/>
      <c r="JH35" s="245"/>
      <c r="JI35" s="245"/>
      <c r="JJ35" s="245"/>
      <c r="JK35" s="245"/>
      <c r="JL35" s="245"/>
      <c r="JM35" s="245"/>
      <c r="JN35" s="245"/>
      <c r="JO35" s="245"/>
      <c r="JP35" s="245"/>
      <c r="JQ35" s="245"/>
      <c r="JR35" s="245"/>
      <c r="JS35" s="245"/>
      <c r="JT35" s="245"/>
      <c r="JU35" s="245"/>
      <c r="JV35" s="245"/>
      <c r="JW35" s="245"/>
      <c r="JX35" s="245"/>
      <c r="JY35" s="245"/>
      <c r="JZ35" s="245"/>
      <c r="KB35" s="245"/>
      <c r="KC35" s="245"/>
      <c r="KD35" s="245"/>
      <c r="KE35" s="245"/>
      <c r="KF35" s="245"/>
      <c r="KG35" s="245"/>
      <c r="KH35" s="245"/>
      <c r="KI35" s="245"/>
      <c r="KJ35" s="245"/>
      <c r="KK35" s="245"/>
      <c r="KL35" s="245"/>
      <c r="KM35" s="245"/>
      <c r="KN35" s="245"/>
      <c r="KO35" s="245"/>
      <c r="KP35" s="245"/>
      <c r="KQ35" s="245"/>
      <c r="KR35" s="245"/>
      <c r="KS35" s="245"/>
      <c r="KT35" s="245"/>
      <c r="KU35" s="245"/>
      <c r="KV35" s="245"/>
      <c r="KX35" s="245"/>
      <c r="KY35" s="245"/>
      <c r="KZ35" s="245"/>
      <c r="LA35" s="245"/>
      <c r="LB35" s="245"/>
      <c r="LC35" s="245"/>
      <c r="LD35" s="245"/>
      <c r="LE35" s="245"/>
      <c r="LF35" s="245"/>
      <c r="LG35" s="245"/>
      <c r="LH35" s="245"/>
      <c r="LI35" s="245"/>
      <c r="LJ35" s="245"/>
      <c r="LK35" s="245"/>
      <c r="LL35" s="245"/>
      <c r="LM35" s="245"/>
      <c r="LN35" s="245"/>
      <c r="LO35" s="245"/>
      <c r="LP35" s="245"/>
      <c r="LQ35" s="245"/>
      <c r="LR35" s="245"/>
      <c r="LT35" s="245"/>
      <c r="LU35" s="245"/>
      <c r="LV35" s="245"/>
      <c r="LW35" s="245"/>
      <c r="LX35" s="245"/>
      <c r="LY35" s="245"/>
      <c r="LZ35" s="245"/>
      <c r="MA35" s="245"/>
      <c r="MB35" s="245"/>
      <c r="MC35" s="245"/>
      <c r="MD35" s="245"/>
      <c r="ME35" s="245"/>
      <c r="MF35" s="245"/>
      <c r="MG35" s="245"/>
      <c r="MH35" s="245"/>
      <c r="MI35" s="245"/>
      <c r="MJ35" s="245"/>
      <c r="MK35" s="245"/>
      <c r="ML35" s="245"/>
      <c r="MM35" s="245"/>
      <c r="MN35" s="245"/>
      <c r="MP35" s="245"/>
      <c r="MQ35" s="245"/>
      <c r="MR35" s="245"/>
      <c r="MS35" s="245"/>
      <c r="MT35" s="245"/>
      <c r="MU35" s="245"/>
      <c r="MV35" s="245"/>
      <c r="MW35" s="245"/>
      <c r="MX35" s="245"/>
      <c r="MY35" s="245"/>
      <c r="MZ35" s="245"/>
      <c r="NA35" s="245"/>
      <c r="NB35" s="245"/>
      <c r="NC35" s="245"/>
      <c r="ND35" s="245"/>
      <c r="NE35" s="245"/>
      <c r="NF35" s="245"/>
      <c r="NG35" s="245"/>
      <c r="NH35" s="245"/>
      <c r="NI35" s="245"/>
      <c r="NJ35" s="245"/>
      <c r="NL35" s="245"/>
      <c r="NM35" s="245"/>
      <c r="NN35" s="245"/>
      <c r="NO35" s="245"/>
      <c r="NP35" s="245"/>
      <c r="NQ35" s="245"/>
      <c r="NR35" s="245"/>
      <c r="NS35" s="245"/>
      <c r="NT35" s="245"/>
      <c r="NU35" s="245"/>
      <c r="NV35" s="245"/>
      <c r="NW35" s="245"/>
      <c r="NX35" s="245"/>
      <c r="NY35" s="245"/>
      <c r="NZ35" s="245"/>
      <c r="OA35" s="245"/>
      <c r="OB35" s="245"/>
      <c r="OC35" s="245"/>
      <c r="OD35" s="245"/>
      <c r="OE35" s="245"/>
      <c r="OF35" s="245"/>
      <c r="OH35" s="245"/>
      <c r="OI35" s="245"/>
      <c r="OJ35" s="245"/>
      <c r="OK35" s="245"/>
      <c r="OL35" s="245"/>
      <c r="OM35" s="245"/>
      <c r="ON35" s="245"/>
      <c r="OO35" s="245"/>
      <c r="OP35" s="245"/>
      <c r="OQ35" s="245"/>
      <c r="OR35" s="245"/>
      <c r="OS35" s="245"/>
      <c r="OT35" s="245"/>
      <c r="OU35" s="245"/>
      <c r="OV35" s="245"/>
      <c r="OW35" s="245"/>
      <c r="OX35" s="245"/>
      <c r="OY35" s="245"/>
      <c r="OZ35" s="245"/>
      <c r="PA35" s="245"/>
      <c r="PB35" s="245"/>
      <c r="PD35" s="245"/>
      <c r="PE35" s="245"/>
      <c r="PF35" s="245"/>
      <c r="PG35" s="245"/>
      <c r="PH35" s="245"/>
      <c r="PI35" s="245"/>
      <c r="PJ35" s="245"/>
      <c r="PK35" s="245"/>
      <c r="PL35" s="245"/>
      <c r="PM35" s="245"/>
      <c r="PN35" s="245"/>
      <c r="PO35" s="245"/>
      <c r="PP35" s="245"/>
      <c r="PQ35" s="245"/>
      <c r="PR35" s="245"/>
      <c r="PS35" s="245"/>
      <c r="PT35" s="245"/>
      <c r="PU35" s="245"/>
      <c r="PV35" s="245"/>
      <c r="PW35" s="245"/>
      <c r="PX35" s="245"/>
      <c r="PZ35" s="245"/>
      <c r="QA35" s="245"/>
      <c r="QB35" s="245"/>
      <c r="QC35" s="245"/>
      <c r="QD35" s="245"/>
      <c r="QE35" s="245"/>
      <c r="QF35" s="245"/>
      <c r="QG35" s="245"/>
      <c r="QH35" s="245"/>
      <c r="QI35" s="245"/>
      <c r="QJ35" s="245"/>
      <c r="QK35" s="245"/>
      <c r="QL35" s="245"/>
      <c r="QM35" s="245"/>
      <c r="QN35" s="245"/>
      <c r="QO35" s="245"/>
      <c r="QP35" s="245"/>
      <c r="QQ35" s="245"/>
      <c r="QR35" s="245"/>
      <c r="QS35" s="245"/>
      <c r="QT35" s="245"/>
      <c r="QV35" s="245"/>
      <c r="QW35" s="245"/>
      <c r="QX35" s="245"/>
      <c r="QY35" s="245"/>
      <c r="QZ35" s="245"/>
      <c r="RA35" s="245"/>
      <c r="RB35" s="245"/>
      <c r="RC35" s="245"/>
      <c r="RD35" s="245"/>
      <c r="RE35" s="245"/>
      <c r="RF35" s="245"/>
      <c r="RG35" s="245"/>
      <c r="RH35" s="245"/>
      <c r="RI35" s="245"/>
      <c r="RJ35" s="245"/>
      <c r="RK35" s="245"/>
      <c r="RL35" s="245"/>
      <c r="RM35" s="245"/>
      <c r="RN35" s="245"/>
      <c r="RO35" s="245"/>
      <c r="RP35" s="245"/>
      <c r="RR35" s="245"/>
      <c r="RS35" s="245"/>
      <c r="RT35" s="245"/>
      <c r="RU35" s="245"/>
      <c r="RV35" s="245"/>
      <c r="RW35" s="245"/>
      <c r="RX35" s="245"/>
      <c r="RY35" s="245"/>
      <c r="RZ35" s="245"/>
      <c r="SA35" s="245"/>
      <c r="SB35" s="245"/>
      <c r="SC35" s="245"/>
      <c r="SD35" s="245"/>
      <c r="SE35" s="245"/>
      <c r="SF35" s="245"/>
      <c r="SG35" s="245"/>
      <c r="SH35" s="245"/>
      <c r="SI35" s="245"/>
      <c r="SJ35" s="245"/>
      <c r="SK35" s="245"/>
      <c r="SL35" s="245"/>
      <c r="SN35" s="245"/>
      <c r="SO35" s="245"/>
      <c r="SP35" s="245"/>
      <c r="SQ35" s="245"/>
      <c r="SR35" s="245"/>
      <c r="SS35" s="245"/>
      <c r="ST35" s="245"/>
      <c r="SU35" s="245"/>
      <c r="SV35" s="245"/>
      <c r="SW35" s="245"/>
      <c r="SX35" s="245"/>
      <c r="SY35" s="245"/>
      <c r="SZ35" s="245"/>
      <c r="TA35" s="245"/>
      <c r="TB35" s="245"/>
      <c r="TC35" s="245"/>
      <c r="TD35" s="245"/>
      <c r="TE35" s="245"/>
      <c r="TF35" s="245"/>
      <c r="TG35" s="245"/>
      <c r="TH35" s="245"/>
      <c r="TJ35" s="245"/>
      <c r="TK35" s="245"/>
      <c r="TL35" s="245"/>
      <c r="TM35" s="245"/>
      <c r="TN35" s="245"/>
      <c r="TO35" s="245"/>
      <c r="TP35" s="245"/>
      <c r="TQ35" s="245"/>
      <c r="TR35" s="245"/>
      <c r="TS35" s="245"/>
      <c r="TT35" s="245"/>
      <c r="TU35" s="245"/>
      <c r="TV35" s="245"/>
      <c r="TW35" s="245"/>
      <c r="TX35" s="245"/>
      <c r="TY35" s="245"/>
      <c r="TZ35" s="245"/>
      <c r="UA35" s="245"/>
      <c r="UB35" s="245"/>
      <c r="UC35" s="245"/>
      <c r="UD35" s="245"/>
      <c r="UF35" s="245"/>
      <c r="UG35" s="245"/>
      <c r="UH35" s="245"/>
      <c r="UI35" s="245"/>
      <c r="UJ35" s="245"/>
      <c r="UK35" s="245"/>
      <c r="UL35" s="245"/>
      <c r="UM35" s="245"/>
      <c r="UN35" s="245"/>
      <c r="UO35" s="245"/>
      <c r="UP35" s="245"/>
      <c r="UQ35" s="245"/>
      <c r="UR35" s="245"/>
      <c r="US35" s="245"/>
      <c r="UT35" s="245"/>
      <c r="UU35" s="245"/>
      <c r="UV35" s="245"/>
      <c r="UW35" s="245"/>
      <c r="UX35" s="245"/>
      <c r="UY35" s="245"/>
      <c r="UZ35" s="245"/>
      <c r="VB35" s="245"/>
      <c r="VC35" s="245"/>
      <c r="VD35" s="245"/>
      <c r="VE35" s="245"/>
      <c r="VF35" s="245"/>
      <c r="VG35" s="245"/>
      <c r="VH35" s="245"/>
      <c r="VI35" s="245"/>
      <c r="VJ35" s="245"/>
      <c r="VK35" s="245"/>
      <c r="VL35" s="245"/>
      <c r="VM35" s="245"/>
      <c r="VN35" s="245"/>
      <c r="VO35" s="245"/>
      <c r="VP35" s="245"/>
      <c r="VQ35" s="245"/>
      <c r="VR35" s="245"/>
      <c r="VS35" s="245"/>
      <c r="VT35" s="245"/>
      <c r="VU35" s="245"/>
      <c r="VV35" s="245"/>
      <c r="VX35" s="245"/>
      <c r="VY35" s="245"/>
      <c r="VZ35" s="245"/>
      <c r="WA35" s="245"/>
      <c r="WB35" s="245"/>
      <c r="WC35" s="245"/>
      <c r="WD35" s="245"/>
      <c r="WE35" s="245"/>
      <c r="WF35" s="245"/>
      <c r="WG35" s="245"/>
      <c r="WH35" s="245"/>
      <c r="WI35" s="245"/>
      <c r="WJ35" s="245"/>
      <c r="WK35" s="245"/>
      <c r="WL35" s="245"/>
      <c r="WM35" s="245"/>
      <c r="WN35" s="245"/>
      <c r="WO35" s="245"/>
      <c r="WP35" s="245"/>
      <c r="WQ35" s="245"/>
      <c r="WR35" s="245"/>
      <c r="WT35" s="245"/>
      <c r="WU35" s="245"/>
      <c r="WV35" s="245"/>
      <c r="WW35" s="245"/>
      <c r="WX35" s="245"/>
      <c r="WY35" s="245"/>
      <c r="WZ35" s="245"/>
      <c r="XA35" s="245"/>
      <c r="XB35" s="245"/>
      <c r="XC35" s="245"/>
      <c r="XD35" s="245"/>
      <c r="XE35" s="245"/>
      <c r="XF35" s="245"/>
      <c r="XG35" s="245"/>
      <c r="XH35" s="245"/>
      <c r="XI35" s="245"/>
      <c r="XJ35" s="245"/>
      <c r="XK35" s="245"/>
      <c r="XL35" s="245"/>
      <c r="XM35" s="245"/>
      <c r="XN35" s="245"/>
      <c r="XP35" s="245"/>
      <c r="XQ35" s="245"/>
      <c r="XR35" s="245"/>
      <c r="XS35" s="245"/>
      <c r="XT35" s="245"/>
      <c r="XU35" s="245"/>
      <c r="XV35" s="245"/>
      <c r="XW35" s="245"/>
      <c r="XX35" s="245"/>
      <c r="XY35" s="245"/>
      <c r="XZ35" s="245"/>
      <c r="YA35" s="245"/>
      <c r="YB35" s="245"/>
      <c r="YC35" s="245"/>
      <c r="YD35" s="245"/>
      <c r="YE35" s="245"/>
      <c r="YF35" s="245"/>
      <c r="YG35" s="245"/>
      <c r="YH35" s="245"/>
      <c r="YI35" s="245"/>
      <c r="YJ35" s="245"/>
      <c r="YL35" s="245"/>
      <c r="YM35" s="245"/>
      <c r="YN35" s="245"/>
      <c r="YO35" s="245"/>
      <c r="YP35" s="245"/>
      <c r="YQ35" s="245"/>
      <c r="YR35" s="245"/>
      <c r="YS35" s="245"/>
      <c r="YT35" s="245"/>
      <c r="YU35" s="245"/>
      <c r="YV35" s="245"/>
      <c r="YW35" s="245"/>
      <c r="YX35" s="245"/>
      <c r="YY35" s="245"/>
      <c r="YZ35" s="245"/>
      <c r="ZA35" s="245"/>
      <c r="ZB35" s="245"/>
      <c r="ZC35" s="245"/>
      <c r="ZD35" s="245"/>
      <c r="ZE35" s="245"/>
      <c r="ZF35" s="245"/>
      <c r="ZH35" s="245"/>
      <c r="ZI35" s="245"/>
      <c r="ZJ35" s="245"/>
      <c r="ZK35" s="245"/>
      <c r="ZL35" s="245"/>
      <c r="ZM35" s="245"/>
      <c r="ZN35" s="245"/>
      <c r="ZO35" s="245"/>
      <c r="ZP35" s="245"/>
      <c r="ZQ35" s="245"/>
      <c r="ZR35" s="245"/>
      <c r="ZS35" s="245"/>
      <c r="ZT35" s="245"/>
      <c r="ZU35" s="245"/>
      <c r="ZV35" s="245"/>
      <c r="ZW35" s="245"/>
      <c r="ZX35" s="245"/>
      <c r="ZY35" s="245"/>
      <c r="ZZ35" s="245"/>
      <c r="AAA35" s="245"/>
      <c r="AAB35" s="245"/>
      <c r="AAD35" s="245"/>
      <c r="AAE35" s="245"/>
      <c r="AAF35" s="245"/>
      <c r="AAG35" s="245"/>
      <c r="AAH35" s="245"/>
      <c r="AAI35" s="245"/>
      <c r="AAJ35" s="245"/>
      <c r="AAK35" s="245"/>
      <c r="AAL35" s="245"/>
      <c r="AAM35" s="245"/>
      <c r="AAN35" s="245"/>
      <c r="AAO35" s="245"/>
      <c r="AAP35" s="245"/>
      <c r="AAQ35" s="245"/>
      <c r="AAR35" s="245"/>
      <c r="AAS35" s="245"/>
      <c r="AAT35" s="245"/>
      <c r="AAU35" s="245"/>
      <c r="AAV35" s="245"/>
      <c r="AAW35" s="245"/>
      <c r="AAX35" s="245"/>
      <c r="AAZ35" s="245"/>
      <c r="ABA35" s="245"/>
      <c r="ABB35" s="245"/>
      <c r="ABC35" s="245"/>
      <c r="ABD35" s="245"/>
      <c r="ABE35" s="245"/>
      <c r="ABF35" s="245"/>
      <c r="ABG35" s="245"/>
      <c r="ABH35" s="245"/>
      <c r="ABI35" s="245"/>
      <c r="ABJ35" s="245"/>
      <c r="ABK35" s="245"/>
      <c r="ABL35" s="245"/>
      <c r="ABM35" s="245"/>
      <c r="ABN35" s="245"/>
      <c r="ABO35" s="245"/>
      <c r="ABP35" s="245"/>
      <c r="ABQ35" s="245"/>
      <c r="ABR35" s="245"/>
      <c r="ABS35" s="245"/>
      <c r="ABT35" s="245"/>
      <c r="ABV35" s="245"/>
      <c r="ABW35" s="245"/>
      <c r="ABX35" s="245"/>
      <c r="ABY35" s="245"/>
      <c r="ABZ35" s="245"/>
      <c r="ACA35" s="245"/>
      <c r="ACB35" s="245"/>
      <c r="ACC35" s="245"/>
      <c r="ACD35" s="245"/>
      <c r="ACE35" s="245"/>
      <c r="ACF35" s="245"/>
      <c r="ACG35" s="245"/>
      <c r="ACH35" s="245"/>
      <c r="ACI35" s="245"/>
      <c r="ACJ35" s="245"/>
      <c r="ACK35" s="245"/>
      <c r="ACL35" s="245"/>
      <c r="ACM35" s="245"/>
      <c r="ACN35" s="245"/>
      <c r="ACO35" s="245"/>
      <c r="ACP35" s="245"/>
      <c r="ACR35" s="245"/>
      <c r="ACS35" s="245"/>
      <c r="ACT35" s="245"/>
      <c r="ACU35" s="245"/>
      <c r="ACV35" s="245"/>
      <c r="ACW35" s="245"/>
      <c r="ACX35" s="245"/>
      <c r="ACY35" s="245"/>
      <c r="ACZ35" s="245"/>
      <c r="ADA35" s="245"/>
      <c r="ADB35" s="245"/>
      <c r="ADC35" s="245"/>
      <c r="ADD35" s="245"/>
      <c r="ADE35" s="245"/>
      <c r="ADF35" s="245"/>
      <c r="ADG35" s="245"/>
      <c r="ADH35" s="245"/>
      <c r="ADI35" s="245"/>
      <c r="ADJ35" s="245"/>
      <c r="ADK35" s="245"/>
      <c r="ADL35" s="245"/>
      <c r="ADN35" s="245"/>
      <c r="ADO35" s="245"/>
      <c r="ADP35" s="245"/>
      <c r="ADQ35" s="245"/>
      <c r="ADR35" s="245"/>
      <c r="ADS35" s="245"/>
      <c r="ADT35" s="245"/>
      <c r="ADU35" s="245"/>
      <c r="ADV35" s="245"/>
      <c r="ADW35" s="245"/>
      <c r="ADX35" s="245"/>
      <c r="ADY35" s="245"/>
      <c r="ADZ35" s="245"/>
      <c r="AEA35" s="245"/>
      <c r="AEB35" s="245"/>
      <c r="AEC35" s="245"/>
      <c r="AED35" s="245"/>
      <c r="AEE35" s="245"/>
      <c r="AEF35" s="245"/>
      <c r="AEG35" s="245"/>
      <c r="AEH35" s="245"/>
      <c r="AEJ35" s="245"/>
      <c r="AEK35" s="245"/>
      <c r="AEL35" s="245"/>
      <c r="AEM35" s="245"/>
      <c r="AEN35" s="245"/>
      <c r="AEO35" s="245"/>
      <c r="AEP35" s="245"/>
      <c r="AEQ35" s="245"/>
      <c r="AER35" s="245"/>
      <c r="AES35" s="245"/>
      <c r="AET35" s="245"/>
      <c r="AEU35" s="245"/>
      <c r="AEV35" s="245"/>
      <c r="AEW35" s="245"/>
      <c r="AEX35" s="245"/>
      <c r="AEY35" s="245"/>
      <c r="AEZ35" s="245"/>
      <c r="AFA35" s="245"/>
      <c r="AFB35" s="245"/>
      <c r="AFC35" s="245"/>
      <c r="AFD35" s="245"/>
      <c r="AFF35" s="245"/>
      <c r="AFG35" s="245"/>
      <c r="AFH35" s="245"/>
      <c r="AFI35" s="245"/>
      <c r="AFJ35" s="245"/>
      <c r="AFK35" s="245"/>
      <c r="AFL35" s="245"/>
      <c r="AFM35" s="245"/>
      <c r="AFN35" s="245"/>
      <c r="AFO35" s="245"/>
      <c r="AFP35" s="245"/>
      <c r="AFQ35" s="245"/>
      <c r="AFR35" s="245"/>
      <c r="AFS35" s="245"/>
      <c r="AFT35" s="245"/>
      <c r="AFU35" s="245"/>
      <c r="AFV35" s="245"/>
      <c r="AFW35" s="245"/>
      <c r="AFX35" s="245"/>
      <c r="AFY35" s="245"/>
      <c r="AFZ35" s="245"/>
      <c r="AGB35" s="245"/>
      <c r="AGC35" s="245"/>
      <c r="AGD35" s="245"/>
      <c r="AGE35" s="245"/>
      <c r="AGF35" s="245"/>
      <c r="AGG35" s="245"/>
      <c r="AGH35" s="245"/>
      <c r="AGI35" s="245"/>
      <c r="AGJ35" s="245"/>
      <c r="AGK35" s="245"/>
      <c r="AGL35" s="245"/>
      <c r="AGM35" s="245"/>
      <c r="AGN35" s="245"/>
      <c r="AGO35" s="245"/>
      <c r="AGP35" s="245"/>
      <c r="AGQ35" s="245"/>
      <c r="AGR35" s="245"/>
      <c r="AGS35" s="245"/>
      <c r="AGT35" s="245"/>
      <c r="AGU35" s="245"/>
      <c r="AGV35" s="245"/>
      <c r="AGX35" s="245"/>
      <c r="AGY35" s="245"/>
      <c r="AGZ35" s="245"/>
      <c r="AHA35" s="245"/>
      <c r="AHB35" s="245"/>
      <c r="AHC35" s="245"/>
      <c r="AHD35" s="245"/>
      <c r="AHE35" s="245"/>
      <c r="AHF35" s="245"/>
      <c r="AHG35" s="245"/>
      <c r="AHH35" s="245"/>
      <c r="AHI35" s="245"/>
      <c r="AHJ35" s="245"/>
      <c r="AHK35" s="245"/>
      <c r="AHL35" s="245"/>
      <c r="AHM35" s="245"/>
      <c r="AHN35" s="245"/>
      <c r="AHO35" s="245"/>
      <c r="AHP35" s="245"/>
      <c r="AHQ35" s="245"/>
      <c r="AHR35" s="245"/>
      <c r="AHT35" s="245"/>
      <c r="AHU35" s="245"/>
      <c r="AHV35" s="245"/>
      <c r="AHW35" s="245"/>
      <c r="AHX35" s="245"/>
      <c r="AHY35" s="245"/>
      <c r="AHZ35" s="245"/>
      <c r="AIA35" s="245"/>
      <c r="AIB35" s="245"/>
      <c r="AIC35" s="245"/>
      <c r="AID35" s="245"/>
      <c r="AIE35" s="245"/>
      <c r="AIF35" s="245"/>
      <c r="AIG35" s="245"/>
      <c r="AIH35" s="245"/>
      <c r="AII35" s="245"/>
      <c r="AIJ35" s="245"/>
      <c r="AIK35" s="245"/>
      <c r="AIL35" s="245"/>
      <c r="AIM35" s="245"/>
      <c r="AIN35" s="245"/>
      <c r="AIP35" s="245"/>
      <c r="AIQ35" s="245"/>
      <c r="AIR35" s="245"/>
      <c r="AIS35" s="245"/>
      <c r="AIT35" s="245"/>
      <c r="AIU35" s="245"/>
      <c r="AIV35" s="245"/>
      <c r="AIW35" s="245"/>
      <c r="AIX35" s="245"/>
      <c r="AIY35" s="245"/>
      <c r="AIZ35" s="245"/>
      <c r="AJA35" s="245"/>
      <c r="AJB35" s="245"/>
      <c r="AJC35" s="245"/>
      <c r="AJD35" s="245"/>
      <c r="AJE35" s="245"/>
      <c r="AJF35" s="245"/>
      <c r="AJG35" s="245"/>
      <c r="AJH35" s="245"/>
      <c r="AJI35" s="245"/>
      <c r="AJJ35" s="245"/>
      <c r="AJL35" s="245"/>
      <c r="AJM35" s="245"/>
      <c r="AJN35" s="245"/>
      <c r="AJO35" s="245"/>
      <c r="AJP35" s="245"/>
      <c r="AJQ35" s="245"/>
      <c r="AJR35" s="245"/>
      <c r="AJS35" s="245"/>
      <c r="AJT35" s="245"/>
      <c r="AJU35" s="245"/>
      <c r="AJV35" s="245"/>
      <c r="AJW35" s="245"/>
      <c r="AJX35" s="245"/>
      <c r="AJY35" s="245"/>
      <c r="AJZ35" s="245"/>
      <c r="AKA35" s="245"/>
      <c r="AKB35" s="245"/>
      <c r="AKC35" s="245"/>
      <c r="AKD35" s="245"/>
      <c r="AKE35" s="245"/>
      <c r="AKF35" s="245"/>
      <c r="AKH35" s="245"/>
      <c r="AKI35" s="245"/>
      <c r="AKJ35" s="245"/>
      <c r="AKK35" s="245"/>
      <c r="AKL35" s="245"/>
      <c r="AKM35" s="245"/>
      <c r="AKN35" s="245"/>
      <c r="AKO35" s="245"/>
      <c r="AKP35" s="245"/>
      <c r="AKQ35" s="245"/>
      <c r="AKR35" s="245"/>
      <c r="AKS35" s="245"/>
      <c r="AKT35" s="245"/>
      <c r="AKU35" s="245"/>
      <c r="AKV35" s="245"/>
      <c r="AKW35" s="245"/>
      <c r="AKX35" s="245"/>
      <c r="AKY35" s="245"/>
      <c r="AKZ35" s="245"/>
      <c r="ALA35" s="245"/>
      <c r="ALB35" s="245"/>
      <c r="ALD35" s="245"/>
      <c r="ALE35" s="245"/>
      <c r="ALF35" s="245"/>
      <c r="ALG35" s="245"/>
      <c r="ALH35" s="245"/>
      <c r="ALI35" s="245"/>
      <c r="ALJ35" s="245"/>
      <c r="ALK35" s="245"/>
      <c r="ALL35" s="245"/>
      <c r="ALM35" s="245"/>
      <c r="ALN35" s="245"/>
      <c r="ALO35" s="245"/>
      <c r="ALP35" s="245"/>
      <c r="ALQ35" s="245"/>
      <c r="ALR35" s="245"/>
      <c r="ALS35" s="245"/>
      <c r="ALT35" s="245"/>
      <c r="ALU35" s="245"/>
      <c r="ALV35" s="245"/>
      <c r="ALW35" s="245"/>
      <c r="ALX35" s="245"/>
      <c r="ALZ35" s="245"/>
      <c r="AMA35" s="245"/>
      <c r="AMB35" s="245"/>
      <c r="AMC35" s="245"/>
      <c r="AMD35" s="245"/>
      <c r="AME35" s="245"/>
      <c r="AMF35" s="245"/>
      <c r="AMG35" s="245"/>
      <c r="AMH35" s="245"/>
      <c r="AMI35" s="245"/>
      <c r="AMJ35" s="245"/>
      <c r="AMK35" s="245"/>
      <c r="AML35" s="245"/>
      <c r="AMM35" s="245"/>
      <c r="AMN35" s="245"/>
      <c r="AMO35" s="245"/>
      <c r="AMP35" s="245"/>
      <c r="AMQ35" s="245"/>
      <c r="AMR35" s="245"/>
      <c r="AMS35" s="245"/>
      <c r="AMT35" s="245"/>
      <c r="AMV35" s="245"/>
      <c r="AMW35" s="245"/>
      <c r="AMX35" s="245"/>
      <c r="AMY35" s="245"/>
      <c r="AMZ35" s="245"/>
      <c r="ANA35" s="245"/>
      <c r="ANB35" s="245"/>
      <c r="ANC35" s="245"/>
      <c r="AND35" s="245"/>
      <c r="ANE35" s="245"/>
      <c r="ANF35" s="245"/>
      <c r="ANG35" s="245"/>
      <c r="ANH35" s="245"/>
      <c r="ANI35" s="245"/>
      <c r="ANJ35" s="245"/>
      <c r="ANK35" s="245"/>
      <c r="ANL35" s="245"/>
      <c r="ANM35" s="245"/>
      <c r="ANN35" s="245"/>
      <c r="ANO35" s="245"/>
      <c r="ANP35" s="245"/>
      <c r="ANR35" s="245"/>
      <c r="ANS35" s="245"/>
      <c r="ANT35" s="245"/>
      <c r="ANU35" s="245"/>
      <c r="ANV35" s="245"/>
      <c r="ANW35" s="245"/>
      <c r="ANX35" s="245"/>
      <c r="ANY35" s="245"/>
      <c r="ANZ35" s="245"/>
      <c r="AOA35" s="245"/>
      <c r="AOB35" s="245"/>
      <c r="AOC35" s="245"/>
      <c r="AOD35" s="245"/>
      <c r="AOE35" s="245"/>
      <c r="AOF35" s="245"/>
      <c r="AOG35" s="245"/>
      <c r="AOH35" s="245"/>
      <c r="AOI35" s="245"/>
      <c r="AOJ35" s="245"/>
      <c r="AOK35" s="245"/>
      <c r="AOL35" s="245"/>
      <c r="AON35" s="245"/>
      <c r="AOO35" s="245"/>
      <c r="AOP35" s="245"/>
      <c r="AOQ35" s="245"/>
      <c r="AOR35" s="245"/>
      <c r="AOS35" s="245"/>
      <c r="AOT35" s="245"/>
      <c r="AOU35" s="245"/>
      <c r="AOV35" s="245"/>
      <c r="AOW35" s="245"/>
      <c r="AOX35" s="245"/>
      <c r="AOY35" s="245"/>
      <c r="AOZ35" s="245"/>
      <c r="APA35" s="245"/>
      <c r="APB35" s="245"/>
      <c r="APC35" s="245"/>
      <c r="APD35" s="245"/>
      <c r="APE35" s="245"/>
      <c r="APF35" s="245"/>
      <c r="APG35" s="245"/>
      <c r="APH35" s="245"/>
      <c r="APJ35" s="245"/>
      <c r="APK35" s="245"/>
      <c r="APL35" s="245"/>
      <c r="APM35" s="245"/>
      <c r="APN35" s="245"/>
      <c r="APO35" s="245"/>
      <c r="APP35" s="245"/>
      <c r="APQ35" s="245"/>
      <c r="APR35" s="245"/>
      <c r="APS35" s="245"/>
      <c r="APT35" s="245"/>
      <c r="APU35" s="245"/>
      <c r="APV35" s="245"/>
      <c r="APW35" s="245"/>
      <c r="APX35" s="245"/>
      <c r="APY35" s="245"/>
      <c r="APZ35" s="245"/>
      <c r="AQA35" s="245"/>
      <c r="AQB35" s="245"/>
      <c r="AQC35" s="245"/>
      <c r="AQD35" s="245"/>
      <c r="AQF35" s="245"/>
      <c r="AQG35" s="245"/>
      <c r="AQH35" s="245"/>
      <c r="AQI35" s="245"/>
      <c r="AQJ35" s="245"/>
      <c r="AQK35" s="245"/>
      <c r="AQL35" s="245"/>
      <c r="AQM35" s="245"/>
      <c r="AQN35" s="245"/>
      <c r="AQO35" s="245"/>
      <c r="AQP35" s="245"/>
      <c r="AQQ35" s="245"/>
      <c r="AQR35" s="245"/>
      <c r="AQS35" s="245"/>
      <c r="AQT35" s="245"/>
      <c r="AQU35" s="245"/>
      <c r="AQV35" s="245"/>
      <c r="AQW35" s="245"/>
      <c r="AQX35" s="245"/>
      <c r="AQY35" s="245"/>
      <c r="AQZ35" s="245"/>
      <c r="ARB35" s="245"/>
      <c r="ARC35" s="245"/>
      <c r="ARD35" s="245"/>
      <c r="ARE35" s="245"/>
      <c r="ARF35" s="245"/>
      <c r="ARG35" s="245"/>
      <c r="ARH35" s="245"/>
      <c r="ARI35" s="245"/>
      <c r="ARJ35" s="245"/>
      <c r="ARK35" s="245"/>
      <c r="ARL35" s="245"/>
      <c r="ARM35" s="245"/>
      <c r="ARN35" s="245"/>
      <c r="ARO35" s="245"/>
      <c r="ARP35" s="245"/>
      <c r="ARQ35" s="245"/>
      <c r="ARR35" s="245"/>
      <c r="ARS35" s="245"/>
      <c r="ART35" s="245"/>
      <c r="ARU35" s="245"/>
      <c r="ARV35" s="245"/>
      <c r="ARX35" s="245"/>
      <c r="ARY35" s="245"/>
      <c r="ARZ35" s="245"/>
      <c r="ASA35" s="245"/>
      <c r="ASB35" s="245"/>
      <c r="ASC35" s="245"/>
      <c r="ASD35" s="245"/>
      <c r="ASE35" s="245"/>
      <c r="ASF35" s="245"/>
      <c r="ASG35" s="245"/>
      <c r="ASH35" s="245"/>
      <c r="ASI35" s="245"/>
      <c r="ASJ35" s="245"/>
      <c r="ASK35" s="245"/>
      <c r="ASL35" s="245"/>
      <c r="ASM35" s="245"/>
      <c r="ASN35" s="245"/>
      <c r="ASO35" s="245"/>
      <c r="ASP35" s="245"/>
      <c r="ASQ35" s="245"/>
      <c r="ASR35" s="245"/>
      <c r="AST35" s="245"/>
      <c r="ASU35" s="245"/>
      <c r="ASV35" s="245"/>
      <c r="ASW35" s="245"/>
      <c r="ASX35" s="245"/>
      <c r="ASY35" s="245"/>
      <c r="ASZ35" s="245"/>
      <c r="ATA35" s="245"/>
      <c r="ATB35" s="245"/>
      <c r="ATC35" s="245"/>
      <c r="ATD35" s="245"/>
      <c r="ATE35" s="245"/>
      <c r="ATF35" s="245"/>
      <c r="ATG35" s="245"/>
      <c r="ATH35" s="245"/>
      <c r="ATI35" s="245"/>
      <c r="ATJ35" s="245"/>
      <c r="ATK35" s="245"/>
      <c r="ATL35" s="245"/>
      <c r="ATM35" s="245"/>
      <c r="ATN35" s="245"/>
      <c r="ATP35" s="245"/>
      <c r="ATQ35" s="245"/>
      <c r="ATR35" s="245"/>
      <c r="ATS35" s="245"/>
      <c r="ATT35" s="245"/>
      <c r="ATU35" s="245"/>
      <c r="ATV35" s="245"/>
      <c r="ATW35" s="245"/>
      <c r="ATX35" s="245"/>
      <c r="ATY35" s="245"/>
      <c r="ATZ35" s="245"/>
      <c r="AUA35" s="245"/>
      <c r="AUB35" s="245"/>
      <c r="AUC35" s="245"/>
      <c r="AUD35" s="245"/>
      <c r="AUE35" s="245"/>
      <c r="AUF35" s="245"/>
      <c r="AUG35" s="245"/>
      <c r="AUH35" s="245"/>
      <c r="AUI35" s="245"/>
      <c r="AUJ35" s="245"/>
      <c r="AUL35" s="245"/>
      <c r="AUM35" s="245"/>
      <c r="AUN35" s="245"/>
      <c r="AUO35" s="245"/>
      <c r="AUP35" s="245"/>
      <c r="AUQ35" s="245"/>
      <c r="AUR35" s="245"/>
      <c r="AUS35" s="245"/>
      <c r="AUT35" s="245"/>
      <c r="AUU35" s="245"/>
      <c r="AUV35" s="245"/>
      <c r="AUW35" s="245"/>
      <c r="AUX35" s="245"/>
      <c r="AUY35" s="245"/>
      <c r="AUZ35" s="245"/>
      <c r="AVA35" s="245"/>
      <c r="AVB35" s="245"/>
      <c r="AVC35" s="245"/>
      <c r="AVD35" s="245"/>
      <c r="AVE35" s="245"/>
      <c r="AVF35" s="245"/>
      <c r="AVH35" s="245"/>
      <c r="AVI35" s="245"/>
      <c r="AVJ35" s="245"/>
      <c r="AVK35" s="245"/>
      <c r="AVL35" s="245"/>
      <c r="AVM35" s="245"/>
      <c r="AVN35" s="245"/>
      <c r="AVO35" s="245"/>
      <c r="AVP35" s="245"/>
      <c r="AVQ35" s="245"/>
      <c r="AVR35" s="245"/>
      <c r="AVS35" s="245"/>
      <c r="AVT35" s="245"/>
      <c r="AVU35" s="245"/>
      <c r="AVV35" s="245"/>
      <c r="AVW35" s="245"/>
      <c r="AVX35" s="245"/>
      <c r="AVY35" s="245"/>
      <c r="AVZ35" s="245"/>
      <c r="AWA35" s="245"/>
      <c r="AWB35" s="245"/>
      <c r="AWD35" s="245"/>
      <c r="AWE35" s="245"/>
      <c r="AWF35" s="245"/>
      <c r="AWG35" s="245"/>
      <c r="AWH35" s="245"/>
      <c r="AWI35" s="245"/>
      <c r="AWJ35" s="245"/>
      <c r="AWK35" s="245"/>
      <c r="AWL35" s="245"/>
      <c r="AWM35" s="245"/>
      <c r="AWN35" s="245"/>
      <c r="AWO35" s="245"/>
      <c r="AWP35" s="245"/>
      <c r="AWQ35" s="245"/>
      <c r="AWR35" s="245"/>
      <c r="AWS35" s="245"/>
      <c r="AWT35" s="245"/>
      <c r="AWU35" s="245"/>
      <c r="AWV35" s="245"/>
      <c r="AWW35" s="245"/>
      <c r="AWX35" s="245"/>
      <c r="AWZ35" s="245"/>
      <c r="AXA35" s="245"/>
      <c r="AXB35" s="245"/>
      <c r="AXC35" s="245"/>
      <c r="AXD35" s="245"/>
      <c r="AXE35" s="245"/>
      <c r="AXF35" s="245"/>
      <c r="AXG35" s="245"/>
      <c r="AXH35" s="245"/>
      <c r="AXI35" s="245"/>
      <c r="AXJ35" s="245"/>
      <c r="AXK35" s="245"/>
      <c r="AXL35" s="245"/>
      <c r="AXM35" s="245"/>
      <c r="AXN35" s="245"/>
      <c r="AXO35" s="245"/>
      <c r="AXP35" s="245"/>
      <c r="AXQ35" s="245"/>
      <c r="AXR35" s="245"/>
      <c r="AXS35" s="245"/>
      <c r="AXT35" s="245"/>
      <c r="AXV35" s="245"/>
      <c r="AXW35" s="245"/>
      <c r="AXX35" s="245"/>
      <c r="AXY35" s="245"/>
      <c r="AXZ35" s="245"/>
      <c r="AYA35" s="245"/>
      <c r="AYB35" s="245"/>
      <c r="AYC35" s="245"/>
      <c r="AYD35" s="245"/>
      <c r="AYE35" s="245"/>
      <c r="AYF35" s="245"/>
      <c r="AYG35" s="245"/>
      <c r="AYH35" s="245"/>
      <c r="AYI35" s="245"/>
      <c r="AYJ35" s="245"/>
      <c r="AYK35" s="245"/>
      <c r="AYL35" s="245"/>
      <c r="AYM35" s="245"/>
      <c r="AYN35" s="245"/>
      <c r="AYO35" s="245"/>
      <c r="AYP35" s="245"/>
      <c r="AYR35" s="245"/>
      <c r="AYS35" s="245"/>
      <c r="AYT35" s="245"/>
      <c r="AYU35" s="245"/>
      <c r="AYV35" s="245"/>
      <c r="AYW35" s="245"/>
      <c r="AYX35" s="245"/>
      <c r="AYY35" s="245"/>
      <c r="AYZ35" s="245"/>
      <c r="AZA35" s="245"/>
      <c r="AZB35" s="245"/>
      <c r="AZC35" s="245"/>
      <c r="AZD35" s="245"/>
      <c r="AZE35" s="245"/>
      <c r="AZF35" s="245"/>
      <c r="AZG35" s="245"/>
      <c r="AZH35" s="245"/>
      <c r="AZI35" s="245"/>
      <c r="AZJ35" s="245"/>
      <c r="AZK35" s="245"/>
      <c r="AZL35" s="245"/>
      <c r="AZN35" s="245"/>
      <c r="AZO35" s="245"/>
      <c r="AZP35" s="245"/>
      <c r="AZQ35" s="245"/>
      <c r="AZR35" s="245"/>
      <c r="AZS35" s="245"/>
      <c r="AZT35" s="245"/>
      <c r="AZU35" s="245"/>
      <c r="AZV35" s="245"/>
      <c r="AZW35" s="245"/>
      <c r="AZX35" s="245"/>
      <c r="AZY35" s="245"/>
      <c r="AZZ35" s="245"/>
      <c r="BAA35" s="245"/>
      <c r="BAB35" s="245"/>
      <c r="BAC35" s="245"/>
      <c r="BAD35" s="245"/>
      <c r="BAE35" s="245"/>
      <c r="BAF35" s="245"/>
      <c r="BAG35" s="245"/>
      <c r="BAH35" s="245"/>
      <c r="BAJ35" s="245"/>
      <c r="BAK35" s="245"/>
      <c r="BAL35" s="245"/>
      <c r="BAM35" s="245"/>
      <c r="BAN35" s="245"/>
      <c r="BAO35" s="245"/>
      <c r="BAP35" s="245"/>
      <c r="BAQ35" s="245"/>
      <c r="BAR35" s="245"/>
      <c r="BAS35" s="245"/>
      <c r="BAT35" s="245"/>
      <c r="BAU35" s="245"/>
      <c r="BAV35" s="245"/>
      <c r="BAW35" s="245"/>
      <c r="BAX35" s="245"/>
      <c r="BAY35" s="245"/>
      <c r="BAZ35" s="245"/>
      <c r="BBA35" s="245"/>
      <c r="BBB35" s="245"/>
      <c r="BBC35" s="245"/>
      <c r="BBD35" s="245"/>
      <c r="BBF35" s="245"/>
      <c r="BBG35" s="245"/>
      <c r="BBH35" s="245"/>
      <c r="BBI35" s="245"/>
      <c r="BBJ35" s="245"/>
      <c r="BBK35" s="245"/>
      <c r="BBL35" s="245"/>
      <c r="BBM35" s="245"/>
      <c r="BBN35" s="245"/>
      <c r="BBO35" s="245"/>
      <c r="BBP35" s="245"/>
      <c r="BBQ35" s="245"/>
      <c r="BBR35" s="245"/>
      <c r="BBS35" s="245"/>
      <c r="BBT35" s="245"/>
      <c r="BBU35" s="245"/>
      <c r="BBV35" s="245"/>
      <c r="BBW35" s="245"/>
      <c r="BBX35" s="245"/>
      <c r="BBY35" s="245"/>
      <c r="BBZ35" s="245"/>
      <c r="BCB35" s="245"/>
      <c r="BCC35" s="245"/>
      <c r="BCD35" s="245"/>
      <c r="BCE35" s="245"/>
      <c r="BCF35" s="245"/>
      <c r="BCG35" s="245"/>
      <c r="BCH35" s="245"/>
      <c r="BCI35" s="245"/>
      <c r="BCJ35" s="245"/>
      <c r="BCK35" s="245"/>
      <c r="BCL35" s="245"/>
      <c r="BCM35" s="245"/>
      <c r="BCN35" s="245"/>
      <c r="BCO35" s="245"/>
      <c r="BCP35" s="245"/>
      <c r="BCQ35" s="245"/>
      <c r="BCR35" s="245"/>
      <c r="BCS35" s="245"/>
      <c r="BCT35" s="245"/>
      <c r="BCU35" s="245"/>
      <c r="BCV35" s="245"/>
      <c r="BCX35" s="245"/>
      <c r="BCY35" s="245"/>
      <c r="BCZ35" s="245"/>
      <c r="BDA35" s="245"/>
      <c r="BDB35" s="245"/>
      <c r="BDC35" s="245"/>
      <c r="BDD35" s="245"/>
      <c r="BDE35" s="245"/>
      <c r="BDF35" s="245"/>
      <c r="BDG35" s="245"/>
      <c r="BDH35" s="245"/>
      <c r="BDI35" s="245"/>
      <c r="BDJ35" s="245"/>
      <c r="BDK35" s="245"/>
      <c r="BDL35" s="245"/>
      <c r="BDM35" s="245"/>
      <c r="BDN35" s="245"/>
      <c r="BDO35" s="245"/>
      <c r="BDP35" s="245"/>
      <c r="BDQ35" s="245"/>
      <c r="BDR35" s="245"/>
      <c r="BDT35" s="245"/>
      <c r="BDU35" s="245"/>
      <c r="BDV35" s="245"/>
      <c r="BDW35" s="245"/>
      <c r="BDX35" s="245"/>
      <c r="BDY35" s="245"/>
      <c r="BDZ35" s="245"/>
      <c r="BEA35" s="245"/>
      <c r="BEB35" s="245"/>
      <c r="BEC35" s="245"/>
      <c r="BED35" s="245"/>
      <c r="BEE35" s="245"/>
      <c r="BEF35" s="245"/>
      <c r="BEG35" s="245"/>
      <c r="BEH35" s="245"/>
      <c r="BEI35" s="245"/>
      <c r="BEJ35" s="245"/>
      <c r="BEK35" s="245"/>
      <c r="BEL35" s="245"/>
      <c r="BEM35" s="245"/>
      <c r="BEN35" s="245"/>
      <c r="BEP35" s="245"/>
      <c r="BEQ35" s="245"/>
      <c r="BER35" s="245"/>
      <c r="BES35" s="245"/>
      <c r="BET35" s="245"/>
      <c r="BEU35" s="245"/>
      <c r="BEV35" s="245"/>
      <c r="BEW35" s="245"/>
      <c r="BEX35" s="245"/>
      <c r="BEY35" s="245"/>
      <c r="BEZ35" s="245"/>
      <c r="BFA35" s="245"/>
      <c r="BFB35" s="245"/>
      <c r="BFC35" s="245"/>
      <c r="BFD35" s="245"/>
      <c r="BFE35" s="245"/>
      <c r="BFF35" s="245"/>
      <c r="BFG35" s="245"/>
      <c r="BFH35" s="245"/>
      <c r="BFI35" s="245"/>
      <c r="BFJ35" s="245"/>
      <c r="BFL35" s="245"/>
      <c r="BFM35" s="245"/>
      <c r="BFN35" s="245"/>
      <c r="BFO35" s="245"/>
      <c r="BFP35" s="245"/>
      <c r="BFQ35" s="245"/>
      <c r="BFR35" s="245"/>
      <c r="BFS35" s="245"/>
      <c r="BFT35" s="245"/>
      <c r="BFU35" s="245"/>
      <c r="BFV35" s="245"/>
      <c r="BFW35" s="245"/>
      <c r="BFX35" s="245"/>
      <c r="BFY35" s="245"/>
      <c r="BFZ35" s="245"/>
      <c r="BGA35" s="245"/>
      <c r="BGB35" s="245"/>
      <c r="BGC35" s="245"/>
      <c r="BGD35" s="245"/>
      <c r="BGE35" s="245"/>
      <c r="BGF35" s="245"/>
      <c r="BGH35" s="245"/>
      <c r="BGI35" s="245"/>
      <c r="BGJ35" s="245"/>
      <c r="BGK35" s="245"/>
      <c r="BGL35" s="245"/>
      <c r="BGM35" s="245"/>
      <c r="BGN35" s="245"/>
      <c r="BGO35" s="245"/>
      <c r="BGP35" s="245"/>
      <c r="BGQ35" s="245"/>
      <c r="BGR35" s="245"/>
      <c r="BGS35" s="245"/>
      <c r="BGT35" s="245"/>
      <c r="BGU35" s="245"/>
      <c r="BGV35" s="245"/>
      <c r="BGW35" s="245"/>
      <c r="BGX35" s="245"/>
      <c r="BGY35" s="245"/>
      <c r="BGZ35" s="245"/>
      <c r="BHA35" s="245"/>
      <c r="BHB35" s="245"/>
      <c r="BHD35" s="245"/>
      <c r="BHE35" s="245"/>
      <c r="BHF35" s="245"/>
      <c r="BHG35" s="245"/>
      <c r="BHH35" s="245"/>
      <c r="BHI35" s="245"/>
      <c r="BHJ35" s="245"/>
      <c r="BHK35" s="245"/>
      <c r="BHL35" s="245"/>
      <c r="BHM35" s="245"/>
      <c r="BHN35" s="245"/>
      <c r="BHO35" s="245"/>
      <c r="BHP35" s="245"/>
      <c r="BHQ35" s="245"/>
      <c r="BHR35" s="245"/>
      <c r="BHS35" s="245"/>
      <c r="BHT35" s="245"/>
      <c r="BHU35" s="245"/>
      <c r="BHV35" s="245"/>
      <c r="BHW35" s="245"/>
      <c r="BHX35" s="245"/>
      <c r="BHZ35" s="245"/>
      <c r="BIA35" s="245"/>
      <c r="BIB35" s="245"/>
      <c r="BIC35" s="245"/>
      <c r="BID35" s="245"/>
      <c r="BIE35" s="245"/>
      <c r="BIF35" s="245"/>
      <c r="BIG35" s="245"/>
      <c r="BIH35" s="245"/>
      <c r="BII35" s="245"/>
      <c r="BIJ35" s="245"/>
      <c r="BIK35" s="245"/>
      <c r="BIL35" s="245"/>
      <c r="BIM35" s="245"/>
      <c r="BIN35" s="245"/>
      <c r="BIO35" s="245"/>
      <c r="BIP35" s="245"/>
      <c r="BIQ35" s="245"/>
      <c r="BIR35" s="245"/>
      <c r="BIS35" s="245"/>
      <c r="BIT35" s="245"/>
      <c r="BIV35" s="245"/>
      <c r="BIW35" s="245"/>
      <c r="BIX35" s="245"/>
      <c r="BIY35" s="245"/>
      <c r="BIZ35" s="245"/>
      <c r="BJA35" s="245"/>
      <c r="BJB35" s="245"/>
      <c r="BJC35" s="245"/>
      <c r="BJD35" s="245"/>
      <c r="BJE35" s="245"/>
      <c r="BJF35" s="245"/>
      <c r="BJG35" s="245"/>
      <c r="BJH35" s="245"/>
      <c r="BJI35" s="245"/>
      <c r="BJJ35" s="245"/>
      <c r="BJK35" s="245"/>
      <c r="BJL35" s="245"/>
      <c r="BJM35" s="245"/>
      <c r="BJN35" s="245"/>
      <c r="BJO35" s="245"/>
      <c r="BJP35" s="245"/>
      <c r="BJR35" s="245"/>
      <c r="BJS35" s="245"/>
      <c r="BJT35" s="245"/>
      <c r="BJU35" s="245"/>
      <c r="BJV35" s="245"/>
      <c r="BJW35" s="245"/>
      <c r="BJX35" s="245"/>
      <c r="BJY35" s="245"/>
      <c r="BJZ35" s="245"/>
      <c r="BKA35" s="245"/>
      <c r="BKB35" s="245"/>
      <c r="BKC35" s="245"/>
      <c r="BKD35" s="245"/>
      <c r="BKE35" s="245"/>
      <c r="BKF35" s="245"/>
      <c r="BKG35" s="245"/>
      <c r="BKH35" s="245"/>
      <c r="BKI35" s="245"/>
      <c r="BKJ35" s="245"/>
      <c r="BKK35" s="245"/>
      <c r="BKL35" s="245"/>
      <c r="BKN35" s="245"/>
      <c r="BKO35" s="245"/>
      <c r="BKP35" s="245"/>
      <c r="BKQ35" s="245"/>
      <c r="BKR35" s="245"/>
      <c r="BKS35" s="245"/>
      <c r="BKT35" s="245"/>
      <c r="BKU35" s="245"/>
      <c r="BKV35" s="245"/>
      <c r="BKW35" s="245"/>
      <c r="BKX35" s="245"/>
      <c r="BKY35" s="245"/>
      <c r="BKZ35" s="245"/>
      <c r="BLA35" s="245"/>
      <c r="BLB35" s="245"/>
      <c r="BLC35" s="245"/>
      <c r="BLD35" s="245"/>
      <c r="BLE35" s="245"/>
      <c r="BLF35" s="245"/>
      <c r="BLG35" s="245"/>
      <c r="BLH35" s="245"/>
      <c r="BLJ35" s="245"/>
      <c r="BLK35" s="245"/>
      <c r="BLL35" s="245"/>
      <c r="BLM35" s="245"/>
      <c r="BLN35" s="245"/>
      <c r="BLO35" s="245"/>
      <c r="BLP35" s="245"/>
      <c r="BLQ35" s="245"/>
      <c r="BLR35" s="245"/>
      <c r="BLS35" s="245"/>
      <c r="BLT35" s="245"/>
      <c r="BLU35" s="245"/>
      <c r="BLV35" s="245"/>
      <c r="BLW35" s="245"/>
      <c r="BLX35" s="245"/>
      <c r="BLY35" s="245"/>
      <c r="BLZ35" s="245"/>
      <c r="BMA35" s="245"/>
      <c r="BMB35" s="245"/>
      <c r="BMC35" s="245"/>
      <c r="BMD35" s="245"/>
      <c r="BMF35" s="245"/>
      <c r="BMG35" s="245"/>
      <c r="BMH35" s="245"/>
      <c r="BMI35" s="245"/>
      <c r="BMJ35" s="245"/>
      <c r="BMK35" s="245"/>
      <c r="BML35" s="245"/>
      <c r="BMM35" s="245"/>
      <c r="BMN35" s="245"/>
      <c r="BMO35" s="245"/>
      <c r="BMP35" s="245"/>
      <c r="BMQ35" s="245"/>
      <c r="BMR35" s="245"/>
      <c r="BMS35" s="245"/>
      <c r="BMT35" s="245"/>
      <c r="BMU35" s="245"/>
      <c r="BMV35" s="245"/>
      <c r="BMW35" s="245"/>
      <c r="BMX35" s="245"/>
      <c r="BMY35" s="245"/>
      <c r="BMZ35" s="245"/>
      <c r="BNB35" s="245"/>
      <c r="BNC35" s="245"/>
      <c r="BND35" s="245"/>
      <c r="BNE35" s="245"/>
      <c r="BNF35" s="245"/>
      <c r="BNG35" s="245"/>
      <c r="BNH35" s="245"/>
      <c r="BNI35" s="245"/>
      <c r="BNJ35" s="245"/>
      <c r="BNK35" s="245"/>
      <c r="BNL35" s="245"/>
      <c r="BNM35" s="245"/>
      <c r="BNN35" s="245"/>
      <c r="BNO35" s="245"/>
      <c r="BNP35" s="245"/>
      <c r="BNQ35" s="245"/>
      <c r="BNR35" s="245"/>
      <c r="BNS35" s="245"/>
      <c r="BNT35" s="245"/>
      <c r="BNU35" s="245"/>
      <c r="BNV35" s="245"/>
      <c r="BNX35" s="245"/>
      <c r="BNY35" s="245"/>
      <c r="BNZ35" s="245"/>
      <c r="BOA35" s="245"/>
      <c r="BOB35" s="245"/>
      <c r="BOC35" s="245"/>
      <c r="BOD35" s="245"/>
      <c r="BOE35" s="245"/>
      <c r="BOF35" s="245"/>
      <c r="BOG35" s="245"/>
      <c r="BOH35" s="245"/>
      <c r="BOI35" s="245"/>
      <c r="BOJ35" s="245"/>
      <c r="BOK35" s="245"/>
      <c r="BOL35" s="245"/>
      <c r="BOM35" s="245"/>
      <c r="BON35" s="245"/>
      <c r="BOO35" s="245"/>
      <c r="BOP35" s="245"/>
      <c r="BOQ35" s="245"/>
      <c r="BOR35" s="245"/>
      <c r="BOT35" s="245"/>
      <c r="BOU35" s="245"/>
      <c r="BOV35" s="245"/>
      <c r="BOW35" s="245"/>
      <c r="BOX35" s="245"/>
      <c r="BOY35" s="245"/>
      <c r="BOZ35" s="245"/>
      <c r="BPA35" s="245"/>
      <c r="BPB35" s="245"/>
      <c r="BPC35" s="245"/>
      <c r="BPD35" s="245"/>
      <c r="BPE35" s="245"/>
      <c r="BPF35" s="245"/>
      <c r="BPG35" s="245"/>
      <c r="BPH35" s="245"/>
      <c r="BPI35" s="245"/>
      <c r="BPJ35" s="245"/>
      <c r="BPK35" s="245"/>
      <c r="BPL35" s="245"/>
      <c r="BPM35" s="245"/>
      <c r="BPN35" s="245"/>
      <c r="BPP35" s="245"/>
      <c r="BPQ35" s="245"/>
      <c r="BPR35" s="245"/>
      <c r="BPS35" s="245"/>
      <c r="BPT35" s="245"/>
      <c r="BPU35" s="245"/>
      <c r="BPV35" s="245"/>
      <c r="BPW35" s="245"/>
      <c r="BPX35" s="245"/>
      <c r="BPY35" s="245"/>
      <c r="BPZ35" s="245"/>
      <c r="BQA35" s="245"/>
      <c r="BQB35" s="245"/>
      <c r="BQC35" s="245"/>
      <c r="BQD35" s="245"/>
      <c r="BQE35" s="245"/>
      <c r="BQF35" s="245"/>
      <c r="BQG35" s="245"/>
      <c r="BQH35" s="245"/>
      <c r="BQI35" s="245"/>
      <c r="BQJ35" s="245"/>
      <c r="BQL35" s="245"/>
      <c r="BQM35" s="245"/>
      <c r="BQN35" s="245"/>
      <c r="BQO35" s="245"/>
      <c r="BQP35" s="245"/>
      <c r="BQQ35" s="245"/>
      <c r="BQR35" s="245"/>
      <c r="BQS35" s="245"/>
      <c r="BQT35" s="245"/>
      <c r="BQU35" s="245"/>
      <c r="BQV35" s="245"/>
      <c r="BQW35" s="245"/>
      <c r="BQX35" s="245"/>
      <c r="BQY35" s="245"/>
      <c r="BQZ35" s="245"/>
      <c r="BRA35" s="245"/>
      <c r="BRB35" s="245"/>
      <c r="BRC35" s="245"/>
      <c r="BRD35" s="245"/>
      <c r="BRE35" s="245"/>
      <c r="BRF35" s="245"/>
      <c r="BRH35" s="245"/>
      <c r="BRI35" s="245"/>
      <c r="BRJ35" s="245"/>
      <c r="BRK35" s="245"/>
      <c r="BRL35" s="245"/>
      <c r="BRM35" s="245"/>
      <c r="BRN35" s="245"/>
      <c r="BRO35" s="245"/>
      <c r="BRP35" s="245"/>
      <c r="BRQ35" s="245"/>
      <c r="BRR35" s="245"/>
      <c r="BRS35" s="245"/>
      <c r="BRT35" s="245"/>
      <c r="BRU35" s="245"/>
      <c r="BRV35" s="245"/>
      <c r="BRW35" s="245"/>
      <c r="BRX35" s="245"/>
      <c r="BRY35" s="245"/>
      <c r="BRZ35" s="245"/>
      <c r="BSA35" s="245"/>
      <c r="BSB35" s="245"/>
      <c r="BSD35" s="245"/>
      <c r="BSE35" s="245"/>
      <c r="BSF35" s="245"/>
      <c r="BSG35" s="245"/>
      <c r="BSH35" s="245"/>
      <c r="BSI35" s="245"/>
      <c r="BSJ35" s="245"/>
      <c r="BSK35" s="245"/>
      <c r="BSL35" s="245"/>
      <c r="BSM35" s="245"/>
      <c r="BSN35" s="245"/>
      <c r="BSO35" s="245"/>
      <c r="BSP35" s="245"/>
      <c r="BSQ35" s="245"/>
      <c r="BSR35" s="245"/>
      <c r="BSS35" s="245"/>
      <c r="BST35" s="245"/>
      <c r="BSU35" s="245"/>
      <c r="BSV35" s="245"/>
      <c r="BSW35" s="245"/>
      <c r="BSX35" s="245"/>
      <c r="BSZ35" s="245"/>
      <c r="BTA35" s="245"/>
      <c r="BTB35" s="245"/>
      <c r="BTC35" s="245"/>
      <c r="BTD35" s="245"/>
      <c r="BTE35" s="245"/>
      <c r="BTF35" s="245"/>
      <c r="BTG35" s="245"/>
      <c r="BTH35" s="245"/>
      <c r="BTI35" s="245"/>
      <c r="BTJ35" s="245"/>
      <c r="BTK35" s="245"/>
      <c r="BTL35" s="245"/>
      <c r="BTM35" s="245"/>
      <c r="BTN35" s="245"/>
      <c r="BTO35" s="245"/>
      <c r="BTP35" s="245"/>
      <c r="BTQ35" s="245"/>
      <c r="BTR35" s="245"/>
      <c r="BTS35" s="245"/>
      <c r="BTT35" s="245"/>
      <c r="BTV35" s="245"/>
      <c r="BTW35" s="245"/>
      <c r="BTX35" s="245"/>
      <c r="BTY35" s="245"/>
      <c r="BTZ35" s="245"/>
      <c r="BUA35" s="245"/>
      <c r="BUB35" s="245"/>
      <c r="BUC35" s="245"/>
      <c r="BUD35" s="245"/>
      <c r="BUE35" s="245"/>
      <c r="BUF35" s="245"/>
      <c r="BUG35" s="245"/>
      <c r="BUH35" s="245"/>
      <c r="BUI35" s="245"/>
      <c r="BUJ35" s="245"/>
      <c r="BUK35" s="245"/>
      <c r="BUL35" s="245"/>
      <c r="BUM35" s="245"/>
      <c r="BUN35" s="245"/>
      <c r="BUO35" s="245"/>
      <c r="BUP35" s="245"/>
      <c r="BUR35" s="245"/>
      <c r="BUS35" s="245"/>
      <c r="BUT35" s="245"/>
      <c r="BUU35" s="245"/>
      <c r="BUV35" s="245"/>
      <c r="BUW35" s="245"/>
      <c r="BUX35" s="245"/>
      <c r="BUY35" s="245"/>
      <c r="BUZ35" s="245"/>
      <c r="BVA35" s="245"/>
      <c r="BVB35" s="245"/>
      <c r="BVC35" s="245"/>
      <c r="BVD35" s="245"/>
      <c r="BVE35" s="245"/>
      <c r="BVF35" s="245"/>
      <c r="BVG35" s="245"/>
      <c r="BVH35" s="245"/>
      <c r="BVI35" s="245"/>
      <c r="BVJ35" s="245"/>
      <c r="BVK35" s="245"/>
      <c r="BVL35" s="245"/>
      <c r="BVN35" s="245"/>
      <c r="BVO35" s="245"/>
      <c r="BVP35" s="245"/>
      <c r="BVQ35" s="245"/>
      <c r="BVR35" s="245"/>
      <c r="BVS35" s="245"/>
      <c r="BVT35" s="245"/>
      <c r="BVU35" s="245"/>
      <c r="BVV35" s="245"/>
      <c r="BVW35" s="245"/>
      <c r="BVX35" s="245"/>
      <c r="BVY35" s="245"/>
      <c r="BVZ35" s="245"/>
      <c r="BWA35" s="245"/>
      <c r="BWB35" s="245"/>
      <c r="BWC35" s="245"/>
      <c r="BWD35" s="245"/>
      <c r="BWE35" s="245"/>
      <c r="BWF35" s="245"/>
      <c r="BWG35" s="245"/>
      <c r="BWH35" s="245"/>
      <c r="BWJ35" s="245"/>
      <c r="BWK35" s="245"/>
      <c r="BWL35" s="245"/>
      <c r="BWM35" s="245"/>
      <c r="BWN35" s="245"/>
      <c r="BWO35" s="245"/>
      <c r="BWP35" s="245"/>
      <c r="BWQ35" s="245"/>
      <c r="BWR35" s="245"/>
      <c r="BWS35" s="245"/>
      <c r="BWT35" s="245"/>
      <c r="BWU35" s="245"/>
      <c r="BWV35" s="245"/>
      <c r="BWW35" s="245"/>
      <c r="BWX35" s="245"/>
      <c r="BWY35" s="245"/>
      <c r="BWZ35" s="245"/>
      <c r="BXA35" s="245"/>
      <c r="BXB35" s="245"/>
      <c r="BXC35" s="245"/>
      <c r="BXD35" s="245"/>
      <c r="BXF35" s="245"/>
      <c r="BXG35" s="245"/>
      <c r="BXH35" s="245"/>
      <c r="BXI35" s="245"/>
      <c r="BXJ35" s="245"/>
      <c r="BXK35" s="245"/>
      <c r="BXL35" s="245"/>
      <c r="BXM35" s="245"/>
      <c r="BXN35" s="245"/>
      <c r="BXO35" s="245"/>
      <c r="BXP35" s="245"/>
      <c r="BXQ35" s="245"/>
      <c r="BXR35" s="245"/>
      <c r="BXS35" s="245"/>
      <c r="BXT35" s="245"/>
      <c r="BXU35" s="245"/>
      <c r="BXV35" s="245"/>
      <c r="BXW35" s="245"/>
      <c r="BXX35" s="245"/>
      <c r="BXY35" s="245"/>
      <c r="BXZ35" s="245"/>
      <c r="BYB35" s="245"/>
      <c r="BYC35" s="245"/>
      <c r="BYD35" s="245"/>
      <c r="BYE35" s="245"/>
      <c r="BYF35" s="245"/>
      <c r="BYG35" s="245"/>
      <c r="BYH35" s="245"/>
      <c r="BYI35" s="245"/>
      <c r="BYJ35" s="245"/>
      <c r="BYK35" s="245"/>
      <c r="BYL35" s="245"/>
      <c r="BYM35" s="245"/>
      <c r="BYN35" s="245"/>
      <c r="BYO35" s="245"/>
      <c r="BYP35" s="245"/>
      <c r="BYQ35" s="245"/>
      <c r="BYR35" s="245"/>
      <c r="BYS35" s="245"/>
      <c r="BYT35" s="245"/>
      <c r="BYU35" s="245"/>
      <c r="BYV35" s="245"/>
      <c r="BYX35" s="245"/>
      <c r="BYY35" s="245"/>
      <c r="BYZ35" s="245"/>
      <c r="BZA35" s="245"/>
      <c r="BZB35" s="245"/>
      <c r="BZC35" s="245"/>
      <c r="BZD35" s="245"/>
      <c r="BZE35" s="245"/>
      <c r="BZF35" s="245"/>
      <c r="BZG35" s="245"/>
      <c r="BZH35" s="245"/>
      <c r="BZI35" s="245"/>
      <c r="BZJ35" s="245"/>
      <c r="BZK35" s="245"/>
      <c r="BZL35" s="245"/>
      <c r="BZM35" s="245"/>
      <c r="BZN35" s="245"/>
      <c r="BZO35" s="245"/>
      <c r="BZP35" s="245"/>
      <c r="BZQ35" s="245"/>
      <c r="BZR35" s="245"/>
      <c r="BZT35" s="245"/>
      <c r="BZU35" s="245"/>
      <c r="BZV35" s="245"/>
      <c r="BZW35" s="245"/>
      <c r="BZX35" s="245"/>
      <c r="BZY35" s="245"/>
      <c r="BZZ35" s="245"/>
      <c r="CAA35" s="245"/>
      <c r="CAB35" s="245"/>
      <c r="CAC35" s="245"/>
      <c r="CAD35" s="245"/>
      <c r="CAE35" s="245"/>
      <c r="CAF35" s="245"/>
      <c r="CAG35" s="245"/>
      <c r="CAH35" s="245"/>
      <c r="CAI35" s="245"/>
      <c r="CAJ35" s="245"/>
      <c r="CAK35" s="245"/>
      <c r="CAL35" s="245"/>
      <c r="CAM35" s="245"/>
      <c r="CAN35" s="245"/>
      <c r="CAP35" s="245"/>
      <c r="CAQ35" s="245"/>
      <c r="CAR35" s="245"/>
      <c r="CAS35" s="245"/>
      <c r="CAT35" s="245"/>
      <c r="CAU35" s="245"/>
      <c r="CAV35" s="245"/>
      <c r="CAW35" s="245"/>
      <c r="CAX35" s="245"/>
      <c r="CAY35" s="245"/>
      <c r="CAZ35" s="245"/>
      <c r="CBA35" s="245"/>
      <c r="CBB35" s="245"/>
      <c r="CBC35" s="245"/>
      <c r="CBD35" s="245"/>
      <c r="CBE35" s="245"/>
      <c r="CBF35" s="245"/>
      <c r="CBG35" s="245"/>
      <c r="CBH35" s="245"/>
      <c r="CBI35" s="245"/>
      <c r="CBJ35" s="245"/>
      <c r="CBL35" s="245"/>
      <c r="CBM35" s="245"/>
      <c r="CBN35" s="245"/>
      <c r="CBO35" s="245"/>
      <c r="CBP35" s="245"/>
      <c r="CBQ35" s="245"/>
      <c r="CBR35" s="245"/>
      <c r="CBS35" s="245"/>
      <c r="CBT35" s="245"/>
      <c r="CBU35" s="245"/>
      <c r="CBV35" s="245"/>
      <c r="CBW35" s="245"/>
      <c r="CBX35" s="245"/>
      <c r="CBY35" s="245"/>
      <c r="CBZ35" s="245"/>
      <c r="CCA35" s="245"/>
      <c r="CCB35" s="245"/>
      <c r="CCC35" s="245"/>
      <c r="CCD35" s="245"/>
      <c r="CCE35" s="245"/>
      <c r="CCF35" s="245"/>
      <c r="CCH35" s="245"/>
      <c r="CCI35" s="245"/>
      <c r="CCJ35" s="245"/>
      <c r="CCK35" s="245"/>
      <c r="CCL35" s="245"/>
      <c r="CCM35" s="245"/>
      <c r="CCN35" s="245"/>
      <c r="CCO35" s="245"/>
      <c r="CCP35" s="245"/>
      <c r="CCQ35" s="245"/>
      <c r="CCR35" s="245"/>
      <c r="CCS35" s="245"/>
      <c r="CCT35" s="245"/>
      <c r="CCU35" s="245"/>
      <c r="CCV35" s="245"/>
      <c r="CCW35" s="245"/>
      <c r="CCX35" s="245"/>
      <c r="CCY35" s="245"/>
      <c r="CCZ35" s="245"/>
      <c r="CDA35" s="245"/>
      <c r="CDB35" s="245"/>
      <c r="CDD35" s="245"/>
      <c r="CDE35" s="245"/>
      <c r="CDF35" s="245"/>
      <c r="CDG35" s="245"/>
      <c r="CDH35" s="245"/>
      <c r="CDI35" s="245"/>
      <c r="CDJ35" s="245"/>
      <c r="CDK35" s="245"/>
      <c r="CDL35" s="245"/>
      <c r="CDM35" s="245"/>
      <c r="CDN35" s="245"/>
      <c r="CDO35" s="245"/>
      <c r="CDP35" s="245"/>
      <c r="CDQ35" s="245"/>
      <c r="CDR35" s="245"/>
      <c r="CDS35" s="245"/>
      <c r="CDT35" s="245"/>
      <c r="CDU35" s="245"/>
      <c r="CDV35" s="245"/>
      <c r="CDW35" s="245"/>
      <c r="CDX35" s="245"/>
      <c r="CDZ35" s="245"/>
      <c r="CEA35" s="245"/>
      <c r="CEB35" s="245"/>
      <c r="CEC35" s="245"/>
      <c r="CED35" s="245"/>
      <c r="CEE35" s="245"/>
      <c r="CEF35" s="245"/>
      <c r="CEG35" s="245"/>
      <c r="CEH35" s="245"/>
      <c r="CEI35" s="245"/>
      <c r="CEJ35" s="245"/>
      <c r="CEK35" s="245"/>
      <c r="CEL35" s="245"/>
      <c r="CEM35" s="245"/>
      <c r="CEN35" s="245"/>
      <c r="CEO35" s="245"/>
      <c r="CEP35" s="245"/>
      <c r="CEQ35" s="245"/>
      <c r="CER35" s="245"/>
      <c r="CES35" s="245"/>
      <c r="CET35" s="245"/>
      <c r="CEV35" s="245"/>
      <c r="CEW35" s="245"/>
      <c r="CEX35" s="245"/>
      <c r="CEY35" s="245"/>
      <c r="CEZ35" s="245"/>
      <c r="CFA35" s="245"/>
      <c r="CFB35" s="245"/>
      <c r="CFC35" s="245"/>
      <c r="CFD35" s="245"/>
      <c r="CFE35" s="245"/>
      <c r="CFF35" s="245"/>
      <c r="CFG35" s="245"/>
      <c r="CFH35" s="245"/>
      <c r="CFI35" s="245"/>
      <c r="CFJ35" s="245"/>
      <c r="CFK35" s="245"/>
      <c r="CFL35" s="245"/>
      <c r="CFM35" s="245"/>
      <c r="CFN35" s="245"/>
      <c r="CFO35" s="245"/>
      <c r="CFP35" s="245"/>
      <c r="CFR35" s="245"/>
      <c r="CFS35" s="245"/>
      <c r="CFT35" s="245"/>
      <c r="CFU35" s="245"/>
      <c r="CFV35" s="245"/>
      <c r="CFW35" s="245"/>
      <c r="CFX35" s="245"/>
      <c r="CFY35" s="245"/>
      <c r="CFZ35" s="245"/>
      <c r="CGA35" s="245"/>
      <c r="CGB35" s="245"/>
      <c r="CGC35" s="245"/>
      <c r="CGD35" s="245"/>
      <c r="CGE35" s="245"/>
      <c r="CGF35" s="245"/>
      <c r="CGG35" s="245"/>
      <c r="CGH35" s="245"/>
      <c r="CGI35" s="245"/>
      <c r="CGJ35" s="245"/>
      <c r="CGK35" s="245"/>
      <c r="CGL35" s="245"/>
      <c r="CGN35" s="245"/>
      <c r="CGO35" s="245"/>
      <c r="CGP35" s="245"/>
      <c r="CGQ35" s="245"/>
      <c r="CGR35" s="245"/>
      <c r="CGS35" s="245"/>
      <c r="CGT35" s="245"/>
      <c r="CGU35" s="245"/>
      <c r="CGV35" s="245"/>
      <c r="CGW35" s="245"/>
      <c r="CGX35" s="245"/>
      <c r="CGY35" s="245"/>
      <c r="CGZ35" s="245"/>
      <c r="CHA35" s="245"/>
      <c r="CHB35" s="245"/>
      <c r="CHC35" s="245"/>
      <c r="CHD35" s="245"/>
      <c r="CHE35" s="245"/>
      <c r="CHF35" s="245"/>
      <c r="CHG35" s="245"/>
      <c r="CHH35" s="245"/>
      <c r="CHJ35" s="245"/>
      <c r="CHK35" s="245"/>
      <c r="CHL35" s="245"/>
      <c r="CHM35" s="245"/>
      <c r="CHN35" s="245"/>
      <c r="CHO35" s="245"/>
      <c r="CHP35" s="245"/>
      <c r="CHQ35" s="245"/>
      <c r="CHR35" s="245"/>
      <c r="CHS35" s="245"/>
      <c r="CHT35" s="245"/>
      <c r="CHU35" s="245"/>
      <c r="CHV35" s="245"/>
      <c r="CHW35" s="245"/>
      <c r="CHX35" s="245"/>
      <c r="CHY35" s="245"/>
      <c r="CHZ35" s="245"/>
      <c r="CIA35" s="245"/>
      <c r="CIB35" s="245"/>
      <c r="CIC35" s="245"/>
      <c r="CID35" s="245"/>
      <c r="CIF35" s="245"/>
      <c r="CIG35" s="245"/>
      <c r="CIH35" s="245"/>
      <c r="CII35" s="245"/>
      <c r="CIJ35" s="245"/>
      <c r="CIK35" s="245"/>
      <c r="CIL35" s="245"/>
      <c r="CIM35" s="245"/>
      <c r="CIN35" s="245"/>
      <c r="CIO35" s="245"/>
      <c r="CIP35" s="245"/>
      <c r="CIQ35" s="245"/>
      <c r="CIR35" s="245"/>
      <c r="CIS35" s="245"/>
      <c r="CIT35" s="245"/>
      <c r="CIU35" s="245"/>
      <c r="CIV35" s="245"/>
      <c r="CIW35" s="245"/>
      <c r="CIX35" s="245"/>
      <c r="CIY35" s="245"/>
      <c r="CIZ35" s="245"/>
      <c r="CJB35" s="245"/>
      <c r="CJC35" s="245"/>
      <c r="CJD35" s="245"/>
      <c r="CJE35" s="245"/>
      <c r="CJF35" s="245"/>
      <c r="CJG35" s="245"/>
      <c r="CJH35" s="245"/>
      <c r="CJI35" s="245"/>
      <c r="CJJ35" s="245"/>
      <c r="CJK35" s="245"/>
      <c r="CJL35" s="245"/>
      <c r="CJM35" s="245"/>
      <c r="CJN35" s="245"/>
      <c r="CJO35" s="245"/>
      <c r="CJP35" s="245"/>
      <c r="CJQ35" s="245"/>
      <c r="CJR35" s="245"/>
      <c r="CJS35" s="245"/>
      <c r="CJT35" s="245"/>
      <c r="CJU35" s="245"/>
      <c r="CJV35" s="245"/>
      <c r="CJX35" s="245"/>
      <c r="CJY35" s="245"/>
      <c r="CJZ35" s="245"/>
      <c r="CKA35" s="245"/>
      <c r="CKB35" s="245"/>
      <c r="CKC35" s="245"/>
      <c r="CKD35" s="245"/>
      <c r="CKE35" s="245"/>
      <c r="CKF35" s="245"/>
      <c r="CKG35" s="245"/>
      <c r="CKH35" s="245"/>
      <c r="CKI35" s="245"/>
      <c r="CKJ35" s="245"/>
      <c r="CKK35" s="245"/>
      <c r="CKL35" s="245"/>
      <c r="CKM35" s="245"/>
      <c r="CKN35" s="245"/>
      <c r="CKO35" s="245"/>
      <c r="CKP35" s="245"/>
      <c r="CKQ35" s="245"/>
      <c r="CKR35" s="245"/>
      <c r="CKT35" s="245"/>
      <c r="CKU35" s="245"/>
      <c r="CKV35" s="245"/>
      <c r="CKW35" s="245"/>
      <c r="CKX35" s="245"/>
      <c r="CKY35" s="245"/>
      <c r="CKZ35" s="245"/>
      <c r="CLA35" s="245"/>
      <c r="CLB35" s="245"/>
      <c r="CLC35" s="245"/>
      <c r="CLD35" s="245"/>
      <c r="CLE35" s="245"/>
      <c r="CLF35" s="245"/>
      <c r="CLG35" s="245"/>
      <c r="CLH35" s="245"/>
      <c r="CLI35" s="245"/>
      <c r="CLJ35" s="245"/>
      <c r="CLK35" s="245"/>
      <c r="CLL35" s="245"/>
      <c r="CLM35" s="245"/>
      <c r="CLN35" s="245"/>
      <c r="CLP35" s="245"/>
      <c r="CLQ35" s="245"/>
      <c r="CLR35" s="245"/>
      <c r="CLS35" s="245"/>
      <c r="CLT35" s="245"/>
      <c r="CLU35" s="245"/>
      <c r="CLV35" s="245"/>
      <c r="CLW35" s="245"/>
      <c r="CLX35" s="245"/>
      <c r="CLY35" s="245"/>
      <c r="CLZ35" s="245"/>
      <c r="CMA35" s="245"/>
      <c r="CMB35" s="245"/>
      <c r="CMC35" s="245"/>
      <c r="CMD35" s="245"/>
      <c r="CME35" s="245"/>
      <c r="CMF35" s="245"/>
      <c r="CMG35" s="245"/>
      <c r="CMH35" s="245"/>
      <c r="CMI35" s="245"/>
      <c r="CMJ35" s="245"/>
      <c r="CML35" s="245"/>
      <c r="CMM35" s="245"/>
      <c r="CMN35" s="245"/>
      <c r="CMO35" s="245"/>
      <c r="CMP35" s="245"/>
      <c r="CMQ35" s="245"/>
      <c r="CMR35" s="245"/>
      <c r="CMS35" s="245"/>
      <c r="CMT35" s="245"/>
      <c r="CMU35" s="245"/>
      <c r="CMV35" s="245"/>
      <c r="CMW35" s="245"/>
      <c r="CMX35" s="245"/>
      <c r="CMY35" s="245"/>
      <c r="CMZ35" s="245"/>
      <c r="CNA35" s="245"/>
      <c r="CNB35" s="245"/>
      <c r="CNC35" s="245"/>
      <c r="CND35" s="245"/>
      <c r="CNE35" s="245"/>
      <c r="CNF35" s="245"/>
      <c r="CNH35" s="245"/>
      <c r="CNI35" s="245"/>
      <c r="CNJ35" s="245"/>
      <c r="CNK35" s="245"/>
      <c r="CNL35" s="245"/>
      <c r="CNM35" s="245"/>
      <c r="CNN35" s="245"/>
      <c r="CNO35" s="245"/>
      <c r="CNP35" s="245"/>
      <c r="CNQ35" s="245"/>
      <c r="CNR35" s="245"/>
      <c r="CNS35" s="245"/>
      <c r="CNT35" s="245"/>
      <c r="CNU35" s="245"/>
      <c r="CNV35" s="245"/>
      <c r="CNW35" s="245"/>
      <c r="CNX35" s="245"/>
      <c r="CNY35" s="245"/>
      <c r="CNZ35" s="245"/>
      <c r="COA35" s="245"/>
      <c r="COB35" s="245"/>
      <c r="COD35" s="245"/>
      <c r="COE35" s="245"/>
      <c r="COF35" s="245"/>
      <c r="COG35" s="245"/>
      <c r="COH35" s="245"/>
      <c r="COI35" s="245"/>
      <c r="COJ35" s="245"/>
      <c r="COK35" s="245"/>
      <c r="COL35" s="245"/>
      <c r="COM35" s="245"/>
      <c r="CON35" s="245"/>
      <c r="COO35" s="245"/>
      <c r="COP35" s="245"/>
      <c r="COQ35" s="245"/>
      <c r="COR35" s="245"/>
      <c r="COS35" s="245"/>
      <c r="COT35" s="245"/>
      <c r="COU35" s="245"/>
      <c r="COV35" s="245"/>
      <c r="COW35" s="245"/>
      <c r="COX35" s="245"/>
      <c r="COZ35" s="245"/>
      <c r="CPA35" s="245"/>
      <c r="CPB35" s="245"/>
      <c r="CPC35" s="245"/>
      <c r="CPD35" s="245"/>
      <c r="CPE35" s="245"/>
      <c r="CPF35" s="245"/>
      <c r="CPG35" s="245"/>
      <c r="CPH35" s="245"/>
      <c r="CPI35" s="245"/>
      <c r="CPJ35" s="245"/>
      <c r="CPK35" s="245"/>
      <c r="CPL35" s="245"/>
      <c r="CPM35" s="245"/>
      <c r="CPN35" s="245"/>
      <c r="CPO35" s="245"/>
      <c r="CPP35" s="245"/>
      <c r="CPQ35" s="245"/>
      <c r="CPR35" s="245"/>
      <c r="CPS35" s="245"/>
      <c r="CPT35" s="245"/>
      <c r="CPV35" s="245"/>
      <c r="CPW35" s="245"/>
      <c r="CPX35" s="245"/>
      <c r="CPY35" s="245"/>
      <c r="CPZ35" s="245"/>
      <c r="CQA35" s="245"/>
      <c r="CQB35" s="245"/>
      <c r="CQC35" s="245"/>
      <c r="CQD35" s="245"/>
      <c r="CQE35" s="245"/>
      <c r="CQF35" s="245"/>
      <c r="CQG35" s="245"/>
      <c r="CQH35" s="245"/>
      <c r="CQI35" s="245"/>
      <c r="CQJ35" s="245"/>
      <c r="CQK35" s="245"/>
      <c r="CQL35" s="245"/>
      <c r="CQM35" s="245"/>
      <c r="CQN35" s="245"/>
      <c r="CQO35" s="245"/>
      <c r="CQP35" s="245"/>
      <c r="CQR35" s="245"/>
      <c r="CQS35" s="245"/>
      <c r="CQT35" s="245"/>
      <c r="CQU35" s="245"/>
      <c r="CQV35" s="245"/>
      <c r="CQW35" s="245"/>
      <c r="CQX35" s="245"/>
      <c r="CQY35" s="245"/>
      <c r="CQZ35" s="245"/>
      <c r="CRA35" s="245"/>
      <c r="CRB35" s="245"/>
      <c r="CRC35" s="245"/>
      <c r="CRD35" s="245"/>
      <c r="CRE35" s="245"/>
      <c r="CRF35" s="245"/>
      <c r="CRG35" s="245"/>
      <c r="CRH35" s="245"/>
      <c r="CRI35" s="245"/>
      <c r="CRJ35" s="245"/>
      <c r="CRK35" s="245"/>
      <c r="CRL35" s="245"/>
      <c r="CRN35" s="245"/>
      <c r="CRO35" s="245"/>
      <c r="CRP35" s="245"/>
      <c r="CRQ35" s="245"/>
      <c r="CRR35" s="245"/>
      <c r="CRS35" s="245"/>
      <c r="CRT35" s="245"/>
      <c r="CRU35" s="245"/>
      <c r="CRV35" s="245"/>
      <c r="CRW35" s="245"/>
      <c r="CRX35" s="245"/>
      <c r="CRY35" s="245"/>
      <c r="CRZ35" s="245"/>
      <c r="CSA35" s="245"/>
      <c r="CSB35" s="245"/>
      <c r="CSC35" s="245"/>
      <c r="CSD35" s="245"/>
      <c r="CSE35" s="245"/>
      <c r="CSF35" s="245"/>
      <c r="CSG35" s="245"/>
      <c r="CSH35" s="245"/>
      <c r="CSJ35" s="245"/>
      <c r="CSK35" s="245"/>
      <c r="CSL35" s="245"/>
      <c r="CSM35" s="245"/>
      <c r="CSN35" s="245"/>
      <c r="CSO35" s="245"/>
      <c r="CSP35" s="245"/>
      <c r="CSQ35" s="245"/>
      <c r="CSR35" s="245"/>
      <c r="CSS35" s="245"/>
      <c r="CST35" s="245"/>
      <c r="CSU35" s="245"/>
      <c r="CSV35" s="245"/>
      <c r="CSW35" s="245"/>
      <c r="CSX35" s="245"/>
      <c r="CSY35" s="245"/>
      <c r="CSZ35" s="245"/>
      <c r="CTA35" s="245"/>
      <c r="CTB35" s="245"/>
      <c r="CTC35" s="245"/>
      <c r="CTD35" s="245"/>
      <c r="CTF35" s="245"/>
      <c r="CTG35" s="245"/>
      <c r="CTH35" s="245"/>
      <c r="CTI35" s="245"/>
      <c r="CTJ35" s="245"/>
      <c r="CTK35" s="245"/>
      <c r="CTL35" s="245"/>
      <c r="CTM35" s="245"/>
      <c r="CTN35" s="245"/>
      <c r="CTO35" s="245"/>
      <c r="CTP35" s="245"/>
      <c r="CTQ35" s="245"/>
      <c r="CTR35" s="245"/>
      <c r="CTS35" s="245"/>
      <c r="CTT35" s="245"/>
      <c r="CTU35" s="245"/>
      <c r="CTV35" s="245"/>
      <c r="CTW35" s="245"/>
      <c r="CTX35" s="245"/>
      <c r="CTY35" s="245"/>
      <c r="CTZ35" s="245"/>
      <c r="CUB35" s="245"/>
      <c r="CUC35" s="245"/>
      <c r="CUD35" s="245"/>
      <c r="CUE35" s="245"/>
      <c r="CUF35" s="245"/>
      <c r="CUG35" s="245"/>
      <c r="CUH35" s="245"/>
      <c r="CUI35" s="245"/>
      <c r="CUJ35" s="245"/>
      <c r="CUK35" s="245"/>
      <c r="CUL35" s="245"/>
      <c r="CUM35" s="245"/>
      <c r="CUN35" s="245"/>
      <c r="CUO35" s="245"/>
      <c r="CUP35" s="245"/>
      <c r="CUQ35" s="245"/>
      <c r="CUR35" s="245"/>
      <c r="CUS35" s="245"/>
      <c r="CUT35" s="245"/>
      <c r="CUU35" s="245"/>
      <c r="CUV35" s="245"/>
      <c r="CUX35" s="245"/>
      <c r="CUY35" s="245"/>
      <c r="CUZ35" s="245"/>
      <c r="CVA35" s="245"/>
      <c r="CVB35" s="245"/>
      <c r="CVC35" s="245"/>
      <c r="CVD35" s="245"/>
      <c r="CVE35" s="245"/>
      <c r="CVF35" s="245"/>
      <c r="CVG35" s="245"/>
      <c r="CVH35" s="245"/>
      <c r="CVI35" s="245"/>
      <c r="CVJ35" s="245"/>
      <c r="CVK35" s="245"/>
      <c r="CVL35" s="245"/>
      <c r="CVM35" s="245"/>
      <c r="CVN35" s="245"/>
      <c r="CVO35" s="245"/>
      <c r="CVP35" s="245"/>
      <c r="CVQ35" s="245"/>
      <c r="CVR35" s="245"/>
      <c r="CVT35" s="245"/>
      <c r="CVU35" s="245"/>
      <c r="CVV35" s="245"/>
      <c r="CVW35" s="245"/>
      <c r="CVX35" s="245"/>
      <c r="CVY35" s="245"/>
      <c r="CVZ35" s="245"/>
      <c r="CWA35" s="245"/>
      <c r="CWB35" s="245"/>
      <c r="CWC35" s="245"/>
      <c r="CWD35" s="245"/>
      <c r="CWE35" s="245"/>
      <c r="CWF35" s="245"/>
      <c r="CWG35" s="245"/>
      <c r="CWH35" s="245"/>
      <c r="CWI35" s="245"/>
      <c r="CWJ35" s="245"/>
      <c r="CWK35" s="245"/>
      <c r="CWL35" s="245"/>
      <c r="CWM35" s="245"/>
      <c r="CWN35" s="245"/>
      <c r="CWP35" s="245"/>
      <c r="CWQ35" s="245"/>
      <c r="CWR35" s="245"/>
      <c r="CWS35" s="245"/>
      <c r="CWT35" s="245"/>
      <c r="CWU35" s="245"/>
      <c r="CWV35" s="245"/>
      <c r="CWW35" s="245"/>
      <c r="CWX35" s="245"/>
      <c r="CWY35" s="245"/>
      <c r="CWZ35" s="245"/>
      <c r="CXA35" s="245"/>
      <c r="CXB35" s="245"/>
      <c r="CXC35" s="245"/>
      <c r="CXD35" s="245"/>
      <c r="CXE35" s="245"/>
      <c r="CXF35" s="245"/>
      <c r="CXG35" s="245"/>
      <c r="CXH35" s="245"/>
      <c r="CXI35" s="245"/>
      <c r="CXJ35" s="245"/>
      <c r="CXL35" s="245"/>
      <c r="CXM35" s="245"/>
      <c r="CXN35" s="245"/>
      <c r="CXO35" s="245"/>
      <c r="CXP35" s="245"/>
      <c r="CXQ35" s="245"/>
      <c r="CXR35" s="245"/>
      <c r="CXS35" s="245"/>
      <c r="CXT35" s="245"/>
      <c r="CXU35" s="245"/>
      <c r="CXV35" s="245"/>
      <c r="CXW35" s="245"/>
      <c r="CXX35" s="245"/>
      <c r="CXY35" s="245"/>
      <c r="CXZ35" s="245"/>
      <c r="CYA35" s="245"/>
      <c r="CYB35" s="245"/>
      <c r="CYC35" s="245"/>
      <c r="CYD35" s="245"/>
      <c r="CYE35" s="245"/>
      <c r="CYF35" s="245"/>
      <c r="CYH35" s="245"/>
      <c r="CYI35" s="245"/>
      <c r="CYJ35" s="245"/>
      <c r="CYK35" s="245"/>
      <c r="CYL35" s="245"/>
      <c r="CYM35" s="245"/>
      <c r="CYN35" s="245"/>
      <c r="CYO35" s="245"/>
      <c r="CYP35" s="245"/>
      <c r="CYQ35" s="245"/>
      <c r="CYR35" s="245"/>
      <c r="CYS35" s="245"/>
      <c r="CYT35" s="245"/>
      <c r="CYU35" s="245"/>
      <c r="CYV35" s="245"/>
      <c r="CYW35" s="245"/>
      <c r="CYX35" s="245"/>
      <c r="CYY35" s="245"/>
      <c r="CYZ35" s="245"/>
      <c r="CZA35" s="245"/>
      <c r="CZB35" s="245"/>
      <c r="CZD35" s="245"/>
      <c r="CZE35" s="245"/>
      <c r="CZF35" s="245"/>
      <c r="CZG35" s="245"/>
      <c r="CZH35" s="245"/>
      <c r="CZI35" s="245"/>
      <c r="CZJ35" s="245"/>
      <c r="CZK35" s="245"/>
      <c r="CZL35" s="245"/>
      <c r="CZM35" s="245"/>
      <c r="CZN35" s="245"/>
      <c r="CZO35" s="245"/>
      <c r="CZP35" s="245"/>
      <c r="CZQ35" s="245"/>
      <c r="CZR35" s="245"/>
      <c r="CZS35" s="245"/>
      <c r="CZT35" s="245"/>
      <c r="CZU35" s="245"/>
      <c r="CZV35" s="245"/>
      <c r="CZW35" s="245"/>
      <c r="CZX35" s="245"/>
      <c r="CZZ35" s="245"/>
      <c r="DAA35" s="245"/>
      <c r="DAB35" s="245"/>
      <c r="DAC35" s="245"/>
      <c r="DAD35" s="245"/>
      <c r="DAE35" s="245"/>
      <c r="DAF35" s="245"/>
      <c r="DAG35" s="245"/>
      <c r="DAH35" s="245"/>
      <c r="DAI35" s="245"/>
      <c r="DAJ35" s="245"/>
      <c r="DAK35" s="245"/>
      <c r="DAL35" s="245"/>
      <c r="DAM35" s="245"/>
      <c r="DAN35" s="245"/>
      <c r="DAO35" s="245"/>
      <c r="DAP35" s="245"/>
      <c r="DAQ35" s="245"/>
      <c r="DAR35" s="245"/>
      <c r="DAS35" s="245"/>
      <c r="DAT35" s="245"/>
      <c r="DAV35" s="245"/>
      <c r="DAW35" s="245"/>
      <c r="DAX35" s="245"/>
      <c r="DAY35" s="245"/>
      <c r="DAZ35" s="245"/>
      <c r="DBA35" s="245"/>
      <c r="DBB35" s="245"/>
      <c r="DBC35" s="245"/>
      <c r="DBD35" s="245"/>
      <c r="DBE35" s="245"/>
      <c r="DBF35" s="245"/>
      <c r="DBG35" s="245"/>
      <c r="DBH35" s="245"/>
      <c r="DBI35" s="245"/>
      <c r="DBJ35" s="245"/>
      <c r="DBK35" s="245"/>
      <c r="DBL35" s="245"/>
      <c r="DBM35" s="245"/>
      <c r="DBN35" s="245"/>
      <c r="DBO35" s="245"/>
      <c r="DBP35" s="245"/>
      <c r="DBR35" s="245"/>
      <c r="DBS35" s="245"/>
      <c r="DBT35" s="245"/>
      <c r="DBU35" s="245"/>
      <c r="DBV35" s="245"/>
      <c r="DBW35" s="245"/>
      <c r="DBX35" s="245"/>
      <c r="DBY35" s="245"/>
      <c r="DBZ35" s="245"/>
      <c r="DCA35" s="245"/>
      <c r="DCB35" s="245"/>
      <c r="DCC35" s="245"/>
      <c r="DCD35" s="245"/>
      <c r="DCE35" s="245"/>
      <c r="DCF35" s="245"/>
      <c r="DCG35" s="245"/>
      <c r="DCH35" s="245"/>
      <c r="DCI35" s="245"/>
      <c r="DCJ35" s="245"/>
      <c r="DCK35" s="245"/>
      <c r="DCL35" s="245"/>
      <c r="DCN35" s="245"/>
      <c r="DCO35" s="245"/>
      <c r="DCP35" s="245"/>
      <c r="DCQ35" s="245"/>
      <c r="DCR35" s="245"/>
      <c r="DCS35" s="245"/>
      <c r="DCT35" s="245"/>
      <c r="DCU35" s="245"/>
      <c r="DCV35" s="245"/>
      <c r="DCW35" s="245"/>
      <c r="DCX35" s="245"/>
      <c r="DCY35" s="245"/>
      <c r="DCZ35" s="245"/>
      <c r="DDA35" s="245"/>
      <c r="DDB35" s="245"/>
      <c r="DDC35" s="245"/>
      <c r="DDD35" s="245"/>
      <c r="DDE35" s="245"/>
      <c r="DDF35" s="245"/>
      <c r="DDG35" s="245"/>
      <c r="DDH35" s="245"/>
      <c r="DDJ35" s="245"/>
      <c r="DDK35" s="245"/>
      <c r="DDL35" s="245"/>
      <c r="DDM35" s="245"/>
      <c r="DDN35" s="245"/>
      <c r="DDO35" s="245"/>
      <c r="DDP35" s="245"/>
      <c r="DDQ35" s="245"/>
      <c r="DDR35" s="245"/>
      <c r="DDS35" s="245"/>
      <c r="DDT35" s="245"/>
      <c r="DDU35" s="245"/>
      <c r="DDV35" s="245"/>
      <c r="DDW35" s="245"/>
      <c r="DDX35" s="245"/>
      <c r="DDY35" s="245"/>
      <c r="DDZ35" s="245"/>
      <c r="DEA35" s="245"/>
      <c r="DEB35" s="245"/>
      <c r="DEC35" s="245"/>
      <c r="DED35" s="245"/>
      <c r="DEF35" s="245"/>
      <c r="DEG35" s="245"/>
      <c r="DEH35" s="245"/>
      <c r="DEI35" s="245"/>
      <c r="DEJ35" s="245"/>
      <c r="DEK35" s="245"/>
      <c r="DEL35" s="245"/>
      <c r="DEM35" s="245"/>
      <c r="DEN35" s="245"/>
      <c r="DEO35" s="245"/>
      <c r="DEP35" s="245"/>
      <c r="DEQ35" s="245"/>
      <c r="DER35" s="245"/>
      <c r="DES35" s="245"/>
      <c r="DET35" s="245"/>
      <c r="DEU35" s="245"/>
      <c r="DEV35" s="245"/>
      <c r="DEW35" s="245"/>
      <c r="DEX35" s="245"/>
      <c r="DEY35" s="245"/>
      <c r="DEZ35" s="245"/>
      <c r="DFB35" s="245"/>
      <c r="DFC35" s="245"/>
      <c r="DFD35" s="245"/>
      <c r="DFE35" s="245"/>
      <c r="DFF35" s="245"/>
      <c r="DFG35" s="245"/>
      <c r="DFH35" s="245"/>
      <c r="DFI35" s="245"/>
      <c r="DFJ35" s="245"/>
      <c r="DFK35" s="245"/>
      <c r="DFL35" s="245"/>
      <c r="DFM35" s="245"/>
      <c r="DFN35" s="245"/>
      <c r="DFO35" s="245"/>
      <c r="DFP35" s="245"/>
      <c r="DFQ35" s="245"/>
      <c r="DFR35" s="245"/>
      <c r="DFS35" s="245"/>
      <c r="DFT35" s="245"/>
      <c r="DFU35" s="245"/>
      <c r="DFV35" s="245"/>
      <c r="DFX35" s="245"/>
      <c r="DFY35" s="245"/>
      <c r="DFZ35" s="245"/>
      <c r="DGA35" s="245"/>
      <c r="DGB35" s="245"/>
      <c r="DGC35" s="245"/>
      <c r="DGD35" s="245"/>
      <c r="DGE35" s="245"/>
      <c r="DGF35" s="245"/>
      <c r="DGG35" s="245"/>
      <c r="DGH35" s="245"/>
      <c r="DGI35" s="245"/>
      <c r="DGJ35" s="245"/>
      <c r="DGK35" s="245"/>
      <c r="DGL35" s="245"/>
      <c r="DGM35" s="245"/>
      <c r="DGN35" s="245"/>
      <c r="DGO35" s="245"/>
      <c r="DGP35" s="245"/>
      <c r="DGQ35" s="245"/>
      <c r="DGR35" s="245"/>
      <c r="DGT35" s="245"/>
      <c r="DGU35" s="245"/>
      <c r="DGV35" s="245"/>
      <c r="DGW35" s="245"/>
      <c r="DGX35" s="245"/>
      <c r="DGY35" s="245"/>
      <c r="DGZ35" s="245"/>
      <c r="DHA35" s="245"/>
      <c r="DHB35" s="245"/>
      <c r="DHC35" s="245"/>
      <c r="DHD35" s="245"/>
      <c r="DHE35" s="245"/>
      <c r="DHF35" s="245"/>
      <c r="DHG35" s="245"/>
      <c r="DHH35" s="245"/>
      <c r="DHI35" s="245"/>
      <c r="DHJ35" s="245"/>
      <c r="DHK35" s="245"/>
      <c r="DHL35" s="245"/>
      <c r="DHM35" s="245"/>
      <c r="DHN35" s="245"/>
      <c r="DHP35" s="245"/>
      <c r="DHQ35" s="245"/>
      <c r="DHR35" s="245"/>
      <c r="DHS35" s="245"/>
      <c r="DHT35" s="245"/>
      <c r="DHU35" s="245"/>
      <c r="DHV35" s="245"/>
      <c r="DHW35" s="245"/>
      <c r="DHX35" s="245"/>
      <c r="DHY35" s="245"/>
      <c r="DHZ35" s="245"/>
      <c r="DIA35" s="245"/>
      <c r="DIB35" s="245"/>
      <c r="DIC35" s="245"/>
      <c r="DID35" s="245"/>
      <c r="DIE35" s="245"/>
      <c r="DIF35" s="245"/>
      <c r="DIG35" s="245"/>
      <c r="DIH35" s="245"/>
      <c r="DII35" s="245"/>
      <c r="DIJ35" s="245"/>
      <c r="DIL35" s="245"/>
      <c r="DIM35" s="245"/>
      <c r="DIN35" s="245"/>
      <c r="DIO35" s="245"/>
      <c r="DIP35" s="245"/>
      <c r="DIQ35" s="245"/>
      <c r="DIR35" s="245"/>
      <c r="DIS35" s="245"/>
      <c r="DIT35" s="245"/>
      <c r="DIU35" s="245"/>
      <c r="DIV35" s="245"/>
      <c r="DIW35" s="245"/>
      <c r="DIX35" s="245"/>
      <c r="DIY35" s="245"/>
      <c r="DIZ35" s="245"/>
      <c r="DJA35" s="245"/>
      <c r="DJB35" s="245"/>
      <c r="DJC35" s="245"/>
      <c r="DJD35" s="245"/>
      <c r="DJE35" s="245"/>
      <c r="DJF35" s="245"/>
      <c r="DJH35" s="245"/>
      <c r="DJI35" s="245"/>
      <c r="DJJ35" s="245"/>
      <c r="DJK35" s="245"/>
      <c r="DJL35" s="245"/>
      <c r="DJM35" s="245"/>
      <c r="DJN35" s="245"/>
      <c r="DJO35" s="245"/>
      <c r="DJP35" s="245"/>
      <c r="DJQ35" s="245"/>
      <c r="DJR35" s="245"/>
      <c r="DJS35" s="245"/>
      <c r="DJT35" s="245"/>
      <c r="DJU35" s="245"/>
      <c r="DJV35" s="245"/>
      <c r="DJW35" s="245"/>
      <c r="DJX35" s="245"/>
      <c r="DJY35" s="245"/>
      <c r="DJZ35" s="245"/>
      <c r="DKA35" s="245"/>
      <c r="DKB35" s="245"/>
      <c r="DKD35" s="245"/>
      <c r="DKE35" s="245"/>
      <c r="DKF35" s="245"/>
      <c r="DKG35" s="245"/>
      <c r="DKH35" s="245"/>
      <c r="DKI35" s="245"/>
      <c r="DKJ35" s="245"/>
      <c r="DKK35" s="245"/>
      <c r="DKL35" s="245"/>
      <c r="DKM35" s="245"/>
      <c r="DKN35" s="245"/>
      <c r="DKO35" s="245"/>
      <c r="DKP35" s="245"/>
      <c r="DKQ35" s="245"/>
      <c r="DKR35" s="245"/>
      <c r="DKS35" s="245"/>
      <c r="DKT35" s="245"/>
      <c r="DKU35" s="245"/>
      <c r="DKV35" s="245"/>
      <c r="DKW35" s="245"/>
      <c r="DKX35" s="245"/>
      <c r="DKZ35" s="245"/>
      <c r="DLA35" s="245"/>
      <c r="DLB35" s="245"/>
      <c r="DLC35" s="245"/>
      <c r="DLD35" s="245"/>
      <c r="DLE35" s="245"/>
      <c r="DLF35" s="245"/>
      <c r="DLG35" s="245"/>
      <c r="DLH35" s="245"/>
      <c r="DLI35" s="245"/>
      <c r="DLJ35" s="245"/>
      <c r="DLK35" s="245"/>
      <c r="DLL35" s="245"/>
      <c r="DLM35" s="245"/>
      <c r="DLN35" s="245"/>
      <c r="DLO35" s="245"/>
      <c r="DLP35" s="245"/>
      <c r="DLQ35" s="245"/>
      <c r="DLR35" s="245"/>
      <c r="DLS35" s="245"/>
      <c r="DLT35" s="245"/>
      <c r="DLV35" s="245"/>
      <c r="DLW35" s="245"/>
      <c r="DLX35" s="245"/>
      <c r="DLY35" s="245"/>
      <c r="DLZ35" s="245"/>
      <c r="DMA35" s="245"/>
      <c r="DMB35" s="245"/>
      <c r="DMC35" s="245"/>
      <c r="DMD35" s="245"/>
      <c r="DME35" s="245"/>
      <c r="DMF35" s="245"/>
      <c r="DMG35" s="245"/>
      <c r="DMH35" s="245"/>
      <c r="DMI35" s="245"/>
      <c r="DMJ35" s="245"/>
      <c r="DMK35" s="245"/>
      <c r="DML35" s="245"/>
      <c r="DMM35" s="245"/>
      <c r="DMN35" s="245"/>
      <c r="DMO35" s="245"/>
      <c r="DMP35" s="245"/>
      <c r="DMR35" s="245"/>
      <c r="DMS35" s="245"/>
      <c r="DMT35" s="245"/>
      <c r="DMU35" s="245"/>
      <c r="DMV35" s="245"/>
      <c r="DMW35" s="245"/>
      <c r="DMX35" s="245"/>
      <c r="DMY35" s="245"/>
      <c r="DMZ35" s="245"/>
      <c r="DNA35" s="245"/>
      <c r="DNB35" s="245"/>
      <c r="DNC35" s="245"/>
      <c r="DND35" s="245"/>
      <c r="DNE35" s="245"/>
      <c r="DNF35" s="245"/>
      <c r="DNG35" s="245"/>
      <c r="DNH35" s="245"/>
      <c r="DNI35" s="245"/>
      <c r="DNJ35" s="245"/>
      <c r="DNK35" s="245"/>
      <c r="DNL35" s="245"/>
      <c r="DNN35" s="245"/>
      <c r="DNO35" s="245"/>
      <c r="DNP35" s="245"/>
      <c r="DNQ35" s="245"/>
      <c r="DNR35" s="245"/>
      <c r="DNS35" s="245"/>
      <c r="DNT35" s="245"/>
      <c r="DNU35" s="245"/>
      <c r="DNV35" s="245"/>
      <c r="DNW35" s="245"/>
      <c r="DNX35" s="245"/>
      <c r="DNY35" s="245"/>
      <c r="DNZ35" s="245"/>
      <c r="DOA35" s="245"/>
      <c r="DOB35" s="245"/>
      <c r="DOC35" s="245"/>
      <c r="DOD35" s="245"/>
      <c r="DOE35" s="245"/>
      <c r="DOF35" s="245"/>
      <c r="DOG35" s="245"/>
      <c r="DOH35" s="245"/>
      <c r="DOJ35" s="245"/>
      <c r="DOK35" s="245"/>
      <c r="DOL35" s="245"/>
      <c r="DOM35" s="245"/>
      <c r="DON35" s="245"/>
      <c r="DOO35" s="245"/>
      <c r="DOP35" s="245"/>
      <c r="DOQ35" s="245"/>
      <c r="DOR35" s="245"/>
      <c r="DOS35" s="245"/>
      <c r="DOT35" s="245"/>
      <c r="DOU35" s="245"/>
      <c r="DOV35" s="245"/>
      <c r="DOW35" s="245"/>
      <c r="DOX35" s="245"/>
      <c r="DOY35" s="245"/>
      <c r="DOZ35" s="245"/>
      <c r="DPA35" s="245"/>
      <c r="DPB35" s="245"/>
      <c r="DPC35" s="245"/>
      <c r="DPD35" s="245"/>
      <c r="DPF35" s="245"/>
      <c r="DPG35" s="245"/>
      <c r="DPH35" s="245"/>
      <c r="DPI35" s="245"/>
      <c r="DPJ35" s="245"/>
      <c r="DPK35" s="245"/>
      <c r="DPL35" s="245"/>
      <c r="DPM35" s="245"/>
      <c r="DPN35" s="245"/>
      <c r="DPO35" s="245"/>
      <c r="DPP35" s="245"/>
      <c r="DPQ35" s="245"/>
      <c r="DPR35" s="245"/>
      <c r="DPS35" s="245"/>
      <c r="DPT35" s="245"/>
      <c r="DPU35" s="245"/>
      <c r="DPV35" s="245"/>
      <c r="DPW35" s="245"/>
      <c r="DPX35" s="245"/>
      <c r="DPY35" s="245"/>
      <c r="DPZ35" s="245"/>
      <c r="DQB35" s="245"/>
      <c r="DQC35" s="245"/>
      <c r="DQD35" s="245"/>
      <c r="DQE35" s="245"/>
      <c r="DQF35" s="245"/>
      <c r="DQG35" s="245"/>
      <c r="DQH35" s="245"/>
      <c r="DQI35" s="245"/>
      <c r="DQJ35" s="245"/>
      <c r="DQK35" s="245"/>
      <c r="DQL35" s="245"/>
      <c r="DQM35" s="245"/>
      <c r="DQN35" s="245"/>
      <c r="DQO35" s="245"/>
      <c r="DQP35" s="245"/>
      <c r="DQQ35" s="245"/>
      <c r="DQR35" s="245"/>
      <c r="DQS35" s="245"/>
      <c r="DQT35" s="245"/>
      <c r="DQU35" s="245"/>
      <c r="DQV35" s="245"/>
      <c r="DQX35" s="245"/>
      <c r="DQY35" s="245"/>
      <c r="DQZ35" s="245"/>
      <c r="DRA35" s="245"/>
      <c r="DRB35" s="245"/>
      <c r="DRC35" s="245"/>
      <c r="DRD35" s="245"/>
      <c r="DRE35" s="245"/>
      <c r="DRF35" s="245"/>
      <c r="DRG35" s="245"/>
      <c r="DRH35" s="245"/>
      <c r="DRI35" s="245"/>
      <c r="DRJ35" s="245"/>
      <c r="DRK35" s="245"/>
      <c r="DRL35" s="245"/>
      <c r="DRM35" s="245"/>
      <c r="DRN35" s="245"/>
      <c r="DRO35" s="245"/>
      <c r="DRP35" s="245"/>
      <c r="DRQ35" s="245"/>
      <c r="DRR35" s="245"/>
      <c r="DRT35" s="245"/>
      <c r="DRU35" s="245"/>
      <c r="DRV35" s="245"/>
      <c r="DRW35" s="245"/>
      <c r="DRX35" s="245"/>
      <c r="DRY35" s="245"/>
      <c r="DRZ35" s="245"/>
      <c r="DSA35" s="245"/>
      <c r="DSB35" s="245"/>
      <c r="DSC35" s="245"/>
      <c r="DSD35" s="245"/>
      <c r="DSE35" s="245"/>
      <c r="DSF35" s="245"/>
      <c r="DSG35" s="245"/>
      <c r="DSH35" s="245"/>
      <c r="DSI35" s="245"/>
      <c r="DSJ35" s="245"/>
      <c r="DSK35" s="245"/>
      <c r="DSL35" s="245"/>
      <c r="DSM35" s="245"/>
      <c r="DSN35" s="245"/>
      <c r="DSP35" s="245"/>
      <c r="DSQ35" s="245"/>
      <c r="DSR35" s="245"/>
      <c r="DSS35" s="245"/>
      <c r="DST35" s="245"/>
      <c r="DSU35" s="245"/>
      <c r="DSV35" s="245"/>
      <c r="DSW35" s="245"/>
      <c r="DSX35" s="245"/>
      <c r="DSY35" s="245"/>
      <c r="DSZ35" s="245"/>
      <c r="DTA35" s="245"/>
      <c r="DTB35" s="245"/>
      <c r="DTC35" s="245"/>
      <c r="DTD35" s="245"/>
      <c r="DTE35" s="245"/>
      <c r="DTF35" s="245"/>
      <c r="DTG35" s="245"/>
      <c r="DTH35" s="245"/>
      <c r="DTI35" s="245"/>
      <c r="DTJ35" s="245"/>
      <c r="DTL35" s="245"/>
      <c r="DTM35" s="245"/>
      <c r="DTN35" s="245"/>
      <c r="DTO35" s="245"/>
      <c r="DTP35" s="245"/>
      <c r="DTQ35" s="245"/>
      <c r="DTR35" s="245"/>
      <c r="DTS35" s="245"/>
      <c r="DTT35" s="245"/>
      <c r="DTU35" s="245"/>
      <c r="DTV35" s="245"/>
      <c r="DTW35" s="245"/>
      <c r="DTX35" s="245"/>
      <c r="DTY35" s="245"/>
      <c r="DTZ35" s="245"/>
      <c r="DUA35" s="245"/>
      <c r="DUB35" s="245"/>
      <c r="DUC35" s="245"/>
      <c r="DUD35" s="245"/>
      <c r="DUE35" s="245"/>
      <c r="DUF35" s="245"/>
      <c r="DUH35" s="245"/>
      <c r="DUI35" s="245"/>
      <c r="DUJ35" s="245"/>
      <c r="DUK35" s="245"/>
      <c r="DUL35" s="245"/>
      <c r="DUM35" s="245"/>
      <c r="DUN35" s="245"/>
      <c r="DUO35" s="245"/>
      <c r="DUP35" s="245"/>
      <c r="DUQ35" s="245"/>
      <c r="DUR35" s="245"/>
      <c r="DUS35" s="245"/>
      <c r="DUT35" s="245"/>
      <c r="DUU35" s="245"/>
      <c r="DUV35" s="245"/>
      <c r="DUW35" s="245"/>
      <c r="DUX35" s="245"/>
      <c r="DUY35" s="245"/>
      <c r="DUZ35" s="245"/>
      <c r="DVA35" s="245"/>
      <c r="DVB35" s="245"/>
      <c r="DVD35" s="245"/>
      <c r="DVE35" s="245"/>
      <c r="DVF35" s="245"/>
      <c r="DVG35" s="245"/>
      <c r="DVH35" s="245"/>
      <c r="DVI35" s="245"/>
      <c r="DVJ35" s="245"/>
      <c r="DVK35" s="245"/>
      <c r="DVL35" s="245"/>
      <c r="DVM35" s="245"/>
      <c r="DVN35" s="245"/>
      <c r="DVO35" s="245"/>
      <c r="DVP35" s="245"/>
      <c r="DVQ35" s="245"/>
      <c r="DVR35" s="245"/>
      <c r="DVS35" s="245"/>
      <c r="DVT35" s="245"/>
      <c r="DVU35" s="245"/>
      <c r="DVV35" s="245"/>
      <c r="DVW35" s="245"/>
      <c r="DVX35" s="245"/>
      <c r="DVZ35" s="245"/>
      <c r="DWA35" s="245"/>
      <c r="DWB35" s="245"/>
      <c r="DWC35" s="245"/>
      <c r="DWD35" s="245"/>
      <c r="DWE35" s="245"/>
      <c r="DWF35" s="245"/>
      <c r="DWG35" s="245"/>
      <c r="DWH35" s="245"/>
      <c r="DWI35" s="245"/>
      <c r="DWJ35" s="245"/>
      <c r="DWK35" s="245"/>
      <c r="DWL35" s="245"/>
      <c r="DWM35" s="245"/>
      <c r="DWN35" s="245"/>
      <c r="DWO35" s="245"/>
      <c r="DWP35" s="245"/>
      <c r="DWQ35" s="245"/>
      <c r="DWR35" s="245"/>
      <c r="DWS35" s="245"/>
      <c r="DWT35" s="245"/>
      <c r="DWV35" s="245"/>
      <c r="DWW35" s="245"/>
      <c r="DWX35" s="245"/>
      <c r="DWY35" s="245"/>
      <c r="DWZ35" s="245"/>
      <c r="DXA35" s="245"/>
      <c r="DXB35" s="245"/>
      <c r="DXC35" s="245"/>
      <c r="DXD35" s="245"/>
      <c r="DXE35" s="245"/>
      <c r="DXF35" s="245"/>
      <c r="DXG35" s="245"/>
      <c r="DXH35" s="245"/>
      <c r="DXI35" s="245"/>
      <c r="DXJ35" s="245"/>
      <c r="DXK35" s="245"/>
      <c r="DXL35" s="245"/>
      <c r="DXM35" s="245"/>
      <c r="DXN35" s="245"/>
      <c r="DXO35" s="245"/>
      <c r="DXP35" s="245"/>
      <c r="DXR35" s="245"/>
      <c r="DXS35" s="245"/>
      <c r="DXT35" s="245"/>
      <c r="DXU35" s="245"/>
      <c r="DXV35" s="245"/>
      <c r="DXW35" s="245"/>
      <c r="DXX35" s="245"/>
      <c r="DXY35" s="245"/>
      <c r="DXZ35" s="245"/>
      <c r="DYA35" s="245"/>
      <c r="DYB35" s="245"/>
      <c r="DYC35" s="245"/>
      <c r="DYD35" s="245"/>
      <c r="DYE35" s="245"/>
      <c r="DYF35" s="245"/>
      <c r="DYG35" s="245"/>
      <c r="DYH35" s="245"/>
      <c r="DYI35" s="245"/>
      <c r="DYJ35" s="245"/>
      <c r="DYK35" s="245"/>
      <c r="DYL35" s="245"/>
      <c r="DYN35" s="245"/>
      <c r="DYO35" s="245"/>
      <c r="DYP35" s="245"/>
      <c r="DYQ35" s="245"/>
      <c r="DYR35" s="245"/>
      <c r="DYS35" s="245"/>
      <c r="DYT35" s="245"/>
      <c r="DYU35" s="245"/>
      <c r="DYV35" s="245"/>
      <c r="DYW35" s="245"/>
      <c r="DYX35" s="245"/>
      <c r="DYY35" s="245"/>
      <c r="DYZ35" s="245"/>
      <c r="DZA35" s="245"/>
      <c r="DZB35" s="245"/>
      <c r="DZC35" s="245"/>
      <c r="DZD35" s="245"/>
      <c r="DZE35" s="245"/>
      <c r="DZF35" s="245"/>
      <c r="DZG35" s="245"/>
      <c r="DZH35" s="245"/>
      <c r="DZJ35" s="245"/>
      <c r="DZK35" s="245"/>
      <c r="DZL35" s="245"/>
      <c r="DZM35" s="245"/>
      <c r="DZN35" s="245"/>
      <c r="DZO35" s="245"/>
      <c r="DZP35" s="245"/>
      <c r="DZQ35" s="245"/>
      <c r="DZR35" s="245"/>
      <c r="DZS35" s="245"/>
      <c r="DZT35" s="245"/>
      <c r="DZU35" s="245"/>
      <c r="DZV35" s="245"/>
      <c r="DZW35" s="245"/>
      <c r="DZX35" s="245"/>
      <c r="DZY35" s="245"/>
      <c r="DZZ35" s="245"/>
      <c r="EAA35" s="245"/>
      <c r="EAB35" s="245"/>
      <c r="EAC35" s="245"/>
      <c r="EAD35" s="245"/>
      <c r="EAF35" s="245"/>
      <c r="EAG35" s="245"/>
      <c r="EAH35" s="245"/>
      <c r="EAI35" s="245"/>
      <c r="EAJ35" s="245"/>
      <c r="EAK35" s="245"/>
      <c r="EAL35" s="245"/>
      <c r="EAM35" s="245"/>
      <c r="EAN35" s="245"/>
      <c r="EAO35" s="245"/>
      <c r="EAP35" s="245"/>
      <c r="EAQ35" s="245"/>
      <c r="EAR35" s="245"/>
      <c r="EAS35" s="245"/>
      <c r="EAT35" s="245"/>
      <c r="EAU35" s="245"/>
      <c r="EAV35" s="245"/>
      <c r="EAW35" s="245"/>
      <c r="EAX35" s="245"/>
      <c r="EAY35" s="245"/>
      <c r="EAZ35" s="245"/>
      <c r="EBB35" s="245"/>
      <c r="EBC35" s="245"/>
      <c r="EBD35" s="245"/>
      <c r="EBE35" s="245"/>
      <c r="EBF35" s="245"/>
      <c r="EBG35" s="245"/>
      <c r="EBH35" s="245"/>
      <c r="EBI35" s="245"/>
      <c r="EBJ35" s="245"/>
      <c r="EBK35" s="245"/>
      <c r="EBL35" s="245"/>
      <c r="EBM35" s="245"/>
      <c r="EBN35" s="245"/>
      <c r="EBO35" s="245"/>
      <c r="EBP35" s="245"/>
      <c r="EBQ35" s="245"/>
      <c r="EBR35" s="245"/>
      <c r="EBS35" s="245"/>
      <c r="EBT35" s="245"/>
      <c r="EBU35" s="245"/>
      <c r="EBV35" s="245"/>
      <c r="EBX35" s="245"/>
      <c r="EBY35" s="245"/>
      <c r="EBZ35" s="245"/>
      <c r="ECA35" s="245"/>
      <c r="ECB35" s="245"/>
      <c r="ECC35" s="245"/>
      <c r="ECD35" s="245"/>
      <c r="ECE35" s="245"/>
      <c r="ECF35" s="245"/>
      <c r="ECG35" s="245"/>
      <c r="ECH35" s="245"/>
      <c r="ECI35" s="245"/>
      <c r="ECJ35" s="245"/>
      <c r="ECK35" s="245"/>
      <c r="ECL35" s="245"/>
      <c r="ECM35" s="245"/>
      <c r="ECN35" s="245"/>
      <c r="ECO35" s="245"/>
      <c r="ECP35" s="245"/>
      <c r="ECQ35" s="245"/>
      <c r="ECR35" s="245"/>
      <c r="ECT35" s="245"/>
      <c r="ECU35" s="245"/>
      <c r="ECV35" s="245"/>
      <c r="ECW35" s="245"/>
      <c r="ECX35" s="245"/>
      <c r="ECY35" s="245"/>
      <c r="ECZ35" s="245"/>
      <c r="EDA35" s="245"/>
      <c r="EDB35" s="245"/>
      <c r="EDC35" s="245"/>
      <c r="EDD35" s="245"/>
      <c r="EDE35" s="245"/>
      <c r="EDF35" s="245"/>
      <c r="EDG35" s="245"/>
      <c r="EDH35" s="245"/>
      <c r="EDI35" s="245"/>
      <c r="EDJ35" s="245"/>
      <c r="EDK35" s="245"/>
      <c r="EDL35" s="245"/>
      <c r="EDM35" s="245"/>
      <c r="EDN35" s="245"/>
      <c r="EDP35" s="245"/>
      <c r="EDQ35" s="245"/>
      <c r="EDR35" s="245"/>
      <c r="EDS35" s="245"/>
      <c r="EDT35" s="245"/>
      <c r="EDU35" s="245"/>
      <c r="EDV35" s="245"/>
      <c r="EDW35" s="245"/>
      <c r="EDX35" s="245"/>
      <c r="EDY35" s="245"/>
      <c r="EDZ35" s="245"/>
      <c r="EEA35" s="245"/>
      <c r="EEB35" s="245"/>
      <c r="EEC35" s="245"/>
      <c r="EED35" s="245"/>
      <c r="EEE35" s="245"/>
      <c r="EEF35" s="245"/>
      <c r="EEG35" s="245"/>
      <c r="EEH35" s="245"/>
      <c r="EEI35" s="245"/>
      <c r="EEJ35" s="245"/>
      <c r="EEL35" s="245"/>
      <c r="EEM35" s="245"/>
      <c r="EEN35" s="245"/>
      <c r="EEO35" s="245"/>
      <c r="EEP35" s="245"/>
      <c r="EEQ35" s="245"/>
      <c r="EER35" s="245"/>
      <c r="EES35" s="245"/>
      <c r="EET35" s="245"/>
      <c r="EEU35" s="245"/>
      <c r="EEV35" s="245"/>
      <c r="EEW35" s="245"/>
      <c r="EEX35" s="245"/>
      <c r="EEY35" s="245"/>
      <c r="EEZ35" s="245"/>
      <c r="EFA35" s="245"/>
      <c r="EFB35" s="245"/>
      <c r="EFC35" s="245"/>
      <c r="EFD35" s="245"/>
      <c r="EFE35" s="245"/>
      <c r="EFF35" s="245"/>
      <c r="EFH35" s="245"/>
      <c r="EFI35" s="245"/>
      <c r="EFJ35" s="245"/>
      <c r="EFK35" s="245"/>
      <c r="EFL35" s="245"/>
      <c r="EFM35" s="245"/>
      <c r="EFN35" s="245"/>
      <c r="EFO35" s="245"/>
      <c r="EFP35" s="245"/>
      <c r="EFQ35" s="245"/>
      <c r="EFR35" s="245"/>
      <c r="EFS35" s="245"/>
      <c r="EFT35" s="245"/>
      <c r="EFU35" s="245"/>
      <c r="EFV35" s="245"/>
      <c r="EFW35" s="245"/>
      <c r="EFX35" s="245"/>
      <c r="EFY35" s="245"/>
      <c r="EFZ35" s="245"/>
      <c r="EGA35" s="245"/>
      <c r="EGB35" s="245"/>
      <c r="EGD35" s="245"/>
      <c r="EGE35" s="245"/>
      <c r="EGF35" s="245"/>
      <c r="EGG35" s="245"/>
      <c r="EGH35" s="245"/>
      <c r="EGI35" s="245"/>
      <c r="EGJ35" s="245"/>
      <c r="EGK35" s="245"/>
      <c r="EGL35" s="245"/>
      <c r="EGM35" s="245"/>
      <c r="EGN35" s="245"/>
      <c r="EGO35" s="245"/>
      <c r="EGP35" s="245"/>
      <c r="EGQ35" s="245"/>
      <c r="EGR35" s="245"/>
      <c r="EGS35" s="245"/>
      <c r="EGT35" s="245"/>
      <c r="EGU35" s="245"/>
      <c r="EGV35" s="245"/>
      <c r="EGW35" s="245"/>
      <c r="EGX35" s="245"/>
      <c r="EGZ35" s="245"/>
      <c r="EHA35" s="245"/>
      <c r="EHB35" s="245"/>
      <c r="EHC35" s="245"/>
      <c r="EHD35" s="245"/>
      <c r="EHE35" s="245"/>
      <c r="EHF35" s="245"/>
      <c r="EHG35" s="245"/>
      <c r="EHH35" s="245"/>
      <c r="EHI35" s="245"/>
      <c r="EHJ35" s="245"/>
      <c r="EHK35" s="245"/>
      <c r="EHL35" s="245"/>
      <c r="EHM35" s="245"/>
      <c r="EHN35" s="245"/>
      <c r="EHO35" s="245"/>
      <c r="EHP35" s="245"/>
      <c r="EHQ35" s="245"/>
      <c r="EHR35" s="245"/>
      <c r="EHS35" s="245"/>
      <c r="EHT35" s="245"/>
      <c r="EHV35" s="245"/>
      <c r="EHW35" s="245"/>
      <c r="EHX35" s="245"/>
      <c r="EHY35" s="245"/>
      <c r="EHZ35" s="245"/>
      <c r="EIA35" s="245"/>
      <c r="EIB35" s="245"/>
      <c r="EIC35" s="245"/>
      <c r="EID35" s="245"/>
      <c r="EIE35" s="245"/>
      <c r="EIF35" s="245"/>
      <c r="EIG35" s="245"/>
      <c r="EIH35" s="245"/>
      <c r="EII35" s="245"/>
      <c r="EIJ35" s="245"/>
      <c r="EIK35" s="245"/>
      <c r="EIL35" s="245"/>
      <c r="EIM35" s="245"/>
      <c r="EIN35" s="245"/>
      <c r="EIO35" s="245"/>
      <c r="EIP35" s="245"/>
      <c r="EIR35" s="245"/>
      <c r="EIS35" s="245"/>
      <c r="EIT35" s="245"/>
      <c r="EIU35" s="245"/>
      <c r="EIV35" s="245"/>
      <c r="EIW35" s="245"/>
      <c r="EIX35" s="245"/>
      <c r="EIY35" s="245"/>
      <c r="EIZ35" s="245"/>
      <c r="EJA35" s="245"/>
      <c r="EJB35" s="245"/>
      <c r="EJC35" s="245"/>
      <c r="EJD35" s="245"/>
      <c r="EJE35" s="245"/>
      <c r="EJF35" s="245"/>
      <c r="EJG35" s="245"/>
      <c r="EJH35" s="245"/>
      <c r="EJI35" s="245"/>
      <c r="EJJ35" s="245"/>
      <c r="EJK35" s="245"/>
      <c r="EJL35" s="245"/>
      <c r="EJN35" s="245"/>
      <c r="EJO35" s="245"/>
      <c r="EJP35" s="245"/>
      <c r="EJQ35" s="245"/>
      <c r="EJR35" s="245"/>
      <c r="EJS35" s="245"/>
      <c r="EJT35" s="245"/>
      <c r="EJU35" s="245"/>
      <c r="EJV35" s="245"/>
      <c r="EJW35" s="245"/>
      <c r="EJX35" s="245"/>
      <c r="EJY35" s="245"/>
      <c r="EJZ35" s="245"/>
      <c r="EKA35" s="245"/>
      <c r="EKB35" s="245"/>
      <c r="EKC35" s="245"/>
      <c r="EKD35" s="245"/>
      <c r="EKE35" s="245"/>
      <c r="EKF35" s="245"/>
      <c r="EKG35" s="245"/>
      <c r="EKH35" s="245"/>
      <c r="EKJ35" s="245"/>
      <c r="EKK35" s="245"/>
      <c r="EKL35" s="245"/>
      <c r="EKM35" s="245"/>
      <c r="EKN35" s="245"/>
      <c r="EKO35" s="245"/>
      <c r="EKP35" s="245"/>
      <c r="EKQ35" s="245"/>
      <c r="EKR35" s="245"/>
      <c r="EKS35" s="245"/>
      <c r="EKT35" s="245"/>
      <c r="EKU35" s="245"/>
      <c r="EKV35" s="245"/>
      <c r="EKW35" s="245"/>
      <c r="EKX35" s="245"/>
      <c r="EKY35" s="245"/>
      <c r="EKZ35" s="245"/>
      <c r="ELA35" s="245"/>
      <c r="ELB35" s="245"/>
      <c r="ELC35" s="245"/>
      <c r="ELD35" s="245"/>
      <c r="ELF35" s="245"/>
      <c r="ELG35" s="245"/>
      <c r="ELH35" s="245"/>
      <c r="ELI35" s="245"/>
      <c r="ELJ35" s="245"/>
      <c r="ELK35" s="245"/>
      <c r="ELL35" s="245"/>
      <c r="ELM35" s="245"/>
      <c r="ELN35" s="245"/>
      <c r="ELO35" s="245"/>
      <c r="ELP35" s="245"/>
      <c r="ELQ35" s="245"/>
      <c r="ELR35" s="245"/>
      <c r="ELS35" s="245"/>
      <c r="ELT35" s="245"/>
      <c r="ELU35" s="245"/>
      <c r="ELV35" s="245"/>
      <c r="ELW35" s="245"/>
      <c r="ELX35" s="245"/>
      <c r="ELY35" s="245"/>
      <c r="ELZ35" s="245"/>
      <c r="EMB35" s="245"/>
      <c r="EMC35" s="245"/>
      <c r="EMD35" s="245"/>
      <c r="EME35" s="245"/>
      <c r="EMF35" s="245"/>
      <c r="EMG35" s="245"/>
      <c r="EMH35" s="245"/>
      <c r="EMI35" s="245"/>
      <c r="EMJ35" s="245"/>
      <c r="EMK35" s="245"/>
      <c r="EML35" s="245"/>
      <c r="EMM35" s="245"/>
      <c r="EMN35" s="245"/>
      <c r="EMO35" s="245"/>
      <c r="EMP35" s="245"/>
      <c r="EMQ35" s="245"/>
      <c r="EMR35" s="245"/>
      <c r="EMS35" s="245"/>
      <c r="EMT35" s="245"/>
      <c r="EMU35" s="245"/>
      <c r="EMV35" s="245"/>
      <c r="EMX35" s="245"/>
      <c r="EMY35" s="245"/>
      <c r="EMZ35" s="245"/>
      <c r="ENA35" s="245"/>
      <c r="ENB35" s="245"/>
      <c r="ENC35" s="245"/>
      <c r="END35" s="245"/>
      <c r="ENE35" s="245"/>
      <c r="ENF35" s="245"/>
      <c r="ENG35" s="245"/>
      <c r="ENH35" s="245"/>
      <c r="ENI35" s="245"/>
      <c r="ENJ35" s="245"/>
      <c r="ENK35" s="245"/>
      <c r="ENL35" s="245"/>
      <c r="ENM35" s="245"/>
      <c r="ENN35" s="245"/>
      <c r="ENO35" s="245"/>
      <c r="ENP35" s="245"/>
      <c r="ENQ35" s="245"/>
      <c r="ENR35" s="245"/>
      <c r="ENT35" s="245"/>
      <c r="ENU35" s="245"/>
      <c r="ENV35" s="245"/>
      <c r="ENW35" s="245"/>
      <c r="ENX35" s="245"/>
      <c r="ENY35" s="245"/>
      <c r="ENZ35" s="245"/>
      <c r="EOA35" s="245"/>
      <c r="EOB35" s="245"/>
      <c r="EOC35" s="245"/>
      <c r="EOD35" s="245"/>
      <c r="EOE35" s="245"/>
      <c r="EOF35" s="245"/>
      <c r="EOG35" s="245"/>
      <c r="EOH35" s="245"/>
      <c r="EOI35" s="245"/>
      <c r="EOJ35" s="245"/>
      <c r="EOK35" s="245"/>
      <c r="EOL35" s="245"/>
      <c r="EOM35" s="245"/>
      <c r="EON35" s="245"/>
      <c r="EOP35" s="245"/>
      <c r="EOQ35" s="245"/>
      <c r="EOR35" s="245"/>
      <c r="EOS35" s="245"/>
      <c r="EOT35" s="245"/>
      <c r="EOU35" s="245"/>
      <c r="EOV35" s="245"/>
      <c r="EOW35" s="245"/>
      <c r="EOX35" s="245"/>
      <c r="EOY35" s="245"/>
      <c r="EOZ35" s="245"/>
      <c r="EPA35" s="245"/>
      <c r="EPB35" s="245"/>
      <c r="EPC35" s="245"/>
      <c r="EPD35" s="245"/>
      <c r="EPE35" s="245"/>
      <c r="EPF35" s="245"/>
      <c r="EPG35" s="245"/>
      <c r="EPH35" s="245"/>
      <c r="EPI35" s="245"/>
      <c r="EPJ35" s="245"/>
      <c r="EPL35" s="245"/>
      <c r="EPM35" s="245"/>
      <c r="EPN35" s="245"/>
      <c r="EPO35" s="245"/>
      <c r="EPP35" s="245"/>
      <c r="EPQ35" s="245"/>
      <c r="EPR35" s="245"/>
      <c r="EPS35" s="245"/>
      <c r="EPT35" s="245"/>
      <c r="EPU35" s="245"/>
      <c r="EPV35" s="245"/>
      <c r="EPW35" s="245"/>
      <c r="EPX35" s="245"/>
      <c r="EPY35" s="245"/>
      <c r="EPZ35" s="245"/>
      <c r="EQA35" s="245"/>
      <c r="EQB35" s="245"/>
      <c r="EQC35" s="245"/>
      <c r="EQD35" s="245"/>
      <c r="EQE35" s="245"/>
      <c r="EQF35" s="245"/>
      <c r="EQH35" s="245"/>
      <c r="EQI35" s="245"/>
      <c r="EQJ35" s="245"/>
      <c r="EQK35" s="245"/>
      <c r="EQL35" s="245"/>
      <c r="EQM35" s="245"/>
      <c r="EQN35" s="245"/>
      <c r="EQO35" s="245"/>
      <c r="EQP35" s="245"/>
      <c r="EQQ35" s="245"/>
      <c r="EQR35" s="245"/>
      <c r="EQS35" s="245"/>
      <c r="EQT35" s="245"/>
      <c r="EQU35" s="245"/>
      <c r="EQV35" s="245"/>
      <c r="EQW35" s="245"/>
      <c r="EQX35" s="245"/>
      <c r="EQY35" s="245"/>
      <c r="EQZ35" s="245"/>
      <c r="ERA35" s="245"/>
      <c r="ERB35" s="245"/>
      <c r="ERD35" s="245"/>
      <c r="ERE35" s="245"/>
      <c r="ERF35" s="245"/>
      <c r="ERG35" s="245"/>
      <c r="ERH35" s="245"/>
      <c r="ERI35" s="245"/>
      <c r="ERJ35" s="245"/>
      <c r="ERK35" s="245"/>
      <c r="ERL35" s="245"/>
      <c r="ERM35" s="245"/>
      <c r="ERN35" s="245"/>
      <c r="ERO35" s="245"/>
      <c r="ERP35" s="245"/>
      <c r="ERQ35" s="245"/>
      <c r="ERR35" s="245"/>
      <c r="ERS35" s="245"/>
      <c r="ERT35" s="245"/>
      <c r="ERU35" s="245"/>
      <c r="ERV35" s="245"/>
      <c r="ERW35" s="245"/>
      <c r="ERX35" s="245"/>
      <c r="ERZ35" s="245"/>
      <c r="ESA35" s="245"/>
      <c r="ESB35" s="245"/>
      <c r="ESC35" s="245"/>
      <c r="ESD35" s="245"/>
      <c r="ESE35" s="245"/>
      <c r="ESF35" s="245"/>
      <c r="ESG35" s="245"/>
      <c r="ESH35" s="245"/>
      <c r="ESI35" s="245"/>
      <c r="ESJ35" s="245"/>
      <c r="ESK35" s="245"/>
      <c r="ESL35" s="245"/>
      <c r="ESM35" s="245"/>
      <c r="ESN35" s="245"/>
      <c r="ESO35" s="245"/>
      <c r="ESP35" s="245"/>
      <c r="ESQ35" s="245"/>
      <c r="ESR35" s="245"/>
      <c r="ESS35" s="245"/>
      <c r="EST35" s="245"/>
      <c r="ESV35" s="245"/>
      <c r="ESW35" s="245"/>
      <c r="ESX35" s="245"/>
      <c r="ESY35" s="245"/>
      <c r="ESZ35" s="245"/>
      <c r="ETA35" s="245"/>
      <c r="ETB35" s="245"/>
      <c r="ETC35" s="245"/>
      <c r="ETD35" s="245"/>
      <c r="ETE35" s="245"/>
      <c r="ETF35" s="245"/>
      <c r="ETG35" s="245"/>
      <c r="ETH35" s="245"/>
      <c r="ETI35" s="245"/>
      <c r="ETJ35" s="245"/>
      <c r="ETK35" s="245"/>
      <c r="ETL35" s="245"/>
      <c r="ETM35" s="245"/>
      <c r="ETN35" s="245"/>
      <c r="ETO35" s="245"/>
      <c r="ETP35" s="245"/>
      <c r="ETR35" s="245"/>
      <c r="ETS35" s="245"/>
      <c r="ETT35" s="245"/>
      <c r="ETU35" s="245"/>
      <c r="ETV35" s="245"/>
      <c r="ETW35" s="245"/>
      <c r="ETX35" s="245"/>
      <c r="ETY35" s="245"/>
      <c r="ETZ35" s="245"/>
      <c r="EUA35" s="245"/>
      <c r="EUB35" s="245"/>
      <c r="EUC35" s="245"/>
      <c r="EUD35" s="245"/>
      <c r="EUE35" s="245"/>
      <c r="EUF35" s="245"/>
      <c r="EUG35" s="245"/>
      <c r="EUH35" s="245"/>
      <c r="EUI35" s="245"/>
      <c r="EUJ35" s="245"/>
      <c r="EUK35" s="245"/>
      <c r="EUL35" s="245"/>
      <c r="EUN35" s="245"/>
      <c r="EUO35" s="245"/>
      <c r="EUP35" s="245"/>
      <c r="EUQ35" s="245"/>
      <c r="EUR35" s="245"/>
      <c r="EUS35" s="245"/>
      <c r="EUT35" s="245"/>
      <c r="EUU35" s="245"/>
      <c r="EUV35" s="245"/>
      <c r="EUW35" s="245"/>
      <c r="EUX35" s="245"/>
      <c r="EUY35" s="245"/>
      <c r="EUZ35" s="245"/>
      <c r="EVA35" s="245"/>
      <c r="EVB35" s="245"/>
      <c r="EVC35" s="245"/>
      <c r="EVD35" s="245"/>
      <c r="EVE35" s="245"/>
      <c r="EVF35" s="245"/>
      <c r="EVG35" s="245"/>
      <c r="EVH35" s="245"/>
      <c r="EVJ35" s="245"/>
      <c r="EVK35" s="245"/>
      <c r="EVL35" s="245"/>
      <c r="EVM35" s="245"/>
      <c r="EVN35" s="245"/>
      <c r="EVO35" s="245"/>
      <c r="EVP35" s="245"/>
      <c r="EVQ35" s="245"/>
      <c r="EVR35" s="245"/>
      <c r="EVS35" s="245"/>
      <c r="EVT35" s="245"/>
      <c r="EVU35" s="245"/>
      <c r="EVV35" s="245"/>
      <c r="EVW35" s="245"/>
      <c r="EVX35" s="245"/>
      <c r="EVY35" s="245"/>
      <c r="EVZ35" s="245"/>
      <c r="EWA35" s="245"/>
      <c r="EWB35" s="245"/>
      <c r="EWC35" s="245"/>
      <c r="EWD35" s="245"/>
      <c r="EWF35" s="245"/>
      <c r="EWG35" s="245"/>
      <c r="EWH35" s="245"/>
      <c r="EWI35" s="245"/>
      <c r="EWJ35" s="245"/>
      <c r="EWK35" s="245"/>
      <c r="EWL35" s="245"/>
      <c r="EWM35" s="245"/>
      <c r="EWN35" s="245"/>
      <c r="EWO35" s="245"/>
      <c r="EWP35" s="245"/>
      <c r="EWQ35" s="245"/>
      <c r="EWR35" s="245"/>
      <c r="EWS35" s="245"/>
      <c r="EWT35" s="245"/>
      <c r="EWU35" s="245"/>
      <c r="EWV35" s="245"/>
      <c r="EWW35" s="245"/>
      <c r="EWX35" s="245"/>
      <c r="EWY35" s="245"/>
      <c r="EWZ35" s="245"/>
      <c r="EXB35" s="245"/>
      <c r="EXC35" s="245"/>
      <c r="EXD35" s="245"/>
      <c r="EXE35" s="245"/>
      <c r="EXF35" s="245"/>
      <c r="EXG35" s="245"/>
      <c r="EXH35" s="245"/>
      <c r="EXI35" s="245"/>
      <c r="EXJ35" s="245"/>
      <c r="EXK35" s="245"/>
      <c r="EXL35" s="245"/>
      <c r="EXM35" s="245"/>
      <c r="EXN35" s="245"/>
      <c r="EXO35" s="245"/>
      <c r="EXP35" s="245"/>
      <c r="EXQ35" s="245"/>
      <c r="EXR35" s="245"/>
      <c r="EXS35" s="245"/>
      <c r="EXT35" s="245"/>
      <c r="EXU35" s="245"/>
      <c r="EXV35" s="245"/>
      <c r="EXX35" s="245"/>
      <c r="EXY35" s="245"/>
      <c r="EXZ35" s="245"/>
      <c r="EYA35" s="245"/>
      <c r="EYB35" s="245"/>
      <c r="EYC35" s="245"/>
      <c r="EYD35" s="245"/>
      <c r="EYE35" s="245"/>
      <c r="EYF35" s="245"/>
      <c r="EYG35" s="245"/>
      <c r="EYH35" s="245"/>
      <c r="EYI35" s="245"/>
      <c r="EYJ35" s="245"/>
      <c r="EYK35" s="245"/>
      <c r="EYL35" s="245"/>
      <c r="EYM35" s="245"/>
      <c r="EYN35" s="245"/>
      <c r="EYO35" s="245"/>
      <c r="EYP35" s="245"/>
      <c r="EYQ35" s="245"/>
      <c r="EYR35" s="245"/>
      <c r="EYT35" s="245"/>
      <c r="EYU35" s="245"/>
      <c r="EYV35" s="245"/>
      <c r="EYW35" s="245"/>
      <c r="EYX35" s="245"/>
      <c r="EYY35" s="245"/>
      <c r="EYZ35" s="245"/>
      <c r="EZA35" s="245"/>
      <c r="EZB35" s="245"/>
      <c r="EZC35" s="245"/>
      <c r="EZD35" s="245"/>
      <c r="EZE35" s="245"/>
      <c r="EZF35" s="245"/>
      <c r="EZG35" s="245"/>
      <c r="EZH35" s="245"/>
      <c r="EZI35" s="245"/>
      <c r="EZJ35" s="245"/>
      <c r="EZK35" s="245"/>
      <c r="EZL35" s="245"/>
      <c r="EZM35" s="245"/>
      <c r="EZN35" s="245"/>
      <c r="EZP35" s="245"/>
      <c r="EZQ35" s="245"/>
      <c r="EZR35" s="245"/>
      <c r="EZS35" s="245"/>
      <c r="EZT35" s="245"/>
      <c r="EZU35" s="245"/>
      <c r="EZV35" s="245"/>
      <c r="EZW35" s="245"/>
      <c r="EZX35" s="245"/>
      <c r="EZY35" s="245"/>
      <c r="EZZ35" s="245"/>
      <c r="FAA35" s="245"/>
      <c r="FAB35" s="245"/>
      <c r="FAC35" s="245"/>
      <c r="FAD35" s="245"/>
      <c r="FAE35" s="245"/>
      <c r="FAF35" s="245"/>
      <c r="FAG35" s="245"/>
      <c r="FAH35" s="245"/>
      <c r="FAI35" s="245"/>
      <c r="FAJ35" s="245"/>
      <c r="FAL35" s="245"/>
      <c r="FAM35" s="245"/>
      <c r="FAN35" s="245"/>
      <c r="FAO35" s="245"/>
      <c r="FAP35" s="245"/>
      <c r="FAQ35" s="245"/>
      <c r="FAR35" s="245"/>
      <c r="FAS35" s="245"/>
      <c r="FAT35" s="245"/>
      <c r="FAU35" s="245"/>
      <c r="FAV35" s="245"/>
      <c r="FAW35" s="245"/>
      <c r="FAX35" s="245"/>
      <c r="FAY35" s="245"/>
      <c r="FAZ35" s="245"/>
      <c r="FBA35" s="245"/>
      <c r="FBB35" s="245"/>
      <c r="FBC35" s="245"/>
      <c r="FBD35" s="245"/>
      <c r="FBE35" s="245"/>
      <c r="FBF35" s="245"/>
      <c r="FBH35" s="245"/>
      <c r="FBI35" s="245"/>
      <c r="FBJ35" s="245"/>
      <c r="FBK35" s="245"/>
      <c r="FBL35" s="245"/>
      <c r="FBM35" s="245"/>
      <c r="FBN35" s="245"/>
      <c r="FBO35" s="245"/>
      <c r="FBP35" s="245"/>
      <c r="FBQ35" s="245"/>
      <c r="FBR35" s="245"/>
      <c r="FBS35" s="245"/>
      <c r="FBT35" s="245"/>
      <c r="FBU35" s="245"/>
      <c r="FBV35" s="245"/>
      <c r="FBW35" s="245"/>
      <c r="FBX35" s="245"/>
      <c r="FBY35" s="245"/>
      <c r="FBZ35" s="245"/>
      <c r="FCA35" s="245"/>
      <c r="FCB35" s="245"/>
      <c r="FCD35" s="245"/>
      <c r="FCE35" s="245"/>
      <c r="FCF35" s="245"/>
      <c r="FCG35" s="245"/>
      <c r="FCH35" s="245"/>
      <c r="FCI35" s="245"/>
      <c r="FCJ35" s="245"/>
      <c r="FCK35" s="245"/>
      <c r="FCL35" s="245"/>
      <c r="FCM35" s="245"/>
      <c r="FCN35" s="245"/>
      <c r="FCO35" s="245"/>
      <c r="FCP35" s="245"/>
      <c r="FCQ35" s="245"/>
      <c r="FCR35" s="245"/>
      <c r="FCS35" s="245"/>
      <c r="FCT35" s="245"/>
      <c r="FCU35" s="245"/>
      <c r="FCV35" s="245"/>
      <c r="FCW35" s="245"/>
      <c r="FCX35" s="245"/>
      <c r="FCZ35" s="245"/>
      <c r="FDA35" s="245"/>
      <c r="FDB35" s="245"/>
      <c r="FDC35" s="245"/>
      <c r="FDD35" s="245"/>
      <c r="FDE35" s="245"/>
      <c r="FDF35" s="245"/>
      <c r="FDG35" s="245"/>
      <c r="FDH35" s="245"/>
      <c r="FDI35" s="245"/>
      <c r="FDJ35" s="245"/>
      <c r="FDK35" s="245"/>
      <c r="FDL35" s="245"/>
      <c r="FDM35" s="245"/>
      <c r="FDN35" s="245"/>
      <c r="FDO35" s="245"/>
      <c r="FDP35" s="245"/>
      <c r="FDQ35" s="245"/>
      <c r="FDR35" s="245"/>
      <c r="FDS35" s="245"/>
      <c r="FDT35" s="245"/>
      <c r="FDV35" s="245"/>
      <c r="FDW35" s="245"/>
      <c r="FDX35" s="245"/>
      <c r="FDY35" s="245"/>
      <c r="FDZ35" s="245"/>
      <c r="FEA35" s="245"/>
      <c r="FEB35" s="245"/>
      <c r="FEC35" s="245"/>
      <c r="FED35" s="245"/>
      <c r="FEE35" s="245"/>
      <c r="FEF35" s="245"/>
      <c r="FEG35" s="245"/>
      <c r="FEH35" s="245"/>
      <c r="FEI35" s="245"/>
      <c r="FEJ35" s="245"/>
      <c r="FEK35" s="245"/>
      <c r="FEL35" s="245"/>
      <c r="FEM35" s="245"/>
      <c r="FEN35" s="245"/>
      <c r="FEO35" s="245"/>
      <c r="FEP35" s="245"/>
      <c r="FER35" s="245"/>
      <c r="FES35" s="245"/>
      <c r="FET35" s="245"/>
      <c r="FEU35" s="245"/>
      <c r="FEV35" s="245"/>
      <c r="FEW35" s="245"/>
      <c r="FEX35" s="245"/>
      <c r="FEY35" s="245"/>
      <c r="FEZ35" s="245"/>
      <c r="FFA35" s="245"/>
      <c r="FFB35" s="245"/>
      <c r="FFC35" s="245"/>
      <c r="FFD35" s="245"/>
      <c r="FFE35" s="245"/>
      <c r="FFF35" s="245"/>
      <c r="FFG35" s="245"/>
      <c r="FFH35" s="245"/>
      <c r="FFI35" s="245"/>
      <c r="FFJ35" s="245"/>
      <c r="FFK35" s="245"/>
      <c r="FFL35" s="245"/>
      <c r="FFN35" s="245"/>
      <c r="FFO35" s="245"/>
      <c r="FFP35" s="245"/>
      <c r="FFQ35" s="245"/>
      <c r="FFR35" s="245"/>
      <c r="FFS35" s="245"/>
      <c r="FFT35" s="245"/>
      <c r="FFU35" s="245"/>
      <c r="FFV35" s="245"/>
      <c r="FFW35" s="245"/>
      <c r="FFX35" s="245"/>
      <c r="FFY35" s="245"/>
      <c r="FFZ35" s="245"/>
      <c r="FGA35" s="245"/>
      <c r="FGB35" s="245"/>
      <c r="FGC35" s="245"/>
      <c r="FGD35" s="245"/>
      <c r="FGE35" s="245"/>
      <c r="FGF35" s="245"/>
      <c r="FGG35" s="245"/>
      <c r="FGH35" s="245"/>
      <c r="FGJ35" s="245"/>
      <c r="FGK35" s="245"/>
      <c r="FGL35" s="245"/>
      <c r="FGM35" s="245"/>
      <c r="FGN35" s="245"/>
      <c r="FGO35" s="245"/>
      <c r="FGP35" s="245"/>
      <c r="FGQ35" s="245"/>
      <c r="FGR35" s="245"/>
      <c r="FGS35" s="245"/>
      <c r="FGT35" s="245"/>
      <c r="FGU35" s="245"/>
      <c r="FGV35" s="245"/>
      <c r="FGW35" s="245"/>
      <c r="FGX35" s="245"/>
      <c r="FGY35" s="245"/>
      <c r="FGZ35" s="245"/>
      <c r="FHA35" s="245"/>
      <c r="FHB35" s="245"/>
      <c r="FHC35" s="245"/>
      <c r="FHD35" s="245"/>
      <c r="FHF35" s="245"/>
      <c r="FHG35" s="245"/>
      <c r="FHH35" s="245"/>
      <c r="FHI35" s="245"/>
      <c r="FHJ35" s="245"/>
      <c r="FHK35" s="245"/>
      <c r="FHL35" s="245"/>
      <c r="FHM35" s="245"/>
      <c r="FHN35" s="245"/>
      <c r="FHO35" s="245"/>
      <c r="FHP35" s="245"/>
      <c r="FHQ35" s="245"/>
      <c r="FHR35" s="245"/>
      <c r="FHS35" s="245"/>
      <c r="FHT35" s="245"/>
      <c r="FHU35" s="245"/>
      <c r="FHV35" s="245"/>
      <c r="FHW35" s="245"/>
      <c r="FHX35" s="245"/>
      <c r="FHY35" s="245"/>
      <c r="FHZ35" s="245"/>
      <c r="FIB35" s="245"/>
      <c r="FIC35" s="245"/>
      <c r="FID35" s="245"/>
      <c r="FIE35" s="245"/>
      <c r="FIF35" s="245"/>
      <c r="FIG35" s="245"/>
      <c r="FIH35" s="245"/>
      <c r="FII35" s="245"/>
      <c r="FIJ35" s="245"/>
      <c r="FIK35" s="245"/>
      <c r="FIL35" s="245"/>
      <c r="FIM35" s="245"/>
      <c r="FIN35" s="245"/>
      <c r="FIO35" s="245"/>
      <c r="FIP35" s="245"/>
      <c r="FIQ35" s="245"/>
      <c r="FIR35" s="245"/>
      <c r="FIS35" s="245"/>
      <c r="FIT35" s="245"/>
      <c r="FIU35" s="245"/>
      <c r="FIV35" s="245"/>
      <c r="FIX35" s="245"/>
      <c r="FIY35" s="245"/>
      <c r="FIZ35" s="245"/>
      <c r="FJA35" s="245"/>
      <c r="FJB35" s="245"/>
      <c r="FJC35" s="245"/>
      <c r="FJD35" s="245"/>
      <c r="FJE35" s="245"/>
      <c r="FJF35" s="245"/>
      <c r="FJG35" s="245"/>
      <c r="FJH35" s="245"/>
      <c r="FJI35" s="245"/>
      <c r="FJJ35" s="245"/>
      <c r="FJK35" s="245"/>
      <c r="FJL35" s="245"/>
      <c r="FJM35" s="245"/>
      <c r="FJN35" s="245"/>
      <c r="FJO35" s="245"/>
      <c r="FJP35" s="245"/>
      <c r="FJQ35" s="245"/>
      <c r="FJR35" s="245"/>
      <c r="FJT35" s="245"/>
      <c r="FJU35" s="245"/>
      <c r="FJV35" s="245"/>
      <c r="FJW35" s="245"/>
      <c r="FJX35" s="245"/>
      <c r="FJY35" s="245"/>
      <c r="FJZ35" s="245"/>
      <c r="FKA35" s="245"/>
      <c r="FKB35" s="245"/>
      <c r="FKC35" s="245"/>
      <c r="FKD35" s="245"/>
      <c r="FKE35" s="245"/>
      <c r="FKF35" s="245"/>
      <c r="FKG35" s="245"/>
      <c r="FKH35" s="245"/>
      <c r="FKI35" s="245"/>
      <c r="FKJ35" s="245"/>
      <c r="FKK35" s="245"/>
      <c r="FKL35" s="245"/>
      <c r="FKM35" s="245"/>
      <c r="FKN35" s="245"/>
      <c r="FKP35" s="245"/>
      <c r="FKQ35" s="245"/>
      <c r="FKR35" s="245"/>
      <c r="FKS35" s="245"/>
      <c r="FKT35" s="245"/>
      <c r="FKU35" s="245"/>
      <c r="FKV35" s="245"/>
      <c r="FKW35" s="245"/>
      <c r="FKX35" s="245"/>
      <c r="FKY35" s="245"/>
      <c r="FKZ35" s="245"/>
      <c r="FLA35" s="245"/>
      <c r="FLB35" s="245"/>
      <c r="FLC35" s="245"/>
      <c r="FLD35" s="245"/>
      <c r="FLE35" s="245"/>
      <c r="FLF35" s="245"/>
      <c r="FLG35" s="245"/>
      <c r="FLH35" s="245"/>
      <c r="FLI35" s="245"/>
      <c r="FLJ35" s="245"/>
      <c r="FLL35" s="245"/>
      <c r="FLM35" s="245"/>
      <c r="FLN35" s="245"/>
      <c r="FLO35" s="245"/>
      <c r="FLP35" s="245"/>
      <c r="FLQ35" s="245"/>
      <c r="FLR35" s="245"/>
      <c r="FLS35" s="245"/>
      <c r="FLT35" s="245"/>
      <c r="FLU35" s="245"/>
      <c r="FLV35" s="245"/>
      <c r="FLW35" s="245"/>
      <c r="FLX35" s="245"/>
      <c r="FLY35" s="245"/>
      <c r="FLZ35" s="245"/>
      <c r="FMA35" s="245"/>
      <c r="FMB35" s="245"/>
      <c r="FMC35" s="245"/>
      <c r="FMD35" s="245"/>
      <c r="FME35" s="245"/>
      <c r="FMF35" s="245"/>
      <c r="FMH35" s="245"/>
      <c r="FMI35" s="245"/>
      <c r="FMJ35" s="245"/>
      <c r="FMK35" s="245"/>
      <c r="FML35" s="245"/>
      <c r="FMM35" s="245"/>
      <c r="FMN35" s="245"/>
      <c r="FMO35" s="245"/>
      <c r="FMP35" s="245"/>
      <c r="FMQ35" s="245"/>
      <c r="FMR35" s="245"/>
      <c r="FMS35" s="245"/>
      <c r="FMT35" s="245"/>
      <c r="FMU35" s="245"/>
      <c r="FMV35" s="245"/>
      <c r="FMW35" s="245"/>
      <c r="FMX35" s="245"/>
      <c r="FMY35" s="245"/>
      <c r="FMZ35" s="245"/>
      <c r="FNA35" s="245"/>
      <c r="FNB35" s="245"/>
      <c r="FND35" s="245"/>
      <c r="FNE35" s="245"/>
      <c r="FNF35" s="245"/>
      <c r="FNG35" s="245"/>
      <c r="FNH35" s="245"/>
      <c r="FNI35" s="245"/>
      <c r="FNJ35" s="245"/>
      <c r="FNK35" s="245"/>
      <c r="FNL35" s="245"/>
      <c r="FNM35" s="245"/>
      <c r="FNN35" s="245"/>
      <c r="FNO35" s="245"/>
      <c r="FNP35" s="245"/>
      <c r="FNQ35" s="245"/>
      <c r="FNR35" s="245"/>
      <c r="FNS35" s="245"/>
      <c r="FNT35" s="245"/>
      <c r="FNU35" s="245"/>
      <c r="FNV35" s="245"/>
      <c r="FNW35" s="245"/>
      <c r="FNX35" s="245"/>
      <c r="FNZ35" s="245"/>
      <c r="FOA35" s="245"/>
      <c r="FOB35" s="245"/>
      <c r="FOC35" s="245"/>
      <c r="FOD35" s="245"/>
      <c r="FOE35" s="245"/>
      <c r="FOF35" s="245"/>
      <c r="FOG35" s="245"/>
      <c r="FOH35" s="245"/>
      <c r="FOI35" s="245"/>
      <c r="FOJ35" s="245"/>
      <c r="FOK35" s="245"/>
      <c r="FOL35" s="245"/>
      <c r="FOM35" s="245"/>
      <c r="FON35" s="245"/>
      <c r="FOO35" s="245"/>
      <c r="FOP35" s="245"/>
      <c r="FOQ35" s="245"/>
      <c r="FOR35" s="245"/>
      <c r="FOS35" s="245"/>
      <c r="FOT35" s="245"/>
      <c r="FOV35" s="245"/>
      <c r="FOW35" s="245"/>
      <c r="FOX35" s="245"/>
      <c r="FOY35" s="245"/>
      <c r="FOZ35" s="245"/>
      <c r="FPA35" s="245"/>
      <c r="FPB35" s="245"/>
      <c r="FPC35" s="245"/>
      <c r="FPD35" s="245"/>
      <c r="FPE35" s="245"/>
      <c r="FPF35" s="245"/>
      <c r="FPG35" s="245"/>
      <c r="FPH35" s="245"/>
      <c r="FPI35" s="245"/>
      <c r="FPJ35" s="245"/>
      <c r="FPK35" s="245"/>
      <c r="FPL35" s="245"/>
      <c r="FPM35" s="245"/>
      <c r="FPN35" s="245"/>
      <c r="FPO35" s="245"/>
      <c r="FPP35" s="245"/>
      <c r="FPR35" s="245"/>
      <c r="FPS35" s="245"/>
      <c r="FPT35" s="245"/>
      <c r="FPU35" s="245"/>
      <c r="FPV35" s="245"/>
      <c r="FPW35" s="245"/>
      <c r="FPX35" s="245"/>
      <c r="FPY35" s="245"/>
      <c r="FPZ35" s="245"/>
      <c r="FQA35" s="245"/>
      <c r="FQB35" s="245"/>
      <c r="FQC35" s="245"/>
      <c r="FQD35" s="245"/>
      <c r="FQE35" s="245"/>
      <c r="FQF35" s="245"/>
      <c r="FQG35" s="245"/>
      <c r="FQH35" s="245"/>
      <c r="FQI35" s="245"/>
      <c r="FQJ35" s="245"/>
      <c r="FQK35" s="245"/>
      <c r="FQL35" s="245"/>
      <c r="FQN35" s="245"/>
      <c r="FQO35" s="245"/>
      <c r="FQP35" s="245"/>
      <c r="FQQ35" s="245"/>
      <c r="FQR35" s="245"/>
      <c r="FQS35" s="245"/>
      <c r="FQT35" s="245"/>
      <c r="FQU35" s="245"/>
      <c r="FQV35" s="245"/>
      <c r="FQW35" s="245"/>
      <c r="FQX35" s="245"/>
      <c r="FQY35" s="245"/>
      <c r="FQZ35" s="245"/>
      <c r="FRA35" s="245"/>
      <c r="FRB35" s="245"/>
      <c r="FRC35" s="245"/>
      <c r="FRD35" s="245"/>
      <c r="FRE35" s="245"/>
      <c r="FRF35" s="245"/>
      <c r="FRG35" s="245"/>
      <c r="FRH35" s="245"/>
      <c r="FRJ35" s="245"/>
      <c r="FRK35" s="245"/>
      <c r="FRL35" s="245"/>
      <c r="FRM35" s="245"/>
      <c r="FRN35" s="245"/>
      <c r="FRO35" s="245"/>
      <c r="FRP35" s="245"/>
      <c r="FRQ35" s="245"/>
      <c r="FRR35" s="245"/>
      <c r="FRS35" s="245"/>
      <c r="FRT35" s="245"/>
      <c r="FRU35" s="245"/>
      <c r="FRV35" s="245"/>
      <c r="FRW35" s="245"/>
      <c r="FRX35" s="245"/>
      <c r="FRY35" s="245"/>
      <c r="FRZ35" s="245"/>
      <c r="FSA35" s="245"/>
      <c r="FSB35" s="245"/>
      <c r="FSC35" s="245"/>
      <c r="FSD35" s="245"/>
      <c r="FSF35" s="245"/>
      <c r="FSG35" s="245"/>
      <c r="FSH35" s="245"/>
      <c r="FSI35" s="245"/>
      <c r="FSJ35" s="245"/>
      <c r="FSK35" s="245"/>
      <c r="FSL35" s="245"/>
      <c r="FSM35" s="245"/>
      <c r="FSN35" s="245"/>
      <c r="FSO35" s="245"/>
      <c r="FSP35" s="245"/>
      <c r="FSQ35" s="245"/>
      <c r="FSR35" s="245"/>
      <c r="FSS35" s="245"/>
      <c r="FST35" s="245"/>
      <c r="FSU35" s="245"/>
      <c r="FSV35" s="245"/>
      <c r="FSW35" s="245"/>
      <c r="FSX35" s="245"/>
      <c r="FSY35" s="245"/>
      <c r="FSZ35" s="245"/>
      <c r="FTB35" s="245"/>
      <c r="FTC35" s="245"/>
      <c r="FTD35" s="245"/>
      <c r="FTE35" s="245"/>
      <c r="FTF35" s="245"/>
      <c r="FTG35" s="245"/>
      <c r="FTH35" s="245"/>
      <c r="FTI35" s="245"/>
      <c r="FTJ35" s="245"/>
      <c r="FTK35" s="245"/>
      <c r="FTL35" s="245"/>
      <c r="FTM35" s="245"/>
      <c r="FTN35" s="245"/>
      <c r="FTO35" s="245"/>
      <c r="FTP35" s="245"/>
      <c r="FTQ35" s="245"/>
      <c r="FTR35" s="245"/>
      <c r="FTS35" s="245"/>
      <c r="FTT35" s="245"/>
      <c r="FTU35" s="245"/>
      <c r="FTV35" s="245"/>
      <c r="FTX35" s="245"/>
      <c r="FTY35" s="245"/>
      <c r="FTZ35" s="245"/>
      <c r="FUA35" s="245"/>
      <c r="FUB35" s="245"/>
      <c r="FUC35" s="245"/>
      <c r="FUD35" s="245"/>
      <c r="FUE35" s="245"/>
      <c r="FUF35" s="245"/>
      <c r="FUG35" s="245"/>
      <c r="FUH35" s="245"/>
      <c r="FUI35" s="245"/>
      <c r="FUJ35" s="245"/>
      <c r="FUK35" s="245"/>
      <c r="FUL35" s="245"/>
      <c r="FUM35" s="245"/>
      <c r="FUN35" s="245"/>
      <c r="FUO35" s="245"/>
      <c r="FUP35" s="245"/>
      <c r="FUQ35" s="245"/>
      <c r="FUR35" s="245"/>
      <c r="FUT35" s="245"/>
      <c r="FUU35" s="245"/>
      <c r="FUV35" s="245"/>
      <c r="FUW35" s="245"/>
      <c r="FUX35" s="245"/>
      <c r="FUY35" s="245"/>
      <c r="FUZ35" s="245"/>
      <c r="FVA35" s="245"/>
      <c r="FVB35" s="245"/>
      <c r="FVC35" s="245"/>
      <c r="FVD35" s="245"/>
      <c r="FVE35" s="245"/>
      <c r="FVF35" s="245"/>
      <c r="FVG35" s="245"/>
      <c r="FVH35" s="245"/>
      <c r="FVI35" s="245"/>
      <c r="FVJ35" s="245"/>
      <c r="FVK35" s="245"/>
      <c r="FVL35" s="245"/>
      <c r="FVM35" s="245"/>
      <c r="FVN35" s="245"/>
      <c r="FVP35" s="245"/>
      <c r="FVQ35" s="245"/>
      <c r="FVR35" s="245"/>
      <c r="FVS35" s="245"/>
      <c r="FVT35" s="245"/>
      <c r="FVU35" s="245"/>
      <c r="FVV35" s="245"/>
      <c r="FVW35" s="245"/>
      <c r="FVX35" s="245"/>
      <c r="FVY35" s="245"/>
      <c r="FVZ35" s="245"/>
      <c r="FWA35" s="245"/>
      <c r="FWB35" s="245"/>
      <c r="FWC35" s="245"/>
      <c r="FWD35" s="245"/>
      <c r="FWE35" s="245"/>
      <c r="FWF35" s="245"/>
      <c r="FWG35" s="245"/>
      <c r="FWH35" s="245"/>
      <c r="FWI35" s="245"/>
      <c r="FWJ35" s="245"/>
      <c r="FWL35" s="245"/>
      <c r="FWM35" s="245"/>
      <c r="FWN35" s="245"/>
      <c r="FWO35" s="245"/>
      <c r="FWP35" s="245"/>
      <c r="FWQ35" s="245"/>
      <c r="FWR35" s="245"/>
      <c r="FWS35" s="245"/>
      <c r="FWT35" s="245"/>
      <c r="FWU35" s="245"/>
      <c r="FWV35" s="245"/>
      <c r="FWW35" s="245"/>
      <c r="FWX35" s="245"/>
      <c r="FWY35" s="245"/>
      <c r="FWZ35" s="245"/>
      <c r="FXA35" s="245"/>
      <c r="FXB35" s="245"/>
      <c r="FXC35" s="245"/>
      <c r="FXD35" s="245"/>
      <c r="FXE35" s="245"/>
      <c r="FXF35" s="245"/>
      <c r="FXH35" s="245"/>
      <c r="FXI35" s="245"/>
      <c r="FXJ35" s="245"/>
      <c r="FXK35" s="245"/>
      <c r="FXL35" s="245"/>
      <c r="FXM35" s="245"/>
      <c r="FXN35" s="245"/>
      <c r="FXO35" s="245"/>
      <c r="FXP35" s="245"/>
      <c r="FXQ35" s="245"/>
      <c r="FXR35" s="245"/>
      <c r="FXS35" s="245"/>
      <c r="FXT35" s="245"/>
      <c r="FXU35" s="245"/>
      <c r="FXV35" s="245"/>
      <c r="FXW35" s="245"/>
      <c r="FXX35" s="245"/>
      <c r="FXY35" s="245"/>
      <c r="FXZ35" s="245"/>
      <c r="FYA35" s="245"/>
      <c r="FYB35" s="245"/>
      <c r="FYD35" s="245"/>
      <c r="FYE35" s="245"/>
      <c r="FYF35" s="245"/>
      <c r="FYG35" s="245"/>
      <c r="FYH35" s="245"/>
      <c r="FYI35" s="245"/>
      <c r="FYJ35" s="245"/>
      <c r="FYK35" s="245"/>
      <c r="FYL35" s="245"/>
      <c r="FYM35" s="245"/>
      <c r="FYN35" s="245"/>
      <c r="FYO35" s="245"/>
      <c r="FYP35" s="245"/>
      <c r="FYQ35" s="245"/>
      <c r="FYR35" s="245"/>
      <c r="FYS35" s="245"/>
      <c r="FYT35" s="245"/>
      <c r="FYU35" s="245"/>
      <c r="FYV35" s="245"/>
      <c r="FYW35" s="245"/>
      <c r="FYX35" s="245"/>
      <c r="FYZ35" s="245"/>
      <c r="FZA35" s="245"/>
      <c r="FZB35" s="245"/>
      <c r="FZC35" s="245"/>
      <c r="FZD35" s="245"/>
      <c r="FZE35" s="245"/>
      <c r="FZF35" s="245"/>
      <c r="FZG35" s="245"/>
      <c r="FZH35" s="245"/>
      <c r="FZI35" s="245"/>
      <c r="FZJ35" s="245"/>
      <c r="FZK35" s="245"/>
      <c r="FZL35" s="245"/>
      <c r="FZM35" s="245"/>
      <c r="FZN35" s="245"/>
      <c r="FZO35" s="245"/>
      <c r="FZP35" s="245"/>
      <c r="FZQ35" s="245"/>
      <c r="FZR35" s="245"/>
      <c r="FZS35" s="245"/>
      <c r="FZT35" s="245"/>
      <c r="FZV35" s="245"/>
      <c r="FZW35" s="245"/>
      <c r="FZX35" s="245"/>
      <c r="FZY35" s="245"/>
      <c r="FZZ35" s="245"/>
      <c r="GAA35" s="245"/>
      <c r="GAB35" s="245"/>
      <c r="GAC35" s="245"/>
      <c r="GAD35" s="245"/>
      <c r="GAE35" s="245"/>
      <c r="GAF35" s="245"/>
      <c r="GAG35" s="245"/>
      <c r="GAH35" s="245"/>
      <c r="GAI35" s="245"/>
      <c r="GAJ35" s="245"/>
      <c r="GAK35" s="245"/>
      <c r="GAL35" s="245"/>
      <c r="GAM35" s="245"/>
      <c r="GAN35" s="245"/>
      <c r="GAO35" s="245"/>
      <c r="GAP35" s="245"/>
      <c r="GAR35" s="245"/>
      <c r="GAS35" s="245"/>
      <c r="GAT35" s="245"/>
      <c r="GAU35" s="245"/>
      <c r="GAV35" s="245"/>
      <c r="GAW35" s="245"/>
      <c r="GAX35" s="245"/>
      <c r="GAY35" s="245"/>
      <c r="GAZ35" s="245"/>
      <c r="GBA35" s="245"/>
      <c r="GBB35" s="245"/>
      <c r="GBC35" s="245"/>
      <c r="GBD35" s="245"/>
      <c r="GBE35" s="245"/>
      <c r="GBF35" s="245"/>
      <c r="GBG35" s="245"/>
      <c r="GBH35" s="245"/>
      <c r="GBI35" s="245"/>
      <c r="GBJ35" s="245"/>
      <c r="GBK35" s="245"/>
      <c r="GBL35" s="245"/>
      <c r="GBN35" s="245"/>
      <c r="GBO35" s="245"/>
      <c r="GBP35" s="245"/>
      <c r="GBQ35" s="245"/>
      <c r="GBR35" s="245"/>
      <c r="GBS35" s="245"/>
      <c r="GBT35" s="245"/>
      <c r="GBU35" s="245"/>
      <c r="GBV35" s="245"/>
      <c r="GBW35" s="245"/>
      <c r="GBX35" s="245"/>
      <c r="GBY35" s="245"/>
      <c r="GBZ35" s="245"/>
      <c r="GCA35" s="245"/>
      <c r="GCB35" s="245"/>
      <c r="GCC35" s="245"/>
      <c r="GCD35" s="245"/>
      <c r="GCE35" s="245"/>
      <c r="GCF35" s="245"/>
      <c r="GCG35" s="245"/>
      <c r="GCH35" s="245"/>
      <c r="GCJ35" s="245"/>
      <c r="GCK35" s="245"/>
      <c r="GCL35" s="245"/>
      <c r="GCM35" s="245"/>
      <c r="GCN35" s="245"/>
      <c r="GCO35" s="245"/>
      <c r="GCP35" s="245"/>
      <c r="GCQ35" s="245"/>
      <c r="GCR35" s="245"/>
      <c r="GCS35" s="245"/>
      <c r="GCT35" s="245"/>
      <c r="GCU35" s="245"/>
      <c r="GCV35" s="245"/>
      <c r="GCW35" s="245"/>
      <c r="GCX35" s="245"/>
      <c r="GCY35" s="245"/>
      <c r="GCZ35" s="245"/>
      <c r="GDA35" s="245"/>
      <c r="GDB35" s="245"/>
      <c r="GDC35" s="245"/>
      <c r="GDD35" s="245"/>
      <c r="GDF35" s="245"/>
      <c r="GDG35" s="245"/>
      <c r="GDH35" s="245"/>
      <c r="GDI35" s="245"/>
      <c r="GDJ35" s="245"/>
      <c r="GDK35" s="245"/>
      <c r="GDL35" s="245"/>
      <c r="GDM35" s="245"/>
      <c r="GDN35" s="245"/>
      <c r="GDO35" s="245"/>
      <c r="GDP35" s="245"/>
      <c r="GDQ35" s="245"/>
      <c r="GDR35" s="245"/>
      <c r="GDS35" s="245"/>
      <c r="GDT35" s="245"/>
      <c r="GDU35" s="245"/>
      <c r="GDV35" s="245"/>
      <c r="GDW35" s="245"/>
      <c r="GDX35" s="245"/>
      <c r="GDY35" s="245"/>
      <c r="GDZ35" s="245"/>
      <c r="GEB35" s="245"/>
      <c r="GEC35" s="245"/>
      <c r="GED35" s="245"/>
      <c r="GEE35" s="245"/>
      <c r="GEF35" s="245"/>
      <c r="GEG35" s="245"/>
      <c r="GEH35" s="245"/>
      <c r="GEI35" s="245"/>
      <c r="GEJ35" s="245"/>
      <c r="GEK35" s="245"/>
      <c r="GEL35" s="245"/>
      <c r="GEM35" s="245"/>
      <c r="GEN35" s="245"/>
      <c r="GEO35" s="245"/>
      <c r="GEP35" s="245"/>
      <c r="GEQ35" s="245"/>
      <c r="GER35" s="245"/>
      <c r="GES35" s="245"/>
      <c r="GET35" s="245"/>
      <c r="GEU35" s="245"/>
      <c r="GEV35" s="245"/>
      <c r="GEX35" s="245"/>
      <c r="GEY35" s="245"/>
      <c r="GEZ35" s="245"/>
      <c r="GFA35" s="245"/>
      <c r="GFB35" s="245"/>
      <c r="GFC35" s="245"/>
      <c r="GFD35" s="245"/>
      <c r="GFE35" s="245"/>
      <c r="GFF35" s="245"/>
      <c r="GFG35" s="245"/>
      <c r="GFH35" s="245"/>
      <c r="GFI35" s="245"/>
      <c r="GFJ35" s="245"/>
      <c r="GFK35" s="245"/>
      <c r="GFL35" s="245"/>
      <c r="GFM35" s="245"/>
      <c r="GFN35" s="245"/>
      <c r="GFO35" s="245"/>
      <c r="GFP35" s="245"/>
      <c r="GFQ35" s="245"/>
      <c r="GFR35" s="245"/>
      <c r="GFT35" s="245"/>
      <c r="GFU35" s="245"/>
      <c r="GFV35" s="245"/>
      <c r="GFW35" s="245"/>
      <c r="GFX35" s="245"/>
      <c r="GFY35" s="245"/>
      <c r="GFZ35" s="245"/>
      <c r="GGA35" s="245"/>
      <c r="GGB35" s="245"/>
      <c r="GGC35" s="245"/>
      <c r="GGD35" s="245"/>
      <c r="GGE35" s="245"/>
      <c r="GGF35" s="245"/>
      <c r="GGG35" s="245"/>
      <c r="GGH35" s="245"/>
      <c r="GGI35" s="245"/>
      <c r="GGJ35" s="245"/>
      <c r="GGK35" s="245"/>
      <c r="GGL35" s="245"/>
      <c r="GGM35" s="245"/>
      <c r="GGN35" s="245"/>
      <c r="GGP35" s="245"/>
      <c r="GGQ35" s="245"/>
      <c r="GGR35" s="245"/>
      <c r="GGS35" s="245"/>
      <c r="GGT35" s="245"/>
      <c r="GGU35" s="245"/>
      <c r="GGV35" s="245"/>
      <c r="GGW35" s="245"/>
      <c r="GGX35" s="245"/>
      <c r="GGY35" s="245"/>
      <c r="GGZ35" s="245"/>
      <c r="GHA35" s="245"/>
      <c r="GHB35" s="245"/>
      <c r="GHC35" s="245"/>
      <c r="GHD35" s="245"/>
      <c r="GHE35" s="245"/>
      <c r="GHF35" s="245"/>
      <c r="GHG35" s="245"/>
      <c r="GHH35" s="245"/>
      <c r="GHI35" s="245"/>
      <c r="GHJ35" s="245"/>
      <c r="GHL35" s="245"/>
      <c r="GHM35" s="245"/>
      <c r="GHN35" s="245"/>
      <c r="GHO35" s="245"/>
      <c r="GHP35" s="245"/>
      <c r="GHQ35" s="245"/>
      <c r="GHR35" s="245"/>
      <c r="GHS35" s="245"/>
      <c r="GHT35" s="245"/>
      <c r="GHU35" s="245"/>
      <c r="GHV35" s="245"/>
      <c r="GHW35" s="245"/>
      <c r="GHX35" s="245"/>
      <c r="GHY35" s="245"/>
      <c r="GHZ35" s="245"/>
      <c r="GIA35" s="245"/>
      <c r="GIB35" s="245"/>
      <c r="GIC35" s="245"/>
      <c r="GID35" s="245"/>
      <c r="GIE35" s="245"/>
      <c r="GIF35" s="245"/>
      <c r="GIH35" s="245"/>
      <c r="GII35" s="245"/>
      <c r="GIJ35" s="245"/>
      <c r="GIK35" s="245"/>
      <c r="GIL35" s="245"/>
      <c r="GIM35" s="245"/>
      <c r="GIN35" s="245"/>
      <c r="GIO35" s="245"/>
      <c r="GIP35" s="245"/>
      <c r="GIQ35" s="245"/>
      <c r="GIR35" s="245"/>
      <c r="GIS35" s="245"/>
      <c r="GIT35" s="245"/>
      <c r="GIU35" s="245"/>
      <c r="GIV35" s="245"/>
      <c r="GIW35" s="245"/>
      <c r="GIX35" s="245"/>
      <c r="GIY35" s="245"/>
      <c r="GIZ35" s="245"/>
      <c r="GJA35" s="245"/>
      <c r="GJB35" s="245"/>
      <c r="GJD35" s="245"/>
      <c r="GJE35" s="245"/>
      <c r="GJF35" s="245"/>
      <c r="GJG35" s="245"/>
      <c r="GJH35" s="245"/>
      <c r="GJI35" s="245"/>
      <c r="GJJ35" s="245"/>
      <c r="GJK35" s="245"/>
      <c r="GJL35" s="245"/>
      <c r="GJM35" s="245"/>
      <c r="GJN35" s="245"/>
      <c r="GJO35" s="245"/>
      <c r="GJP35" s="245"/>
      <c r="GJQ35" s="245"/>
      <c r="GJR35" s="245"/>
      <c r="GJS35" s="245"/>
      <c r="GJT35" s="245"/>
      <c r="GJU35" s="245"/>
      <c r="GJV35" s="245"/>
      <c r="GJW35" s="245"/>
      <c r="GJX35" s="245"/>
      <c r="GJZ35" s="245"/>
      <c r="GKA35" s="245"/>
      <c r="GKB35" s="245"/>
      <c r="GKC35" s="245"/>
      <c r="GKD35" s="245"/>
      <c r="GKE35" s="245"/>
      <c r="GKF35" s="245"/>
      <c r="GKG35" s="245"/>
      <c r="GKH35" s="245"/>
      <c r="GKI35" s="245"/>
      <c r="GKJ35" s="245"/>
      <c r="GKK35" s="245"/>
      <c r="GKL35" s="245"/>
      <c r="GKM35" s="245"/>
      <c r="GKN35" s="245"/>
      <c r="GKO35" s="245"/>
      <c r="GKP35" s="245"/>
      <c r="GKQ35" s="245"/>
      <c r="GKR35" s="245"/>
      <c r="GKS35" s="245"/>
      <c r="GKT35" s="245"/>
      <c r="GKV35" s="245"/>
      <c r="GKW35" s="245"/>
      <c r="GKX35" s="245"/>
      <c r="GKY35" s="245"/>
      <c r="GKZ35" s="245"/>
      <c r="GLA35" s="245"/>
      <c r="GLB35" s="245"/>
      <c r="GLC35" s="245"/>
      <c r="GLD35" s="245"/>
      <c r="GLE35" s="245"/>
      <c r="GLF35" s="245"/>
      <c r="GLG35" s="245"/>
      <c r="GLH35" s="245"/>
      <c r="GLI35" s="245"/>
      <c r="GLJ35" s="245"/>
      <c r="GLK35" s="245"/>
      <c r="GLL35" s="245"/>
      <c r="GLM35" s="245"/>
      <c r="GLN35" s="245"/>
      <c r="GLO35" s="245"/>
      <c r="GLP35" s="245"/>
      <c r="GLR35" s="245"/>
      <c r="GLS35" s="245"/>
      <c r="GLT35" s="245"/>
      <c r="GLU35" s="245"/>
      <c r="GLV35" s="245"/>
      <c r="GLW35" s="245"/>
      <c r="GLX35" s="245"/>
      <c r="GLY35" s="245"/>
      <c r="GLZ35" s="245"/>
      <c r="GMA35" s="245"/>
      <c r="GMB35" s="245"/>
      <c r="GMC35" s="245"/>
      <c r="GMD35" s="245"/>
      <c r="GME35" s="245"/>
      <c r="GMF35" s="245"/>
      <c r="GMG35" s="245"/>
      <c r="GMH35" s="245"/>
      <c r="GMI35" s="245"/>
      <c r="GMJ35" s="245"/>
      <c r="GMK35" s="245"/>
      <c r="GML35" s="245"/>
      <c r="GMN35" s="245"/>
      <c r="GMO35" s="245"/>
      <c r="GMP35" s="245"/>
      <c r="GMQ35" s="245"/>
      <c r="GMR35" s="245"/>
      <c r="GMS35" s="245"/>
      <c r="GMT35" s="245"/>
      <c r="GMU35" s="245"/>
      <c r="GMV35" s="245"/>
      <c r="GMW35" s="245"/>
      <c r="GMX35" s="245"/>
      <c r="GMY35" s="245"/>
      <c r="GMZ35" s="245"/>
      <c r="GNA35" s="245"/>
      <c r="GNB35" s="245"/>
      <c r="GNC35" s="245"/>
      <c r="GND35" s="245"/>
      <c r="GNE35" s="245"/>
      <c r="GNF35" s="245"/>
      <c r="GNG35" s="245"/>
      <c r="GNH35" s="245"/>
      <c r="GNJ35" s="245"/>
      <c r="GNK35" s="245"/>
      <c r="GNL35" s="245"/>
      <c r="GNM35" s="245"/>
      <c r="GNN35" s="245"/>
      <c r="GNO35" s="245"/>
      <c r="GNP35" s="245"/>
      <c r="GNQ35" s="245"/>
      <c r="GNR35" s="245"/>
      <c r="GNS35" s="245"/>
      <c r="GNT35" s="245"/>
      <c r="GNU35" s="245"/>
      <c r="GNV35" s="245"/>
      <c r="GNW35" s="245"/>
      <c r="GNX35" s="245"/>
      <c r="GNY35" s="245"/>
      <c r="GNZ35" s="245"/>
      <c r="GOA35" s="245"/>
      <c r="GOB35" s="245"/>
      <c r="GOC35" s="245"/>
      <c r="GOD35" s="245"/>
      <c r="GOF35" s="245"/>
      <c r="GOG35" s="245"/>
      <c r="GOH35" s="245"/>
      <c r="GOI35" s="245"/>
      <c r="GOJ35" s="245"/>
      <c r="GOK35" s="245"/>
      <c r="GOL35" s="245"/>
      <c r="GOM35" s="245"/>
      <c r="GON35" s="245"/>
      <c r="GOO35" s="245"/>
      <c r="GOP35" s="245"/>
      <c r="GOQ35" s="245"/>
      <c r="GOR35" s="245"/>
      <c r="GOS35" s="245"/>
      <c r="GOT35" s="245"/>
      <c r="GOU35" s="245"/>
      <c r="GOV35" s="245"/>
      <c r="GOW35" s="245"/>
      <c r="GOX35" s="245"/>
      <c r="GOY35" s="245"/>
      <c r="GOZ35" s="245"/>
      <c r="GPB35" s="245"/>
      <c r="GPC35" s="245"/>
      <c r="GPD35" s="245"/>
      <c r="GPE35" s="245"/>
      <c r="GPF35" s="245"/>
      <c r="GPG35" s="245"/>
      <c r="GPH35" s="245"/>
      <c r="GPI35" s="245"/>
      <c r="GPJ35" s="245"/>
      <c r="GPK35" s="245"/>
      <c r="GPL35" s="245"/>
      <c r="GPM35" s="245"/>
      <c r="GPN35" s="245"/>
      <c r="GPO35" s="245"/>
      <c r="GPP35" s="245"/>
      <c r="GPQ35" s="245"/>
      <c r="GPR35" s="245"/>
      <c r="GPS35" s="245"/>
      <c r="GPT35" s="245"/>
      <c r="GPU35" s="245"/>
      <c r="GPV35" s="245"/>
      <c r="GPX35" s="245"/>
      <c r="GPY35" s="245"/>
      <c r="GPZ35" s="245"/>
      <c r="GQA35" s="245"/>
      <c r="GQB35" s="245"/>
      <c r="GQC35" s="245"/>
      <c r="GQD35" s="245"/>
      <c r="GQE35" s="245"/>
      <c r="GQF35" s="245"/>
      <c r="GQG35" s="245"/>
      <c r="GQH35" s="245"/>
      <c r="GQI35" s="245"/>
      <c r="GQJ35" s="245"/>
      <c r="GQK35" s="245"/>
      <c r="GQL35" s="245"/>
      <c r="GQM35" s="245"/>
      <c r="GQN35" s="245"/>
      <c r="GQO35" s="245"/>
      <c r="GQP35" s="245"/>
      <c r="GQQ35" s="245"/>
      <c r="GQR35" s="245"/>
      <c r="GQT35" s="245"/>
      <c r="GQU35" s="245"/>
      <c r="GQV35" s="245"/>
      <c r="GQW35" s="245"/>
      <c r="GQX35" s="245"/>
      <c r="GQY35" s="245"/>
      <c r="GQZ35" s="245"/>
      <c r="GRA35" s="245"/>
      <c r="GRB35" s="245"/>
      <c r="GRC35" s="245"/>
      <c r="GRD35" s="245"/>
      <c r="GRE35" s="245"/>
      <c r="GRF35" s="245"/>
      <c r="GRG35" s="245"/>
      <c r="GRH35" s="245"/>
      <c r="GRI35" s="245"/>
      <c r="GRJ35" s="245"/>
      <c r="GRK35" s="245"/>
      <c r="GRL35" s="245"/>
      <c r="GRM35" s="245"/>
      <c r="GRN35" s="245"/>
      <c r="GRP35" s="245"/>
      <c r="GRQ35" s="245"/>
      <c r="GRR35" s="245"/>
      <c r="GRS35" s="245"/>
      <c r="GRT35" s="245"/>
      <c r="GRU35" s="245"/>
      <c r="GRV35" s="245"/>
      <c r="GRW35" s="245"/>
      <c r="GRX35" s="245"/>
      <c r="GRY35" s="245"/>
      <c r="GRZ35" s="245"/>
      <c r="GSA35" s="245"/>
      <c r="GSB35" s="245"/>
      <c r="GSC35" s="245"/>
      <c r="GSD35" s="245"/>
      <c r="GSE35" s="245"/>
      <c r="GSF35" s="245"/>
      <c r="GSG35" s="245"/>
      <c r="GSH35" s="245"/>
      <c r="GSI35" s="245"/>
      <c r="GSJ35" s="245"/>
      <c r="GSL35" s="245"/>
      <c r="GSM35" s="245"/>
      <c r="GSN35" s="245"/>
      <c r="GSO35" s="245"/>
      <c r="GSP35" s="245"/>
      <c r="GSQ35" s="245"/>
      <c r="GSR35" s="245"/>
      <c r="GSS35" s="245"/>
      <c r="GST35" s="245"/>
      <c r="GSU35" s="245"/>
      <c r="GSV35" s="245"/>
      <c r="GSW35" s="245"/>
      <c r="GSX35" s="245"/>
      <c r="GSY35" s="245"/>
      <c r="GSZ35" s="245"/>
      <c r="GTA35" s="245"/>
      <c r="GTB35" s="245"/>
      <c r="GTC35" s="245"/>
      <c r="GTD35" s="245"/>
      <c r="GTE35" s="245"/>
      <c r="GTF35" s="245"/>
      <c r="GTH35" s="245"/>
      <c r="GTI35" s="245"/>
      <c r="GTJ35" s="245"/>
      <c r="GTK35" s="245"/>
      <c r="GTL35" s="245"/>
      <c r="GTM35" s="245"/>
      <c r="GTN35" s="245"/>
      <c r="GTO35" s="245"/>
      <c r="GTP35" s="245"/>
      <c r="GTQ35" s="245"/>
      <c r="GTR35" s="245"/>
      <c r="GTS35" s="245"/>
      <c r="GTT35" s="245"/>
      <c r="GTU35" s="245"/>
      <c r="GTV35" s="245"/>
      <c r="GTW35" s="245"/>
      <c r="GTX35" s="245"/>
      <c r="GTY35" s="245"/>
      <c r="GTZ35" s="245"/>
      <c r="GUA35" s="245"/>
      <c r="GUB35" s="245"/>
      <c r="GUD35" s="245"/>
      <c r="GUE35" s="245"/>
      <c r="GUF35" s="245"/>
      <c r="GUG35" s="245"/>
      <c r="GUH35" s="245"/>
      <c r="GUI35" s="245"/>
      <c r="GUJ35" s="245"/>
      <c r="GUK35" s="245"/>
      <c r="GUL35" s="245"/>
      <c r="GUM35" s="245"/>
      <c r="GUN35" s="245"/>
      <c r="GUO35" s="245"/>
      <c r="GUP35" s="245"/>
      <c r="GUQ35" s="245"/>
      <c r="GUR35" s="245"/>
      <c r="GUS35" s="245"/>
      <c r="GUT35" s="245"/>
      <c r="GUU35" s="245"/>
      <c r="GUV35" s="245"/>
      <c r="GUW35" s="245"/>
      <c r="GUX35" s="245"/>
      <c r="GUZ35" s="245"/>
      <c r="GVA35" s="245"/>
      <c r="GVB35" s="245"/>
      <c r="GVC35" s="245"/>
      <c r="GVD35" s="245"/>
      <c r="GVE35" s="245"/>
      <c r="GVF35" s="245"/>
      <c r="GVG35" s="245"/>
      <c r="GVH35" s="245"/>
      <c r="GVI35" s="245"/>
      <c r="GVJ35" s="245"/>
      <c r="GVK35" s="245"/>
      <c r="GVL35" s="245"/>
      <c r="GVM35" s="245"/>
      <c r="GVN35" s="245"/>
      <c r="GVO35" s="245"/>
      <c r="GVP35" s="245"/>
      <c r="GVQ35" s="245"/>
      <c r="GVR35" s="245"/>
      <c r="GVS35" s="245"/>
      <c r="GVT35" s="245"/>
      <c r="GVV35" s="245"/>
      <c r="GVW35" s="245"/>
      <c r="GVX35" s="245"/>
      <c r="GVY35" s="245"/>
      <c r="GVZ35" s="245"/>
      <c r="GWA35" s="245"/>
      <c r="GWB35" s="245"/>
      <c r="GWC35" s="245"/>
      <c r="GWD35" s="245"/>
      <c r="GWE35" s="245"/>
      <c r="GWF35" s="245"/>
      <c r="GWG35" s="245"/>
      <c r="GWH35" s="245"/>
      <c r="GWI35" s="245"/>
      <c r="GWJ35" s="245"/>
      <c r="GWK35" s="245"/>
      <c r="GWL35" s="245"/>
      <c r="GWM35" s="245"/>
      <c r="GWN35" s="245"/>
      <c r="GWO35" s="245"/>
      <c r="GWP35" s="245"/>
      <c r="GWR35" s="245"/>
      <c r="GWS35" s="245"/>
      <c r="GWT35" s="245"/>
      <c r="GWU35" s="245"/>
      <c r="GWV35" s="245"/>
      <c r="GWW35" s="245"/>
      <c r="GWX35" s="245"/>
      <c r="GWY35" s="245"/>
      <c r="GWZ35" s="245"/>
      <c r="GXA35" s="245"/>
      <c r="GXB35" s="245"/>
      <c r="GXC35" s="245"/>
      <c r="GXD35" s="245"/>
      <c r="GXE35" s="245"/>
      <c r="GXF35" s="245"/>
      <c r="GXG35" s="245"/>
      <c r="GXH35" s="245"/>
      <c r="GXI35" s="245"/>
      <c r="GXJ35" s="245"/>
      <c r="GXK35" s="245"/>
      <c r="GXL35" s="245"/>
      <c r="GXN35" s="245"/>
      <c r="GXO35" s="245"/>
      <c r="GXP35" s="245"/>
      <c r="GXQ35" s="245"/>
      <c r="GXR35" s="245"/>
      <c r="GXS35" s="245"/>
      <c r="GXT35" s="245"/>
      <c r="GXU35" s="245"/>
      <c r="GXV35" s="245"/>
      <c r="GXW35" s="245"/>
      <c r="GXX35" s="245"/>
      <c r="GXY35" s="245"/>
      <c r="GXZ35" s="245"/>
      <c r="GYA35" s="245"/>
      <c r="GYB35" s="245"/>
      <c r="GYC35" s="245"/>
      <c r="GYD35" s="245"/>
      <c r="GYE35" s="245"/>
      <c r="GYF35" s="245"/>
      <c r="GYG35" s="245"/>
      <c r="GYH35" s="245"/>
      <c r="GYJ35" s="245"/>
      <c r="GYK35" s="245"/>
      <c r="GYL35" s="245"/>
      <c r="GYM35" s="245"/>
      <c r="GYN35" s="245"/>
      <c r="GYO35" s="245"/>
      <c r="GYP35" s="245"/>
      <c r="GYQ35" s="245"/>
      <c r="GYR35" s="245"/>
      <c r="GYS35" s="245"/>
      <c r="GYT35" s="245"/>
      <c r="GYU35" s="245"/>
      <c r="GYV35" s="245"/>
      <c r="GYW35" s="245"/>
      <c r="GYX35" s="245"/>
      <c r="GYY35" s="245"/>
      <c r="GYZ35" s="245"/>
      <c r="GZA35" s="245"/>
      <c r="GZB35" s="245"/>
      <c r="GZC35" s="245"/>
      <c r="GZD35" s="245"/>
      <c r="GZF35" s="245"/>
      <c r="GZG35" s="245"/>
      <c r="GZH35" s="245"/>
      <c r="GZI35" s="245"/>
      <c r="GZJ35" s="245"/>
      <c r="GZK35" s="245"/>
      <c r="GZL35" s="245"/>
      <c r="GZM35" s="245"/>
      <c r="GZN35" s="245"/>
      <c r="GZO35" s="245"/>
      <c r="GZP35" s="245"/>
      <c r="GZQ35" s="245"/>
      <c r="GZR35" s="245"/>
      <c r="GZS35" s="245"/>
      <c r="GZT35" s="245"/>
      <c r="GZU35" s="245"/>
      <c r="GZV35" s="245"/>
      <c r="GZW35" s="245"/>
      <c r="GZX35" s="245"/>
      <c r="GZY35" s="245"/>
      <c r="GZZ35" s="245"/>
      <c r="HAB35" s="245"/>
      <c r="HAC35" s="245"/>
      <c r="HAD35" s="245"/>
      <c r="HAE35" s="245"/>
      <c r="HAF35" s="245"/>
      <c r="HAG35" s="245"/>
      <c r="HAH35" s="245"/>
      <c r="HAI35" s="245"/>
      <c r="HAJ35" s="245"/>
      <c r="HAK35" s="245"/>
      <c r="HAL35" s="245"/>
      <c r="HAM35" s="245"/>
      <c r="HAN35" s="245"/>
      <c r="HAO35" s="245"/>
      <c r="HAP35" s="245"/>
      <c r="HAQ35" s="245"/>
      <c r="HAR35" s="245"/>
      <c r="HAS35" s="245"/>
      <c r="HAT35" s="245"/>
      <c r="HAU35" s="245"/>
      <c r="HAV35" s="245"/>
      <c r="HAX35" s="245"/>
      <c r="HAY35" s="245"/>
      <c r="HAZ35" s="245"/>
      <c r="HBA35" s="245"/>
      <c r="HBB35" s="245"/>
      <c r="HBC35" s="245"/>
      <c r="HBD35" s="245"/>
      <c r="HBE35" s="245"/>
      <c r="HBF35" s="245"/>
      <c r="HBG35" s="245"/>
      <c r="HBH35" s="245"/>
      <c r="HBI35" s="245"/>
      <c r="HBJ35" s="245"/>
      <c r="HBK35" s="245"/>
      <c r="HBL35" s="245"/>
      <c r="HBM35" s="245"/>
      <c r="HBN35" s="245"/>
      <c r="HBO35" s="245"/>
      <c r="HBP35" s="245"/>
      <c r="HBQ35" s="245"/>
      <c r="HBR35" s="245"/>
      <c r="HBT35" s="245"/>
      <c r="HBU35" s="245"/>
      <c r="HBV35" s="245"/>
      <c r="HBW35" s="245"/>
      <c r="HBX35" s="245"/>
      <c r="HBY35" s="245"/>
      <c r="HBZ35" s="245"/>
      <c r="HCA35" s="245"/>
      <c r="HCB35" s="245"/>
      <c r="HCC35" s="245"/>
      <c r="HCD35" s="245"/>
      <c r="HCE35" s="245"/>
      <c r="HCF35" s="245"/>
      <c r="HCG35" s="245"/>
      <c r="HCH35" s="245"/>
      <c r="HCI35" s="245"/>
      <c r="HCJ35" s="245"/>
      <c r="HCK35" s="245"/>
      <c r="HCL35" s="245"/>
      <c r="HCM35" s="245"/>
      <c r="HCN35" s="245"/>
      <c r="HCP35" s="245"/>
      <c r="HCQ35" s="245"/>
      <c r="HCR35" s="245"/>
      <c r="HCS35" s="245"/>
      <c r="HCT35" s="245"/>
      <c r="HCU35" s="245"/>
      <c r="HCV35" s="245"/>
      <c r="HCW35" s="245"/>
      <c r="HCX35" s="245"/>
      <c r="HCY35" s="245"/>
      <c r="HCZ35" s="245"/>
      <c r="HDA35" s="245"/>
      <c r="HDB35" s="245"/>
      <c r="HDC35" s="245"/>
      <c r="HDD35" s="245"/>
      <c r="HDE35" s="245"/>
      <c r="HDF35" s="245"/>
      <c r="HDG35" s="245"/>
      <c r="HDH35" s="245"/>
      <c r="HDI35" s="245"/>
      <c r="HDJ35" s="245"/>
      <c r="HDL35" s="245"/>
      <c r="HDM35" s="245"/>
      <c r="HDN35" s="245"/>
      <c r="HDO35" s="245"/>
      <c r="HDP35" s="245"/>
      <c r="HDQ35" s="245"/>
      <c r="HDR35" s="245"/>
      <c r="HDS35" s="245"/>
      <c r="HDT35" s="245"/>
      <c r="HDU35" s="245"/>
      <c r="HDV35" s="245"/>
      <c r="HDW35" s="245"/>
      <c r="HDX35" s="245"/>
      <c r="HDY35" s="245"/>
      <c r="HDZ35" s="245"/>
      <c r="HEA35" s="245"/>
      <c r="HEB35" s="245"/>
      <c r="HEC35" s="245"/>
      <c r="HED35" s="245"/>
      <c r="HEE35" s="245"/>
      <c r="HEF35" s="245"/>
      <c r="HEH35" s="245"/>
      <c r="HEI35" s="245"/>
      <c r="HEJ35" s="245"/>
      <c r="HEK35" s="245"/>
      <c r="HEL35" s="245"/>
      <c r="HEM35" s="245"/>
      <c r="HEN35" s="245"/>
      <c r="HEO35" s="245"/>
      <c r="HEP35" s="245"/>
      <c r="HEQ35" s="245"/>
      <c r="HER35" s="245"/>
      <c r="HES35" s="245"/>
      <c r="HET35" s="245"/>
      <c r="HEU35" s="245"/>
      <c r="HEV35" s="245"/>
      <c r="HEW35" s="245"/>
      <c r="HEX35" s="245"/>
      <c r="HEY35" s="245"/>
      <c r="HEZ35" s="245"/>
      <c r="HFA35" s="245"/>
      <c r="HFB35" s="245"/>
      <c r="HFD35" s="245"/>
      <c r="HFE35" s="245"/>
      <c r="HFF35" s="245"/>
      <c r="HFG35" s="245"/>
      <c r="HFH35" s="245"/>
      <c r="HFI35" s="245"/>
      <c r="HFJ35" s="245"/>
      <c r="HFK35" s="245"/>
      <c r="HFL35" s="245"/>
      <c r="HFM35" s="245"/>
      <c r="HFN35" s="245"/>
      <c r="HFO35" s="245"/>
      <c r="HFP35" s="245"/>
      <c r="HFQ35" s="245"/>
      <c r="HFR35" s="245"/>
      <c r="HFS35" s="245"/>
      <c r="HFT35" s="245"/>
      <c r="HFU35" s="245"/>
      <c r="HFV35" s="245"/>
      <c r="HFW35" s="245"/>
      <c r="HFX35" s="245"/>
      <c r="HFZ35" s="245"/>
      <c r="HGA35" s="245"/>
      <c r="HGB35" s="245"/>
      <c r="HGC35" s="245"/>
      <c r="HGD35" s="245"/>
      <c r="HGE35" s="245"/>
      <c r="HGF35" s="245"/>
      <c r="HGG35" s="245"/>
      <c r="HGH35" s="245"/>
      <c r="HGI35" s="245"/>
      <c r="HGJ35" s="245"/>
      <c r="HGK35" s="245"/>
      <c r="HGL35" s="245"/>
      <c r="HGM35" s="245"/>
      <c r="HGN35" s="245"/>
      <c r="HGO35" s="245"/>
      <c r="HGP35" s="245"/>
      <c r="HGQ35" s="245"/>
      <c r="HGR35" s="245"/>
      <c r="HGS35" s="245"/>
      <c r="HGT35" s="245"/>
      <c r="HGV35" s="245"/>
      <c r="HGW35" s="245"/>
      <c r="HGX35" s="245"/>
      <c r="HGY35" s="245"/>
      <c r="HGZ35" s="245"/>
      <c r="HHA35" s="245"/>
      <c r="HHB35" s="245"/>
      <c r="HHC35" s="245"/>
      <c r="HHD35" s="245"/>
      <c r="HHE35" s="245"/>
      <c r="HHF35" s="245"/>
      <c r="HHG35" s="245"/>
      <c r="HHH35" s="245"/>
      <c r="HHI35" s="245"/>
      <c r="HHJ35" s="245"/>
      <c r="HHK35" s="245"/>
      <c r="HHL35" s="245"/>
      <c r="HHM35" s="245"/>
      <c r="HHN35" s="245"/>
      <c r="HHO35" s="245"/>
      <c r="HHP35" s="245"/>
      <c r="HHR35" s="245"/>
      <c r="HHS35" s="245"/>
      <c r="HHT35" s="245"/>
      <c r="HHU35" s="245"/>
      <c r="HHV35" s="245"/>
      <c r="HHW35" s="245"/>
      <c r="HHX35" s="245"/>
      <c r="HHY35" s="245"/>
      <c r="HHZ35" s="245"/>
      <c r="HIA35" s="245"/>
      <c r="HIB35" s="245"/>
      <c r="HIC35" s="245"/>
      <c r="HID35" s="245"/>
      <c r="HIE35" s="245"/>
      <c r="HIF35" s="245"/>
      <c r="HIG35" s="245"/>
      <c r="HIH35" s="245"/>
      <c r="HII35" s="245"/>
      <c r="HIJ35" s="245"/>
      <c r="HIK35" s="245"/>
      <c r="HIL35" s="245"/>
      <c r="HIN35" s="245"/>
      <c r="HIO35" s="245"/>
      <c r="HIP35" s="245"/>
      <c r="HIQ35" s="245"/>
      <c r="HIR35" s="245"/>
      <c r="HIS35" s="245"/>
      <c r="HIT35" s="245"/>
      <c r="HIU35" s="245"/>
      <c r="HIV35" s="245"/>
      <c r="HIW35" s="245"/>
      <c r="HIX35" s="245"/>
      <c r="HIY35" s="245"/>
      <c r="HIZ35" s="245"/>
      <c r="HJA35" s="245"/>
      <c r="HJB35" s="245"/>
      <c r="HJC35" s="245"/>
      <c r="HJD35" s="245"/>
      <c r="HJE35" s="245"/>
      <c r="HJF35" s="245"/>
      <c r="HJG35" s="245"/>
      <c r="HJH35" s="245"/>
      <c r="HJJ35" s="245"/>
      <c r="HJK35" s="245"/>
      <c r="HJL35" s="245"/>
      <c r="HJM35" s="245"/>
      <c r="HJN35" s="245"/>
      <c r="HJO35" s="245"/>
      <c r="HJP35" s="245"/>
      <c r="HJQ35" s="245"/>
      <c r="HJR35" s="245"/>
      <c r="HJS35" s="245"/>
      <c r="HJT35" s="245"/>
      <c r="HJU35" s="245"/>
      <c r="HJV35" s="245"/>
      <c r="HJW35" s="245"/>
      <c r="HJX35" s="245"/>
      <c r="HJY35" s="245"/>
      <c r="HJZ35" s="245"/>
      <c r="HKA35" s="245"/>
      <c r="HKB35" s="245"/>
      <c r="HKC35" s="245"/>
      <c r="HKD35" s="245"/>
      <c r="HKF35" s="245"/>
      <c r="HKG35" s="245"/>
      <c r="HKH35" s="245"/>
      <c r="HKI35" s="245"/>
      <c r="HKJ35" s="245"/>
      <c r="HKK35" s="245"/>
      <c r="HKL35" s="245"/>
      <c r="HKM35" s="245"/>
      <c r="HKN35" s="245"/>
      <c r="HKO35" s="245"/>
      <c r="HKP35" s="245"/>
      <c r="HKQ35" s="245"/>
      <c r="HKR35" s="245"/>
      <c r="HKS35" s="245"/>
      <c r="HKT35" s="245"/>
      <c r="HKU35" s="245"/>
      <c r="HKV35" s="245"/>
      <c r="HKW35" s="245"/>
      <c r="HKX35" s="245"/>
      <c r="HKY35" s="245"/>
      <c r="HKZ35" s="245"/>
      <c r="HLB35" s="245"/>
      <c r="HLC35" s="245"/>
      <c r="HLD35" s="245"/>
      <c r="HLE35" s="245"/>
      <c r="HLF35" s="245"/>
      <c r="HLG35" s="245"/>
      <c r="HLH35" s="245"/>
      <c r="HLI35" s="245"/>
      <c r="HLJ35" s="245"/>
      <c r="HLK35" s="245"/>
      <c r="HLL35" s="245"/>
      <c r="HLM35" s="245"/>
      <c r="HLN35" s="245"/>
      <c r="HLO35" s="245"/>
      <c r="HLP35" s="245"/>
      <c r="HLQ35" s="245"/>
      <c r="HLR35" s="245"/>
      <c r="HLS35" s="245"/>
      <c r="HLT35" s="245"/>
      <c r="HLU35" s="245"/>
      <c r="HLV35" s="245"/>
      <c r="HLX35" s="245"/>
      <c r="HLY35" s="245"/>
      <c r="HLZ35" s="245"/>
      <c r="HMA35" s="245"/>
      <c r="HMB35" s="245"/>
      <c r="HMC35" s="245"/>
      <c r="HMD35" s="245"/>
      <c r="HME35" s="245"/>
      <c r="HMF35" s="245"/>
      <c r="HMG35" s="245"/>
      <c r="HMH35" s="245"/>
      <c r="HMI35" s="245"/>
      <c r="HMJ35" s="245"/>
      <c r="HMK35" s="245"/>
      <c r="HML35" s="245"/>
      <c r="HMM35" s="245"/>
      <c r="HMN35" s="245"/>
      <c r="HMO35" s="245"/>
      <c r="HMP35" s="245"/>
      <c r="HMQ35" s="245"/>
      <c r="HMR35" s="245"/>
      <c r="HMT35" s="245"/>
      <c r="HMU35" s="245"/>
      <c r="HMV35" s="245"/>
      <c r="HMW35" s="245"/>
      <c r="HMX35" s="245"/>
      <c r="HMY35" s="245"/>
      <c r="HMZ35" s="245"/>
      <c r="HNA35" s="245"/>
      <c r="HNB35" s="245"/>
      <c r="HNC35" s="245"/>
      <c r="HND35" s="245"/>
      <c r="HNE35" s="245"/>
      <c r="HNF35" s="245"/>
      <c r="HNG35" s="245"/>
      <c r="HNH35" s="245"/>
      <c r="HNI35" s="245"/>
      <c r="HNJ35" s="245"/>
      <c r="HNK35" s="245"/>
      <c r="HNL35" s="245"/>
      <c r="HNM35" s="245"/>
      <c r="HNN35" s="245"/>
      <c r="HNP35" s="245"/>
      <c r="HNQ35" s="245"/>
      <c r="HNR35" s="245"/>
      <c r="HNS35" s="245"/>
      <c r="HNT35" s="245"/>
      <c r="HNU35" s="245"/>
      <c r="HNV35" s="245"/>
      <c r="HNW35" s="245"/>
      <c r="HNX35" s="245"/>
      <c r="HNY35" s="245"/>
      <c r="HNZ35" s="245"/>
      <c r="HOA35" s="245"/>
      <c r="HOB35" s="245"/>
      <c r="HOC35" s="245"/>
      <c r="HOD35" s="245"/>
      <c r="HOE35" s="245"/>
      <c r="HOF35" s="245"/>
      <c r="HOG35" s="245"/>
      <c r="HOH35" s="245"/>
      <c r="HOI35" s="245"/>
      <c r="HOJ35" s="245"/>
      <c r="HOL35" s="245"/>
      <c r="HOM35" s="245"/>
      <c r="HON35" s="245"/>
      <c r="HOO35" s="245"/>
      <c r="HOP35" s="245"/>
      <c r="HOQ35" s="245"/>
      <c r="HOR35" s="245"/>
      <c r="HOS35" s="245"/>
      <c r="HOT35" s="245"/>
      <c r="HOU35" s="245"/>
      <c r="HOV35" s="245"/>
      <c r="HOW35" s="245"/>
      <c r="HOX35" s="245"/>
      <c r="HOY35" s="245"/>
      <c r="HOZ35" s="245"/>
      <c r="HPA35" s="245"/>
      <c r="HPB35" s="245"/>
      <c r="HPC35" s="245"/>
      <c r="HPD35" s="245"/>
      <c r="HPE35" s="245"/>
      <c r="HPF35" s="245"/>
      <c r="HPH35" s="245"/>
      <c r="HPI35" s="245"/>
      <c r="HPJ35" s="245"/>
      <c r="HPK35" s="245"/>
      <c r="HPL35" s="245"/>
      <c r="HPM35" s="245"/>
      <c r="HPN35" s="245"/>
      <c r="HPO35" s="245"/>
      <c r="HPP35" s="245"/>
      <c r="HPQ35" s="245"/>
      <c r="HPR35" s="245"/>
      <c r="HPS35" s="245"/>
      <c r="HPT35" s="245"/>
      <c r="HPU35" s="245"/>
      <c r="HPV35" s="245"/>
      <c r="HPW35" s="245"/>
      <c r="HPX35" s="245"/>
      <c r="HPY35" s="245"/>
      <c r="HPZ35" s="245"/>
      <c r="HQA35" s="245"/>
      <c r="HQB35" s="245"/>
      <c r="HQD35" s="245"/>
      <c r="HQE35" s="245"/>
      <c r="HQF35" s="245"/>
      <c r="HQG35" s="245"/>
      <c r="HQH35" s="245"/>
      <c r="HQI35" s="245"/>
      <c r="HQJ35" s="245"/>
      <c r="HQK35" s="245"/>
      <c r="HQL35" s="245"/>
      <c r="HQM35" s="245"/>
      <c r="HQN35" s="245"/>
      <c r="HQO35" s="245"/>
      <c r="HQP35" s="245"/>
      <c r="HQQ35" s="245"/>
      <c r="HQR35" s="245"/>
      <c r="HQS35" s="245"/>
      <c r="HQT35" s="245"/>
      <c r="HQU35" s="245"/>
      <c r="HQV35" s="245"/>
      <c r="HQW35" s="245"/>
      <c r="HQX35" s="245"/>
      <c r="HQZ35" s="245"/>
      <c r="HRA35" s="245"/>
      <c r="HRB35" s="245"/>
      <c r="HRC35" s="245"/>
      <c r="HRD35" s="245"/>
      <c r="HRE35" s="245"/>
      <c r="HRF35" s="245"/>
      <c r="HRG35" s="245"/>
      <c r="HRH35" s="245"/>
      <c r="HRI35" s="245"/>
      <c r="HRJ35" s="245"/>
      <c r="HRK35" s="245"/>
      <c r="HRL35" s="245"/>
      <c r="HRM35" s="245"/>
      <c r="HRN35" s="245"/>
      <c r="HRO35" s="245"/>
      <c r="HRP35" s="245"/>
      <c r="HRQ35" s="245"/>
      <c r="HRR35" s="245"/>
      <c r="HRS35" s="245"/>
      <c r="HRT35" s="245"/>
      <c r="HRV35" s="245"/>
      <c r="HRW35" s="245"/>
      <c r="HRX35" s="245"/>
      <c r="HRY35" s="245"/>
      <c r="HRZ35" s="245"/>
      <c r="HSA35" s="245"/>
      <c r="HSB35" s="245"/>
      <c r="HSC35" s="245"/>
      <c r="HSD35" s="245"/>
      <c r="HSE35" s="245"/>
      <c r="HSF35" s="245"/>
      <c r="HSG35" s="245"/>
      <c r="HSH35" s="245"/>
      <c r="HSI35" s="245"/>
      <c r="HSJ35" s="245"/>
      <c r="HSK35" s="245"/>
      <c r="HSL35" s="245"/>
      <c r="HSM35" s="245"/>
      <c r="HSN35" s="245"/>
      <c r="HSO35" s="245"/>
      <c r="HSP35" s="245"/>
      <c r="HSR35" s="245"/>
      <c r="HSS35" s="245"/>
      <c r="HST35" s="245"/>
      <c r="HSU35" s="245"/>
      <c r="HSV35" s="245"/>
      <c r="HSW35" s="245"/>
      <c r="HSX35" s="245"/>
      <c r="HSY35" s="245"/>
      <c r="HSZ35" s="245"/>
      <c r="HTA35" s="245"/>
      <c r="HTB35" s="245"/>
      <c r="HTC35" s="245"/>
      <c r="HTD35" s="245"/>
      <c r="HTE35" s="245"/>
      <c r="HTF35" s="245"/>
      <c r="HTG35" s="245"/>
      <c r="HTH35" s="245"/>
      <c r="HTI35" s="245"/>
      <c r="HTJ35" s="245"/>
      <c r="HTK35" s="245"/>
      <c r="HTL35" s="245"/>
      <c r="HTN35" s="245"/>
      <c r="HTO35" s="245"/>
      <c r="HTP35" s="245"/>
      <c r="HTQ35" s="245"/>
      <c r="HTR35" s="245"/>
      <c r="HTS35" s="245"/>
      <c r="HTT35" s="245"/>
      <c r="HTU35" s="245"/>
      <c r="HTV35" s="245"/>
      <c r="HTW35" s="245"/>
      <c r="HTX35" s="245"/>
      <c r="HTY35" s="245"/>
      <c r="HTZ35" s="245"/>
      <c r="HUA35" s="245"/>
      <c r="HUB35" s="245"/>
      <c r="HUC35" s="245"/>
      <c r="HUD35" s="245"/>
      <c r="HUE35" s="245"/>
      <c r="HUF35" s="245"/>
      <c r="HUG35" s="245"/>
      <c r="HUH35" s="245"/>
      <c r="HUJ35" s="245"/>
      <c r="HUK35" s="245"/>
      <c r="HUL35" s="245"/>
      <c r="HUM35" s="245"/>
      <c r="HUN35" s="245"/>
      <c r="HUO35" s="245"/>
      <c r="HUP35" s="245"/>
      <c r="HUQ35" s="245"/>
      <c r="HUR35" s="245"/>
      <c r="HUS35" s="245"/>
      <c r="HUT35" s="245"/>
      <c r="HUU35" s="245"/>
      <c r="HUV35" s="245"/>
      <c r="HUW35" s="245"/>
      <c r="HUX35" s="245"/>
      <c r="HUY35" s="245"/>
      <c r="HUZ35" s="245"/>
      <c r="HVA35" s="245"/>
      <c r="HVB35" s="245"/>
      <c r="HVC35" s="245"/>
      <c r="HVD35" s="245"/>
      <c r="HVF35" s="245"/>
      <c r="HVG35" s="245"/>
      <c r="HVH35" s="245"/>
      <c r="HVI35" s="245"/>
      <c r="HVJ35" s="245"/>
      <c r="HVK35" s="245"/>
      <c r="HVL35" s="245"/>
      <c r="HVM35" s="245"/>
      <c r="HVN35" s="245"/>
      <c r="HVO35" s="245"/>
      <c r="HVP35" s="245"/>
      <c r="HVQ35" s="245"/>
      <c r="HVR35" s="245"/>
      <c r="HVS35" s="245"/>
      <c r="HVT35" s="245"/>
      <c r="HVU35" s="245"/>
      <c r="HVV35" s="245"/>
      <c r="HVW35" s="245"/>
      <c r="HVX35" s="245"/>
      <c r="HVY35" s="245"/>
      <c r="HVZ35" s="245"/>
      <c r="HWB35" s="245"/>
      <c r="HWC35" s="245"/>
      <c r="HWD35" s="245"/>
      <c r="HWE35" s="245"/>
      <c r="HWF35" s="245"/>
      <c r="HWG35" s="245"/>
      <c r="HWH35" s="245"/>
      <c r="HWI35" s="245"/>
      <c r="HWJ35" s="245"/>
      <c r="HWK35" s="245"/>
      <c r="HWL35" s="245"/>
      <c r="HWM35" s="245"/>
      <c r="HWN35" s="245"/>
      <c r="HWO35" s="245"/>
      <c r="HWP35" s="245"/>
      <c r="HWQ35" s="245"/>
      <c r="HWR35" s="245"/>
      <c r="HWS35" s="245"/>
      <c r="HWT35" s="245"/>
      <c r="HWU35" s="245"/>
      <c r="HWV35" s="245"/>
      <c r="HWX35" s="245"/>
      <c r="HWY35" s="245"/>
      <c r="HWZ35" s="245"/>
      <c r="HXA35" s="245"/>
      <c r="HXB35" s="245"/>
      <c r="HXC35" s="245"/>
      <c r="HXD35" s="245"/>
      <c r="HXE35" s="245"/>
      <c r="HXF35" s="245"/>
      <c r="HXG35" s="245"/>
      <c r="HXH35" s="245"/>
      <c r="HXI35" s="245"/>
      <c r="HXJ35" s="245"/>
      <c r="HXK35" s="245"/>
      <c r="HXL35" s="245"/>
      <c r="HXM35" s="245"/>
      <c r="HXN35" s="245"/>
      <c r="HXO35" s="245"/>
      <c r="HXP35" s="245"/>
      <c r="HXQ35" s="245"/>
      <c r="HXR35" s="245"/>
      <c r="HXT35" s="245"/>
      <c r="HXU35" s="245"/>
      <c r="HXV35" s="245"/>
      <c r="HXW35" s="245"/>
      <c r="HXX35" s="245"/>
      <c r="HXY35" s="245"/>
      <c r="HXZ35" s="245"/>
      <c r="HYA35" s="245"/>
      <c r="HYB35" s="245"/>
      <c r="HYC35" s="245"/>
      <c r="HYD35" s="245"/>
      <c r="HYE35" s="245"/>
      <c r="HYF35" s="245"/>
      <c r="HYG35" s="245"/>
      <c r="HYH35" s="245"/>
      <c r="HYI35" s="245"/>
      <c r="HYJ35" s="245"/>
      <c r="HYK35" s="245"/>
      <c r="HYL35" s="245"/>
      <c r="HYM35" s="245"/>
      <c r="HYN35" s="245"/>
      <c r="HYP35" s="245"/>
      <c r="HYQ35" s="245"/>
      <c r="HYR35" s="245"/>
      <c r="HYS35" s="245"/>
      <c r="HYT35" s="245"/>
      <c r="HYU35" s="245"/>
      <c r="HYV35" s="245"/>
      <c r="HYW35" s="245"/>
      <c r="HYX35" s="245"/>
      <c r="HYY35" s="245"/>
      <c r="HYZ35" s="245"/>
      <c r="HZA35" s="245"/>
      <c r="HZB35" s="245"/>
      <c r="HZC35" s="245"/>
      <c r="HZD35" s="245"/>
      <c r="HZE35" s="245"/>
      <c r="HZF35" s="245"/>
      <c r="HZG35" s="245"/>
      <c r="HZH35" s="245"/>
      <c r="HZI35" s="245"/>
      <c r="HZJ35" s="245"/>
      <c r="HZL35" s="245"/>
      <c r="HZM35" s="245"/>
      <c r="HZN35" s="245"/>
      <c r="HZO35" s="245"/>
      <c r="HZP35" s="245"/>
      <c r="HZQ35" s="245"/>
      <c r="HZR35" s="245"/>
      <c r="HZS35" s="245"/>
      <c r="HZT35" s="245"/>
      <c r="HZU35" s="245"/>
      <c r="HZV35" s="245"/>
      <c r="HZW35" s="245"/>
      <c r="HZX35" s="245"/>
      <c r="HZY35" s="245"/>
      <c r="HZZ35" s="245"/>
      <c r="IAA35" s="245"/>
      <c r="IAB35" s="245"/>
      <c r="IAC35" s="245"/>
      <c r="IAD35" s="245"/>
      <c r="IAE35" s="245"/>
      <c r="IAF35" s="245"/>
      <c r="IAH35" s="245"/>
      <c r="IAI35" s="245"/>
      <c r="IAJ35" s="245"/>
      <c r="IAK35" s="245"/>
      <c r="IAL35" s="245"/>
      <c r="IAM35" s="245"/>
      <c r="IAN35" s="245"/>
      <c r="IAO35" s="245"/>
      <c r="IAP35" s="245"/>
      <c r="IAQ35" s="245"/>
      <c r="IAR35" s="245"/>
      <c r="IAS35" s="245"/>
      <c r="IAT35" s="245"/>
      <c r="IAU35" s="245"/>
      <c r="IAV35" s="245"/>
      <c r="IAW35" s="245"/>
      <c r="IAX35" s="245"/>
      <c r="IAY35" s="245"/>
      <c r="IAZ35" s="245"/>
      <c r="IBA35" s="245"/>
      <c r="IBB35" s="245"/>
      <c r="IBD35" s="245"/>
      <c r="IBE35" s="245"/>
      <c r="IBF35" s="245"/>
      <c r="IBG35" s="245"/>
      <c r="IBH35" s="245"/>
      <c r="IBI35" s="245"/>
      <c r="IBJ35" s="245"/>
      <c r="IBK35" s="245"/>
      <c r="IBL35" s="245"/>
      <c r="IBM35" s="245"/>
      <c r="IBN35" s="245"/>
      <c r="IBO35" s="245"/>
      <c r="IBP35" s="245"/>
      <c r="IBQ35" s="245"/>
      <c r="IBR35" s="245"/>
      <c r="IBS35" s="245"/>
      <c r="IBT35" s="245"/>
      <c r="IBU35" s="245"/>
      <c r="IBV35" s="245"/>
      <c r="IBW35" s="245"/>
      <c r="IBX35" s="245"/>
      <c r="IBZ35" s="245"/>
      <c r="ICA35" s="245"/>
      <c r="ICB35" s="245"/>
      <c r="ICC35" s="245"/>
      <c r="ICD35" s="245"/>
      <c r="ICE35" s="245"/>
      <c r="ICF35" s="245"/>
      <c r="ICG35" s="245"/>
      <c r="ICH35" s="245"/>
      <c r="ICI35" s="245"/>
      <c r="ICJ35" s="245"/>
      <c r="ICK35" s="245"/>
      <c r="ICL35" s="245"/>
      <c r="ICM35" s="245"/>
      <c r="ICN35" s="245"/>
      <c r="ICO35" s="245"/>
      <c r="ICP35" s="245"/>
      <c r="ICQ35" s="245"/>
      <c r="ICR35" s="245"/>
      <c r="ICS35" s="245"/>
      <c r="ICT35" s="245"/>
      <c r="ICV35" s="245"/>
      <c r="ICW35" s="245"/>
      <c r="ICX35" s="245"/>
      <c r="ICY35" s="245"/>
      <c r="ICZ35" s="245"/>
      <c r="IDA35" s="245"/>
      <c r="IDB35" s="245"/>
      <c r="IDC35" s="245"/>
      <c r="IDD35" s="245"/>
      <c r="IDE35" s="245"/>
      <c r="IDF35" s="245"/>
      <c r="IDG35" s="245"/>
      <c r="IDH35" s="245"/>
      <c r="IDI35" s="245"/>
      <c r="IDJ35" s="245"/>
      <c r="IDK35" s="245"/>
      <c r="IDL35" s="245"/>
      <c r="IDM35" s="245"/>
      <c r="IDN35" s="245"/>
      <c r="IDO35" s="245"/>
      <c r="IDP35" s="245"/>
      <c r="IDR35" s="245"/>
      <c r="IDS35" s="245"/>
      <c r="IDT35" s="245"/>
      <c r="IDU35" s="245"/>
      <c r="IDV35" s="245"/>
      <c r="IDW35" s="245"/>
      <c r="IDX35" s="245"/>
      <c r="IDY35" s="245"/>
      <c r="IDZ35" s="245"/>
      <c r="IEA35" s="245"/>
      <c r="IEB35" s="245"/>
      <c r="IEC35" s="245"/>
      <c r="IED35" s="245"/>
      <c r="IEE35" s="245"/>
      <c r="IEF35" s="245"/>
      <c r="IEG35" s="245"/>
      <c r="IEH35" s="245"/>
      <c r="IEI35" s="245"/>
      <c r="IEJ35" s="245"/>
      <c r="IEK35" s="245"/>
      <c r="IEL35" s="245"/>
      <c r="IEN35" s="245"/>
      <c r="IEO35" s="245"/>
      <c r="IEP35" s="245"/>
      <c r="IEQ35" s="245"/>
      <c r="IER35" s="245"/>
      <c r="IES35" s="245"/>
      <c r="IET35" s="245"/>
      <c r="IEU35" s="245"/>
      <c r="IEV35" s="245"/>
      <c r="IEW35" s="245"/>
      <c r="IEX35" s="245"/>
      <c r="IEY35" s="245"/>
      <c r="IEZ35" s="245"/>
      <c r="IFA35" s="245"/>
      <c r="IFB35" s="245"/>
      <c r="IFC35" s="245"/>
      <c r="IFD35" s="245"/>
      <c r="IFE35" s="245"/>
      <c r="IFF35" s="245"/>
      <c r="IFG35" s="245"/>
      <c r="IFH35" s="245"/>
      <c r="IFJ35" s="245"/>
      <c r="IFK35" s="245"/>
      <c r="IFL35" s="245"/>
      <c r="IFM35" s="245"/>
      <c r="IFN35" s="245"/>
      <c r="IFO35" s="245"/>
      <c r="IFP35" s="245"/>
      <c r="IFQ35" s="245"/>
      <c r="IFR35" s="245"/>
      <c r="IFS35" s="245"/>
      <c r="IFT35" s="245"/>
      <c r="IFU35" s="245"/>
      <c r="IFV35" s="245"/>
      <c r="IFW35" s="245"/>
      <c r="IFX35" s="245"/>
      <c r="IFY35" s="245"/>
      <c r="IFZ35" s="245"/>
      <c r="IGA35" s="245"/>
      <c r="IGB35" s="245"/>
      <c r="IGC35" s="245"/>
      <c r="IGD35" s="245"/>
      <c r="IGF35" s="245"/>
      <c r="IGG35" s="245"/>
      <c r="IGH35" s="245"/>
      <c r="IGI35" s="245"/>
      <c r="IGJ35" s="245"/>
      <c r="IGK35" s="245"/>
      <c r="IGL35" s="245"/>
      <c r="IGM35" s="245"/>
      <c r="IGN35" s="245"/>
      <c r="IGO35" s="245"/>
      <c r="IGP35" s="245"/>
      <c r="IGQ35" s="245"/>
      <c r="IGR35" s="245"/>
      <c r="IGS35" s="245"/>
      <c r="IGT35" s="245"/>
      <c r="IGU35" s="245"/>
      <c r="IGV35" s="245"/>
      <c r="IGW35" s="245"/>
      <c r="IGX35" s="245"/>
      <c r="IGY35" s="245"/>
      <c r="IGZ35" s="245"/>
      <c r="IHB35" s="245"/>
      <c r="IHC35" s="245"/>
      <c r="IHD35" s="245"/>
      <c r="IHE35" s="245"/>
      <c r="IHF35" s="245"/>
      <c r="IHG35" s="245"/>
      <c r="IHH35" s="245"/>
      <c r="IHI35" s="245"/>
      <c r="IHJ35" s="245"/>
      <c r="IHK35" s="245"/>
      <c r="IHL35" s="245"/>
      <c r="IHM35" s="245"/>
      <c r="IHN35" s="245"/>
      <c r="IHO35" s="245"/>
      <c r="IHP35" s="245"/>
      <c r="IHQ35" s="245"/>
      <c r="IHR35" s="245"/>
      <c r="IHS35" s="245"/>
      <c r="IHT35" s="245"/>
      <c r="IHU35" s="245"/>
      <c r="IHV35" s="245"/>
      <c r="IHX35" s="245"/>
      <c r="IHY35" s="245"/>
      <c r="IHZ35" s="245"/>
      <c r="IIA35" s="245"/>
      <c r="IIB35" s="245"/>
      <c r="IIC35" s="245"/>
      <c r="IID35" s="245"/>
      <c r="IIE35" s="245"/>
      <c r="IIF35" s="245"/>
      <c r="IIG35" s="245"/>
      <c r="IIH35" s="245"/>
      <c r="III35" s="245"/>
      <c r="IIJ35" s="245"/>
      <c r="IIK35" s="245"/>
      <c r="IIL35" s="245"/>
      <c r="IIM35" s="245"/>
      <c r="IIN35" s="245"/>
      <c r="IIO35" s="245"/>
      <c r="IIP35" s="245"/>
      <c r="IIQ35" s="245"/>
      <c r="IIR35" s="245"/>
      <c r="IIT35" s="245"/>
      <c r="IIU35" s="245"/>
      <c r="IIV35" s="245"/>
      <c r="IIW35" s="245"/>
      <c r="IIX35" s="245"/>
      <c r="IIY35" s="245"/>
      <c r="IIZ35" s="245"/>
      <c r="IJA35" s="245"/>
      <c r="IJB35" s="245"/>
      <c r="IJC35" s="245"/>
      <c r="IJD35" s="245"/>
      <c r="IJE35" s="245"/>
      <c r="IJF35" s="245"/>
      <c r="IJG35" s="245"/>
      <c r="IJH35" s="245"/>
      <c r="IJI35" s="245"/>
      <c r="IJJ35" s="245"/>
      <c r="IJK35" s="245"/>
      <c r="IJL35" s="245"/>
      <c r="IJM35" s="245"/>
      <c r="IJN35" s="245"/>
      <c r="IJP35" s="245"/>
      <c r="IJQ35" s="245"/>
      <c r="IJR35" s="245"/>
      <c r="IJS35" s="245"/>
      <c r="IJT35" s="245"/>
      <c r="IJU35" s="245"/>
      <c r="IJV35" s="245"/>
      <c r="IJW35" s="245"/>
      <c r="IJX35" s="245"/>
      <c r="IJY35" s="245"/>
      <c r="IJZ35" s="245"/>
      <c r="IKA35" s="245"/>
      <c r="IKB35" s="245"/>
      <c r="IKC35" s="245"/>
      <c r="IKD35" s="245"/>
      <c r="IKE35" s="245"/>
      <c r="IKF35" s="245"/>
      <c r="IKG35" s="245"/>
      <c r="IKH35" s="245"/>
      <c r="IKI35" s="245"/>
      <c r="IKJ35" s="245"/>
      <c r="IKL35" s="245"/>
      <c r="IKM35" s="245"/>
      <c r="IKN35" s="245"/>
      <c r="IKO35" s="245"/>
      <c r="IKP35" s="245"/>
      <c r="IKQ35" s="245"/>
      <c r="IKR35" s="245"/>
      <c r="IKS35" s="245"/>
      <c r="IKT35" s="245"/>
      <c r="IKU35" s="245"/>
      <c r="IKV35" s="245"/>
      <c r="IKW35" s="245"/>
      <c r="IKX35" s="245"/>
      <c r="IKY35" s="245"/>
      <c r="IKZ35" s="245"/>
      <c r="ILA35" s="245"/>
      <c r="ILB35" s="245"/>
      <c r="ILC35" s="245"/>
      <c r="ILD35" s="245"/>
      <c r="ILE35" s="245"/>
      <c r="ILF35" s="245"/>
      <c r="ILH35" s="245"/>
      <c r="ILI35" s="245"/>
      <c r="ILJ35" s="245"/>
      <c r="ILK35" s="245"/>
      <c r="ILL35" s="245"/>
      <c r="ILM35" s="245"/>
      <c r="ILN35" s="245"/>
      <c r="ILO35" s="245"/>
      <c r="ILP35" s="245"/>
      <c r="ILQ35" s="245"/>
      <c r="ILR35" s="245"/>
      <c r="ILS35" s="245"/>
      <c r="ILT35" s="245"/>
      <c r="ILU35" s="245"/>
      <c r="ILV35" s="245"/>
      <c r="ILW35" s="245"/>
      <c r="ILX35" s="245"/>
      <c r="ILY35" s="245"/>
      <c r="ILZ35" s="245"/>
      <c r="IMA35" s="245"/>
      <c r="IMB35" s="245"/>
      <c r="IMD35" s="245"/>
      <c r="IME35" s="245"/>
      <c r="IMF35" s="245"/>
      <c r="IMG35" s="245"/>
      <c r="IMH35" s="245"/>
      <c r="IMI35" s="245"/>
      <c r="IMJ35" s="245"/>
      <c r="IMK35" s="245"/>
      <c r="IML35" s="245"/>
      <c r="IMM35" s="245"/>
      <c r="IMN35" s="245"/>
      <c r="IMO35" s="245"/>
      <c r="IMP35" s="245"/>
      <c r="IMQ35" s="245"/>
      <c r="IMR35" s="245"/>
      <c r="IMS35" s="245"/>
      <c r="IMT35" s="245"/>
      <c r="IMU35" s="245"/>
      <c r="IMV35" s="245"/>
      <c r="IMW35" s="245"/>
      <c r="IMX35" s="245"/>
      <c r="IMZ35" s="245"/>
      <c r="INA35" s="245"/>
      <c r="INB35" s="245"/>
      <c r="INC35" s="245"/>
      <c r="IND35" s="245"/>
      <c r="INE35" s="245"/>
      <c r="INF35" s="245"/>
      <c r="ING35" s="245"/>
      <c r="INH35" s="245"/>
      <c r="INI35" s="245"/>
      <c r="INJ35" s="245"/>
      <c r="INK35" s="245"/>
      <c r="INL35" s="245"/>
      <c r="INM35" s="245"/>
      <c r="INN35" s="245"/>
      <c r="INO35" s="245"/>
      <c r="INP35" s="245"/>
      <c r="INQ35" s="245"/>
      <c r="INR35" s="245"/>
      <c r="INS35" s="245"/>
      <c r="INT35" s="245"/>
      <c r="INV35" s="245"/>
      <c r="INW35" s="245"/>
      <c r="INX35" s="245"/>
      <c r="INY35" s="245"/>
      <c r="INZ35" s="245"/>
      <c r="IOA35" s="245"/>
      <c r="IOB35" s="245"/>
      <c r="IOC35" s="245"/>
      <c r="IOD35" s="245"/>
      <c r="IOE35" s="245"/>
      <c r="IOF35" s="245"/>
      <c r="IOG35" s="245"/>
      <c r="IOH35" s="245"/>
      <c r="IOI35" s="245"/>
      <c r="IOJ35" s="245"/>
      <c r="IOK35" s="245"/>
      <c r="IOL35" s="245"/>
      <c r="IOM35" s="245"/>
      <c r="ION35" s="245"/>
      <c r="IOO35" s="245"/>
      <c r="IOP35" s="245"/>
      <c r="IOR35" s="245"/>
      <c r="IOS35" s="245"/>
      <c r="IOT35" s="245"/>
      <c r="IOU35" s="245"/>
      <c r="IOV35" s="245"/>
      <c r="IOW35" s="245"/>
      <c r="IOX35" s="245"/>
      <c r="IOY35" s="245"/>
      <c r="IOZ35" s="245"/>
      <c r="IPA35" s="245"/>
      <c r="IPB35" s="245"/>
      <c r="IPC35" s="245"/>
      <c r="IPD35" s="245"/>
      <c r="IPE35" s="245"/>
      <c r="IPF35" s="245"/>
      <c r="IPG35" s="245"/>
      <c r="IPH35" s="245"/>
      <c r="IPI35" s="245"/>
      <c r="IPJ35" s="245"/>
      <c r="IPK35" s="245"/>
      <c r="IPL35" s="245"/>
      <c r="IPN35" s="245"/>
      <c r="IPO35" s="245"/>
      <c r="IPP35" s="245"/>
      <c r="IPQ35" s="245"/>
      <c r="IPR35" s="245"/>
      <c r="IPS35" s="245"/>
      <c r="IPT35" s="245"/>
      <c r="IPU35" s="245"/>
      <c r="IPV35" s="245"/>
      <c r="IPW35" s="245"/>
      <c r="IPX35" s="245"/>
      <c r="IPY35" s="245"/>
      <c r="IPZ35" s="245"/>
      <c r="IQA35" s="245"/>
      <c r="IQB35" s="245"/>
      <c r="IQC35" s="245"/>
      <c r="IQD35" s="245"/>
      <c r="IQE35" s="245"/>
      <c r="IQF35" s="245"/>
      <c r="IQG35" s="245"/>
      <c r="IQH35" s="245"/>
      <c r="IQJ35" s="245"/>
      <c r="IQK35" s="245"/>
      <c r="IQL35" s="245"/>
      <c r="IQM35" s="245"/>
      <c r="IQN35" s="245"/>
      <c r="IQO35" s="245"/>
      <c r="IQP35" s="245"/>
      <c r="IQQ35" s="245"/>
      <c r="IQR35" s="245"/>
      <c r="IQS35" s="245"/>
      <c r="IQT35" s="245"/>
      <c r="IQU35" s="245"/>
      <c r="IQV35" s="245"/>
      <c r="IQW35" s="245"/>
      <c r="IQX35" s="245"/>
      <c r="IQY35" s="245"/>
      <c r="IQZ35" s="245"/>
      <c r="IRA35" s="245"/>
      <c r="IRB35" s="245"/>
      <c r="IRC35" s="245"/>
      <c r="IRD35" s="245"/>
      <c r="IRF35" s="245"/>
      <c r="IRG35" s="245"/>
      <c r="IRH35" s="245"/>
      <c r="IRI35" s="245"/>
      <c r="IRJ35" s="245"/>
      <c r="IRK35" s="245"/>
      <c r="IRL35" s="245"/>
      <c r="IRM35" s="245"/>
      <c r="IRN35" s="245"/>
      <c r="IRO35" s="245"/>
      <c r="IRP35" s="245"/>
      <c r="IRQ35" s="245"/>
      <c r="IRR35" s="245"/>
      <c r="IRS35" s="245"/>
      <c r="IRT35" s="245"/>
      <c r="IRU35" s="245"/>
      <c r="IRV35" s="245"/>
      <c r="IRW35" s="245"/>
      <c r="IRX35" s="245"/>
      <c r="IRY35" s="245"/>
      <c r="IRZ35" s="245"/>
      <c r="ISB35" s="245"/>
      <c r="ISC35" s="245"/>
      <c r="ISD35" s="245"/>
      <c r="ISE35" s="245"/>
      <c r="ISF35" s="245"/>
      <c r="ISG35" s="245"/>
      <c r="ISH35" s="245"/>
      <c r="ISI35" s="245"/>
      <c r="ISJ35" s="245"/>
      <c r="ISK35" s="245"/>
      <c r="ISL35" s="245"/>
      <c r="ISM35" s="245"/>
      <c r="ISN35" s="245"/>
      <c r="ISO35" s="245"/>
      <c r="ISP35" s="245"/>
      <c r="ISQ35" s="245"/>
      <c r="ISR35" s="245"/>
      <c r="ISS35" s="245"/>
      <c r="IST35" s="245"/>
      <c r="ISU35" s="245"/>
      <c r="ISV35" s="245"/>
      <c r="ISX35" s="245"/>
      <c r="ISY35" s="245"/>
      <c r="ISZ35" s="245"/>
      <c r="ITA35" s="245"/>
      <c r="ITB35" s="245"/>
      <c r="ITC35" s="245"/>
      <c r="ITD35" s="245"/>
      <c r="ITE35" s="245"/>
      <c r="ITF35" s="245"/>
      <c r="ITG35" s="245"/>
      <c r="ITH35" s="245"/>
      <c r="ITI35" s="245"/>
      <c r="ITJ35" s="245"/>
      <c r="ITK35" s="245"/>
      <c r="ITL35" s="245"/>
      <c r="ITM35" s="245"/>
      <c r="ITN35" s="245"/>
      <c r="ITO35" s="245"/>
      <c r="ITP35" s="245"/>
      <c r="ITQ35" s="245"/>
      <c r="ITR35" s="245"/>
      <c r="ITT35" s="245"/>
      <c r="ITU35" s="245"/>
      <c r="ITV35" s="245"/>
      <c r="ITW35" s="245"/>
      <c r="ITX35" s="245"/>
      <c r="ITY35" s="245"/>
      <c r="ITZ35" s="245"/>
      <c r="IUA35" s="245"/>
      <c r="IUB35" s="245"/>
      <c r="IUC35" s="245"/>
      <c r="IUD35" s="245"/>
      <c r="IUE35" s="245"/>
      <c r="IUF35" s="245"/>
      <c r="IUG35" s="245"/>
      <c r="IUH35" s="245"/>
      <c r="IUI35" s="245"/>
      <c r="IUJ35" s="245"/>
      <c r="IUK35" s="245"/>
      <c r="IUL35" s="245"/>
      <c r="IUM35" s="245"/>
      <c r="IUN35" s="245"/>
      <c r="IUP35" s="245"/>
      <c r="IUQ35" s="245"/>
      <c r="IUR35" s="245"/>
      <c r="IUS35" s="245"/>
      <c r="IUT35" s="245"/>
      <c r="IUU35" s="245"/>
      <c r="IUV35" s="245"/>
      <c r="IUW35" s="245"/>
      <c r="IUX35" s="245"/>
      <c r="IUY35" s="245"/>
      <c r="IUZ35" s="245"/>
      <c r="IVA35" s="245"/>
      <c r="IVB35" s="245"/>
      <c r="IVC35" s="245"/>
      <c r="IVD35" s="245"/>
      <c r="IVE35" s="245"/>
      <c r="IVF35" s="245"/>
      <c r="IVG35" s="245"/>
      <c r="IVH35" s="245"/>
      <c r="IVI35" s="245"/>
      <c r="IVJ35" s="245"/>
      <c r="IVL35" s="245"/>
      <c r="IVM35" s="245"/>
      <c r="IVN35" s="245"/>
      <c r="IVO35" s="245"/>
      <c r="IVP35" s="245"/>
      <c r="IVQ35" s="245"/>
      <c r="IVR35" s="245"/>
      <c r="IVS35" s="245"/>
      <c r="IVT35" s="245"/>
      <c r="IVU35" s="245"/>
      <c r="IVV35" s="245"/>
      <c r="IVW35" s="245"/>
      <c r="IVX35" s="245"/>
      <c r="IVY35" s="245"/>
      <c r="IVZ35" s="245"/>
      <c r="IWA35" s="245"/>
      <c r="IWB35" s="245"/>
      <c r="IWC35" s="245"/>
      <c r="IWD35" s="245"/>
      <c r="IWE35" s="245"/>
      <c r="IWF35" s="245"/>
      <c r="IWH35" s="245"/>
      <c r="IWI35" s="245"/>
      <c r="IWJ35" s="245"/>
      <c r="IWK35" s="245"/>
      <c r="IWL35" s="245"/>
      <c r="IWM35" s="245"/>
      <c r="IWN35" s="245"/>
      <c r="IWO35" s="245"/>
      <c r="IWP35" s="245"/>
      <c r="IWQ35" s="245"/>
      <c r="IWR35" s="245"/>
      <c r="IWS35" s="245"/>
      <c r="IWT35" s="245"/>
      <c r="IWU35" s="245"/>
      <c r="IWV35" s="245"/>
      <c r="IWW35" s="245"/>
      <c r="IWX35" s="245"/>
      <c r="IWY35" s="245"/>
      <c r="IWZ35" s="245"/>
      <c r="IXA35" s="245"/>
      <c r="IXB35" s="245"/>
      <c r="IXD35" s="245"/>
      <c r="IXE35" s="245"/>
      <c r="IXF35" s="245"/>
      <c r="IXG35" s="245"/>
      <c r="IXH35" s="245"/>
      <c r="IXI35" s="245"/>
      <c r="IXJ35" s="245"/>
      <c r="IXK35" s="245"/>
      <c r="IXL35" s="245"/>
      <c r="IXM35" s="245"/>
      <c r="IXN35" s="245"/>
      <c r="IXO35" s="245"/>
      <c r="IXP35" s="245"/>
      <c r="IXQ35" s="245"/>
      <c r="IXR35" s="245"/>
      <c r="IXS35" s="245"/>
      <c r="IXT35" s="245"/>
      <c r="IXU35" s="245"/>
      <c r="IXV35" s="245"/>
      <c r="IXW35" s="245"/>
      <c r="IXX35" s="245"/>
      <c r="IXZ35" s="245"/>
      <c r="IYA35" s="245"/>
      <c r="IYB35" s="245"/>
      <c r="IYC35" s="245"/>
      <c r="IYD35" s="245"/>
      <c r="IYE35" s="245"/>
      <c r="IYF35" s="245"/>
      <c r="IYG35" s="245"/>
      <c r="IYH35" s="245"/>
      <c r="IYI35" s="245"/>
      <c r="IYJ35" s="245"/>
      <c r="IYK35" s="245"/>
      <c r="IYL35" s="245"/>
      <c r="IYM35" s="245"/>
      <c r="IYN35" s="245"/>
      <c r="IYO35" s="245"/>
      <c r="IYP35" s="245"/>
      <c r="IYQ35" s="245"/>
      <c r="IYR35" s="245"/>
      <c r="IYS35" s="245"/>
      <c r="IYT35" s="245"/>
      <c r="IYV35" s="245"/>
      <c r="IYW35" s="245"/>
      <c r="IYX35" s="245"/>
      <c r="IYY35" s="245"/>
      <c r="IYZ35" s="245"/>
      <c r="IZA35" s="245"/>
      <c r="IZB35" s="245"/>
      <c r="IZC35" s="245"/>
      <c r="IZD35" s="245"/>
      <c r="IZE35" s="245"/>
      <c r="IZF35" s="245"/>
      <c r="IZG35" s="245"/>
      <c r="IZH35" s="245"/>
      <c r="IZI35" s="245"/>
      <c r="IZJ35" s="245"/>
      <c r="IZK35" s="245"/>
      <c r="IZL35" s="245"/>
      <c r="IZM35" s="245"/>
      <c r="IZN35" s="245"/>
      <c r="IZO35" s="245"/>
      <c r="IZP35" s="245"/>
      <c r="IZR35" s="245"/>
      <c r="IZS35" s="245"/>
      <c r="IZT35" s="245"/>
      <c r="IZU35" s="245"/>
      <c r="IZV35" s="245"/>
      <c r="IZW35" s="245"/>
      <c r="IZX35" s="245"/>
      <c r="IZY35" s="245"/>
      <c r="IZZ35" s="245"/>
      <c r="JAA35" s="245"/>
      <c r="JAB35" s="245"/>
      <c r="JAC35" s="245"/>
      <c r="JAD35" s="245"/>
      <c r="JAE35" s="245"/>
      <c r="JAF35" s="245"/>
      <c r="JAG35" s="245"/>
      <c r="JAH35" s="245"/>
      <c r="JAI35" s="245"/>
      <c r="JAJ35" s="245"/>
      <c r="JAK35" s="245"/>
      <c r="JAL35" s="245"/>
      <c r="JAN35" s="245"/>
      <c r="JAO35" s="245"/>
      <c r="JAP35" s="245"/>
      <c r="JAQ35" s="245"/>
      <c r="JAR35" s="245"/>
      <c r="JAS35" s="245"/>
      <c r="JAT35" s="245"/>
      <c r="JAU35" s="245"/>
      <c r="JAV35" s="245"/>
      <c r="JAW35" s="245"/>
      <c r="JAX35" s="245"/>
      <c r="JAY35" s="245"/>
      <c r="JAZ35" s="245"/>
      <c r="JBA35" s="245"/>
      <c r="JBB35" s="245"/>
      <c r="JBC35" s="245"/>
      <c r="JBD35" s="245"/>
      <c r="JBE35" s="245"/>
      <c r="JBF35" s="245"/>
      <c r="JBG35" s="245"/>
      <c r="JBH35" s="245"/>
      <c r="JBJ35" s="245"/>
      <c r="JBK35" s="245"/>
      <c r="JBL35" s="245"/>
      <c r="JBM35" s="245"/>
      <c r="JBN35" s="245"/>
      <c r="JBO35" s="245"/>
      <c r="JBP35" s="245"/>
      <c r="JBQ35" s="245"/>
      <c r="JBR35" s="245"/>
      <c r="JBS35" s="245"/>
      <c r="JBT35" s="245"/>
      <c r="JBU35" s="245"/>
      <c r="JBV35" s="245"/>
      <c r="JBW35" s="245"/>
      <c r="JBX35" s="245"/>
      <c r="JBY35" s="245"/>
      <c r="JBZ35" s="245"/>
      <c r="JCA35" s="245"/>
      <c r="JCB35" s="245"/>
      <c r="JCC35" s="245"/>
      <c r="JCD35" s="245"/>
      <c r="JCF35" s="245"/>
      <c r="JCG35" s="245"/>
      <c r="JCH35" s="245"/>
      <c r="JCI35" s="245"/>
      <c r="JCJ35" s="245"/>
      <c r="JCK35" s="245"/>
      <c r="JCL35" s="245"/>
      <c r="JCM35" s="245"/>
      <c r="JCN35" s="245"/>
      <c r="JCO35" s="245"/>
      <c r="JCP35" s="245"/>
      <c r="JCQ35" s="245"/>
      <c r="JCR35" s="245"/>
      <c r="JCS35" s="245"/>
      <c r="JCT35" s="245"/>
      <c r="JCU35" s="245"/>
      <c r="JCV35" s="245"/>
      <c r="JCW35" s="245"/>
      <c r="JCX35" s="245"/>
      <c r="JCY35" s="245"/>
      <c r="JCZ35" s="245"/>
      <c r="JDB35" s="245"/>
      <c r="JDC35" s="245"/>
      <c r="JDD35" s="245"/>
      <c r="JDE35" s="245"/>
      <c r="JDF35" s="245"/>
      <c r="JDG35" s="245"/>
      <c r="JDH35" s="245"/>
      <c r="JDI35" s="245"/>
      <c r="JDJ35" s="245"/>
      <c r="JDK35" s="245"/>
      <c r="JDL35" s="245"/>
      <c r="JDM35" s="245"/>
      <c r="JDN35" s="245"/>
      <c r="JDO35" s="245"/>
      <c r="JDP35" s="245"/>
      <c r="JDQ35" s="245"/>
      <c r="JDR35" s="245"/>
      <c r="JDS35" s="245"/>
      <c r="JDT35" s="245"/>
      <c r="JDU35" s="245"/>
      <c r="JDV35" s="245"/>
      <c r="JDX35" s="245"/>
      <c r="JDY35" s="245"/>
      <c r="JDZ35" s="245"/>
      <c r="JEA35" s="245"/>
      <c r="JEB35" s="245"/>
      <c r="JEC35" s="245"/>
      <c r="JED35" s="245"/>
      <c r="JEE35" s="245"/>
      <c r="JEF35" s="245"/>
      <c r="JEG35" s="245"/>
      <c r="JEH35" s="245"/>
      <c r="JEI35" s="245"/>
      <c r="JEJ35" s="245"/>
      <c r="JEK35" s="245"/>
      <c r="JEL35" s="245"/>
      <c r="JEM35" s="245"/>
      <c r="JEN35" s="245"/>
      <c r="JEO35" s="245"/>
      <c r="JEP35" s="245"/>
      <c r="JEQ35" s="245"/>
      <c r="JER35" s="245"/>
      <c r="JET35" s="245"/>
      <c r="JEU35" s="245"/>
      <c r="JEV35" s="245"/>
      <c r="JEW35" s="245"/>
      <c r="JEX35" s="245"/>
      <c r="JEY35" s="245"/>
      <c r="JEZ35" s="245"/>
      <c r="JFA35" s="245"/>
      <c r="JFB35" s="245"/>
      <c r="JFC35" s="245"/>
      <c r="JFD35" s="245"/>
      <c r="JFE35" s="245"/>
      <c r="JFF35" s="245"/>
      <c r="JFG35" s="245"/>
      <c r="JFH35" s="245"/>
      <c r="JFI35" s="245"/>
      <c r="JFJ35" s="245"/>
      <c r="JFK35" s="245"/>
      <c r="JFL35" s="245"/>
      <c r="JFM35" s="245"/>
      <c r="JFN35" s="245"/>
      <c r="JFP35" s="245"/>
      <c r="JFQ35" s="245"/>
      <c r="JFR35" s="245"/>
      <c r="JFS35" s="245"/>
      <c r="JFT35" s="245"/>
      <c r="JFU35" s="245"/>
      <c r="JFV35" s="245"/>
      <c r="JFW35" s="245"/>
      <c r="JFX35" s="245"/>
      <c r="JFY35" s="245"/>
      <c r="JFZ35" s="245"/>
      <c r="JGA35" s="245"/>
      <c r="JGB35" s="245"/>
      <c r="JGC35" s="245"/>
      <c r="JGD35" s="245"/>
      <c r="JGE35" s="245"/>
      <c r="JGF35" s="245"/>
      <c r="JGG35" s="245"/>
      <c r="JGH35" s="245"/>
      <c r="JGI35" s="245"/>
      <c r="JGJ35" s="245"/>
      <c r="JGL35" s="245"/>
      <c r="JGM35" s="245"/>
      <c r="JGN35" s="245"/>
      <c r="JGO35" s="245"/>
      <c r="JGP35" s="245"/>
      <c r="JGQ35" s="245"/>
      <c r="JGR35" s="245"/>
      <c r="JGS35" s="245"/>
      <c r="JGT35" s="245"/>
      <c r="JGU35" s="245"/>
      <c r="JGV35" s="245"/>
      <c r="JGW35" s="245"/>
      <c r="JGX35" s="245"/>
      <c r="JGY35" s="245"/>
      <c r="JGZ35" s="245"/>
      <c r="JHA35" s="245"/>
      <c r="JHB35" s="245"/>
      <c r="JHC35" s="245"/>
      <c r="JHD35" s="245"/>
      <c r="JHE35" s="245"/>
      <c r="JHF35" s="245"/>
      <c r="JHH35" s="245"/>
      <c r="JHI35" s="245"/>
      <c r="JHJ35" s="245"/>
      <c r="JHK35" s="245"/>
      <c r="JHL35" s="245"/>
      <c r="JHM35" s="245"/>
      <c r="JHN35" s="245"/>
      <c r="JHO35" s="245"/>
      <c r="JHP35" s="245"/>
      <c r="JHQ35" s="245"/>
      <c r="JHR35" s="245"/>
      <c r="JHS35" s="245"/>
      <c r="JHT35" s="245"/>
      <c r="JHU35" s="245"/>
      <c r="JHV35" s="245"/>
      <c r="JHW35" s="245"/>
      <c r="JHX35" s="245"/>
      <c r="JHY35" s="245"/>
      <c r="JHZ35" s="245"/>
      <c r="JIA35" s="245"/>
      <c r="JIB35" s="245"/>
      <c r="JID35" s="245"/>
      <c r="JIE35" s="245"/>
      <c r="JIF35" s="245"/>
      <c r="JIG35" s="245"/>
      <c r="JIH35" s="245"/>
      <c r="JII35" s="245"/>
      <c r="JIJ35" s="245"/>
      <c r="JIK35" s="245"/>
      <c r="JIL35" s="245"/>
      <c r="JIM35" s="245"/>
      <c r="JIN35" s="245"/>
      <c r="JIO35" s="245"/>
      <c r="JIP35" s="245"/>
      <c r="JIQ35" s="245"/>
      <c r="JIR35" s="245"/>
      <c r="JIS35" s="245"/>
      <c r="JIT35" s="245"/>
      <c r="JIU35" s="245"/>
      <c r="JIV35" s="245"/>
      <c r="JIW35" s="245"/>
      <c r="JIX35" s="245"/>
      <c r="JIZ35" s="245"/>
      <c r="JJA35" s="245"/>
      <c r="JJB35" s="245"/>
      <c r="JJC35" s="245"/>
      <c r="JJD35" s="245"/>
      <c r="JJE35" s="245"/>
      <c r="JJF35" s="245"/>
      <c r="JJG35" s="245"/>
      <c r="JJH35" s="245"/>
      <c r="JJI35" s="245"/>
      <c r="JJJ35" s="245"/>
      <c r="JJK35" s="245"/>
      <c r="JJL35" s="245"/>
      <c r="JJM35" s="245"/>
      <c r="JJN35" s="245"/>
      <c r="JJO35" s="245"/>
      <c r="JJP35" s="245"/>
      <c r="JJQ35" s="245"/>
      <c r="JJR35" s="245"/>
      <c r="JJS35" s="245"/>
      <c r="JJT35" s="245"/>
      <c r="JJV35" s="245"/>
      <c r="JJW35" s="245"/>
      <c r="JJX35" s="245"/>
      <c r="JJY35" s="245"/>
      <c r="JJZ35" s="245"/>
      <c r="JKA35" s="245"/>
      <c r="JKB35" s="245"/>
      <c r="JKC35" s="245"/>
      <c r="JKD35" s="245"/>
      <c r="JKE35" s="245"/>
      <c r="JKF35" s="245"/>
      <c r="JKG35" s="245"/>
      <c r="JKH35" s="245"/>
      <c r="JKI35" s="245"/>
      <c r="JKJ35" s="245"/>
      <c r="JKK35" s="245"/>
      <c r="JKL35" s="245"/>
      <c r="JKM35" s="245"/>
      <c r="JKN35" s="245"/>
      <c r="JKO35" s="245"/>
      <c r="JKP35" s="245"/>
      <c r="JKR35" s="245"/>
      <c r="JKS35" s="245"/>
      <c r="JKT35" s="245"/>
      <c r="JKU35" s="245"/>
      <c r="JKV35" s="245"/>
      <c r="JKW35" s="245"/>
      <c r="JKX35" s="245"/>
      <c r="JKY35" s="245"/>
      <c r="JKZ35" s="245"/>
      <c r="JLA35" s="245"/>
      <c r="JLB35" s="245"/>
      <c r="JLC35" s="245"/>
      <c r="JLD35" s="245"/>
      <c r="JLE35" s="245"/>
      <c r="JLF35" s="245"/>
      <c r="JLG35" s="245"/>
      <c r="JLH35" s="245"/>
      <c r="JLI35" s="245"/>
      <c r="JLJ35" s="245"/>
      <c r="JLK35" s="245"/>
      <c r="JLL35" s="245"/>
      <c r="JLN35" s="245"/>
      <c r="JLO35" s="245"/>
      <c r="JLP35" s="245"/>
      <c r="JLQ35" s="245"/>
      <c r="JLR35" s="245"/>
      <c r="JLS35" s="245"/>
      <c r="JLT35" s="245"/>
      <c r="JLU35" s="245"/>
      <c r="JLV35" s="245"/>
      <c r="JLW35" s="245"/>
      <c r="JLX35" s="245"/>
      <c r="JLY35" s="245"/>
      <c r="JLZ35" s="245"/>
      <c r="JMA35" s="245"/>
      <c r="JMB35" s="245"/>
      <c r="JMC35" s="245"/>
      <c r="JMD35" s="245"/>
      <c r="JME35" s="245"/>
      <c r="JMF35" s="245"/>
      <c r="JMG35" s="245"/>
      <c r="JMH35" s="245"/>
      <c r="JMJ35" s="245"/>
      <c r="JMK35" s="245"/>
      <c r="JML35" s="245"/>
      <c r="JMM35" s="245"/>
      <c r="JMN35" s="245"/>
      <c r="JMO35" s="245"/>
      <c r="JMP35" s="245"/>
      <c r="JMQ35" s="245"/>
      <c r="JMR35" s="245"/>
      <c r="JMS35" s="245"/>
      <c r="JMT35" s="245"/>
      <c r="JMU35" s="245"/>
      <c r="JMV35" s="245"/>
      <c r="JMW35" s="245"/>
      <c r="JMX35" s="245"/>
      <c r="JMY35" s="245"/>
      <c r="JMZ35" s="245"/>
      <c r="JNA35" s="245"/>
      <c r="JNB35" s="245"/>
      <c r="JNC35" s="245"/>
      <c r="JND35" s="245"/>
      <c r="JNF35" s="245"/>
      <c r="JNG35" s="245"/>
      <c r="JNH35" s="245"/>
      <c r="JNI35" s="245"/>
      <c r="JNJ35" s="245"/>
      <c r="JNK35" s="245"/>
      <c r="JNL35" s="245"/>
      <c r="JNM35" s="245"/>
      <c r="JNN35" s="245"/>
      <c r="JNO35" s="245"/>
      <c r="JNP35" s="245"/>
      <c r="JNQ35" s="245"/>
      <c r="JNR35" s="245"/>
      <c r="JNS35" s="245"/>
      <c r="JNT35" s="245"/>
      <c r="JNU35" s="245"/>
      <c r="JNV35" s="245"/>
      <c r="JNW35" s="245"/>
      <c r="JNX35" s="245"/>
      <c r="JNY35" s="245"/>
      <c r="JNZ35" s="245"/>
      <c r="JOB35" s="245"/>
      <c r="JOC35" s="245"/>
      <c r="JOD35" s="245"/>
      <c r="JOE35" s="245"/>
      <c r="JOF35" s="245"/>
      <c r="JOG35" s="245"/>
      <c r="JOH35" s="245"/>
      <c r="JOI35" s="245"/>
      <c r="JOJ35" s="245"/>
      <c r="JOK35" s="245"/>
      <c r="JOL35" s="245"/>
      <c r="JOM35" s="245"/>
      <c r="JON35" s="245"/>
      <c r="JOO35" s="245"/>
      <c r="JOP35" s="245"/>
      <c r="JOQ35" s="245"/>
      <c r="JOR35" s="245"/>
      <c r="JOS35" s="245"/>
      <c r="JOT35" s="245"/>
      <c r="JOU35" s="245"/>
      <c r="JOV35" s="245"/>
      <c r="JOX35" s="245"/>
      <c r="JOY35" s="245"/>
      <c r="JOZ35" s="245"/>
      <c r="JPA35" s="245"/>
      <c r="JPB35" s="245"/>
      <c r="JPC35" s="245"/>
      <c r="JPD35" s="245"/>
      <c r="JPE35" s="245"/>
      <c r="JPF35" s="245"/>
      <c r="JPG35" s="245"/>
      <c r="JPH35" s="245"/>
      <c r="JPI35" s="245"/>
      <c r="JPJ35" s="245"/>
      <c r="JPK35" s="245"/>
      <c r="JPL35" s="245"/>
      <c r="JPM35" s="245"/>
      <c r="JPN35" s="245"/>
      <c r="JPO35" s="245"/>
      <c r="JPP35" s="245"/>
      <c r="JPQ35" s="245"/>
      <c r="JPR35" s="245"/>
      <c r="JPT35" s="245"/>
      <c r="JPU35" s="245"/>
      <c r="JPV35" s="245"/>
      <c r="JPW35" s="245"/>
      <c r="JPX35" s="245"/>
      <c r="JPY35" s="245"/>
      <c r="JPZ35" s="245"/>
      <c r="JQA35" s="245"/>
      <c r="JQB35" s="245"/>
      <c r="JQC35" s="245"/>
      <c r="JQD35" s="245"/>
      <c r="JQE35" s="245"/>
      <c r="JQF35" s="245"/>
      <c r="JQG35" s="245"/>
      <c r="JQH35" s="245"/>
      <c r="JQI35" s="245"/>
      <c r="JQJ35" s="245"/>
      <c r="JQK35" s="245"/>
      <c r="JQL35" s="245"/>
      <c r="JQM35" s="245"/>
      <c r="JQN35" s="245"/>
      <c r="JQP35" s="245"/>
      <c r="JQQ35" s="245"/>
      <c r="JQR35" s="245"/>
      <c r="JQS35" s="245"/>
      <c r="JQT35" s="245"/>
      <c r="JQU35" s="245"/>
      <c r="JQV35" s="245"/>
      <c r="JQW35" s="245"/>
      <c r="JQX35" s="245"/>
      <c r="JQY35" s="245"/>
      <c r="JQZ35" s="245"/>
      <c r="JRA35" s="245"/>
      <c r="JRB35" s="245"/>
      <c r="JRC35" s="245"/>
      <c r="JRD35" s="245"/>
      <c r="JRE35" s="245"/>
      <c r="JRF35" s="245"/>
      <c r="JRG35" s="245"/>
      <c r="JRH35" s="245"/>
      <c r="JRI35" s="245"/>
      <c r="JRJ35" s="245"/>
      <c r="JRL35" s="245"/>
      <c r="JRM35" s="245"/>
      <c r="JRN35" s="245"/>
      <c r="JRO35" s="245"/>
      <c r="JRP35" s="245"/>
      <c r="JRQ35" s="245"/>
      <c r="JRR35" s="245"/>
      <c r="JRS35" s="245"/>
      <c r="JRT35" s="245"/>
      <c r="JRU35" s="245"/>
      <c r="JRV35" s="245"/>
      <c r="JRW35" s="245"/>
      <c r="JRX35" s="245"/>
      <c r="JRY35" s="245"/>
      <c r="JRZ35" s="245"/>
      <c r="JSA35" s="245"/>
      <c r="JSB35" s="245"/>
      <c r="JSC35" s="245"/>
      <c r="JSD35" s="245"/>
      <c r="JSE35" s="245"/>
      <c r="JSF35" s="245"/>
      <c r="JSH35" s="245"/>
      <c r="JSI35" s="245"/>
      <c r="JSJ35" s="245"/>
      <c r="JSK35" s="245"/>
      <c r="JSL35" s="245"/>
      <c r="JSM35" s="245"/>
      <c r="JSN35" s="245"/>
      <c r="JSO35" s="245"/>
      <c r="JSP35" s="245"/>
      <c r="JSQ35" s="245"/>
      <c r="JSR35" s="245"/>
      <c r="JSS35" s="245"/>
      <c r="JST35" s="245"/>
      <c r="JSU35" s="245"/>
      <c r="JSV35" s="245"/>
      <c r="JSW35" s="245"/>
      <c r="JSX35" s="245"/>
      <c r="JSY35" s="245"/>
      <c r="JSZ35" s="245"/>
      <c r="JTA35" s="245"/>
      <c r="JTB35" s="245"/>
      <c r="JTD35" s="245"/>
      <c r="JTE35" s="245"/>
      <c r="JTF35" s="245"/>
      <c r="JTG35" s="245"/>
      <c r="JTH35" s="245"/>
      <c r="JTI35" s="245"/>
      <c r="JTJ35" s="245"/>
      <c r="JTK35" s="245"/>
      <c r="JTL35" s="245"/>
      <c r="JTM35" s="245"/>
      <c r="JTN35" s="245"/>
      <c r="JTO35" s="245"/>
      <c r="JTP35" s="245"/>
      <c r="JTQ35" s="245"/>
      <c r="JTR35" s="245"/>
      <c r="JTS35" s="245"/>
      <c r="JTT35" s="245"/>
      <c r="JTU35" s="245"/>
      <c r="JTV35" s="245"/>
      <c r="JTW35" s="245"/>
      <c r="JTX35" s="245"/>
      <c r="JTZ35" s="245"/>
      <c r="JUA35" s="245"/>
      <c r="JUB35" s="245"/>
      <c r="JUC35" s="245"/>
      <c r="JUD35" s="245"/>
      <c r="JUE35" s="245"/>
      <c r="JUF35" s="245"/>
      <c r="JUG35" s="245"/>
      <c r="JUH35" s="245"/>
      <c r="JUI35" s="245"/>
      <c r="JUJ35" s="245"/>
      <c r="JUK35" s="245"/>
      <c r="JUL35" s="245"/>
      <c r="JUM35" s="245"/>
      <c r="JUN35" s="245"/>
      <c r="JUO35" s="245"/>
      <c r="JUP35" s="245"/>
      <c r="JUQ35" s="245"/>
      <c r="JUR35" s="245"/>
      <c r="JUS35" s="245"/>
      <c r="JUT35" s="245"/>
      <c r="JUV35" s="245"/>
      <c r="JUW35" s="245"/>
      <c r="JUX35" s="245"/>
      <c r="JUY35" s="245"/>
      <c r="JUZ35" s="245"/>
      <c r="JVA35" s="245"/>
      <c r="JVB35" s="245"/>
      <c r="JVC35" s="245"/>
      <c r="JVD35" s="245"/>
      <c r="JVE35" s="245"/>
      <c r="JVF35" s="245"/>
      <c r="JVG35" s="245"/>
      <c r="JVH35" s="245"/>
      <c r="JVI35" s="245"/>
      <c r="JVJ35" s="245"/>
      <c r="JVK35" s="245"/>
      <c r="JVL35" s="245"/>
      <c r="JVM35" s="245"/>
      <c r="JVN35" s="245"/>
      <c r="JVO35" s="245"/>
      <c r="JVP35" s="245"/>
      <c r="JVR35" s="245"/>
      <c r="JVS35" s="245"/>
      <c r="JVT35" s="245"/>
      <c r="JVU35" s="245"/>
      <c r="JVV35" s="245"/>
      <c r="JVW35" s="245"/>
      <c r="JVX35" s="245"/>
      <c r="JVY35" s="245"/>
      <c r="JVZ35" s="245"/>
      <c r="JWA35" s="245"/>
      <c r="JWB35" s="245"/>
      <c r="JWC35" s="245"/>
      <c r="JWD35" s="245"/>
      <c r="JWE35" s="245"/>
      <c r="JWF35" s="245"/>
      <c r="JWG35" s="245"/>
      <c r="JWH35" s="245"/>
      <c r="JWI35" s="245"/>
      <c r="JWJ35" s="245"/>
      <c r="JWK35" s="245"/>
      <c r="JWL35" s="245"/>
      <c r="JWN35" s="245"/>
      <c r="JWO35" s="245"/>
      <c r="JWP35" s="245"/>
      <c r="JWQ35" s="245"/>
      <c r="JWR35" s="245"/>
      <c r="JWS35" s="245"/>
      <c r="JWT35" s="245"/>
      <c r="JWU35" s="245"/>
      <c r="JWV35" s="245"/>
      <c r="JWW35" s="245"/>
      <c r="JWX35" s="245"/>
      <c r="JWY35" s="245"/>
      <c r="JWZ35" s="245"/>
      <c r="JXA35" s="245"/>
      <c r="JXB35" s="245"/>
      <c r="JXC35" s="245"/>
      <c r="JXD35" s="245"/>
      <c r="JXE35" s="245"/>
      <c r="JXF35" s="245"/>
      <c r="JXG35" s="245"/>
      <c r="JXH35" s="245"/>
      <c r="JXJ35" s="245"/>
      <c r="JXK35" s="245"/>
      <c r="JXL35" s="245"/>
      <c r="JXM35" s="245"/>
      <c r="JXN35" s="245"/>
      <c r="JXO35" s="245"/>
      <c r="JXP35" s="245"/>
      <c r="JXQ35" s="245"/>
      <c r="JXR35" s="245"/>
      <c r="JXS35" s="245"/>
      <c r="JXT35" s="245"/>
      <c r="JXU35" s="245"/>
      <c r="JXV35" s="245"/>
      <c r="JXW35" s="245"/>
      <c r="JXX35" s="245"/>
      <c r="JXY35" s="245"/>
      <c r="JXZ35" s="245"/>
      <c r="JYA35" s="245"/>
      <c r="JYB35" s="245"/>
      <c r="JYC35" s="245"/>
      <c r="JYD35" s="245"/>
      <c r="JYF35" s="245"/>
      <c r="JYG35" s="245"/>
      <c r="JYH35" s="245"/>
      <c r="JYI35" s="245"/>
      <c r="JYJ35" s="245"/>
      <c r="JYK35" s="245"/>
      <c r="JYL35" s="245"/>
      <c r="JYM35" s="245"/>
      <c r="JYN35" s="245"/>
      <c r="JYO35" s="245"/>
      <c r="JYP35" s="245"/>
      <c r="JYQ35" s="245"/>
      <c r="JYR35" s="245"/>
      <c r="JYS35" s="245"/>
      <c r="JYT35" s="245"/>
      <c r="JYU35" s="245"/>
      <c r="JYV35" s="245"/>
      <c r="JYW35" s="245"/>
      <c r="JYX35" s="245"/>
      <c r="JYY35" s="245"/>
      <c r="JYZ35" s="245"/>
      <c r="JZB35" s="245"/>
      <c r="JZC35" s="245"/>
      <c r="JZD35" s="245"/>
      <c r="JZE35" s="245"/>
      <c r="JZF35" s="245"/>
      <c r="JZG35" s="245"/>
      <c r="JZH35" s="245"/>
      <c r="JZI35" s="245"/>
      <c r="JZJ35" s="245"/>
      <c r="JZK35" s="245"/>
      <c r="JZL35" s="245"/>
      <c r="JZM35" s="245"/>
      <c r="JZN35" s="245"/>
      <c r="JZO35" s="245"/>
      <c r="JZP35" s="245"/>
      <c r="JZQ35" s="245"/>
      <c r="JZR35" s="245"/>
      <c r="JZS35" s="245"/>
      <c r="JZT35" s="245"/>
      <c r="JZU35" s="245"/>
      <c r="JZV35" s="245"/>
      <c r="JZX35" s="245"/>
      <c r="JZY35" s="245"/>
      <c r="JZZ35" s="245"/>
      <c r="KAA35" s="245"/>
      <c r="KAB35" s="245"/>
      <c r="KAC35" s="245"/>
      <c r="KAD35" s="245"/>
      <c r="KAE35" s="245"/>
      <c r="KAF35" s="245"/>
      <c r="KAG35" s="245"/>
      <c r="KAH35" s="245"/>
      <c r="KAI35" s="245"/>
      <c r="KAJ35" s="245"/>
      <c r="KAK35" s="245"/>
      <c r="KAL35" s="245"/>
      <c r="KAM35" s="245"/>
      <c r="KAN35" s="245"/>
      <c r="KAO35" s="245"/>
      <c r="KAP35" s="245"/>
      <c r="KAQ35" s="245"/>
      <c r="KAR35" s="245"/>
      <c r="KAT35" s="245"/>
      <c r="KAU35" s="245"/>
      <c r="KAV35" s="245"/>
      <c r="KAW35" s="245"/>
      <c r="KAX35" s="245"/>
      <c r="KAY35" s="245"/>
      <c r="KAZ35" s="245"/>
      <c r="KBA35" s="245"/>
      <c r="KBB35" s="245"/>
      <c r="KBC35" s="245"/>
      <c r="KBD35" s="245"/>
      <c r="KBE35" s="245"/>
      <c r="KBF35" s="245"/>
      <c r="KBG35" s="245"/>
      <c r="KBH35" s="245"/>
      <c r="KBI35" s="245"/>
      <c r="KBJ35" s="245"/>
      <c r="KBK35" s="245"/>
      <c r="KBL35" s="245"/>
      <c r="KBM35" s="245"/>
      <c r="KBN35" s="245"/>
      <c r="KBP35" s="245"/>
      <c r="KBQ35" s="245"/>
      <c r="KBR35" s="245"/>
      <c r="KBS35" s="245"/>
      <c r="KBT35" s="245"/>
      <c r="KBU35" s="245"/>
      <c r="KBV35" s="245"/>
      <c r="KBW35" s="245"/>
      <c r="KBX35" s="245"/>
      <c r="KBY35" s="245"/>
      <c r="KBZ35" s="245"/>
      <c r="KCA35" s="245"/>
      <c r="KCB35" s="245"/>
      <c r="KCC35" s="245"/>
      <c r="KCD35" s="245"/>
      <c r="KCE35" s="245"/>
      <c r="KCF35" s="245"/>
      <c r="KCG35" s="245"/>
      <c r="KCH35" s="245"/>
      <c r="KCI35" s="245"/>
      <c r="KCJ35" s="245"/>
      <c r="KCL35" s="245"/>
      <c r="KCM35" s="245"/>
      <c r="KCN35" s="245"/>
      <c r="KCO35" s="245"/>
      <c r="KCP35" s="245"/>
      <c r="KCQ35" s="245"/>
      <c r="KCR35" s="245"/>
      <c r="KCS35" s="245"/>
      <c r="KCT35" s="245"/>
      <c r="KCU35" s="245"/>
      <c r="KCV35" s="245"/>
      <c r="KCW35" s="245"/>
      <c r="KCX35" s="245"/>
      <c r="KCY35" s="245"/>
      <c r="KCZ35" s="245"/>
      <c r="KDA35" s="245"/>
      <c r="KDB35" s="245"/>
      <c r="KDC35" s="245"/>
      <c r="KDD35" s="245"/>
      <c r="KDE35" s="245"/>
      <c r="KDF35" s="245"/>
      <c r="KDH35" s="245"/>
      <c r="KDI35" s="245"/>
      <c r="KDJ35" s="245"/>
      <c r="KDK35" s="245"/>
      <c r="KDL35" s="245"/>
      <c r="KDM35" s="245"/>
      <c r="KDN35" s="245"/>
      <c r="KDO35" s="245"/>
      <c r="KDP35" s="245"/>
      <c r="KDQ35" s="245"/>
      <c r="KDR35" s="245"/>
      <c r="KDS35" s="245"/>
      <c r="KDT35" s="245"/>
      <c r="KDU35" s="245"/>
      <c r="KDV35" s="245"/>
      <c r="KDW35" s="245"/>
      <c r="KDX35" s="245"/>
      <c r="KDY35" s="245"/>
      <c r="KDZ35" s="245"/>
      <c r="KEA35" s="245"/>
      <c r="KEB35" s="245"/>
      <c r="KED35" s="245"/>
      <c r="KEE35" s="245"/>
      <c r="KEF35" s="245"/>
      <c r="KEG35" s="245"/>
      <c r="KEH35" s="245"/>
      <c r="KEI35" s="245"/>
      <c r="KEJ35" s="245"/>
      <c r="KEK35" s="245"/>
      <c r="KEL35" s="245"/>
      <c r="KEM35" s="245"/>
      <c r="KEN35" s="245"/>
      <c r="KEO35" s="245"/>
      <c r="KEP35" s="245"/>
      <c r="KEQ35" s="245"/>
      <c r="KER35" s="245"/>
      <c r="KES35" s="245"/>
      <c r="KET35" s="245"/>
      <c r="KEU35" s="245"/>
      <c r="KEV35" s="245"/>
      <c r="KEW35" s="245"/>
      <c r="KEX35" s="245"/>
      <c r="KEZ35" s="245"/>
      <c r="KFA35" s="245"/>
      <c r="KFB35" s="245"/>
      <c r="KFC35" s="245"/>
      <c r="KFD35" s="245"/>
      <c r="KFE35" s="245"/>
      <c r="KFF35" s="245"/>
      <c r="KFG35" s="245"/>
      <c r="KFH35" s="245"/>
      <c r="KFI35" s="245"/>
      <c r="KFJ35" s="245"/>
      <c r="KFK35" s="245"/>
      <c r="KFL35" s="245"/>
      <c r="KFM35" s="245"/>
      <c r="KFN35" s="245"/>
      <c r="KFO35" s="245"/>
      <c r="KFP35" s="245"/>
      <c r="KFQ35" s="245"/>
      <c r="KFR35" s="245"/>
      <c r="KFS35" s="245"/>
      <c r="KFT35" s="245"/>
      <c r="KFV35" s="245"/>
      <c r="KFW35" s="245"/>
      <c r="KFX35" s="245"/>
      <c r="KFY35" s="245"/>
      <c r="KFZ35" s="245"/>
      <c r="KGA35" s="245"/>
      <c r="KGB35" s="245"/>
      <c r="KGC35" s="245"/>
      <c r="KGD35" s="245"/>
      <c r="KGE35" s="245"/>
      <c r="KGF35" s="245"/>
      <c r="KGG35" s="245"/>
      <c r="KGH35" s="245"/>
      <c r="KGI35" s="245"/>
      <c r="KGJ35" s="245"/>
      <c r="KGK35" s="245"/>
      <c r="KGL35" s="245"/>
      <c r="KGM35" s="245"/>
      <c r="KGN35" s="245"/>
      <c r="KGO35" s="245"/>
      <c r="KGP35" s="245"/>
      <c r="KGR35" s="245"/>
      <c r="KGS35" s="245"/>
      <c r="KGT35" s="245"/>
      <c r="KGU35" s="245"/>
      <c r="KGV35" s="245"/>
      <c r="KGW35" s="245"/>
      <c r="KGX35" s="245"/>
      <c r="KGY35" s="245"/>
      <c r="KGZ35" s="245"/>
      <c r="KHA35" s="245"/>
      <c r="KHB35" s="245"/>
      <c r="KHC35" s="245"/>
      <c r="KHD35" s="245"/>
      <c r="KHE35" s="245"/>
      <c r="KHF35" s="245"/>
      <c r="KHG35" s="245"/>
      <c r="KHH35" s="245"/>
      <c r="KHI35" s="245"/>
      <c r="KHJ35" s="245"/>
      <c r="KHK35" s="245"/>
      <c r="KHL35" s="245"/>
      <c r="KHN35" s="245"/>
      <c r="KHO35" s="245"/>
      <c r="KHP35" s="245"/>
      <c r="KHQ35" s="245"/>
      <c r="KHR35" s="245"/>
      <c r="KHS35" s="245"/>
      <c r="KHT35" s="245"/>
      <c r="KHU35" s="245"/>
      <c r="KHV35" s="245"/>
      <c r="KHW35" s="245"/>
      <c r="KHX35" s="245"/>
      <c r="KHY35" s="245"/>
      <c r="KHZ35" s="245"/>
      <c r="KIA35" s="245"/>
      <c r="KIB35" s="245"/>
      <c r="KIC35" s="245"/>
      <c r="KID35" s="245"/>
      <c r="KIE35" s="245"/>
      <c r="KIF35" s="245"/>
      <c r="KIG35" s="245"/>
      <c r="KIH35" s="245"/>
      <c r="KIJ35" s="245"/>
      <c r="KIK35" s="245"/>
      <c r="KIL35" s="245"/>
      <c r="KIM35" s="245"/>
      <c r="KIN35" s="245"/>
      <c r="KIO35" s="245"/>
      <c r="KIP35" s="245"/>
      <c r="KIQ35" s="245"/>
      <c r="KIR35" s="245"/>
      <c r="KIS35" s="245"/>
      <c r="KIT35" s="245"/>
      <c r="KIU35" s="245"/>
      <c r="KIV35" s="245"/>
      <c r="KIW35" s="245"/>
      <c r="KIX35" s="245"/>
      <c r="KIY35" s="245"/>
      <c r="KIZ35" s="245"/>
      <c r="KJA35" s="245"/>
      <c r="KJB35" s="245"/>
      <c r="KJC35" s="245"/>
      <c r="KJD35" s="245"/>
      <c r="KJF35" s="245"/>
      <c r="KJG35" s="245"/>
      <c r="KJH35" s="245"/>
      <c r="KJI35" s="245"/>
      <c r="KJJ35" s="245"/>
      <c r="KJK35" s="245"/>
      <c r="KJL35" s="245"/>
      <c r="KJM35" s="245"/>
      <c r="KJN35" s="245"/>
      <c r="KJO35" s="245"/>
      <c r="KJP35" s="245"/>
      <c r="KJQ35" s="245"/>
      <c r="KJR35" s="245"/>
      <c r="KJS35" s="245"/>
      <c r="KJT35" s="245"/>
      <c r="KJU35" s="245"/>
      <c r="KJV35" s="245"/>
      <c r="KJW35" s="245"/>
      <c r="KJX35" s="245"/>
      <c r="KJY35" s="245"/>
      <c r="KJZ35" s="245"/>
      <c r="KKB35" s="245"/>
      <c r="KKC35" s="245"/>
      <c r="KKD35" s="245"/>
      <c r="KKE35" s="245"/>
      <c r="KKF35" s="245"/>
      <c r="KKG35" s="245"/>
      <c r="KKH35" s="245"/>
      <c r="KKI35" s="245"/>
      <c r="KKJ35" s="245"/>
      <c r="KKK35" s="245"/>
      <c r="KKL35" s="245"/>
      <c r="KKM35" s="245"/>
      <c r="KKN35" s="245"/>
      <c r="KKO35" s="245"/>
      <c r="KKP35" s="245"/>
      <c r="KKQ35" s="245"/>
      <c r="KKR35" s="245"/>
      <c r="KKS35" s="245"/>
      <c r="KKT35" s="245"/>
      <c r="KKU35" s="245"/>
      <c r="KKV35" s="245"/>
      <c r="KKX35" s="245"/>
      <c r="KKY35" s="245"/>
      <c r="KKZ35" s="245"/>
      <c r="KLA35" s="245"/>
      <c r="KLB35" s="245"/>
      <c r="KLC35" s="245"/>
      <c r="KLD35" s="245"/>
      <c r="KLE35" s="245"/>
      <c r="KLF35" s="245"/>
      <c r="KLG35" s="245"/>
      <c r="KLH35" s="245"/>
      <c r="KLI35" s="245"/>
      <c r="KLJ35" s="245"/>
      <c r="KLK35" s="245"/>
      <c r="KLL35" s="245"/>
      <c r="KLM35" s="245"/>
      <c r="KLN35" s="245"/>
      <c r="KLO35" s="245"/>
      <c r="KLP35" s="245"/>
      <c r="KLQ35" s="245"/>
      <c r="KLR35" s="245"/>
      <c r="KLT35" s="245"/>
      <c r="KLU35" s="245"/>
      <c r="KLV35" s="245"/>
      <c r="KLW35" s="245"/>
      <c r="KLX35" s="245"/>
      <c r="KLY35" s="245"/>
      <c r="KLZ35" s="245"/>
      <c r="KMA35" s="245"/>
      <c r="KMB35" s="245"/>
      <c r="KMC35" s="245"/>
      <c r="KMD35" s="245"/>
      <c r="KME35" s="245"/>
      <c r="KMF35" s="245"/>
      <c r="KMG35" s="245"/>
      <c r="KMH35" s="245"/>
      <c r="KMI35" s="245"/>
      <c r="KMJ35" s="245"/>
      <c r="KMK35" s="245"/>
      <c r="KML35" s="245"/>
      <c r="KMM35" s="245"/>
      <c r="KMN35" s="245"/>
      <c r="KMP35" s="245"/>
      <c r="KMQ35" s="245"/>
      <c r="KMR35" s="245"/>
      <c r="KMS35" s="245"/>
      <c r="KMT35" s="245"/>
      <c r="KMU35" s="245"/>
      <c r="KMV35" s="245"/>
      <c r="KMW35" s="245"/>
      <c r="KMX35" s="245"/>
      <c r="KMY35" s="245"/>
      <c r="KMZ35" s="245"/>
      <c r="KNA35" s="245"/>
      <c r="KNB35" s="245"/>
      <c r="KNC35" s="245"/>
      <c r="KND35" s="245"/>
      <c r="KNE35" s="245"/>
      <c r="KNF35" s="245"/>
      <c r="KNG35" s="245"/>
      <c r="KNH35" s="245"/>
      <c r="KNI35" s="245"/>
      <c r="KNJ35" s="245"/>
      <c r="KNL35" s="245"/>
      <c r="KNM35" s="245"/>
      <c r="KNN35" s="245"/>
      <c r="KNO35" s="245"/>
      <c r="KNP35" s="245"/>
      <c r="KNQ35" s="245"/>
      <c r="KNR35" s="245"/>
      <c r="KNS35" s="245"/>
      <c r="KNT35" s="245"/>
      <c r="KNU35" s="245"/>
      <c r="KNV35" s="245"/>
      <c r="KNW35" s="245"/>
      <c r="KNX35" s="245"/>
      <c r="KNY35" s="245"/>
      <c r="KNZ35" s="245"/>
      <c r="KOA35" s="245"/>
      <c r="KOB35" s="245"/>
      <c r="KOC35" s="245"/>
      <c r="KOD35" s="245"/>
      <c r="KOE35" s="245"/>
      <c r="KOF35" s="245"/>
      <c r="KOH35" s="245"/>
      <c r="KOI35" s="245"/>
      <c r="KOJ35" s="245"/>
      <c r="KOK35" s="245"/>
      <c r="KOL35" s="245"/>
      <c r="KOM35" s="245"/>
      <c r="KON35" s="245"/>
      <c r="KOO35" s="245"/>
      <c r="KOP35" s="245"/>
      <c r="KOQ35" s="245"/>
      <c r="KOR35" s="245"/>
      <c r="KOS35" s="245"/>
      <c r="KOT35" s="245"/>
      <c r="KOU35" s="245"/>
      <c r="KOV35" s="245"/>
      <c r="KOW35" s="245"/>
      <c r="KOX35" s="245"/>
      <c r="KOY35" s="245"/>
      <c r="KOZ35" s="245"/>
      <c r="KPA35" s="245"/>
      <c r="KPB35" s="245"/>
      <c r="KPD35" s="245"/>
      <c r="KPE35" s="245"/>
      <c r="KPF35" s="245"/>
      <c r="KPG35" s="245"/>
      <c r="KPH35" s="245"/>
      <c r="KPI35" s="245"/>
      <c r="KPJ35" s="245"/>
      <c r="KPK35" s="245"/>
      <c r="KPL35" s="245"/>
      <c r="KPM35" s="245"/>
      <c r="KPN35" s="245"/>
      <c r="KPO35" s="245"/>
      <c r="KPP35" s="245"/>
      <c r="KPQ35" s="245"/>
      <c r="KPR35" s="245"/>
      <c r="KPS35" s="245"/>
      <c r="KPT35" s="245"/>
      <c r="KPU35" s="245"/>
      <c r="KPV35" s="245"/>
      <c r="KPW35" s="245"/>
      <c r="KPX35" s="245"/>
      <c r="KPZ35" s="245"/>
      <c r="KQA35" s="245"/>
      <c r="KQB35" s="245"/>
      <c r="KQC35" s="245"/>
      <c r="KQD35" s="245"/>
      <c r="KQE35" s="245"/>
      <c r="KQF35" s="245"/>
      <c r="KQG35" s="245"/>
      <c r="KQH35" s="245"/>
      <c r="KQI35" s="245"/>
      <c r="KQJ35" s="245"/>
      <c r="KQK35" s="245"/>
      <c r="KQL35" s="245"/>
      <c r="KQM35" s="245"/>
      <c r="KQN35" s="245"/>
      <c r="KQO35" s="245"/>
      <c r="KQP35" s="245"/>
      <c r="KQQ35" s="245"/>
      <c r="KQR35" s="245"/>
      <c r="KQS35" s="245"/>
      <c r="KQT35" s="245"/>
      <c r="KQV35" s="245"/>
      <c r="KQW35" s="245"/>
      <c r="KQX35" s="245"/>
      <c r="KQY35" s="245"/>
      <c r="KQZ35" s="245"/>
      <c r="KRA35" s="245"/>
      <c r="KRB35" s="245"/>
      <c r="KRC35" s="245"/>
      <c r="KRD35" s="245"/>
      <c r="KRE35" s="245"/>
      <c r="KRF35" s="245"/>
      <c r="KRG35" s="245"/>
      <c r="KRH35" s="245"/>
      <c r="KRI35" s="245"/>
      <c r="KRJ35" s="245"/>
      <c r="KRK35" s="245"/>
      <c r="KRL35" s="245"/>
      <c r="KRM35" s="245"/>
      <c r="KRN35" s="245"/>
      <c r="KRO35" s="245"/>
      <c r="KRP35" s="245"/>
      <c r="KRR35" s="245"/>
      <c r="KRS35" s="245"/>
      <c r="KRT35" s="245"/>
      <c r="KRU35" s="245"/>
      <c r="KRV35" s="245"/>
      <c r="KRW35" s="245"/>
      <c r="KRX35" s="245"/>
      <c r="KRY35" s="245"/>
      <c r="KRZ35" s="245"/>
      <c r="KSA35" s="245"/>
      <c r="KSB35" s="245"/>
      <c r="KSC35" s="245"/>
      <c r="KSD35" s="245"/>
      <c r="KSE35" s="245"/>
      <c r="KSF35" s="245"/>
      <c r="KSG35" s="245"/>
      <c r="KSH35" s="245"/>
      <c r="KSI35" s="245"/>
      <c r="KSJ35" s="245"/>
      <c r="KSK35" s="245"/>
      <c r="KSL35" s="245"/>
      <c r="KSN35" s="245"/>
      <c r="KSO35" s="245"/>
      <c r="KSP35" s="245"/>
      <c r="KSQ35" s="245"/>
      <c r="KSR35" s="245"/>
      <c r="KSS35" s="245"/>
      <c r="KST35" s="245"/>
      <c r="KSU35" s="245"/>
      <c r="KSV35" s="245"/>
      <c r="KSW35" s="245"/>
      <c r="KSX35" s="245"/>
      <c r="KSY35" s="245"/>
      <c r="KSZ35" s="245"/>
      <c r="KTA35" s="245"/>
      <c r="KTB35" s="245"/>
      <c r="KTC35" s="245"/>
      <c r="KTD35" s="245"/>
      <c r="KTE35" s="245"/>
      <c r="KTF35" s="245"/>
      <c r="KTG35" s="245"/>
      <c r="KTH35" s="245"/>
      <c r="KTJ35" s="245"/>
      <c r="KTK35" s="245"/>
      <c r="KTL35" s="245"/>
      <c r="KTM35" s="245"/>
      <c r="KTN35" s="245"/>
      <c r="KTO35" s="245"/>
      <c r="KTP35" s="245"/>
      <c r="KTQ35" s="245"/>
      <c r="KTR35" s="245"/>
      <c r="KTS35" s="245"/>
      <c r="KTT35" s="245"/>
      <c r="KTU35" s="245"/>
      <c r="KTV35" s="245"/>
      <c r="KTW35" s="245"/>
      <c r="KTX35" s="245"/>
      <c r="KTY35" s="245"/>
      <c r="KTZ35" s="245"/>
      <c r="KUA35" s="245"/>
      <c r="KUB35" s="245"/>
      <c r="KUC35" s="245"/>
      <c r="KUD35" s="245"/>
      <c r="KUF35" s="245"/>
      <c r="KUG35" s="245"/>
      <c r="KUH35" s="245"/>
      <c r="KUI35" s="245"/>
      <c r="KUJ35" s="245"/>
      <c r="KUK35" s="245"/>
      <c r="KUL35" s="245"/>
      <c r="KUM35" s="245"/>
      <c r="KUN35" s="245"/>
      <c r="KUO35" s="245"/>
      <c r="KUP35" s="245"/>
      <c r="KUQ35" s="245"/>
      <c r="KUR35" s="245"/>
      <c r="KUS35" s="245"/>
      <c r="KUT35" s="245"/>
      <c r="KUU35" s="245"/>
      <c r="KUV35" s="245"/>
      <c r="KUW35" s="245"/>
      <c r="KUX35" s="245"/>
      <c r="KUY35" s="245"/>
      <c r="KUZ35" s="245"/>
      <c r="KVB35" s="245"/>
      <c r="KVC35" s="245"/>
      <c r="KVD35" s="245"/>
      <c r="KVE35" s="245"/>
      <c r="KVF35" s="245"/>
      <c r="KVG35" s="245"/>
      <c r="KVH35" s="245"/>
      <c r="KVI35" s="245"/>
      <c r="KVJ35" s="245"/>
      <c r="KVK35" s="245"/>
      <c r="KVL35" s="245"/>
      <c r="KVM35" s="245"/>
      <c r="KVN35" s="245"/>
      <c r="KVO35" s="245"/>
      <c r="KVP35" s="245"/>
      <c r="KVQ35" s="245"/>
      <c r="KVR35" s="245"/>
      <c r="KVS35" s="245"/>
      <c r="KVT35" s="245"/>
      <c r="KVU35" s="245"/>
      <c r="KVV35" s="245"/>
      <c r="KVX35" s="245"/>
      <c r="KVY35" s="245"/>
      <c r="KVZ35" s="245"/>
      <c r="KWA35" s="245"/>
      <c r="KWB35" s="245"/>
      <c r="KWC35" s="245"/>
      <c r="KWD35" s="245"/>
      <c r="KWE35" s="245"/>
      <c r="KWF35" s="245"/>
      <c r="KWG35" s="245"/>
      <c r="KWH35" s="245"/>
      <c r="KWI35" s="245"/>
      <c r="KWJ35" s="245"/>
      <c r="KWK35" s="245"/>
      <c r="KWL35" s="245"/>
      <c r="KWM35" s="245"/>
      <c r="KWN35" s="245"/>
      <c r="KWO35" s="245"/>
      <c r="KWP35" s="245"/>
      <c r="KWQ35" s="245"/>
      <c r="KWR35" s="245"/>
      <c r="KWT35" s="245"/>
      <c r="KWU35" s="245"/>
      <c r="KWV35" s="245"/>
      <c r="KWW35" s="245"/>
      <c r="KWX35" s="245"/>
      <c r="KWY35" s="245"/>
      <c r="KWZ35" s="245"/>
      <c r="KXA35" s="245"/>
      <c r="KXB35" s="245"/>
      <c r="KXC35" s="245"/>
      <c r="KXD35" s="245"/>
      <c r="KXE35" s="245"/>
      <c r="KXF35" s="245"/>
      <c r="KXG35" s="245"/>
      <c r="KXH35" s="245"/>
      <c r="KXI35" s="245"/>
      <c r="KXJ35" s="245"/>
      <c r="KXK35" s="245"/>
      <c r="KXL35" s="245"/>
      <c r="KXM35" s="245"/>
      <c r="KXN35" s="245"/>
      <c r="KXP35" s="245"/>
      <c r="KXQ35" s="245"/>
      <c r="KXR35" s="245"/>
      <c r="KXS35" s="245"/>
      <c r="KXT35" s="245"/>
      <c r="KXU35" s="245"/>
      <c r="KXV35" s="245"/>
      <c r="KXW35" s="245"/>
      <c r="KXX35" s="245"/>
      <c r="KXY35" s="245"/>
      <c r="KXZ35" s="245"/>
      <c r="KYA35" s="245"/>
      <c r="KYB35" s="245"/>
      <c r="KYC35" s="245"/>
      <c r="KYD35" s="245"/>
      <c r="KYE35" s="245"/>
      <c r="KYF35" s="245"/>
      <c r="KYG35" s="245"/>
      <c r="KYH35" s="245"/>
      <c r="KYI35" s="245"/>
      <c r="KYJ35" s="245"/>
      <c r="KYL35" s="245"/>
      <c r="KYM35" s="245"/>
      <c r="KYN35" s="245"/>
      <c r="KYO35" s="245"/>
      <c r="KYP35" s="245"/>
      <c r="KYQ35" s="245"/>
      <c r="KYR35" s="245"/>
      <c r="KYS35" s="245"/>
      <c r="KYT35" s="245"/>
      <c r="KYU35" s="245"/>
      <c r="KYV35" s="245"/>
      <c r="KYW35" s="245"/>
      <c r="KYX35" s="245"/>
      <c r="KYY35" s="245"/>
      <c r="KYZ35" s="245"/>
      <c r="KZA35" s="245"/>
      <c r="KZB35" s="245"/>
      <c r="KZC35" s="245"/>
      <c r="KZD35" s="245"/>
      <c r="KZE35" s="245"/>
      <c r="KZF35" s="245"/>
      <c r="KZH35" s="245"/>
      <c r="KZI35" s="245"/>
      <c r="KZJ35" s="245"/>
      <c r="KZK35" s="245"/>
      <c r="KZL35" s="245"/>
      <c r="KZM35" s="245"/>
      <c r="KZN35" s="245"/>
      <c r="KZO35" s="245"/>
      <c r="KZP35" s="245"/>
      <c r="KZQ35" s="245"/>
      <c r="KZR35" s="245"/>
      <c r="KZS35" s="245"/>
      <c r="KZT35" s="245"/>
      <c r="KZU35" s="245"/>
      <c r="KZV35" s="245"/>
      <c r="KZW35" s="245"/>
      <c r="KZX35" s="245"/>
      <c r="KZY35" s="245"/>
      <c r="KZZ35" s="245"/>
      <c r="LAA35" s="245"/>
      <c r="LAB35" s="245"/>
      <c r="LAD35" s="245"/>
      <c r="LAE35" s="245"/>
      <c r="LAF35" s="245"/>
      <c r="LAG35" s="245"/>
      <c r="LAH35" s="245"/>
      <c r="LAI35" s="245"/>
      <c r="LAJ35" s="245"/>
      <c r="LAK35" s="245"/>
      <c r="LAL35" s="245"/>
      <c r="LAM35" s="245"/>
      <c r="LAN35" s="245"/>
      <c r="LAO35" s="245"/>
      <c r="LAP35" s="245"/>
      <c r="LAQ35" s="245"/>
      <c r="LAR35" s="245"/>
      <c r="LAS35" s="245"/>
      <c r="LAT35" s="245"/>
      <c r="LAU35" s="245"/>
      <c r="LAV35" s="245"/>
      <c r="LAW35" s="245"/>
      <c r="LAX35" s="245"/>
      <c r="LAZ35" s="245"/>
      <c r="LBA35" s="245"/>
      <c r="LBB35" s="245"/>
      <c r="LBC35" s="245"/>
      <c r="LBD35" s="245"/>
      <c r="LBE35" s="245"/>
      <c r="LBF35" s="245"/>
      <c r="LBG35" s="245"/>
      <c r="LBH35" s="245"/>
      <c r="LBI35" s="245"/>
      <c r="LBJ35" s="245"/>
      <c r="LBK35" s="245"/>
      <c r="LBL35" s="245"/>
      <c r="LBM35" s="245"/>
      <c r="LBN35" s="245"/>
      <c r="LBO35" s="245"/>
      <c r="LBP35" s="245"/>
      <c r="LBQ35" s="245"/>
      <c r="LBR35" s="245"/>
      <c r="LBS35" s="245"/>
      <c r="LBT35" s="245"/>
      <c r="LBV35" s="245"/>
      <c r="LBW35" s="245"/>
      <c r="LBX35" s="245"/>
      <c r="LBY35" s="245"/>
      <c r="LBZ35" s="245"/>
      <c r="LCA35" s="245"/>
      <c r="LCB35" s="245"/>
      <c r="LCC35" s="245"/>
      <c r="LCD35" s="245"/>
      <c r="LCE35" s="245"/>
      <c r="LCF35" s="245"/>
      <c r="LCG35" s="245"/>
      <c r="LCH35" s="245"/>
      <c r="LCI35" s="245"/>
      <c r="LCJ35" s="245"/>
      <c r="LCK35" s="245"/>
      <c r="LCL35" s="245"/>
      <c r="LCM35" s="245"/>
      <c r="LCN35" s="245"/>
      <c r="LCO35" s="245"/>
      <c r="LCP35" s="245"/>
      <c r="LCR35" s="245"/>
      <c r="LCS35" s="245"/>
      <c r="LCT35" s="245"/>
      <c r="LCU35" s="245"/>
      <c r="LCV35" s="245"/>
      <c r="LCW35" s="245"/>
      <c r="LCX35" s="245"/>
      <c r="LCY35" s="245"/>
      <c r="LCZ35" s="245"/>
      <c r="LDA35" s="245"/>
      <c r="LDB35" s="245"/>
      <c r="LDC35" s="245"/>
      <c r="LDD35" s="245"/>
      <c r="LDE35" s="245"/>
      <c r="LDF35" s="245"/>
      <c r="LDG35" s="245"/>
      <c r="LDH35" s="245"/>
      <c r="LDI35" s="245"/>
      <c r="LDJ35" s="245"/>
      <c r="LDK35" s="245"/>
      <c r="LDL35" s="245"/>
      <c r="LDN35" s="245"/>
      <c r="LDO35" s="245"/>
      <c r="LDP35" s="245"/>
      <c r="LDQ35" s="245"/>
      <c r="LDR35" s="245"/>
      <c r="LDS35" s="245"/>
      <c r="LDT35" s="245"/>
      <c r="LDU35" s="245"/>
      <c r="LDV35" s="245"/>
      <c r="LDW35" s="245"/>
      <c r="LDX35" s="245"/>
      <c r="LDY35" s="245"/>
      <c r="LDZ35" s="245"/>
      <c r="LEA35" s="245"/>
      <c r="LEB35" s="245"/>
      <c r="LEC35" s="245"/>
      <c r="LED35" s="245"/>
      <c r="LEE35" s="245"/>
      <c r="LEF35" s="245"/>
      <c r="LEG35" s="245"/>
      <c r="LEH35" s="245"/>
      <c r="LEJ35" s="245"/>
      <c r="LEK35" s="245"/>
      <c r="LEL35" s="245"/>
      <c r="LEM35" s="245"/>
      <c r="LEN35" s="245"/>
      <c r="LEO35" s="245"/>
      <c r="LEP35" s="245"/>
      <c r="LEQ35" s="245"/>
      <c r="LER35" s="245"/>
      <c r="LES35" s="245"/>
      <c r="LET35" s="245"/>
      <c r="LEU35" s="245"/>
      <c r="LEV35" s="245"/>
      <c r="LEW35" s="245"/>
      <c r="LEX35" s="245"/>
      <c r="LEY35" s="245"/>
      <c r="LEZ35" s="245"/>
      <c r="LFA35" s="245"/>
      <c r="LFB35" s="245"/>
      <c r="LFC35" s="245"/>
      <c r="LFD35" s="245"/>
      <c r="LFF35" s="245"/>
      <c r="LFG35" s="245"/>
      <c r="LFH35" s="245"/>
      <c r="LFI35" s="245"/>
      <c r="LFJ35" s="245"/>
      <c r="LFK35" s="245"/>
      <c r="LFL35" s="245"/>
      <c r="LFM35" s="245"/>
      <c r="LFN35" s="245"/>
      <c r="LFO35" s="245"/>
      <c r="LFP35" s="245"/>
      <c r="LFQ35" s="245"/>
      <c r="LFR35" s="245"/>
      <c r="LFS35" s="245"/>
      <c r="LFT35" s="245"/>
      <c r="LFU35" s="245"/>
      <c r="LFV35" s="245"/>
      <c r="LFW35" s="245"/>
      <c r="LFX35" s="245"/>
      <c r="LFY35" s="245"/>
      <c r="LFZ35" s="245"/>
      <c r="LGB35" s="245"/>
      <c r="LGC35" s="245"/>
      <c r="LGD35" s="245"/>
      <c r="LGE35" s="245"/>
      <c r="LGF35" s="245"/>
      <c r="LGG35" s="245"/>
      <c r="LGH35" s="245"/>
      <c r="LGI35" s="245"/>
      <c r="LGJ35" s="245"/>
      <c r="LGK35" s="245"/>
      <c r="LGL35" s="245"/>
      <c r="LGM35" s="245"/>
      <c r="LGN35" s="245"/>
      <c r="LGO35" s="245"/>
      <c r="LGP35" s="245"/>
      <c r="LGQ35" s="245"/>
      <c r="LGR35" s="245"/>
      <c r="LGS35" s="245"/>
      <c r="LGT35" s="245"/>
      <c r="LGU35" s="245"/>
      <c r="LGV35" s="245"/>
      <c r="LGX35" s="245"/>
      <c r="LGY35" s="245"/>
      <c r="LGZ35" s="245"/>
      <c r="LHA35" s="245"/>
      <c r="LHB35" s="245"/>
      <c r="LHC35" s="245"/>
      <c r="LHD35" s="245"/>
      <c r="LHE35" s="245"/>
      <c r="LHF35" s="245"/>
      <c r="LHG35" s="245"/>
      <c r="LHH35" s="245"/>
      <c r="LHI35" s="245"/>
      <c r="LHJ35" s="245"/>
      <c r="LHK35" s="245"/>
      <c r="LHL35" s="245"/>
      <c r="LHM35" s="245"/>
      <c r="LHN35" s="245"/>
      <c r="LHO35" s="245"/>
      <c r="LHP35" s="245"/>
      <c r="LHQ35" s="245"/>
      <c r="LHR35" s="245"/>
      <c r="LHT35" s="245"/>
      <c r="LHU35" s="245"/>
      <c r="LHV35" s="245"/>
      <c r="LHW35" s="245"/>
      <c r="LHX35" s="245"/>
      <c r="LHY35" s="245"/>
      <c r="LHZ35" s="245"/>
      <c r="LIA35" s="245"/>
      <c r="LIB35" s="245"/>
      <c r="LIC35" s="245"/>
      <c r="LID35" s="245"/>
      <c r="LIE35" s="245"/>
      <c r="LIF35" s="245"/>
      <c r="LIG35" s="245"/>
      <c r="LIH35" s="245"/>
      <c r="LII35" s="245"/>
      <c r="LIJ35" s="245"/>
      <c r="LIK35" s="245"/>
      <c r="LIL35" s="245"/>
      <c r="LIM35" s="245"/>
      <c r="LIN35" s="245"/>
      <c r="LIP35" s="245"/>
      <c r="LIQ35" s="245"/>
      <c r="LIR35" s="245"/>
      <c r="LIS35" s="245"/>
      <c r="LIT35" s="245"/>
      <c r="LIU35" s="245"/>
      <c r="LIV35" s="245"/>
      <c r="LIW35" s="245"/>
      <c r="LIX35" s="245"/>
      <c r="LIY35" s="245"/>
      <c r="LIZ35" s="245"/>
      <c r="LJA35" s="245"/>
      <c r="LJB35" s="245"/>
      <c r="LJC35" s="245"/>
      <c r="LJD35" s="245"/>
      <c r="LJE35" s="245"/>
      <c r="LJF35" s="245"/>
      <c r="LJG35" s="245"/>
      <c r="LJH35" s="245"/>
      <c r="LJI35" s="245"/>
      <c r="LJJ35" s="245"/>
      <c r="LJL35" s="245"/>
      <c r="LJM35" s="245"/>
      <c r="LJN35" s="245"/>
      <c r="LJO35" s="245"/>
      <c r="LJP35" s="245"/>
      <c r="LJQ35" s="245"/>
      <c r="LJR35" s="245"/>
      <c r="LJS35" s="245"/>
      <c r="LJT35" s="245"/>
      <c r="LJU35" s="245"/>
      <c r="LJV35" s="245"/>
      <c r="LJW35" s="245"/>
      <c r="LJX35" s="245"/>
      <c r="LJY35" s="245"/>
      <c r="LJZ35" s="245"/>
      <c r="LKA35" s="245"/>
      <c r="LKB35" s="245"/>
      <c r="LKC35" s="245"/>
      <c r="LKD35" s="245"/>
      <c r="LKE35" s="245"/>
      <c r="LKF35" s="245"/>
      <c r="LKH35" s="245"/>
      <c r="LKI35" s="245"/>
      <c r="LKJ35" s="245"/>
      <c r="LKK35" s="245"/>
      <c r="LKL35" s="245"/>
      <c r="LKM35" s="245"/>
      <c r="LKN35" s="245"/>
      <c r="LKO35" s="245"/>
      <c r="LKP35" s="245"/>
      <c r="LKQ35" s="245"/>
      <c r="LKR35" s="245"/>
      <c r="LKS35" s="245"/>
      <c r="LKT35" s="245"/>
      <c r="LKU35" s="245"/>
      <c r="LKV35" s="245"/>
      <c r="LKW35" s="245"/>
      <c r="LKX35" s="245"/>
      <c r="LKY35" s="245"/>
      <c r="LKZ35" s="245"/>
      <c r="LLA35" s="245"/>
      <c r="LLB35" s="245"/>
      <c r="LLD35" s="245"/>
      <c r="LLE35" s="245"/>
      <c r="LLF35" s="245"/>
      <c r="LLG35" s="245"/>
      <c r="LLH35" s="245"/>
      <c r="LLI35" s="245"/>
      <c r="LLJ35" s="245"/>
      <c r="LLK35" s="245"/>
      <c r="LLL35" s="245"/>
      <c r="LLM35" s="245"/>
      <c r="LLN35" s="245"/>
      <c r="LLO35" s="245"/>
      <c r="LLP35" s="245"/>
      <c r="LLQ35" s="245"/>
      <c r="LLR35" s="245"/>
      <c r="LLS35" s="245"/>
      <c r="LLT35" s="245"/>
      <c r="LLU35" s="245"/>
      <c r="LLV35" s="245"/>
      <c r="LLW35" s="245"/>
      <c r="LLX35" s="245"/>
      <c r="LLZ35" s="245"/>
      <c r="LMA35" s="245"/>
      <c r="LMB35" s="245"/>
      <c r="LMC35" s="245"/>
      <c r="LMD35" s="245"/>
      <c r="LME35" s="245"/>
      <c r="LMF35" s="245"/>
      <c r="LMG35" s="245"/>
      <c r="LMH35" s="245"/>
      <c r="LMI35" s="245"/>
      <c r="LMJ35" s="245"/>
      <c r="LMK35" s="245"/>
      <c r="LML35" s="245"/>
      <c r="LMM35" s="245"/>
      <c r="LMN35" s="245"/>
      <c r="LMO35" s="245"/>
      <c r="LMP35" s="245"/>
      <c r="LMQ35" s="245"/>
      <c r="LMR35" s="245"/>
      <c r="LMS35" s="245"/>
      <c r="LMT35" s="245"/>
      <c r="LMV35" s="245"/>
      <c r="LMW35" s="245"/>
      <c r="LMX35" s="245"/>
      <c r="LMY35" s="245"/>
      <c r="LMZ35" s="245"/>
      <c r="LNA35" s="245"/>
      <c r="LNB35" s="245"/>
      <c r="LNC35" s="245"/>
      <c r="LND35" s="245"/>
      <c r="LNE35" s="245"/>
      <c r="LNF35" s="245"/>
      <c r="LNG35" s="245"/>
      <c r="LNH35" s="245"/>
      <c r="LNI35" s="245"/>
      <c r="LNJ35" s="245"/>
      <c r="LNK35" s="245"/>
      <c r="LNL35" s="245"/>
      <c r="LNM35" s="245"/>
      <c r="LNN35" s="245"/>
      <c r="LNO35" s="245"/>
      <c r="LNP35" s="245"/>
      <c r="LNR35" s="245"/>
      <c r="LNS35" s="245"/>
      <c r="LNT35" s="245"/>
      <c r="LNU35" s="245"/>
      <c r="LNV35" s="245"/>
      <c r="LNW35" s="245"/>
      <c r="LNX35" s="245"/>
      <c r="LNY35" s="245"/>
      <c r="LNZ35" s="245"/>
      <c r="LOA35" s="245"/>
      <c r="LOB35" s="245"/>
      <c r="LOC35" s="245"/>
      <c r="LOD35" s="245"/>
      <c r="LOE35" s="245"/>
      <c r="LOF35" s="245"/>
      <c r="LOG35" s="245"/>
      <c r="LOH35" s="245"/>
      <c r="LOI35" s="245"/>
      <c r="LOJ35" s="245"/>
      <c r="LOK35" s="245"/>
      <c r="LOL35" s="245"/>
      <c r="LON35" s="245"/>
      <c r="LOO35" s="245"/>
      <c r="LOP35" s="245"/>
      <c r="LOQ35" s="245"/>
      <c r="LOR35" s="245"/>
      <c r="LOS35" s="245"/>
      <c r="LOT35" s="245"/>
      <c r="LOU35" s="245"/>
      <c r="LOV35" s="245"/>
      <c r="LOW35" s="245"/>
      <c r="LOX35" s="245"/>
      <c r="LOY35" s="245"/>
      <c r="LOZ35" s="245"/>
      <c r="LPA35" s="245"/>
      <c r="LPB35" s="245"/>
      <c r="LPC35" s="245"/>
      <c r="LPD35" s="245"/>
      <c r="LPE35" s="245"/>
      <c r="LPF35" s="245"/>
      <c r="LPG35" s="245"/>
      <c r="LPH35" s="245"/>
      <c r="LPJ35" s="245"/>
      <c r="LPK35" s="245"/>
      <c r="LPL35" s="245"/>
      <c r="LPM35" s="245"/>
      <c r="LPN35" s="245"/>
      <c r="LPO35" s="245"/>
      <c r="LPP35" s="245"/>
      <c r="LPQ35" s="245"/>
      <c r="LPR35" s="245"/>
      <c r="LPS35" s="245"/>
      <c r="LPT35" s="245"/>
      <c r="LPU35" s="245"/>
      <c r="LPV35" s="245"/>
      <c r="LPW35" s="245"/>
      <c r="LPX35" s="245"/>
      <c r="LPY35" s="245"/>
      <c r="LPZ35" s="245"/>
      <c r="LQA35" s="245"/>
      <c r="LQB35" s="245"/>
      <c r="LQC35" s="245"/>
      <c r="LQD35" s="245"/>
      <c r="LQF35" s="245"/>
      <c r="LQG35" s="245"/>
      <c r="LQH35" s="245"/>
      <c r="LQI35" s="245"/>
      <c r="LQJ35" s="245"/>
      <c r="LQK35" s="245"/>
      <c r="LQL35" s="245"/>
      <c r="LQM35" s="245"/>
      <c r="LQN35" s="245"/>
      <c r="LQO35" s="245"/>
      <c r="LQP35" s="245"/>
      <c r="LQQ35" s="245"/>
      <c r="LQR35" s="245"/>
      <c r="LQS35" s="245"/>
      <c r="LQT35" s="245"/>
      <c r="LQU35" s="245"/>
      <c r="LQV35" s="245"/>
      <c r="LQW35" s="245"/>
      <c r="LQX35" s="245"/>
      <c r="LQY35" s="245"/>
      <c r="LQZ35" s="245"/>
      <c r="LRB35" s="245"/>
      <c r="LRC35" s="245"/>
      <c r="LRD35" s="245"/>
      <c r="LRE35" s="245"/>
      <c r="LRF35" s="245"/>
      <c r="LRG35" s="245"/>
      <c r="LRH35" s="245"/>
      <c r="LRI35" s="245"/>
      <c r="LRJ35" s="245"/>
      <c r="LRK35" s="245"/>
      <c r="LRL35" s="245"/>
      <c r="LRM35" s="245"/>
      <c r="LRN35" s="245"/>
      <c r="LRO35" s="245"/>
      <c r="LRP35" s="245"/>
      <c r="LRQ35" s="245"/>
      <c r="LRR35" s="245"/>
      <c r="LRS35" s="245"/>
      <c r="LRT35" s="245"/>
      <c r="LRU35" s="245"/>
      <c r="LRV35" s="245"/>
      <c r="LRX35" s="245"/>
      <c r="LRY35" s="245"/>
      <c r="LRZ35" s="245"/>
      <c r="LSA35" s="245"/>
      <c r="LSB35" s="245"/>
      <c r="LSC35" s="245"/>
      <c r="LSD35" s="245"/>
      <c r="LSE35" s="245"/>
      <c r="LSF35" s="245"/>
      <c r="LSG35" s="245"/>
      <c r="LSH35" s="245"/>
      <c r="LSI35" s="245"/>
      <c r="LSJ35" s="245"/>
      <c r="LSK35" s="245"/>
      <c r="LSL35" s="245"/>
      <c r="LSM35" s="245"/>
      <c r="LSN35" s="245"/>
      <c r="LSO35" s="245"/>
      <c r="LSP35" s="245"/>
      <c r="LSQ35" s="245"/>
      <c r="LSR35" s="245"/>
      <c r="LST35" s="245"/>
      <c r="LSU35" s="245"/>
      <c r="LSV35" s="245"/>
      <c r="LSW35" s="245"/>
      <c r="LSX35" s="245"/>
      <c r="LSY35" s="245"/>
      <c r="LSZ35" s="245"/>
      <c r="LTA35" s="245"/>
      <c r="LTB35" s="245"/>
      <c r="LTC35" s="245"/>
      <c r="LTD35" s="245"/>
      <c r="LTE35" s="245"/>
      <c r="LTF35" s="245"/>
      <c r="LTG35" s="245"/>
      <c r="LTH35" s="245"/>
      <c r="LTI35" s="245"/>
      <c r="LTJ35" s="245"/>
      <c r="LTK35" s="245"/>
      <c r="LTL35" s="245"/>
      <c r="LTM35" s="245"/>
      <c r="LTN35" s="245"/>
      <c r="LTP35" s="245"/>
      <c r="LTQ35" s="245"/>
      <c r="LTR35" s="245"/>
      <c r="LTS35" s="245"/>
      <c r="LTT35" s="245"/>
      <c r="LTU35" s="245"/>
      <c r="LTV35" s="245"/>
      <c r="LTW35" s="245"/>
      <c r="LTX35" s="245"/>
      <c r="LTY35" s="245"/>
      <c r="LTZ35" s="245"/>
      <c r="LUA35" s="245"/>
      <c r="LUB35" s="245"/>
      <c r="LUC35" s="245"/>
      <c r="LUD35" s="245"/>
      <c r="LUE35" s="245"/>
      <c r="LUF35" s="245"/>
      <c r="LUG35" s="245"/>
      <c r="LUH35" s="245"/>
      <c r="LUI35" s="245"/>
      <c r="LUJ35" s="245"/>
      <c r="LUL35" s="245"/>
      <c r="LUM35" s="245"/>
      <c r="LUN35" s="245"/>
      <c r="LUO35" s="245"/>
      <c r="LUP35" s="245"/>
      <c r="LUQ35" s="245"/>
      <c r="LUR35" s="245"/>
      <c r="LUS35" s="245"/>
      <c r="LUT35" s="245"/>
      <c r="LUU35" s="245"/>
      <c r="LUV35" s="245"/>
      <c r="LUW35" s="245"/>
      <c r="LUX35" s="245"/>
      <c r="LUY35" s="245"/>
      <c r="LUZ35" s="245"/>
      <c r="LVA35" s="245"/>
      <c r="LVB35" s="245"/>
      <c r="LVC35" s="245"/>
      <c r="LVD35" s="245"/>
      <c r="LVE35" s="245"/>
      <c r="LVF35" s="245"/>
      <c r="LVH35" s="245"/>
      <c r="LVI35" s="245"/>
      <c r="LVJ35" s="245"/>
      <c r="LVK35" s="245"/>
      <c r="LVL35" s="245"/>
      <c r="LVM35" s="245"/>
      <c r="LVN35" s="245"/>
      <c r="LVO35" s="245"/>
      <c r="LVP35" s="245"/>
      <c r="LVQ35" s="245"/>
      <c r="LVR35" s="245"/>
      <c r="LVS35" s="245"/>
      <c r="LVT35" s="245"/>
      <c r="LVU35" s="245"/>
      <c r="LVV35" s="245"/>
      <c r="LVW35" s="245"/>
      <c r="LVX35" s="245"/>
      <c r="LVY35" s="245"/>
      <c r="LVZ35" s="245"/>
      <c r="LWA35" s="245"/>
      <c r="LWB35" s="245"/>
      <c r="LWD35" s="245"/>
      <c r="LWE35" s="245"/>
      <c r="LWF35" s="245"/>
      <c r="LWG35" s="245"/>
      <c r="LWH35" s="245"/>
      <c r="LWI35" s="245"/>
      <c r="LWJ35" s="245"/>
      <c r="LWK35" s="245"/>
      <c r="LWL35" s="245"/>
      <c r="LWM35" s="245"/>
      <c r="LWN35" s="245"/>
      <c r="LWO35" s="245"/>
      <c r="LWP35" s="245"/>
      <c r="LWQ35" s="245"/>
      <c r="LWR35" s="245"/>
      <c r="LWS35" s="245"/>
      <c r="LWT35" s="245"/>
      <c r="LWU35" s="245"/>
      <c r="LWV35" s="245"/>
      <c r="LWW35" s="245"/>
      <c r="LWX35" s="245"/>
      <c r="LWZ35" s="245"/>
      <c r="LXA35" s="245"/>
      <c r="LXB35" s="245"/>
      <c r="LXC35" s="245"/>
      <c r="LXD35" s="245"/>
      <c r="LXE35" s="245"/>
      <c r="LXF35" s="245"/>
      <c r="LXG35" s="245"/>
      <c r="LXH35" s="245"/>
      <c r="LXI35" s="245"/>
      <c r="LXJ35" s="245"/>
      <c r="LXK35" s="245"/>
      <c r="LXL35" s="245"/>
      <c r="LXM35" s="245"/>
      <c r="LXN35" s="245"/>
      <c r="LXO35" s="245"/>
      <c r="LXP35" s="245"/>
      <c r="LXQ35" s="245"/>
      <c r="LXR35" s="245"/>
      <c r="LXS35" s="245"/>
      <c r="LXT35" s="245"/>
      <c r="LXV35" s="245"/>
      <c r="LXW35" s="245"/>
      <c r="LXX35" s="245"/>
      <c r="LXY35" s="245"/>
      <c r="LXZ35" s="245"/>
      <c r="LYA35" s="245"/>
      <c r="LYB35" s="245"/>
      <c r="LYC35" s="245"/>
      <c r="LYD35" s="245"/>
      <c r="LYE35" s="245"/>
      <c r="LYF35" s="245"/>
      <c r="LYG35" s="245"/>
      <c r="LYH35" s="245"/>
      <c r="LYI35" s="245"/>
      <c r="LYJ35" s="245"/>
      <c r="LYK35" s="245"/>
      <c r="LYL35" s="245"/>
      <c r="LYM35" s="245"/>
      <c r="LYN35" s="245"/>
      <c r="LYO35" s="245"/>
      <c r="LYP35" s="245"/>
      <c r="LYR35" s="245"/>
      <c r="LYS35" s="245"/>
      <c r="LYT35" s="245"/>
      <c r="LYU35" s="245"/>
      <c r="LYV35" s="245"/>
      <c r="LYW35" s="245"/>
      <c r="LYX35" s="245"/>
      <c r="LYY35" s="245"/>
      <c r="LYZ35" s="245"/>
      <c r="LZA35" s="245"/>
      <c r="LZB35" s="245"/>
      <c r="LZC35" s="245"/>
      <c r="LZD35" s="245"/>
      <c r="LZE35" s="245"/>
      <c r="LZF35" s="245"/>
      <c r="LZG35" s="245"/>
      <c r="LZH35" s="245"/>
      <c r="LZI35" s="245"/>
      <c r="LZJ35" s="245"/>
      <c r="LZK35" s="245"/>
      <c r="LZL35" s="245"/>
      <c r="LZN35" s="245"/>
      <c r="LZO35" s="245"/>
      <c r="LZP35" s="245"/>
      <c r="LZQ35" s="245"/>
      <c r="LZR35" s="245"/>
      <c r="LZS35" s="245"/>
      <c r="LZT35" s="245"/>
      <c r="LZU35" s="245"/>
      <c r="LZV35" s="245"/>
      <c r="LZW35" s="245"/>
      <c r="LZX35" s="245"/>
      <c r="LZY35" s="245"/>
      <c r="LZZ35" s="245"/>
      <c r="MAA35" s="245"/>
      <c r="MAB35" s="245"/>
      <c r="MAC35" s="245"/>
      <c r="MAD35" s="245"/>
      <c r="MAE35" s="245"/>
      <c r="MAF35" s="245"/>
      <c r="MAG35" s="245"/>
      <c r="MAH35" s="245"/>
      <c r="MAJ35" s="245"/>
      <c r="MAK35" s="245"/>
      <c r="MAL35" s="245"/>
      <c r="MAM35" s="245"/>
      <c r="MAN35" s="245"/>
      <c r="MAO35" s="245"/>
      <c r="MAP35" s="245"/>
      <c r="MAQ35" s="245"/>
      <c r="MAR35" s="245"/>
      <c r="MAS35" s="245"/>
      <c r="MAT35" s="245"/>
      <c r="MAU35" s="245"/>
      <c r="MAV35" s="245"/>
      <c r="MAW35" s="245"/>
      <c r="MAX35" s="245"/>
      <c r="MAY35" s="245"/>
      <c r="MAZ35" s="245"/>
      <c r="MBA35" s="245"/>
      <c r="MBB35" s="245"/>
      <c r="MBC35" s="245"/>
      <c r="MBD35" s="245"/>
      <c r="MBF35" s="245"/>
      <c r="MBG35" s="245"/>
      <c r="MBH35" s="245"/>
      <c r="MBI35" s="245"/>
      <c r="MBJ35" s="245"/>
      <c r="MBK35" s="245"/>
      <c r="MBL35" s="245"/>
      <c r="MBM35" s="245"/>
      <c r="MBN35" s="245"/>
      <c r="MBO35" s="245"/>
      <c r="MBP35" s="245"/>
      <c r="MBQ35" s="245"/>
      <c r="MBR35" s="245"/>
      <c r="MBS35" s="245"/>
      <c r="MBT35" s="245"/>
      <c r="MBU35" s="245"/>
      <c r="MBV35" s="245"/>
      <c r="MBW35" s="245"/>
      <c r="MBX35" s="245"/>
      <c r="MBY35" s="245"/>
      <c r="MBZ35" s="245"/>
      <c r="MCB35" s="245"/>
      <c r="MCC35" s="245"/>
      <c r="MCD35" s="245"/>
      <c r="MCE35" s="245"/>
      <c r="MCF35" s="245"/>
      <c r="MCG35" s="245"/>
      <c r="MCH35" s="245"/>
      <c r="MCI35" s="245"/>
      <c r="MCJ35" s="245"/>
      <c r="MCK35" s="245"/>
      <c r="MCL35" s="245"/>
      <c r="MCM35" s="245"/>
      <c r="MCN35" s="245"/>
      <c r="MCO35" s="245"/>
      <c r="MCP35" s="245"/>
      <c r="MCQ35" s="245"/>
      <c r="MCR35" s="245"/>
      <c r="MCS35" s="245"/>
      <c r="MCT35" s="245"/>
      <c r="MCU35" s="245"/>
      <c r="MCV35" s="245"/>
      <c r="MCX35" s="245"/>
      <c r="MCY35" s="245"/>
      <c r="MCZ35" s="245"/>
      <c r="MDA35" s="245"/>
      <c r="MDB35" s="245"/>
      <c r="MDC35" s="245"/>
      <c r="MDD35" s="245"/>
      <c r="MDE35" s="245"/>
      <c r="MDF35" s="245"/>
      <c r="MDG35" s="245"/>
      <c r="MDH35" s="245"/>
      <c r="MDI35" s="245"/>
      <c r="MDJ35" s="245"/>
      <c r="MDK35" s="245"/>
      <c r="MDL35" s="245"/>
      <c r="MDM35" s="245"/>
      <c r="MDN35" s="245"/>
      <c r="MDO35" s="245"/>
      <c r="MDP35" s="245"/>
      <c r="MDQ35" s="245"/>
      <c r="MDR35" s="245"/>
      <c r="MDT35" s="245"/>
      <c r="MDU35" s="245"/>
      <c r="MDV35" s="245"/>
      <c r="MDW35" s="245"/>
      <c r="MDX35" s="245"/>
      <c r="MDY35" s="245"/>
      <c r="MDZ35" s="245"/>
      <c r="MEA35" s="245"/>
      <c r="MEB35" s="245"/>
      <c r="MEC35" s="245"/>
      <c r="MED35" s="245"/>
      <c r="MEE35" s="245"/>
      <c r="MEF35" s="245"/>
      <c r="MEG35" s="245"/>
      <c r="MEH35" s="245"/>
      <c r="MEI35" s="245"/>
      <c r="MEJ35" s="245"/>
      <c r="MEK35" s="245"/>
      <c r="MEL35" s="245"/>
      <c r="MEM35" s="245"/>
      <c r="MEN35" s="245"/>
      <c r="MEP35" s="245"/>
      <c r="MEQ35" s="245"/>
      <c r="MER35" s="245"/>
      <c r="MES35" s="245"/>
      <c r="MET35" s="245"/>
      <c r="MEU35" s="245"/>
      <c r="MEV35" s="245"/>
      <c r="MEW35" s="245"/>
      <c r="MEX35" s="245"/>
      <c r="MEY35" s="245"/>
      <c r="MEZ35" s="245"/>
      <c r="MFA35" s="245"/>
      <c r="MFB35" s="245"/>
      <c r="MFC35" s="245"/>
      <c r="MFD35" s="245"/>
      <c r="MFE35" s="245"/>
      <c r="MFF35" s="245"/>
      <c r="MFG35" s="245"/>
      <c r="MFH35" s="245"/>
      <c r="MFI35" s="245"/>
      <c r="MFJ35" s="245"/>
      <c r="MFL35" s="245"/>
      <c r="MFM35" s="245"/>
      <c r="MFN35" s="245"/>
      <c r="MFO35" s="245"/>
      <c r="MFP35" s="245"/>
      <c r="MFQ35" s="245"/>
      <c r="MFR35" s="245"/>
      <c r="MFS35" s="245"/>
      <c r="MFT35" s="245"/>
      <c r="MFU35" s="245"/>
      <c r="MFV35" s="245"/>
      <c r="MFW35" s="245"/>
      <c r="MFX35" s="245"/>
      <c r="MFY35" s="245"/>
      <c r="MFZ35" s="245"/>
      <c r="MGA35" s="245"/>
      <c r="MGB35" s="245"/>
      <c r="MGC35" s="245"/>
      <c r="MGD35" s="245"/>
      <c r="MGE35" s="245"/>
      <c r="MGF35" s="245"/>
      <c r="MGH35" s="245"/>
      <c r="MGI35" s="245"/>
      <c r="MGJ35" s="245"/>
      <c r="MGK35" s="245"/>
      <c r="MGL35" s="245"/>
      <c r="MGM35" s="245"/>
      <c r="MGN35" s="245"/>
      <c r="MGO35" s="245"/>
      <c r="MGP35" s="245"/>
      <c r="MGQ35" s="245"/>
      <c r="MGR35" s="245"/>
      <c r="MGS35" s="245"/>
      <c r="MGT35" s="245"/>
      <c r="MGU35" s="245"/>
      <c r="MGV35" s="245"/>
      <c r="MGW35" s="245"/>
      <c r="MGX35" s="245"/>
      <c r="MGY35" s="245"/>
      <c r="MGZ35" s="245"/>
      <c r="MHA35" s="245"/>
      <c r="MHB35" s="245"/>
      <c r="MHD35" s="245"/>
      <c r="MHE35" s="245"/>
      <c r="MHF35" s="245"/>
      <c r="MHG35" s="245"/>
      <c r="MHH35" s="245"/>
      <c r="MHI35" s="245"/>
      <c r="MHJ35" s="245"/>
      <c r="MHK35" s="245"/>
      <c r="MHL35" s="245"/>
      <c r="MHM35" s="245"/>
      <c r="MHN35" s="245"/>
      <c r="MHO35" s="245"/>
      <c r="MHP35" s="245"/>
      <c r="MHQ35" s="245"/>
      <c r="MHR35" s="245"/>
      <c r="MHS35" s="245"/>
      <c r="MHT35" s="245"/>
      <c r="MHU35" s="245"/>
      <c r="MHV35" s="245"/>
      <c r="MHW35" s="245"/>
      <c r="MHX35" s="245"/>
      <c r="MHZ35" s="245"/>
      <c r="MIA35" s="245"/>
      <c r="MIB35" s="245"/>
      <c r="MIC35" s="245"/>
      <c r="MID35" s="245"/>
      <c r="MIE35" s="245"/>
      <c r="MIF35" s="245"/>
      <c r="MIG35" s="245"/>
      <c r="MIH35" s="245"/>
      <c r="MII35" s="245"/>
      <c r="MIJ35" s="245"/>
      <c r="MIK35" s="245"/>
      <c r="MIL35" s="245"/>
      <c r="MIM35" s="245"/>
      <c r="MIN35" s="245"/>
      <c r="MIO35" s="245"/>
      <c r="MIP35" s="245"/>
      <c r="MIQ35" s="245"/>
      <c r="MIR35" s="245"/>
      <c r="MIS35" s="245"/>
      <c r="MIT35" s="245"/>
      <c r="MIV35" s="245"/>
      <c r="MIW35" s="245"/>
      <c r="MIX35" s="245"/>
      <c r="MIY35" s="245"/>
      <c r="MIZ35" s="245"/>
      <c r="MJA35" s="245"/>
      <c r="MJB35" s="245"/>
      <c r="MJC35" s="245"/>
      <c r="MJD35" s="245"/>
      <c r="MJE35" s="245"/>
      <c r="MJF35" s="245"/>
      <c r="MJG35" s="245"/>
      <c r="MJH35" s="245"/>
      <c r="MJI35" s="245"/>
      <c r="MJJ35" s="245"/>
      <c r="MJK35" s="245"/>
      <c r="MJL35" s="245"/>
      <c r="MJM35" s="245"/>
      <c r="MJN35" s="245"/>
      <c r="MJO35" s="245"/>
      <c r="MJP35" s="245"/>
      <c r="MJR35" s="245"/>
      <c r="MJS35" s="245"/>
      <c r="MJT35" s="245"/>
      <c r="MJU35" s="245"/>
      <c r="MJV35" s="245"/>
      <c r="MJW35" s="245"/>
      <c r="MJX35" s="245"/>
      <c r="MJY35" s="245"/>
      <c r="MJZ35" s="245"/>
      <c r="MKA35" s="245"/>
      <c r="MKB35" s="245"/>
      <c r="MKC35" s="245"/>
      <c r="MKD35" s="245"/>
      <c r="MKE35" s="245"/>
      <c r="MKF35" s="245"/>
      <c r="MKG35" s="245"/>
      <c r="MKH35" s="245"/>
      <c r="MKI35" s="245"/>
      <c r="MKJ35" s="245"/>
      <c r="MKK35" s="245"/>
      <c r="MKL35" s="245"/>
      <c r="MKN35" s="245"/>
      <c r="MKO35" s="245"/>
      <c r="MKP35" s="245"/>
      <c r="MKQ35" s="245"/>
      <c r="MKR35" s="245"/>
      <c r="MKS35" s="245"/>
      <c r="MKT35" s="245"/>
      <c r="MKU35" s="245"/>
      <c r="MKV35" s="245"/>
      <c r="MKW35" s="245"/>
      <c r="MKX35" s="245"/>
      <c r="MKY35" s="245"/>
      <c r="MKZ35" s="245"/>
      <c r="MLA35" s="245"/>
      <c r="MLB35" s="245"/>
      <c r="MLC35" s="245"/>
      <c r="MLD35" s="245"/>
      <c r="MLE35" s="245"/>
      <c r="MLF35" s="245"/>
      <c r="MLG35" s="245"/>
      <c r="MLH35" s="245"/>
      <c r="MLJ35" s="245"/>
      <c r="MLK35" s="245"/>
      <c r="MLL35" s="245"/>
      <c r="MLM35" s="245"/>
      <c r="MLN35" s="245"/>
      <c r="MLO35" s="245"/>
      <c r="MLP35" s="245"/>
      <c r="MLQ35" s="245"/>
      <c r="MLR35" s="245"/>
      <c r="MLS35" s="245"/>
      <c r="MLT35" s="245"/>
      <c r="MLU35" s="245"/>
      <c r="MLV35" s="245"/>
      <c r="MLW35" s="245"/>
      <c r="MLX35" s="245"/>
      <c r="MLY35" s="245"/>
      <c r="MLZ35" s="245"/>
      <c r="MMA35" s="245"/>
      <c r="MMB35" s="245"/>
      <c r="MMC35" s="245"/>
      <c r="MMD35" s="245"/>
      <c r="MMF35" s="245"/>
      <c r="MMG35" s="245"/>
      <c r="MMH35" s="245"/>
      <c r="MMI35" s="245"/>
      <c r="MMJ35" s="245"/>
      <c r="MMK35" s="245"/>
      <c r="MML35" s="245"/>
      <c r="MMM35" s="245"/>
      <c r="MMN35" s="245"/>
      <c r="MMO35" s="245"/>
      <c r="MMP35" s="245"/>
      <c r="MMQ35" s="245"/>
      <c r="MMR35" s="245"/>
      <c r="MMS35" s="245"/>
      <c r="MMT35" s="245"/>
      <c r="MMU35" s="245"/>
      <c r="MMV35" s="245"/>
      <c r="MMW35" s="245"/>
      <c r="MMX35" s="245"/>
      <c r="MMY35" s="245"/>
      <c r="MMZ35" s="245"/>
      <c r="MNB35" s="245"/>
      <c r="MNC35" s="245"/>
      <c r="MND35" s="245"/>
      <c r="MNE35" s="245"/>
      <c r="MNF35" s="245"/>
      <c r="MNG35" s="245"/>
      <c r="MNH35" s="245"/>
      <c r="MNI35" s="245"/>
      <c r="MNJ35" s="245"/>
      <c r="MNK35" s="245"/>
      <c r="MNL35" s="245"/>
      <c r="MNM35" s="245"/>
      <c r="MNN35" s="245"/>
      <c r="MNO35" s="245"/>
      <c r="MNP35" s="245"/>
      <c r="MNQ35" s="245"/>
      <c r="MNR35" s="245"/>
      <c r="MNS35" s="245"/>
      <c r="MNT35" s="245"/>
      <c r="MNU35" s="245"/>
      <c r="MNV35" s="245"/>
      <c r="MNX35" s="245"/>
      <c r="MNY35" s="245"/>
      <c r="MNZ35" s="245"/>
      <c r="MOA35" s="245"/>
      <c r="MOB35" s="245"/>
      <c r="MOC35" s="245"/>
      <c r="MOD35" s="245"/>
      <c r="MOE35" s="245"/>
      <c r="MOF35" s="245"/>
      <c r="MOG35" s="245"/>
      <c r="MOH35" s="245"/>
      <c r="MOI35" s="245"/>
      <c r="MOJ35" s="245"/>
      <c r="MOK35" s="245"/>
      <c r="MOL35" s="245"/>
      <c r="MOM35" s="245"/>
      <c r="MON35" s="245"/>
      <c r="MOO35" s="245"/>
      <c r="MOP35" s="245"/>
      <c r="MOQ35" s="245"/>
      <c r="MOR35" s="245"/>
      <c r="MOT35" s="245"/>
      <c r="MOU35" s="245"/>
      <c r="MOV35" s="245"/>
      <c r="MOW35" s="245"/>
      <c r="MOX35" s="245"/>
      <c r="MOY35" s="245"/>
      <c r="MOZ35" s="245"/>
      <c r="MPA35" s="245"/>
      <c r="MPB35" s="245"/>
      <c r="MPC35" s="245"/>
      <c r="MPD35" s="245"/>
      <c r="MPE35" s="245"/>
      <c r="MPF35" s="245"/>
      <c r="MPG35" s="245"/>
      <c r="MPH35" s="245"/>
      <c r="MPI35" s="245"/>
      <c r="MPJ35" s="245"/>
      <c r="MPK35" s="245"/>
      <c r="MPL35" s="245"/>
      <c r="MPM35" s="245"/>
      <c r="MPN35" s="245"/>
      <c r="MPP35" s="245"/>
      <c r="MPQ35" s="245"/>
      <c r="MPR35" s="245"/>
      <c r="MPS35" s="245"/>
      <c r="MPT35" s="245"/>
      <c r="MPU35" s="245"/>
      <c r="MPV35" s="245"/>
      <c r="MPW35" s="245"/>
      <c r="MPX35" s="245"/>
      <c r="MPY35" s="245"/>
      <c r="MPZ35" s="245"/>
      <c r="MQA35" s="245"/>
      <c r="MQB35" s="245"/>
      <c r="MQC35" s="245"/>
      <c r="MQD35" s="245"/>
      <c r="MQE35" s="245"/>
      <c r="MQF35" s="245"/>
      <c r="MQG35" s="245"/>
      <c r="MQH35" s="245"/>
      <c r="MQI35" s="245"/>
      <c r="MQJ35" s="245"/>
      <c r="MQL35" s="245"/>
      <c r="MQM35" s="245"/>
      <c r="MQN35" s="245"/>
      <c r="MQO35" s="245"/>
      <c r="MQP35" s="245"/>
      <c r="MQQ35" s="245"/>
      <c r="MQR35" s="245"/>
      <c r="MQS35" s="245"/>
      <c r="MQT35" s="245"/>
      <c r="MQU35" s="245"/>
      <c r="MQV35" s="245"/>
      <c r="MQW35" s="245"/>
      <c r="MQX35" s="245"/>
      <c r="MQY35" s="245"/>
      <c r="MQZ35" s="245"/>
      <c r="MRA35" s="245"/>
      <c r="MRB35" s="245"/>
      <c r="MRC35" s="245"/>
      <c r="MRD35" s="245"/>
      <c r="MRE35" s="245"/>
      <c r="MRF35" s="245"/>
      <c r="MRH35" s="245"/>
      <c r="MRI35" s="245"/>
      <c r="MRJ35" s="245"/>
      <c r="MRK35" s="245"/>
      <c r="MRL35" s="245"/>
      <c r="MRM35" s="245"/>
      <c r="MRN35" s="245"/>
      <c r="MRO35" s="245"/>
      <c r="MRP35" s="245"/>
      <c r="MRQ35" s="245"/>
      <c r="MRR35" s="245"/>
      <c r="MRS35" s="245"/>
      <c r="MRT35" s="245"/>
      <c r="MRU35" s="245"/>
      <c r="MRV35" s="245"/>
      <c r="MRW35" s="245"/>
      <c r="MRX35" s="245"/>
      <c r="MRY35" s="245"/>
      <c r="MRZ35" s="245"/>
      <c r="MSA35" s="245"/>
      <c r="MSB35" s="245"/>
      <c r="MSD35" s="245"/>
      <c r="MSE35" s="245"/>
      <c r="MSF35" s="245"/>
      <c r="MSG35" s="245"/>
      <c r="MSH35" s="245"/>
      <c r="MSI35" s="245"/>
      <c r="MSJ35" s="245"/>
      <c r="MSK35" s="245"/>
      <c r="MSL35" s="245"/>
      <c r="MSM35" s="245"/>
      <c r="MSN35" s="245"/>
      <c r="MSO35" s="245"/>
      <c r="MSP35" s="245"/>
      <c r="MSQ35" s="245"/>
      <c r="MSR35" s="245"/>
      <c r="MSS35" s="245"/>
      <c r="MST35" s="245"/>
      <c r="MSU35" s="245"/>
      <c r="MSV35" s="245"/>
      <c r="MSW35" s="245"/>
      <c r="MSX35" s="245"/>
      <c r="MSZ35" s="245"/>
      <c r="MTA35" s="245"/>
      <c r="MTB35" s="245"/>
      <c r="MTC35" s="245"/>
      <c r="MTD35" s="245"/>
      <c r="MTE35" s="245"/>
      <c r="MTF35" s="245"/>
      <c r="MTG35" s="245"/>
      <c r="MTH35" s="245"/>
      <c r="MTI35" s="245"/>
      <c r="MTJ35" s="245"/>
      <c r="MTK35" s="245"/>
      <c r="MTL35" s="245"/>
      <c r="MTM35" s="245"/>
      <c r="MTN35" s="245"/>
      <c r="MTO35" s="245"/>
      <c r="MTP35" s="245"/>
      <c r="MTQ35" s="245"/>
      <c r="MTR35" s="245"/>
      <c r="MTS35" s="245"/>
      <c r="MTT35" s="245"/>
      <c r="MTV35" s="245"/>
      <c r="MTW35" s="245"/>
      <c r="MTX35" s="245"/>
      <c r="MTY35" s="245"/>
      <c r="MTZ35" s="245"/>
      <c r="MUA35" s="245"/>
      <c r="MUB35" s="245"/>
      <c r="MUC35" s="245"/>
      <c r="MUD35" s="245"/>
      <c r="MUE35" s="245"/>
      <c r="MUF35" s="245"/>
      <c r="MUG35" s="245"/>
      <c r="MUH35" s="245"/>
      <c r="MUI35" s="245"/>
      <c r="MUJ35" s="245"/>
      <c r="MUK35" s="245"/>
      <c r="MUL35" s="245"/>
      <c r="MUM35" s="245"/>
      <c r="MUN35" s="245"/>
      <c r="MUO35" s="245"/>
      <c r="MUP35" s="245"/>
      <c r="MUR35" s="245"/>
      <c r="MUS35" s="245"/>
      <c r="MUT35" s="245"/>
      <c r="MUU35" s="245"/>
      <c r="MUV35" s="245"/>
      <c r="MUW35" s="245"/>
      <c r="MUX35" s="245"/>
      <c r="MUY35" s="245"/>
      <c r="MUZ35" s="245"/>
      <c r="MVA35" s="245"/>
      <c r="MVB35" s="245"/>
      <c r="MVC35" s="245"/>
      <c r="MVD35" s="245"/>
      <c r="MVE35" s="245"/>
      <c r="MVF35" s="245"/>
      <c r="MVG35" s="245"/>
      <c r="MVH35" s="245"/>
      <c r="MVI35" s="245"/>
      <c r="MVJ35" s="245"/>
      <c r="MVK35" s="245"/>
      <c r="MVL35" s="245"/>
      <c r="MVN35" s="245"/>
      <c r="MVO35" s="245"/>
      <c r="MVP35" s="245"/>
      <c r="MVQ35" s="245"/>
      <c r="MVR35" s="245"/>
      <c r="MVS35" s="245"/>
      <c r="MVT35" s="245"/>
      <c r="MVU35" s="245"/>
      <c r="MVV35" s="245"/>
      <c r="MVW35" s="245"/>
      <c r="MVX35" s="245"/>
      <c r="MVY35" s="245"/>
      <c r="MVZ35" s="245"/>
      <c r="MWA35" s="245"/>
      <c r="MWB35" s="245"/>
      <c r="MWC35" s="245"/>
      <c r="MWD35" s="245"/>
      <c r="MWE35" s="245"/>
      <c r="MWF35" s="245"/>
      <c r="MWG35" s="245"/>
      <c r="MWH35" s="245"/>
      <c r="MWJ35" s="245"/>
      <c r="MWK35" s="245"/>
      <c r="MWL35" s="245"/>
      <c r="MWM35" s="245"/>
      <c r="MWN35" s="245"/>
      <c r="MWO35" s="245"/>
      <c r="MWP35" s="245"/>
      <c r="MWQ35" s="245"/>
      <c r="MWR35" s="245"/>
      <c r="MWS35" s="245"/>
      <c r="MWT35" s="245"/>
      <c r="MWU35" s="245"/>
      <c r="MWV35" s="245"/>
      <c r="MWW35" s="245"/>
      <c r="MWX35" s="245"/>
      <c r="MWY35" s="245"/>
      <c r="MWZ35" s="245"/>
      <c r="MXA35" s="245"/>
      <c r="MXB35" s="245"/>
      <c r="MXC35" s="245"/>
      <c r="MXD35" s="245"/>
      <c r="MXF35" s="245"/>
      <c r="MXG35" s="245"/>
      <c r="MXH35" s="245"/>
      <c r="MXI35" s="245"/>
      <c r="MXJ35" s="245"/>
      <c r="MXK35" s="245"/>
      <c r="MXL35" s="245"/>
      <c r="MXM35" s="245"/>
      <c r="MXN35" s="245"/>
      <c r="MXO35" s="245"/>
      <c r="MXP35" s="245"/>
      <c r="MXQ35" s="245"/>
      <c r="MXR35" s="245"/>
      <c r="MXS35" s="245"/>
      <c r="MXT35" s="245"/>
      <c r="MXU35" s="245"/>
      <c r="MXV35" s="245"/>
      <c r="MXW35" s="245"/>
      <c r="MXX35" s="245"/>
      <c r="MXY35" s="245"/>
      <c r="MXZ35" s="245"/>
      <c r="MYB35" s="245"/>
      <c r="MYC35" s="245"/>
      <c r="MYD35" s="245"/>
      <c r="MYE35" s="245"/>
      <c r="MYF35" s="245"/>
      <c r="MYG35" s="245"/>
      <c r="MYH35" s="245"/>
      <c r="MYI35" s="245"/>
      <c r="MYJ35" s="245"/>
      <c r="MYK35" s="245"/>
      <c r="MYL35" s="245"/>
      <c r="MYM35" s="245"/>
      <c r="MYN35" s="245"/>
      <c r="MYO35" s="245"/>
      <c r="MYP35" s="245"/>
      <c r="MYQ35" s="245"/>
      <c r="MYR35" s="245"/>
      <c r="MYS35" s="245"/>
      <c r="MYT35" s="245"/>
      <c r="MYU35" s="245"/>
      <c r="MYV35" s="245"/>
      <c r="MYX35" s="245"/>
      <c r="MYY35" s="245"/>
      <c r="MYZ35" s="245"/>
      <c r="MZA35" s="245"/>
      <c r="MZB35" s="245"/>
      <c r="MZC35" s="245"/>
      <c r="MZD35" s="245"/>
      <c r="MZE35" s="245"/>
      <c r="MZF35" s="245"/>
      <c r="MZG35" s="245"/>
      <c r="MZH35" s="245"/>
      <c r="MZI35" s="245"/>
      <c r="MZJ35" s="245"/>
      <c r="MZK35" s="245"/>
      <c r="MZL35" s="245"/>
      <c r="MZM35" s="245"/>
      <c r="MZN35" s="245"/>
      <c r="MZO35" s="245"/>
      <c r="MZP35" s="245"/>
      <c r="MZQ35" s="245"/>
      <c r="MZR35" s="245"/>
      <c r="MZT35" s="245"/>
      <c r="MZU35" s="245"/>
      <c r="MZV35" s="245"/>
      <c r="MZW35" s="245"/>
      <c r="MZX35" s="245"/>
      <c r="MZY35" s="245"/>
      <c r="MZZ35" s="245"/>
      <c r="NAA35" s="245"/>
      <c r="NAB35" s="245"/>
      <c r="NAC35" s="245"/>
      <c r="NAD35" s="245"/>
      <c r="NAE35" s="245"/>
      <c r="NAF35" s="245"/>
      <c r="NAG35" s="245"/>
      <c r="NAH35" s="245"/>
      <c r="NAI35" s="245"/>
      <c r="NAJ35" s="245"/>
      <c r="NAK35" s="245"/>
      <c r="NAL35" s="245"/>
      <c r="NAM35" s="245"/>
      <c r="NAN35" s="245"/>
      <c r="NAP35" s="245"/>
      <c r="NAQ35" s="245"/>
      <c r="NAR35" s="245"/>
      <c r="NAS35" s="245"/>
      <c r="NAT35" s="245"/>
      <c r="NAU35" s="245"/>
      <c r="NAV35" s="245"/>
      <c r="NAW35" s="245"/>
      <c r="NAX35" s="245"/>
      <c r="NAY35" s="245"/>
      <c r="NAZ35" s="245"/>
      <c r="NBA35" s="245"/>
      <c r="NBB35" s="245"/>
      <c r="NBC35" s="245"/>
      <c r="NBD35" s="245"/>
      <c r="NBE35" s="245"/>
      <c r="NBF35" s="245"/>
      <c r="NBG35" s="245"/>
      <c r="NBH35" s="245"/>
      <c r="NBI35" s="245"/>
      <c r="NBJ35" s="245"/>
      <c r="NBL35" s="245"/>
      <c r="NBM35" s="245"/>
      <c r="NBN35" s="245"/>
      <c r="NBO35" s="245"/>
      <c r="NBP35" s="245"/>
      <c r="NBQ35" s="245"/>
      <c r="NBR35" s="245"/>
      <c r="NBS35" s="245"/>
      <c r="NBT35" s="245"/>
      <c r="NBU35" s="245"/>
      <c r="NBV35" s="245"/>
      <c r="NBW35" s="245"/>
      <c r="NBX35" s="245"/>
      <c r="NBY35" s="245"/>
      <c r="NBZ35" s="245"/>
      <c r="NCA35" s="245"/>
      <c r="NCB35" s="245"/>
      <c r="NCC35" s="245"/>
      <c r="NCD35" s="245"/>
      <c r="NCE35" s="245"/>
      <c r="NCF35" s="245"/>
      <c r="NCH35" s="245"/>
      <c r="NCI35" s="245"/>
      <c r="NCJ35" s="245"/>
      <c r="NCK35" s="245"/>
      <c r="NCL35" s="245"/>
      <c r="NCM35" s="245"/>
      <c r="NCN35" s="245"/>
      <c r="NCO35" s="245"/>
      <c r="NCP35" s="245"/>
      <c r="NCQ35" s="245"/>
      <c r="NCR35" s="245"/>
      <c r="NCS35" s="245"/>
      <c r="NCT35" s="245"/>
      <c r="NCU35" s="245"/>
      <c r="NCV35" s="245"/>
      <c r="NCW35" s="245"/>
      <c r="NCX35" s="245"/>
      <c r="NCY35" s="245"/>
      <c r="NCZ35" s="245"/>
      <c r="NDA35" s="245"/>
      <c r="NDB35" s="245"/>
      <c r="NDD35" s="245"/>
      <c r="NDE35" s="245"/>
      <c r="NDF35" s="245"/>
      <c r="NDG35" s="245"/>
      <c r="NDH35" s="245"/>
      <c r="NDI35" s="245"/>
      <c r="NDJ35" s="245"/>
      <c r="NDK35" s="245"/>
      <c r="NDL35" s="245"/>
      <c r="NDM35" s="245"/>
      <c r="NDN35" s="245"/>
      <c r="NDO35" s="245"/>
      <c r="NDP35" s="245"/>
      <c r="NDQ35" s="245"/>
      <c r="NDR35" s="245"/>
      <c r="NDS35" s="245"/>
      <c r="NDT35" s="245"/>
      <c r="NDU35" s="245"/>
      <c r="NDV35" s="245"/>
      <c r="NDW35" s="245"/>
      <c r="NDX35" s="245"/>
      <c r="NDZ35" s="245"/>
      <c r="NEA35" s="245"/>
      <c r="NEB35" s="245"/>
      <c r="NEC35" s="245"/>
      <c r="NED35" s="245"/>
      <c r="NEE35" s="245"/>
      <c r="NEF35" s="245"/>
      <c r="NEG35" s="245"/>
      <c r="NEH35" s="245"/>
      <c r="NEI35" s="245"/>
      <c r="NEJ35" s="245"/>
      <c r="NEK35" s="245"/>
      <c r="NEL35" s="245"/>
      <c r="NEM35" s="245"/>
      <c r="NEN35" s="245"/>
      <c r="NEO35" s="245"/>
      <c r="NEP35" s="245"/>
      <c r="NEQ35" s="245"/>
      <c r="NER35" s="245"/>
      <c r="NES35" s="245"/>
      <c r="NET35" s="245"/>
      <c r="NEV35" s="245"/>
      <c r="NEW35" s="245"/>
      <c r="NEX35" s="245"/>
      <c r="NEY35" s="245"/>
      <c r="NEZ35" s="245"/>
      <c r="NFA35" s="245"/>
      <c r="NFB35" s="245"/>
      <c r="NFC35" s="245"/>
      <c r="NFD35" s="245"/>
      <c r="NFE35" s="245"/>
      <c r="NFF35" s="245"/>
      <c r="NFG35" s="245"/>
      <c r="NFH35" s="245"/>
      <c r="NFI35" s="245"/>
      <c r="NFJ35" s="245"/>
      <c r="NFK35" s="245"/>
      <c r="NFL35" s="245"/>
      <c r="NFM35" s="245"/>
      <c r="NFN35" s="245"/>
      <c r="NFO35" s="245"/>
      <c r="NFP35" s="245"/>
      <c r="NFR35" s="245"/>
      <c r="NFS35" s="245"/>
      <c r="NFT35" s="245"/>
      <c r="NFU35" s="245"/>
      <c r="NFV35" s="245"/>
      <c r="NFW35" s="245"/>
      <c r="NFX35" s="245"/>
      <c r="NFY35" s="245"/>
      <c r="NFZ35" s="245"/>
      <c r="NGA35" s="245"/>
      <c r="NGB35" s="245"/>
      <c r="NGC35" s="245"/>
      <c r="NGD35" s="245"/>
      <c r="NGE35" s="245"/>
      <c r="NGF35" s="245"/>
      <c r="NGG35" s="245"/>
      <c r="NGH35" s="245"/>
      <c r="NGI35" s="245"/>
      <c r="NGJ35" s="245"/>
      <c r="NGK35" s="245"/>
      <c r="NGL35" s="245"/>
      <c r="NGN35" s="245"/>
      <c r="NGO35" s="245"/>
      <c r="NGP35" s="245"/>
      <c r="NGQ35" s="245"/>
      <c r="NGR35" s="245"/>
      <c r="NGS35" s="245"/>
      <c r="NGT35" s="245"/>
      <c r="NGU35" s="245"/>
      <c r="NGV35" s="245"/>
      <c r="NGW35" s="245"/>
      <c r="NGX35" s="245"/>
      <c r="NGY35" s="245"/>
      <c r="NGZ35" s="245"/>
      <c r="NHA35" s="245"/>
      <c r="NHB35" s="245"/>
      <c r="NHC35" s="245"/>
      <c r="NHD35" s="245"/>
      <c r="NHE35" s="245"/>
      <c r="NHF35" s="245"/>
      <c r="NHG35" s="245"/>
      <c r="NHH35" s="245"/>
      <c r="NHJ35" s="245"/>
      <c r="NHK35" s="245"/>
      <c r="NHL35" s="245"/>
      <c r="NHM35" s="245"/>
      <c r="NHN35" s="245"/>
      <c r="NHO35" s="245"/>
      <c r="NHP35" s="245"/>
      <c r="NHQ35" s="245"/>
      <c r="NHR35" s="245"/>
      <c r="NHS35" s="245"/>
      <c r="NHT35" s="245"/>
      <c r="NHU35" s="245"/>
      <c r="NHV35" s="245"/>
      <c r="NHW35" s="245"/>
      <c r="NHX35" s="245"/>
      <c r="NHY35" s="245"/>
      <c r="NHZ35" s="245"/>
      <c r="NIA35" s="245"/>
      <c r="NIB35" s="245"/>
      <c r="NIC35" s="245"/>
      <c r="NID35" s="245"/>
      <c r="NIF35" s="245"/>
      <c r="NIG35" s="245"/>
      <c r="NIH35" s="245"/>
      <c r="NII35" s="245"/>
      <c r="NIJ35" s="245"/>
      <c r="NIK35" s="245"/>
      <c r="NIL35" s="245"/>
      <c r="NIM35" s="245"/>
      <c r="NIN35" s="245"/>
      <c r="NIO35" s="245"/>
      <c r="NIP35" s="245"/>
      <c r="NIQ35" s="245"/>
      <c r="NIR35" s="245"/>
      <c r="NIS35" s="245"/>
      <c r="NIT35" s="245"/>
      <c r="NIU35" s="245"/>
      <c r="NIV35" s="245"/>
      <c r="NIW35" s="245"/>
      <c r="NIX35" s="245"/>
      <c r="NIY35" s="245"/>
      <c r="NIZ35" s="245"/>
      <c r="NJB35" s="245"/>
      <c r="NJC35" s="245"/>
      <c r="NJD35" s="245"/>
      <c r="NJE35" s="245"/>
      <c r="NJF35" s="245"/>
      <c r="NJG35" s="245"/>
      <c r="NJH35" s="245"/>
      <c r="NJI35" s="245"/>
      <c r="NJJ35" s="245"/>
      <c r="NJK35" s="245"/>
      <c r="NJL35" s="245"/>
      <c r="NJM35" s="245"/>
      <c r="NJN35" s="245"/>
      <c r="NJO35" s="245"/>
      <c r="NJP35" s="245"/>
      <c r="NJQ35" s="245"/>
      <c r="NJR35" s="245"/>
      <c r="NJS35" s="245"/>
      <c r="NJT35" s="245"/>
      <c r="NJU35" s="245"/>
      <c r="NJV35" s="245"/>
      <c r="NJX35" s="245"/>
      <c r="NJY35" s="245"/>
      <c r="NJZ35" s="245"/>
      <c r="NKA35" s="245"/>
      <c r="NKB35" s="245"/>
      <c r="NKC35" s="245"/>
      <c r="NKD35" s="245"/>
      <c r="NKE35" s="245"/>
      <c r="NKF35" s="245"/>
      <c r="NKG35" s="245"/>
      <c r="NKH35" s="245"/>
      <c r="NKI35" s="245"/>
      <c r="NKJ35" s="245"/>
      <c r="NKK35" s="245"/>
      <c r="NKL35" s="245"/>
      <c r="NKM35" s="245"/>
      <c r="NKN35" s="245"/>
      <c r="NKO35" s="245"/>
      <c r="NKP35" s="245"/>
      <c r="NKQ35" s="245"/>
      <c r="NKR35" s="245"/>
      <c r="NKT35" s="245"/>
      <c r="NKU35" s="245"/>
      <c r="NKV35" s="245"/>
      <c r="NKW35" s="245"/>
      <c r="NKX35" s="245"/>
      <c r="NKY35" s="245"/>
      <c r="NKZ35" s="245"/>
      <c r="NLA35" s="245"/>
      <c r="NLB35" s="245"/>
      <c r="NLC35" s="245"/>
      <c r="NLD35" s="245"/>
      <c r="NLE35" s="245"/>
      <c r="NLF35" s="245"/>
      <c r="NLG35" s="245"/>
      <c r="NLH35" s="245"/>
      <c r="NLI35" s="245"/>
      <c r="NLJ35" s="245"/>
      <c r="NLK35" s="245"/>
      <c r="NLL35" s="245"/>
      <c r="NLM35" s="245"/>
      <c r="NLN35" s="245"/>
      <c r="NLP35" s="245"/>
      <c r="NLQ35" s="245"/>
      <c r="NLR35" s="245"/>
      <c r="NLS35" s="245"/>
      <c r="NLT35" s="245"/>
      <c r="NLU35" s="245"/>
      <c r="NLV35" s="245"/>
      <c r="NLW35" s="245"/>
      <c r="NLX35" s="245"/>
      <c r="NLY35" s="245"/>
      <c r="NLZ35" s="245"/>
      <c r="NMA35" s="245"/>
      <c r="NMB35" s="245"/>
      <c r="NMC35" s="245"/>
      <c r="NMD35" s="245"/>
      <c r="NME35" s="245"/>
      <c r="NMF35" s="245"/>
      <c r="NMG35" s="245"/>
      <c r="NMH35" s="245"/>
      <c r="NMI35" s="245"/>
      <c r="NMJ35" s="245"/>
      <c r="NML35" s="245"/>
      <c r="NMM35" s="245"/>
      <c r="NMN35" s="245"/>
      <c r="NMO35" s="245"/>
      <c r="NMP35" s="245"/>
      <c r="NMQ35" s="245"/>
      <c r="NMR35" s="245"/>
      <c r="NMS35" s="245"/>
      <c r="NMT35" s="245"/>
      <c r="NMU35" s="245"/>
      <c r="NMV35" s="245"/>
      <c r="NMW35" s="245"/>
      <c r="NMX35" s="245"/>
      <c r="NMY35" s="245"/>
      <c r="NMZ35" s="245"/>
      <c r="NNA35" s="245"/>
      <c r="NNB35" s="245"/>
      <c r="NNC35" s="245"/>
      <c r="NND35" s="245"/>
      <c r="NNE35" s="245"/>
      <c r="NNF35" s="245"/>
      <c r="NNH35" s="245"/>
      <c r="NNI35" s="245"/>
      <c r="NNJ35" s="245"/>
      <c r="NNK35" s="245"/>
      <c r="NNL35" s="245"/>
      <c r="NNM35" s="245"/>
      <c r="NNN35" s="245"/>
      <c r="NNO35" s="245"/>
      <c r="NNP35" s="245"/>
      <c r="NNQ35" s="245"/>
      <c r="NNR35" s="245"/>
      <c r="NNS35" s="245"/>
      <c r="NNT35" s="245"/>
      <c r="NNU35" s="245"/>
      <c r="NNV35" s="245"/>
      <c r="NNW35" s="245"/>
      <c r="NNX35" s="245"/>
      <c r="NNY35" s="245"/>
      <c r="NNZ35" s="245"/>
      <c r="NOA35" s="245"/>
      <c r="NOB35" s="245"/>
      <c r="NOD35" s="245"/>
      <c r="NOE35" s="245"/>
      <c r="NOF35" s="245"/>
      <c r="NOG35" s="245"/>
      <c r="NOH35" s="245"/>
      <c r="NOI35" s="245"/>
      <c r="NOJ35" s="245"/>
      <c r="NOK35" s="245"/>
      <c r="NOL35" s="245"/>
      <c r="NOM35" s="245"/>
      <c r="NON35" s="245"/>
      <c r="NOO35" s="245"/>
      <c r="NOP35" s="245"/>
      <c r="NOQ35" s="245"/>
      <c r="NOR35" s="245"/>
      <c r="NOS35" s="245"/>
      <c r="NOT35" s="245"/>
      <c r="NOU35" s="245"/>
      <c r="NOV35" s="245"/>
      <c r="NOW35" s="245"/>
      <c r="NOX35" s="245"/>
      <c r="NOZ35" s="245"/>
      <c r="NPA35" s="245"/>
      <c r="NPB35" s="245"/>
      <c r="NPC35" s="245"/>
      <c r="NPD35" s="245"/>
      <c r="NPE35" s="245"/>
      <c r="NPF35" s="245"/>
      <c r="NPG35" s="245"/>
      <c r="NPH35" s="245"/>
      <c r="NPI35" s="245"/>
      <c r="NPJ35" s="245"/>
      <c r="NPK35" s="245"/>
      <c r="NPL35" s="245"/>
      <c r="NPM35" s="245"/>
      <c r="NPN35" s="245"/>
      <c r="NPO35" s="245"/>
      <c r="NPP35" s="245"/>
      <c r="NPQ35" s="245"/>
      <c r="NPR35" s="245"/>
      <c r="NPS35" s="245"/>
      <c r="NPT35" s="245"/>
      <c r="NPV35" s="245"/>
      <c r="NPW35" s="245"/>
      <c r="NPX35" s="245"/>
      <c r="NPY35" s="245"/>
      <c r="NPZ35" s="245"/>
      <c r="NQA35" s="245"/>
      <c r="NQB35" s="245"/>
      <c r="NQC35" s="245"/>
      <c r="NQD35" s="245"/>
      <c r="NQE35" s="245"/>
      <c r="NQF35" s="245"/>
      <c r="NQG35" s="245"/>
      <c r="NQH35" s="245"/>
      <c r="NQI35" s="245"/>
      <c r="NQJ35" s="245"/>
      <c r="NQK35" s="245"/>
      <c r="NQL35" s="245"/>
      <c r="NQM35" s="245"/>
      <c r="NQN35" s="245"/>
      <c r="NQO35" s="245"/>
      <c r="NQP35" s="245"/>
      <c r="NQR35" s="245"/>
      <c r="NQS35" s="245"/>
      <c r="NQT35" s="245"/>
      <c r="NQU35" s="245"/>
      <c r="NQV35" s="245"/>
      <c r="NQW35" s="245"/>
      <c r="NQX35" s="245"/>
      <c r="NQY35" s="245"/>
      <c r="NQZ35" s="245"/>
      <c r="NRA35" s="245"/>
      <c r="NRB35" s="245"/>
      <c r="NRC35" s="245"/>
      <c r="NRD35" s="245"/>
      <c r="NRE35" s="245"/>
      <c r="NRF35" s="245"/>
      <c r="NRG35" s="245"/>
      <c r="NRH35" s="245"/>
      <c r="NRI35" s="245"/>
      <c r="NRJ35" s="245"/>
      <c r="NRK35" s="245"/>
      <c r="NRL35" s="245"/>
      <c r="NRN35" s="245"/>
      <c r="NRO35" s="245"/>
      <c r="NRP35" s="245"/>
      <c r="NRQ35" s="245"/>
      <c r="NRR35" s="245"/>
      <c r="NRS35" s="245"/>
      <c r="NRT35" s="245"/>
      <c r="NRU35" s="245"/>
      <c r="NRV35" s="245"/>
      <c r="NRW35" s="245"/>
      <c r="NRX35" s="245"/>
      <c r="NRY35" s="245"/>
      <c r="NRZ35" s="245"/>
      <c r="NSA35" s="245"/>
      <c r="NSB35" s="245"/>
      <c r="NSC35" s="245"/>
      <c r="NSD35" s="245"/>
      <c r="NSE35" s="245"/>
      <c r="NSF35" s="245"/>
      <c r="NSG35" s="245"/>
      <c r="NSH35" s="245"/>
      <c r="NSJ35" s="245"/>
      <c r="NSK35" s="245"/>
      <c r="NSL35" s="245"/>
      <c r="NSM35" s="245"/>
      <c r="NSN35" s="245"/>
      <c r="NSO35" s="245"/>
      <c r="NSP35" s="245"/>
      <c r="NSQ35" s="245"/>
      <c r="NSR35" s="245"/>
      <c r="NSS35" s="245"/>
      <c r="NST35" s="245"/>
      <c r="NSU35" s="245"/>
      <c r="NSV35" s="245"/>
      <c r="NSW35" s="245"/>
      <c r="NSX35" s="245"/>
      <c r="NSY35" s="245"/>
      <c r="NSZ35" s="245"/>
      <c r="NTA35" s="245"/>
      <c r="NTB35" s="245"/>
      <c r="NTC35" s="245"/>
      <c r="NTD35" s="245"/>
      <c r="NTF35" s="245"/>
      <c r="NTG35" s="245"/>
      <c r="NTH35" s="245"/>
      <c r="NTI35" s="245"/>
      <c r="NTJ35" s="245"/>
      <c r="NTK35" s="245"/>
      <c r="NTL35" s="245"/>
      <c r="NTM35" s="245"/>
      <c r="NTN35" s="245"/>
      <c r="NTO35" s="245"/>
      <c r="NTP35" s="245"/>
      <c r="NTQ35" s="245"/>
      <c r="NTR35" s="245"/>
      <c r="NTS35" s="245"/>
      <c r="NTT35" s="245"/>
      <c r="NTU35" s="245"/>
      <c r="NTV35" s="245"/>
      <c r="NTW35" s="245"/>
      <c r="NTX35" s="245"/>
      <c r="NTY35" s="245"/>
      <c r="NTZ35" s="245"/>
      <c r="NUB35" s="245"/>
      <c r="NUC35" s="245"/>
      <c r="NUD35" s="245"/>
      <c r="NUE35" s="245"/>
      <c r="NUF35" s="245"/>
      <c r="NUG35" s="245"/>
      <c r="NUH35" s="245"/>
      <c r="NUI35" s="245"/>
      <c r="NUJ35" s="245"/>
      <c r="NUK35" s="245"/>
      <c r="NUL35" s="245"/>
      <c r="NUM35" s="245"/>
      <c r="NUN35" s="245"/>
      <c r="NUO35" s="245"/>
      <c r="NUP35" s="245"/>
      <c r="NUQ35" s="245"/>
      <c r="NUR35" s="245"/>
      <c r="NUS35" s="245"/>
      <c r="NUT35" s="245"/>
      <c r="NUU35" s="245"/>
      <c r="NUV35" s="245"/>
      <c r="NUX35" s="245"/>
      <c r="NUY35" s="245"/>
      <c r="NUZ35" s="245"/>
      <c r="NVA35" s="245"/>
      <c r="NVB35" s="245"/>
      <c r="NVC35" s="245"/>
      <c r="NVD35" s="245"/>
      <c r="NVE35" s="245"/>
      <c r="NVF35" s="245"/>
      <c r="NVG35" s="245"/>
      <c r="NVH35" s="245"/>
      <c r="NVI35" s="245"/>
      <c r="NVJ35" s="245"/>
      <c r="NVK35" s="245"/>
      <c r="NVL35" s="245"/>
      <c r="NVM35" s="245"/>
      <c r="NVN35" s="245"/>
      <c r="NVO35" s="245"/>
      <c r="NVP35" s="245"/>
      <c r="NVQ35" s="245"/>
      <c r="NVR35" s="245"/>
      <c r="NVT35" s="245"/>
      <c r="NVU35" s="245"/>
      <c r="NVV35" s="245"/>
      <c r="NVW35" s="245"/>
      <c r="NVX35" s="245"/>
      <c r="NVY35" s="245"/>
      <c r="NVZ35" s="245"/>
      <c r="NWA35" s="245"/>
      <c r="NWB35" s="245"/>
      <c r="NWC35" s="245"/>
      <c r="NWD35" s="245"/>
      <c r="NWE35" s="245"/>
      <c r="NWF35" s="245"/>
      <c r="NWG35" s="245"/>
      <c r="NWH35" s="245"/>
      <c r="NWI35" s="245"/>
      <c r="NWJ35" s="245"/>
      <c r="NWK35" s="245"/>
      <c r="NWL35" s="245"/>
      <c r="NWM35" s="245"/>
      <c r="NWN35" s="245"/>
      <c r="NWP35" s="245"/>
      <c r="NWQ35" s="245"/>
      <c r="NWR35" s="245"/>
      <c r="NWS35" s="245"/>
      <c r="NWT35" s="245"/>
      <c r="NWU35" s="245"/>
      <c r="NWV35" s="245"/>
      <c r="NWW35" s="245"/>
      <c r="NWX35" s="245"/>
      <c r="NWY35" s="245"/>
      <c r="NWZ35" s="245"/>
      <c r="NXA35" s="245"/>
      <c r="NXB35" s="245"/>
      <c r="NXC35" s="245"/>
      <c r="NXD35" s="245"/>
      <c r="NXE35" s="245"/>
      <c r="NXF35" s="245"/>
      <c r="NXG35" s="245"/>
      <c r="NXH35" s="245"/>
      <c r="NXI35" s="245"/>
      <c r="NXJ35" s="245"/>
      <c r="NXL35" s="245"/>
      <c r="NXM35" s="245"/>
      <c r="NXN35" s="245"/>
      <c r="NXO35" s="245"/>
      <c r="NXP35" s="245"/>
      <c r="NXQ35" s="245"/>
      <c r="NXR35" s="245"/>
      <c r="NXS35" s="245"/>
      <c r="NXT35" s="245"/>
      <c r="NXU35" s="245"/>
      <c r="NXV35" s="245"/>
      <c r="NXW35" s="245"/>
      <c r="NXX35" s="245"/>
      <c r="NXY35" s="245"/>
      <c r="NXZ35" s="245"/>
      <c r="NYA35" s="245"/>
      <c r="NYB35" s="245"/>
      <c r="NYC35" s="245"/>
      <c r="NYD35" s="245"/>
      <c r="NYE35" s="245"/>
      <c r="NYF35" s="245"/>
      <c r="NYH35" s="245"/>
      <c r="NYI35" s="245"/>
      <c r="NYJ35" s="245"/>
      <c r="NYK35" s="245"/>
      <c r="NYL35" s="245"/>
      <c r="NYM35" s="245"/>
      <c r="NYN35" s="245"/>
      <c r="NYO35" s="245"/>
      <c r="NYP35" s="245"/>
      <c r="NYQ35" s="245"/>
      <c r="NYR35" s="245"/>
      <c r="NYS35" s="245"/>
      <c r="NYT35" s="245"/>
      <c r="NYU35" s="245"/>
      <c r="NYV35" s="245"/>
      <c r="NYW35" s="245"/>
      <c r="NYX35" s="245"/>
      <c r="NYY35" s="245"/>
      <c r="NYZ35" s="245"/>
      <c r="NZA35" s="245"/>
      <c r="NZB35" s="245"/>
      <c r="NZD35" s="245"/>
      <c r="NZE35" s="245"/>
      <c r="NZF35" s="245"/>
      <c r="NZG35" s="245"/>
      <c r="NZH35" s="245"/>
      <c r="NZI35" s="245"/>
      <c r="NZJ35" s="245"/>
      <c r="NZK35" s="245"/>
      <c r="NZL35" s="245"/>
      <c r="NZM35" s="245"/>
      <c r="NZN35" s="245"/>
      <c r="NZO35" s="245"/>
      <c r="NZP35" s="245"/>
      <c r="NZQ35" s="245"/>
      <c r="NZR35" s="245"/>
      <c r="NZS35" s="245"/>
      <c r="NZT35" s="245"/>
      <c r="NZU35" s="245"/>
      <c r="NZV35" s="245"/>
      <c r="NZW35" s="245"/>
      <c r="NZX35" s="245"/>
      <c r="NZZ35" s="245"/>
      <c r="OAA35" s="245"/>
      <c r="OAB35" s="245"/>
      <c r="OAC35" s="245"/>
      <c r="OAD35" s="245"/>
      <c r="OAE35" s="245"/>
      <c r="OAF35" s="245"/>
      <c r="OAG35" s="245"/>
      <c r="OAH35" s="245"/>
      <c r="OAI35" s="245"/>
      <c r="OAJ35" s="245"/>
      <c r="OAK35" s="245"/>
      <c r="OAL35" s="245"/>
      <c r="OAM35" s="245"/>
      <c r="OAN35" s="245"/>
      <c r="OAO35" s="245"/>
      <c r="OAP35" s="245"/>
      <c r="OAQ35" s="245"/>
      <c r="OAR35" s="245"/>
      <c r="OAS35" s="245"/>
      <c r="OAT35" s="245"/>
      <c r="OAV35" s="245"/>
      <c r="OAW35" s="245"/>
      <c r="OAX35" s="245"/>
      <c r="OAY35" s="245"/>
      <c r="OAZ35" s="245"/>
      <c r="OBA35" s="245"/>
      <c r="OBB35" s="245"/>
      <c r="OBC35" s="245"/>
      <c r="OBD35" s="245"/>
      <c r="OBE35" s="245"/>
      <c r="OBF35" s="245"/>
      <c r="OBG35" s="245"/>
      <c r="OBH35" s="245"/>
      <c r="OBI35" s="245"/>
      <c r="OBJ35" s="245"/>
      <c r="OBK35" s="245"/>
      <c r="OBL35" s="245"/>
      <c r="OBM35" s="245"/>
      <c r="OBN35" s="245"/>
      <c r="OBO35" s="245"/>
      <c r="OBP35" s="245"/>
      <c r="OBR35" s="245"/>
      <c r="OBS35" s="245"/>
      <c r="OBT35" s="245"/>
      <c r="OBU35" s="245"/>
      <c r="OBV35" s="245"/>
      <c r="OBW35" s="245"/>
      <c r="OBX35" s="245"/>
      <c r="OBY35" s="245"/>
      <c r="OBZ35" s="245"/>
      <c r="OCA35" s="245"/>
      <c r="OCB35" s="245"/>
      <c r="OCC35" s="245"/>
      <c r="OCD35" s="245"/>
      <c r="OCE35" s="245"/>
      <c r="OCF35" s="245"/>
      <c r="OCG35" s="245"/>
      <c r="OCH35" s="245"/>
      <c r="OCI35" s="245"/>
      <c r="OCJ35" s="245"/>
      <c r="OCK35" s="245"/>
      <c r="OCL35" s="245"/>
      <c r="OCN35" s="245"/>
      <c r="OCO35" s="245"/>
      <c r="OCP35" s="245"/>
      <c r="OCQ35" s="245"/>
      <c r="OCR35" s="245"/>
      <c r="OCS35" s="245"/>
      <c r="OCT35" s="245"/>
      <c r="OCU35" s="245"/>
      <c r="OCV35" s="245"/>
      <c r="OCW35" s="245"/>
      <c r="OCX35" s="245"/>
      <c r="OCY35" s="245"/>
      <c r="OCZ35" s="245"/>
      <c r="ODA35" s="245"/>
      <c r="ODB35" s="245"/>
      <c r="ODC35" s="245"/>
      <c r="ODD35" s="245"/>
      <c r="ODE35" s="245"/>
      <c r="ODF35" s="245"/>
      <c r="ODG35" s="245"/>
      <c r="ODH35" s="245"/>
      <c r="ODJ35" s="245"/>
      <c r="ODK35" s="245"/>
      <c r="ODL35" s="245"/>
      <c r="ODM35" s="245"/>
      <c r="ODN35" s="245"/>
      <c r="ODO35" s="245"/>
      <c r="ODP35" s="245"/>
      <c r="ODQ35" s="245"/>
      <c r="ODR35" s="245"/>
      <c r="ODS35" s="245"/>
      <c r="ODT35" s="245"/>
      <c r="ODU35" s="245"/>
      <c r="ODV35" s="245"/>
      <c r="ODW35" s="245"/>
      <c r="ODX35" s="245"/>
      <c r="ODY35" s="245"/>
      <c r="ODZ35" s="245"/>
      <c r="OEA35" s="245"/>
      <c r="OEB35" s="245"/>
      <c r="OEC35" s="245"/>
      <c r="OED35" s="245"/>
      <c r="OEF35" s="245"/>
      <c r="OEG35" s="245"/>
      <c r="OEH35" s="245"/>
      <c r="OEI35" s="245"/>
      <c r="OEJ35" s="245"/>
      <c r="OEK35" s="245"/>
      <c r="OEL35" s="245"/>
      <c r="OEM35" s="245"/>
      <c r="OEN35" s="245"/>
      <c r="OEO35" s="245"/>
      <c r="OEP35" s="245"/>
      <c r="OEQ35" s="245"/>
      <c r="OER35" s="245"/>
      <c r="OES35" s="245"/>
      <c r="OET35" s="245"/>
      <c r="OEU35" s="245"/>
      <c r="OEV35" s="245"/>
      <c r="OEW35" s="245"/>
      <c r="OEX35" s="245"/>
      <c r="OEY35" s="245"/>
      <c r="OEZ35" s="245"/>
      <c r="OFB35" s="245"/>
      <c r="OFC35" s="245"/>
      <c r="OFD35" s="245"/>
      <c r="OFE35" s="245"/>
      <c r="OFF35" s="245"/>
      <c r="OFG35" s="245"/>
      <c r="OFH35" s="245"/>
      <c r="OFI35" s="245"/>
      <c r="OFJ35" s="245"/>
      <c r="OFK35" s="245"/>
      <c r="OFL35" s="245"/>
      <c r="OFM35" s="245"/>
      <c r="OFN35" s="245"/>
      <c r="OFO35" s="245"/>
      <c r="OFP35" s="245"/>
      <c r="OFQ35" s="245"/>
      <c r="OFR35" s="245"/>
      <c r="OFS35" s="245"/>
      <c r="OFT35" s="245"/>
      <c r="OFU35" s="245"/>
      <c r="OFV35" s="245"/>
      <c r="OFX35" s="245"/>
      <c r="OFY35" s="245"/>
      <c r="OFZ35" s="245"/>
      <c r="OGA35" s="245"/>
      <c r="OGB35" s="245"/>
      <c r="OGC35" s="245"/>
      <c r="OGD35" s="245"/>
      <c r="OGE35" s="245"/>
      <c r="OGF35" s="245"/>
      <c r="OGG35" s="245"/>
      <c r="OGH35" s="245"/>
      <c r="OGI35" s="245"/>
      <c r="OGJ35" s="245"/>
      <c r="OGK35" s="245"/>
      <c r="OGL35" s="245"/>
      <c r="OGM35" s="245"/>
      <c r="OGN35" s="245"/>
      <c r="OGO35" s="245"/>
      <c r="OGP35" s="245"/>
      <c r="OGQ35" s="245"/>
      <c r="OGR35" s="245"/>
      <c r="OGT35" s="245"/>
      <c r="OGU35" s="245"/>
      <c r="OGV35" s="245"/>
      <c r="OGW35" s="245"/>
      <c r="OGX35" s="245"/>
      <c r="OGY35" s="245"/>
      <c r="OGZ35" s="245"/>
      <c r="OHA35" s="245"/>
      <c r="OHB35" s="245"/>
      <c r="OHC35" s="245"/>
      <c r="OHD35" s="245"/>
      <c r="OHE35" s="245"/>
      <c r="OHF35" s="245"/>
      <c r="OHG35" s="245"/>
      <c r="OHH35" s="245"/>
      <c r="OHI35" s="245"/>
      <c r="OHJ35" s="245"/>
      <c r="OHK35" s="245"/>
      <c r="OHL35" s="245"/>
      <c r="OHM35" s="245"/>
      <c r="OHN35" s="245"/>
      <c r="OHP35" s="245"/>
      <c r="OHQ35" s="245"/>
      <c r="OHR35" s="245"/>
      <c r="OHS35" s="245"/>
      <c r="OHT35" s="245"/>
      <c r="OHU35" s="245"/>
      <c r="OHV35" s="245"/>
      <c r="OHW35" s="245"/>
      <c r="OHX35" s="245"/>
      <c r="OHY35" s="245"/>
      <c r="OHZ35" s="245"/>
      <c r="OIA35" s="245"/>
      <c r="OIB35" s="245"/>
      <c r="OIC35" s="245"/>
      <c r="OID35" s="245"/>
      <c r="OIE35" s="245"/>
      <c r="OIF35" s="245"/>
      <c r="OIG35" s="245"/>
      <c r="OIH35" s="245"/>
      <c r="OII35" s="245"/>
      <c r="OIJ35" s="245"/>
      <c r="OIL35" s="245"/>
      <c r="OIM35" s="245"/>
      <c r="OIN35" s="245"/>
      <c r="OIO35" s="245"/>
      <c r="OIP35" s="245"/>
      <c r="OIQ35" s="245"/>
      <c r="OIR35" s="245"/>
      <c r="OIS35" s="245"/>
      <c r="OIT35" s="245"/>
      <c r="OIU35" s="245"/>
      <c r="OIV35" s="245"/>
      <c r="OIW35" s="245"/>
      <c r="OIX35" s="245"/>
      <c r="OIY35" s="245"/>
      <c r="OIZ35" s="245"/>
      <c r="OJA35" s="245"/>
      <c r="OJB35" s="245"/>
      <c r="OJC35" s="245"/>
      <c r="OJD35" s="245"/>
      <c r="OJE35" s="245"/>
      <c r="OJF35" s="245"/>
      <c r="OJH35" s="245"/>
      <c r="OJI35" s="245"/>
      <c r="OJJ35" s="245"/>
      <c r="OJK35" s="245"/>
      <c r="OJL35" s="245"/>
      <c r="OJM35" s="245"/>
      <c r="OJN35" s="245"/>
      <c r="OJO35" s="245"/>
      <c r="OJP35" s="245"/>
      <c r="OJQ35" s="245"/>
      <c r="OJR35" s="245"/>
      <c r="OJS35" s="245"/>
      <c r="OJT35" s="245"/>
      <c r="OJU35" s="245"/>
      <c r="OJV35" s="245"/>
      <c r="OJW35" s="245"/>
      <c r="OJX35" s="245"/>
      <c r="OJY35" s="245"/>
      <c r="OJZ35" s="245"/>
      <c r="OKA35" s="245"/>
      <c r="OKB35" s="245"/>
      <c r="OKD35" s="245"/>
      <c r="OKE35" s="245"/>
      <c r="OKF35" s="245"/>
      <c r="OKG35" s="245"/>
      <c r="OKH35" s="245"/>
      <c r="OKI35" s="245"/>
      <c r="OKJ35" s="245"/>
      <c r="OKK35" s="245"/>
      <c r="OKL35" s="245"/>
      <c r="OKM35" s="245"/>
      <c r="OKN35" s="245"/>
      <c r="OKO35" s="245"/>
      <c r="OKP35" s="245"/>
      <c r="OKQ35" s="245"/>
      <c r="OKR35" s="245"/>
      <c r="OKS35" s="245"/>
      <c r="OKT35" s="245"/>
      <c r="OKU35" s="245"/>
      <c r="OKV35" s="245"/>
      <c r="OKW35" s="245"/>
      <c r="OKX35" s="245"/>
      <c r="OKZ35" s="245"/>
      <c r="OLA35" s="245"/>
      <c r="OLB35" s="245"/>
      <c r="OLC35" s="245"/>
      <c r="OLD35" s="245"/>
      <c r="OLE35" s="245"/>
      <c r="OLF35" s="245"/>
      <c r="OLG35" s="245"/>
      <c r="OLH35" s="245"/>
      <c r="OLI35" s="245"/>
      <c r="OLJ35" s="245"/>
      <c r="OLK35" s="245"/>
      <c r="OLL35" s="245"/>
      <c r="OLM35" s="245"/>
      <c r="OLN35" s="245"/>
      <c r="OLO35" s="245"/>
      <c r="OLP35" s="245"/>
      <c r="OLQ35" s="245"/>
      <c r="OLR35" s="245"/>
      <c r="OLS35" s="245"/>
      <c r="OLT35" s="245"/>
      <c r="OLV35" s="245"/>
      <c r="OLW35" s="245"/>
      <c r="OLX35" s="245"/>
      <c r="OLY35" s="245"/>
      <c r="OLZ35" s="245"/>
      <c r="OMA35" s="245"/>
      <c r="OMB35" s="245"/>
      <c r="OMC35" s="245"/>
      <c r="OMD35" s="245"/>
      <c r="OME35" s="245"/>
      <c r="OMF35" s="245"/>
      <c r="OMG35" s="245"/>
      <c r="OMH35" s="245"/>
      <c r="OMI35" s="245"/>
      <c r="OMJ35" s="245"/>
      <c r="OMK35" s="245"/>
      <c r="OML35" s="245"/>
      <c r="OMM35" s="245"/>
      <c r="OMN35" s="245"/>
      <c r="OMO35" s="245"/>
      <c r="OMP35" s="245"/>
      <c r="OMR35" s="245"/>
      <c r="OMS35" s="245"/>
      <c r="OMT35" s="245"/>
      <c r="OMU35" s="245"/>
      <c r="OMV35" s="245"/>
      <c r="OMW35" s="245"/>
      <c r="OMX35" s="245"/>
      <c r="OMY35" s="245"/>
      <c r="OMZ35" s="245"/>
      <c r="ONA35" s="245"/>
      <c r="ONB35" s="245"/>
      <c r="ONC35" s="245"/>
      <c r="OND35" s="245"/>
      <c r="ONE35" s="245"/>
      <c r="ONF35" s="245"/>
      <c r="ONG35" s="245"/>
      <c r="ONH35" s="245"/>
      <c r="ONI35" s="245"/>
      <c r="ONJ35" s="245"/>
      <c r="ONK35" s="245"/>
      <c r="ONL35" s="245"/>
      <c r="ONN35" s="245"/>
      <c r="ONO35" s="245"/>
      <c r="ONP35" s="245"/>
      <c r="ONQ35" s="245"/>
      <c r="ONR35" s="245"/>
      <c r="ONS35" s="245"/>
      <c r="ONT35" s="245"/>
      <c r="ONU35" s="245"/>
      <c r="ONV35" s="245"/>
      <c r="ONW35" s="245"/>
      <c r="ONX35" s="245"/>
      <c r="ONY35" s="245"/>
      <c r="ONZ35" s="245"/>
      <c r="OOA35" s="245"/>
      <c r="OOB35" s="245"/>
      <c r="OOC35" s="245"/>
      <c r="OOD35" s="245"/>
      <c r="OOE35" s="245"/>
      <c r="OOF35" s="245"/>
      <c r="OOG35" s="245"/>
      <c r="OOH35" s="245"/>
      <c r="OOJ35" s="245"/>
      <c r="OOK35" s="245"/>
      <c r="OOL35" s="245"/>
      <c r="OOM35" s="245"/>
      <c r="OON35" s="245"/>
      <c r="OOO35" s="245"/>
      <c r="OOP35" s="245"/>
      <c r="OOQ35" s="245"/>
      <c r="OOR35" s="245"/>
      <c r="OOS35" s="245"/>
      <c r="OOT35" s="245"/>
      <c r="OOU35" s="245"/>
      <c r="OOV35" s="245"/>
      <c r="OOW35" s="245"/>
      <c r="OOX35" s="245"/>
      <c r="OOY35" s="245"/>
      <c r="OOZ35" s="245"/>
      <c r="OPA35" s="245"/>
      <c r="OPB35" s="245"/>
      <c r="OPC35" s="245"/>
      <c r="OPD35" s="245"/>
      <c r="OPF35" s="245"/>
      <c r="OPG35" s="245"/>
      <c r="OPH35" s="245"/>
      <c r="OPI35" s="245"/>
      <c r="OPJ35" s="245"/>
      <c r="OPK35" s="245"/>
      <c r="OPL35" s="245"/>
      <c r="OPM35" s="245"/>
      <c r="OPN35" s="245"/>
      <c r="OPO35" s="245"/>
      <c r="OPP35" s="245"/>
      <c r="OPQ35" s="245"/>
      <c r="OPR35" s="245"/>
      <c r="OPS35" s="245"/>
      <c r="OPT35" s="245"/>
      <c r="OPU35" s="245"/>
      <c r="OPV35" s="245"/>
      <c r="OPW35" s="245"/>
      <c r="OPX35" s="245"/>
      <c r="OPY35" s="245"/>
      <c r="OPZ35" s="245"/>
      <c r="OQB35" s="245"/>
      <c r="OQC35" s="245"/>
      <c r="OQD35" s="245"/>
      <c r="OQE35" s="245"/>
      <c r="OQF35" s="245"/>
      <c r="OQG35" s="245"/>
      <c r="OQH35" s="245"/>
      <c r="OQI35" s="245"/>
      <c r="OQJ35" s="245"/>
      <c r="OQK35" s="245"/>
      <c r="OQL35" s="245"/>
      <c r="OQM35" s="245"/>
      <c r="OQN35" s="245"/>
      <c r="OQO35" s="245"/>
      <c r="OQP35" s="245"/>
      <c r="OQQ35" s="245"/>
      <c r="OQR35" s="245"/>
      <c r="OQS35" s="245"/>
      <c r="OQT35" s="245"/>
      <c r="OQU35" s="245"/>
      <c r="OQV35" s="245"/>
      <c r="OQX35" s="245"/>
      <c r="OQY35" s="245"/>
      <c r="OQZ35" s="245"/>
      <c r="ORA35" s="245"/>
      <c r="ORB35" s="245"/>
      <c r="ORC35" s="245"/>
      <c r="ORD35" s="245"/>
      <c r="ORE35" s="245"/>
      <c r="ORF35" s="245"/>
      <c r="ORG35" s="245"/>
      <c r="ORH35" s="245"/>
      <c r="ORI35" s="245"/>
      <c r="ORJ35" s="245"/>
      <c r="ORK35" s="245"/>
      <c r="ORL35" s="245"/>
      <c r="ORM35" s="245"/>
      <c r="ORN35" s="245"/>
      <c r="ORO35" s="245"/>
      <c r="ORP35" s="245"/>
      <c r="ORQ35" s="245"/>
      <c r="ORR35" s="245"/>
      <c r="ORT35" s="245"/>
      <c r="ORU35" s="245"/>
      <c r="ORV35" s="245"/>
      <c r="ORW35" s="245"/>
      <c r="ORX35" s="245"/>
      <c r="ORY35" s="245"/>
      <c r="ORZ35" s="245"/>
      <c r="OSA35" s="245"/>
      <c r="OSB35" s="245"/>
      <c r="OSC35" s="245"/>
      <c r="OSD35" s="245"/>
      <c r="OSE35" s="245"/>
      <c r="OSF35" s="245"/>
      <c r="OSG35" s="245"/>
      <c r="OSH35" s="245"/>
      <c r="OSI35" s="245"/>
      <c r="OSJ35" s="245"/>
      <c r="OSK35" s="245"/>
      <c r="OSL35" s="245"/>
      <c r="OSM35" s="245"/>
      <c r="OSN35" s="245"/>
      <c r="OSP35" s="245"/>
      <c r="OSQ35" s="245"/>
      <c r="OSR35" s="245"/>
      <c r="OSS35" s="245"/>
      <c r="OST35" s="245"/>
      <c r="OSU35" s="245"/>
      <c r="OSV35" s="245"/>
      <c r="OSW35" s="245"/>
      <c r="OSX35" s="245"/>
      <c r="OSY35" s="245"/>
      <c r="OSZ35" s="245"/>
      <c r="OTA35" s="245"/>
      <c r="OTB35" s="245"/>
      <c r="OTC35" s="245"/>
      <c r="OTD35" s="245"/>
      <c r="OTE35" s="245"/>
      <c r="OTF35" s="245"/>
      <c r="OTG35" s="245"/>
      <c r="OTH35" s="245"/>
      <c r="OTI35" s="245"/>
      <c r="OTJ35" s="245"/>
      <c r="OTL35" s="245"/>
      <c r="OTM35" s="245"/>
      <c r="OTN35" s="245"/>
      <c r="OTO35" s="245"/>
      <c r="OTP35" s="245"/>
      <c r="OTQ35" s="245"/>
      <c r="OTR35" s="245"/>
      <c r="OTS35" s="245"/>
      <c r="OTT35" s="245"/>
      <c r="OTU35" s="245"/>
      <c r="OTV35" s="245"/>
      <c r="OTW35" s="245"/>
      <c r="OTX35" s="245"/>
      <c r="OTY35" s="245"/>
      <c r="OTZ35" s="245"/>
      <c r="OUA35" s="245"/>
      <c r="OUB35" s="245"/>
      <c r="OUC35" s="245"/>
      <c r="OUD35" s="245"/>
      <c r="OUE35" s="245"/>
      <c r="OUF35" s="245"/>
      <c r="OUH35" s="245"/>
      <c r="OUI35" s="245"/>
      <c r="OUJ35" s="245"/>
      <c r="OUK35" s="245"/>
      <c r="OUL35" s="245"/>
      <c r="OUM35" s="245"/>
      <c r="OUN35" s="245"/>
      <c r="OUO35" s="245"/>
      <c r="OUP35" s="245"/>
      <c r="OUQ35" s="245"/>
      <c r="OUR35" s="245"/>
      <c r="OUS35" s="245"/>
      <c r="OUT35" s="245"/>
      <c r="OUU35" s="245"/>
      <c r="OUV35" s="245"/>
      <c r="OUW35" s="245"/>
      <c r="OUX35" s="245"/>
      <c r="OUY35" s="245"/>
      <c r="OUZ35" s="245"/>
      <c r="OVA35" s="245"/>
      <c r="OVB35" s="245"/>
      <c r="OVD35" s="245"/>
      <c r="OVE35" s="245"/>
      <c r="OVF35" s="245"/>
      <c r="OVG35" s="245"/>
      <c r="OVH35" s="245"/>
      <c r="OVI35" s="245"/>
      <c r="OVJ35" s="245"/>
      <c r="OVK35" s="245"/>
      <c r="OVL35" s="245"/>
      <c r="OVM35" s="245"/>
      <c r="OVN35" s="245"/>
      <c r="OVO35" s="245"/>
      <c r="OVP35" s="245"/>
      <c r="OVQ35" s="245"/>
      <c r="OVR35" s="245"/>
      <c r="OVS35" s="245"/>
      <c r="OVT35" s="245"/>
      <c r="OVU35" s="245"/>
      <c r="OVV35" s="245"/>
      <c r="OVW35" s="245"/>
      <c r="OVX35" s="245"/>
      <c r="OVZ35" s="245"/>
      <c r="OWA35" s="245"/>
      <c r="OWB35" s="245"/>
      <c r="OWC35" s="245"/>
      <c r="OWD35" s="245"/>
      <c r="OWE35" s="245"/>
      <c r="OWF35" s="245"/>
      <c r="OWG35" s="245"/>
      <c r="OWH35" s="245"/>
      <c r="OWI35" s="245"/>
      <c r="OWJ35" s="245"/>
      <c r="OWK35" s="245"/>
      <c r="OWL35" s="245"/>
      <c r="OWM35" s="245"/>
      <c r="OWN35" s="245"/>
      <c r="OWO35" s="245"/>
      <c r="OWP35" s="245"/>
      <c r="OWQ35" s="245"/>
      <c r="OWR35" s="245"/>
      <c r="OWS35" s="245"/>
      <c r="OWT35" s="245"/>
      <c r="OWV35" s="245"/>
      <c r="OWW35" s="245"/>
      <c r="OWX35" s="245"/>
      <c r="OWY35" s="245"/>
      <c r="OWZ35" s="245"/>
      <c r="OXA35" s="245"/>
      <c r="OXB35" s="245"/>
      <c r="OXC35" s="245"/>
      <c r="OXD35" s="245"/>
      <c r="OXE35" s="245"/>
      <c r="OXF35" s="245"/>
      <c r="OXG35" s="245"/>
      <c r="OXH35" s="245"/>
      <c r="OXI35" s="245"/>
      <c r="OXJ35" s="245"/>
      <c r="OXK35" s="245"/>
      <c r="OXL35" s="245"/>
      <c r="OXM35" s="245"/>
      <c r="OXN35" s="245"/>
      <c r="OXO35" s="245"/>
      <c r="OXP35" s="245"/>
      <c r="OXR35" s="245"/>
      <c r="OXS35" s="245"/>
      <c r="OXT35" s="245"/>
      <c r="OXU35" s="245"/>
      <c r="OXV35" s="245"/>
      <c r="OXW35" s="245"/>
      <c r="OXX35" s="245"/>
      <c r="OXY35" s="245"/>
      <c r="OXZ35" s="245"/>
      <c r="OYA35" s="245"/>
      <c r="OYB35" s="245"/>
      <c r="OYC35" s="245"/>
      <c r="OYD35" s="245"/>
      <c r="OYE35" s="245"/>
      <c r="OYF35" s="245"/>
      <c r="OYG35" s="245"/>
      <c r="OYH35" s="245"/>
      <c r="OYI35" s="245"/>
      <c r="OYJ35" s="245"/>
      <c r="OYK35" s="245"/>
      <c r="OYL35" s="245"/>
      <c r="OYN35" s="245"/>
      <c r="OYO35" s="245"/>
      <c r="OYP35" s="245"/>
      <c r="OYQ35" s="245"/>
      <c r="OYR35" s="245"/>
      <c r="OYS35" s="245"/>
      <c r="OYT35" s="245"/>
      <c r="OYU35" s="245"/>
      <c r="OYV35" s="245"/>
      <c r="OYW35" s="245"/>
      <c r="OYX35" s="245"/>
      <c r="OYY35" s="245"/>
      <c r="OYZ35" s="245"/>
      <c r="OZA35" s="245"/>
      <c r="OZB35" s="245"/>
      <c r="OZC35" s="245"/>
      <c r="OZD35" s="245"/>
      <c r="OZE35" s="245"/>
      <c r="OZF35" s="245"/>
      <c r="OZG35" s="245"/>
      <c r="OZH35" s="245"/>
      <c r="OZJ35" s="245"/>
      <c r="OZK35" s="245"/>
      <c r="OZL35" s="245"/>
      <c r="OZM35" s="245"/>
      <c r="OZN35" s="245"/>
      <c r="OZO35" s="245"/>
      <c r="OZP35" s="245"/>
      <c r="OZQ35" s="245"/>
      <c r="OZR35" s="245"/>
      <c r="OZS35" s="245"/>
      <c r="OZT35" s="245"/>
      <c r="OZU35" s="245"/>
      <c r="OZV35" s="245"/>
      <c r="OZW35" s="245"/>
      <c r="OZX35" s="245"/>
      <c r="OZY35" s="245"/>
      <c r="OZZ35" s="245"/>
      <c r="PAA35" s="245"/>
      <c r="PAB35" s="245"/>
      <c r="PAC35" s="245"/>
      <c r="PAD35" s="245"/>
      <c r="PAF35" s="245"/>
      <c r="PAG35" s="245"/>
      <c r="PAH35" s="245"/>
      <c r="PAI35" s="245"/>
      <c r="PAJ35" s="245"/>
      <c r="PAK35" s="245"/>
      <c r="PAL35" s="245"/>
      <c r="PAM35" s="245"/>
      <c r="PAN35" s="245"/>
      <c r="PAO35" s="245"/>
      <c r="PAP35" s="245"/>
      <c r="PAQ35" s="245"/>
      <c r="PAR35" s="245"/>
      <c r="PAS35" s="245"/>
      <c r="PAT35" s="245"/>
      <c r="PAU35" s="245"/>
      <c r="PAV35" s="245"/>
      <c r="PAW35" s="245"/>
      <c r="PAX35" s="245"/>
      <c r="PAY35" s="245"/>
      <c r="PAZ35" s="245"/>
      <c r="PBB35" s="245"/>
      <c r="PBC35" s="245"/>
      <c r="PBD35" s="245"/>
      <c r="PBE35" s="245"/>
      <c r="PBF35" s="245"/>
      <c r="PBG35" s="245"/>
      <c r="PBH35" s="245"/>
      <c r="PBI35" s="245"/>
      <c r="PBJ35" s="245"/>
      <c r="PBK35" s="245"/>
      <c r="PBL35" s="245"/>
      <c r="PBM35" s="245"/>
      <c r="PBN35" s="245"/>
      <c r="PBO35" s="245"/>
      <c r="PBP35" s="245"/>
      <c r="PBQ35" s="245"/>
      <c r="PBR35" s="245"/>
      <c r="PBS35" s="245"/>
      <c r="PBT35" s="245"/>
      <c r="PBU35" s="245"/>
      <c r="PBV35" s="245"/>
      <c r="PBX35" s="245"/>
      <c r="PBY35" s="245"/>
      <c r="PBZ35" s="245"/>
      <c r="PCA35" s="245"/>
      <c r="PCB35" s="245"/>
      <c r="PCC35" s="245"/>
      <c r="PCD35" s="245"/>
      <c r="PCE35" s="245"/>
      <c r="PCF35" s="245"/>
      <c r="PCG35" s="245"/>
      <c r="PCH35" s="245"/>
      <c r="PCI35" s="245"/>
      <c r="PCJ35" s="245"/>
      <c r="PCK35" s="245"/>
      <c r="PCL35" s="245"/>
      <c r="PCM35" s="245"/>
      <c r="PCN35" s="245"/>
      <c r="PCO35" s="245"/>
      <c r="PCP35" s="245"/>
      <c r="PCQ35" s="245"/>
      <c r="PCR35" s="245"/>
      <c r="PCT35" s="245"/>
      <c r="PCU35" s="245"/>
      <c r="PCV35" s="245"/>
      <c r="PCW35" s="245"/>
      <c r="PCX35" s="245"/>
      <c r="PCY35" s="245"/>
      <c r="PCZ35" s="245"/>
      <c r="PDA35" s="245"/>
      <c r="PDB35" s="245"/>
      <c r="PDC35" s="245"/>
      <c r="PDD35" s="245"/>
      <c r="PDE35" s="245"/>
      <c r="PDF35" s="245"/>
      <c r="PDG35" s="245"/>
      <c r="PDH35" s="245"/>
      <c r="PDI35" s="245"/>
      <c r="PDJ35" s="245"/>
      <c r="PDK35" s="245"/>
      <c r="PDL35" s="245"/>
      <c r="PDM35" s="245"/>
      <c r="PDN35" s="245"/>
      <c r="PDP35" s="245"/>
      <c r="PDQ35" s="245"/>
      <c r="PDR35" s="245"/>
      <c r="PDS35" s="245"/>
      <c r="PDT35" s="245"/>
      <c r="PDU35" s="245"/>
      <c r="PDV35" s="245"/>
      <c r="PDW35" s="245"/>
      <c r="PDX35" s="245"/>
      <c r="PDY35" s="245"/>
      <c r="PDZ35" s="245"/>
      <c r="PEA35" s="245"/>
      <c r="PEB35" s="245"/>
      <c r="PEC35" s="245"/>
      <c r="PED35" s="245"/>
      <c r="PEE35" s="245"/>
      <c r="PEF35" s="245"/>
      <c r="PEG35" s="245"/>
      <c r="PEH35" s="245"/>
      <c r="PEI35" s="245"/>
      <c r="PEJ35" s="245"/>
      <c r="PEL35" s="245"/>
      <c r="PEM35" s="245"/>
      <c r="PEN35" s="245"/>
      <c r="PEO35" s="245"/>
      <c r="PEP35" s="245"/>
      <c r="PEQ35" s="245"/>
      <c r="PER35" s="245"/>
      <c r="PES35" s="245"/>
      <c r="PET35" s="245"/>
      <c r="PEU35" s="245"/>
      <c r="PEV35" s="245"/>
      <c r="PEW35" s="245"/>
      <c r="PEX35" s="245"/>
      <c r="PEY35" s="245"/>
      <c r="PEZ35" s="245"/>
      <c r="PFA35" s="245"/>
      <c r="PFB35" s="245"/>
      <c r="PFC35" s="245"/>
      <c r="PFD35" s="245"/>
      <c r="PFE35" s="245"/>
      <c r="PFF35" s="245"/>
      <c r="PFH35" s="245"/>
      <c r="PFI35" s="245"/>
      <c r="PFJ35" s="245"/>
      <c r="PFK35" s="245"/>
      <c r="PFL35" s="245"/>
      <c r="PFM35" s="245"/>
      <c r="PFN35" s="245"/>
      <c r="PFO35" s="245"/>
      <c r="PFP35" s="245"/>
      <c r="PFQ35" s="245"/>
      <c r="PFR35" s="245"/>
      <c r="PFS35" s="245"/>
      <c r="PFT35" s="245"/>
      <c r="PFU35" s="245"/>
      <c r="PFV35" s="245"/>
      <c r="PFW35" s="245"/>
      <c r="PFX35" s="245"/>
      <c r="PFY35" s="245"/>
      <c r="PFZ35" s="245"/>
      <c r="PGA35" s="245"/>
      <c r="PGB35" s="245"/>
      <c r="PGD35" s="245"/>
      <c r="PGE35" s="245"/>
      <c r="PGF35" s="245"/>
      <c r="PGG35" s="245"/>
      <c r="PGH35" s="245"/>
      <c r="PGI35" s="245"/>
      <c r="PGJ35" s="245"/>
      <c r="PGK35" s="245"/>
      <c r="PGL35" s="245"/>
      <c r="PGM35" s="245"/>
      <c r="PGN35" s="245"/>
      <c r="PGO35" s="245"/>
      <c r="PGP35" s="245"/>
      <c r="PGQ35" s="245"/>
      <c r="PGR35" s="245"/>
      <c r="PGS35" s="245"/>
      <c r="PGT35" s="245"/>
      <c r="PGU35" s="245"/>
      <c r="PGV35" s="245"/>
      <c r="PGW35" s="245"/>
      <c r="PGX35" s="245"/>
      <c r="PGZ35" s="245"/>
      <c r="PHA35" s="245"/>
      <c r="PHB35" s="245"/>
      <c r="PHC35" s="245"/>
      <c r="PHD35" s="245"/>
      <c r="PHE35" s="245"/>
      <c r="PHF35" s="245"/>
      <c r="PHG35" s="245"/>
      <c r="PHH35" s="245"/>
      <c r="PHI35" s="245"/>
      <c r="PHJ35" s="245"/>
      <c r="PHK35" s="245"/>
      <c r="PHL35" s="245"/>
      <c r="PHM35" s="245"/>
      <c r="PHN35" s="245"/>
      <c r="PHO35" s="245"/>
      <c r="PHP35" s="245"/>
      <c r="PHQ35" s="245"/>
      <c r="PHR35" s="245"/>
      <c r="PHS35" s="245"/>
      <c r="PHT35" s="245"/>
      <c r="PHV35" s="245"/>
      <c r="PHW35" s="245"/>
      <c r="PHX35" s="245"/>
      <c r="PHY35" s="245"/>
      <c r="PHZ35" s="245"/>
      <c r="PIA35" s="245"/>
      <c r="PIB35" s="245"/>
      <c r="PIC35" s="245"/>
      <c r="PID35" s="245"/>
      <c r="PIE35" s="245"/>
      <c r="PIF35" s="245"/>
      <c r="PIG35" s="245"/>
      <c r="PIH35" s="245"/>
      <c r="PII35" s="245"/>
      <c r="PIJ35" s="245"/>
      <c r="PIK35" s="245"/>
      <c r="PIL35" s="245"/>
      <c r="PIM35" s="245"/>
      <c r="PIN35" s="245"/>
      <c r="PIO35" s="245"/>
      <c r="PIP35" s="245"/>
      <c r="PIR35" s="245"/>
      <c r="PIS35" s="245"/>
      <c r="PIT35" s="245"/>
      <c r="PIU35" s="245"/>
      <c r="PIV35" s="245"/>
      <c r="PIW35" s="245"/>
      <c r="PIX35" s="245"/>
      <c r="PIY35" s="245"/>
      <c r="PIZ35" s="245"/>
      <c r="PJA35" s="245"/>
      <c r="PJB35" s="245"/>
      <c r="PJC35" s="245"/>
      <c r="PJD35" s="245"/>
      <c r="PJE35" s="245"/>
      <c r="PJF35" s="245"/>
      <c r="PJG35" s="245"/>
      <c r="PJH35" s="245"/>
      <c r="PJI35" s="245"/>
      <c r="PJJ35" s="245"/>
      <c r="PJK35" s="245"/>
      <c r="PJL35" s="245"/>
      <c r="PJN35" s="245"/>
      <c r="PJO35" s="245"/>
      <c r="PJP35" s="245"/>
      <c r="PJQ35" s="245"/>
      <c r="PJR35" s="245"/>
      <c r="PJS35" s="245"/>
      <c r="PJT35" s="245"/>
      <c r="PJU35" s="245"/>
      <c r="PJV35" s="245"/>
      <c r="PJW35" s="245"/>
      <c r="PJX35" s="245"/>
      <c r="PJY35" s="245"/>
      <c r="PJZ35" s="245"/>
      <c r="PKA35" s="245"/>
      <c r="PKB35" s="245"/>
      <c r="PKC35" s="245"/>
      <c r="PKD35" s="245"/>
      <c r="PKE35" s="245"/>
      <c r="PKF35" s="245"/>
      <c r="PKG35" s="245"/>
      <c r="PKH35" s="245"/>
      <c r="PKJ35" s="245"/>
      <c r="PKK35" s="245"/>
      <c r="PKL35" s="245"/>
      <c r="PKM35" s="245"/>
      <c r="PKN35" s="245"/>
      <c r="PKO35" s="245"/>
      <c r="PKP35" s="245"/>
      <c r="PKQ35" s="245"/>
      <c r="PKR35" s="245"/>
      <c r="PKS35" s="245"/>
      <c r="PKT35" s="245"/>
      <c r="PKU35" s="245"/>
      <c r="PKV35" s="245"/>
      <c r="PKW35" s="245"/>
      <c r="PKX35" s="245"/>
      <c r="PKY35" s="245"/>
      <c r="PKZ35" s="245"/>
      <c r="PLA35" s="245"/>
      <c r="PLB35" s="245"/>
      <c r="PLC35" s="245"/>
      <c r="PLD35" s="245"/>
      <c r="PLF35" s="245"/>
      <c r="PLG35" s="245"/>
      <c r="PLH35" s="245"/>
      <c r="PLI35" s="245"/>
      <c r="PLJ35" s="245"/>
      <c r="PLK35" s="245"/>
      <c r="PLL35" s="245"/>
      <c r="PLM35" s="245"/>
      <c r="PLN35" s="245"/>
      <c r="PLO35" s="245"/>
      <c r="PLP35" s="245"/>
      <c r="PLQ35" s="245"/>
      <c r="PLR35" s="245"/>
      <c r="PLS35" s="245"/>
      <c r="PLT35" s="245"/>
      <c r="PLU35" s="245"/>
      <c r="PLV35" s="245"/>
      <c r="PLW35" s="245"/>
      <c r="PLX35" s="245"/>
      <c r="PLY35" s="245"/>
      <c r="PLZ35" s="245"/>
      <c r="PMB35" s="245"/>
      <c r="PMC35" s="245"/>
      <c r="PMD35" s="245"/>
      <c r="PME35" s="245"/>
      <c r="PMF35" s="245"/>
      <c r="PMG35" s="245"/>
      <c r="PMH35" s="245"/>
      <c r="PMI35" s="245"/>
      <c r="PMJ35" s="245"/>
      <c r="PMK35" s="245"/>
      <c r="PML35" s="245"/>
      <c r="PMM35" s="245"/>
      <c r="PMN35" s="245"/>
      <c r="PMO35" s="245"/>
      <c r="PMP35" s="245"/>
      <c r="PMQ35" s="245"/>
      <c r="PMR35" s="245"/>
      <c r="PMS35" s="245"/>
      <c r="PMT35" s="245"/>
      <c r="PMU35" s="245"/>
      <c r="PMV35" s="245"/>
      <c r="PMX35" s="245"/>
      <c r="PMY35" s="245"/>
      <c r="PMZ35" s="245"/>
      <c r="PNA35" s="245"/>
      <c r="PNB35" s="245"/>
      <c r="PNC35" s="245"/>
      <c r="PND35" s="245"/>
      <c r="PNE35" s="245"/>
      <c r="PNF35" s="245"/>
      <c r="PNG35" s="245"/>
      <c r="PNH35" s="245"/>
      <c r="PNI35" s="245"/>
      <c r="PNJ35" s="245"/>
      <c r="PNK35" s="245"/>
      <c r="PNL35" s="245"/>
      <c r="PNM35" s="245"/>
      <c r="PNN35" s="245"/>
      <c r="PNO35" s="245"/>
      <c r="PNP35" s="245"/>
      <c r="PNQ35" s="245"/>
      <c r="PNR35" s="245"/>
      <c r="PNT35" s="245"/>
      <c r="PNU35" s="245"/>
      <c r="PNV35" s="245"/>
      <c r="PNW35" s="245"/>
      <c r="PNX35" s="245"/>
      <c r="PNY35" s="245"/>
      <c r="PNZ35" s="245"/>
      <c r="POA35" s="245"/>
      <c r="POB35" s="245"/>
      <c r="POC35" s="245"/>
      <c r="POD35" s="245"/>
      <c r="POE35" s="245"/>
      <c r="POF35" s="245"/>
      <c r="POG35" s="245"/>
      <c r="POH35" s="245"/>
      <c r="POI35" s="245"/>
      <c r="POJ35" s="245"/>
      <c r="POK35" s="245"/>
      <c r="POL35" s="245"/>
      <c r="POM35" s="245"/>
      <c r="PON35" s="245"/>
      <c r="POP35" s="245"/>
      <c r="POQ35" s="245"/>
      <c r="POR35" s="245"/>
      <c r="POS35" s="245"/>
      <c r="POT35" s="245"/>
      <c r="POU35" s="245"/>
      <c r="POV35" s="245"/>
      <c r="POW35" s="245"/>
      <c r="POX35" s="245"/>
      <c r="POY35" s="245"/>
      <c r="POZ35" s="245"/>
      <c r="PPA35" s="245"/>
      <c r="PPB35" s="245"/>
      <c r="PPC35" s="245"/>
      <c r="PPD35" s="245"/>
      <c r="PPE35" s="245"/>
      <c r="PPF35" s="245"/>
      <c r="PPG35" s="245"/>
      <c r="PPH35" s="245"/>
      <c r="PPI35" s="245"/>
      <c r="PPJ35" s="245"/>
      <c r="PPL35" s="245"/>
      <c r="PPM35" s="245"/>
      <c r="PPN35" s="245"/>
      <c r="PPO35" s="245"/>
      <c r="PPP35" s="245"/>
      <c r="PPQ35" s="245"/>
      <c r="PPR35" s="245"/>
      <c r="PPS35" s="245"/>
      <c r="PPT35" s="245"/>
      <c r="PPU35" s="245"/>
      <c r="PPV35" s="245"/>
      <c r="PPW35" s="245"/>
      <c r="PPX35" s="245"/>
      <c r="PPY35" s="245"/>
      <c r="PPZ35" s="245"/>
      <c r="PQA35" s="245"/>
      <c r="PQB35" s="245"/>
      <c r="PQC35" s="245"/>
      <c r="PQD35" s="245"/>
      <c r="PQE35" s="245"/>
      <c r="PQF35" s="245"/>
      <c r="PQH35" s="245"/>
      <c r="PQI35" s="245"/>
      <c r="PQJ35" s="245"/>
      <c r="PQK35" s="245"/>
      <c r="PQL35" s="245"/>
      <c r="PQM35" s="245"/>
      <c r="PQN35" s="245"/>
      <c r="PQO35" s="245"/>
      <c r="PQP35" s="245"/>
      <c r="PQQ35" s="245"/>
      <c r="PQR35" s="245"/>
      <c r="PQS35" s="245"/>
      <c r="PQT35" s="245"/>
      <c r="PQU35" s="245"/>
      <c r="PQV35" s="245"/>
      <c r="PQW35" s="245"/>
      <c r="PQX35" s="245"/>
      <c r="PQY35" s="245"/>
      <c r="PQZ35" s="245"/>
      <c r="PRA35" s="245"/>
      <c r="PRB35" s="245"/>
      <c r="PRD35" s="245"/>
      <c r="PRE35" s="245"/>
      <c r="PRF35" s="245"/>
      <c r="PRG35" s="245"/>
      <c r="PRH35" s="245"/>
      <c r="PRI35" s="245"/>
      <c r="PRJ35" s="245"/>
      <c r="PRK35" s="245"/>
      <c r="PRL35" s="245"/>
      <c r="PRM35" s="245"/>
      <c r="PRN35" s="245"/>
      <c r="PRO35" s="245"/>
      <c r="PRP35" s="245"/>
      <c r="PRQ35" s="245"/>
      <c r="PRR35" s="245"/>
      <c r="PRS35" s="245"/>
      <c r="PRT35" s="245"/>
      <c r="PRU35" s="245"/>
      <c r="PRV35" s="245"/>
      <c r="PRW35" s="245"/>
      <c r="PRX35" s="245"/>
      <c r="PRZ35" s="245"/>
      <c r="PSA35" s="245"/>
      <c r="PSB35" s="245"/>
      <c r="PSC35" s="245"/>
      <c r="PSD35" s="245"/>
      <c r="PSE35" s="245"/>
      <c r="PSF35" s="245"/>
      <c r="PSG35" s="245"/>
      <c r="PSH35" s="245"/>
      <c r="PSI35" s="245"/>
      <c r="PSJ35" s="245"/>
      <c r="PSK35" s="245"/>
      <c r="PSL35" s="245"/>
      <c r="PSM35" s="245"/>
      <c r="PSN35" s="245"/>
      <c r="PSO35" s="245"/>
      <c r="PSP35" s="245"/>
      <c r="PSQ35" s="245"/>
      <c r="PSR35" s="245"/>
      <c r="PSS35" s="245"/>
      <c r="PST35" s="245"/>
      <c r="PSV35" s="245"/>
      <c r="PSW35" s="245"/>
      <c r="PSX35" s="245"/>
      <c r="PSY35" s="245"/>
      <c r="PSZ35" s="245"/>
      <c r="PTA35" s="245"/>
      <c r="PTB35" s="245"/>
      <c r="PTC35" s="245"/>
      <c r="PTD35" s="245"/>
      <c r="PTE35" s="245"/>
      <c r="PTF35" s="245"/>
      <c r="PTG35" s="245"/>
      <c r="PTH35" s="245"/>
      <c r="PTI35" s="245"/>
      <c r="PTJ35" s="245"/>
      <c r="PTK35" s="245"/>
      <c r="PTL35" s="245"/>
      <c r="PTM35" s="245"/>
      <c r="PTN35" s="245"/>
      <c r="PTO35" s="245"/>
      <c r="PTP35" s="245"/>
      <c r="PTR35" s="245"/>
      <c r="PTS35" s="245"/>
      <c r="PTT35" s="245"/>
      <c r="PTU35" s="245"/>
      <c r="PTV35" s="245"/>
      <c r="PTW35" s="245"/>
      <c r="PTX35" s="245"/>
      <c r="PTY35" s="245"/>
      <c r="PTZ35" s="245"/>
      <c r="PUA35" s="245"/>
      <c r="PUB35" s="245"/>
      <c r="PUC35" s="245"/>
      <c r="PUD35" s="245"/>
      <c r="PUE35" s="245"/>
      <c r="PUF35" s="245"/>
      <c r="PUG35" s="245"/>
      <c r="PUH35" s="245"/>
      <c r="PUI35" s="245"/>
      <c r="PUJ35" s="245"/>
      <c r="PUK35" s="245"/>
      <c r="PUL35" s="245"/>
      <c r="PUN35" s="245"/>
      <c r="PUO35" s="245"/>
      <c r="PUP35" s="245"/>
      <c r="PUQ35" s="245"/>
      <c r="PUR35" s="245"/>
      <c r="PUS35" s="245"/>
      <c r="PUT35" s="245"/>
      <c r="PUU35" s="245"/>
      <c r="PUV35" s="245"/>
      <c r="PUW35" s="245"/>
      <c r="PUX35" s="245"/>
      <c r="PUY35" s="245"/>
      <c r="PUZ35" s="245"/>
      <c r="PVA35" s="245"/>
      <c r="PVB35" s="245"/>
      <c r="PVC35" s="245"/>
      <c r="PVD35" s="245"/>
      <c r="PVE35" s="245"/>
      <c r="PVF35" s="245"/>
      <c r="PVG35" s="245"/>
      <c r="PVH35" s="245"/>
      <c r="PVJ35" s="245"/>
      <c r="PVK35" s="245"/>
      <c r="PVL35" s="245"/>
      <c r="PVM35" s="245"/>
      <c r="PVN35" s="245"/>
      <c r="PVO35" s="245"/>
      <c r="PVP35" s="245"/>
      <c r="PVQ35" s="245"/>
      <c r="PVR35" s="245"/>
      <c r="PVS35" s="245"/>
      <c r="PVT35" s="245"/>
      <c r="PVU35" s="245"/>
      <c r="PVV35" s="245"/>
      <c r="PVW35" s="245"/>
      <c r="PVX35" s="245"/>
      <c r="PVY35" s="245"/>
      <c r="PVZ35" s="245"/>
      <c r="PWA35" s="245"/>
      <c r="PWB35" s="245"/>
      <c r="PWC35" s="245"/>
      <c r="PWD35" s="245"/>
      <c r="PWF35" s="245"/>
      <c r="PWG35" s="245"/>
      <c r="PWH35" s="245"/>
      <c r="PWI35" s="245"/>
      <c r="PWJ35" s="245"/>
      <c r="PWK35" s="245"/>
      <c r="PWL35" s="245"/>
      <c r="PWM35" s="245"/>
      <c r="PWN35" s="245"/>
      <c r="PWO35" s="245"/>
      <c r="PWP35" s="245"/>
      <c r="PWQ35" s="245"/>
      <c r="PWR35" s="245"/>
      <c r="PWS35" s="245"/>
      <c r="PWT35" s="245"/>
      <c r="PWU35" s="245"/>
      <c r="PWV35" s="245"/>
      <c r="PWW35" s="245"/>
      <c r="PWX35" s="245"/>
      <c r="PWY35" s="245"/>
      <c r="PWZ35" s="245"/>
      <c r="PXB35" s="245"/>
      <c r="PXC35" s="245"/>
      <c r="PXD35" s="245"/>
      <c r="PXE35" s="245"/>
      <c r="PXF35" s="245"/>
      <c r="PXG35" s="245"/>
      <c r="PXH35" s="245"/>
      <c r="PXI35" s="245"/>
      <c r="PXJ35" s="245"/>
      <c r="PXK35" s="245"/>
      <c r="PXL35" s="245"/>
      <c r="PXM35" s="245"/>
      <c r="PXN35" s="245"/>
      <c r="PXO35" s="245"/>
      <c r="PXP35" s="245"/>
      <c r="PXQ35" s="245"/>
      <c r="PXR35" s="245"/>
      <c r="PXS35" s="245"/>
      <c r="PXT35" s="245"/>
      <c r="PXU35" s="245"/>
      <c r="PXV35" s="245"/>
      <c r="PXX35" s="245"/>
      <c r="PXY35" s="245"/>
      <c r="PXZ35" s="245"/>
      <c r="PYA35" s="245"/>
      <c r="PYB35" s="245"/>
      <c r="PYC35" s="245"/>
      <c r="PYD35" s="245"/>
      <c r="PYE35" s="245"/>
      <c r="PYF35" s="245"/>
      <c r="PYG35" s="245"/>
      <c r="PYH35" s="245"/>
      <c r="PYI35" s="245"/>
      <c r="PYJ35" s="245"/>
      <c r="PYK35" s="245"/>
      <c r="PYL35" s="245"/>
      <c r="PYM35" s="245"/>
      <c r="PYN35" s="245"/>
      <c r="PYO35" s="245"/>
      <c r="PYP35" s="245"/>
      <c r="PYQ35" s="245"/>
      <c r="PYR35" s="245"/>
      <c r="PYT35" s="245"/>
      <c r="PYU35" s="245"/>
      <c r="PYV35" s="245"/>
      <c r="PYW35" s="245"/>
      <c r="PYX35" s="245"/>
      <c r="PYY35" s="245"/>
      <c r="PYZ35" s="245"/>
      <c r="PZA35" s="245"/>
      <c r="PZB35" s="245"/>
      <c r="PZC35" s="245"/>
      <c r="PZD35" s="245"/>
      <c r="PZE35" s="245"/>
      <c r="PZF35" s="245"/>
      <c r="PZG35" s="245"/>
      <c r="PZH35" s="245"/>
      <c r="PZI35" s="245"/>
      <c r="PZJ35" s="245"/>
      <c r="PZK35" s="245"/>
      <c r="PZL35" s="245"/>
      <c r="PZM35" s="245"/>
      <c r="PZN35" s="245"/>
      <c r="PZP35" s="245"/>
      <c r="PZQ35" s="245"/>
      <c r="PZR35" s="245"/>
      <c r="PZS35" s="245"/>
      <c r="PZT35" s="245"/>
      <c r="PZU35" s="245"/>
      <c r="PZV35" s="245"/>
      <c r="PZW35" s="245"/>
      <c r="PZX35" s="245"/>
      <c r="PZY35" s="245"/>
      <c r="PZZ35" s="245"/>
      <c r="QAA35" s="245"/>
      <c r="QAB35" s="245"/>
      <c r="QAC35" s="245"/>
      <c r="QAD35" s="245"/>
      <c r="QAE35" s="245"/>
      <c r="QAF35" s="245"/>
      <c r="QAG35" s="245"/>
      <c r="QAH35" s="245"/>
      <c r="QAI35" s="245"/>
      <c r="QAJ35" s="245"/>
      <c r="QAL35" s="245"/>
      <c r="QAM35" s="245"/>
      <c r="QAN35" s="245"/>
      <c r="QAO35" s="245"/>
      <c r="QAP35" s="245"/>
      <c r="QAQ35" s="245"/>
      <c r="QAR35" s="245"/>
      <c r="QAS35" s="245"/>
      <c r="QAT35" s="245"/>
      <c r="QAU35" s="245"/>
      <c r="QAV35" s="245"/>
      <c r="QAW35" s="245"/>
      <c r="QAX35" s="245"/>
      <c r="QAY35" s="245"/>
      <c r="QAZ35" s="245"/>
      <c r="QBA35" s="245"/>
      <c r="QBB35" s="245"/>
      <c r="QBC35" s="245"/>
      <c r="QBD35" s="245"/>
      <c r="QBE35" s="245"/>
      <c r="QBF35" s="245"/>
      <c r="QBH35" s="245"/>
      <c r="QBI35" s="245"/>
      <c r="QBJ35" s="245"/>
      <c r="QBK35" s="245"/>
      <c r="QBL35" s="245"/>
      <c r="QBM35" s="245"/>
      <c r="QBN35" s="245"/>
      <c r="QBO35" s="245"/>
      <c r="QBP35" s="245"/>
      <c r="QBQ35" s="245"/>
      <c r="QBR35" s="245"/>
      <c r="QBS35" s="245"/>
      <c r="QBT35" s="245"/>
      <c r="QBU35" s="245"/>
      <c r="QBV35" s="245"/>
      <c r="QBW35" s="245"/>
      <c r="QBX35" s="245"/>
      <c r="QBY35" s="245"/>
      <c r="QBZ35" s="245"/>
      <c r="QCA35" s="245"/>
      <c r="QCB35" s="245"/>
      <c r="QCD35" s="245"/>
      <c r="QCE35" s="245"/>
      <c r="QCF35" s="245"/>
      <c r="QCG35" s="245"/>
      <c r="QCH35" s="245"/>
      <c r="QCI35" s="245"/>
      <c r="QCJ35" s="245"/>
      <c r="QCK35" s="245"/>
      <c r="QCL35" s="245"/>
      <c r="QCM35" s="245"/>
      <c r="QCN35" s="245"/>
      <c r="QCO35" s="245"/>
      <c r="QCP35" s="245"/>
      <c r="QCQ35" s="245"/>
      <c r="QCR35" s="245"/>
      <c r="QCS35" s="245"/>
      <c r="QCT35" s="245"/>
      <c r="QCU35" s="245"/>
      <c r="QCV35" s="245"/>
      <c r="QCW35" s="245"/>
      <c r="QCX35" s="245"/>
      <c r="QCZ35" s="245"/>
      <c r="QDA35" s="245"/>
      <c r="QDB35" s="245"/>
      <c r="QDC35" s="245"/>
      <c r="QDD35" s="245"/>
      <c r="QDE35" s="245"/>
      <c r="QDF35" s="245"/>
      <c r="QDG35" s="245"/>
      <c r="QDH35" s="245"/>
      <c r="QDI35" s="245"/>
      <c r="QDJ35" s="245"/>
      <c r="QDK35" s="245"/>
      <c r="QDL35" s="245"/>
      <c r="QDM35" s="245"/>
      <c r="QDN35" s="245"/>
      <c r="QDO35" s="245"/>
      <c r="QDP35" s="245"/>
      <c r="QDQ35" s="245"/>
      <c r="QDR35" s="245"/>
      <c r="QDS35" s="245"/>
      <c r="QDT35" s="245"/>
      <c r="QDV35" s="245"/>
      <c r="QDW35" s="245"/>
      <c r="QDX35" s="245"/>
      <c r="QDY35" s="245"/>
      <c r="QDZ35" s="245"/>
      <c r="QEA35" s="245"/>
      <c r="QEB35" s="245"/>
      <c r="QEC35" s="245"/>
      <c r="QED35" s="245"/>
      <c r="QEE35" s="245"/>
      <c r="QEF35" s="245"/>
      <c r="QEG35" s="245"/>
      <c r="QEH35" s="245"/>
      <c r="QEI35" s="245"/>
      <c r="QEJ35" s="245"/>
      <c r="QEK35" s="245"/>
      <c r="QEL35" s="245"/>
      <c r="QEM35" s="245"/>
      <c r="QEN35" s="245"/>
      <c r="QEO35" s="245"/>
      <c r="QEP35" s="245"/>
      <c r="QER35" s="245"/>
      <c r="QES35" s="245"/>
      <c r="QET35" s="245"/>
      <c r="QEU35" s="245"/>
      <c r="QEV35" s="245"/>
      <c r="QEW35" s="245"/>
      <c r="QEX35" s="245"/>
      <c r="QEY35" s="245"/>
      <c r="QEZ35" s="245"/>
      <c r="QFA35" s="245"/>
      <c r="QFB35" s="245"/>
      <c r="QFC35" s="245"/>
      <c r="QFD35" s="245"/>
      <c r="QFE35" s="245"/>
      <c r="QFF35" s="245"/>
      <c r="QFG35" s="245"/>
      <c r="QFH35" s="245"/>
      <c r="QFI35" s="245"/>
      <c r="QFJ35" s="245"/>
      <c r="QFK35" s="245"/>
      <c r="QFL35" s="245"/>
      <c r="QFN35" s="245"/>
      <c r="QFO35" s="245"/>
      <c r="QFP35" s="245"/>
      <c r="QFQ35" s="245"/>
      <c r="QFR35" s="245"/>
      <c r="QFS35" s="245"/>
      <c r="QFT35" s="245"/>
      <c r="QFU35" s="245"/>
      <c r="QFV35" s="245"/>
      <c r="QFW35" s="245"/>
      <c r="QFX35" s="245"/>
      <c r="QFY35" s="245"/>
      <c r="QFZ35" s="245"/>
      <c r="QGA35" s="245"/>
      <c r="QGB35" s="245"/>
      <c r="QGC35" s="245"/>
      <c r="QGD35" s="245"/>
      <c r="QGE35" s="245"/>
      <c r="QGF35" s="245"/>
      <c r="QGG35" s="245"/>
      <c r="QGH35" s="245"/>
      <c r="QGJ35" s="245"/>
      <c r="QGK35" s="245"/>
      <c r="QGL35" s="245"/>
      <c r="QGM35" s="245"/>
      <c r="QGN35" s="245"/>
      <c r="QGO35" s="245"/>
      <c r="QGP35" s="245"/>
      <c r="QGQ35" s="245"/>
      <c r="QGR35" s="245"/>
      <c r="QGS35" s="245"/>
      <c r="QGT35" s="245"/>
      <c r="QGU35" s="245"/>
      <c r="QGV35" s="245"/>
      <c r="QGW35" s="245"/>
      <c r="QGX35" s="245"/>
      <c r="QGY35" s="245"/>
      <c r="QGZ35" s="245"/>
      <c r="QHA35" s="245"/>
      <c r="QHB35" s="245"/>
      <c r="QHC35" s="245"/>
      <c r="QHD35" s="245"/>
      <c r="QHF35" s="245"/>
      <c r="QHG35" s="245"/>
      <c r="QHH35" s="245"/>
      <c r="QHI35" s="245"/>
      <c r="QHJ35" s="245"/>
      <c r="QHK35" s="245"/>
      <c r="QHL35" s="245"/>
      <c r="QHM35" s="245"/>
      <c r="QHN35" s="245"/>
      <c r="QHO35" s="245"/>
      <c r="QHP35" s="245"/>
      <c r="QHQ35" s="245"/>
      <c r="QHR35" s="245"/>
      <c r="QHS35" s="245"/>
      <c r="QHT35" s="245"/>
      <c r="QHU35" s="245"/>
      <c r="QHV35" s="245"/>
      <c r="QHW35" s="245"/>
      <c r="QHX35" s="245"/>
      <c r="QHY35" s="245"/>
      <c r="QHZ35" s="245"/>
      <c r="QIB35" s="245"/>
      <c r="QIC35" s="245"/>
      <c r="QID35" s="245"/>
      <c r="QIE35" s="245"/>
      <c r="QIF35" s="245"/>
      <c r="QIG35" s="245"/>
      <c r="QIH35" s="245"/>
      <c r="QII35" s="245"/>
      <c r="QIJ35" s="245"/>
      <c r="QIK35" s="245"/>
      <c r="QIL35" s="245"/>
      <c r="QIM35" s="245"/>
      <c r="QIN35" s="245"/>
      <c r="QIO35" s="245"/>
      <c r="QIP35" s="245"/>
      <c r="QIQ35" s="245"/>
      <c r="QIR35" s="245"/>
      <c r="QIS35" s="245"/>
      <c r="QIT35" s="245"/>
      <c r="QIU35" s="245"/>
      <c r="QIV35" s="245"/>
      <c r="QIX35" s="245"/>
      <c r="QIY35" s="245"/>
      <c r="QIZ35" s="245"/>
      <c r="QJA35" s="245"/>
      <c r="QJB35" s="245"/>
      <c r="QJC35" s="245"/>
      <c r="QJD35" s="245"/>
      <c r="QJE35" s="245"/>
      <c r="QJF35" s="245"/>
      <c r="QJG35" s="245"/>
      <c r="QJH35" s="245"/>
      <c r="QJI35" s="245"/>
      <c r="QJJ35" s="245"/>
      <c r="QJK35" s="245"/>
      <c r="QJL35" s="245"/>
      <c r="QJM35" s="245"/>
      <c r="QJN35" s="245"/>
      <c r="QJO35" s="245"/>
      <c r="QJP35" s="245"/>
      <c r="QJQ35" s="245"/>
      <c r="QJR35" s="245"/>
      <c r="QJT35" s="245"/>
      <c r="QJU35" s="245"/>
      <c r="QJV35" s="245"/>
      <c r="QJW35" s="245"/>
      <c r="QJX35" s="245"/>
      <c r="QJY35" s="245"/>
      <c r="QJZ35" s="245"/>
      <c r="QKA35" s="245"/>
      <c r="QKB35" s="245"/>
      <c r="QKC35" s="245"/>
      <c r="QKD35" s="245"/>
      <c r="QKE35" s="245"/>
      <c r="QKF35" s="245"/>
      <c r="QKG35" s="245"/>
      <c r="QKH35" s="245"/>
      <c r="QKI35" s="245"/>
      <c r="QKJ35" s="245"/>
      <c r="QKK35" s="245"/>
      <c r="QKL35" s="245"/>
      <c r="QKM35" s="245"/>
      <c r="QKN35" s="245"/>
      <c r="QKP35" s="245"/>
      <c r="QKQ35" s="245"/>
      <c r="QKR35" s="245"/>
      <c r="QKS35" s="245"/>
      <c r="QKT35" s="245"/>
      <c r="QKU35" s="245"/>
      <c r="QKV35" s="245"/>
      <c r="QKW35" s="245"/>
      <c r="QKX35" s="245"/>
      <c r="QKY35" s="245"/>
      <c r="QKZ35" s="245"/>
      <c r="QLA35" s="245"/>
      <c r="QLB35" s="245"/>
      <c r="QLC35" s="245"/>
      <c r="QLD35" s="245"/>
      <c r="QLE35" s="245"/>
      <c r="QLF35" s="245"/>
      <c r="QLG35" s="245"/>
      <c r="QLH35" s="245"/>
      <c r="QLI35" s="245"/>
      <c r="QLJ35" s="245"/>
      <c r="QLL35" s="245"/>
      <c r="QLM35" s="245"/>
      <c r="QLN35" s="245"/>
      <c r="QLO35" s="245"/>
      <c r="QLP35" s="245"/>
      <c r="QLQ35" s="245"/>
      <c r="QLR35" s="245"/>
      <c r="QLS35" s="245"/>
      <c r="QLT35" s="245"/>
      <c r="QLU35" s="245"/>
      <c r="QLV35" s="245"/>
      <c r="QLW35" s="245"/>
      <c r="QLX35" s="245"/>
      <c r="QLY35" s="245"/>
      <c r="QLZ35" s="245"/>
      <c r="QMA35" s="245"/>
      <c r="QMB35" s="245"/>
      <c r="QMC35" s="245"/>
      <c r="QMD35" s="245"/>
      <c r="QME35" s="245"/>
      <c r="QMF35" s="245"/>
      <c r="QMH35" s="245"/>
      <c r="QMI35" s="245"/>
      <c r="QMJ35" s="245"/>
      <c r="QMK35" s="245"/>
      <c r="QML35" s="245"/>
      <c r="QMM35" s="245"/>
      <c r="QMN35" s="245"/>
      <c r="QMO35" s="245"/>
      <c r="QMP35" s="245"/>
      <c r="QMQ35" s="245"/>
      <c r="QMR35" s="245"/>
      <c r="QMS35" s="245"/>
      <c r="QMT35" s="245"/>
      <c r="QMU35" s="245"/>
      <c r="QMV35" s="245"/>
      <c r="QMW35" s="245"/>
      <c r="QMX35" s="245"/>
      <c r="QMY35" s="245"/>
      <c r="QMZ35" s="245"/>
      <c r="QNA35" s="245"/>
      <c r="QNB35" s="245"/>
      <c r="QND35" s="245"/>
      <c r="QNE35" s="245"/>
      <c r="QNF35" s="245"/>
      <c r="QNG35" s="245"/>
      <c r="QNH35" s="245"/>
      <c r="QNI35" s="245"/>
      <c r="QNJ35" s="245"/>
      <c r="QNK35" s="245"/>
      <c r="QNL35" s="245"/>
      <c r="QNM35" s="245"/>
      <c r="QNN35" s="245"/>
      <c r="QNO35" s="245"/>
      <c r="QNP35" s="245"/>
      <c r="QNQ35" s="245"/>
      <c r="QNR35" s="245"/>
      <c r="QNS35" s="245"/>
      <c r="QNT35" s="245"/>
      <c r="QNU35" s="245"/>
      <c r="QNV35" s="245"/>
      <c r="QNW35" s="245"/>
      <c r="QNX35" s="245"/>
      <c r="QNZ35" s="245"/>
      <c r="QOA35" s="245"/>
      <c r="QOB35" s="245"/>
      <c r="QOC35" s="245"/>
      <c r="QOD35" s="245"/>
      <c r="QOE35" s="245"/>
      <c r="QOF35" s="245"/>
      <c r="QOG35" s="245"/>
      <c r="QOH35" s="245"/>
      <c r="QOI35" s="245"/>
      <c r="QOJ35" s="245"/>
      <c r="QOK35" s="245"/>
      <c r="QOL35" s="245"/>
      <c r="QOM35" s="245"/>
      <c r="QON35" s="245"/>
      <c r="QOO35" s="245"/>
      <c r="QOP35" s="245"/>
      <c r="QOQ35" s="245"/>
      <c r="QOR35" s="245"/>
      <c r="QOS35" s="245"/>
      <c r="QOT35" s="245"/>
      <c r="QOV35" s="245"/>
      <c r="QOW35" s="245"/>
      <c r="QOX35" s="245"/>
      <c r="QOY35" s="245"/>
      <c r="QOZ35" s="245"/>
      <c r="QPA35" s="245"/>
      <c r="QPB35" s="245"/>
      <c r="QPC35" s="245"/>
      <c r="QPD35" s="245"/>
      <c r="QPE35" s="245"/>
      <c r="QPF35" s="245"/>
      <c r="QPG35" s="245"/>
      <c r="QPH35" s="245"/>
      <c r="QPI35" s="245"/>
      <c r="QPJ35" s="245"/>
      <c r="QPK35" s="245"/>
      <c r="QPL35" s="245"/>
      <c r="QPM35" s="245"/>
      <c r="QPN35" s="245"/>
      <c r="QPO35" s="245"/>
      <c r="QPP35" s="245"/>
      <c r="QPR35" s="245"/>
      <c r="QPS35" s="245"/>
      <c r="QPT35" s="245"/>
      <c r="QPU35" s="245"/>
      <c r="QPV35" s="245"/>
      <c r="QPW35" s="245"/>
      <c r="QPX35" s="245"/>
      <c r="QPY35" s="245"/>
      <c r="QPZ35" s="245"/>
      <c r="QQA35" s="245"/>
      <c r="QQB35" s="245"/>
      <c r="QQC35" s="245"/>
      <c r="QQD35" s="245"/>
      <c r="QQE35" s="245"/>
      <c r="QQF35" s="245"/>
      <c r="QQG35" s="245"/>
      <c r="QQH35" s="245"/>
      <c r="QQI35" s="245"/>
      <c r="QQJ35" s="245"/>
      <c r="QQK35" s="245"/>
      <c r="QQL35" s="245"/>
      <c r="QQN35" s="245"/>
      <c r="QQO35" s="245"/>
      <c r="QQP35" s="245"/>
      <c r="QQQ35" s="245"/>
      <c r="QQR35" s="245"/>
      <c r="QQS35" s="245"/>
      <c r="QQT35" s="245"/>
      <c r="QQU35" s="245"/>
      <c r="QQV35" s="245"/>
      <c r="QQW35" s="245"/>
      <c r="QQX35" s="245"/>
      <c r="QQY35" s="245"/>
      <c r="QQZ35" s="245"/>
      <c r="QRA35" s="245"/>
      <c r="QRB35" s="245"/>
      <c r="QRC35" s="245"/>
      <c r="QRD35" s="245"/>
      <c r="QRE35" s="245"/>
      <c r="QRF35" s="245"/>
      <c r="QRG35" s="245"/>
      <c r="QRH35" s="245"/>
      <c r="QRJ35" s="245"/>
      <c r="QRK35" s="245"/>
      <c r="QRL35" s="245"/>
      <c r="QRM35" s="245"/>
      <c r="QRN35" s="245"/>
      <c r="QRO35" s="245"/>
      <c r="QRP35" s="245"/>
      <c r="QRQ35" s="245"/>
      <c r="QRR35" s="245"/>
      <c r="QRS35" s="245"/>
      <c r="QRT35" s="245"/>
      <c r="QRU35" s="245"/>
      <c r="QRV35" s="245"/>
      <c r="QRW35" s="245"/>
      <c r="QRX35" s="245"/>
      <c r="QRY35" s="245"/>
      <c r="QRZ35" s="245"/>
      <c r="QSA35" s="245"/>
      <c r="QSB35" s="245"/>
      <c r="QSC35" s="245"/>
      <c r="QSD35" s="245"/>
      <c r="QSF35" s="245"/>
      <c r="QSG35" s="245"/>
      <c r="QSH35" s="245"/>
      <c r="QSI35" s="245"/>
      <c r="QSJ35" s="245"/>
      <c r="QSK35" s="245"/>
      <c r="QSL35" s="245"/>
      <c r="QSM35" s="245"/>
      <c r="QSN35" s="245"/>
      <c r="QSO35" s="245"/>
      <c r="QSP35" s="245"/>
      <c r="QSQ35" s="245"/>
      <c r="QSR35" s="245"/>
      <c r="QSS35" s="245"/>
      <c r="QST35" s="245"/>
      <c r="QSU35" s="245"/>
      <c r="QSV35" s="245"/>
      <c r="QSW35" s="245"/>
      <c r="QSX35" s="245"/>
      <c r="QSY35" s="245"/>
      <c r="QSZ35" s="245"/>
      <c r="QTB35" s="245"/>
      <c r="QTC35" s="245"/>
      <c r="QTD35" s="245"/>
      <c r="QTE35" s="245"/>
      <c r="QTF35" s="245"/>
      <c r="QTG35" s="245"/>
      <c r="QTH35" s="245"/>
      <c r="QTI35" s="245"/>
      <c r="QTJ35" s="245"/>
      <c r="QTK35" s="245"/>
      <c r="QTL35" s="245"/>
      <c r="QTM35" s="245"/>
      <c r="QTN35" s="245"/>
      <c r="QTO35" s="245"/>
      <c r="QTP35" s="245"/>
      <c r="QTQ35" s="245"/>
      <c r="QTR35" s="245"/>
      <c r="QTS35" s="245"/>
      <c r="QTT35" s="245"/>
      <c r="QTU35" s="245"/>
      <c r="QTV35" s="245"/>
      <c r="QTX35" s="245"/>
      <c r="QTY35" s="245"/>
      <c r="QTZ35" s="245"/>
      <c r="QUA35" s="245"/>
      <c r="QUB35" s="245"/>
      <c r="QUC35" s="245"/>
      <c r="QUD35" s="245"/>
      <c r="QUE35" s="245"/>
      <c r="QUF35" s="245"/>
      <c r="QUG35" s="245"/>
      <c r="QUH35" s="245"/>
      <c r="QUI35" s="245"/>
      <c r="QUJ35" s="245"/>
      <c r="QUK35" s="245"/>
      <c r="QUL35" s="245"/>
      <c r="QUM35" s="245"/>
      <c r="QUN35" s="245"/>
      <c r="QUO35" s="245"/>
      <c r="QUP35" s="245"/>
      <c r="QUQ35" s="245"/>
      <c r="QUR35" s="245"/>
      <c r="QUT35" s="245"/>
      <c r="QUU35" s="245"/>
      <c r="QUV35" s="245"/>
      <c r="QUW35" s="245"/>
      <c r="QUX35" s="245"/>
      <c r="QUY35" s="245"/>
      <c r="QUZ35" s="245"/>
      <c r="QVA35" s="245"/>
      <c r="QVB35" s="245"/>
      <c r="QVC35" s="245"/>
      <c r="QVD35" s="245"/>
      <c r="QVE35" s="245"/>
      <c r="QVF35" s="245"/>
      <c r="QVG35" s="245"/>
      <c r="QVH35" s="245"/>
      <c r="QVI35" s="245"/>
      <c r="QVJ35" s="245"/>
      <c r="QVK35" s="245"/>
      <c r="QVL35" s="245"/>
      <c r="QVM35" s="245"/>
      <c r="QVN35" s="245"/>
      <c r="QVP35" s="245"/>
      <c r="QVQ35" s="245"/>
      <c r="QVR35" s="245"/>
      <c r="QVS35" s="245"/>
      <c r="QVT35" s="245"/>
      <c r="QVU35" s="245"/>
      <c r="QVV35" s="245"/>
      <c r="QVW35" s="245"/>
      <c r="QVX35" s="245"/>
      <c r="QVY35" s="245"/>
      <c r="QVZ35" s="245"/>
      <c r="QWA35" s="245"/>
      <c r="QWB35" s="245"/>
      <c r="QWC35" s="245"/>
      <c r="QWD35" s="245"/>
      <c r="QWE35" s="245"/>
      <c r="QWF35" s="245"/>
      <c r="QWG35" s="245"/>
      <c r="QWH35" s="245"/>
      <c r="QWI35" s="245"/>
      <c r="QWJ35" s="245"/>
      <c r="QWL35" s="245"/>
      <c r="QWM35" s="245"/>
      <c r="QWN35" s="245"/>
      <c r="QWO35" s="245"/>
      <c r="QWP35" s="245"/>
      <c r="QWQ35" s="245"/>
      <c r="QWR35" s="245"/>
      <c r="QWS35" s="245"/>
      <c r="QWT35" s="245"/>
      <c r="QWU35" s="245"/>
      <c r="QWV35" s="245"/>
      <c r="QWW35" s="245"/>
      <c r="QWX35" s="245"/>
      <c r="QWY35" s="245"/>
      <c r="QWZ35" s="245"/>
      <c r="QXA35" s="245"/>
      <c r="QXB35" s="245"/>
      <c r="QXC35" s="245"/>
      <c r="QXD35" s="245"/>
      <c r="QXE35" s="245"/>
      <c r="QXF35" s="245"/>
      <c r="QXH35" s="245"/>
      <c r="QXI35" s="245"/>
      <c r="QXJ35" s="245"/>
      <c r="QXK35" s="245"/>
      <c r="QXL35" s="245"/>
      <c r="QXM35" s="245"/>
      <c r="QXN35" s="245"/>
      <c r="QXO35" s="245"/>
      <c r="QXP35" s="245"/>
      <c r="QXQ35" s="245"/>
      <c r="QXR35" s="245"/>
      <c r="QXS35" s="245"/>
      <c r="QXT35" s="245"/>
      <c r="QXU35" s="245"/>
      <c r="QXV35" s="245"/>
      <c r="QXW35" s="245"/>
      <c r="QXX35" s="245"/>
      <c r="QXY35" s="245"/>
      <c r="QXZ35" s="245"/>
      <c r="QYA35" s="245"/>
      <c r="QYB35" s="245"/>
      <c r="QYD35" s="245"/>
      <c r="QYE35" s="245"/>
      <c r="QYF35" s="245"/>
      <c r="QYG35" s="245"/>
      <c r="QYH35" s="245"/>
      <c r="QYI35" s="245"/>
      <c r="QYJ35" s="245"/>
      <c r="QYK35" s="245"/>
      <c r="QYL35" s="245"/>
      <c r="QYM35" s="245"/>
      <c r="QYN35" s="245"/>
      <c r="QYO35" s="245"/>
      <c r="QYP35" s="245"/>
      <c r="QYQ35" s="245"/>
      <c r="QYR35" s="245"/>
      <c r="QYS35" s="245"/>
      <c r="QYT35" s="245"/>
      <c r="QYU35" s="245"/>
      <c r="QYV35" s="245"/>
      <c r="QYW35" s="245"/>
      <c r="QYX35" s="245"/>
      <c r="QYZ35" s="245"/>
      <c r="QZA35" s="245"/>
      <c r="QZB35" s="245"/>
      <c r="QZC35" s="245"/>
      <c r="QZD35" s="245"/>
      <c r="QZE35" s="245"/>
      <c r="QZF35" s="245"/>
      <c r="QZG35" s="245"/>
      <c r="QZH35" s="245"/>
      <c r="QZI35" s="245"/>
      <c r="QZJ35" s="245"/>
      <c r="QZK35" s="245"/>
      <c r="QZL35" s="245"/>
      <c r="QZM35" s="245"/>
      <c r="QZN35" s="245"/>
      <c r="QZO35" s="245"/>
      <c r="QZP35" s="245"/>
      <c r="QZQ35" s="245"/>
      <c r="QZR35" s="245"/>
      <c r="QZS35" s="245"/>
      <c r="QZT35" s="245"/>
      <c r="QZV35" s="245"/>
      <c r="QZW35" s="245"/>
      <c r="QZX35" s="245"/>
      <c r="QZY35" s="245"/>
      <c r="QZZ35" s="245"/>
      <c r="RAA35" s="245"/>
      <c r="RAB35" s="245"/>
      <c r="RAC35" s="245"/>
      <c r="RAD35" s="245"/>
      <c r="RAE35" s="245"/>
      <c r="RAF35" s="245"/>
      <c r="RAG35" s="245"/>
      <c r="RAH35" s="245"/>
      <c r="RAI35" s="245"/>
      <c r="RAJ35" s="245"/>
      <c r="RAK35" s="245"/>
      <c r="RAL35" s="245"/>
      <c r="RAM35" s="245"/>
      <c r="RAN35" s="245"/>
      <c r="RAO35" s="245"/>
      <c r="RAP35" s="245"/>
      <c r="RAR35" s="245"/>
      <c r="RAS35" s="245"/>
      <c r="RAT35" s="245"/>
      <c r="RAU35" s="245"/>
      <c r="RAV35" s="245"/>
      <c r="RAW35" s="245"/>
      <c r="RAX35" s="245"/>
      <c r="RAY35" s="245"/>
      <c r="RAZ35" s="245"/>
      <c r="RBA35" s="245"/>
      <c r="RBB35" s="245"/>
      <c r="RBC35" s="245"/>
      <c r="RBD35" s="245"/>
      <c r="RBE35" s="245"/>
      <c r="RBF35" s="245"/>
      <c r="RBG35" s="245"/>
      <c r="RBH35" s="245"/>
      <c r="RBI35" s="245"/>
      <c r="RBJ35" s="245"/>
      <c r="RBK35" s="245"/>
      <c r="RBL35" s="245"/>
      <c r="RBN35" s="245"/>
      <c r="RBO35" s="245"/>
      <c r="RBP35" s="245"/>
      <c r="RBQ35" s="245"/>
      <c r="RBR35" s="245"/>
      <c r="RBS35" s="245"/>
      <c r="RBT35" s="245"/>
      <c r="RBU35" s="245"/>
      <c r="RBV35" s="245"/>
      <c r="RBW35" s="245"/>
      <c r="RBX35" s="245"/>
      <c r="RBY35" s="245"/>
      <c r="RBZ35" s="245"/>
      <c r="RCA35" s="245"/>
      <c r="RCB35" s="245"/>
      <c r="RCC35" s="245"/>
      <c r="RCD35" s="245"/>
      <c r="RCE35" s="245"/>
      <c r="RCF35" s="245"/>
      <c r="RCG35" s="245"/>
      <c r="RCH35" s="245"/>
      <c r="RCJ35" s="245"/>
      <c r="RCK35" s="245"/>
      <c r="RCL35" s="245"/>
      <c r="RCM35" s="245"/>
      <c r="RCN35" s="245"/>
      <c r="RCO35" s="245"/>
      <c r="RCP35" s="245"/>
      <c r="RCQ35" s="245"/>
      <c r="RCR35" s="245"/>
      <c r="RCS35" s="245"/>
      <c r="RCT35" s="245"/>
      <c r="RCU35" s="245"/>
      <c r="RCV35" s="245"/>
      <c r="RCW35" s="245"/>
      <c r="RCX35" s="245"/>
      <c r="RCY35" s="245"/>
      <c r="RCZ35" s="245"/>
      <c r="RDA35" s="245"/>
      <c r="RDB35" s="245"/>
      <c r="RDC35" s="245"/>
      <c r="RDD35" s="245"/>
      <c r="RDF35" s="245"/>
      <c r="RDG35" s="245"/>
      <c r="RDH35" s="245"/>
      <c r="RDI35" s="245"/>
      <c r="RDJ35" s="245"/>
      <c r="RDK35" s="245"/>
      <c r="RDL35" s="245"/>
      <c r="RDM35" s="245"/>
      <c r="RDN35" s="245"/>
      <c r="RDO35" s="245"/>
      <c r="RDP35" s="245"/>
      <c r="RDQ35" s="245"/>
      <c r="RDR35" s="245"/>
      <c r="RDS35" s="245"/>
      <c r="RDT35" s="245"/>
      <c r="RDU35" s="245"/>
      <c r="RDV35" s="245"/>
      <c r="RDW35" s="245"/>
      <c r="RDX35" s="245"/>
      <c r="RDY35" s="245"/>
      <c r="RDZ35" s="245"/>
      <c r="REB35" s="245"/>
      <c r="REC35" s="245"/>
      <c r="RED35" s="245"/>
      <c r="REE35" s="245"/>
      <c r="REF35" s="245"/>
      <c r="REG35" s="245"/>
      <c r="REH35" s="245"/>
      <c r="REI35" s="245"/>
      <c r="REJ35" s="245"/>
      <c r="REK35" s="245"/>
      <c r="REL35" s="245"/>
      <c r="REM35" s="245"/>
      <c r="REN35" s="245"/>
      <c r="REO35" s="245"/>
      <c r="REP35" s="245"/>
      <c r="REQ35" s="245"/>
      <c r="RER35" s="245"/>
      <c r="RES35" s="245"/>
      <c r="RET35" s="245"/>
      <c r="REU35" s="245"/>
      <c r="REV35" s="245"/>
      <c r="REX35" s="245"/>
      <c r="REY35" s="245"/>
      <c r="REZ35" s="245"/>
      <c r="RFA35" s="245"/>
      <c r="RFB35" s="245"/>
      <c r="RFC35" s="245"/>
      <c r="RFD35" s="245"/>
      <c r="RFE35" s="245"/>
      <c r="RFF35" s="245"/>
      <c r="RFG35" s="245"/>
      <c r="RFH35" s="245"/>
      <c r="RFI35" s="245"/>
      <c r="RFJ35" s="245"/>
      <c r="RFK35" s="245"/>
      <c r="RFL35" s="245"/>
      <c r="RFM35" s="245"/>
      <c r="RFN35" s="245"/>
      <c r="RFO35" s="245"/>
      <c r="RFP35" s="245"/>
      <c r="RFQ35" s="245"/>
      <c r="RFR35" s="245"/>
      <c r="RFT35" s="245"/>
      <c r="RFU35" s="245"/>
      <c r="RFV35" s="245"/>
      <c r="RFW35" s="245"/>
      <c r="RFX35" s="245"/>
      <c r="RFY35" s="245"/>
      <c r="RFZ35" s="245"/>
      <c r="RGA35" s="245"/>
      <c r="RGB35" s="245"/>
      <c r="RGC35" s="245"/>
      <c r="RGD35" s="245"/>
      <c r="RGE35" s="245"/>
      <c r="RGF35" s="245"/>
      <c r="RGG35" s="245"/>
      <c r="RGH35" s="245"/>
      <c r="RGI35" s="245"/>
      <c r="RGJ35" s="245"/>
      <c r="RGK35" s="245"/>
      <c r="RGL35" s="245"/>
      <c r="RGM35" s="245"/>
      <c r="RGN35" s="245"/>
      <c r="RGP35" s="245"/>
      <c r="RGQ35" s="245"/>
      <c r="RGR35" s="245"/>
      <c r="RGS35" s="245"/>
      <c r="RGT35" s="245"/>
      <c r="RGU35" s="245"/>
      <c r="RGV35" s="245"/>
      <c r="RGW35" s="245"/>
      <c r="RGX35" s="245"/>
      <c r="RGY35" s="245"/>
      <c r="RGZ35" s="245"/>
      <c r="RHA35" s="245"/>
      <c r="RHB35" s="245"/>
      <c r="RHC35" s="245"/>
      <c r="RHD35" s="245"/>
      <c r="RHE35" s="245"/>
      <c r="RHF35" s="245"/>
      <c r="RHG35" s="245"/>
      <c r="RHH35" s="245"/>
      <c r="RHI35" s="245"/>
      <c r="RHJ35" s="245"/>
      <c r="RHL35" s="245"/>
      <c r="RHM35" s="245"/>
      <c r="RHN35" s="245"/>
      <c r="RHO35" s="245"/>
      <c r="RHP35" s="245"/>
      <c r="RHQ35" s="245"/>
      <c r="RHR35" s="245"/>
      <c r="RHS35" s="245"/>
      <c r="RHT35" s="245"/>
      <c r="RHU35" s="245"/>
      <c r="RHV35" s="245"/>
      <c r="RHW35" s="245"/>
      <c r="RHX35" s="245"/>
      <c r="RHY35" s="245"/>
      <c r="RHZ35" s="245"/>
      <c r="RIA35" s="245"/>
      <c r="RIB35" s="245"/>
      <c r="RIC35" s="245"/>
      <c r="RID35" s="245"/>
      <c r="RIE35" s="245"/>
      <c r="RIF35" s="245"/>
      <c r="RIH35" s="245"/>
      <c r="RII35" s="245"/>
      <c r="RIJ35" s="245"/>
      <c r="RIK35" s="245"/>
      <c r="RIL35" s="245"/>
      <c r="RIM35" s="245"/>
      <c r="RIN35" s="245"/>
      <c r="RIO35" s="245"/>
      <c r="RIP35" s="245"/>
      <c r="RIQ35" s="245"/>
      <c r="RIR35" s="245"/>
      <c r="RIS35" s="245"/>
      <c r="RIT35" s="245"/>
      <c r="RIU35" s="245"/>
      <c r="RIV35" s="245"/>
      <c r="RIW35" s="245"/>
      <c r="RIX35" s="245"/>
      <c r="RIY35" s="245"/>
      <c r="RIZ35" s="245"/>
      <c r="RJA35" s="245"/>
      <c r="RJB35" s="245"/>
      <c r="RJD35" s="245"/>
      <c r="RJE35" s="245"/>
      <c r="RJF35" s="245"/>
      <c r="RJG35" s="245"/>
      <c r="RJH35" s="245"/>
      <c r="RJI35" s="245"/>
      <c r="RJJ35" s="245"/>
      <c r="RJK35" s="245"/>
      <c r="RJL35" s="245"/>
      <c r="RJM35" s="245"/>
      <c r="RJN35" s="245"/>
      <c r="RJO35" s="245"/>
      <c r="RJP35" s="245"/>
      <c r="RJQ35" s="245"/>
      <c r="RJR35" s="245"/>
      <c r="RJS35" s="245"/>
      <c r="RJT35" s="245"/>
      <c r="RJU35" s="245"/>
      <c r="RJV35" s="245"/>
      <c r="RJW35" s="245"/>
      <c r="RJX35" s="245"/>
      <c r="RJZ35" s="245"/>
      <c r="RKA35" s="245"/>
      <c r="RKB35" s="245"/>
      <c r="RKC35" s="245"/>
      <c r="RKD35" s="245"/>
      <c r="RKE35" s="245"/>
      <c r="RKF35" s="245"/>
      <c r="RKG35" s="245"/>
      <c r="RKH35" s="245"/>
      <c r="RKI35" s="245"/>
      <c r="RKJ35" s="245"/>
      <c r="RKK35" s="245"/>
      <c r="RKL35" s="245"/>
      <c r="RKM35" s="245"/>
      <c r="RKN35" s="245"/>
      <c r="RKO35" s="245"/>
      <c r="RKP35" s="245"/>
      <c r="RKQ35" s="245"/>
      <c r="RKR35" s="245"/>
      <c r="RKS35" s="245"/>
      <c r="RKT35" s="245"/>
      <c r="RKV35" s="245"/>
      <c r="RKW35" s="245"/>
      <c r="RKX35" s="245"/>
      <c r="RKY35" s="245"/>
      <c r="RKZ35" s="245"/>
      <c r="RLA35" s="245"/>
      <c r="RLB35" s="245"/>
      <c r="RLC35" s="245"/>
      <c r="RLD35" s="245"/>
      <c r="RLE35" s="245"/>
      <c r="RLF35" s="245"/>
      <c r="RLG35" s="245"/>
      <c r="RLH35" s="245"/>
      <c r="RLI35" s="245"/>
      <c r="RLJ35" s="245"/>
      <c r="RLK35" s="245"/>
      <c r="RLL35" s="245"/>
      <c r="RLM35" s="245"/>
      <c r="RLN35" s="245"/>
      <c r="RLO35" s="245"/>
      <c r="RLP35" s="245"/>
      <c r="RLR35" s="245"/>
      <c r="RLS35" s="245"/>
      <c r="RLT35" s="245"/>
      <c r="RLU35" s="245"/>
      <c r="RLV35" s="245"/>
      <c r="RLW35" s="245"/>
      <c r="RLX35" s="245"/>
      <c r="RLY35" s="245"/>
      <c r="RLZ35" s="245"/>
      <c r="RMA35" s="245"/>
      <c r="RMB35" s="245"/>
      <c r="RMC35" s="245"/>
      <c r="RMD35" s="245"/>
      <c r="RME35" s="245"/>
      <c r="RMF35" s="245"/>
      <c r="RMG35" s="245"/>
      <c r="RMH35" s="245"/>
      <c r="RMI35" s="245"/>
      <c r="RMJ35" s="245"/>
      <c r="RMK35" s="245"/>
      <c r="RML35" s="245"/>
      <c r="RMN35" s="245"/>
      <c r="RMO35" s="245"/>
      <c r="RMP35" s="245"/>
      <c r="RMQ35" s="245"/>
      <c r="RMR35" s="245"/>
      <c r="RMS35" s="245"/>
      <c r="RMT35" s="245"/>
      <c r="RMU35" s="245"/>
      <c r="RMV35" s="245"/>
      <c r="RMW35" s="245"/>
      <c r="RMX35" s="245"/>
      <c r="RMY35" s="245"/>
      <c r="RMZ35" s="245"/>
      <c r="RNA35" s="245"/>
      <c r="RNB35" s="245"/>
      <c r="RNC35" s="245"/>
      <c r="RND35" s="245"/>
      <c r="RNE35" s="245"/>
      <c r="RNF35" s="245"/>
      <c r="RNG35" s="245"/>
      <c r="RNH35" s="245"/>
      <c r="RNJ35" s="245"/>
      <c r="RNK35" s="245"/>
      <c r="RNL35" s="245"/>
      <c r="RNM35" s="245"/>
      <c r="RNN35" s="245"/>
      <c r="RNO35" s="245"/>
      <c r="RNP35" s="245"/>
      <c r="RNQ35" s="245"/>
      <c r="RNR35" s="245"/>
      <c r="RNS35" s="245"/>
      <c r="RNT35" s="245"/>
      <c r="RNU35" s="245"/>
      <c r="RNV35" s="245"/>
      <c r="RNW35" s="245"/>
      <c r="RNX35" s="245"/>
      <c r="RNY35" s="245"/>
      <c r="RNZ35" s="245"/>
      <c r="ROA35" s="245"/>
      <c r="ROB35" s="245"/>
      <c r="ROC35" s="245"/>
      <c r="ROD35" s="245"/>
      <c r="ROF35" s="245"/>
      <c r="ROG35" s="245"/>
      <c r="ROH35" s="245"/>
      <c r="ROI35" s="245"/>
      <c r="ROJ35" s="245"/>
      <c r="ROK35" s="245"/>
      <c r="ROL35" s="245"/>
      <c r="ROM35" s="245"/>
      <c r="RON35" s="245"/>
      <c r="ROO35" s="245"/>
      <c r="ROP35" s="245"/>
      <c r="ROQ35" s="245"/>
      <c r="ROR35" s="245"/>
      <c r="ROS35" s="245"/>
      <c r="ROT35" s="245"/>
      <c r="ROU35" s="245"/>
      <c r="ROV35" s="245"/>
      <c r="ROW35" s="245"/>
      <c r="ROX35" s="245"/>
      <c r="ROY35" s="245"/>
      <c r="ROZ35" s="245"/>
      <c r="RPB35" s="245"/>
      <c r="RPC35" s="245"/>
      <c r="RPD35" s="245"/>
      <c r="RPE35" s="245"/>
      <c r="RPF35" s="245"/>
      <c r="RPG35" s="245"/>
      <c r="RPH35" s="245"/>
      <c r="RPI35" s="245"/>
      <c r="RPJ35" s="245"/>
      <c r="RPK35" s="245"/>
      <c r="RPL35" s="245"/>
      <c r="RPM35" s="245"/>
      <c r="RPN35" s="245"/>
      <c r="RPO35" s="245"/>
      <c r="RPP35" s="245"/>
      <c r="RPQ35" s="245"/>
      <c r="RPR35" s="245"/>
      <c r="RPS35" s="245"/>
      <c r="RPT35" s="245"/>
      <c r="RPU35" s="245"/>
      <c r="RPV35" s="245"/>
      <c r="RPX35" s="245"/>
      <c r="RPY35" s="245"/>
      <c r="RPZ35" s="245"/>
      <c r="RQA35" s="245"/>
      <c r="RQB35" s="245"/>
      <c r="RQC35" s="245"/>
      <c r="RQD35" s="245"/>
      <c r="RQE35" s="245"/>
      <c r="RQF35" s="245"/>
      <c r="RQG35" s="245"/>
      <c r="RQH35" s="245"/>
      <c r="RQI35" s="245"/>
      <c r="RQJ35" s="245"/>
      <c r="RQK35" s="245"/>
      <c r="RQL35" s="245"/>
      <c r="RQM35" s="245"/>
      <c r="RQN35" s="245"/>
      <c r="RQO35" s="245"/>
      <c r="RQP35" s="245"/>
      <c r="RQQ35" s="245"/>
      <c r="RQR35" s="245"/>
      <c r="RQT35" s="245"/>
      <c r="RQU35" s="245"/>
      <c r="RQV35" s="245"/>
      <c r="RQW35" s="245"/>
      <c r="RQX35" s="245"/>
      <c r="RQY35" s="245"/>
      <c r="RQZ35" s="245"/>
      <c r="RRA35" s="245"/>
      <c r="RRB35" s="245"/>
      <c r="RRC35" s="245"/>
      <c r="RRD35" s="245"/>
      <c r="RRE35" s="245"/>
      <c r="RRF35" s="245"/>
      <c r="RRG35" s="245"/>
      <c r="RRH35" s="245"/>
      <c r="RRI35" s="245"/>
      <c r="RRJ35" s="245"/>
      <c r="RRK35" s="245"/>
      <c r="RRL35" s="245"/>
      <c r="RRM35" s="245"/>
      <c r="RRN35" s="245"/>
      <c r="RRP35" s="245"/>
      <c r="RRQ35" s="245"/>
      <c r="RRR35" s="245"/>
      <c r="RRS35" s="245"/>
      <c r="RRT35" s="245"/>
      <c r="RRU35" s="245"/>
      <c r="RRV35" s="245"/>
      <c r="RRW35" s="245"/>
      <c r="RRX35" s="245"/>
      <c r="RRY35" s="245"/>
      <c r="RRZ35" s="245"/>
      <c r="RSA35" s="245"/>
      <c r="RSB35" s="245"/>
      <c r="RSC35" s="245"/>
      <c r="RSD35" s="245"/>
      <c r="RSE35" s="245"/>
      <c r="RSF35" s="245"/>
      <c r="RSG35" s="245"/>
      <c r="RSH35" s="245"/>
      <c r="RSI35" s="245"/>
      <c r="RSJ35" s="245"/>
      <c r="RSL35" s="245"/>
      <c r="RSM35" s="245"/>
      <c r="RSN35" s="245"/>
      <c r="RSO35" s="245"/>
      <c r="RSP35" s="245"/>
      <c r="RSQ35" s="245"/>
      <c r="RSR35" s="245"/>
      <c r="RSS35" s="245"/>
      <c r="RST35" s="245"/>
      <c r="RSU35" s="245"/>
      <c r="RSV35" s="245"/>
      <c r="RSW35" s="245"/>
      <c r="RSX35" s="245"/>
      <c r="RSY35" s="245"/>
      <c r="RSZ35" s="245"/>
      <c r="RTA35" s="245"/>
      <c r="RTB35" s="245"/>
      <c r="RTC35" s="245"/>
      <c r="RTD35" s="245"/>
      <c r="RTE35" s="245"/>
      <c r="RTF35" s="245"/>
      <c r="RTH35" s="245"/>
      <c r="RTI35" s="245"/>
      <c r="RTJ35" s="245"/>
      <c r="RTK35" s="245"/>
      <c r="RTL35" s="245"/>
      <c r="RTM35" s="245"/>
      <c r="RTN35" s="245"/>
      <c r="RTO35" s="245"/>
      <c r="RTP35" s="245"/>
      <c r="RTQ35" s="245"/>
      <c r="RTR35" s="245"/>
      <c r="RTS35" s="245"/>
      <c r="RTT35" s="245"/>
      <c r="RTU35" s="245"/>
      <c r="RTV35" s="245"/>
      <c r="RTW35" s="245"/>
      <c r="RTX35" s="245"/>
      <c r="RTY35" s="245"/>
      <c r="RTZ35" s="245"/>
      <c r="RUA35" s="245"/>
      <c r="RUB35" s="245"/>
      <c r="RUD35" s="245"/>
      <c r="RUE35" s="245"/>
      <c r="RUF35" s="245"/>
      <c r="RUG35" s="245"/>
      <c r="RUH35" s="245"/>
      <c r="RUI35" s="245"/>
      <c r="RUJ35" s="245"/>
      <c r="RUK35" s="245"/>
      <c r="RUL35" s="245"/>
      <c r="RUM35" s="245"/>
      <c r="RUN35" s="245"/>
      <c r="RUO35" s="245"/>
      <c r="RUP35" s="245"/>
      <c r="RUQ35" s="245"/>
      <c r="RUR35" s="245"/>
      <c r="RUS35" s="245"/>
      <c r="RUT35" s="245"/>
      <c r="RUU35" s="245"/>
      <c r="RUV35" s="245"/>
      <c r="RUW35" s="245"/>
      <c r="RUX35" s="245"/>
      <c r="RUZ35" s="245"/>
      <c r="RVA35" s="245"/>
      <c r="RVB35" s="245"/>
      <c r="RVC35" s="245"/>
      <c r="RVD35" s="245"/>
      <c r="RVE35" s="245"/>
      <c r="RVF35" s="245"/>
      <c r="RVG35" s="245"/>
      <c r="RVH35" s="245"/>
      <c r="RVI35" s="245"/>
      <c r="RVJ35" s="245"/>
      <c r="RVK35" s="245"/>
      <c r="RVL35" s="245"/>
      <c r="RVM35" s="245"/>
      <c r="RVN35" s="245"/>
      <c r="RVO35" s="245"/>
      <c r="RVP35" s="245"/>
      <c r="RVQ35" s="245"/>
      <c r="RVR35" s="245"/>
      <c r="RVS35" s="245"/>
      <c r="RVT35" s="245"/>
      <c r="RVV35" s="245"/>
      <c r="RVW35" s="245"/>
      <c r="RVX35" s="245"/>
      <c r="RVY35" s="245"/>
      <c r="RVZ35" s="245"/>
      <c r="RWA35" s="245"/>
      <c r="RWB35" s="245"/>
      <c r="RWC35" s="245"/>
      <c r="RWD35" s="245"/>
      <c r="RWE35" s="245"/>
      <c r="RWF35" s="245"/>
      <c r="RWG35" s="245"/>
      <c r="RWH35" s="245"/>
      <c r="RWI35" s="245"/>
      <c r="RWJ35" s="245"/>
      <c r="RWK35" s="245"/>
      <c r="RWL35" s="245"/>
      <c r="RWM35" s="245"/>
      <c r="RWN35" s="245"/>
      <c r="RWO35" s="245"/>
      <c r="RWP35" s="245"/>
      <c r="RWR35" s="245"/>
      <c r="RWS35" s="245"/>
      <c r="RWT35" s="245"/>
      <c r="RWU35" s="245"/>
      <c r="RWV35" s="245"/>
      <c r="RWW35" s="245"/>
      <c r="RWX35" s="245"/>
      <c r="RWY35" s="245"/>
      <c r="RWZ35" s="245"/>
      <c r="RXA35" s="245"/>
      <c r="RXB35" s="245"/>
      <c r="RXC35" s="245"/>
      <c r="RXD35" s="245"/>
      <c r="RXE35" s="245"/>
      <c r="RXF35" s="245"/>
      <c r="RXG35" s="245"/>
      <c r="RXH35" s="245"/>
      <c r="RXI35" s="245"/>
      <c r="RXJ35" s="245"/>
      <c r="RXK35" s="245"/>
      <c r="RXL35" s="245"/>
      <c r="RXN35" s="245"/>
      <c r="RXO35" s="245"/>
      <c r="RXP35" s="245"/>
      <c r="RXQ35" s="245"/>
      <c r="RXR35" s="245"/>
      <c r="RXS35" s="245"/>
      <c r="RXT35" s="245"/>
      <c r="RXU35" s="245"/>
      <c r="RXV35" s="245"/>
      <c r="RXW35" s="245"/>
      <c r="RXX35" s="245"/>
      <c r="RXY35" s="245"/>
      <c r="RXZ35" s="245"/>
      <c r="RYA35" s="245"/>
      <c r="RYB35" s="245"/>
      <c r="RYC35" s="245"/>
      <c r="RYD35" s="245"/>
      <c r="RYE35" s="245"/>
      <c r="RYF35" s="245"/>
      <c r="RYG35" s="245"/>
      <c r="RYH35" s="245"/>
      <c r="RYJ35" s="245"/>
      <c r="RYK35" s="245"/>
      <c r="RYL35" s="245"/>
      <c r="RYM35" s="245"/>
      <c r="RYN35" s="245"/>
      <c r="RYO35" s="245"/>
      <c r="RYP35" s="245"/>
      <c r="RYQ35" s="245"/>
      <c r="RYR35" s="245"/>
      <c r="RYS35" s="245"/>
      <c r="RYT35" s="245"/>
      <c r="RYU35" s="245"/>
      <c r="RYV35" s="245"/>
      <c r="RYW35" s="245"/>
      <c r="RYX35" s="245"/>
      <c r="RYY35" s="245"/>
      <c r="RYZ35" s="245"/>
      <c r="RZA35" s="245"/>
      <c r="RZB35" s="245"/>
      <c r="RZC35" s="245"/>
      <c r="RZD35" s="245"/>
      <c r="RZF35" s="245"/>
      <c r="RZG35" s="245"/>
      <c r="RZH35" s="245"/>
      <c r="RZI35" s="245"/>
      <c r="RZJ35" s="245"/>
      <c r="RZK35" s="245"/>
      <c r="RZL35" s="245"/>
      <c r="RZM35" s="245"/>
      <c r="RZN35" s="245"/>
      <c r="RZO35" s="245"/>
      <c r="RZP35" s="245"/>
      <c r="RZQ35" s="245"/>
      <c r="RZR35" s="245"/>
      <c r="RZS35" s="245"/>
      <c r="RZT35" s="245"/>
      <c r="RZU35" s="245"/>
      <c r="RZV35" s="245"/>
      <c r="RZW35" s="245"/>
      <c r="RZX35" s="245"/>
      <c r="RZY35" s="245"/>
      <c r="RZZ35" s="245"/>
      <c r="SAB35" s="245"/>
      <c r="SAC35" s="245"/>
      <c r="SAD35" s="245"/>
      <c r="SAE35" s="245"/>
      <c r="SAF35" s="245"/>
      <c r="SAG35" s="245"/>
      <c r="SAH35" s="245"/>
      <c r="SAI35" s="245"/>
      <c r="SAJ35" s="245"/>
      <c r="SAK35" s="245"/>
      <c r="SAL35" s="245"/>
      <c r="SAM35" s="245"/>
      <c r="SAN35" s="245"/>
      <c r="SAO35" s="245"/>
      <c r="SAP35" s="245"/>
      <c r="SAQ35" s="245"/>
      <c r="SAR35" s="245"/>
      <c r="SAS35" s="245"/>
      <c r="SAT35" s="245"/>
      <c r="SAU35" s="245"/>
      <c r="SAV35" s="245"/>
      <c r="SAX35" s="245"/>
      <c r="SAY35" s="245"/>
      <c r="SAZ35" s="245"/>
      <c r="SBA35" s="245"/>
      <c r="SBB35" s="245"/>
      <c r="SBC35" s="245"/>
      <c r="SBD35" s="245"/>
      <c r="SBE35" s="245"/>
      <c r="SBF35" s="245"/>
      <c r="SBG35" s="245"/>
      <c r="SBH35" s="245"/>
      <c r="SBI35" s="245"/>
      <c r="SBJ35" s="245"/>
      <c r="SBK35" s="245"/>
      <c r="SBL35" s="245"/>
      <c r="SBM35" s="245"/>
      <c r="SBN35" s="245"/>
      <c r="SBO35" s="245"/>
      <c r="SBP35" s="245"/>
      <c r="SBQ35" s="245"/>
      <c r="SBR35" s="245"/>
      <c r="SBT35" s="245"/>
      <c r="SBU35" s="245"/>
      <c r="SBV35" s="245"/>
      <c r="SBW35" s="245"/>
      <c r="SBX35" s="245"/>
      <c r="SBY35" s="245"/>
      <c r="SBZ35" s="245"/>
      <c r="SCA35" s="245"/>
      <c r="SCB35" s="245"/>
      <c r="SCC35" s="245"/>
      <c r="SCD35" s="245"/>
      <c r="SCE35" s="245"/>
      <c r="SCF35" s="245"/>
      <c r="SCG35" s="245"/>
      <c r="SCH35" s="245"/>
      <c r="SCI35" s="245"/>
      <c r="SCJ35" s="245"/>
      <c r="SCK35" s="245"/>
      <c r="SCL35" s="245"/>
      <c r="SCM35" s="245"/>
      <c r="SCN35" s="245"/>
      <c r="SCP35" s="245"/>
      <c r="SCQ35" s="245"/>
      <c r="SCR35" s="245"/>
      <c r="SCS35" s="245"/>
      <c r="SCT35" s="245"/>
      <c r="SCU35" s="245"/>
      <c r="SCV35" s="245"/>
      <c r="SCW35" s="245"/>
      <c r="SCX35" s="245"/>
      <c r="SCY35" s="245"/>
      <c r="SCZ35" s="245"/>
      <c r="SDA35" s="245"/>
      <c r="SDB35" s="245"/>
      <c r="SDC35" s="245"/>
      <c r="SDD35" s="245"/>
      <c r="SDE35" s="245"/>
      <c r="SDF35" s="245"/>
      <c r="SDG35" s="245"/>
      <c r="SDH35" s="245"/>
      <c r="SDI35" s="245"/>
      <c r="SDJ35" s="245"/>
      <c r="SDL35" s="245"/>
      <c r="SDM35" s="245"/>
      <c r="SDN35" s="245"/>
      <c r="SDO35" s="245"/>
      <c r="SDP35" s="245"/>
      <c r="SDQ35" s="245"/>
      <c r="SDR35" s="245"/>
      <c r="SDS35" s="245"/>
      <c r="SDT35" s="245"/>
      <c r="SDU35" s="245"/>
      <c r="SDV35" s="245"/>
      <c r="SDW35" s="245"/>
      <c r="SDX35" s="245"/>
      <c r="SDY35" s="245"/>
      <c r="SDZ35" s="245"/>
      <c r="SEA35" s="245"/>
      <c r="SEB35" s="245"/>
      <c r="SEC35" s="245"/>
      <c r="SED35" s="245"/>
      <c r="SEE35" s="245"/>
      <c r="SEF35" s="245"/>
      <c r="SEH35" s="245"/>
      <c r="SEI35" s="245"/>
      <c r="SEJ35" s="245"/>
      <c r="SEK35" s="245"/>
      <c r="SEL35" s="245"/>
      <c r="SEM35" s="245"/>
      <c r="SEN35" s="245"/>
      <c r="SEO35" s="245"/>
      <c r="SEP35" s="245"/>
      <c r="SEQ35" s="245"/>
      <c r="SER35" s="245"/>
      <c r="SES35" s="245"/>
      <c r="SET35" s="245"/>
      <c r="SEU35" s="245"/>
      <c r="SEV35" s="245"/>
      <c r="SEW35" s="245"/>
      <c r="SEX35" s="245"/>
      <c r="SEY35" s="245"/>
      <c r="SEZ35" s="245"/>
      <c r="SFA35" s="245"/>
      <c r="SFB35" s="245"/>
      <c r="SFD35" s="245"/>
      <c r="SFE35" s="245"/>
      <c r="SFF35" s="245"/>
      <c r="SFG35" s="245"/>
      <c r="SFH35" s="245"/>
      <c r="SFI35" s="245"/>
      <c r="SFJ35" s="245"/>
      <c r="SFK35" s="245"/>
      <c r="SFL35" s="245"/>
      <c r="SFM35" s="245"/>
      <c r="SFN35" s="245"/>
      <c r="SFO35" s="245"/>
      <c r="SFP35" s="245"/>
      <c r="SFQ35" s="245"/>
      <c r="SFR35" s="245"/>
      <c r="SFS35" s="245"/>
      <c r="SFT35" s="245"/>
      <c r="SFU35" s="245"/>
      <c r="SFV35" s="245"/>
      <c r="SFW35" s="245"/>
      <c r="SFX35" s="245"/>
      <c r="SFZ35" s="245"/>
      <c r="SGA35" s="245"/>
      <c r="SGB35" s="245"/>
      <c r="SGC35" s="245"/>
      <c r="SGD35" s="245"/>
      <c r="SGE35" s="245"/>
      <c r="SGF35" s="245"/>
      <c r="SGG35" s="245"/>
      <c r="SGH35" s="245"/>
      <c r="SGI35" s="245"/>
      <c r="SGJ35" s="245"/>
      <c r="SGK35" s="245"/>
      <c r="SGL35" s="245"/>
      <c r="SGM35" s="245"/>
      <c r="SGN35" s="245"/>
      <c r="SGO35" s="245"/>
      <c r="SGP35" s="245"/>
      <c r="SGQ35" s="245"/>
      <c r="SGR35" s="245"/>
      <c r="SGS35" s="245"/>
      <c r="SGT35" s="245"/>
      <c r="SGV35" s="245"/>
      <c r="SGW35" s="245"/>
      <c r="SGX35" s="245"/>
      <c r="SGY35" s="245"/>
      <c r="SGZ35" s="245"/>
      <c r="SHA35" s="245"/>
      <c r="SHB35" s="245"/>
      <c r="SHC35" s="245"/>
      <c r="SHD35" s="245"/>
      <c r="SHE35" s="245"/>
      <c r="SHF35" s="245"/>
      <c r="SHG35" s="245"/>
      <c r="SHH35" s="245"/>
      <c r="SHI35" s="245"/>
      <c r="SHJ35" s="245"/>
      <c r="SHK35" s="245"/>
      <c r="SHL35" s="245"/>
      <c r="SHM35" s="245"/>
      <c r="SHN35" s="245"/>
      <c r="SHO35" s="245"/>
      <c r="SHP35" s="245"/>
      <c r="SHR35" s="245"/>
      <c r="SHS35" s="245"/>
      <c r="SHT35" s="245"/>
      <c r="SHU35" s="245"/>
      <c r="SHV35" s="245"/>
      <c r="SHW35" s="245"/>
      <c r="SHX35" s="245"/>
      <c r="SHY35" s="245"/>
      <c r="SHZ35" s="245"/>
      <c r="SIA35" s="245"/>
      <c r="SIB35" s="245"/>
      <c r="SIC35" s="245"/>
      <c r="SID35" s="245"/>
      <c r="SIE35" s="245"/>
      <c r="SIF35" s="245"/>
      <c r="SIG35" s="245"/>
      <c r="SIH35" s="245"/>
      <c r="SII35" s="245"/>
      <c r="SIJ35" s="245"/>
      <c r="SIK35" s="245"/>
      <c r="SIL35" s="245"/>
      <c r="SIN35" s="245"/>
      <c r="SIO35" s="245"/>
      <c r="SIP35" s="245"/>
      <c r="SIQ35" s="245"/>
      <c r="SIR35" s="245"/>
      <c r="SIS35" s="245"/>
      <c r="SIT35" s="245"/>
      <c r="SIU35" s="245"/>
      <c r="SIV35" s="245"/>
      <c r="SIW35" s="245"/>
      <c r="SIX35" s="245"/>
      <c r="SIY35" s="245"/>
      <c r="SIZ35" s="245"/>
      <c r="SJA35" s="245"/>
      <c r="SJB35" s="245"/>
      <c r="SJC35" s="245"/>
      <c r="SJD35" s="245"/>
      <c r="SJE35" s="245"/>
      <c r="SJF35" s="245"/>
      <c r="SJG35" s="245"/>
      <c r="SJH35" s="245"/>
      <c r="SJJ35" s="245"/>
      <c r="SJK35" s="245"/>
      <c r="SJL35" s="245"/>
      <c r="SJM35" s="245"/>
      <c r="SJN35" s="245"/>
      <c r="SJO35" s="245"/>
      <c r="SJP35" s="245"/>
      <c r="SJQ35" s="245"/>
      <c r="SJR35" s="245"/>
      <c r="SJS35" s="245"/>
      <c r="SJT35" s="245"/>
      <c r="SJU35" s="245"/>
      <c r="SJV35" s="245"/>
      <c r="SJW35" s="245"/>
      <c r="SJX35" s="245"/>
      <c r="SJY35" s="245"/>
      <c r="SJZ35" s="245"/>
      <c r="SKA35" s="245"/>
      <c r="SKB35" s="245"/>
      <c r="SKC35" s="245"/>
      <c r="SKD35" s="245"/>
      <c r="SKF35" s="245"/>
      <c r="SKG35" s="245"/>
      <c r="SKH35" s="245"/>
      <c r="SKI35" s="245"/>
      <c r="SKJ35" s="245"/>
      <c r="SKK35" s="245"/>
      <c r="SKL35" s="245"/>
      <c r="SKM35" s="245"/>
      <c r="SKN35" s="245"/>
      <c r="SKO35" s="245"/>
      <c r="SKP35" s="245"/>
      <c r="SKQ35" s="245"/>
      <c r="SKR35" s="245"/>
      <c r="SKS35" s="245"/>
      <c r="SKT35" s="245"/>
      <c r="SKU35" s="245"/>
      <c r="SKV35" s="245"/>
      <c r="SKW35" s="245"/>
      <c r="SKX35" s="245"/>
      <c r="SKY35" s="245"/>
      <c r="SKZ35" s="245"/>
      <c r="SLB35" s="245"/>
      <c r="SLC35" s="245"/>
      <c r="SLD35" s="245"/>
      <c r="SLE35" s="245"/>
      <c r="SLF35" s="245"/>
      <c r="SLG35" s="245"/>
      <c r="SLH35" s="245"/>
      <c r="SLI35" s="245"/>
      <c r="SLJ35" s="245"/>
      <c r="SLK35" s="245"/>
      <c r="SLL35" s="245"/>
      <c r="SLM35" s="245"/>
      <c r="SLN35" s="245"/>
      <c r="SLO35" s="245"/>
      <c r="SLP35" s="245"/>
      <c r="SLQ35" s="245"/>
      <c r="SLR35" s="245"/>
      <c r="SLS35" s="245"/>
      <c r="SLT35" s="245"/>
      <c r="SLU35" s="245"/>
      <c r="SLV35" s="245"/>
      <c r="SLX35" s="245"/>
      <c r="SLY35" s="245"/>
      <c r="SLZ35" s="245"/>
      <c r="SMA35" s="245"/>
      <c r="SMB35" s="245"/>
      <c r="SMC35" s="245"/>
      <c r="SMD35" s="245"/>
      <c r="SME35" s="245"/>
      <c r="SMF35" s="245"/>
      <c r="SMG35" s="245"/>
      <c r="SMH35" s="245"/>
      <c r="SMI35" s="245"/>
      <c r="SMJ35" s="245"/>
      <c r="SMK35" s="245"/>
      <c r="SML35" s="245"/>
      <c r="SMM35" s="245"/>
      <c r="SMN35" s="245"/>
      <c r="SMO35" s="245"/>
      <c r="SMP35" s="245"/>
      <c r="SMQ35" s="245"/>
      <c r="SMR35" s="245"/>
      <c r="SMT35" s="245"/>
      <c r="SMU35" s="245"/>
      <c r="SMV35" s="245"/>
      <c r="SMW35" s="245"/>
      <c r="SMX35" s="245"/>
      <c r="SMY35" s="245"/>
      <c r="SMZ35" s="245"/>
      <c r="SNA35" s="245"/>
      <c r="SNB35" s="245"/>
      <c r="SNC35" s="245"/>
      <c r="SND35" s="245"/>
      <c r="SNE35" s="245"/>
      <c r="SNF35" s="245"/>
      <c r="SNG35" s="245"/>
      <c r="SNH35" s="245"/>
      <c r="SNI35" s="245"/>
      <c r="SNJ35" s="245"/>
      <c r="SNK35" s="245"/>
      <c r="SNL35" s="245"/>
      <c r="SNM35" s="245"/>
      <c r="SNN35" s="245"/>
      <c r="SNP35" s="245"/>
      <c r="SNQ35" s="245"/>
      <c r="SNR35" s="245"/>
      <c r="SNS35" s="245"/>
      <c r="SNT35" s="245"/>
      <c r="SNU35" s="245"/>
      <c r="SNV35" s="245"/>
      <c r="SNW35" s="245"/>
      <c r="SNX35" s="245"/>
      <c r="SNY35" s="245"/>
      <c r="SNZ35" s="245"/>
      <c r="SOA35" s="245"/>
      <c r="SOB35" s="245"/>
      <c r="SOC35" s="245"/>
      <c r="SOD35" s="245"/>
      <c r="SOE35" s="245"/>
      <c r="SOF35" s="245"/>
      <c r="SOG35" s="245"/>
      <c r="SOH35" s="245"/>
      <c r="SOI35" s="245"/>
      <c r="SOJ35" s="245"/>
      <c r="SOL35" s="245"/>
      <c r="SOM35" s="245"/>
      <c r="SON35" s="245"/>
      <c r="SOO35" s="245"/>
      <c r="SOP35" s="245"/>
      <c r="SOQ35" s="245"/>
      <c r="SOR35" s="245"/>
      <c r="SOS35" s="245"/>
      <c r="SOT35" s="245"/>
      <c r="SOU35" s="245"/>
      <c r="SOV35" s="245"/>
      <c r="SOW35" s="245"/>
      <c r="SOX35" s="245"/>
      <c r="SOY35" s="245"/>
      <c r="SOZ35" s="245"/>
      <c r="SPA35" s="245"/>
      <c r="SPB35" s="245"/>
      <c r="SPC35" s="245"/>
      <c r="SPD35" s="245"/>
      <c r="SPE35" s="245"/>
      <c r="SPF35" s="245"/>
      <c r="SPH35" s="245"/>
      <c r="SPI35" s="245"/>
      <c r="SPJ35" s="245"/>
      <c r="SPK35" s="245"/>
      <c r="SPL35" s="245"/>
      <c r="SPM35" s="245"/>
      <c r="SPN35" s="245"/>
      <c r="SPO35" s="245"/>
      <c r="SPP35" s="245"/>
      <c r="SPQ35" s="245"/>
      <c r="SPR35" s="245"/>
      <c r="SPS35" s="245"/>
      <c r="SPT35" s="245"/>
      <c r="SPU35" s="245"/>
      <c r="SPV35" s="245"/>
      <c r="SPW35" s="245"/>
      <c r="SPX35" s="245"/>
      <c r="SPY35" s="245"/>
      <c r="SPZ35" s="245"/>
      <c r="SQA35" s="245"/>
      <c r="SQB35" s="245"/>
      <c r="SQD35" s="245"/>
      <c r="SQE35" s="245"/>
      <c r="SQF35" s="245"/>
      <c r="SQG35" s="245"/>
      <c r="SQH35" s="245"/>
      <c r="SQI35" s="245"/>
      <c r="SQJ35" s="245"/>
      <c r="SQK35" s="245"/>
      <c r="SQL35" s="245"/>
      <c r="SQM35" s="245"/>
      <c r="SQN35" s="245"/>
      <c r="SQO35" s="245"/>
      <c r="SQP35" s="245"/>
      <c r="SQQ35" s="245"/>
      <c r="SQR35" s="245"/>
      <c r="SQS35" s="245"/>
      <c r="SQT35" s="245"/>
      <c r="SQU35" s="245"/>
      <c r="SQV35" s="245"/>
      <c r="SQW35" s="245"/>
      <c r="SQX35" s="245"/>
      <c r="SQZ35" s="245"/>
      <c r="SRA35" s="245"/>
      <c r="SRB35" s="245"/>
      <c r="SRC35" s="245"/>
      <c r="SRD35" s="245"/>
      <c r="SRE35" s="245"/>
      <c r="SRF35" s="245"/>
      <c r="SRG35" s="245"/>
      <c r="SRH35" s="245"/>
      <c r="SRI35" s="245"/>
      <c r="SRJ35" s="245"/>
      <c r="SRK35" s="245"/>
      <c r="SRL35" s="245"/>
      <c r="SRM35" s="245"/>
      <c r="SRN35" s="245"/>
      <c r="SRO35" s="245"/>
      <c r="SRP35" s="245"/>
      <c r="SRQ35" s="245"/>
      <c r="SRR35" s="245"/>
      <c r="SRS35" s="245"/>
      <c r="SRT35" s="245"/>
      <c r="SRV35" s="245"/>
      <c r="SRW35" s="245"/>
      <c r="SRX35" s="245"/>
      <c r="SRY35" s="245"/>
      <c r="SRZ35" s="245"/>
      <c r="SSA35" s="245"/>
      <c r="SSB35" s="245"/>
      <c r="SSC35" s="245"/>
      <c r="SSD35" s="245"/>
      <c r="SSE35" s="245"/>
      <c r="SSF35" s="245"/>
      <c r="SSG35" s="245"/>
      <c r="SSH35" s="245"/>
      <c r="SSI35" s="245"/>
      <c r="SSJ35" s="245"/>
      <c r="SSK35" s="245"/>
      <c r="SSL35" s="245"/>
      <c r="SSM35" s="245"/>
      <c r="SSN35" s="245"/>
      <c r="SSO35" s="245"/>
      <c r="SSP35" s="245"/>
      <c r="SSR35" s="245"/>
      <c r="SSS35" s="245"/>
      <c r="SST35" s="245"/>
      <c r="SSU35" s="245"/>
      <c r="SSV35" s="245"/>
      <c r="SSW35" s="245"/>
      <c r="SSX35" s="245"/>
      <c r="SSY35" s="245"/>
      <c r="SSZ35" s="245"/>
      <c r="STA35" s="245"/>
      <c r="STB35" s="245"/>
      <c r="STC35" s="245"/>
      <c r="STD35" s="245"/>
      <c r="STE35" s="245"/>
      <c r="STF35" s="245"/>
      <c r="STG35" s="245"/>
      <c r="STH35" s="245"/>
      <c r="STI35" s="245"/>
      <c r="STJ35" s="245"/>
      <c r="STK35" s="245"/>
      <c r="STL35" s="245"/>
      <c r="STN35" s="245"/>
      <c r="STO35" s="245"/>
      <c r="STP35" s="245"/>
      <c r="STQ35" s="245"/>
      <c r="STR35" s="245"/>
      <c r="STS35" s="245"/>
      <c r="STT35" s="245"/>
      <c r="STU35" s="245"/>
      <c r="STV35" s="245"/>
      <c r="STW35" s="245"/>
      <c r="STX35" s="245"/>
      <c r="STY35" s="245"/>
      <c r="STZ35" s="245"/>
      <c r="SUA35" s="245"/>
      <c r="SUB35" s="245"/>
      <c r="SUC35" s="245"/>
      <c r="SUD35" s="245"/>
      <c r="SUE35" s="245"/>
      <c r="SUF35" s="245"/>
      <c r="SUG35" s="245"/>
      <c r="SUH35" s="245"/>
      <c r="SUJ35" s="245"/>
      <c r="SUK35" s="245"/>
      <c r="SUL35" s="245"/>
      <c r="SUM35" s="245"/>
      <c r="SUN35" s="245"/>
      <c r="SUO35" s="245"/>
      <c r="SUP35" s="245"/>
      <c r="SUQ35" s="245"/>
      <c r="SUR35" s="245"/>
      <c r="SUS35" s="245"/>
      <c r="SUT35" s="245"/>
      <c r="SUU35" s="245"/>
      <c r="SUV35" s="245"/>
      <c r="SUW35" s="245"/>
      <c r="SUX35" s="245"/>
      <c r="SUY35" s="245"/>
      <c r="SUZ35" s="245"/>
      <c r="SVA35" s="245"/>
      <c r="SVB35" s="245"/>
      <c r="SVC35" s="245"/>
      <c r="SVD35" s="245"/>
      <c r="SVF35" s="245"/>
      <c r="SVG35" s="245"/>
      <c r="SVH35" s="245"/>
      <c r="SVI35" s="245"/>
      <c r="SVJ35" s="245"/>
      <c r="SVK35" s="245"/>
      <c r="SVL35" s="245"/>
      <c r="SVM35" s="245"/>
      <c r="SVN35" s="245"/>
      <c r="SVO35" s="245"/>
      <c r="SVP35" s="245"/>
      <c r="SVQ35" s="245"/>
      <c r="SVR35" s="245"/>
      <c r="SVS35" s="245"/>
      <c r="SVT35" s="245"/>
      <c r="SVU35" s="245"/>
      <c r="SVV35" s="245"/>
      <c r="SVW35" s="245"/>
      <c r="SVX35" s="245"/>
      <c r="SVY35" s="245"/>
      <c r="SVZ35" s="245"/>
      <c r="SWB35" s="245"/>
      <c r="SWC35" s="245"/>
      <c r="SWD35" s="245"/>
      <c r="SWE35" s="245"/>
      <c r="SWF35" s="245"/>
      <c r="SWG35" s="245"/>
      <c r="SWH35" s="245"/>
      <c r="SWI35" s="245"/>
      <c r="SWJ35" s="245"/>
      <c r="SWK35" s="245"/>
      <c r="SWL35" s="245"/>
      <c r="SWM35" s="245"/>
      <c r="SWN35" s="245"/>
      <c r="SWO35" s="245"/>
      <c r="SWP35" s="245"/>
      <c r="SWQ35" s="245"/>
      <c r="SWR35" s="245"/>
      <c r="SWS35" s="245"/>
      <c r="SWT35" s="245"/>
      <c r="SWU35" s="245"/>
      <c r="SWV35" s="245"/>
      <c r="SWX35" s="245"/>
      <c r="SWY35" s="245"/>
      <c r="SWZ35" s="245"/>
      <c r="SXA35" s="245"/>
      <c r="SXB35" s="245"/>
      <c r="SXC35" s="245"/>
      <c r="SXD35" s="245"/>
      <c r="SXE35" s="245"/>
      <c r="SXF35" s="245"/>
      <c r="SXG35" s="245"/>
      <c r="SXH35" s="245"/>
      <c r="SXI35" s="245"/>
      <c r="SXJ35" s="245"/>
      <c r="SXK35" s="245"/>
      <c r="SXL35" s="245"/>
      <c r="SXM35" s="245"/>
      <c r="SXN35" s="245"/>
      <c r="SXO35" s="245"/>
      <c r="SXP35" s="245"/>
      <c r="SXQ35" s="245"/>
      <c r="SXR35" s="245"/>
      <c r="SXT35" s="245"/>
      <c r="SXU35" s="245"/>
      <c r="SXV35" s="245"/>
      <c r="SXW35" s="245"/>
      <c r="SXX35" s="245"/>
      <c r="SXY35" s="245"/>
      <c r="SXZ35" s="245"/>
      <c r="SYA35" s="245"/>
      <c r="SYB35" s="245"/>
      <c r="SYC35" s="245"/>
      <c r="SYD35" s="245"/>
      <c r="SYE35" s="245"/>
      <c r="SYF35" s="245"/>
      <c r="SYG35" s="245"/>
      <c r="SYH35" s="245"/>
      <c r="SYI35" s="245"/>
      <c r="SYJ35" s="245"/>
      <c r="SYK35" s="245"/>
      <c r="SYL35" s="245"/>
      <c r="SYM35" s="245"/>
      <c r="SYN35" s="245"/>
      <c r="SYP35" s="245"/>
      <c r="SYQ35" s="245"/>
      <c r="SYR35" s="245"/>
      <c r="SYS35" s="245"/>
      <c r="SYT35" s="245"/>
      <c r="SYU35" s="245"/>
      <c r="SYV35" s="245"/>
      <c r="SYW35" s="245"/>
      <c r="SYX35" s="245"/>
      <c r="SYY35" s="245"/>
      <c r="SYZ35" s="245"/>
      <c r="SZA35" s="245"/>
      <c r="SZB35" s="245"/>
      <c r="SZC35" s="245"/>
      <c r="SZD35" s="245"/>
      <c r="SZE35" s="245"/>
      <c r="SZF35" s="245"/>
      <c r="SZG35" s="245"/>
      <c r="SZH35" s="245"/>
      <c r="SZI35" s="245"/>
      <c r="SZJ35" s="245"/>
      <c r="SZL35" s="245"/>
      <c r="SZM35" s="245"/>
      <c r="SZN35" s="245"/>
      <c r="SZO35" s="245"/>
      <c r="SZP35" s="245"/>
      <c r="SZQ35" s="245"/>
      <c r="SZR35" s="245"/>
      <c r="SZS35" s="245"/>
      <c r="SZT35" s="245"/>
      <c r="SZU35" s="245"/>
      <c r="SZV35" s="245"/>
      <c r="SZW35" s="245"/>
      <c r="SZX35" s="245"/>
      <c r="SZY35" s="245"/>
      <c r="SZZ35" s="245"/>
      <c r="TAA35" s="245"/>
      <c r="TAB35" s="245"/>
      <c r="TAC35" s="245"/>
      <c r="TAD35" s="245"/>
      <c r="TAE35" s="245"/>
      <c r="TAF35" s="245"/>
      <c r="TAH35" s="245"/>
      <c r="TAI35" s="245"/>
      <c r="TAJ35" s="245"/>
      <c r="TAK35" s="245"/>
      <c r="TAL35" s="245"/>
      <c r="TAM35" s="245"/>
      <c r="TAN35" s="245"/>
      <c r="TAO35" s="245"/>
      <c r="TAP35" s="245"/>
      <c r="TAQ35" s="245"/>
      <c r="TAR35" s="245"/>
      <c r="TAS35" s="245"/>
      <c r="TAT35" s="245"/>
      <c r="TAU35" s="245"/>
      <c r="TAV35" s="245"/>
      <c r="TAW35" s="245"/>
      <c r="TAX35" s="245"/>
      <c r="TAY35" s="245"/>
      <c r="TAZ35" s="245"/>
      <c r="TBA35" s="245"/>
      <c r="TBB35" s="245"/>
      <c r="TBD35" s="245"/>
      <c r="TBE35" s="245"/>
      <c r="TBF35" s="245"/>
      <c r="TBG35" s="245"/>
      <c r="TBH35" s="245"/>
      <c r="TBI35" s="245"/>
      <c r="TBJ35" s="245"/>
      <c r="TBK35" s="245"/>
      <c r="TBL35" s="245"/>
      <c r="TBM35" s="245"/>
      <c r="TBN35" s="245"/>
      <c r="TBO35" s="245"/>
      <c r="TBP35" s="245"/>
      <c r="TBQ35" s="245"/>
      <c r="TBR35" s="245"/>
      <c r="TBS35" s="245"/>
      <c r="TBT35" s="245"/>
      <c r="TBU35" s="245"/>
      <c r="TBV35" s="245"/>
      <c r="TBW35" s="245"/>
      <c r="TBX35" s="245"/>
      <c r="TBZ35" s="245"/>
      <c r="TCA35" s="245"/>
      <c r="TCB35" s="245"/>
      <c r="TCC35" s="245"/>
      <c r="TCD35" s="245"/>
      <c r="TCE35" s="245"/>
      <c r="TCF35" s="245"/>
      <c r="TCG35" s="245"/>
      <c r="TCH35" s="245"/>
      <c r="TCI35" s="245"/>
      <c r="TCJ35" s="245"/>
      <c r="TCK35" s="245"/>
      <c r="TCL35" s="245"/>
      <c r="TCM35" s="245"/>
      <c r="TCN35" s="245"/>
      <c r="TCO35" s="245"/>
      <c r="TCP35" s="245"/>
      <c r="TCQ35" s="245"/>
      <c r="TCR35" s="245"/>
      <c r="TCS35" s="245"/>
      <c r="TCT35" s="245"/>
      <c r="TCV35" s="245"/>
      <c r="TCW35" s="245"/>
      <c r="TCX35" s="245"/>
      <c r="TCY35" s="245"/>
      <c r="TCZ35" s="245"/>
      <c r="TDA35" s="245"/>
      <c r="TDB35" s="245"/>
      <c r="TDC35" s="245"/>
      <c r="TDD35" s="245"/>
      <c r="TDE35" s="245"/>
      <c r="TDF35" s="245"/>
      <c r="TDG35" s="245"/>
      <c r="TDH35" s="245"/>
      <c r="TDI35" s="245"/>
      <c r="TDJ35" s="245"/>
      <c r="TDK35" s="245"/>
      <c r="TDL35" s="245"/>
      <c r="TDM35" s="245"/>
      <c r="TDN35" s="245"/>
      <c r="TDO35" s="245"/>
      <c r="TDP35" s="245"/>
      <c r="TDR35" s="245"/>
      <c r="TDS35" s="245"/>
      <c r="TDT35" s="245"/>
      <c r="TDU35" s="245"/>
      <c r="TDV35" s="245"/>
      <c r="TDW35" s="245"/>
      <c r="TDX35" s="245"/>
      <c r="TDY35" s="245"/>
      <c r="TDZ35" s="245"/>
      <c r="TEA35" s="245"/>
      <c r="TEB35" s="245"/>
      <c r="TEC35" s="245"/>
      <c r="TED35" s="245"/>
      <c r="TEE35" s="245"/>
      <c r="TEF35" s="245"/>
      <c r="TEG35" s="245"/>
      <c r="TEH35" s="245"/>
      <c r="TEI35" s="245"/>
      <c r="TEJ35" s="245"/>
      <c r="TEK35" s="245"/>
      <c r="TEL35" s="245"/>
      <c r="TEN35" s="245"/>
      <c r="TEO35" s="245"/>
      <c r="TEP35" s="245"/>
      <c r="TEQ35" s="245"/>
      <c r="TER35" s="245"/>
      <c r="TES35" s="245"/>
      <c r="TET35" s="245"/>
      <c r="TEU35" s="245"/>
      <c r="TEV35" s="245"/>
      <c r="TEW35" s="245"/>
      <c r="TEX35" s="245"/>
      <c r="TEY35" s="245"/>
      <c r="TEZ35" s="245"/>
      <c r="TFA35" s="245"/>
      <c r="TFB35" s="245"/>
      <c r="TFC35" s="245"/>
      <c r="TFD35" s="245"/>
      <c r="TFE35" s="245"/>
      <c r="TFF35" s="245"/>
      <c r="TFG35" s="245"/>
      <c r="TFH35" s="245"/>
      <c r="TFJ35" s="245"/>
      <c r="TFK35" s="245"/>
      <c r="TFL35" s="245"/>
      <c r="TFM35" s="245"/>
      <c r="TFN35" s="245"/>
      <c r="TFO35" s="245"/>
      <c r="TFP35" s="245"/>
      <c r="TFQ35" s="245"/>
      <c r="TFR35" s="245"/>
      <c r="TFS35" s="245"/>
      <c r="TFT35" s="245"/>
      <c r="TFU35" s="245"/>
      <c r="TFV35" s="245"/>
      <c r="TFW35" s="245"/>
      <c r="TFX35" s="245"/>
      <c r="TFY35" s="245"/>
      <c r="TFZ35" s="245"/>
      <c r="TGA35" s="245"/>
      <c r="TGB35" s="245"/>
      <c r="TGC35" s="245"/>
      <c r="TGD35" s="245"/>
      <c r="TGF35" s="245"/>
      <c r="TGG35" s="245"/>
      <c r="TGH35" s="245"/>
      <c r="TGI35" s="245"/>
      <c r="TGJ35" s="245"/>
      <c r="TGK35" s="245"/>
      <c r="TGL35" s="245"/>
      <c r="TGM35" s="245"/>
      <c r="TGN35" s="245"/>
      <c r="TGO35" s="245"/>
      <c r="TGP35" s="245"/>
      <c r="TGQ35" s="245"/>
      <c r="TGR35" s="245"/>
      <c r="TGS35" s="245"/>
      <c r="TGT35" s="245"/>
      <c r="TGU35" s="245"/>
      <c r="TGV35" s="245"/>
      <c r="TGW35" s="245"/>
      <c r="TGX35" s="245"/>
      <c r="TGY35" s="245"/>
      <c r="TGZ35" s="245"/>
      <c r="THB35" s="245"/>
      <c r="THC35" s="245"/>
      <c r="THD35" s="245"/>
      <c r="THE35" s="245"/>
      <c r="THF35" s="245"/>
      <c r="THG35" s="245"/>
      <c r="THH35" s="245"/>
      <c r="THI35" s="245"/>
      <c r="THJ35" s="245"/>
      <c r="THK35" s="245"/>
      <c r="THL35" s="245"/>
      <c r="THM35" s="245"/>
      <c r="THN35" s="245"/>
      <c r="THO35" s="245"/>
      <c r="THP35" s="245"/>
      <c r="THQ35" s="245"/>
      <c r="THR35" s="245"/>
      <c r="THS35" s="245"/>
      <c r="THT35" s="245"/>
      <c r="THU35" s="245"/>
      <c r="THV35" s="245"/>
      <c r="THX35" s="245"/>
      <c r="THY35" s="245"/>
      <c r="THZ35" s="245"/>
      <c r="TIA35" s="245"/>
      <c r="TIB35" s="245"/>
      <c r="TIC35" s="245"/>
      <c r="TID35" s="245"/>
      <c r="TIE35" s="245"/>
      <c r="TIF35" s="245"/>
      <c r="TIG35" s="245"/>
      <c r="TIH35" s="245"/>
      <c r="TII35" s="245"/>
      <c r="TIJ35" s="245"/>
      <c r="TIK35" s="245"/>
      <c r="TIL35" s="245"/>
      <c r="TIM35" s="245"/>
      <c r="TIN35" s="245"/>
      <c r="TIO35" s="245"/>
      <c r="TIP35" s="245"/>
      <c r="TIQ35" s="245"/>
      <c r="TIR35" s="245"/>
      <c r="TIT35" s="245"/>
      <c r="TIU35" s="245"/>
      <c r="TIV35" s="245"/>
      <c r="TIW35" s="245"/>
      <c r="TIX35" s="245"/>
      <c r="TIY35" s="245"/>
      <c r="TIZ35" s="245"/>
      <c r="TJA35" s="245"/>
      <c r="TJB35" s="245"/>
      <c r="TJC35" s="245"/>
      <c r="TJD35" s="245"/>
      <c r="TJE35" s="245"/>
      <c r="TJF35" s="245"/>
      <c r="TJG35" s="245"/>
      <c r="TJH35" s="245"/>
      <c r="TJI35" s="245"/>
      <c r="TJJ35" s="245"/>
      <c r="TJK35" s="245"/>
      <c r="TJL35" s="245"/>
      <c r="TJM35" s="245"/>
      <c r="TJN35" s="245"/>
      <c r="TJP35" s="245"/>
      <c r="TJQ35" s="245"/>
      <c r="TJR35" s="245"/>
      <c r="TJS35" s="245"/>
      <c r="TJT35" s="245"/>
      <c r="TJU35" s="245"/>
      <c r="TJV35" s="245"/>
      <c r="TJW35" s="245"/>
      <c r="TJX35" s="245"/>
      <c r="TJY35" s="245"/>
      <c r="TJZ35" s="245"/>
      <c r="TKA35" s="245"/>
      <c r="TKB35" s="245"/>
      <c r="TKC35" s="245"/>
      <c r="TKD35" s="245"/>
      <c r="TKE35" s="245"/>
      <c r="TKF35" s="245"/>
      <c r="TKG35" s="245"/>
      <c r="TKH35" s="245"/>
      <c r="TKI35" s="245"/>
      <c r="TKJ35" s="245"/>
      <c r="TKL35" s="245"/>
      <c r="TKM35" s="245"/>
      <c r="TKN35" s="245"/>
      <c r="TKO35" s="245"/>
      <c r="TKP35" s="245"/>
      <c r="TKQ35" s="245"/>
      <c r="TKR35" s="245"/>
      <c r="TKS35" s="245"/>
      <c r="TKT35" s="245"/>
      <c r="TKU35" s="245"/>
      <c r="TKV35" s="245"/>
      <c r="TKW35" s="245"/>
      <c r="TKX35" s="245"/>
      <c r="TKY35" s="245"/>
      <c r="TKZ35" s="245"/>
      <c r="TLA35" s="245"/>
      <c r="TLB35" s="245"/>
      <c r="TLC35" s="245"/>
      <c r="TLD35" s="245"/>
      <c r="TLE35" s="245"/>
      <c r="TLF35" s="245"/>
      <c r="TLH35" s="245"/>
      <c r="TLI35" s="245"/>
      <c r="TLJ35" s="245"/>
      <c r="TLK35" s="245"/>
      <c r="TLL35" s="245"/>
      <c r="TLM35" s="245"/>
      <c r="TLN35" s="245"/>
      <c r="TLO35" s="245"/>
      <c r="TLP35" s="245"/>
      <c r="TLQ35" s="245"/>
      <c r="TLR35" s="245"/>
      <c r="TLS35" s="245"/>
      <c r="TLT35" s="245"/>
      <c r="TLU35" s="245"/>
      <c r="TLV35" s="245"/>
      <c r="TLW35" s="245"/>
      <c r="TLX35" s="245"/>
      <c r="TLY35" s="245"/>
      <c r="TLZ35" s="245"/>
      <c r="TMA35" s="245"/>
      <c r="TMB35" s="245"/>
      <c r="TMD35" s="245"/>
      <c r="TME35" s="245"/>
      <c r="TMF35" s="245"/>
      <c r="TMG35" s="245"/>
      <c r="TMH35" s="245"/>
      <c r="TMI35" s="245"/>
      <c r="TMJ35" s="245"/>
      <c r="TMK35" s="245"/>
      <c r="TML35" s="245"/>
      <c r="TMM35" s="245"/>
      <c r="TMN35" s="245"/>
      <c r="TMO35" s="245"/>
      <c r="TMP35" s="245"/>
      <c r="TMQ35" s="245"/>
      <c r="TMR35" s="245"/>
      <c r="TMS35" s="245"/>
      <c r="TMT35" s="245"/>
      <c r="TMU35" s="245"/>
      <c r="TMV35" s="245"/>
      <c r="TMW35" s="245"/>
      <c r="TMX35" s="245"/>
      <c r="TMZ35" s="245"/>
      <c r="TNA35" s="245"/>
      <c r="TNB35" s="245"/>
      <c r="TNC35" s="245"/>
      <c r="TND35" s="245"/>
      <c r="TNE35" s="245"/>
      <c r="TNF35" s="245"/>
      <c r="TNG35" s="245"/>
      <c r="TNH35" s="245"/>
      <c r="TNI35" s="245"/>
      <c r="TNJ35" s="245"/>
      <c r="TNK35" s="245"/>
      <c r="TNL35" s="245"/>
      <c r="TNM35" s="245"/>
      <c r="TNN35" s="245"/>
      <c r="TNO35" s="245"/>
      <c r="TNP35" s="245"/>
      <c r="TNQ35" s="245"/>
      <c r="TNR35" s="245"/>
      <c r="TNS35" s="245"/>
      <c r="TNT35" s="245"/>
      <c r="TNV35" s="245"/>
      <c r="TNW35" s="245"/>
      <c r="TNX35" s="245"/>
      <c r="TNY35" s="245"/>
      <c r="TNZ35" s="245"/>
      <c r="TOA35" s="245"/>
      <c r="TOB35" s="245"/>
      <c r="TOC35" s="245"/>
      <c r="TOD35" s="245"/>
      <c r="TOE35" s="245"/>
      <c r="TOF35" s="245"/>
      <c r="TOG35" s="245"/>
      <c r="TOH35" s="245"/>
      <c r="TOI35" s="245"/>
      <c r="TOJ35" s="245"/>
      <c r="TOK35" s="245"/>
      <c r="TOL35" s="245"/>
      <c r="TOM35" s="245"/>
      <c r="TON35" s="245"/>
      <c r="TOO35" s="245"/>
      <c r="TOP35" s="245"/>
      <c r="TOR35" s="245"/>
      <c r="TOS35" s="245"/>
      <c r="TOT35" s="245"/>
      <c r="TOU35" s="245"/>
      <c r="TOV35" s="245"/>
      <c r="TOW35" s="245"/>
      <c r="TOX35" s="245"/>
      <c r="TOY35" s="245"/>
      <c r="TOZ35" s="245"/>
      <c r="TPA35" s="245"/>
      <c r="TPB35" s="245"/>
      <c r="TPC35" s="245"/>
      <c r="TPD35" s="245"/>
      <c r="TPE35" s="245"/>
      <c r="TPF35" s="245"/>
      <c r="TPG35" s="245"/>
      <c r="TPH35" s="245"/>
      <c r="TPI35" s="245"/>
      <c r="TPJ35" s="245"/>
      <c r="TPK35" s="245"/>
      <c r="TPL35" s="245"/>
      <c r="TPN35" s="245"/>
      <c r="TPO35" s="245"/>
      <c r="TPP35" s="245"/>
      <c r="TPQ35" s="245"/>
      <c r="TPR35" s="245"/>
      <c r="TPS35" s="245"/>
      <c r="TPT35" s="245"/>
      <c r="TPU35" s="245"/>
      <c r="TPV35" s="245"/>
      <c r="TPW35" s="245"/>
      <c r="TPX35" s="245"/>
      <c r="TPY35" s="245"/>
      <c r="TPZ35" s="245"/>
      <c r="TQA35" s="245"/>
      <c r="TQB35" s="245"/>
      <c r="TQC35" s="245"/>
      <c r="TQD35" s="245"/>
      <c r="TQE35" s="245"/>
      <c r="TQF35" s="245"/>
      <c r="TQG35" s="245"/>
      <c r="TQH35" s="245"/>
      <c r="TQJ35" s="245"/>
      <c r="TQK35" s="245"/>
      <c r="TQL35" s="245"/>
      <c r="TQM35" s="245"/>
      <c r="TQN35" s="245"/>
      <c r="TQO35" s="245"/>
      <c r="TQP35" s="245"/>
      <c r="TQQ35" s="245"/>
      <c r="TQR35" s="245"/>
      <c r="TQS35" s="245"/>
      <c r="TQT35" s="245"/>
      <c r="TQU35" s="245"/>
      <c r="TQV35" s="245"/>
      <c r="TQW35" s="245"/>
      <c r="TQX35" s="245"/>
      <c r="TQY35" s="245"/>
      <c r="TQZ35" s="245"/>
      <c r="TRA35" s="245"/>
      <c r="TRB35" s="245"/>
      <c r="TRC35" s="245"/>
      <c r="TRD35" s="245"/>
      <c r="TRF35" s="245"/>
      <c r="TRG35" s="245"/>
      <c r="TRH35" s="245"/>
      <c r="TRI35" s="245"/>
      <c r="TRJ35" s="245"/>
      <c r="TRK35" s="245"/>
      <c r="TRL35" s="245"/>
      <c r="TRM35" s="245"/>
      <c r="TRN35" s="245"/>
      <c r="TRO35" s="245"/>
      <c r="TRP35" s="245"/>
      <c r="TRQ35" s="245"/>
      <c r="TRR35" s="245"/>
      <c r="TRS35" s="245"/>
      <c r="TRT35" s="245"/>
      <c r="TRU35" s="245"/>
      <c r="TRV35" s="245"/>
      <c r="TRW35" s="245"/>
      <c r="TRX35" s="245"/>
      <c r="TRY35" s="245"/>
      <c r="TRZ35" s="245"/>
      <c r="TSB35" s="245"/>
      <c r="TSC35" s="245"/>
      <c r="TSD35" s="245"/>
      <c r="TSE35" s="245"/>
      <c r="TSF35" s="245"/>
      <c r="TSG35" s="245"/>
      <c r="TSH35" s="245"/>
      <c r="TSI35" s="245"/>
      <c r="TSJ35" s="245"/>
      <c r="TSK35" s="245"/>
      <c r="TSL35" s="245"/>
      <c r="TSM35" s="245"/>
      <c r="TSN35" s="245"/>
      <c r="TSO35" s="245"/>
      <c r="TSP35" s="245"/>
      <c r="TSQ35" s="245"/>
      <c r="TSR35" s="245"/>
      <c r="TSS35" s="245"/>
      <c r="TST35" s="245"/>
      <c r="TSU35" s="245"/>
      <c r="TSV35" s="245"/>
      <c r="TSX35" s="245"/>
      <c r="TSY35" s="245"/>
      <c r="TSZ35" s="245"/>
      <c r="TTA35" s="245"/>
      <c r="TTB35" s="245"/>
      <c r="TTC35" s="245"/>
      <c r="TTD35" s="245"/>
      <c r="TTE35" s="245"/>
      <c r="TTF35" s="245"/>
      <c r="TTG35" s="245"/>
      <c r="TTH35" s="245"/>
      <c r="TTI35" s="245"/>
      <c r="TTJ35" s="245"/>
      <c r="TTK35" s="245"/>
      <c r="TTL35" s="245"/>
      <c r="TTM35" s="245"/>
      <c r="TTN35" s="245"/>
      <c r="TTO35" s="245"/>
      <c r="TTP35" s="245"/>
      <c r="TTQ35" s="245"/>
      <c r="TTR35" s="245"/>
      <c r="TTT35" s="245"/>
      <c r="TTU35" s="245"/>
      <c r="TTV35" s="245"/>
      <c r="TTW35" s="245"/>
      <c r="TTX35" s="245"/>
      <c r="TTY35" s="245"/>
      <c r="TTZ35" s="245"/>
      <c r="TUA35" s="245"/>
      <c r="TUB35" s="245"/>
      <c r="TUC35" s="245"/>
      <c r="TUD35" s="245"/>
      <c r="TUE35" s="245"/>
      <c r="TUF35" s="245"/>
      <c r="TUG35" s="245"/>
      <c r="TUH35" s="245"/>
      <c r="TUI35" s="245"/>
      <c r="TUJ35" s="245"/>
      <c r="TUK35" s="245"/>
      <c r="TUL35" s="245"/>
      <c r="TUM35" s="245"/>
      <c r="TUN35" s="245"/>
      <c r="TUP35" s="245"/>
      <c r="TUQ35" s="245"/>
      <c r="TUR35" s="245"/>
      <c r="TUS35" s="245"/>
      <c r="TUT35" s="245"/>
      <c r="TUU35" s="245"/>
      <c r="TUV35" s="245"/>
      <c r="TUW35" s="245"/>
      <c r="TUX35" s="245"/>
      <c r="TUY35" s="245"/>
      <c r="TUZ35" s="245"/>
      <c r="TVA35" s="245"/>
      <c r="TVB35" s="245"/>
      <c r="TVC35" s="245"/>
      <c r="TVD35" s="245"/>
      <c r="TVE35" s="245"/>
      <c r="TVF35" s="245"/>
      <c r="TVG35" s="245"/>
      <c r="TVH35" s="245"/>
      <c r="TVI35" s="245"/>
      <c r="TVJ35" s="245"/>
      <c r="TVL35" s="245"/>
      <c r="TVM35" s="245"/>
      <c r="TVN35" s="245"/>
      <c r="TVO35" s="245"/>
      <c r="TVP35" s="245"/>
      <c r="TVQ35" s="245"/>
      <c r="TVR35" s="245"/>
      <c r="TVS35" s="245"/>
      <c r="TVT35" s="245"/>
      <c r="TVU35" s="245"/>
      <c r="TVV35" s="245"/>
      <c r="TVW35" s="245"/>
      <c r="TVX35" s="245"/>
      <c r="TVY35" s="245"/>
      <c r="TVZ35" s="245"/>
      <c r="TWA35" s="245"/>
      <c r="TWB35" s="245"/>
      <c r="TWC35" s="245"/>
      <c r="TWD35" s="245"/>
      <c r="TWE35" s="245"/>
      <c r="TWF35" s="245"/>
      <c r="TWH35" s="245"/>
      <c r="TWI35" s="245"/>
      <c r="TWJ35" s="245"/>
      <c r="TWK35" s="245"/>
      <c r="TWL35" s="245"/>
      <c r="TWM35" s="245"/>
      <c r="TWN35" s="245"/>
      <c r="TWO35" s="245"/>
      <c r="TWP35" s="245"/>
      <c r="TWQ35" s="245"/>
      <c r="TWR35" s="245"/>
      <c r="TWS35" s="245"/>
      <c r="TWT35" s="245"/>
      <c r="TWU35" s="245"/>
      <c r="TWV35" s="245"/>
      <c r="TWW35" s="245"/>
      <c r="TWX35" s="245"/>
      <c r="TWY35" s="245"/>
      <c r="TWZ35" s="245"/>
      <c r="TXA35" s="245"/>
      <c r="TXB35" s="245"/>
      <c r="TXD35" s="245"/>
      <c r="TXE35" s="245"/>
      <c r="TXF35" s="245"/>
      <c r="TXG35" s="245"/>
      <c r="TXH35" s="245"/>
      <c r="TXI35" s="245"/>
      <c r="TXJ35" s="245"/>
      <c r="TXK35" s="245"/>
      <c r="TXL35" s="245"/>
      <c r="TXM35" s="245"/>
      <c r="TXN35" s="245"/>
      <c r="TXO35" s="245"/>
      <c r="TXP35" s="245"/>
      <c r="TXQ35" s="245"/>
      <c r="TXR35" s="245"/>
      <c r="TXS35" s="245"/>
      <c r="TXT35" s="245"/>
      <c r="TXU35" s="245"/>
      <c r="TXV35" s="245"/>
      <c r="TXW35" s="245"/>
      <c r="TXX35" s="245"/>
      <c r="TXZ35" s="245"/>
      <c r="TYA35" s="245"/>
      <c r="TYB35" s="245"/>
      <c r="TYC35" s="245"/>
      <c r="TYD35" s="245"/>
      <c r="TYE35" s="245"/>
      <c r="TYF35" s="245"/>
      <c r="TYG35" s="245"/>
      <c r="TYH35" s="245"/>
      <c r="TYI35" s="245"/>
      <c r="TYJ35" s="245"/>
      <c r="TYK35" s="245"/>
      <c r="TYL35" s="245"/>
      <c r="TYM35" s="245"/>
      <c r="TYN35" s="245"/>
      <c r="TYO35" s="245"/>
      <c r="TYP35" s="245"/>
      <c r="TYQ35" s="245"/>
      <c r="TYR35" s="245"/>
      <c r="TYS35" s="245"/>
      <c r="TYT35" s="245"/>
      <c r="TYV35" s="245"/>
      <c r="TYW35" s="245"/>
      <c r="TYX35" s="245"/>
      <c r="TYY35" s="245"/>
      <c r="TYZ35" s="245"/>
      <c r="TZA35" s="245"/>
      <c r="TZB35" s="245"/>
      <c r="TZC35" s="245"/>
      <c r="TZD35" s="245"/>
      <c r="TZE35" s="245"/>
      <c r="TZF35" s="245"/>
      <c r="TZG35" s="245"/>
      <c r="TZH35" s="245"/>
      <c r="TZI35" s="245"/>
      <c r="TZJ35" s="245"/>
      <c r="TZK35" s="245"/>
      <c r="TZL35" s="245"/>
      <c r="TZM35" s="245"/>
      <c r="TZN35" s="245"/>
      <c r="TZO35" s="245"/>
      <c r="TZP35" s="245"/>
      <c r="TZR35" s="245"/>
      <c r="TZS35" s="245"/>
      <c r="TZT35" s="245"/>
      <c r="TZU35" s="245"/>
      <c r="TZV35" s="245"/>
      <c r="TZW35" s="245"/>
      <c r="TZX35" s="245"/>
      <c r="TZY35" s="245"/>
      <c r="TZZ35" s="245"/>
      <c r="UAA35" s="245"/>
      <c r="UAB35" s="245"/>
      <c r="UAC35" s="245"/>
      <c r="UAD35" s="245"/>
      <c r="UAE35" s="245"/>
      <c r="UAF35" s="245"/>
      <c r="UAG35" s="245"/>
      <c r="UAH35" s="245"/>
      <c r="UAI35" s="245"/>
      <c r="UAJ35" s="245"/>
      <c r="UAK35" s="245"/>
      <c r="UAL35" s="245"/>
      <c r="UAN35" s="245"/>
      <c r="UAO35" s="245"/>
      <c r="UAP35" s="245"/>
      <c r="UAQ35" s="245"/>
      <c r="UAR35" s="245"/>
      <c r="UAS35" s="245"/>
      <c r="UAT35" s="245"/>
      <c r="UAU35" s="245"/>
      <c r="UAV35" s="245"/>
      <c r="UAW35" s="245"/>
      <c r="UAX35" s="245"/>
      <c r="UAY35" s="245"/>
      <c r="UAZ35" s="245"/>
      <c r="UBA35" s="245"/>
      <c r="UBB35" s="245"/>
      <c r="UBC35" s="245"/>
      <c r="UBD35" s="245"/>
      <c r="UBE35" s="245"/>
      <c r="UBF35" s="245"/>
      <c r="UBG35" s="245"/>
      <c r="UBH35" s="245"/>
      <c r="UBJ35" s="245"/>
      <c r="UBK35" s="245"/>
      <c r="UBL35" s="245"/>
      <c r="UBM35" s="245"/>
      <c r="UBN35" s="245"/>
      <c r="UBO35" s="245"/>
      <c r="UBP35" s="245"/>
      <c r="UBQ35" s="245"/>
      <c r="UBR35" s="245"/>
      <c r="UBS35" s="245"/>
      <c r="UBT35" s="245"/>
      <c r="UBU35" s="245"/>
      <c r="UBV35" s="245"/>
      <c r="UBW35" s="245"/>
      <c r="UBX35" s="245"/>
      <c r="UBY35" s="245"/>
      <c r="UBZ35" s="245"/>
      <c r="UCA35" s="245"/>
      <c r="UCB35" s="245"/>
      <c r="UCC35" s="245"/>
      <c r="UCD35" s="245"/>
      <c r="UCF35" s="245"/>
      <c r="UCG35" s="245"/>
      <c r="UCH35" s="245"/>
      <c r="UCI35" s="245"/>
      <c r="UCJ35" s="245"/>
      <c r="UCK35" s="245"/>
      <c r="UCL35" s="245"/>
      <c r="UCM35" s="245"/>
      <c r="UCN35" s="245"/>
      <c r="UCO35" s="245"/>
      <c r="UCP35" s="245"/>
      <c r="UCQ35" s="245"/>
      <c r="UCR35" s="245"/>
      <c r="UCS35" s="245"/>
      <c r="UCT35" s="245"/>
      <c r="UCU35" s="245"/>
      <c r="UCV35" s="245"/>
      <c r="UCW35" s="245"/>
      <c r="UCX35" s="245"/>
      <c r="UCY35" s="245"/>
      <c r="UCZ35" s="245"/>
      <c r="UDB35" s="245"/>
      <c r="UDC35" s="245"/>
      <c r="UDD35" s="245"/>
      <c r="UDE35" s="245"/>
      <c r="UDF35" s="245"/>
      <c r="UDG35" s="245"/>
      <c r="UDH35" s="245"/>
      <c r="UDI35" s="245"/>
      <c r="UDJ35" s="245"/>
      <c r="UDK35" s="245"/>
      <c r="UDL35" s="245"/>
      <c r="UDM35" s="245"/>
      <c r="UDN35" s="245"/>
      <c r="UDO35" s="245"/>
      <c r="UDP35" s="245"/>
      <c r="UDQ35" s="245"/>
      <c r="UDR35" s="245"/>
      <c r="UDS35" s="245"/>
      <c r="UDT35" s="245"/>
      <c r="UDU35" s="245"/>
      <c r="UDV35" s="245"/>
      <c r="UDX35" s="245"/>
      <c r="UDY35" s="245"/>
      <c r="UDZ35" s="245"/>
      <c r="UEA35" s="245"/>
      <c r="UEB35" s="245"/>
      <c r="UEC35" s="245"/>
      <c r="UED35" s="245"/>
      <c r="UEE35" s="245"/>
      <c r="UEF35" s="245"/>
      <c r="UEG35" s="245"/>
      <c r="UEH35" s="245"/>
      <c r="UEI35" s="245"/>
      <c r="UEJ35" s="245"/>
      <c r="UEK35" s="245"/>
      <c r="UEL35" s="245"/>
      <c r="UEM35" s="245"/>
      <c r="UEN35" s="245"/>
      <c r="UEO35" s="245"/>
      <c r="UEP35" s="245"/>
      <c r="UEQ35" s="245"/>
      <c r="UER35" s="245"/>
      <c r="UET35" s="245"/>
      <c r="UEU35" s="245"/>
      <c r="UEV35" s="245"/>
      <c r="UEW35" s="245"/>
      <c r="UEX35" s="245"/>
      <c r="UEY35" s="245"/>
      <c r="UEZ35" s="245"/>
      <c r="UFA35" s="245"/>
      <c r="UFB35" s="245"/>
      <c r="UFC35" s="245"/>
      <c r="UFD35" s="245"/>
      <c r="UFE35" s="245"/>
      <c r="UFF35" s="245"/>
      <c r="UFG35" s="245"/>
      <c r="UFH35" s="245"/>
      <c r="UFI35" s="245"/>
      <c r="UFJ35" s="245"/>
      <c r="UFK35" s="245"/>
      <c r="UFL35" s="245"/>
      <c r="UFM35" s="245"/>
      <c r="UFN35" s="245"/>
      <c r="UFP35" s="245"/>
      <c r="UFQ35" s="245"/>
      <c r="UFR35" s="245"/>
      <c r="UFS35" s="245"/>
      <c r="UFT35" s="245"/>
      <c r="UFU35" s="245"/>
      <c r="UFV35" s="245"/>
      <c r="UFW35" s="245"/>
      <c r="UFX35" s="245"/>
      <c r="UFY35" s="245"/>
      <c r="UFZ35" s="245"/>
      <c r="UGA35" s="245"/>
      <c r="UGB35" s="245"/>
      <c r="UGC35" s="245"/>
      <c r="UGD35" s="245"/>
      <c r="UGE35" s="245"/>
      <c r="UGF35" s="245"/>
      <c r="UGG35" s="245"/>
      <c r="UGH35" s="245"/>
      <c r="UGI35" s="245"/>
      <c r="UGJ35" s="245"/>
      <c r="UGL35" s="245"/>
      <c r="UGM35" s="245"/>
      <c r="UGN35" s="245"/>
      <c r="UGO35" s="245"/>
      <c r="UGP35" s="245"/>
      <c r="UGQ35" s="245"/>
      <c r="UGR35" s="245"/>
      <c r="UGS35" s="245"/>
      <c r="UGT35" s="245"/>
      <c r="UGU35" s="245"/>
      <c r="UGV35" s="245"/>
      <c r="UGW35" s="245"/>
      <c r="UGX35" s="245"/>
      <c r="UGY35" s="245"/>
      <c r="UGZ35" s="245"/>
      <c r="UHA35" s="245"/>
      <c r="UHB35" s="245"/>
      <c r="UHC35" s="245"/>
      <c r="UHD35" s="245"/>
      <c r="UHE35" s="245"/>
      <c r="UHF35" s="245"/>
      <c r="UHH35" s="245"/>
      <c r="UHI35" s="245"/>
      <c r="UHJ35" s="245"/>
      <c r="UHK35" s="245"/>
      <c r="UHL35" s="245"/>
      <c r="UHM35" s="245"/>
      <c r="UHN35" s="245"/>
      <c r="UHO35" s="245"/>
      <c r="UHP35" s="245"/>
      <c r="UHQ35" s="245"/>
      <c r="UHR35" s="245"/>
      <c r="UHS35" s="245"/>
      <c r="UHT35" s="245"/>
      <c r="UHU35" s="245"/>
      <c r="UHV35" s="245"/>
      <c r="UHW35" s="245"/>
      <c r="UHX35" s="245"/>
      <c r="UHY35" s="245"/>
      <c r="UHZ35" s="245"/>
      <c r="UIA35" s="245"/>
      <c r="UIB35" s="245"/>
      <c r="UID35" s="245"/>
      <c r="UIE35" s="245"/>
      <c r="UIF35" s="245"/>
      <c r="UIG35" s="245"/>
      <c r="UIH35" s="245"/>
      <c r="UII35" s="245"/>
      <c r="UIJ35" s="245"/>
      <c r="UIK35" s="245"/>
      <c r="UIL35" s="245"/>
      <c r="UIM35" s="245"/>
      <c r="UIN35" s="245"/>
      <c r="UIO35" s="245"/>
      <c r="UIP35" s="245"/>
      <c r="UIQ35" s="245"/>
      <c r="UIR35" s="245"/>
      <c r="UIS35" s="245"/>
      <c r="UIT35" s="245"/>
      <c r="UIU35" s="245"/>
      <c r="UIV35" s="245"/>
      <c r="UIW35" s="245"/>
      <c r="UIX35" s="245"/>
      <c r="UIZ35" s="245"/>
      <c r="UJA35" s="245"/>
      <c r="UJB35" s="245"/>
      <c r="UJC35" s="245"/>
      <c r="UJD35" s="245"/>
      <c r="UJE35" s="245"/>
      <c r="UJF35" s="245"/>
      <c r="UJG35" s="245"/>
      <c r="UJH35" s="245"/>
      <c r="UJI35" s="245"/>
      <c r="UJJ35" s="245"/>
      <c r="UJK35" s="245"/>
      <c r="UJL35" s="245"/>
      <c r="UJM35" s="245"/>
      <c r="UJN35" s="245"/>
      <c r="UJO35" s="245"/>
      <c r="UJP35" s="245"/>
      <c r="UJQ35" s="245"/>
      <c r="UJR35" s="245"/>
      <c r="UJS35" s="245"/>
      <c r="UJT35" s="245"/>
      <c r="UJV35" s="245"/>
      <c r="UJW35" s="245"/>
      <c r="UJX35" s="245"/>
      <c r="UJY35" s="245"/>
      <c r="UJZ35" s="245"/>
      <c r="UKA35" s="245"/>
      <c r="UKB35" s="245"/>
      <c r="UKC35" s="245"/>
      <c r="UKD35" s="245"/>
      <c r="UKE35" s="245"/>
      <c r="UKF35" s="245"/>
      <c r="UKG35" s="245"/>
      <c r="UKH35" s="245"/>
      <c r="UKI35" s="245"/>
      <c r="UKJ35" s="245"/>
      <c r="UKK35" s="245"/>
      <c r="UKL35" s="245"/>
      <c r="UKM35" s="245"/>
      <c r="UKN35" s="245"/>
      <c r="UKO35" s="245"/>
      <c r="UKP35" s="245"/>
      <c r="UKR35" s="245"/>
      <c r="UKS35" s="245"/>
      <c r="UKT35" s="245"/>
      <c r="UKU35" s="245"/>
      <c r="UKV35" s="245"/>
      <c r="UKW35" s="245"/>
      <c r="UKX35" s="245"/>
      <c r="UKY35" s="245"/>
      <c r="UKZ35" s="245"/>
      <c r="ULA35" s="245"/>
      <c r="ULB35" s="245"/>
      <c r="ULC35" s="245"/>
      <c r="ULD35" s="245"/>
      <c r="ULE35" s="245"/>
      <c r="ULF35" s="245"/>
      <c r="ULG35" s="245"/>
      <c r="ULH35" s="245"/>
      <c r="ULI35" s="245"/>
      <c r="ULJ35" s="245"/>
      <c r="ULK35" s="245"/>
      <c r="ULL35" s="245"/>
      <c r="ULN35" s="245"/>
      <c r="ULO35" s="245"/>
      <c r="ULP35" s="245"/>
      <c r="ULQ35" s="245"/>
      <c r="ULR35" s="245"/>
      <c r="ULS35" s="245"/>
      <c r="ULT35" s="245"/>
      <c r="ULU35" s="245"/>
      <c r="ULV35" s="245"/>
      <c r="ULW35" s="245"/>
      <c r="ULX35" s="245"/>
      <c r="ULY35" s="245"/>
      <c r="ULZ35" s="245"/>
      <c r="UMA35" s="245"/>
      <c r="UMB35" s="245"/>
      <c r="UMC35" s="245"/>
      <c r="UMD35" s="245"/>
      <c r="UME35" s="245"/>
      <c r="UMF35" s="245"/>
      <c r="UMG35" s="245"/>
      <c r="UMH35" s="245"/>
      <c r="UMJ35" s="245"/>
      <c r="UMK35" s="245"/>
      <c r="UML35" s="245"/>
      <c r="UMM35" s="245"/>
      <c r="UMN35" s="245"/>
      <c r="UMO35" s="245"/>
      <c r="UMP35" s="245"/>
      <c r="UMQ35" s="245"/>
      <c r="UMR35" s="245"/>
      <c r="UMS35" s="245"/>
      <c r="UMT35" s="245"/>
      <c r="UMU35" s="245"/>
      <c r="UMV35" s="245"/>
      <c r="UMW35" s="245"/>
      <c r="UMX35" s="245"/>
      <c r="UMY35" s="245"/>
      <c r="UMZ35" s="245"/>
      <c r="UNA35" s="245"/>
      <c r="UNB35" s="245"/>
      <c r="UNC35" s="245"/>
      <c r="UND35" s="245"/>
      <c r="UNF35" s="245"/>
      <c r="UNG35" s="245"/>
      <c r="UNH35" s="245"/>
      <c r="UNI35" s="245"/>
      <c r="UNJ35" s="245"/>
      <c r="UNK35" s="245"/>
      <c r="UNL35" s="245"/>
      <c r="UNM35" s="245"/>
      <c r="UNN35" s="245"/>
      <c r="UNO35" s="245"/>
      <c r="UNP35" s="245"/>
      <c r="UNQ35" s="245"/>
      <c r="UNR35" s="245"/>
      <c r="UNS35" s="245"/>
      <c r="UNT35" s="245"/>
      <c r="UNU35" s="245"/>
      <c r="UNV35" s="245"/>
      <c r="UNW35" s="245"/>
      <c r="UNX35" s="245"/>
      <c r="UNY35" s="245"/>
      <c r="UNZ35" s="245"/>
      <c r="UOB35" s="245"/>
      <c r="UOC35" s="245"/>
      <c r="UOD35" s="245"/>
      <c r="UOE35" s="245"/>
      <c r="UOF35" s="245"/>
      <c r="UOG35" s="245"/>
      <c r="UOH35" s="245"/>
      <c r="UOI35" s="245"/>
      <c r="UOJ35" s="245"/>
      <c r="UOK35" s="245"/>
      <c r="UOL35" s="245"/>
      <c r="UOM35" s="245"/>
      <c r="UON35" s="245"/>
      <c r="UOO35" s="245"/>
      <c r="UOP35" s="245"/>
      <c r="UOQ35" s="245"/>
      <c r="UOR35" s="245"/>
      <c r="UOS35" s="245"/>
      <c r="UOT35" s="245"/>
      <c r="UOU35" s="245"/>
      <c r="UOV35" s="245"/>
      <c r="UOX35" s="245"/>
      <c r="UOY35" s="245"/>
      <c r="UOZ35" s="245"/>
      <c r="UPA35" s="245"/>
      <c r="UPB35" s="245"/>
      <c r="UPC35" s="245"/>
      <c r="UPD35" s="245"/>
      <c r="UPE35" s="245"/>
      <c r="UPF35" s="245"/>
      <c r="UPG35" s="245"/>
      <c r="UPH35" s="245"/>
      <c r="UPI35" s="245"/>
      <c r="UPJ35" s="245"/>
      <c r="UPK35" s="245"/>
      <c r="UPL35" s="245"/>
      <c r="UPM35" s="245"/>
      <c r="UPN35" s="245"/>
      <c r="UPO35" s="245"/>
      <c r="UPP35" s="245"/>
      <c r="UPQ35" s="245"/>
      <c r="UPR35" s="245"/>
      <c r="UPT35" s="245"/>
      <c r="UPU35" s="245"/>
      <c r="UPV35" s="245"/>
      <c r="UPW35" s="245"/>
      <c r="UPX35" s="245"/>
      <c r="UPY35" s="245"/>
      <c r="UPZ35" s="245"/>
      <c r="UQA35" s="245"/>
      <c r="UQB35" s="245"/>
      <c r="UQC35" s="245"/>
      <c r="UQD35" s="245"/>
      <c r="UQE35" s="245"/>
      <c r="UQF35" s="245"/>
      <c r="UQG35" s="245"/>
      <c r="UQH35" s="245"/>
      <c r="UQI35" s="245"/>
      <c r="UQJ35" s="245"/>
      <c r="UQK35" s="245"/>
      <c r="UQL35" s="245"/>
      <c r="UQM35" s="245"/>
      <c r="UQN35" s="245"/>
      <c r="UQP35" s="245"/>
      <c r="UQQ35" s="245"/>
      <c r="UQR35" s="245"/>
      <c r="UQS35" s="245"/>
      <c r="UQT35" s="245"/>
      <c r="UQU35" s="245"/>
      <c r="UQV35" s="245"/>
      <c r="UQW35" s="245"/>
      <c r="UQX35" s="245"/>
      <c r="UQY35" s="245"/>
      <c r="UQZ35" s="245"/>
      <c r="URA35" s="245"/>
      <c r="URB35" s="245"/>
      <c r="URC35" s="245"/>
      <c r="URD35" s="245"/>
      <c r="URE35" s="245"/>
      <c r="URF35" s="245"/>
      <c r="URG35" s="245"/>
      <c r="URH35" s="245"/>
      <c r="URI35" s="245"/>
      <c r="URJ35" s="245"/>
      <c r="URL35" s="245"/>
      <c r="URM35" s="245"/>
      <c r="URN35" s="245"/>
      <c r="URO35" s="245"/>
      <c r="URP35" s="245"/>
      <c r="URQ35" s="245"/>
      <c r="URR35" s="245"/>
      <c r="URS35" s="245"/>
      <c r="URT35" s="245"/>
      <c r="URU35" s="245"/>
      <c r="URV35" s="245"/>
      <c r="URW35" s="245"/>
      <c r="URX35" s="245"/>
      <c r="URY35" s="245"/>
      <c r="URZ35" s="245"/>
      <c r="USA35" s="245"/>
      <c r="USB35" s="245"/>
      <c r="USC35" s="245"/>
      <c r="USD35" s="245"/>
      <c r="USE35" s="245"/>
      <c r="USF35" s="245"/>
      <c r="USH35" s="245"/>
      <c r="USI35" s="245"/>
      <c r="USJ35" s="245"/>
      <c r="USK35" s="245"/>
      <c r="USL35" s="245"/>
      <c r="USM35" s="245"/>
      <c r="USN35" s="245"/>
      <c r="USO35" s="245"/>
      <c r="USP35" s="245"/>
      <c r="USQ35" s="245"/>
      <c r="USR35" s="245"/>
      <c r="USS35" s="245"/>
      <c r="UST35" s="245"/>
      <c r="USU35" s="245"/>
      <c r="USV35" s="245"/>
      <c r="USW35" s="245"/>
      <c r="USX35" s="245"/>
      <c r="USY35" s="245"/>
      <c r="USZ35" s="245"/>
      <c r="UTA35" s="245"/>
      <c r="UTB35" s="245"/>
      <c r="UTD35" s="245"/>
      <c r="UTE35" s="245"/>
      <c r="UTF35" s="245"/>
      <c r="UTG35" s="245"/>
      <c r="UTH35" s="245"/>
      <c r="UTI35" s="245"/>
      <c r="UTJ35" s="245"/>
      <c r="UTK35" s="245"/>
      <c r="UTL35" s="245"/>
      <c r="UTM35" s="245"/>
      <c r="UTN35" s="245"/>
      <c r="UTO35" s="245"/>
      <c r="UTP35" s="245"/>
      <c r="UTQ35" s="245"/>
      <c r="UTR35" s="245"/>
      <c r="UTS35" s="245"/>
      <c r="UTT35" s="245"/>
      <c r="UTU35" s="245"/>
      <c r="UTV35" s="245"/>
      <c r="UTW35" s="245"/>
      <c r="UTX35" s="245"/>
      <c r="UTZ35" s="245"/>
      <c r="UUA35" s="245"/>
      <c r="UUB35" s="245"/>
      <c r="UUC35" s="245"/>
      <c r="UUD35" s="245"/>
      <c r="UUE35" s="245"/>
      <c r="UUF35" s="245"/>
      <c r="UUG35" s="245"/>
      <c r="UUH35" s="245"/>
      <c r="UUI35" s="245"/>
      <c r="UUJ35" s="245"/>
      <c r="UUK35" s="245"/>
      <c r="UUL35" s="245"/>
      <c r="UUM35" s="245"/>
      <c r="UUN35" s="245"/>
      <c r="UUO35" s="245"/>
      <c r="UUP35" s="245"/>
      <c r="UUQ35" s="245"/>
      <c r="UUR35" s="245"/>
      <c r="UUS35" s="245"/>
      <c r="UUT35" s="245"/>
      <c r="UUV35" s="245"/>
      <c r="UUW35" s="245"/>
      <c r="UUX35" s="245"/>
      <c r="UUY35" s="245"/>
      <c r="UUZ35" s="245"/>
      <c r="UVA35" s="245"/>
      <c r="UVB35" s="245"/>
      <c r="UVC35" s="245"/>
      <c r="UVD35" s="245"/>
      <c r="UVE35" s="245"/>
      <c r="UVF35" s="245"/>
      <c r="UVG35" s="245"/>
      <c r="UVH35" s="245"/>
      <c r="UVI35" s="245"/>
      <c r="UVJ35" s="245"/>
      <c r="UVK35" s="245"/>
      <c r="UVL35" s="245"/>
      <c r="UVM35" s="245"/>
      <c r="UVN35" s="245"/>
      <c r="UVO35" s="245"/>
      <c r="UVP35" s="245"/>
      <c r="UVR35" s="245"/>
      <c r="UVS35" s="245"/>
      <c r="UVT35" s="245"/>
      <c r="UVU35" s="245"/>
      <c r="UVV35" s="245"/>
      <c r="UVW35" s="245"/>
      <c r="UVX35" s="245"/>
      <c r="UVY35" s="245"/>
      <c r="UVZ35" s="245"/>
      <c r="UWA35" s="245"/>
      <c r="UWB35" s="245"/>
      <c r="UWC35" s="245"/>
      <c r="UWD35" s="245"/>
      <c r="UWE35" s="245"/>
      <c r="UWF35" s="245"/>
      <c r="UWG35" s="245"/>
      <c r="UWH35" s="245"/>
      <c r="UWI35" s="245"/>
      <c r="UWJ35" s="245"/>
      <c r="UWK35" s="245"/>
      <c r="UWL35" s="245"/>
      <c r="UWN35" s="245"/>
      <c r="UWO35" s="245"/>
      <c r="UWP35" s="245"/>
      <c r="UWQ35" s="245"/>
      <c r="UWR35" s="245"/>
      <c r="UWS35" s="245"/>
      <c r="UWT35" s="245"/>
      <c r="UWU35" s="245"/>
      <c r="UWV35" s="245"/>
      <c r="UWW35" s="245"/>
      <c r="UWX35" s="245"/>
      <c r="UWY35" s="245"/>
      <c r="UWZ35" s="245"/>
      <c r="UXA35" s="245"/>
      <c r="UXB35" s="245"/>
      <c r="UXC35" s="245"/>
      <c r="UXD35" s="245"/>
      <c r="UXE35" s="245"/>
      <c r="UXF35" s="245"/>
      <c r="UXG35" s="245"/>
      <c r="UXH35" s="245"/>
      <c r="UXJ35" s="245"/>
      <c r="UXK35" s="245"/>
      <c r="UXL35" s="245"/>
      <c r="UXM35" s="245"/>
      <c r="UXN35" s="245"/>
      <c r="UXO35" s="245"/>
      <c r="UXP35" s="245"/>
      <c r="UXQ35" s="245"/>
      <c r="UXR35" s="245"/>
      <c r="UXS35" s="245"/>
      <c r="UXT35" s="245"/>
      <c r="UXU35" s="245"/>
      <c r="UXV35" s="245"/>
      <c r="UXW35" s="245"/>
      <c r="UXX35" s="245"/>
      <c r="UXY35" s="245"/>
      <c r="UXZ35" s="245"/>
      <c r="UYA35" s="245"/>
      <c r="UYB35" s="245"/>
      <c r="UYC35" s="245"/>
      <c r="UYD35" s="245"/>
      <c r="UYF35" s="245"/>
      <c r="UYG35" s="245"/>
      <c r="UYH35" s="245"/>
      <c r="UYI35" s="245"/>
      <c r="UYJ35" s="245"/>
      <c r="UYK35" s="245"/>
      <c r="UYL35" s="245"/>
      <c r="UYM35" s="245"/>
      <c r="UYN35" s="245"/>
      <c r="UYO35" s="245"/>
      <c r="UYP35" s="245"/>
      <c r="UYQ35" s="245"/>
      <c r="UYR35" s="245"/>
      <c r="UYS35" s="245"/>
      <c r="UYT35" s="245"/>
      <c r="UYU35" s="245"/>
      <c r="UYV35" s="245"/>
      <c r="UYW35" s="245"/>
      <c r="UYX35" s="245"/>
      <c r="UYY35" s="245"/>
      <c r="UYZ35" s="245"/>
      <c r="UZB35" s="245"/>
      <c r="UZC35" s="245"/>
      <c r="UZD35" s="245"/>
      <c r="UZE35" s="245"/>
      <c r="UZF35" s="245"/>
      <c r="UZG35" s="245"/>
      <c r="UZH35" s="245"/>
      <c r="UZI35" s="245"/>
      <c r="UZJ35" s="245"/>
      <c r="UZK35" s="245"/>
      <c r="UZL35" s="245"/>
      <c r="UZM35" s="245"/>
      <c r="UZN35" s="245"/>
      <c r="UZO35" s="245"/>
      <c r="UZP35" s="245"/>
      <c r="UZQ35" s="245"/>
      <c r="UZR35" s="245"/>
      <c r="UZS35" s="245"/>
      <c r="UZT35" s="245"/>
      <c r="UZU35" s="245"/>
      <c r="UZV35" s="245"/>
      <c r="UZX35" s="245"/>
      <c r="UZY35" s="245"/>
      <c r="UZZ35" s="245"/>
      <c r="VAA35" s="245"/>
      <c r="VAB35" s="245"/>
      <c r="VAC35" s="245"/>
      <c r="VAD35" s="245"/>
      <c r="VAE35" s="245"/>
      <c r="VAF35" s="245"/>
      <c r="VAG35" s="245"/>
      <c r="VAH35" s="245"/>
      <c r="VAI35" s="245"/>
      <c r="VAJ35" s="245"/>
      <c r="VAK35" s="245"/>
      <c r="VAL35" s="245"/>
      <c r="VAM35" s="245"/>
      <c r="VAN35" s="245"/>
      <c r="VAO35" s="245"/>
      <c r="VAP35" s="245"/>
      <c r="VAQ35" s="245"/>
      <c r="VAR35" s="245"/>
      <c r="VAT35" s="245"/>
      <c r="VAU35" s="245"/>
      <c r="VAV35" s="245"/>
      <c r="VAW35" s="245"/>
      <c r="VAX35" s="245"/>
      <c r="VAY35" s="245"/>
      <c r="VAZ35" s="245"/>
      <c r="VBA35" s="245"/>
      <c r="VBB35" s="245"/>
      <c r="VBC35" s="245"/>
      <c r="VBD35" s="245"/>
      <c r="VBE35" s="245"/>
      <c r="VBF35" s="245"/>
      <c r="VBG35" s="245"/>
      <c r="VBH35" s="245"/>
      <c r="VBI35" s="245"/>
      <c r="VBJ35" s="245"/>
      <c r="VBK35" s="245"/>
      <c r="VBL35" s="245"/>
      <c r="VBM35" s="245"/>
      <c r="VBN35" s="245"/>
      <c r="VBP35" s="245"/>
      <c r="VBQ35" s="245"/>
      <c r="VBR35" s="245"/>
      <c r="VBS35" s="245"/>
      <c r="VBT35" s="245"/>
      <c r="VBU35" s="245"/>
      <c r="VBV35" s="245"/>
      <c r="VBW35" s="245"/>
      <c r="VBX35" s="245"/>
      <c r="VBY35" s="245"/>
      <c r="VBZ35" s="245"/>
      <c r="VCA35" s="245"/>
      <c r="VCB35" s="245"/>
      <c r="VCC35" s="245"/>
      <c r="VCD35" s="245"/>
      <c r="VCE35" s="245"/>
      <c r="VCF35" s="245"/>
      <c r="VCG35" s="245"/>
      <c r="VCH35" s="245"/>
      <c r="VCI35" s="245"/>
      <c r="VCJ35" s="245"/>
      <c r="VCL35" s="245"/>
      <c r="VCM35" s="245"/>
      <c r="VCN35" s="245"/>
      <c r="VCO35" s="245"/>
      <c r="VCP35" s="245"/>
      <c r="VCQ35" s="245"/>
      <c r="VCR35" s="245"/>
      <c r="VCS35" s="245"/>
      <c r="VCT35" s="245"/>
      <c r="VCU35" s="245"/>
      <c r="VCV35" s="245"/>
      <c r="VCW35" s="245"/>
      <c r="VCX35" s="245"/>
      <c r="VCY35" s="245"/>
      <c r="VCZ35" s="245"/>
      <c r="VDA35" s="245"/>
      <c r="VDB35" s="245"/>
      <c r="VDC35" s="245"/>
      <c r="VDD35" s="245"/>
      <c r="VDE35" s="245"/>
      <c r="VDF35" s="245"/>
      <c r="VDH35" s="245"/>
      <c r="VDI35" s="245"/>
      <c r="VDJ35" s="245"/>
      <c r="VDK35" s="245"/>
      <c r="VDL35" s="245"/>
      <c r="VDM35" s="245"/>
      <c r="VDN35" s="245"/>
      <c r="VDO35" s="245"/>
      <c r="VDP35" s="245"/>
      <c r="VDQ35" s="245"/>
      <c r="VDR35" s="245"/>
      <c r="VDS35" s="245"/>
      <c r="VDT35" s="245"/>
      <c r="VDU35" s="245"/>
      <c r="VDV35" s="245"/>
      <c r="VDW35" s="245"/>
      <c r="VDX35" s="245"/>
      <c r="VDY35" s="245"/>
      <c r="VDZ35" s="245"/>
      <c r="VEA35" s="245"/>
      <c r="VEB35" s="245"/>
      <c r="VED35" s="245"/>
      <c r="VEE35" s="245"/>
      <c r="VEF35" s="245"/>
      <c r="VEG35" s="245"/>
      <c r="VEH35" s="245"/>
      <c r="VEI35" s="245"/>
      <c r="VEJ35" s="245"/>
      <c r="VEK35" s="245"/>
      <c r="VEL35" s="245"/>
      <c r="VEM35" s="245"/>
      <c r="VEN35" s="245"/>
      <c r="VEO35" s="245"/>
      <c r="VEP35" s="245"/>
      <c r="VEQ35" s="245"/>
      <c r="VER35" s="245"/>
      <c r="VES35" s="245"/>
      <c r="VET35" s="245"/>
      <c r="VEU35" s="245"/>
      <c r="VEV35" s="245"/>
      <c r="VEW35" s="245"/>
      <c r="VEX35" s="245"/>
      <c r="VEZ35" s="245"/>
      <c r="VFA35" s="245"/>
      <c r="VFB35" s="245"/>
      <c r="VFC35" s="245"/>
      <c r="VFD35" s="245"/>
      <c r="VFE35" s="245"/>
      <c r="VFF35" s="245"/>
      <c r="VFG35" s="245"/>
      <c r="VFH35" s="245"/>
      <c r="VFI35" s="245"/>
      <c r="VFJ35" s="245"/>
      <c r="VFK35" s="245"/>
      <c r="VFL35" s="245"/>
      <c r="VFM35" s="245"/>
      <c r="VFN35" s="245"/>
      <c r="VFO35" s="245"/>
      <c r="VFP35" s="245"/>
      <c r="VFQ35" s="245"/>
      <c r="VFR35" s="245"/>
      <c r="VFS35" s="245"/>
      <c r="VFT35" s="245"/>
      <c r="VFV35" s="245"/>
      <c r="VFW35" s="245"/>
      <c r="VFX35" s="245"/>
      <c r="VFY35" s="245"/>
      <c r="VFZ35" s="245"/>
      <c r="VGA35" s="245"/>
      <c r="VGB35" s="245"/>
      <c r="VGC35" s="245"/>
      <c r="VGD35" s="245"/>
      <c r="VGE35" s="245"/>
      <c r="VGF35" s="245"/>
      <c r="VGG35" s="245"/>
      <c r="VGH35" s="245"/>
      <c r="VGI35" s="245"/>
      <c r="VGJ35" s="245"/>
      <c r="VGK35" s="245"/>
      <c r="VGL35" s="245"/>
      <c r="VGM35" s="245"/>
      <c r="VGN35" s="245"/>
      <c r="VGO35" s="245"/>
      <c r="VGP35" s="245"/>
      <c r="VGR35" s="245"/>
      <c r="VGS35" s="245"/>
      <c r="VGT35" s="245"/>
      <c r="VGU35" s="245"/>
      <c r="VGV35" s="245"/>
      <c r="VGW35" s="245"/>
      <c r="VGX35" s="245"/>
      <c r="VGY35" s="245"/>
      <c r="VGZ35" s="245"/>
      <c r="VHA35" s="245"/>
      <c r="VHB35" s="245"/>
      <c r="VHC35" s="245"/>
      <c r="VHD35" s="245"/>
      <c r="VHE35" s="245"/>
      <c r="VHF35" s="245"/>
      <c r="VHG35" s="245"/>
      <c r="VHH35" s="245"/>
      <c r="VHI35" s="245"/>
      <c r="VHJ35" s="245"/>
      <c r="VHK35" s="245"/>
      <c r="VHL35" s="245"/>
      <c r="VHN35" s="245"/>
      <c r="VHO35" s="245"/>
      <c r="VHP35" s="245"/>
      <c r="VHQ35" s="245"/>
      <c r="VHR35" s="245"/>
      <c r="VHS35" s="245"/>
      <c r="VHT35" s="245"/>
      <c r="VHU35" s="245"/>
      <c r="VHV35" s="245"/>
      <c r="VHW35" s="245"/>
      <c r="VHX35" s="245"/>
      <c r="VHY35" s="245"/>
      <c r="VHZ35" s="245"/>
      <c r="VIA35" s="245"/>
      <c r="VIB35" s="245"/>
      <c r="VIC35" s="245"/>
      <c r="VID35" s="245"/>
      <c r="VIE35" s="245"/>
      <c r="VIF35" s="245"/>
      <c r="VIG35" s="245"/>
      <c r="VIH35" s="245"/>
      <c r="VIJ35" s="245"/>
      <c r="VIK35" s="245"/>
      <c r="VIL35" s="245"/>
      <c r="VIM35" s="245"/>
      <c r="VIN35" s="245"/>
      <c r="VIO35" s="245"/>
      <c r="VIP35" s="245"/>
      <c r="VIQ35" s="245"/>
      <c r="VIR35" s="245"/>
      <c r="VIS35" s="245"/>
      <c r="VIT35" s="245"/>
      <c r="VIU35" s="245"/>
      <c r="VIV35" s="245"/>
      <c r="VIW35" s="245"/>
      <c r="VIX35" s="245"/>
      <c r="VIY35" s="245"/>
      <c r="VIZ35" s="245"/>
      <c r="VJA35" s="245"/>
      <c r="VJB35" s="245"/>
      <c r="VJC35" s="245"/>
      <c r="VJD35" s="245"/>
      <c r="VJF35" s="245"/>
      <c r="VJG35" s="245"/>
      <c r="VJH35" s="245"/>
      <c r="VJI35" s="245"/>
      <c r="VJJ35" s="245"/>
      <c r="VJK35" s="245"/>
      <c r="VJL35" s="245"/>
      <c r="VJM35" s="245"/>
      <c r="VJN35" s="245"/>
      <c r="VJO35" s="245"/>
      <c r="VJP35" s="245"/>
      <c r="VJQ35" s="245"/>
      <c r="VJR35" s="245"/>
      <c r="VJS35" s="245"/>
      <c r="VJT35" s="245"/>
      <c r="VJU35" s="245"/>
      <c r="VJV35" s="245"/>
      <c r="VJW35" s="245"/>
      <c r="VJX35" s="245"/>
      <c r="VJY35" s="245"/>
      <c r="VJZ35" s="245"/>
      <c r="VKB35" s="245"/>
      <c r="VKC35" s="245"/>
      <c r="VKD35" s="245"/>
      <c r="VKE35" s="245"/>
      <c r="VKF35" s="245"/>
      <c r="VKG35" s="245"/>
      <c r="VKH35" s="245"/>
      <c r="VKI35" s="245"/>
      <c r="VKJ35" s="245"/>
      <c r="VKK35" s="245"/>
      <c r="VKL35" s="245"/>
      <c r="VKM35" s="245"/>
      <c r="VKN35" s="245"/>
      <c r="VKO35" s="245"/>
      <c r="VKP35" s="245"/>
      <c r="VKQ35" s="245"/>
      <c r="VKR35" s="245"/>
      <c r="VKS35" s="245"/>
      <c r="VKT35" s="245"/>
      <c r="VKU35" s="245"/>
      <c r="VKV35" s="245"/>
      <c r="VKX35" s="245"/>
      <c r="VKY35" s="245"/>
      <c r="VKZ35" s="245"/>
      <c r="VLA35" s="245"/>
      <c r="VLB35" s="245"/>
      <c r="VLC35" s="245"/>
      <c r="VLD35" s="245"/>
      <c r="VLE35" s="245"/>
      <c r="VLF35" s="245"/>
      <c r="VLG35" s="245"/>
      <c r="VLH35" s="245"/>
      <c r="VLI35" s="245"/>
      <c r="VLJ35" s="245"/>
      <c r="VLK35" s="245"/>
      <c r="VLL35" s="245"/>
      <c r="VLM35" s="245"/>
      <c r="VLN35" s="245"/>
      <c r="VLO35" s="245"/>
      <c r="VLP35" s="245"/>
      <c r="VLQ35" s="245"/>
      <c r="VLR35" s="245"/>
      <c r="VLT35" s="245"/>
      <c r="VLU35" s="245"/>
      <c r="VLV35" s="245"/>
      <c r="VLW35" s="245"/>
      <c r="VLX35" s="245"/>
      <c r="VLY35" s="245"/>
      <c r="VLZ35" s="245"/>
      <c r="VMA35" s="245"/>
      <c r="VMB35" s="245"/>
      <c r="VMC35" s="245"/>
      <c r="VMD35" s="245"/>
      <c r="VME35" s="245"/>
      <c r="VMF35" s="245"/>
      <c r="VMG35" s="245"/>
      <c r="VMH35" s="245"/>
      <c r="VMI35" s="245"/>
      <c r="VMJ35" s="245"/>
      <c r="VMK35" s="245"/>
      <c r="VML35" s="245"/>
      <c r="VMM35" s="245"/>
      <c r="VMN35" s="245"/>
      <c r="VMP35" s="245"/>
      <c r="VMQ35" s="245"/>
      <c r="VMR35" s="245"/>
      <c r="VMS35" s="245"/>
      <c r="VMT35" s="245"/>
      <c r="VMU35" s="245"/>
      <c r="VMV35" s="245"/>
      <c r="VMW35" s="245"/>
      <c r="VMX35" s="245"/>
      <c r="VMY35" s="245"/>
      <c r="VMZ35" s="245"/>
      <c r="VNA35" s="245"/>
      <c r="VNB35" s="245"/>
      <c r="VNC35" s="245"/>
      <c r="VND35" s="245"/>
      <c r="VNE35" s="245"/>
      <c r="VNF35" s="245"/>
      <c r="VNG35" s="245"/>
      <c r="VNH35" s="245"/>
      <c r="VNI35" s="245"/>
      <c r="VNJ35" s="245"/>
      <c r="VNL35" s="245"/>
      <c r="VNM35" s="245"/>
      <c r="VNN35" s="245"/>
      <c r="VNO35" s="245"/>
      <c r="VNP35" s="245"/>
      <c r="VNQ35" s="245"/>
      <c r="VNR35" s="245"/>
      <c r="VNS35" s="245"/>
      <c r="VNT35" s="245"/>
      <c r="VNU35" s="245"/>
      <c r="VNV35" s="245"/>
      <c r="VNW35" s="245"/>
      <c r="VNX35" s="245"/>
      <c r="VNY35" s="245"/>
      <c r="VNZ35" s="245"/>
      <c r="VOA35" s="245"/>
      <c r="VOB35" s="245"/>
      <c r="VOC35" s="245"/>
      <c r="VOD35" s="245"/>
      <c r="VOE35" s="245"/>
      <c r="VOF35" s="245"/>
      <c r="VOH35" s="245"/>
      <c r="VOI35" s="245"/>
      <c r="VOJ35" s="245"/>
      <c r="VOK35" s="245"/>
      <c r="VOL35" s="245"/>
      <c r="VOM35" s="245"/>
      <c r="VON35" s="245"/>
      <c r="VOO35" s="245"/>
      <c r="VOP35" s="245"/>
      <c r="VOQ35" s="245"/>
      <c r="VOR35" s="245"/>
      <c r="VOS35" s="245"/>
      <c r="VOT35" s="245"/>
      <c r="VOU35" s="245"/>
      <c r="VOV35" s="245"/>
      <c r="VOW35" s="245"/>
      <c r="VOX35" s="245"/>
      <c r="VOY35" s="245"/>
      <c r="VOZ35" s="245"/>
      <c r="VPA35" s="245"/>
      <c r="VPB35" s="245"/>
      <c r="VPD35" s="245"/>
      <c r="VPE35" s="245"/>
      <c r="VPF35" s="245"/>
      <c r="VPG35" s="245"/>
      <c r="VPH35" s="245"/>
      <c r="VPI35" s="245"/>
      <c r="VPJ35" s="245"/>
      <c r="VPK35" s="245"/>
      <c r="VPL35" s="245"/>
      <c r="VPM35" s="245"/>
      <c r="VPN35" s="245"/>
      <c r="VPO35" s="245"/>
      <c r="VPP35" s="245"/>
      <c r="VPQ35" s="245"/>
      <c r="VPR35" s="245"/>
      <c r="VPS35" s="245"/>
      <c r="VPT35" s="245"/>
      <c r="VPU35" s="245"/>
      <c r="VPV35" s="245"/>
      <c r="VPW35" s="245"/>
      <c r="VPX35" s="245"/>
      <c r="VPZ35" s="245"/>
      <c r="VQA35" s="245"/>
      <c r="VQB35" s="245"/>
      <c r="VQC35" s="245"/>
      <c r="VQD35" s="245"/>
      <c r="VQE35" s="245"/>
      <c r="VQF35" s="245"/>
      <c r="VQG35" s="245"/>
      <c r="VQH35" s="245"/>
      <c r="VQI35" s="245"/>
      <c r="VQJ35" s="245"/>
      <c r="VQK35" s="245"/>
      <c r="VQL35" s="245"/>
      <c r="VQM35" s="245"/>
      <c r="VQN35" s="245"/>
      <c r="VQO35" s="245"/>
      <c r="VQP35" s="245"/>
      <c r="VQQ35" s="245"/>
      <c r="VQR35" s="245"/>
      <c r="VQS35" s="245"/>
      <c r="VQT35" s="245"/>
      <c r="VQV35" s="245"/>
      <c r="VQW35" s="245"/>
      <c r="VQX35" s="245"/>
      <c r="VQY35" s="245"/>
      <c r="VQZ35" s="245"/>
      <c r="VRA35" s="245"/>
      <c r="VRB35" s="245"/>
      <c r="VRC35" s="245"/>
      <c r="VRD35" s="245"/>
      <c r="VRE35" s="245"/>
      <c r="VRF35" s="245"/>
      <c r="VRG35" s="245"/>
      <c r="VRH35" s="245"/>
      <c r="VRI35" s="245"/>
      <c r="VRJ35" s="245"/>
      <c r="VRK35" s="245"/>
      <c r="VRL35" s="245"/>
      <c r="VRM35" s="245"/>
      <c r="VRN35" s="245"/>
      <c r="VRO35" s="245"/>
      <c r="VRP35" s="245"/>
      <c r="VRR35" s="245"/>
      <c r="VRS35" s="245"/>
      <c r="VRT35" s="245"/>
      <c r="VRU35" s="245"/>
      <c r="VRV35" s="245"/>
      <c r="VRW35" s="245"/>
      <c r="VRX35" s="245"/>
      <c r="VRY35" s="245"/>
      <c r="VRZ35" s="245"/>
      <c r="VSA35" s="245"/>
      <c r="VSB35" s="245"/>
      <c r="VSC35" s="245"/>
      <c r="VSD35" s="245"/>
      <c r="VSE35" s="245"/>
      <c r="VSF35" s="245"/>
      <c r="VSG35" s="245"/>
      <c r="VSH35" s="245"/>
      <c r="VSI35" s="245"/>
      <c r="VSJ35" s="245"/>
      <c r="VSK35" s="245"/>
      <c r="VSL35" s="245"/>
      <c r="VSN35" s="245"/>
      <c r="VSO35" s="245"/>
      <c r="VSP35" s="245"/>
      <c r="VSQ35" s="245"/>
      <c r="VSR35" s="245"/>
      <c r="VSS35" s="245"/>
      <c r="VST35" s="245"/>
      <c r="VSU35" s="245"/>
      <c r="VSV35" s="245"/>
      <c r="VSW35" s="245"/>
      <c r="VSX35" s="245"/>
      <c r="VSY35" s="245"/>
      <c r="VSZ35" s="245"/>
      <c r="VTA35" s="245"/>
      <c r="VTB35" s="245"/>
      <c r="VTC35" s="245"/>
      <c r="VTD35" s="245"/>
      <c r="VTE35" s="245"/>
      <c r="VTF35" s="245"/>
      <c r="VTG35" s="245"/>
      <c r="VTH35" s="245"/>
      <c r="VTJ35" s="245"/>
      <c r="VTK35" s="245"/>
      <c r="VTL35" s="245"/>
      <c r="VTM35" s="245"/>
      <c r="VTN35" s="245"/>
      <c r="VTO35" s="245"/>
      <c r="VTP35" s="245"/>
      <c r="VTQ35" s="245"/>
      <c r="VTR35" s="245"/>
      <c r="VTS35" s="245"/>
      <c r="VTT35" s="245"/>
      <c r="VTU35" s="245"/>
      <c r="VTV35" s="245"/>
      <c r="VTW35" s="245"/>
      <c r="VTX35" s="245"/>
      <c r="VTY35" s="245"/>
      <c r="VTZ35" s="245"/>
      <c r="VUA35" s="245"/>
      <c r="VUB35" s="245"/>
      <c r="VUC35" s="245"/>
      <c r="VUD35" s="245"/>
      <c r="VUF35" s="245"/>
      <c r="VUG35" s="245"/>
      <c r="VUH35" s="245"/>
      <c r="VUI35" s="245"/>
      <c r="VUJ35" s="245"/>
      <c r="VUK35" s="245"/>
      <c r="VUL35" s="245"/>
      <c r="VUM35" s="245"/>
      <c r="VUN35" s="245"/>
      <c r="VUO35" s="245"/>
      <c r="VUP35" s="245"/>
      <c r="VUQ35" s="245"/>
      <c r="VUR35" s="245"/>
      <c r="VUS35" s="245"/>
      <c r="VUT35" s="245"/>
      <c r="VUU35" s="245"/>
      <c r="VUV35" s="245"/>
      <c r="VUW35" s="245"/>
      <c r="VUX35" s="245"/>
      <c r="VUY35" s="245"/>
      <c r="VUZ35" s="245"/>
      <c r="VVB35" s="245"/>
      <c r="VVC35" s="245"/>
      <c r="VVD35" s="245"/>
      <c r="VVE35" s="245"/>
      <c r="VVF35" s="245"/>
      <c r="VVG35" s="245"/>
      <c r="VVH35" s="245"/>
      <c r="VVI35" s="245"/>
      <c r="VVJ35" s="245"/>
      <c r="VVK35" s="245"/>
      <c r="VVL35" s="245"/>
      <c r="VVM35" s="245"/>
      <c r="VVN35" s="245"/>
      <c r="VVO35" s="245"/>
      <c r="VVP35" s="245"/>
      <c r="VVQ35" s="245"/>
      <c r="VVR35" s="245"/>
      <c r="VVS35" s="245"/>
      <c r="VVT35" s="245"/>
      <c r="VVU35" s="245"/>
      <c r="VVV35" s="245"/>
      <c r="VVX35" s="245"/>
      <c r="VVY35" s="245"/>
      <c r="VVZ35" s="245"/>
      <c r="VWA35" s="245"/>
      <c r="VWB35" s="245"/>
      <c r="VWC35" s="245"/>
      <c r="VWD35" s="245"/>
      <c r="VWE35" s="245"/>
      <c r="VWF35" s="245"/>
      <c r="VWG35" s="245"/>
      <c r="VWH35" s="245"/>
      <c r="VWI35" s="245"/>
      <c r="VWJ35" s="245"/>
      <c r="VWK35" s="245"/>
      <c r="VWL35" s="245"/>
      <c r="VWM35" s="245"/>
      <c r="VWN35" s="245"/>
      <c r="VWO35" s="245"/>
      <c r="VWP35" s="245"/>
      <c r="VWQ35" s="245"/>
      <c r="VWR35" s="245"/>
      <c r="VWT35" s="245"/>
      <c r="VWU35" s="245"/>
      <c r="VWV35" s="245"/>
      <c r="VWW35" s="245"/>
      <c r="VWX35" s="245"/>
      <c r="VWY35" s="245"/>
      <c r="VWZ35" s="245"/>
      <c r="VXA35" s="245"/>
      <c r="VXB35" s="245"/>
      <c r="VXC35" s="245"/>
      <c r="VXD35" s="245"/>
      <c r="VXE35" s="245"/>
      <c r="VXF35" s="245"/>
      <c r="VXG35" s="245"/>
      <c r="VXH35" s="245"/>
      <c r="VXI35" s="245"/>
      <c r="VXJ35" s="245"/>
      <c r="VXK35" s="245"/>
      <c r="VXL35" s="245"/>
      <c r="VXM35" s="245"/>
      <c r="VXN35" s="245"/>
      <c r="VXP35" s="245"/>
      <c r="VXQ35" s="245"/>
      <c r="VXR35" s="245"/>
      <c r="VXS35" s="245"/>
      <c r="VXT35" s="245"/>
      <c r="VXU35" s="245"/>
      <c r="VXV35" s="245"/>
      <c r="VXW35" s="245"/>
      <c r="VXX35" s="245"/>
      <c r="VXY35" s="245"/>
      <c r="VXZ35" s="245"/>
      <c r="VYA35" s="245"/>
      <c r="VYB35" s="245"/>
      <c r="VYC35" s="245"/>
      <c r="VYD35" s="245"/>
      <c r="VYE35" s="245"/>
      <c r="VYF35" s="245"/>
      <c r="VYG35" s="245"/>
      <c r="VYH35" s="245"/>
      <c r="VYI35" s="245"/>
      <c r="VYJ35" s="245"/>
      <c r="VYL35" s="245"/>
      <c r="VYM35" s="245"/>
      <c r="VYN35" s="245"/>
      <c r="VYO35" s="245"/>
      <c r="VYP35" s="245"/>
      <c r="VYQ35" s="245"/>
      <c r="VYR35" s="245"/>
      <c r="VYS35" s="245"/>
      <c r="VYT35" s="245"/>
      <c r="VYU35" s="245"/>
      <c r="VYV35" s="245"/>
      <c r="VYW35" s="245"/>
      <c r="VYX35" s="245"/>
      <c r="VYY35" s="245"/>
      <c r="VYZ35" s="245"/>
      <c r="VZA35" s="245"/>
      <c r="VZB35" s="245"/>
      <c r="VZC35" s="245"/>
      <c r="VZD35" s="245"/>
      <c r="VZE35" s="245"/>
      <c r="VZF35" s="245"/>
      <c r="VZH35" s="245"/>
      <c r="VZI35" s="245"/>
      <c r="VZJ35" s="245"/>
      <c r="VZK35" s="245"/>
      <c r="VZL35" s="245"/>
      <c r="VZM35" s="245"/>
      <c r="VZN35" s="245"/>
      <c r="VZO35" s="245"/>
      <c r="VZP35" s="245"/>
      <c r="VZQ35" s="245"/>
      <c r="VZR35" s="245"/>
      <c r="VZS35" s="245"/>
      <c r="VZT35" s="245"/>
      <c r="VZU35" s="245"/>
      <c r="VZV35" s="245"/>
      <c r="VZW35" s="245"/>
      <c r="VZX35" s="245"/>
      <c r="VZY35" s="245"/>
      <c r="VZZ35" s="245"/>
      <c r="WAA35" s="245"/>
      <c r="WAB35" s="245"/>
      <c r="WAD35" s="245"/>
      <c r="WAE35" s="245"/>
      <c r="WAF35" s="245"/>
      <c r="WAG35" s="245"/>
      <c r="WAH35" s="245"/>
      <c r="WAI35" s="245"/>
      <c r="WAJ35" s="245"/>
      <c r="WAK35" s="245"/>
      <c r="WAL35" s="245"/>
      <c r="WAM35" s="245"/>
      <c r="WAN35" s="245"/>
      <c r="WAO35" s="245"/>
      <c r="WAP35" s="245"/>
      <c r="WAQ35" s="245"/>
      <c r="WAR35" s="245"/>
      <c r="WAS35" s="245"/>
      <c r="WAT35" s="245"/>
      <c r="WAU35" s="245"/>
      <c r="WAV35" s="245"/>
      <c r="WAW35" s="245"/>
      <c r="WAX35" s="245"/>
      <c r="WAZ35" s="245"/>
      <c r="WBA35" s="245"/>
      <c r="WBB35" s="245"/>
      <c r="WBC35" s="245"/>
      <c r="WBD35" s="245"/>
      <c r="WBE35" s="245"/>
      <c r="WBF35" s="245"/>
      <c r="WBG35" s="245"/>
      <c r="WBH35" s="245"/>
      <c r="WBI35" s="245"/>
      <c r="WBJ35" s="245"/>
      <c r="WBK35" s="245"/>
      <c r="WBL35" s="245"/>
      <c r="WBM35" s="245"/>
      <c r="WBN35" s="245"/>
      <c r="WBO35" s="245"/>
      <c r="WBP35" s="245"/>
      <c r="WBQ35" s="245"/>
      <c r="WBR35" s="245"/>
      <c r="WBS35" s="245"/>
      <c r="WBT35" s="245"/>
      <c r="WBV35" s="245"/>
      <c r="WBW35" s="245"/>
      <c r="WBX35" s="245"/>
      <c r="WBY35" s="245"/>
      <c r="WBZ35" s="245"/>
      <c r="WCA35" s="245"/>
      <c r="WCB35" s="245"/>
      <c r="WCC35" s="245"/>
      <c r="WCD35" s="245"/>
      <c r="WCE35" s="245"/>
      <c r="WCF35" s="245"/>
      <c r="WCG35" s="245"/>
      <c r="WCH35" s="245"/>
      <c r="WCI35" s="245"/>
      <c r="WCJ35" s="245"/>
      <c r="WCK35" s="245"/>
      <c r="WCL35" s="245"/>
      <c r="WCM35" s="245"/>
      <c r="WCN35" s="245"/>
      <c r="WCO35" s="245"/>
      <c r="WCP35" s="245"/>
      <c r="WCR35" s="245"/>
      <c r="WCS35" s="245"/>
      <c r="WCT35" s="245"/>
      <c r="WCU35" s="245"/>
      <c r="WCV35" s="245"/>
      <c r="WCW35" s="245"/>
      <c r="WCX35" s="245"/>
      <c r="WCY35" s="245"/>
      <c r="WCZ35" s="245"/>
      <c r="WDA35" s="245"/>
      <c r="WDB35" s="245"/>
      <c r="WDC35" s="245"/>
      <c r="WDD35" s="245"/>
      <c r="WDE35" s="245"/>
      <c r="WDF35" s="245"/>
      <c r="WDG35" s="245"/>
      <c r="WDH35" s="245"/>
      <c r="WDI35" s="245"/>
      <c r="WDJ35" s="245"/>
      <c r="WDK35" s="245"/>
      <c r="WDL35" s="245"/>
      <c r="WDN35" s="245"/>
      <c r="WDO35" s="245"/>
      <c r="WDP35" s="245"/>
      <c r="WDQ35" s="245"/>
      <c r="WDR35" s="245"/>
      <c r="WDS35" s="245"/>
      <c r="WDT35" s="245"/>
      <c r="WDU35" s="245"/>
      <c r="WDV35" s="245"/>
      <c r="WDW35" s="245"/>
      <c r="WDX35" s="245"/>
      <c r="WDY35" s="245"/>
      <c r="WDZ35" s="245"/>
      <c r="WEA35" s="245"/>
      <c r="WEB35" s="245"/>
      <c r="WEC35" s="245"/>
      <c r="WED35" s="245"/>
      <c r="WEE35" s="245"/>
      <c r="WEF35" s="245"/>
      <c r="WEG35" s="245"/>
      <c r="WEH35" s="245"/>
      <c r="WEJ35" s="245"/>
      <c r="WEK35" s="245"/>
      <c r="WEL35" s="245"/>
      <c r="WEM35" s="245"/>
      <c r="WEN35" s="245"/>
      <c r="WEO35" s="245"/>
      <c r="WEP35" s="245"/>
      <c r="WEQ35" s="245"/>
      <c r="WER35" s="245"/>
      <c r="WES35" s="245"/>
      <c r="WET35" s="245"/>
      <c r="WEU35" s="245"/>
      <c r="WEV35" s="245"/>
      <c r="WEW35" s="245"/>
      <c r="WEX35" s="245"/>
      <c r="WEY35" s="245"/>
      <c r="WEZ35" s="245"/>
      <c r="WFA35" s="245"/>
      <c r="WFB35" s="245"/>
      <c r="WFC35" s="245"/>
      <c r="WFD35" s="245"/>
      <c r="WFF35" s="245"/>
      <c r="WFG35" s="245"/>
      <c r="WFH35" s="245"/>
      <c r="WFI35" s="245"/>
      <c r="WFJ35" s="245"/>
      <c r="WFK35" s="245"/>
      <c r="WFL35" s="245"/>
      <c r="WFM35" s="245"/>
      <c r="WFN35" s="245"/>
      <c r="WFO35" s="245"/>
      <c r="WFP35" s="245"/>
      <c r="WFQ35" s="245"/>
      <c r="WFR35" s="245"/>
      <c r="WFS35" s="245"/>
      <c r="WFT35" s="245"/>
      <c r="WFU35" s="245"/>
      <c r="WFV35" s="245"/>
      <c r="WFW35" s="245"/>
      <c r="WFX35" s="245"/>
      <c r="WFY35" s="245"/>
      <c r="WFZ35" s="245"/>
      <c r="WGB35" s="245"/>
      <c r="WGC35" s="245"/>
      <c r="WGD35" s="245"/>
      <c r="WGE35" s="245"/>
      <c r="WGF35" s="245"/>
      <c r="WGG35" s="245"/>
      <c r="WGH35" s="245"/>
      <c r="WGI35" s="245"/>
      <c r="WGJ35" s="245"/>
      <c r="WGK35" s="245"/>
      <c r="WGL35" s="245"/>
      <c r="WGM35" s="245"/>
      <c r="WGN35" s="245"/>
      <c r="WGO35" s="245"/>
      <c r="WGP35" s="245"/>
      <c r="WGQ35" s="245"/>
      <c r="WGR35" s="245"/>
      <c r="WGS35" s="245"/>
      <c r="WGT35" s="245"/>
      <c r="WGU35" s="245"/>
      <c r="WGV35" s="245"/>
      <c r="WGX35" s="245"/>
      <c r="WGY35" s="245"/>
      <c r="WGZ35" s="245"/>
      <c r="WHA35" s="245"/>
      <c r="WHB35" s="245"/>
      <c r="WHC35" s="245"/>
      <c r="WHD35" s="245"/>
      <c r="WHE35" s="245"/>
      <c r="WHF35" s="245"/>
      <c r="WHG35" s="245"/>
      <c r="WHH35" s="245"/>
      <c r="WHI35" s="245"/>
      <c r="WHJ35" s="245"/>
      <c r="WHK35" s="245"/>
      <c r="WHL35" s="245"/>
      <c r="WHM35" s="245"/>
      <c r="WHN35" s="245"/>
      <c r="WHO35" s="245"/>
      <c r="WHP35" s="245"/>
      <c r="WHQ35" s="245"/>
      <c r="WHR35" s="245"/>
      <c r="WHT35" s="245"/>
      <c r="WHU35" s="245"/>
      <c r="WHV35" s="245"/>
      <c r="WHW35" s="245"/>
      <c r="WHX35" s="245"/>
      <c r="WHY35" s="245"/>
      <c r="WHZ35" s="245"/>
      <c r="WIA35" s="245"/>
      <c r="WIB35" s="245"/>
      <c r="WIC35" s="245"/>
      <c r="WID35" s="245"/>
      <c r="WIE35" s="245"/>
      <c r="WIF35" s="245"/>
      <c r="WIG35" s="245"/>
      <c r="WIH35" s="245"/>
      <c r="WII35" s="245"/>
      <c r="WIJ35" s="245"/>
      <c r="WIK35" s="245"/>
      <c r="WIL35" s="245"/>
      <c r="WIM35" s="245"/>
      <c r="WIN35" s="245"/>
      <c r="WIP35" s="245"/>
      <c r="WIQ35" s="245"/>
      <c r="WIR35" s="245"/>
      <c r="WIS35" s="245"/>
      <c r="WIT35" s="245"/>
      <c r="WIU35" s="245"/>
      <c r="WIV35" s="245"/>
      <c r="WIW35" s="245"/>
      <c r="WIX35" s="245"/>
      <c r="WIY35" s="245"/>
      <c r="WIZ35" s="245"/>
      <c r="WJA35" s="245"/>
      <c r="WJB35" s="245"/>
      <c r="WJC35" s="245"/>
      <c r="WJD35" s="245"/>
      <c r="WJE35" s="245"/>
      <c r="WJF35" s="245"/>
      <c r="WJG35" s="245"/>
      <c r="WJH35" s="245"/>
      <c r="WJI35" s="245"/>
      <c r="WJJ35" s="245"/>
      <c r="WJL35" s="245"/>
      <c r="WJM35" s="245"/>
      <c r="WJN35" s="245"/>
      <c r="WJO35" s="245"/>
      <c r="WJP35" s="245"/>
      <c r="WJQ35" s="245"/>
      <c r="WJR35" s="245"/>
      <c r="WJS35" s="245"/>
      <c r="WJT35" s="245"/>
      <c r="WJU35" s="245"/>
      <c r="WJV35" s="245"/>
      <c r="WJW35" s="245"/>
      <c r="WJX35" s="245"/>
      <c r="WJY35" s="245"/>
      <c r="WJZ35" s="245"/>
      <c r="WKA35" s="245"/>
      <c r="WKB35" s="245"/>
      <c r="WKC35" s="245"/>
      <c r="WKD35" s="245"/>
      <c r="WKE35" s="245"/>
      <c r="WKF35" s="245"/>
      <c r="WKH35" s="245"/>
      <c r="WKI35" s="245"/>
      <c r="WKJ35" s="245"/>
      <c r="WKK35" s="245"/>
      <c r="WKL35" s="245"/>
      <c r="WKM35" s="245"/>
      <c r="WKN35" s="245"/>
      <c r="WKO35" s="245"/>
      <c r="WKP35" s="245"/>
      <c r="WKQ35" s="245"/>
      <c r="WKR35" s="245"/>
      <c r="WKS35" s="245"/>
      <c r="WKT35" s="245"/>
      <c r="WKU35" s="245"/>
      <c r="WKV35" s="245"/>
      <c r="WKW35" s="245"/>
      <c r="WKX35" s="245"/>
      <c r="WKY35" s="245"/>
      <c r="WKZ35" s="245"/>
      <c r="WLA35" s="245"/>
      <c r="WLB35" s="245"/>
      <c r="WLD35" s="245"/>
      <c r="WLE35" s="245"/>
      <c r="WLF35" s="245"/>
      <c r="WLG35" s="245"/>
      <c r="WLH35" s="245"/>
      <c r="WLI35" s="245"/>
      <c r="WLJ35" s="245"/>
      <c r="WLK35" s="245"/>
      <c r="WLL35" s="245"/>
      <c r="WLM35" s="245"/>
      <c r="WLN35" s="245"/>
      <c r="WLO35" s="245"/>
      <c r="WLP35" s="245"/>
      <c r="WLQ35" s="245"/>
      <c r="WLR35" s="245"/>
      <c r="WLS35" s="245"/>
      <c r="WLT35" s="245"/>
      <c r="WLU35" s="245"/>
      <c r="WLV35" s="245"/>
      <c r="WLW35" s="245"/>
      <c r="WLX35" s="245"/>
      <c r="WLZ35" s="245"/>
      <c r="WMA35" s="245"/>
      <c r="WMB35" s="245"/>
      <c r="WMC35" s="245"/>
      <c r="WMD35" s="245"/>
      <c r="WME35" s="245"/>
      <c r="WMF35" s="245"/>
      <c r="WMG35" s="245"/>
      <c r="WMH35" s="245"/>
      <c r="WMI35" s="245"/>
      <c r="WMJ35" s="245"/>
      <c r="WMK35" s="245"/>
      <c r="WML35" s="245"/>
      <c r="WMM35" s="245"/>
      <c r="WMN35" s="245"/>
      <c r="WMO35" s="245"/>
      <c r="WMP35" s="245"/>
      <c r="WMQ35" s="245"/>
      <c r="WMR35" s="245"/>
      <c r="WMS35" s="245"/>
      <c r="WMT35" s="245"/>
      <c r="WMV35" s="245"/>
      <c r="WMW35" s="245"/>
      <c r="WMX35" s="245"/>
      <c r="WMY35" s="245"/>
      <c r="WMZ35" s="245"/>
      <c r="WNA35" s="245"/>
      <c r="WNB35" s="245"/>
      <c r="WNC35" s="245"/>
      <c r="WND35" s="245"/>
      <c r="WNE35" s="245"/>
      <c r="WNF35" s="245"/>
      <c r="WNG35" s="245"/>
      <c r="WNH35" s="245"/>
      <c r="WNI35" s="245"/>
      <c r="WNJ35" s="245"/>
      <c r="WNK35" s="245"/>
      <c r="WNL35" s="245"/>
      <c r="WNM35" s="245"/>
      <c r="WNN35" s="245"/>
      <c r="WNO35" s="245"/>
      <c r="WNP35" s="245"/>
      <c r="WNR35" s="245"/>
      <c r="WNS35" s="245"/>
      <c r="WNT35" s="245"/>
      <c r="WNU35" s="245"/>
      <c r="WNV35" s="245"/>
      <c r="WNW35" s="245"/>
      <c r="WNX35" s="245"/>
      <c r="WNY35" s="245"/>
      <c r="WNZ35" s="245"/>
      <c r="WOA35" s="245"/>
      <c r="WOB35" s="245"/>
      <c r="WOC35" s="245"/>
      <c r="WOD35" s="245"/>
      <c r="WOE35" s="245"/>
      <c r="WOF35" s="245"/>
      <c r="WOG35" s="245"/>
      <c r="WOH35" s="245"/>
      <c r="WOI35" s="245"/>
      <c r="WOJ35" s="245"/>
      <c r="WOK35" s="245"/>
      <c r="WOL35" s="245"/>
      <c r="WON35" s="245"/>
      <c r="WOO35" s="245"/>
      <c r="WOP35" s="245"/>
      <c r="WOQ35" s="245"/>
      <c r="WOR35" s="245"/>
      <c r="WOS35" s="245"/>
      <c r="WOT35" s="245"/>
      <c r="WOU35" s="245"/>
      <c r="WOV35" s="245"/>
      <c r="WOW35" s="245"/>
      <c r="WOX35" s="245"/>
      <c r="WOY35" s="245"/>
      <c r="WOZ35" s="245"/>
      <c r="WPA35" s="245"/>
      <c r="WPB35" s="245"/>
      <c r="WPC35" s="245"/>
      <c r="WPD35" s="245"/>
      <c r="WPE35" s="245"/>
      <c r="WPF35" s="245"/>
      <c r="WPG35" s="245"/>
      <c r="WPH35" s="245"/>
      <c r="WPJ35" s="245"/>
      <c r="WPK35" s="245"/>
      <c r="WPL35" s="245"/>
      <c r="WPM35" s="245"/>
      <c r="WPN35" s="245"/>
      <c r="WPO35" s="245"/>
      <c r="WPP35" s="245"/>
      <c r="WPQ35" s="245"/>
      <c r="WPR35" s="245"/>
      <c r="WPS35" s="245"/>
      <c r="WPT35" s="245"/>
      <c r="WPU35" s="245"/>
      <c r="WPV35" s="245"/>
      <c r="WPW35" s="245"/>
      <c r="WPX35" s="245"/>
      <c r="WPY35" s="245"/>
      <c r="WPZ35" s="245"/>
      <c r="WQA35" s="245"/>
      <c r="WQB35" s="245"/>
      <c r="WQC35" s="245"/>
      <c r="WQD35" s="245"/>
      <c r="WQF35" s="245"/>
      <c r="WQG35" s="245"/>
      <c r="WQH35" s="245"/>
      <c r="WQI35" s="245"/>
      <c r="WQJ35" s="245"/>
      <c r="WQK35" s="245"/>
      <c r="WQL35" s="245"/>
      <c r="WQM35" s="245"/>
      <c r="WQN35" s="245"/>
      <c r="WQO35" s="245"/>
      <c r="WQP35" s="245"/>
      <c r="WQQ35" s="245"/>
      <c r="WQR35" s="245"/>
      <c r="WQS35" s="245"/>
      <c r="WQT35" s="245"/>
      <c r="WQU35" s="245"/>
      <c r="WQV35" s="245"/>
      <c r="WQW35" s="245"/>
      <c r="WQX35" s="245"/>
      <c r="WQY35" s="245"/>
      <c r="WQZ35" s="245"/>
      <c r="WRB35" s="245"/>
      <c r="WRC35" s="245"/>
      <c r="WRD35" s="245"/>
      <c r="WRE35" s="245"/>
      <c r="WRF35" s="245"/>
      <c r="WRG35" s="245"/>
      <c r="WRH35" s="245"/>
      <c r="WRI35" s="245"/>
      <c r="WRJ35" s="245"/>
      <c r="WRK35" s="245"/>
      <c r="WRL35" s="245"/>
      <c r="WRM35" s="245"/>
      <c r="WRN35" s="245"/>
      <c r="WRO35" s="245"/>
      <c r="WRP35" s="245"/>
      <c r="WRQ35" s="245"/>
      <c r="WRR35" s="245"/>
      <c r="WRS35" s="245"/>
      <c r="WRT35" s="245"/>
      <c r="WRU35" s="245"/>
      <c r="WRV35" s="245"/>
      <c r="WRX35" s="245"/>
      <c r="WRY35" s="245"/>
      <c r="WRZ35" s="245"/>
      <c r="WSA35" s="245"/>
      <c r="WSB35" s="245"/>
      <c r="WSC35" s="245"/>
      <c r="WSD35" s="245"/>
      <c r="WSE35" s="245"/>
      <c r="WSF35" s="245"/>
      <c r="WSG35" s="245"/>
      <c r="WSH35" s="245"/>
      <c r="WSI35" s="245"/>
      <c r="WSJ35" s="245"/>
      <c r="WSK35" s="245"/>
      <c r="WSL35" s="245"/>
      <c r="WSM35" s="245"/>
      <c r="WSN35" s="245"/>
      <c r="WSO35" s="245"/>
      <c r="WSP35" s="245"/>
      <c r="WSQ35" s="245"/>
      <c r="WSR35" s="245"/>
      <c r="WST35" s="245"/>
      <c r="WSU35" s="245"/>
      <c r="WSV35" s="245"/>
      <c r="WSW35" s="245"/>
      <c r="WSX35" s="245"/>
      <c r="WSY35" s="245"/>
      <c r="WSZ35" s="245"/>
      <c r="WTA35" s="245"/>
      <c r="WTB35" s="245"/>
      <c r="WTC35" s="245"/>
      <c r="WTD35" s="245"/>
      <c r="WTE35" s="245"/>
      <c r="WTF35" s="245"/>
      <c r="WTG35" s="245"/>
      <c r="WTH35" s="245"/>
      <c r="WTI35" s="245"/>
      <c r="WTJ35" s="245"/>
      <c r="WTK35" s="245"/>
      <c r="WTL35" s="245"/>
      <c r="WTM35" s="245"/>
      <c r="WTN35" s="245"/>
      <c r="WTP35" s="245"/>
      <c r="WTQ35" s="245"/>
      <c r="WTR35" s="245"/>
      <c r="WTS35" s="245"/>
      <c r="WTT35" s="245"/>
      <c r="WTU35" s="245"/>
      <c r="WTV35" s="245"/>
      <c r="WTW35" s="245"/>
      <c r="WTX35" s="245"/>
      <c r="WTY35" s="245"/>
      <c r="WTZ35" s="245"/>
      <c r="WUA35" s="245"/>
      <c r="WUB35" s="245"/>
      <c r="WUC35" s="245"/>
      <c r="WUD35" s="245"/>
      <c r="WUE35" s="245"/>
      <c r="WUF35" s="245"/>
      <c r="WUG35" s="245"/>
      <c r="WUH35" s="245"/>
      <c r="WUI35" s="245"/>
      <c r="WUJ35" s="245"/>
      <c r="WUL35" s="245"/>
      <c r="WUM35" s="245"/>
      <c r="WUN35" s="245"/>
      <c r="WUO35" s="245"/>
      <c r="WUP35" s="245"/>
      <c r="WUQ35" s="245"/>
      <c r="WUR35" s="245"/>
      <c r="WUS35" s="245"/>
      <c r="WUT35" s="245"/>
      <c r="WUU35" s="245"/>
      <c r="WUV35" s="245"/>
      <c r="WUW35" s="245"/>
      <c r="WUX35" s="245"/>
      <c r="WUY35" s="245"/>
      <c r="WUZ35" s="245"/>
      <c r="WVA35" s="245"/>
      <c r="WVB35" s="245"/>
      <c r="WVC35" s="245"/>
      <c r="WVD35" s="245"/>
      <c r="WVE35" s="245"/>
      <c r="WVF35" s="245"/>
      <c r="WVH35" s="245"/>
      <c r="WVI35" s="245"/>
      <c r="WVJ35" s="245"/>
      <c r="WVK35" s="245"/>
      <c r="WVL35" s="245"/>
      <c r="WVM35" s="245"/>
      <c r="WVN35" s="245"/>
      <c r="WVO35" s="245"/>
      <c r="WVP35" s="245"/>
      <c r="WVQ35" s="245"/>
      <c r="WVR35" s="245"/>
      <c r="WVS35" s="245"/>
      <c r="WVT35" s="245"/>
      <c r="WVU35" s="245"/>
      <c r="WVV35" s="245"/>
      <c r="WVW35" s="245"/>
      <c r="WVX35" s="245"/>
      <c r="WVY35" s="245"/>
      <c r="WVZ35" s="245"/>
      <c r="WWA35" s="245"/>
      <c r="WWB35" s="245"/>
      <c r="WWD35" s="245"/>
      <c r="WWE35" s="245"/>
      <c r="WWF35" s="245"/>
      <c r="WWG35" s="245"/>
      <c r="WWH35" s="245"/>
      <c r="WWI35" s="245"/>
      <c r="WWJ35" s="245"/>
      <c r="WWK35" s="245"/>
      <c r="WWL35" s="245"/>
      <c r="WWM35" s="245"/>
      <c r="WWN35" s="245"/>
      <c r="WWO35" s="245"/>
      <c r="WWP35" s="245"/>
      <c r="WWQ35" s="245"/>
      <c r="WWR35" s="245"/>
      <c r="WWS35" s="245"/>
      <c r="WWT35" s="245"/>
      <c r="WWU35" s="245"/>
      <c r="WWV35" s="245"/>
      <c r="WWW35" s="245"/>
      <c r="WWX35" s="245"/>
      <c r="WWZ35" s="245"/>
      <c r="WXA35" s="245"/>
      <c r="WXB35" s="245"/>
      <c r="WXC35" s="245"/>
      <c r="WXD35" s="245"/>
      <c r="WXE35" s="245"/>
      <c r="WXF35" s="245"/>
      <c r="WXG35" s="245"/>
      <c r="WXH35" s="245"/>
      <c r="WXI35" s="245"/>
      <c r="WXJ35" s="245"/>
      <c r="WXK35" s="245"/>
      <c r="WXL35" s="245"/>
      <c r="WXM35" s="245"/>
      <c r="WXN35" s="245"/>
      <c r="WXO35" s="245"/>
      <c r="WXP35" s="245"/>
      <c r="WXQ35" s="245"/>
      <c r="WXR35" s="245"/>
      <c r="WXS35" s="245"/>
      <c r="WXT35" s="245"/>
      <c r="WXV35" s="245"/>
      <c r="WXW35" s="245"/>
      <c r="WXX35" s="245"/>
      <c r="WXY35" s="245"/>
      <c r="WXZ35" s="245"/>
      <c r="WYA35" s="245"/>
      <c r="WYB35" s="245"/>
      <c r="WYC35" s="245"/>
      <c r="WYD35" s="245"/>
      <c r="WYE35" s="245"/>
      <c r="WYF35" s="245"/>
      <c r="WYG35" s="245"/>
      <c r="WYH35" s="245"/>
      <c r="WYI35" s="245"/>
      <c r="WYJ35" s="245"/>
      <c r="WYK35" s="245"/>
      <c r="WYL35" s="245"/>
      <c r="WYM35" s="245"/>
      <c r="WYN35" s="245"/>
      <c r="WYO35" s="245"/>
      <c r="WYP35" s="245"/>
      <c r="WYR35" s="245"/>
      <c r="WYS35" s="245"/>
      <c r="WYT35" s="245"/>
      <c r="WYU35" s="245"/>
      <c r="WYV35" s="245"/>
      <c r="WYW35" s="245"/>
      <c r="WYX35" s="245"/>
      <c r="WYY35" s="245"/>
      <c r="WYZ35" s="245"/>
      <c r="WZA35" s="245"/>
      <c r="WZB35" s="245"/>
      <c r="WZC35" s="245"/>
      <c r="WZD35" s="245"/>
      <c r="WZE35" s="245"/>
      <c r="WZF35" s="245"/>
      <c r="WZG35" s="245"/>
      <c r="WZH35" s="245"/>
      <c r="WZI35" s="245"/>
      <c r="WZJ35" s="245"/>
      <c r="WZK35" s="245"/>
      <c r="WZL35" s="245"/>
      <c r="WZN35" s="245"/>
      <c r="WZO35" s="245"/>
      <c r="WZP35" s="245"/>
      <c r="WZQ35" s="245"/>
      <c r="WZR35" s="245"/>
      <c r="WZS35" s="245"/>
      <c r="WZT35" s="245"/>
      <c r="WZU35" s="245"/>
      <c r="WZV35" s="245"/>
      <c r="WZW35" s="245"/>
      <c r="WZX35" s="245"/>
      <c r="WZY35" s="245"/>
      <c r="WZZ35" s="245"/>
      <c r="XAA35" s="245"/>
      <c r="XAB35" s="245"/>
      <c r="XAC35" s="245"/>
      <c r="XAD35" s="245"/>
      <c r="XAE35" s="245"/>
      <c r="XAF35" s="245"/>
      <c r="XAG35" s="245"/>
      <c r="XAH35" s="245"/>
      <c r="XAJ35" s="245"/>
      <c r="XAK35" s="245"/>
      <c r="XAL35" s="245"/>
      <c r="XAM35" s="245"/>
      <c r="XAN35" s="245"/>
      <c r="XAO35" s="245"/>
      <c r="XAP35" s="245"/>
      <c r="XAQ35" s="245"/>
      <c r="XAR35" s="245"/>
      <c r="XAS35" s="245"/>
      <c r="XAT35" s="245"/>
      <c r="XAU35" s="245"/>
      <c r="XAV35" s="245"/>
      <c r="XAW35" s="245"/>
      <c r="XAX35" s="245"/>
      <c r="XAY35" s="245"/>
      <c r="XAZ35" s="245"/>
      <c r="XBA35" s="245"/>
      <c r="XBB35" s="245"/>
      <c r="XBC35" s="245"/>
      <c r="XBD35" s="245"/>
      <c r="XBF35" s="245"/>
      <c r="XBG35" s="245"/>
      <c r="XBH35" s="245"/>
      <c r="XBI35" s="245"/>
      <c r="XBJ35" s="245"/>
      <c r="XBK35" s="245"/>
      <c r="XBL35" s="245"/>
      <c r="XBM35" s="245"/>
      <c r="XBN35" s="245"/>
      <c r="XBO35" s="245"/>
      <c r="XBP35" s="245"/>
      <c r="XBQ35" s="245"/>
      <c r="XBR35" s="245"/>
      <c r="XBS35" s="245"/>
      <c r="XBT35" s="245"/>
      <c r="XBU35" s="245"/>
      <c r="XBV35" s="245"/>
      <c r="XBW35" s="245"/>
      <c r="XBX35" s="245"/>
      <c r="XBY35" s="245"/>
      <c r="XBZ35" s="245"/>
      <c r="XCB35" s="245"/>
      <c r="XCC35" s="245"/>
      <c r="XCD35" s="245"/>
      <c r="XCE35" s="245"/>
      <c r="XCF35" s="245"/>
      <c r="XCG35" s="245"/>
      <c r="XCH35" s="245"/>
      <c r="XCI35" s="245"/>
      <c r="XCJ35" s="245"/>
      <c r="XCK35" s="245"/>
      <c r="XCL35" s="245"/>
      <c r="XCM35" s="245"/>
      <c r="XCN35" s="245"/>
      <c r="XCO35" s="245"/>
      <c r="XCP35" s="245"/>
      <c r="XCQ35" s="245"/>
      <c r="XCR35" s="245"/>
      <c r="XCS35" s="245"/>
      <c r="XCT35" s="245"/>
      <c r="XCU35" s="245"/>
      <c r="XCV35" s="245"/>
      <c r="XCX35" s="245"/>
      <c r="XCY35" s="245"/>
      <c r="XCZ35" s="245"/>
      <c r="XDA35" s="245"/>
      <c r="XDB35" s="245"/>
      <c r="XDC35" s="245"/>
      <c r="XDD35" s="245"/>
      <c r="XDE35" s="245"/>
      <c r="XDF35" s="245"/>
      <c r="XDG35" s="245"/>
      <c r="XDH35" s="245"/>
      <c r="XDI35" s="245"/>
      <c r="XDJ35" s="245"/>
      <c r="XDK35" s="245"/>
      <c r="XDL35" s="245"/>
      <c r="XDM35" s="245"/>
      <c r="XDN35" s="245"/>
      <c r="XDO35" s="245"/>
      <c r="XDP35" s="245"/>
      <c r="XDQ35" s="245"/>
      <c r="XDR35" s="245"/>
      <c r="XDT35" s="245"/>
      <c r="XDU35" s="245"/>
      <c r="XDV35" s="245"/>
      <c r="XDW35" s="245"/>
      <c r="XDX35" s="245"/>
      <c r="XDY35" s="245"/>
      <c r="XDZ35" s="245"/>
      <c r="XEA35" s="245"/>
      <c r="XEB35" s="245"/>
      <c r="XEC35" s="245"/>
      <c r="XED35" s="245"/>
      <c r="XEE35" s="245"/>
      <c r="XEF35" s="245"/>
      <c r="XEG35" s="245"/>
      <c r="XEH35" s="245"/>
      <c r="XEI35" s="245"/>
      <c r="XEJ35" s="245"/>
      <c r="XEK35" s="245"/>
      <c r="XEL35" s="245"/>
      <c r="XEM35" s="245"/>
      <c r="XEN35" s="245"/>
      <c r="XEP35" s="245"/>
      <c r="XEQ35" s="245"/>
      <c r="XER35" s="245"/>
      <c r="XES35" s="245"/>
      <c r="XET35" s="245"/>
      <c r="XEU35" s="245"/>
      <c r="XEV35" s="245"/>
      <c r="XEW35" s="245"/>
      <c r="XEX35" s="245"/>
      <c r="XEY35" s="245"/>
      <c r="XEZ35" s="245"/>
      <c r="XFA35" s="245"/>
      <c r="XFB35" s="245"/>
      <c r="XFC35" s="245"/>
      <c r="XFD35" s="245"/>
    </row>
    <row r="36" spans="1:11264 11266:16384" s="251" customFormat="1" x14ac:dyDescent="0.25">
      <c r="A36" s="261" t="s">
        <v>191</v>
      </c>
      <c r="B36" s="262"/>
      <c r="C36" s="262">
        <f t="shared" ref="C36:H36" si="7">SUM(B18:B20)</f>
        <v>52911</v>
      </c>
      <c r="D36" s="262">
        <f t="shared" si="7"/>
        <v>49347</v>
      </c>
      <c r="E36" s="262">
        <f t="shared" si="7"/>
        <v>49319</v>
      </c>
      <c r="F36" s="262">
        <f t="shared" si="7"/>
        <v>49237</v>
      </c>
      <c r="G36" s="262">
        <f t="shared" si="7"/>
        <v>48400</v>
      </c>
      <c r="H36" s="262">
        <f t="shared" si="7"/>
        <v>47826</v>
      </c>
      <c r="I36" s="262">
        <f t="shared" ref="I36:AA36" si="8">SUM(H18:H20)</f>
        <v>47278</v>
      </c>
      <c r="J36" s="262">
        <f t="shared" si="8"/>
        <v>46680</v>
      </c>
      <c r="K36" s="262">
        <f t="shared" si="8"/>
        <v>46109</v>
      </c>
      <c r="L36" s="262">
        <f t="shared" si="8"/>
        <v>45547</v>
      </c>
      <c r="M36" s="262">
        <f t="shared" si="8"/>
        <v>44988</v>
      </c>
      <c r="N36" s="262">
        <f t="shared" si="8"/>
        <v>44436</v>
      </c>
      <c r="O36" s="262">
        <f t="shared" si="8"/>
        <v>43891</v>
      </c>
      <c r="P36" s="262">
        <f t="shared" si="8"/>
        <v>43353</v>
      </c>
      <c r="Q36" s="262">
        <f t="shared" si="8"/>
        <v>42821</v>
      </c>
      <c r="R36" s="262">
        <f t="shared" si="8"/>
        <v>42296</v>
      </c>
      <c r="S36" s="262">
        <f t="shared" si="8"/>
        <v>41779</v>
      </c>
      <c r="T36" s="262">
        <f t="shared" si="8"/>
        <v>41265</v>
      </c>
      <c r="U36" s="262">
        <f t="shared" si="8"/>
        <v>40759</v>
      </c>
      <c r="V36" s="262">
        <f t="shared" si="8"/>
        <v>40261</v>
      </c>
      <c r="W36" s="262">
        <f t="shared" si="8"/>
        <v>39767</v>
      </c>
      <c r="X36" s="262">
        <f t="shared" si="8"/>
        <v>39279</v>
      </c>
      <c r="Y36" s="262">
        <f t="shared" si="8"/>
        <v>38797</v>
      </c>
      <c r="Z36" s="262">
        <f t="shared" si="8"/>
        <v>38321</v>
      </c>
      <c r="AA36" s="263">
        <f t="shared" si="8"/>
        <v>37852</v>
      </c>
      <c r="AB36" s="250"/>
      <c r="AC36" s="250"/>
      <c r="AD36" s="250"/>
      <c r="AE36" s="250"/>
      <c r="AF36" s="250"/>
      <c r="AG36" s="250"/>
      <c r="AH36" s="250"/>
      <c r="AI36" s="250"/>
      <c r="AJ36" s="250"/>
      <c r="AK36" s="250"/>
      <c r="AL36" s="250"/>
      <c r="AM36" s="250"/>
      <c r="AN36" s="250"/>
      <c r="AO36" s="250"/>
      <c r="AP36" s="250"/>
    </row>
    <row r="37" spans="1:11264 11266:16384" s="251" customFormat="1" x14ac:dyDescent="0.25">
      <c r="A37" s="264" t="s">
        <v>192</v>
      </c>
      <c r="B37" s="253"/>
      <c r="C37" s="253">
        <f t="shared" ref="C37:H37" si="9">SUM(B11:B16)+SUM(B22:B27)</f>
        <v>41942</v>
      </c>
      <c r="D37" s="253">
        <f t="shared" si="9"/>
        <v>48530</v>
      </c>
      <c r="E37" s="253">
        <f t="shared" si="9"/>
        <v>51596</v>
      </c>
      <c r="F37" s="253">
        <f t="shared" si="9"/>
        <v>50514</v>
      </c>
      <c r="G37" s="253">
        <f t="shared" si="9"/>
        <v>50126</v>
      </c>
      <c r="H37" s="253">
        <f t="shared" si="9"/>
        <v>49680</v>
      </c>
      <c r="I37" s="253">
        <f t="shared" ref="I37:V37" si="10">SUM(H11:H16)+SUM(H22:H27)</f>
        <v>49014</v>
      </c>
      <c r="J37" s="253">
        <f t="shared" si="10"/>
        <v>48420</v>
      </c>
      <c r="K37" s="253">
        <f t="shared" si="10"/>
        <v>47836</v>
      </c>
      <c r="L37" s="253">
        <f t="shared" si="10"/>
        <v>47244</v>
      </c>
      <c r="M37" s="253">
        <f t="shared" si="10"/>
        <v>46668</v>
      </c>
      <c r="N37" s="253">
        <f t="shared" si="10"/>
        <v>46097</v>
      </c>
      <c r="O37" s="253">
        <f t="shared" si="10"/>
        <v>45530</v>
      </c>
      <c r="P37" s="253">
        <f t="shared" si="10"/>
        <v>44972</v>
      </c>
      <c r="Q37" s="253">
        <f t="shared" si="10"/>
        <v>44420</v>
      </c>
      <c r="R37" s="253">
        <f t="shared" si="10"/>
        <v>43877</v>
      </c>
      <c r="S37" s="253">
        <f t="shared" si="10"/>
        <v>43338</v>
      </c>
      <c r="T37" s="253">
        <f t="shared" si="10"/>
        <v>42808</v>
      </c>
      <c r="U37" s="253">
        <f t="shared" si="10"/>
        <v>42282</v>
      </c>
      <c r="V37" s="253">
        <f t="shared" si="10"/>
        <v>41762</v>
      </c>
      <c r="W37" s="253">
        <f t="shared" ref="W37:AA37" si="11">SUM(V11:V16)+SUM(V22:V27)</f>
        <v>41252</v>
      </c>
      <c r="X37" s="253">
        <f t="shared" si="11"/>
        <v>40748</v>
      </c>
      <c r="Y37" s="253">
        <f t="shared" si="11"/>
        <v>40246</v>
      </c>
      <c r="Z37" s="253">
        <f t="shared" si="11"/>
        <v>39752</v>
      </c>
      <c r="AA37" s="254">
        <f t="shared" si="11"/>
        <v>39265</v>
      </c>
      <c r="AB37" s="250"/>
      <c r="AC37" s="250"/>
      <c r="AD37" s="250"/>
      <c r="AE37" s="250"/>
      <c r="AF37" s="250"/>
      <c r="AG37" s="250"/>
      <c r="AH37" s="250"/>
      <c r="AI37" s="250"/>
      <c r="AJ37" s="250"/>
      <c r="AK37" s="250"/>
      <c r="AL37" s="250"/>
      <c r="AM37" s="250"/>
      <c r="AN37" s="250"/>
      <c r="AO37" s="250"/>
      <c r="AP37" s="250"/>
    </row>
    <row r="38" spans="1:11264 11266:16384" s="251" customFormat="1" x14ac:dyDescent="0.25">
      <c r="A38" s="264" t="s">
        <v>168</v>
      </c>
      <c r="B38" s="253"/>
      <c r="C38" s="253">
        <f t="shared" ref="C38:AA38" si="12">C36-C37</f>
        <v>10969</v>
      </c>
      <c r="D38" s="253">
        <f t="shared" si="12"/>
        <v>817</v>
      </c>
      <c r="E38" s="253">
        <f t="shared" si="12"/>
        <v>-2277</v>
      </c>
      <c r="F38" s="253">
        <f t="shared" si="12"/>
        <v>-1277</v>
      </c>
      <c r="G38" s="253">
        <f t="shared" si="12"/>
        <v>-1726</v>
      </c>
      <c r="H38" s="253">
        <f t="shared" si="12"/>
        <v>-1854</v>
      </c>
      <c r="I38" s="253">
        <f t="shared" si="12"/>
        <v>-1736</v>
      </c>
      <c r="J38" s="253">
        <f t="shared" si="12"/>
        <v>-1740</v>
      </c>
      <c r="K38" s="253">
        <f t="shared" si="12"/>
        <v>-1727</v>
      </c>
      <c r="L38" s="253">
        <f t="shared" si="12"/>
        <v>-1697</v>
      </c>
      <c r="M38" s="253">
        <f t="shared" si="12"/>
        <v>-1680</v>
      </c>
      <c r="N38" s="253">
        <f t="shared" si="12"/>
        <v>-1661</v>
      </c>
      <c r="O38" s="253">
        <f t="shared" si="12"/>
        <v>-1639</v>
      </c>
      <c r="P38" s="253">
        <f t="shared" si="12"/>
        <v>-1619</v>
      </c>
      <c r="Q38" s="253">
        <f t="shared" si="12"/>
        <v>-1599</v>
      </c>
      <c r="R38" s="253">
        <f t="shared" si="12"/>
        <v>-1581</v>
      </c>
      <c r="S38" s="253">
        <f t="shared" si="12"/>
        <v>-1559</v>
      </c>
      <c r="T38" s="253">
        <f t="shared" si="12"/>
        <v>-1543</v>
      </c>
      <c r="U38" s="253">
        <f t="shared" si="12"/>
        <v>-1523</v>
      </c>
      <c r="V38" s="253">
        <f t="shared" si="12"/>
        <v>-1501</v>
      </c>
      <c r="W38" s="253">
        <f t="shared" si="12"/>
        <v>-1485</v>
      </c>
      <c r="X38" s="253">
        <f t="shared" si="12"/>
        <v>-1469</v>
      </c>
      <c r="Y38" s="253">
        <f t="shared" si="12"/>
        <v>-1449</v>
      </c>
      <c r="Z38" s="253">
        <f t="shared" si="12"/>
        <v>-1431</v>
      </c>
      <c r="AA38" s="254">
        <f t="shared" si="12"/>
        <v>-1413</v>
      </c>
      <c r="AB38" s="250"/>
      <c r="AC38" s="250"/>
      <c r="AD38" s="250"/>
      <c r="AE38" s="250"/>
      <c r="AF38" s="250"/>
      <c r="AG38" s="250"/>
      <c r="AH38" s="250"/>
      <c r="AI38" s="250"/>
      <c r="AJ38" s="250"/>
      <c r="AK38" s="250"/>
      <c r="AL38" s="250"/>
      <c r="AM38" s="250"/>
      <c r="AN38" s="250"/>
      <c r="AO38" s="250"/>
      <c r="AP38" s="250"/>
    </row>
    <row r="39" spans="1:11264 11266:16384" s="251" customFormat="1" ht="15.75" thickBot="1" x14ac:dyDescent="0.3">
      <c r="A39" s="265" t="s">
        <v>193</v>
      </c>
      <c r="B39" s="256"/>
      <c r="C39" s="256">
        <f>SUM(C4:C9)-SUM(B4:B9)-C38</f>
        <v>0</v>
      </c>
      <c r="D39" s="256">
        <f t="shared" ref="D39:V39" si="13">SUM(D4:D9)-SUM(C4:C9)-D38</f>
        <v>0</v>
      </c>
      <c r="E39" s="256">
        <f t="shared" si="13"/>
        <v>0</v>
      </c>
      <c r="F39" s="256">
        <f t="shared" si="13"/>
        <v>0</v>
      </c>
      <c r="G39" s="256">
        <f t="shared" si="13"/>
        <v>0</v>
      </c>
      <c r="H39" s="256">
        <f t="shared" si="13"/>
        <v>0</v>
      </c>
      <c r="I39" s="256">
        <f t="shared" si="13"/>
        <v>0</v>
      </c>
      <c r="J39" s="256">
        <f t="shared" si="13"/>
        <v>0</v>
      </c>
      <c r="K39" s="256">
        <f t="shared" si="13"/>
        <v>0</v>
      </c>
      <c r="L39" s="256">
        <f t="shared" si="13"/>
        <v>0</v>
      </c>
      <c r="M39" s="256">
        <f t="shared" si="13"/>
        <v>0</v>
      </c>
      <c r="N39" s="256">
        <f t="shared" si="13"/>
        <v>0</v>
      </c>
      <c r="O39" s="256">
        <f t="shared" si="13"/>
        <v>0</v>
      </c>
      <c r="P39" s="256">
        <f t="shared" si="13"/>
        <v>0</v>
      </c>
      <c r="Q39" s="256">
        <f t="shared" si="13"/>
        <v>0</v>
      </c>
      <c r="R39" s="256">
        <f t="shared" si="13"/>
        <v>0</v>
      </c>
      <c r="S39" s="256">
        <f t="shared" si="13"/>
        <v>0</v>
      </c>
      <c r="T39" s="256">
        <f t="shared" si="13"/>
        <v>0</v>
      </c>
      <c r="U39" s="256">
        <f t="shared" si="13"/>
        <v>0</v>
      </c>
      <c r="V39" s="256">
        <f t="shared" si="13"/>
        <v>0</v>
      </c>
      <c r="W39" s="256">
        <f t="shared" ref="W39" si="14">SUM(W4:W9)-SUM(V4:V9)-W38</f>
        <v>0</v>
      </c>
      <c r="X39" s="256">
        <f t="shared" ref="X39:AA39" si="15">SUM(X4:X9)-SUM(W4:W9)-X38</f>
        <v>0</v>
      </c>
      <c r="Y39" s="256">
        <f t="shared" si="15"/>
        <v>0</v>
      </c>
      <c r="Z39" s="256">
        <f t="shared" si="15"/>
        <v>0</v>
      </c>
      <c r="AA39" s="257">
        <f t="shared" si="15"/>
        <v>0</v>
      </c>
      <c r="AB39" s="250"/>
      <c r="AC39" s="250"/>
      <c r="AD39" s="250"/>
      <c r="AE39" s="250"/>
      <c r="AF39" s="250"/>
      <c r="AG39" s="250"/>
      <c r="AH39" s="250"/>
      <c r="AI39" s="250"/>
      <c r="AJ39" s="250"/>
      <c r="AK39" s="250"/>
      <c r="AL39" s="250"/>
      <c r="AM39" s="250"/>
      <c r="AN39" s="250"/>
      <c r="AO39" s="250"/>
      <c r="AP39" s="250"/>
    </row>
    <row r="40" spans="1:11264 11266:16384" s="251" customFormat="1" x14ac:dyDescent="0.25">
      <c r="B40" s="250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50"/>
      <c r="X40" s="250"/>
      <c r="Y40" s="250"/>
      <c r="Z40" s="250"/>
      <c r="AA40" s="250"/>
      <c r="AB40" s="250"/>
      <c r="AC40" s="250"/>
      <c r="AD40" s="250"/>
      <c r="AE40" s="250"/>
      <c r="AF40" s="250"/>
      <c r="AG40" s="250"/>
      <c r="AH40" s="250"/>
      <c r="AI40" s="250"/>
      <c r="AJ40" s="250"/>
      <c r="AK40" s="250"/>
      <c r="AL40" s="250"/>
      <c r="AM40" s="250"/>
      <c r="AN40" s="250"/>
      <c r="AO40" s="250"/>
      <c r="AP40" s="250"/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topLeftCell="M1" zoomScale="90" zoomScaleNormal="90" zoomScalePageLayoutView="90" workbookViewId="0">
      <selection activeCell="B3" sqref="B3:AA3"/>
    </sheetView>
  </sheetViews>
  <sheetFormatPr baseColWidth="10" defaultColWidth="10.875" defaultRowHeight="15" x14ac:dyDescent="0.25"/>
  <cols>
    <col min="1" max="1" width="24.625" style="211" bestFit="1" customWidth="1"/>
    <col min="2" max="27" width="9.625" style="266" customWidth="1"/>
    <col min="28" max="42" width="10.875" style="266"/>
    <col min="43" max="16384" width="10.875" style="211"/>
  </cols>
  <sheetData>
    <row r="1" spans="1:11264 11266:16384" s="241" customFormat="1" ht="16.5" thickBot="1" x14ac:dyDescent="0.3">
      <c r="A1" s="237" t="s">
        <v>187</v>
      </c>
      <c r="B1" s="238">
        <v>0</v>
      </c>
      <c r="C1" s="238">
        <v>1</v>
      </c>
      <c r="D1" s="238">
        <v>2</v>
      </c>
      <c r="E1" s="238">
        <v>3</v>
      </c>
      <c r="F1" s="238">
        <v>4</v>
      </c>
      <c r="G1" s="238">
        <v>5</v>
      </c>
      <c r="H1" s="238">
        <v>6</v>
      </c>
      <c r="I1" s="238">
        <v>7</v>
      </c>
      <c r="J1" s="238">
        <v>8</v>
      </c>
      <c r="K1" s="238">
        <v>9</v>
      </c>
      <c r="L1" s="238">
        <v>10</v>
      </c>
      <c r="M1" s="238">
        <v>11</v>
      </c>
      <c r="N1" s="238">
        <v>12</v>
      </c>
      <c r="O1" s="238">
        <v>13</v>
      </c>
      <c r="P1" s="238">
        <v>14</v>
      </c>
      <c r="Q1" s="238">
        <v>15</v>
      </c>
      <c r="R1" s="238">
        <v>16</v>
      </c>
      <c r="S1" s="238">
        <v>17</v>
      </c>
      <c r="T1" s="238">
        <v>18</v>
      </c>
      <c r="U1" s="238">
        <v>19</v>
      </c>
      <c r="V1" s="238">
        <v>20</v>
      </c>
      <c r="W1" s="238">
        <v>21</v>
      </c>
      <c r="X1" s="238">
        <v>22</v>
      </c>
      <c r="Y1" s="238">
        <v>23</v>
      </c>
      <c r="Z1" s="238">
        <v>24</v>
      </c>
      <c r="AA1" s="239">
        <v>25</v>
      </c>
      <c r="AB1" s="240"/>
      <c r="AC1" s="240"/>
      <c r="AD1" s="240"/>
      <c r="AE1" s="240"/>
      <c r="AF1" s="240"/>
      <c r="AG1" s="240"/>
      <c r="AH1" s="240"/>
      <c r="AI1" s="240"/>
      <c r="AJ1" s="240"/>
      <c r="AK1" s="240"/>
      <c r="AL1" s="240"/>
      <c r="AM1" s="240"/>
      <c r="AN1" s="240"/>
      <c r="AO1" s="240"/>
      <c r="AP1" s="240"/>
    </row>
    <row r="2" spans="1:11264 11266:16384" s="246" customFormat="1" x14ac:dyDescent="0.25">
      <c r="A2" s="242" t="s">
        <v>188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4"/>
      <c r="AB2" s="245"/>
      <c r="AC2" s="245"/>
      <c r="AD2" s="245"/>
      <c r="AE2" s="245"/>
      <c r="AF2" s="245"/>
      <c r="AG2" s="245"/>
      <c r="AH2" s="245"/>
      <c r="AI2" s="245"/>
      <c r="AJ2" s="245"/>
      <c r="AK2" s="245"/>
      <c r="AL2" s="245"/>
      <c r="AM2" s="245"/>
      <c r="AN2" s="245"/>
      <c r="AO2" s="245"/>
      <c r="AP2" s="245"/>
      <c r="AQ2" s="245"/>
      <c r="AR2" s="245"/>
      <c r="AT2" s="245"/>
      <c r="AU2" s="245"/>
      <c r="AV2" s="245"/>
      <c r="AW2" s="245"/>
      <c r="AX2" s="245"/>
      <c r="AY2" s="245"/>
      <c r="AZ2" s="245"/>
      <c r="BA2" s="245"/>
      <c r="BB2" s="245"/>
      <c r="BC2" s="245"/>
      <c r="BD2" s="245"/>
      <c r="BE2" s="245"/>
      <c r="BF2" s="245"/>
      <c r="BG2" s="245"/>
      <c r="BH2" s="245"/>
      <c r="BI2" s="245"/>
      <c r="BJ2" s="245"/>
      <c r="BK2" s="245"/>
      <c r="BL2" s="245"/>
      <c r="BM2" s="245"/>
      <c r="BN2" s="245"/>
      <c r="BP2" s="245"/>
      <c r="BQ2" s="245"/>
      <c r="BR2" s="245"/>
      <c r="BS2" s="245"/>
      <c r="BT2" s="245"/>
      <c r="BU2" s="245"/>
      <c r="BV2" s="245"/>
      <c r="BW2" s="245"/>
      <c r="BX2" s="245"/>
      <c r="BY2" s="245"/>
      <c r="BZ2" s="245"/>
      <c r="CA2" s="245"/>
      <c r="CB2" s="245"/>
      <c r="CC2" s="245"/>
      <c r="CD2" s="245"/>
      <c r="CE2" s="245"/>
      <c r="CF2" s="245"/>
      <c r="CG2" s="245"/>
      <c r="CH2" s="245"/>
      <c r="CI2" s="245"/>
      <c r="CJ2" s="245"/>
      <c r="CL2" s="245"/>
      <c r="CM2" s="245"/>
      <c r="CN2" s="245"/>
      <c r="CO2" s="245"/>
      <c r="CP2" s="245"/>
      <c r="CQ2" s="245"/>
      <c r="CR2" s="245"/>
      <c r="CS2" s="245"/>
      <c r="CT2" s="245"/>
      <c r="CU2" s="245"/>
      <c r="CV2" s="245"/>
      <c r="CW2" s="245"/>
      <c r="CX2" s="245"/>
      <c r="CY2" s="245"/>
      <c r="CZ2" s="245"/>
      <c r="DA2" s="245"/>
      <c r="DB2" s="245"/>
      <c r="DC2" s="245"/>
      <c r="DD2" s="245"/>
      <c r="DE2" s="245"/>
      <c r="DF2" s="245"/>
      <c r="DH2" s="245"/>
      <c r="DI2" s="245"/>
      <c r="DJ2" s="245"/>
      <c r="DK2" s="245"/>
      <c r="DL2" s="245"/>
      <c r="DM2" s="245"/>
      <c r="DN2" s="245"/>
      <c r="DO2" s="245"/>
      <c r="DP2" s="245"/>
      <c r="DQ2" s="245"/>
      <c r="DR2" s="245"/>
      <c r="DS2" s="245"/>
      <c r="DT2" s="245"/>
      <c r="DU2" s="245"/>
      <c r="DV2" s="245"/>
      <c r="DW2" s="245"/>
      <c r="DX2" s="245"/>
      <c r="DY2" s="245"/>
      <c r="DZ2" s="245"/>
      <c r="EA2" s="245"/>
      <c r="EB2" s="245"/>
      <c r="ED2" s="245"/>
      <c r="EE2" s="245"/>
      <c r="EF2" s="245"/>
      <c r="EG2" s="245"/>
      <c r="EH2" s="245"/>
      <c r="EI2" s="245"/>
      <c r="EJ2" s="245"/>
      <c r="EK2" s="245"/>
      <c r="EL2" s="245"/>
      <c r="EM2" s="245"/>
      <c r="EN2" s="245"/>
      <c r="EO2" s="245"/>
      <c r="EP2" s="245"/>
      <c r="EQ2" s="245"/>
      <c r="ER2" s="245"/>
      <c r="ES2" s="245"/>
      <c r="ET2" s="245"/>
      <c r="EU2" s="245"/>
      <c r="EV2" s="245"/>
      <c r="EW2" s="245"/>
      <c r="EX2" s="245"/>
      <c r="EZ2" s="245"/>
      <c r="FA2" s="245"/>
      <c r="FB2" s="245"/>
      <c r="FC2" s="245"/>
      <c r="FD2" s="245"/>
      <c r="FE2" s="245"/>
      <c r="FF2" s="245"/>
      <c r="FG2" s="245"/>
      <c r="FH2" s="245"/>
      <c r="FI2" s="245"/>
      <c r="FJ2" s="245"/>
      <c r="FK2" s="245"/>
      <c r="FL2" s="245"/>
      <c r="FM2" s="245"/>
      <c r="FN2" s="245"/>
      <c r="FO2" s="245"/>
      <c r="FP2" s="245"/>
      <c r="FQ2" s="245"/>
      <c r="FR2" s="245"/>
      <c r="FS2" s="245"/>
      <c r="FT2" s="245"/>
      <c r="FV2" s="245"/>
      <c r="FW2" s="245"/>
      <c r="FX2" s="245"/>
      <c r="FY2" s="245"/>
      <c r="FZ2" s="245"/>
      <c r="GA2" s="245"/>
      <c r="GB2" s="245"/>
      <c r="GC2" s="245"/>
      <c r="GD2" s="245"/>
      <c r="GE2" s="245"/>
      <c r="GF2" s="245"/>
      <c r="GG2" s="245"/>
      <c r="GH2" s="245"/>
      <c r="GI2" s="245"/>
      <c r="GJ2" s="245"/>
      <c r="GK2" s="245"/>
      <c r="GL2" s="245"/>
      <c r="GM2" s="245"/>
      <c r="GN2" s="245"/>
      <c r="GO2" s="245"/>
      <c r="GP2" s="245"/>
      <c r="GR2" s="245"/>
      <c r="GS2" s="245"/>
      <c r="GT2" s="245"/>
      <c r="GU2" s="245"/>
      <c r="GV2" s="245"/>
      <c r="GW2" s="245"/>
      <c r="GX2" s="245"/>
      <c r="GY2" s="245"/>
      <c r="GZ2" s="245"/>
      <c r="HA2" s="245"/>
      <c r="HB2" s="245"/>
      <c r="HC2" s="245"/>
      <c r="HD2" s="245"/>
      <c r="HE2" s="245"/>
      <c r="HF2" s="245"/>
      <c r="HG2" s="245"/>
      <c r="HH2" s="245"/>
      <c r="HI2" s="245"/>
      <c r="HJ2" s="245"/>
      <c r="HK2" s="245"/>
      <c r="HL2" s="245"/>
      <c r="HN2" s="245"/>
      <c r="HO2" s="245"/>
      <c r="HP2" s="245"/>
      <c r="HQ2" s="245"/>
      <c r="HR2" s="245"/>
      <c r="HS2" s="245"/>
      <c r="HT2" s="245"/>
      <c r="HU2" s="245"/>
      <c r="HV2" s="245"/>
      <c r="HW2" s="245"/>
      <c r="HX2" s="245"/>
      <c r="HY2" s="245"/>
      <c r="HZ2" s="245"/>
      <c r="IA2" s="245"/>
      <c r="IB2" s="245"/>
      <c r="IC2" s="245"/>
      <c r="ID2" s="245"/>
      <c r="IE2" s="245"/>
      <c r="IF2" s="245"/>
      <c r="IG2" s="245"/>
      <c r="IH2" s="245"/>
      <c r="IJ2" s="245"/>
      <c r="IK2" s="245"/>
      <c r="IL2" s="245"/>
      <c r="IM2" s="245"/>
      <c r="IN2" s="245"/>
      <c r="IO2" s="245"/>
      <c r="IP2" s="245"/>
      <c r="IQ2" s="245"/>
      <c r="IR2" s="245"/>
      <c r="IS2" s="245"/>
      <c r="IT2" s="245"/>
      <c r="IU2" s="245"/>
      <c r="IV2" s="245"/>
      <c r="IW2" s="245"/>
      <c r="IX2" s="245"/>
      <c r="IY2" s="245"/>
      <c r="IZ2" s="245"/>
      <c r="JA2" s="245"/>
      <c r="JB2" s="245"/>
      <c r="JC2" s="245"/>
      <c r="JD2" s="245"/>
      <c r="JF2" s="245"/>
      <c r="JG2" s="245"/>
      <c r="JH2" s="245"/>
      <c r="JI2" s="245"/>
      <c r="JJ2" s="245"/>
      <c r="JK2" s="245"/>
      <c r="JL2" s="245"/>
      <c r="JM2" s="245"/>
      <c r="JN2" s="245"/>
      <c r="JO2" s="245"/>
      <c r="JP2" s="245"/>
      <c r="JQ2" s="245"/>
      <c r="JR2" s="245"/>
      <c r="JS2" s="245"/>
      <c r="JT2" s="245"/>
      <c r="JU2" s="245"/>
      <c r="JV2" s="245"/>
      <c r="JW2" s="245"/>
      <c r="JX2" s="245"/>
      <c r="JY2" s="245"/>
      <c r="JZ2" s="245"/>
      <c r="KB2" s="245"/>
      <c r="KC2" s="245"/>
      <c r="KD2" s="245"/>
      <c r="KE2" s="245"/>
      <c r="KF2" s="245"/>
      <c r="KG2" s="245"/>
      <c r="KH2" s="245"/>
      <c r="KI2" s="245"/>
      <c r="KJ2" s="245"/>
      <c r="KK2" s="245"/>
      <c r="KL2" s="245"/>
      <c r="KM2" s="245"/>
      <c r="KN2" s="245"/>
      <c r="KO2" s="245"/>
      <c r="KP2" s="245"/>
      <c r="KQ2" s="245"/>
      <c r="KR2" s="245"/>
      <c r="KS2" s="245"/>
      <c r="KT2" s="245"/>
      <c r="KU2" s="245"/>
      <c r="KV2" s="245"/>
      <c r="KX2" s="245"/>
      <c r="KY2" s="245"/>
      <c r="KZ2" s="245"/>
      <c r="LA2" s="245"/>
      <c r="LB2" s="245"/>
      <c r="LC2" s="245"/>
      <c r="LD2" s="245"/>
      <c r="LE2" s="245"/>
      <c r="LF2" s="245"/>
      <c r="LG2" s="245"/>
      <c r="LH2" s="245"/>
      <c r="LI2" s="245"/>
      <c r="LJ2" s="245"/>
      <c r="LK2" s="245"/>
      <c r="LL2" s="245"/>
      <c r="LM2" s="245"/>
      <c r="LN2" s="245"/>
      <c r="LO2" s="245"/>
      <c r="LP2" s="245"/>
      <c r="LQ2" s="245"/>
      <c r="LR2" s="245"/>
      <c r="LT2" s="245"/>
      <c r="LU2" s="245"/>
      <c r="LV2" s="245"/>
      <c r="LW2" s="245"/>
      <c r="LX2" s="245"/>
      <c r="LY2" s="245"/>
      <c r="LZ2" s="245"/>
      <c r="MA2" s="245"/>
      <c r="MB2" s="245"/>
      <c r="MC2" s="245"/>
      <c r="MD2" s="245"/>
      <c r="ME2" s="245"/>
      <c r="MF2" s="245"/>
      <c r="MG2" s="245"/>
      <c r="MH2" s="245"/>
      <c r="MI2" s="245"/>
      <c r="MJ2" s="245"/>
      <c r="MK2" s="245"/>
      <c r="ML2" s="245"/>
      <c r="MM2" s="245"/>
      <c r="MN2" s="245"/>
      <c r="MP2" s="245"/>
      <c r="MQ2" s="245"/>
      <c r="MR2" s="245"/>
      <c r="MS2" s="245"/>
      <c r="MT2" s="245"/>
      <c r="MU2" s="245"/>
      <c r="MV2" s="245"/>
      <c r="MW2" s="245"/>
      <c r="MX2" s="245"/>
      <c r="MY2" s="245"/>
      <c r="MZ2" s="245"/>
      <c r="NA2" s="245"/>
      <c r="NB2" s="245"/>
      <c r="NC2" s="245"/>
      <c r="ND2" s="245"/>
      <c r="NE2" s="245"/>
      <c r="NF2" s="245"/>
      <c r="NG2" s="245"/>
      <c r="NH2" s="245"/>
      <c r="NI2" s="245"/>
      <c r="NJ2" s="245"/>
      <c r="NL2" s="245"/>
      <c r="NM2" s="245"/>
      <c r="NN2" s="245"/>
      <c r="NO2" s="245"/>
      <c r="NP2" s="245"/>
      <c r="NQ2" s="245"/>
      <c r="NR2" s="245"/>
      <c r="NS2" s="245"/>
      <c r="NT2" s="245"/>
      <c r="NU2" s="245"/>
      <c r="NV2" s="245"/>
      <c r="NW2" s="245"/>
      <c r="NX2" s="245"/>
      <c r="NY2" s="245"/>
      <c r="NZ2" s="245"/>
      <c r="OA2" s="245"/>
      <c r="OB2" s="245"/>
      <c r="OC2" s="245"/>
      <c r="OD2" s="245"/>
      <c r="OE2" s="245"/>
      <c r="OF2" s="245"/>
      <c r="OH2" s="245"/>
      <c r="OI2" s="245"/>
      <c r="OJ2" s="245"/>
      <c r="OK2" s="245"/>
      <c r="OL2" s="245"/>
      <c r="OM2" s="245"/>
      <c r="ON2" s="245"/>
      <c r="OO2" s="245"/>
      <c r="OP2" s="245"/>
      <c r="OQ2" s="245"/>
      <c r="OR2" s="245"/>
      <c r="OS2" s="245"/>
      <c r="OT2" s="245"/>
      <c r="OU2" s="245"/>
      <c r="OV2" s="245"/>
      <c r="OW2" s="245"/>
      <c r="OX2" s="245"/>
      <c r="OY2" s="245"/>
      <c r="OZ2" s="245"/>
      <c r="PA2" s="245"/>
      <c r="PB2" s="245"/>
      <c r="PD2" s="245"/>
      <c r="PE2" s="245"/>
      <c r="PF2" s="245"/>
      <c r="PG2" s="245"/>
      <c r="PH2" s="245"/>
      <c r="PI2" s="245"/>
      <c r="PJ2" s="245"/>
      <c r="PK2" s="245"/>
      <c r="PL2" s="245"/>
      <c r="PM2" s="245"/>
      <c r="PN2" s="245"/>
      <c r="PO2" s="245"/>
      <c r="PP2" s="245"/>
      <c r="PQ2" s="245"/>
      <c r="PR2" s="245"/>
      <c r="PS2" s="245"/>
      <c r="PT2" s="245"/>
      <c r="PU2" s="245"/>
      <c r="PV2" s="245"/>
      <c r="PW2" s="245"/>
      <c r="PX2" s="245"/>
      <c r="PZ2" s="245"/>
      <c r="QA2" s="245"/>
      <c r="QB2" s="245"/>
      <c r="QC2" s="245"/>
      <c r="QD2" s="245"/>
      <c r="QE2" s="245"/>
      <c r="QF2" s="245"/>
      <c r="QG2" s="245"/>
      <c r="QH2" s="245"/>
      <c r="QI2" s="245"/>
      <c r="QJ2" s="245"/>
      <c r="QK2" s="245"/>
      <c r="QL2" s="245"/>
      <c r="QM2" s="245"/>
      <c r="QN2" s="245"/>
      <c r="QO2" s="245"/>
      <c r="QP2" s="245"/>
      <c r="QQ2" s="245"/>
      <c r="QR2" s="245"/>
      <c r="QS2" s="245"/>
      <c r="QT2" s="245"/>
      <c r="QV2" s="245"/>
      <c r="QW2" s="245"/>
      <c r="QX2" s="245"/>
      <c r="QY2" s="245"/>
      <c r="QZ2" s="245"/>
      <c r="RA2" s="245"/>
      <c r="RB2" s="245"/>
      <c r="RC2" s="245"/>
      <c r="RD2" s="245"/>
      <c r="RE2" s="245"/>
      <c r="RF2" s="245"/>
      <c r="RG2" s="245"/>
      <c r="RH2" s="245"/>
      <c r="RI2" s="245"/>
      <c r="RJ2" s="245"/>
      <c r="RK2" s="245"/>
      <c r="RL2" s="245"/>
      <c r="RM2" s="245"/>
      <c r="RN2" s="245"/>
      <c r="RO2" s="245"/>
      <c r="RP2" s="245"/>
      <c r="RR2" s="245"/>
      <c r="RS2" s="245"/>
      <c r="RT2" s="245"/>
      <c r="RU2" s="245"/>
      <c r="RV2" s="245"/>
      <c r="RW2" s="245"/>
      <c r="RX2" s="245"/>
      <c r="RY2" s="245"/>
      <c r="RZ2" s="245"/>
      <c r="SA2" s="245"/>
      <c r="SB2" s="245"/>
      <c r="SC2" s="245"/>
      <c r="SD2" s="245"/>
      <c r="SE2" s="245"/>
      <c r="SF2" s="245"/>
      <c r="SG2" s="245"/>
      <c r="SH2" s="245"/>
      <c r="SI2" s="245"/>
      <c r="SJ2" s="245"/>
      <c r="SK2" s="245"/>
      <c r="SL2" s="245"/>
      <c r="SN2" s="245"/>
      <c r="SO2" s="245"/>
      <c r="SP2" s="245"/>
      <c r="SQ2" s="245"/>
      <c r="SR2" s="245"/>
      <c r="SS2" s="245"/>
      <c r="ST2" s="245"/>
      <c r="SU2" s="245"/>
      <c r="SV2" s="245"/>
      <c r="SW2" s="245"/>
      <c r="SX2" s="245"/>
      <c r="SY2" s="245"/>
      <c r="SZ2" s="245"/>
      <c r="TA2" s="245"/>
      <c r="TB2" s="245"/>
      <c r="TC2" s="245"/>
      <c r="TD2" s="245"/>
      <c r="TE2" s="245"/>
      <c r="TF2" s="245"/>
      <c r="TG2" s="245"/>
      <c r="TH2" s="245"/>
      <c r="TJ2" s="245"/>
      <c r="TK2" s="245"/>
      <c r="TL2" s="245"/>
      <c r="TM2" s="245"/>
      <c r="TN2" s="245"/>
      <c r="TO2" s="245"/>
      <c r="TP2" s="245"/>
      <c r="TQ2" s="245"/>
      <c r="TR2" s="245"/>
      <c r="TS2" s="245"/>
      <c r="TT2" s="245"/>
      <c r="TU2" s="245"/>
      <c r="TV2" s="245"/>
      <c r="TW2" s="245"/>
      <c r="TX2" s="245"/>
      <c r="TY2" s="245"/>
      <c r="TZ2" s="245"/>
      <c r="UA2" s="245"/>
      <c r="UB2" s="245"/>
      <c r="UC2" s="245"/>
      <c r="UD2" s="245"/>
      <c r="UF2" s="245"/>
      <c r="UG2" s="245"/>
      <c r="UH2" s="245"/>
      <c r="UI2" s="245"/>
      <c r="UJ2" s="245"/>
      <c r="UK2" s="245"/>
      <c r="UL2" s="245"/>
      <c r="UM2" s="245"/>
      <c r="UN2" s="245"/>
      <c r="UO2" s="245"/>
      <c r="UP2" s="245"/>
      <c r="UQ2" s="245"/>
      <c r="UR2" s="245"/>
      <c r="US2" s="245"/>
      <c r="UT2" s="245"/>
      <c r="UU2" s="245"/>
      <c r="UV2" s="245"/>
      <c r="UW2" s="245"/>
      <c r="UX2" s="245"/>
      <c r="UY2" s="245"/>
      <c r="UZ2" s="245"/>
      <c r="VB2" s="245"/>
      <c r="VC2" s="245"/>
      <c r="VD2" s="245"/>
      <c r="VE2" s="245"/>
      <c r="VF2" s="245"/>
      <c r="VG2" s="245"/>
      <c r="VH2" s="245"/>
      <c r="VI2" s="245"/>
      <c r="VJ2" s="245"/>
      <c r="VK2" s="245"/>
      <c r="VL2" s="245"/>
      <c r="VM2" s="245"/>
      <c r="VN2" s="245"/>
      <c r="VO2" s="245"/>
      <c r="VP2" s="245"/>
      <c r="VQ2" s="245"/>
      <c r="VR2" s="245"/>
      <c r="VS2" s="245"/>
      <c r="VT2" s="245"/>
      <c r="VU2" s="245"/>
      <c r="VV2" s="245"/>
      <c r="VX2" s="245"/>
      <c r="VY2" s="245"/>
      <c r="VZ2" s="245"/>
      <c r="WA2" s="245"/>
      <c r="WB2" s="245"/>
      <c r="WC2" s="245"/>
      <c r="WD2" s="245"/>
      <c r="WE2" s="245"/>
      <c r="WF2" s="245"/>
      <c r="WG2" s="245"/>
      <c r="WH2" s="245"/>
      <c r="WI2" s="245"/>
      <c r="WJ2" s="245"/>
      <c r="WK2" s="245"/>
      <c r="WL2" s="245"/>
      <c r="WM2" s="245"/>
      <c r="WN2" s="245"/>
      <c r="WO2" s="245"/>
      <c r="WP2" s="245"/>
      <c r="WQ2" s="245"/>
      <c r="WR2" s="245"/>
      <c r="WT2" s="245"/>
      <c r="WU2" s="245"/>
      <c r="WV2" s="245"/>
      <c r="WW2" s="245"/>
      <c r="WX2" s="245"/>
      <c r="WY2" s="245"/>
      <c r="WZ2" s="245"/>
      <c r="XA2" s="245"/>
      <c r="XB2" s="245"/>
      <c r="XC2" s="245"/>
      <c r="XD2" s="245"/>
      <c r="XE2" s="245"/>
      <c r="XF2" s="245"/>
      <c r="XG2" s="245"/>
      <c r="XH2" s="245"/>
      <c r="XI2" s="245"/>
      <c r="XJ2" s="245"/>
      <c r="XK2" s="245"/>
      <c r="XL2" s="245"/>
      <c r="XM2" s="245"/>
      <c r="XN2" s="245"/>
      <c r="XP2" s="245"/>
      <c r="XQ2" s="245"/>
      <c r="XR2" s="245"/>
      <c r="XS2" s="245"/>
      <c r="XT2" s="245"/>
      <c r="XU2" s="245"/>
      <c r="XV2" s="245"/>
      <c r="XW2" s="245"/>
      <c r="XX2" s="245"/>
      <c r="XY2" s="245"/>
      <c r="XZ2" s="245"/>
      <c r="YA2" s="245"/>
      <c r="YB2" s="245"/>
      <c r="YC2" s="245"/>
      <c r="YD2" s="245"/>
      <c r="YE2" s="245"/>
      <c r="YF2" s="245"/>
      <c r="YG2" s="245"/>
      <c r="YH2" s="245"/>
      <c r="YI2" s="245"/>
      <c r="YJ2" s="245"/>
      <c r="YL2" s="245"/>
      <c r="YM2" s="245"/>
      <c r="YN2" s="245"/>
      <c r="YO2" s="245"/>
      <c r="YP2" s="245"/>
      <c r="YQ2" s="245"/>
      <c r="YR2" s="245"/>
      <c r="YS2" s="245"/>
      <c r="YT2" s="245"/>
      <c r="YU2" s="245"/>
      <c r="YV2" s="245"/>
      <c r="YW2" s="245"/>
      <c r="YX2" s="245"/>
      <c r="YY2" s="245"/>
      <c r="YZ2" s="245"/>
      <c r="ZA2" s="245"/>
      <c r="ZB2" s="245"/>
      <c r="ZC2" s="245"/>
      <c r="ZD2" s="245"/>
      <c r="ZE2" s="245"/>
      <c r="ZF2" s="245"/>
      <c r="ZH2" s="245"/>
      <c r="ZI2" s="245"/>
      <c r="ZJ2" s="245"/>
      <c r="ZK2" s="245"/>
      <c r="ZL2" s="245"/>
      <c r="ZM2" s="245"/>
      <c r="ZN2" s="245"/>
      <c r="ZO2" s="245"/>
      <c r="ZP2" s="245"/>
      <c r="ZQ2" s="245"/>
      <c r="ZR2" s="245"/>
      <c r="ZS2" s="245"/>
      <c r="ZT2" s="245"/>
      <c r="ZU2" s="245"/>
      <c r="ZV2" s="245"/>
      <c r="ZW2" s="245"/>
      <c r="ZX2" s="245"/>
      <c r="ZY2" s="245"/>
      <c r="ZZ2" s="245"/>
      <c r="AAA2" s="245"/>
      <c r="AAB2" s="245"/>
      <c r="AAD2" s="245"/>
      <c r="AAE2" s="245"/>
      <c r="AAF2" s="245"/>
      <c r="AAG2" s="245"/>
      <c r="AAH2" s="245"/>
      <c r="AAI2" s="245"/>
      <c r="AAJ2" s="245"/>
      <c r="AAK2" s="245"/>
      <c r="AAL2" s="245"/>
      <c r="AAM2" s="245"/>
      <c r="AAN2" s="245"/>
      <c r="AAO2" s="245"/>
      <c r="AAP2" s="245"/>
      <c r="AAQ2" s="245"/>
      <c r="AAR2" s="245"/>
      <c r="AAS2" s="245"/>
      <c r="AAT2" s="245"/>
      <c r="AAU2" s="245"/>
      <c r="AAV2" s="245"/>
      <c r="AAW2" s="245"/>
      <c r="AAX2" s="245"/>
      <c r="AAZ2" s="245"/>
      <c r="ABA2" s="245"/>
      <c r="ABB2" s="245"/>
      <c r="ABC2" s="245"/>
      <c r="ABD2" s="245"/>
      <c r="ABE2" s="245"/>
      <c r="ABF2" s="245"/>
      <c r="ABG2" s="245"/>
      <c r="ABH2" s="245"/>
      <c r="ABI2" s="245"/>
      <c r="ABJ2" s="245"/>
      <c r="ABK2" s="245"/>
      <c r="ABL2" s="245"/>
      <c r="ABM2" s="245"/>
      <c r="ABN2" s="245"/>
      <c r="ABO2" s="245"/>
      <c r="ABP2" s="245"/>
      <c r="ABQ2" s="245"/>
      <c r="ABR2" s="245"/>
      <c r="ABS2" s="245"/>
      <c r="ABT2" s="245"/>
      <c r="ABV2" s="245"/>
      <c r="ABW2" s="245"/>
      <c r="ABX2" s="245"/>
      <c r="ABY2" s="245"/>
      <c r="ABZ2" s="245"/>
      <c r="ACA2" s="245"/>
      <c r="ACB2" s="245"/>
      <c r="ACC2" s="245"/>
      <c r="ACD2" s="245"/>
      <c r="ACE2" s="245"/>
      <c r="ACF2" s="245"/>
      <c r="ACG2" s="245"/>
      <c r="ACH2" s="245"/>
      <c r="ACI2" s="245"/>
      <c r="ACJ2" s="245"/>
      <c r="ACK2" s="245"/>
      <c r="ACL2" s="245"/>
      <c r="ACM2" s="245"/>
      <c r="ACN2" s="245"/>
      <c r="ACO2" s="245"/>
      <c r="ACP2" s="245"/>
      <c r="ACR2" s="245"/>
      <c r="ACS2" s="245"/>
      <c r="ACT2" s="245"/>
      <c r="ACU2" s="245"/>
      <c r="ACV2" s="245"/>
      <c r="ACW2" s="245"/>
      <c r="ACX2" s="245"/>
      <c r="ACY2" s="245"/>
      <c r="ACZ2" s="245"/>
      <c r="ADA2" s="245"/>
      <c r="ADB2" s="245"/>
      <c r="ADC2" s="245"/>
      <c r="ADD2" s="245"/>
      <c r="ADE2" s="245"/>
      <c r="ADF2" s="245"/>
      <c r="ADG2" s="245"/>
      <c r="ADH2" s="245"/>
      <c r="ADI2" s="245"/>
      <c r="ADJ2" s="245"/>
      <c r="ADK2" s="245"/>
      <c r="ADL2" s="245"/>
      <c r="ADN2" s="245"/>
      <c r="ADO2" s="245"/>
      <c r="ADP2" s="245"/>
      <c r="ADQ2" s="245"/>
      <c r="ADR2" s="245"/>
      <c r="ADS2" s="245"/>
      <c r="ADT2" s="245"/>
      <c r="ADU2" s="245"/>
      <c r="ADV2" s="245"/>
      <c r="ADW2" s="245"/>
      <c r="ADX2" s="245"/>
      <c r="ADY2" s="245"/>
      <c r="ADZ2" s="245"/>
      <c r="AEA2" s="245"/>
      <c r="AEB2" s="245"/>
      <c r="AEC2" s="245"/>
      <c r="AED2" s="245"/>
      <c r="AEE2" s="245"/>
      <c r="AEF2" s="245"/>
      <c r="AEG2" s="245"/>
      <c r="AEH2" s="245"/>
      <c r="AEJ2" s="245"/>
      <c r="AEK2" s="245"/>
      <c r="AEL2" s="245"/>
      <c r="AEM2" s="245"/>
      <c r="AEN2" s="245"/>
      <c r="AEO2" s="245"/>
      <c r="AEP2" s="245"/>
      <c r="AEQ2" s="245"/>
      <c r="AER2" s="245"/>
      <c r="AES2" s="245"/>
      <c r="AET2" s="245"/>
      <c r="AEU2" s="245"/>
      <c r="AEV2" s="245"/>
      <c r="AEW2" s="245"/>
      <c r="AEX2" s="245"/>
      <c r="AEY2" s="245"/>
      <c r="AEZ2" s="245"/>
      <c r="AFA2" s="245"/>
      <c r="AFB2" s="245"/>
      <c r="AFC2" s="245"/>
      <c r="AFD2" s="245"/>
      <c r="AFF2" s="245"/>
      <c r="AFG2" s="245"/>
      <c r="AFH2" s="245"/>
      <c r="AFI2" s="245"/>
      <c r="AFJ2" s="245"/>
      <c r="AFK2" s="245"/>
      <c r="AFL2" s="245"/>
      <c r="AFM2" s="245"/>
      <c r="AFN2" s="245"/>
      <c r="AFO2" s="245"/>
      <c r="AFP2" s="245"/>
      <c r="AFQ2" s="245"/>
      <c r="AFR2" s="245"/>
      <c r="AFS2" s="245"/>
      <c r="AFT2" s="245"/>
      <c r="AFU2" s="245"/>
      <c r="AFV2" s="245"/>
      <c r="AFW2" s="245"/>
      <c r="AFX2" s="245"/>
      <c r="AFY2" s="245"/>
      <c r="AFZ2" s="245"/>
      <c r="AGB2" s="245"/>
      <c r="AGC2" s="245"/>
      <c r="AGD2" s="245"/>
      <c r="AGE2" s="245"/>
      <c r="AGF2" s="245"/>
      <c r="AGG2" s="245"/>
      <c r="AGH2" s="245"/>
      <c r="AGI2" s="245"/>
      <c r="AGJ2" s="245"/>
      <c r="AGK2" s="245"/>
      <c r="AGL2" s="245"/>
      <c r="AGM2" s="245"/>
      <c r="AGN2" s="245"/>
      <c r="AGO2" s="245"/>
      <c r="AGP2" s="245"/>
      <c r="AGQ2" s="245"/>
      <c r="AGR2" s="245"/>
      <c r="AGS2" s="245"/>
      <c r="AGT2" s="245"/>
      <c r="AGU2" s="245"/>
      <c r="AGV2" s="245"/>
      <c r="AGX2" s="245"/>
      <c r="AGY2" s="245"/>
      <c r="AGZ2" s="245"/>
      <c r="AHA2" s="245"/>
      <c r="AHB2" s="245"/>
      <c r="AHC2" s="245"/>
      <c r="AHD2" s="245"/>
      <c r="AHE2" s="245"/>
      <c r="AHF2" s="245"/>
      <c r="AHG2" s="245"/>
      <c r="AHH2" s="245"/>
      <c r="AHI2" s="245"/>
      <c r="AHJ2" s="245"/>
      <c r="AHK2" s="245"/>
      <c r="AHL2" s="245"/>
      <c r="AHM2" s="245"/>
      <c r="AHN2" s="245"/>
      <c r="AHO2" s="245"/>
      <c r="AHP2" s="245"/>
      <c r="AHQ2" s="245"/>
      <c r="AHR2" s="245"/>
      <c r="AHT2" s="245"/>
      <c r="AHU2" s="245"/>
      <c r="AHV2" s="245"/>
      <c r="AHW2" s="245"/>
      <c r="AHX2" s="245"/>
      <c r="AHY2" s="245"/>
      <c r="AHZ2" s="245"/>
      <c r="AIA2" s="245"/>
      <c r="AIB2" s="245"/>
      <c r="AIC2" s="245"/>
      <c r="AID2" s="245"/>
      <c r="AIE2" s="245"/>
      <c r="AIF2" s="245"/>
      <c r="AIG2" s="245"/>
      <c r="AIH2" s="245"/>
      <c r="AII2" s="245"/>
      <c r="AIJ2" s="245"/>
      <c r="AIK2" s="245"/>
      <c r="AIL2" s="245"/>
      <c r="AIM2" s="245"/>
      <c r="AIN2" s="245"/>
      <c r="AIP2" s="245"/>
      <c r="AIQ2" s="245"/>
      <c r="AIR2" s="245"/>
      <c r="AIS2" s="245"/>
      <c r="AIT2" s="245"/>
      <c r="AIU2" s="245"/>
      <c r="AIV2" s="245"/>
      <c r="AIW2" s="245"/>
      <c r="AIX2" s="245"/>
      <c r="AIY2" s="245"/>
      <c r="AIZ2" s="245"/>
      <c r="AJA2" s="245"/>
      <c r="AJB2" s="245"/>
      <c r="AJC2" s="245"/>
      <c r="AJD2" s="245"/>
      <c r="AJE2" s="245"/>
      <c r="AJF2" s="245"/>
      <c r="AJG2" s="245"/>
      <c r="AJH2" s="245"/>
      <c r="AJI2" s="245"/>
      <c r="AJJ2" s="245"/>
      <c r="AJL2" s="245"/>
      <c r="AJM2" s="245"/>
      <c r="AJN2" s="245"/>
      <c r="AJO2" s="245"/>
      <c r="AJP2" s="245"/>
      <c r="AJQ2" s="245"/>
      <c r="AJR2" s="245"/>
      <c r="AJS2" s="245"/>
      <c r="AJT2" s="245"/>
      <c r="AJU2" s="245"/>
      <c r="AJV2" s="245"/>
      <c r="AJW2" s="245"/>
      <c r="AJX2" s="245"/>
      <c r="AJY2" s="245"/>
      <c r="AJZ2" s="245"/>
      <c r="AKA2" s="245"/>
      <c r="AKB2" s="245"/>
      <c r="AKC2" s="245"/>
      <c r="AKD2" s="245"/>
      <c r="AKE2" s="245"/>
      <c r="AKF2" s="245"/>
      <c r="AKH2" s="245"/>
      <c r="AKI2" s="245"/>
      <c r="AKJ2" s="245"/>
      <c r="AKK2" s="245"/>
      <c r="AKL2" s="245"/>
      <c r="AKM2" s="245"/>
      <c r="AKN2" s="245"/>
      <c r="AKO2" s="245"/>
      <c r="AKP2" s="245"/>
      <c r="AKQ2" s="245"/>
      <c r="AKR2" s="245"/>
      <c r="AKS2" s="245"/>
      <c r="AKT2" s="245"/>
      <c r="AKU2" s="245"/>
      <c r="AKV2" s="245"/>
      <c r="AKW2" s="245"/>
      <c r="AKX2" s="245"/>
      <c r="AKY2" s="245"/>
      <c r="AKZ2" s="245"/>
      <c r="ALA2" s="245"/>
      <c r="ALB2" s="245"/>
      <c r="ALD2" s="245"/>
      <c r="ALE2" s="245"/>
      <c r="ALF2" s="245"/>
      <c r="ALG2" s="245"/>
      <c r="ALH2" s="245"/>
      <c r="ALI2" s="245"/>
      <c r="ALJ2" s="245"/>
      <c r="ALK2" s="245"/>
      <c r="ALL2" s="245"/>
      <c r="ALM2" s="245"/>
      <c r="ALN2" s="245"/>
      <c r="ALO2" s="245"/>
      <c r="ALP2" s="245"/>
      <c r="ALQ2" s="245"/>
      <c r="ALR2" s="245"/>
      <c r="ALS2" s="245"/>
      <c r="ALT2" s="245"/>
      <c r="ALU2" s="245"/>
      <c r="ALV2" s="245"/>
      <c r="ALW2" s="245"/>
      <c r="ALX2" s="245"/>
      <c r="ALZ2" s="245"/>
      <c r="AMA2" s="245"/>
      <c r="AMB2" s="245"/>
      <c r="AMC2" s="245"/>
      <c r="AMD2" s="245"/>
      <c r="AME2" s="245"/>
      <c r="AMF2" s="245"/>
      <c r="AMG2" s="245"/>
      <c r="AMH2" s="245"/>
      <c r="AMI2" s="245"/>
      <c r="AMJ2" s="245"/>
      <c r="AMK2" s="245"/>
      <c r="AML2" s="245"/>
      <c r="AMM2" s="245"/>
      <c r="AMN2" s="245"/>
      <c r="AMO2" s="245"/>
      <c r="AMP2" s="245"/>
      <c r="AMQ2" s="245"/>
      <c r="AMR2" s="245"/>
      <c r="AMS2" s="245"/>
      <c r="AMT2" s="245"/>
      <c r="AMV2" s="245"/>
      <c r="AMW2" s="245"/>
      <c r="AMX2" s="245"/>
      <c r="AMY2" s="245"/>
      <c r="AMZ2" s="245"/>
      <c r="ANA2" s="245"/>
      <c r="ANB2" s="245"/>
      <c r="ANC2" s="245"/>
      <c r="AND2" s="245"/>
      <c r="ANE2" s="245"/>
      <c r="ANF2" s="245"/>
      <c r="ANG2" s="245"/>
      <c r="ANH2" s="245"/>
      <c r="ANI2" s="245"/>
      <c r="ANJ2" s="245"/>
      <c r="ANK2" s="245"/>
      <c r="ANL2" s="245"/>
      <c r="ANM2" s="245"/>
      <c r="ANN2" s="245"/>
      <c r="ANO2" s="245"/>
      <c r="ANP2" s="245"/>
      <c r="ANR2" s="245"/>
      <c r="ANS2" s="245"/>
      <c r="ANT2" s="245"/>
      <c r="ANU2" s="245"/>
      <c r="ANV2" s="245"/>
      <c r="ANW2" s="245"/>
      <c r="ANX2" s="245"/>
      <c r="ANY2" s="245"/>
      <c r="ANZ2" s="245"/>
      <c r="AOA2" s="245"/>
      <c r="AOB2" s="245"/>
      <c r="AOC2" s="245"/>
      <c r="AOD2" s="245"/>
      <c r="AOE2" s="245"/>
      <c r="AOF2" s="245"/>
      <c r="AOG2" s="245"/>
      <c r="AOH2" s="245"/>
      <c r="AOI2" s="245"/>
      <c r="AOJ2" s="245"/>
      <c r="AOK2" s="245"/>
      <c r="AOL2" s="245"/>
      <c r="AON2" s="245"/>
      <c r="AOO2" s="245"/>
      <c r="AOP2" s="245"/>
      <c r="AOQ2" s="245"/>
      <c r="AOR2" s="245"/>
      <c r="AOS2" s="245"/>
      <c r="AOT2" s="245"/>
      <c r="AOU2" s="245"/>
      <c r="AOV2" s="245"/>
      <c r="AOW2" s="245"/>
      <c r="AOX2" s="245"/>
      <c r="AOY2" s="245"/>
      <c r="AOZ2" s="245"/>
      <c r="APA2" s="245"/>
      <c r="APB2" s="245"/>
      <c r="APC2" s="245"/>
      <c r="APD2" s="245"/>
      <c r="APE2" s="245"/>
      <c r="APF2" s="245"/>
      <c r="APG2" s="245"/>
      <c r="APH2" s="245"/>
      <c r="APJ2" s="245"/>
      <c r="APK2" s="245"/>
      <c r="APL2" s="245"/>
      <c r="APM2" s="245"/>
      <c r="APN2" s="245"/>
      <c r="APO2" s="245"/>
      <c r="APP2" s="245"/>
      <c r="APQ2" s="245"/>
      <c r="APR2" s="245"/>
      <c r="APS2" s="245"/>
      <c r="APT2" s="245"/>
      <c r="APU2" s="245"/>
      <c r="APV2" s="245"/>
      <c r="APW2" s="245"/>
      <c r="APX2" s="245"/>
      <c r="APY2" s="245"/>
      <c r="APZ2" s="245"/>
      <c r="AQA2" s="245"/>
      <c r="AQB2" s="245"/>
      <c r="AQC2" s="245"/>
      <c r="AQD2" s="245"/>
      <c r="AQF2" s="245"/>
      <c r="AQG2" s="245"/>
      <c r="AQH2" s="245"/>
      <c r="AQI2" s="245"/>
      <c r="AQJ2" s="245"/>
      <c r="AQK2" s="245"/>
      <c r="AQL2" s="245"/>
      <c r="AQM2" s="245"/>
      <c r="AQN2" s="245"/>
      <c r="AQO2" s="245"/>
      <c r="AQP2" s="245"/>
      <c r="AQQ2" s="245"/>
      <c r="AQR2" s="245"/>
      <c r="AQS2" s="245"/>
      <c r="AQT2" s="245"/>
      <c r="AQU2" s="245"/>
      <c r="AQV2" s="245"/>
      <c r="AQW2" s="245"/>
      <c r="AQX2" s="245"/>
      <c r="AQY2" s="245"/>
      <c r="AQZ2" s="245"/>
      <c r="ARB2" s="245"/>
      <c r="ARC2" s="245"/>
      <c r="ARD2" s="245"/>
      <c r="ARE2" s="245"/>
      <c r="ARF2" s="245"/>
      <c r="ARG2" s="245"/>
      <c r="ARH2" s="245"/>
      <c r="ARI2" s="245"/>
      <c r="ARJ2" s="245"/>
      <c r="ARK2" s="245"/>
      <c r="ARL2" s="245"/>
      <c r="ARM2" s="245"/>
      <c r="ARN2" s="245"/>
      <c r="ARO2" s="245"/>
      <c r="ARP2" s="245"/>
      <c r="ARQ2" s="245"/>
      <c r="ARR2" s="245"/>
      <c r="ARS2" s="245"/>
      <c r="ART2" s="245"/>
      <c r="ARU2" s="245"/>
      <c r="ARV2" s="245"/>
      <c r="ARX2" s="245"/>
      <c r="ARY2" s="245"/>
      <c r="ARZ2" s="245"/>
      <c r="ASA2" s="245"/>
      <c r="ASB2" s="245"/>
      <c r="ASC2" s="245"/>
      <c r="ASD2" s="245"/>
      <c r="ASE2" s="245"/>
      <c r="ASF2" s="245"/>
      <c r="ASG2" s="245"/>
      <c r="ASH2" s="245"/>
      <c r="ASI2" s="245"/>
      <c r="ASJ2" s="245"/>
      <c r="ASK2" s="245"/>
      <c r="ASL2" s="245"/>
      <c r="ASM2" s="245"/>
      <c r="ASN2" s="245"/>
      <c r="ASO2" s="245"/>
      <c r="ASP2" s="245"/>
      <c r="ASQ2" s="245"/>
      <c r="ASR2" s="245"/>
      <c r="AST2" s="245"/>
      <c r="ASU2" s="245"/>
      <c r="ASV2" s="245"/>
      <c r="ASW2" s="245"/>
      <c r="ASX2" s="245"/>
      <c r="ASY2" s="245"/>
      <c r="ASZ2" s="245"/>
      <c r="ATA2" s="245"/>
      <c r="ATB2" s="245"/>
      <c r="ATC2" s="245"/>
      <c r="ATD2" s="245"/>
      <c r="ATE2" s="245"/>
      <c r="ATF2" s="245"/>
      <c r="ATG2" s="245"/>
      <c r="ATH2" s="245"/>
      <c r="ATI2" s="245"/>
      <c r="ATJ2" s="245"/>
      <c r="ATK2" s="245"/>
      <c r="ATL2" s="245"/>
      <c r="ATM2" s="245"/>
      <c r="ATN2" s="245"/>
      <c r="ATP2" s="245"/>
      <c r="ATQ2" s="245"/>
      <c r="ATR2" s="245"/>
      <c r="ATS2" s="245"/>
      <c r="ATT2" s="245"/>
      <c r="ATU2" s="245"/>
      <c r="ATV2" s="245"/>
      <c r="ATW2" s="245"/>
      <c r="ATX2" s="245"/>
      <c r="ATY2" s="245"/>
      <c r="ATZ2" s="245"/>
      <c r="AUA2" s="245"/>
      <c r="AUB2" s="245"/>
      <c r="AUC2" s="245"/>
      <c r="AUD2" s="245"/>
      <c r="AUE2" s="245"/>
      <c r="AUF2" s="245"/>
      <c r="AUG2" s="245"/>
      <c r="AUH2" s="245"/>
      <c r="AUI2" s="245"/>
      <c r="AUJ2" s="245"/>
      <c r="AUL2" s="245"/>
      <c r="AUM2" s="245"/>
      <c r="AUN2" s="245"/>
      <c r="AUO2" s="245"/>
      <c r="AUP2" s="245"/>
      <c r="AUQ2" s="245"/>
      <c r="AUR2" s="245"/>
      <c r="AUS2" s="245"/>
      <c r="AUT2" s="245"/>
      <c r="AUU2" s="245"/>
      <c r="AUV2" s="245"/>
      <c r="AUW2" s="245"/>
      <c r="AUX2" s="245"/>
      <c r="AUY2" s="245"/>
      <c r="AUZ2" s="245"/>
      <c r="AVA2" s="245"/>
      <c r="AVB2" s="245"/>
      <c r="AVC2" s="245"/>
      <c r="AVD2" s="245"/>
      <c r="AVE2" s="245"/>
      <c r="AVF2" s="245"/>
      <c r="AVH2" s="245"/>
      <c r="AVI2" s="245"/>
      <c r="AVJ2" s="245"/>
      <c r="AVK2" s="245"/>
      <c r="AVL2" s="245"/>
      <c r="AVM2" s="245"/>
      <c r="AVN2" s="245"/>
      <c r="AVO2" s="245"/>
      <c r="AVP2" s="245"/>
      <c r="AVQ2" s="245"/>
      <c r="AVR2" s="245"/>
      <c r="AVS2" s="245"/>
      <c r="AVT2" s="245"/>
      <c r="AVU2" s="245"/>
      <c r="AVV2" s="245"/>
      <c r="AVW2" s="245"/>
      <c r="AVX2" s="245"/>
      <c r="AVY2" s="245"/>
      <c r="AVZ2" s="245"/>
      <c r="AWA2" s="245"/>
      <c r="AWB2" s="245"/>
      <c r="AWD2" s="245"/>
      <c r="AWE2" s="245"/>
      <c r="AWF2" s="245"/>
      <c r="AWG2" s="245"/>
      <c r="AWH2" s="245"/>
      <c r="AWI2" s="245"/>
      <c r="AWJ2" s="245"/>
      <c r="AWK2" s="245"/>
      <c r="AWL2" s="245"/>
      <c r="AWM2" s="245"/>
      <c r="AWN2" s="245"/>
      <c r="AWO2" s="245"/>
      <c r="AWP2" s="245"/>
      <c r="AWQ2" s="245"/>
      <c r="AWR2" s="245"/>
      <c r="AWS2" s="245"/>
      <c r="AWT2" s="245"/>
      <c r="AWU2" s="245"/>
      <c r="AWV2" s="245"/>
      <c r="AWW2" s="245"/>
      <c r="AWX2" s="245"/>
      <c r="AWZ2" s="245"/>
      <c r="AXA2" s="245"/>
      <c r="AXB2" s="245"/>
      <c r="AXC2" s="245"/>
      <c r="AXD2" s="245"/>
      <c r="AXE2" s="245"/>
      <c r="AXF2" s="245"/>
      <c r="AXG2" s="245"/>
      <c r="AXH2" s="245"/>
      <c r="AXI2" s="245"/>
      <c r="AXJ2" s="245"/>
      <c r="AXK2" s="245"/>
      <c r="AXL2" s="245"/>
      <c r="AXM2" s="245"/>
      <c r="AXN2" s="245"/>
      <c r="AXO2" s="245"/>
      <c r="AXP2" s="245"/>
      <c r="AXQ2" s="245"/>
      <c r="AXR2" s="245"/>
      <c r="AXS2" s="245"/>
      <c r="AXT2" s="245"/>
      <c r="AXV2" s="245"/>
      <c r="AXW2" s="245"/>
      <c r="AXX2" s="245"/>
      <c r="AXY2" s="245"/>
      <c r="AXZ2" s="245"/>
      <c r="AYA2" s="245"/>
      <c r="AYB2" s="245"/>
      <c r="AYC2" s="245"/>
      <c r="AYD2" s="245"/>
      <c r="AYE2" s="245"/>
      <c r="AYF2" s="245"/>
      <c r="AYG2" s="245"/>
      <c r="AYH2" s="245"/>
      <c r="AYI2" s="245"/>
      <c r="AYJ2" s="245"/>
      <c r="AYK2" s="245"/>
      <c r="AYL2" s="245"/>
      <c r="AYM2" s="245"/>
      <c r="AYN2" s="245"/>
      <c r="AYO2" s="245"/>
      <c r="AYP2" s="245"/>
      <c r="AYR2" s="245"/>
      <c r="AYS2" s="245"/>
      <c r="AYT2" s="245"/>
      <c r="AYU2" s="245"/>
      <c r="AYV2" s="245"/>
      <c r="AYW2" s="245"/>
      <c r="AYX2" s="245"/>
      <c r="AYY2" s="245"/>
      <c r="AYZ2" s="245"/>
      <c r="AZA2" s="245"/>
      <c r="AZB2" s="245"/>
      <c r="AZC2" s="245"/>
      <c r="AZD2" s="245"/>
      <c r="AZE2" s="245"/>
      <c r="AZF2" s="245"/>
      <c r="AZG2" s="245"/>
      <c r="AZH2" s="245"/>
      <c r="AZI2" s="245"/>
      <c r="AZJ2" s="245"/>
      <c r="AZK2" s="245"/>
      <c r="AZL2" s="245"/>
      <c r="AZN2" s="245"/>
      <c r="AZO2" s="245"/>
      <c r="AZP2" s="245"/>
      <c r="AZQ2" s="245"/>
      <c r="AZR2" s="245"/>
      <c r="AZS2" s="245"/>
      <c r="AZT2" s="245"/>
      <c r="AZU2" s="245"/>
      <c r="AZV2" s="245"/>
      <c r="AZW2" s="245"/>
      <c r="AZX2" s="245"/>
      <c r="AZY2" s="245"/>
      <c r="AZZ2" s="245"/>
      <c r="BAA2" s="245"/>
      <c r="BAB2" s="245"/>
      <c r="BAC2" s="245"/>
      <c r="BAD2" s="245"/>
      <c r="BAE2" s="245"/>
      <c r="BAF2" s="245"/>
      <c r="BAG2" s="245"/>
      <c r="BAH2" s="245"/>
      <c r="BAJ2" s="245"/>
      <c r="BAK2" s="245"/>
      <c r="BAL2" s="245"/>
      <c r="BAM2" s="245"/>
      <c r="BAN2" s="245"/>
      <c r="BAO2" s="245"/>
      <c r="BAP2" s="245"/>
      <c r="BAQ2" s="245"/>
      <c r="BAR2" s="245"/>
      <c r="BAS2" s="245"/>
      <c r="BAT2" s="245"/>
      <c r="BAU2" s="245"/>
      <c r="BAV2" s="245"/>
      <c r="BAW2" s="245"/>
      <c r="BAX2" s="245"/>
      <c r="BAY2" s="245"/>
      <c r="BAZ2" s="245"/>
      <c r="BBA2" s="245"/>
      <c r="BBB2" s="245"/>
      <c r="BBC2" s="245"/>
      <c r="BBD2" s="245"/>
      <c r="BBF2" s="245"/>
      <c r="BBG2" s="245"/>
      <c r="BBH2" s="245"/>
      <c r="BBI2" s="245"/>
      <c r="BBJ2" s="245"/>
      <c r="BBK2" s="245"/>
      <c r="BBL2" s="245"/>
      <c r="BBM2" s="245"/>
      <c r="BBN2" s="245"/>
      <c r="BBO2" s="245"/>
      <c r="BBP2" s="245"/>
      <c r="BBQ2" s="245"/>
      <c r="BBR2" s="245"/>
      <c r="BBS2" s="245"/>
      <c r="BBT2" s="245"/>
      <c r="BBU2" s="245"/>
      <c r="BBV2" s="245"/>
      <c r="BBW2" s="245"/>
      <c r="BBX2" s="245"/>
      <c r="BBY2" s="245"/>
      <c r="BBZ2" s="245"/>
      <c r="BCB2" s="245"/>
      <c r="BCC2" s="245"/>
      <c r="BCD2" s="245"/>
      <c r="BCE2" s="245"/>
      <c r="BCF2" s="245"/>
      <c r="BCG2" s="245"/>
      <c r="BCH2" s="245"/>
      <c r="BCI2" s="245"/>
      <c r="BCJ2" s="245"/>
      <c r="BCK2" s="245"/>
      <c r="BCL2" s="245"/>
      <c r="BCM2" s="245"/>
      <c r="BCN2" s="245"/>
      <c r="BCO2" s="245"/>
      <c r="BCP2" s="245"/>
      <c r="BCQ2" s="245"/>
      <c r="BCR2" s="245"/>
      <c r="BCS2" s="245"/>
      <c r="BCT2" s="245"/>
      <c r="BCU2" s="245"/>
      <c r="BCV2" s="245"/>
      <c r="BCX2" s="245"/>
      <c r="BCY2" s="245"/>
      <c r="BCZ2" s="245"/>
      <c r="BDA2" s="245"/>
      <c r="BDB2" s="245"/>
      <c r="BDC2" s="245"/>
      <c r="BDD2" s="245"/>
      <c r="BDE2" s="245"/>
      <c r="BDF2" s="245"/>
      <c r="BDG2" s="245"/>
      <c r="BDH2" s="245"/>
      <c r="BDI2" s="245"/>
      <c r="BDJ2" s="245"/>
      <c r="BDK2" s="245"/>
      <c r="BDL2" s="245"/>
      <c r="BDM2" s="245"/>
      <c r="BDN2" s="245"/>
      <c r="BDO2" s="245"/>
      <c r="BDP2" s="245"/>
      <c r="BDQ2" s="245"/>
      <c r="BDR2" s="245"/>
      <c r="BDT2" s="245"/>
      <c r="BDU2" s="245"/>
      <c r="BDV2" s="245"/>
      <c r="BDW2" s="245"/>
      <c r="BDX2" s="245"/>
      <c r="BDY2" s="245"/>
      <c r="BDZ2" s="245"/>
      <c r="BEA2" s="245"/>
      <c r="BEB2" s="245"/>
      <c r="BEC2" s="245"/>
      <c r="BED2" s="245"/>
      <c r="BEE2" s="245"/>
      <c r="BEF2" s="245"/>
      <c r="BEG2" s="245"/>
      <c r="BEH2" s="245"/>
      <c r="BEI2" s="245"/>
      <c r="BEJ2" s="245"/>
      <c r="BEK2" s="245"/>
      <c r="BEL2" s="245"/>
      <c r="BEM2" s="245"/>
      <c r="BEN2" s="245"/>
      <c r="BEP2" s="245"/>
      <c r="BEQ2" s="245"/>
      <c r="BER2" s="245"/>
      <c r="BES2" s="245"/>
      <c r="BET2" s="245"/>
      <c r="BEU2" s="245"/>
      <c r="BEV2" s="245"/>
      <c r="BEW2" s="245"/>
      <c r="BEX2" s="245"/>
      <c r="BEY2" s="245"/>
      <c r="BEZ2" s="245"/>
      <c r="BFA2" s="245"/>
      <c r="BFB2" s="245"/>
      <c r="BFC2" s="245"/>
      <c r="BFD2" s="245"/>
      <c r="BFE2" s="245"/>
      <c r="BFF2" s="245"/>
      <c r="BFG2" s="245"/>
      <c r="BFH2" s="245"/>
      <c r="BFI2" s="245"/>
      <c r="BFJ2" s="245"/>
      <c r="BFL2" s="245"/>
      <c r="BFM2" s="245"/>
      <c r="BFN2" s="245"/>
      <c r="BFO2" s="245"/>
      <c r="BFP2" s="245"/>
      <c r="BFQ2" s="245"/>
      <c r="BFR2" s="245"/>
      <c r="BFS2" s="245"/>
      <c r="BFT2" s="245"/>
      <c r="BFU2" s="245"/>
      <c r="BFV2" s="245"/>
      <c r="BFW2" s="245"/>
      <c r="BFX2" s="245"/>
      <c r="BFY2" s="245"/>
      <c r="BFZ2" s="245"/>
      <c r="BGA2" s="245"/>
      <c r="BGB2" s="245"/>
      <c r="BGC2" s="245"/>
      <c r="BGD2" s="245"/>
      <c r="BGE2" s="245"/>
      <c r="BGF2" s="245"/>
      <c r="BGH2" s="245"/>
      <c r="BGI2" s="245"/>
      <c r="BGJ2" s="245"/>
      <c r="BGK2" s="245"/>
      <c r="BGL2" s="245"/>
      <c r="BGM2" s="245"/>
      <c r="BGN2" s="245"/>
      <c r="BGO2" s="245"/>
      <c r="BGP2" s="245"/>
      <c r="BGQ2" s="245"/>
      <c r="BGR2" s="245"/>
      <c r="BGS2" s="245"/>
      <c r="BGT2" s="245"/>
      <c r="BGU2" s="245"/>
      <c r="BGV2" s="245"/>
      <c r="BGW2" s="245"/>
      <c r="BGX2" s="245"/>
      <c r="BGY2" s="245"/>
      <c r="BGZ2" s="245"/>
      <c r="BHA2" s="245"/>
      <c r="BHB2" s="245"/>
      <c r="BHD2" s="245"/>
      <c r="BHE2" s="245"/>
      <c r="BHF2" s="245"/>
      <c r="BHG2" s="245"/>
      <c r="BHH2" s="245"/>
      <c r="BHI2" s="245"/>
      <c r="BHJ2" s="245"/>
      <c r="BHK2" s="245"/>
      <c r="BHL2" s="245"/>
      <c r="BHM2" s="245"/>
      <c r="BHN2" s="245"/>
      <c r="BHO2" s="245"/>
      <c r="BHP2" s="245"/>
      <c r="BHQ2" s="245"/>
      <c r="BHR2" s="245"/>
      <c r="BHS2" s="245"/>
      <c r="BHT2" s="245"/>
      <c r="BHU2" s="245"/>
      <c r="BHV2" s="245"/>
      <c r="BHW2" s="245"/>
      <c r="BHX2" s="245"/>
      <c r="BHZ2" s="245"/>
      <c r="BIA2" s="245"/>
      <c r="BIB2" s="245"/>
      <c r="BIC2" s="245"/>
      <c r="BID2" s="245"/>
      <c r="BIE2" s="245"/>
      <c r="BIF2" s="245"/>
      <c r="BIG2" s="245"/>
      <c r="BIH2" s="245"/>
      <c r="BII2" s="245"/>
      <c r="BIJ2" s="245"/>
      <c r="BIK2" s="245"/>
      <c r="BIL2" s="245"/>
      <c r="BIM2" s="245"/>
      <c r="BIN2" s="245"/>
      <c r="BIO2" s="245"/>
      <c r="BIP2" s="245"/>
      <c r="BIQ2" s="245"/>
      <c r="BIR2" s="245"/>
      <c r="BIS2" s="245"/>
      <c r="BIT2" s="245"/>
      <c r="BIV2" s="245"/>
      <c r="BIW2" s="245"/>
      <c r="BIX2" s="245"/>
      <c r="BIY2" s="245"/>
      <c r="BIZ2" s="245"/>
      <c r="BJA2" s="245"/>
      <c r="BJB2" s="245"/>
      <c r="BJC2" s="245"/>
      <c r="BJD2" s="245"/>
      <c r="BJE2" s="245"/>
      <c r="BJF2" s="245"/>
      <c r="BJG2" s="245"/>
      <c r="BJH2" s="245"/>
      <c r="BJI2" s="245"/>
      <c r="BJJ2" s="245"/>
      <c r="BJK2" s="245"/>
      <c r="BJL2" s="245"/>
      <c r="BJM2" s="245"/>
      <c r="BJN2" s="245"/>
      <c r="BJO2" s="245"/>
      <c r="BJP2" s="245"/>
      <c r="BJR2" s="245"/>
      <c r="BJS2" s="245"/>
      <c r="BJT2" s="245"/>
      <c r="BJU2" s="245"/>
      <c r="BJV2" s="245"/>
      <c r="BJW2" s="245"/>
      <c r="BJX2" s="245"/>
      <c r="BJY2" s="245"/>
      <c r="BJZ2" s="245"/>
      <c r="BKA2" s="245"/>
      <c r="BKB2" s="245"/>
      <c r="BKC2" s="245"/>
      <c r="BKD2" s="245"/>
      <c r="BKE2" s="245"/>
      <c r="BKF2" s="245"/>
      <c r="BKG2" s="245"/>
      <c r="BKH2" s="245"/>
      <c r="BKI2" s="245"/>
      <c r="BKJ2" s="245"/>
      <c r="BKK2" s="245"/>
      <c r="BKL2" s="245"/>
      <c r="BKN2" s="245"/>
      <c r="BKO2" s="245"/>
      <c r="BKP2" s="245"/>
      <c r="BKQ2" s="245"/>
      <c r="BKR2" s="245"/>
      <c r="BKS2" s="245"/>
      <c r="BKT2" s="245"/>
      <c r="BKU2" s="245"/>
      <c r="BKV2" s="245"/>
      <c r="BKW2" s="245"/>
      <c r="BKX2" s="245"/>
      <c r="BKY2" s="245"/>
      <c r="BKZ2" s="245"/>
      <c r="BLA2" s="245"/>
      <c r="BLB2" s="245"/>
      <c r="BLC2" s="245"/>
      <c r="BLD2" s="245"/>
      <c r="BLE2" s="245"/>
      <c r="BLF2" s="245"/>
      <c r="BLG2" s="245"/>
      <c r="BLH2" s="245"/>
      <c r="BLJ2" s="245"/>
      <c r="BLK2" s="245"/>
      <c r="BLL2" s="245"/>
      <c r="BLM2" s="245"/>
      <c r="BLN2" s="245"/>
      <c r="BLO2" s="245"/>
      <c r="BLP2" s="245"/>
      <c r="BLQ2" s="245"/>
      <c r="BLR2" s="245"/>
      <c r="BLS2" s="245"/>
      <c r="BLT2" s="245"/>
      <c r="BLU2" s="245"/>
      <c r="BLV2" s="245"/>
      <c r="BLW2" s="245"/>
      <c r="BLX2" s="245"/>
      <c r="BLY2" s="245"/>
      <c r="BLZ2" s="245"/>
      <c r="BMA2" s="245"/>
      <c r="BMB2" s="245"/>
      <c r="BMC2" s="245"/>
      <c r="BMD2" s="245"/>
      <c r="BMF2" s="245"/>
      <c r="BMG2" s="245"/>
      <c r="BMH2" s="245"/>
      <c r="BMI2" s="245"/>
      <c r="BMJ2" s="245"/>
      <c r="BMK2" s="245"/>
      <c r="BML2" s="245"/>
      <c r="BMM2" s="245"/>
      <c r="BMN2" s="245"/>
      <c r="BMO2" s="245"/>
      <c r="BMP2" s="245"/>
      <c r="BMQ2" s="245"/>
      <c r="BMR2" s="245"/>
      <c r="BMS2" s="245"/>
      <c r="BMT2" s="245"/>
      <c r="BMU2" s="245"/>
      <c r="BMV2" s="245"/>
      <c r="BMW2" s="245"/>
      <c r="BMX2" s="245"/>
      <c r="BMY2" s="245"/>
      <c r="BMZ2" s="245"/>
      <c r="BNB2" s="245"/>
      <c r="BNC2" s="245"/>
      <c r="BND2" s="245"/>
      <c r="BNE2" s="245"/>
      <c r="BNF2" s="245"/>
      <c r="BNG2" s="245"/>
      <c r="BNH2" s="245"/>
      <c r="BNI2" s="245"/>
      <c r="BNJ2" s="245"/>
      <c r="BNK2" s="245"/>
      <c r="BNL2" s="245"/>
      <c r="BNM2" s="245"/>
      <c r="BNN2" s="245"/>
      <c r="BNO2" s="245"/>
      <c r="BNP2" s="245"/>
      <c r="BNQ2" s="245"/>
      <c r="BNR2" s="245"/>
      <c r="BNS2" s="245"/>
      <c r="BNT2" s="245"/>
      <c r="BNU2" s="245"/>
      <c r="BNV2" s="245"/>
      <c r="BNX2" s="245"/>
      <c r="BNY2" s="245"/>
      <c r="BNZ2" s="245"/>
      <c r="BOA2" s="245"/>
      <c r="BOB2" s="245"/>
      <c r="BOC2" s="245"/>
      <c r="BOD2" s="245"/>
      <c r="BOE2" s="245"/>
      <c r="BOF2" s="245"/>
      <c r="BOG2" s="245"/>
      <c r="BOH2" s="245"/>
      <c r="BOI2" s="245"/>
      <c r="BOJ2" s="245"/>
      <c r="BOK2" s="245"/>
      <c r="BOL2" s="245"/>
      <c r="BOM2" s="245"/>
      <c r="BON2" s="245"/>
      <c r="BOO2" s="245"/>
      <c r="BOP2" s="245"/>
      <c r="BOQ2" s="245"/>
      <c r="BOR2" s="245"/>
      <c r="BOT2" s="245"/>
      <c r="BOU2" s="245"/>
      <c r="BOV2" s="245"/>
      <c r="BOW2" s="245"/>
      <c r="BOX2" s="245"/>
      <c r="BOY2" s="245"/>
      <c r="BOZ2" s="245"/>
      <c r="BPA2" s="245"/>
      <c r="BPB2" s="245"/>
      <c r="BPC2" s="245"/>
      <c r="BPD2" s="245"/>
      <c r="BPE2" s="245"/>
      <c r="BPF2" s="245"/>
      <c r="BPG2" s="245"/>
      <c r="BPH2" s="245"/>
      <c r="BPI2" s="245"/>
      <c r="BPJ2" s="245"/>
      <c r="BPK2" s="245"/>
      <c r="BPL2" s="245"/>
      <c r="BPM2" s="245"/>
      <c r="BPN2" s="245"/>
      <c r="BPP2" s="245"/>
      <c r="BPQ2" s="245"/>
      <c r="BPR2" s="245"/>
      <c r="BPS2" s="245"/>
      <c r="BPT2" s="245"/>
      <c r="BPU2" s="245"/>
      <c r="BPV2" s="245"/>
      <c r="BPW2" s="245"/>
      <c r="BPX2" s="245"/>
      <c r="BPY2" s="245"/>
      <c r="BPZ2" s="245"/>
      <c r="BQA2" s="245"/>
      <c r="BQB2" s="245"/>
      <c r="BQC2" s="245"/>
      <c r="BQD2" s="245"/>
      <c r="BQE2" s="245"/>
      <c r="BQF2" s="245"/>
      <c r="BQG2" s="245"/>
      <c r="BQH2" s="245"/>
      <c r="BQI2" s="245"/>
      <c r="BQJ2" s="245"/>
      <c r="BQL2" s="245"/>
      <c r="BQM2" s="245"/>
      <c r="BQN2" s="245"/>
      <c r="BQO2" s="245"/>
      <c r="BQP2" s="245"/>
      <c r="BQQ2" s="245"/>
      <c r="BQR2" s="245"/>
      <c r="BQS2" s="245"/>
      <c r="BQT2" s="245"/>
      <c r="BQU2" s="245"/>
      <c r="BQV2" s="245"/>
      <c r="BQW2" s="245"/>
      <c r="BQX2" s="245"/>
      <c r="BQY2" s="245"/>
      <c r="BQZ2" s="245"/>
      <c r="BRA2" s="245"/>
      <c r="BRB2" s="245"/>
      <c r="BRC2" s="245"/>
      <c r="BRD2" s="245"/>
      <c r="BRE2" s="245"/>
      <c r="BRF2" s="245"/>
      <c r="BRH2" s="245"/>
      <c r="BRI2" s="245"/>
      <c r="BRJ2" s="245"/>
      <c r="BRK2" s="245"/>
      <c r="BRL2" s="245"/>
      <c r="BRM2" s="245"/>
      <c r="BRN2" s="245"/>
      <c r="BRO2" s="245"/>
      <c r="BRP2" s="245"/>
      <c r="BRQ2" s="245"/>
      <c r="BRR2" s="245"/>
      <c r="BRS2" s="245"/>
      <c r="BRT2" s="245"/>
      <c r="BRU2" s="245"/>
      <c r="BRV2" s="245"/>
      <c r="BRW2" s="245"/>
      <c r="BRX2" s="245"/>
      <c r="BRY2" s="245"/>
      <c r="BRZ2" s="245"/>
      <c r="BSA2" s="245"/>
      <c r="BSB2" s="245"/>
      <c r="BSD2" s="245"/>
      <c r="BSE2" s="245"/>
      <c r="BSF2" s="245"/>
      <c r="BSG2" s="245"/>
      <c r="BSH2" s="245"/>
      <c r="BSI2" s="245"/>
      <c r="BSJ2" s="245"/>
      <c r="BSK2" s="245"/>
      <c r="BSL2" s="245"/>
      <c r="BSM2" s="245"/>
      <c r="BSN2" s="245"/>
      <c r="BSO2" s="245"/>
      <c r="BSP2" s="245"/>
      <c r="BSQ2" s="245"/>
      <c r="BSR2" s="245"/>
      <c r="BSS2" s="245"/>
      <c r="BST2" s="245"/>
      <c r="BSU2" s="245"/>
      <c r="BSV2" s="245"/>
      <c r="BSW2" s="245"/>
      <c r="BSX2" s="245"/>
      <c r="BSZ2" s="245"/>
      <c r="BTA2" s="245"/>
      <c r="BTB2" s="245"/>
      <c r="BTC2" s="245"/>
      <c r="BTD2" s="245"/>
      <c r="BTE2" s="245"/>
      <c r="BTF2" s="245"/>
      <c r="BTG2" s="245"/>
      <c r="BTH2" s="245"/>
      <c r="BTI2" s="245"/>
      <c r="BTJ2" s="245"/>
      <c r="BTK2" s="245"/>
      <c r="BTL2" s="245"/>
      <c r="BTM2" s="245"/>
      <c r="BTN2" s="245"/>
      <c r="BTO2" s="245"/>
      <c r="BTP2" s="245"/>
      <c r="BTQ2" s="245"/>
      <c r="BTR2" s="245"/>
      <c r="BTS2" s="245"/>
      <c r="BTT2" s="245"/>
      <c r="BTV2" s="245"/>
      <c r="BTW2" s="245"/>
      <c r="BTX2" s="245"/>
      <c r="BTY2" s="245"/>
      <c r="BTZ2" s="245"/>
      <c r="BUA2" s="245"/>
      <c r="BUB2" s="245"/>
      <c r="BUC2" s="245"/>
      <c r="BUD2" s="245"/>
      <c r="BUE2" s="245"/>
      <c r="BUF2" s="245"/>
      <c r="BUG2" s="245"/>
      <c r="BUH2" s="245"/>
      <c r="BUI2" s="245"/>
      <c r="BUJ2" s="245"/>
      <c r="BUK2" s="245"/>
      <c r="BUL2" s="245"/>
      <c r="BUM2" s="245"/>
      <c r="BUN2" s="245"/>
      <c r="BUO2" s="245"/>
      <c r="BUP2" s="245"/>
      <c r="BUR2" s="245"/>
      <c r="BUS2" s="245"/>
      <c r="BUT2" s="245"/>
      <c r="BUU2" s="245"/>
      <c r="BUV2" s="245"/>
      <c r="BUW2" s="245"/>
      <c r="BUX2" s="245"/>
      <c r="BUY2" s="245"/>
      <c r="BUZ2" s="245"/>
      <c r="BVA2" s="245"/>
      <c r="BVB2" s="245"/>
      <c r="BVC2" s="245"/>
      <c r="BVD2" s="245"/>
      <c r="BVE2" s="245"/>
      <c r="BVF2" s="245"/>
      <c r="BVG2" s="245"/>
      <c r="BVH2" s="245"/>
      <c r="BVI2" s="245"/>
      <c r="BVJ2" s="245"/>
      <c r="BVK2" s="245"/>
      <c r="BVL2" s="245"/>
      <c r="BVN2" s="245"/>
      <c r="BVO2" s="245"/>
      <c r="BVP2" s="245"/>
      <c r="BVQ2" s="245"/>
      <c r="BVR2" s="245"/>
      <c r="BVS2" s="245"/>
      <c r="BVT2" s="245"/>
      <c r="BVU2" s="245"/>
      <c r="BVV2" s="245"/>
      <c r="BVW2" s="245"/>
      <c r="BVX2" s="245"/>
      <c r="BVY2" s="245"/>
      <c r="BVZ2" s="245"/>
      <c r="BWA2" s="245"/>
      <c r="BWB2" s="245"/>
      <c r="BWC2" s="245"/>
      <c r="BWD2" s="245"/>
      <c r="BWE2" s="245"/>
      <c r="BWF2" s="245"/>
      <c r="BWG2" s="245"/>
      <c r="BWH2" s="245"/>
      <c r="BWJ2" s="245"/>
      <c r="BWK2" s="245"/>
      <c r="BWL2" s="245"/>
      <c r="BWM2" s="245"/>
      <c r="BWN2" s="245"/>
      <c r="BWO2" s="245"/>
      <c r="BWP2" s="245"/>
      <c r="BWQ2" s="245"/>
      <c r="BWR2" s="245"/>
      <c r="BWS2" s="245"/>
      <c r="BWT2" s="245"/>
      <c r="BWU2" s="245"/>
      <c r="BWV2" s="245"/>
      <c r="BWW2" s="245"/>
      <c r="BWX2" s="245"/>
      <c r="BWY2" s="245"/>
      <c r="BWZ2" s="245"/>
      <c r="BXA2" s="245"/>
      <c r="BXB2" s="245"/>
      <c r="BXC2" s="245"/>
      <c r="BXD2" s="245"/>
      <c r="BXF2" s="245"/>
      <c r="BXG2" s="245"/>
      <c r="BXH2" s="245"/>
      <c r="BXI2" s="245"/>
      <c r="BXJ2" s="245"/>
      <c r="BXK2" s="245"/>
      <c r="BXL2" s="245"/>
      <c r="BXM2" s="245"/>
      <c r="BXN2" s="245"/>
      <c r="BXO2" s="245"/>
      <c r="BXP2" s="245"/>
      <c r="BXQ2" s="245"/>
      <c r="BXR2" s="245"/>
      <c r="BXS2" s="245"/>
      <c r="BXT2" s="245"/>
      <c r="BXU2" s="245"/>
      <c r="BXV2" s="245"/>
      <c r="BXW2" s="245"/>
      <c r="BXX2" s="245"/>
      <c r="BXY2" s="245"/>
      <c r="BXZ2" s="245"/>
      <c r="BYB2" s="245"/>
      <c r="BYC2" s="245"/>
      <c r="BYD2" s="245"/>
      <c r="BYE2" s="245"/>
      <c r="BYF2" s="245"/>
      <c r="BYG2" s="245"/>
      <c r="BYH2" s="245"/>
      <c r="BYI2" s="245"/>
      <c r="BYJ2" s="245"/>
      <c r="BYK2" s="245"/>
      <c r="BYL2" s="245"/>
      <c r="BYM2" s="245"/>
      <c r="BYN2" s="245"/>
      <c r="BYO2" s="245"/>
      <c r="BYP2" s="245"/>
      <c r="BYQ2" s="245"/>
      <c r="BYR2" s="245"/>
      <c r="BYS2" s="245"/>
      <c r="BYT2" s="245"/>
      <c r="BYU2" s="245"/>
      <c r="BYV2" s="245"/>
      <c r="BYX2" s="245"/>
      <c r="BYY2" s="245"/>
      <c r="BYZ2" s="245"/>
      <c r="BZA2" s="245"/>
      <c r="BZB2" s="245"/>
      <c r="BZC2" s="245"/>
      <c r="BZD2" s="245"/>
      <c r="BZE2" s="245"/>
      <c r="BZF2" s="245"/>
      <c r="BZG2" s="245"/>
      <c r="BZH2" s="245"/>
      <c r="BZI2" s="245"/>
      <c r="BZJ2" s="245"/>
      <c r="BZK2" s="245"/>
      <c r="BZL2" s="245"/>
      <c r="BZM2" s="245"/>
      <c r="BZN2" s="245"/>
      <c r="BZO2" s="245"/>
      <c r="BZP2" s="245"/>
      <c r="BZQ2" s="245"/>
      <c r="BZR2" s="245"/>
      <c r="BZT2" s="245"/>
      <c r="BZU2" s="245"/>
      <c r="BZV2" s="245"/>
      <c r="BZW2" s="245"/>
      <c r="BZX2" s="245"/>
      <c r="BZY2" s="245"/>
      <c r="BZZ2" s="245"/>
      <c r="CAA2" s="245"/>
      <c r="CAB2" s="245"/>
      <c r="CAC2" s="245"/>
      <c r="CAD2" s="245"/>
      <c r="CAE2" s="245"/>
      <c r="CAF2" s="245"/>
      <c r="CAG2" s="245"/>
      <c r="CAH2" s="245"/>
      <c r="CAI2" s="245"/>
      <c r="CAJ2" s="245"/>
      <c r="CAK2" s="245"/>
      <c r="CAL2" s="245"/>
      <c r="CAM2" s="245"/>
      <c r="CAN2" s="245"/>
      <c r="CAP2" s="245"/>
      <c r="CAQ2" s="245"/>
      <c r="CAR2" s="245"/>
      <c r="CAS2" s="245"/>
      <c r="CAT2" s="245"/>
      <c r="CAU2" s="245"/>
      <c r="CAV2" s="245"/>
      <c r="CAW2" s="245"/>
      <c r="CAX2" s="245"/>
      <c r="CAY2" s="245"/>
      <c r="CAZ2" s="245"/>
      <c r="CBA2" s="245"/>
      <c r="CBB2" s="245"/>
      <c r="CBC2" s="245"/>
      <c r="CBD2" s="245"/>
      <c r="CBE2" s="245"/>
      <c r="CBF2" s="245"/>
      <c r="CBG2" s="245"/>
      <c r="CBH2" s="245"/>
      <c r="CBI2" s="245"/>
      <c r="CBJ2" s="245"/>
      <c r="CBL2" s="245"/>
      <c r="CBM2" s="245"/>
      <c r="CBN2" s="245"/>
      <c r="CBO2" s="245"/>
      <c r="CBP2" s="245"/>
      <c r="CBQ2" s="245"/>
      <c r="CBR2" s="245"/>
      <c r="CBS2" s="245"/>
      <c r="CBT2" s="245"/>
      <c r="CBU2" s="245"/>
      <c r="CBV2" s="245"/>
      <c r="CBW2" s="245"/>
      <c r="CBX2" s="245"/>
      <c r="CBY2" s="245"/>
      <c r="CBZ2" s="245"/>
      <c r="CCA2" s="245"/>
      <c r="CCB2" s="245"/>
      <c r="CCC2" s="245"/>
      <c r="CCD2" s="245"/>
      <c r="CCE2" s="245"/>
      <c r="CCF2" s="245"/>
      <c r="CCH2" s="245"/>
      <c r="CCI2" s="245"/>
      <c r="CCJ2" s="245"/>
      <c r="CCK2" s="245"/>
      <c r="CCL2" s="245"/>
      <c r="CCM2" s="245"/>
      <c r="CCN2" s="245"/>
      <c r="CCO2" s="245"/>
      <c r="CCP2" s="245"/>
      <c r="CCQ2" s="245"/>
      <c r="CCR2" s="245"/>
      <c r="CCS2" s="245"/>
      <c r="CCT2" s="245"/>
      <c r="CCU2" s="245"/>
      <c r="CCV2" s="245"/>
      <c r="CCW2" s="245"/>
      <c r="CCX2" s="245"/>
      <c r="CCY2" s="245"/>
      <c r="CCZ2" s="245"/>
      <c r="CDA2" s="245"/>
      <c r="CDB2" s="245"/>
      <c r="CDD2" s="245"/>
      <c r="CDE2" s="245"/>
      <c r="CDF2" s="245"/>
      <c r="CDG2" s="245"/>
      <c r="CDH2" s="245"/>
      <c r="CDI2" s="245"/>
      <c r="CDJ2" s="245"/>
      <c r="CDK2" s="245"/>
      <c r="CDL2" s="245"/>
      <c r="CDM2" s="245"/>
      <c r="CDN2" s="245"/>
      <c r="CDO2" s="245"/>
      <c r="CDP2" s="245"/>
      <c r="CDQ2" s="245"/>
      <c r="CDR2" s="245"/>
      <c r="CDS2" s="245"/>
      <c r="CDT2" s="245"/>
      <c r="CDU2" s="245"/>
      <c r="CDV2" s="245"/>
      <c r="CDW2" s="245"/>
      <c r="CDX2" s="245"/>
      <c r="CDZ2" s="245"/>
      <c r="CEA2" s="245"/>
      <c r="CEB2" s="245"/>
      <c r="CEC2" s="245"/>
      <c r="CED2" s="245"/>
      <c r="CEE2" s="245"/>
      <c r="CEF2" s="245"/>
      <c r="CEG2" s="245"/>
      <c r="CEH2" s="245"/>
      <c r="CEI2" s="245"/>
      <c r="CEJ2" s="245"/>
      <c r="CEK2" s="245"/>
      <c r="CEL2" s="245"/>
      <c r="CEM2" s="245"/>
      <c r="CEN2" s="245"/>
      <c r="CEO2" s="245"/>
      <c r="CEP2" s="245"/>
      <c r="CEQ2" s="245"/>
      <c r="CER2" s="245"/>
      <c r="CES2" s="245"/>
      <c r="CET2" s="245"/>
      <c r="CEV2" s="245"/>
      <c r="CEW2" s="245"/>
      <c r="CEX2" s="245"/>
      <c r="CEY2" s="245"/>
      <c r="CEZ2" s="245"/>
      <c r="CFA2" s="245"/>
      <c r="CFB2" s="245"/>
      <c r="CFC2" s="245"/>
      <c r="CFD2" s="245"/>
      <c r="CFE2" s="245"/>
      <c r="CFF2" s="245"/>
      <c r="CFG2" s="245"/>
      <c r="CFH2" s="245"/>
      <c r="CFI2" s="245"/>
      <c r="CFJ2" s="245"/>
      <c r="CFK2" s="245"/>
      <c r="CFL2" s="245"/>
      <c r="CFM2" s="245"/>
      <c r="CFN2" s="245"/>
      <c r="CFO2" s="245"/>
      <c r="CFP2" s="245"/>
      <c r="CFR2" s="245"/>
      <c r="CFS2" s="245"/>
      <c r="CFT2" s="245"/>
      <c r="CFU2" s="245"/>
      <c r="CFV2" s="245"/>
      <c r="CFW2" s="245"/>
      <c r="CFX2" s="245"/>
      <c r="CFY2" s="245"/>
      <c r="CFZ2" s="245"/>
      <c r="CGA2" s="245"/>
      <c r="CGB2" s="245"/>
      <c r="CGC2" s="245"/>
      <c r="CGD2" s="245"/>
      <c r="CGE2" s="245"/>
      <c r="CGF2" s="245"/>
      <c r="CGG2" s="245"/>
      <c r="CGH2" s="245"/>
      <c r="CGI2" s="245"/>
      <c r="CGJ2" s="245"/>
      <c r="CGK2" s="245"/>
      <c r="CGL2" s="245"/>
      <c r="CGN2" s="245"/>
      <c r="CGO2" s="245"/>
      <c r="CGP2" s="245"/>
      <c r="CGQ2" s="245"/>
      <c r="CGR2" s="245"/>
      <c r="CGS2" s="245"/>
      <c r="CGT2" s="245"/>
      <c r="CGU2" s="245"/>
      <c r="CGV2" s="245"/>
      <c r="CGW2" s="245"/>
      <c r="CGX2" s="245"/>
      <c r="CGY2" s="245"/>
      <c r="CGZ2" s="245"/>
      <c r="CHA2" s="245"/>
      <c r="CHB2" s="245"/>
      <c r="CHC2" s="245"/>
      <c r="CHD2" s="245"/>
      <c r="CHE2" s="245"/>
      <c r="CHF2" s="245"/>
      <c r="CHG2" s="245"/>
      <c r="CHH2" s="245"/>
      <c r="CHJ2" s="245"/>
      <c r="CHK2" s="245"/>
      <c r="CHL2" s="245"/>
      <c r="CHM2" s="245"/>
      <c r="CHN2" s="245"/>
      <c r="CHO2" s="245"/>
      <c r="CHP2" s="245"/>
      <c r="CHQ2" s="245"/>
      <c r="CHR2" s="245"/>
      <c r="CHS2" s="245"/>
      <c r="CHT2" s="245"/>
      <c r="CHU2" s="245"/>
      <c r="CHV2" s="245"/>
      <c r="CHW2" s="245"/>
      <c r="CHX2" s="245"/>
      <c r="CHY2" s="245"/>
      <c r="CHZ2" s="245"/>
      <c r="CIA2" s="245"/>
      <c r="CIB2" s="245"/>
      <c r="CIC2" s="245"/>
      <c r="CID2" s="245"/>
      <c r="CIF2" s="245"/>
      <c r="CIG2" s="245"/>
      <c r="CIH2" s="245"/>
      <c r="CII2" s="245"/>
      <c r="CIJ2" s="245"/>
      <c r="CIK2" s="245"/>
      <c r="CIL2" s="245"/>
      <c r="CIM2" s="245"/>
      <c r="CIN2" s="245"/>
      <c r="CIO2" s="245"/>
      <c r="CIP2" s="245"/>
      <c r="CIQ2" s="245"/>
      <c r="CIR2" s="245"/>
      <c r="CIS2" s="245"/>
      <c r="CIT2" s="245"/>
      <c r="CIU2" s="245"/>
      <c r="CIV2" s="245"/>
      <c r="CIW2" s="245"/>
      <c r="CIX2" s="245"/>
      <c r="CIY2" s="245"/>
      <c r="CIZ2" s="245"/>
      <c r="CJB2" s="245"/>
      <c r="CJC2" s="245"/>
      <c r="CJD2" s="245"/>
      <c r="CJE2" s="245"/>
      <c r="CJF2" s="245"/>
      <c r="CJG2" s="245"/>
      <c r="CJH2" s="245"/>
      <c r="CJI2" s="245"/>
      <c r="CJJ2" s="245"/>
      <c r="CJK2" s="245"/>
      <c r="CJL2" s="245"/>
      <c r="CJM2" s="245"/>
      <c r="CJN2" s="245"/>
      <c r="CJO2" s="245"/>
      <c r="CJP2" s="245"/>
      <c r="CJQ2" s="245"/>
      <c r="CJR2" s="245"/>
      <c r="CJS2" s="245"/>
      <c r="CJT2" s="245"/>
      <c r="CJU2" s="245"/>
      <c r="CJV2" s="245"/>
      <c r="CJX2" s="245"/>
      <c r="CJY2" s="245"/>
      <c r="CJZ2" s="245"/>
      <c r="CKA2" s="245"/>
      <c r="CKB2" s="245"/>
      <c r="CKC2" s="245"/>
      <c r="CKD2" s="245"/>
      <c r="CKE2" s="245"/>
      <c r="CKF2" s="245"/>
      <c r="CKG2" s="245"/>
      <c r="CKH2" s="245"/>
      <c r="CKI2" s="245"/>
      <c r="CKJ2" s="245"/>
      <c r="CKK2" s="245"/>
      <c r="CKL2" s="245"/>
      <c r="CKM2" s="245"/>
      <c r="CKN2" s="245"/>
      <c r="CKO2" s="245"/>
      <c r="CKP2" s="245"/>
      <c r="CKQ2" s="245"/>
      <c r="CKR2" s="245"/>
      <c r="CKT2" s="245"/>
      <c r="CKU2" s="245"/>
      <c r="CKV2" s="245"/>
      <c r="CKW2" s="245"/>
      <c r="CKX2" s="245"/>
      <c r="CKY2" s="245"/>
      <c r="CKZ2" s="245"/>
      <c r="CLA2" s="245"/>
      <c r="CLB2" s="245"/>
      <c r="CLC2" s="245"/>
      <c r="CLD2" s="245"/>
      <c r="CLE2" s="245"/>
      <c r="CLF2" s="245"/>
      <c r="CLG2" s="245"/>
      <c r="CLH2" s="245"/>
      <c r="CLI2" s="245"/>
      <c r="CLJ2" s="245"/>
      <c r="CLK2" s="245"/>
      <c r="CLL2" s="245"/>
      <c r="CLM2" s="245"/>
      <c r="CLN2" s="245"/>
      <c r="CLP2" s="245"/>
      <c r="CLQ2" s="245"/>
      <c r="CLR2" s="245"/>
      <c r="CLS2" s="245"/>
      <c r="CLT2" s="245"/>
      <c r="CLU2" s="245"/>
      <c r="CLV2" s="245"/>
      <c r="CLW2" s="245"/>
      <c r="CLX2" s="245"/>
      <c r="CLY2" s="245"/>
      <c r="CLZ2" s="245"/>
      <c r="CMA2" s="245"/>
      <c r="CMB2" s="245"/>
      <c r="CMC2" s="245"/>
      <c r="CMD2" s="245"/>
      <c r="CME2" s="245"/>
      <c r="CMF2" s="245"/>
      <c r="CMG2" s="245"/>
      <c r="CMH2" s="245"/>
      <c r="CMI2" s="245"/>
      <c r="CMJ2" s="245"/>
      <c r="CML2" s="245"/>
      <c r="CMM2" s="245"/>
      <c r="CMN2" s="245"/>
      <c r="CMO2" s="245"/>
      <c r="CMP2" s="245"/>
      <c r="CMQ2" s="245"/>
      <c r="CMR2" s="245"/>
      <c r="CMS2" s="245"/>
      <c r="CMT2" s="245"/>
      <c r="CMU2" s="245"/>
      <c r="CMV2" s="245"/>
      <c r="CMW2" s="245"/>
      <c r="CMX2" s="245"/>
      <c r="CMY2" s="245"/>
      <c r="CMZ2" s="245"/>
      <c r="CNA2" s="245"/>
      <c r="CNB2" s="245"/>
      <c r="CNC2" s="245"/>
      <c r="CND2" s="245"/>
      <c r="CNE2" s="245"/>
      <c r="CNF2" s="245"/>
      <c r="CNH2" s="245"/>
      <c r="CNI2" s="245"/>
      <c r="CNJ2" s="245"/>
      <c r="CNK2" s="245"/>
      <c r="CNL2" s="245"/>
      <c r="CNM2" s="245"/>
      <c r="CNN2" s="245"/>
      <c r="CNO2" s="245"/>
      <c r="CNP2" s="245"/>
      <c r="CNQ2" s="245"/>
      <c r="CNR2" s="245"/>
      <c r="CNS2" s="245"/>
      <c r="CNT2" s="245"/>
      <c r="CNU2" s="245"/>
      <c r="CNV2" s="245"/>
      <c r="CNW2" s="245"/>
      <c r="CNX2" s="245"/>
      <c r="CNY2" s="245"/>
      <c r="CNZ2" s="245"/>
      <c r="COA2" s="245"/>
      <c r="COB2" s="245"/>
      <c r="COD2" s="245"/>
      <c r="COE2" s="245"/>
      <c r="COF2" s="245"/>
      <c r="COG2" s="245"/>
      <c r="COH2" s="245"/>
      <c r="COI2" s="245"/>
      <c r="COJ2" s="245"/>
      <c r="COK2" s="245"/>
      <c r="COL2" s="245"/>
      <c r="COM2" s="245"/>
      <c r="CON2" s="245"/>
      <c r="COO2" s="245"/>
      <c r="COP2" s="245"/>
      <c r="COQ2" s="245"/>
      <c r="COR2" s="245"/>
      <c r="COS2" s="245"/>
      <c r="COT2" s="245"/>
      <c r="COU2" s="245"/>
      <c r="COV2" s="245"/>
      <c r="COW2" s="245"/>
      <c r="COX2" s="245"/>
      <c r="COZ2" s="245"/>
      <c r="CPA2" s="245"/>
      <c r="CPB2" s="245"/>
      <c r="CPC2" s="245"/>
      <c r="CPD2" s="245"/>
      <c r="CPE2" s="245"/>
      <c r="CPF2" s="245"/>
      <c r="CPG2" s="245"/>
      <c r="CPH2" s="245"/>
      <c r="CPI2" s="245"/>
      <c r="CPJ2" s="245"/>
      <c r="CPK2" s="245"/>
      <c r="CPL2" s="245"/>
      <c r="CPM2" s="245"/>
      <c r="CPN2" s="245"/>
      <c r="CPO2" s="245"/>
      <c r="CPP2" s="245"/>
      <c r="CPQ2" s="245"/>
      <c r="CPR2" s="245"/>
      <c r="CPS2" s="245"/>
      <c r="CPT2" s="245"/>
      <c r="CPV2" s="245"/>
      <c r="CPW2" s="245"/>
      <c r="CPX2" s="245"/>
      <c r="CPY2" s="245"/>
      <c r="CPZ2" s="245"/>
      <c r="CQA2" s="245"/>
      <c r="CQB2" s="245"/>
      <c r="CQC2" s="245"/>
      <c r="CQD2" s="245"/>
      <c r="CQE2" s="245"/>
      <c r="CQF2" s="245"/>
      <c r="CQG2" s="245"/>
      <c r="CQH2" s="245"/>
      <c r="CQI2" s="245"/>
      <c r="CQJ2" s="245"/>
      <c r="CQK2" s="245"/>
      <c r="CQL2" s="245"/>
      <c r="CQM2" s="245"/>
      <c r="CQN2" s="245"/>
      <c r="CQO2" s="245"/>
      <c r="CQP2" s="245"/>
      <c r="CQR2" s="245"/>
      <c r="CQS2" s="245"/>
      <c r="CQT2" s="245"/>
      <c r="CQU2" s="245"/>
      <c r="CQV2" s="245"/>
      <c r="CQW2" s="245"/>
      <c r="CQX2" s="245"/>
      <c r="CQY2" s="245"/>
      <c r="CQZ2" s="245"/>
      <c r="CRA2" s="245"/>
      <c r="CRB2" s="245"/>
      <c r="CRC2" s="245"/>
      <c r="CRD2" s="245"/>
      <c r="CRE2" s="245"/>
      <c r="CRF2" s="245"/>
      <c r="CRG2" s="245"/>
      <c r="CRH2" s="245"/>
      <c r="CRI2" s="245"/>
      <c r="CRJ2" s="245"/>
      <c r="CRK2" s="245"/>
      <c r="CRL2" s="245"/>
      <c r="CRN2" s="245"/>
      <c r="CRO2" s="245"/>
      <c r="CRP2" s="245"/>
      <c r="CRQ2" s="245"/>
      <c r="CRR2" s="245"/>
      <c r="CRS2" s="245"/>
      <c r="CRT2" s="245"/>
      <c r="CRU2" s="245"/>
      <c r="CRV2" s="245"/>
      <c r="CRW2" s="245"/>
      <c r="CRX2" s="245"/>
      <c r="CRY2" s="245"/>
      <c r="CRZ2" s="245"/>
      <c r="CSA2" s="245"/>
      <c r="CSB2" s="245"/>
      <c r="CSC2" s="245"/>
      <c r="CSD2" s="245"/>
      <c r="CSE2" s="245"/>
      <c r="CSF2" s="245"/>
      <c r="CSG2" s="245"/>
      <c r="CSH2" s="245"/>
      <c r="CSJ2" s="245"/>
      <c r="CSK2" s="245"/>
      <c r="CSL2" s="245"/>
      <c r="CSM2" s="245"/>
      <c r="CSN2" s="245"/>
      <c r="CSO2" s="245"/>
      <c r="CSP2" s="245"/>
      <c r="CSQ2" s="245"/>
      <c r="CSR2" s="245"/>
      <c r="CSS2" s="245"/>
      <c r="CST2" s="245"/>
      <c r="CSU2" s="245"/>
      <c r="CSV2" s="245"/>
      <c r="CSW2" s="245"/>
      <c r="CSX2" s="245"/>
      <c r="CSY2" s="245"/>
      <c r="CSZ2" s="245"/>
      <c r="CTA2" s="245"/>
      <c r="CTB2" s="245"/>
      <c r="CTC2" s="245"/>
      <c r="CTD2" s="245"/>
      <c r="CTF2" s="245"/>
      <c r="CTG2" s="245"/>
      <c r="CTH2" s="245"/>
      <c r="CTI2" s="245"/>
      <c r="CTJ2" s="245"/>
      <c r="CTK2" s="245"/>
      <c r="CTL2" s="245"/>
      <c r="CTM2" s="245"/>
      <c r="CTN2" s="245"/>
      <c r="CTO2" s="245"/>
      <c r="CTP2" s="245"/>
      <c r="CTQ2" s="245"/>
      <c r="CTR2" s="245"/>
      <c r="CTS2" s="245"/>
      <c r="CTT2" s="245"/>
      <c r="CTU2" s="245"/>
      <c r="CTV2" s="245"/>
      <c r="CTW2" s="245"/>
      <c r="CTX2" s="245"/>
      <c r="CTY2" s="245"/>
      <c r="CTZ2" s="245"/>
      <c r="CUB2" s="245"/>
      <c r="CUC2" s="245"/>
      <c r="CUD2" s="245"/>
      <c r="CUE2" s="245"/>
      <c r="CUF2" s="245"/>
      <c r="CUG2" s="245"/>
      <c r="CUH2" s="245"/>
      <c r="CUI2" s="245"/>
      <c r="CUJ2" s="245"/>
      <c r="CUK2" s="245"/>
      <c r="CUL2" s="245"/>
      <c r="CUM2" s="245"/>
      <c r="CUN2" s="245"/>
      <c r="CUO2" s="245"/>
      <c r="CUP2" s="245"/>
      <c r="CUQ2" s="245"/>
      <c r="CUR2" s="245"/>
      <c r="CUS2" s="245"/>
      <c r="CUT2" s="245"/>
      <c r="CUU2" s="245"/>
      <c r="CUV2" s="245"/>
      <c r="CUX2" s="245"/>
      <c r="CUY2" s="245"/>
      <c r="CUZ2" s="245"/>
      <c r="CVA2" s="245"/>
      <c r="CVB2" s="245"/>
      <c r="CVC2" s="245"/>
      <c r="CVD2" s="245"/>
      <c r="CVE2" s="245"/>
      <c r="CVF2" s="245"/>
      <c r="CVG2" s="245"/>
      <c r="CVH2" s="245"/>
      <c r="CVI2" s="245"/>
      <c r="CVJ2" s="245"/>
      <c r="CVK2" s="245"/>
      <c r="CVL2" s="245"/>
      <c r="CVM2" s="245"/>
      <c r="CVN2" s="245"/>
      <c r="CVO2" s="245"/>
      <c r="CVP2" s="245"/>
      <c r="CVQ2" s="245"/>
      <c r="CVR2" s="245"/>
      <c r="CVT2" s="245"/>
      <c r="CVU2" s="245"/>
      <c r="CVV2" s="245"/>
      <c r="CVW2" s="245"/>
      <c r="CVX2" s="245"/>
      <c r="CVY2" s="245"/>
      <c r="CVZ2" s="245"/>
      <c r="CWA2" s="245"/>
      <c r="CWB2" s="245"/>
      <c r="CWC2" s="245"/>
      <c r="CWD2" s="245"/>
      <c r="CWE2" s="245"/>
      <c r="CWF2" s="245"/>
      <c r="CWG2" s="245"/>
      <c r="CWH2" s="245"/>
      <c r="CWI2" s="245"/>
      <c r="CWJ2" s="245"/>
      <c r="CWK2" s="245"/>
      <c r="CWL2" s="245"/>
      <c r="CWM2" s="245"/>
      <c r="CWN2" s="245"/>
      <c r="CWP2" s="245"/>
      <c r="CWQ2" s="245"/>
      <c r="CWR2" s="245"/>
      <c r="CWS2" s="245"/>
      <c r="CWT2" s="245"/>
      <c r="CWU2" s="245"/>
      <c r="CWV2" s="245"/>
      <c r="CWW2" s="245"/>
      <c r="CWX2" s="245"/>
      <c r="CWY2" s="245"/>
      <c r="CWZ2" s="245"/>
      <c r="CXA2" s="245"/>
      <c r="CXB2" s="245"/>
      <c r="CXC2" s="245"/>
      <c r="CXD2" s="245"/>
      <c r="CXE2" s="245"/>
      <c r="CXF2" s="245"/>
      <c r="CXG2" s="245"/>
      <c r="CXH2" s="245"/>
      <c r="CXI2" s="245"/>
      <c r="CXJ2" s="245"/>
      <c r="CXL2" s="245"/>
      <c r="CXM2" s="245"/>
      <c r="CXN2" s="245"/>
      <c r="CXO2" s="245"/>
      <c r="CXP2" s="245"/>
      <c r="CXQ2" s="245"/>
      <c r="CXR2" s="245"/>
      <c r="CXS2" s="245"/>
      <c r="CXT2" s="245"/>
      <c r="CXU2" s="245"/>
      <c r="CXV2" s="245"/>
      <c r="CXW2" s="245"/>
      <c r="CXX2" s="245"/>
      <c r="CXY2" s="245"/>
      <c r="CXZ2" s="245"/>
      <c r="CYA2" s="245"/>
      <c r="CYB2" s="245"/>
      <c r="CYC2" s="245"/>
      <c r="CYD2" s="245"/>
      <c r="CYE2" s="245"/>
      <c r="CYF2" s="245"/>
      <c r="CYH2" s="245"/>
      <c r="CYI2" s="245"/>
      <c r="CYJ2" s="245"/>
      <c r="CYK2" s="245"/>
      <c r="CYL2" s="245"/>
      <c r="CYM2" s="245"/>
      <c r="CYN2" s="245"/>
      <c r="CYO2" s="245"/>
      <c r="CYP2" s="245"/>
      <c r="CYQ2" s="245"/>
      <c r="CYR2" s="245"/>
      <c r="CYS2" s="245"/>
      <c r="CYT2" s="245"/>
      <c r="CYU2" s="245"/>
      <c r="CYV2" s="245"/>
      <c r="CYW2" s="245"/>
      <c r="CYX2" s="245"/>
      <c r="CYY2" s="245"/>
      <c r="CYZ2" s="245"/>
      <c r="CZA2" s="245"/>
      <c r="CZB2" s="245"/>
      <c r="CZD2" s="245"/>
      <c r="CZE2" s="245"/>
      <c r="CZF2" s="245"/>
      <c r="CZG2" s="245"/>
      <c r="CZH2" s="245"/>
      <c r="CZI2" s="245"/>
      <c r="CZJ2" s="245"/>
      <c r="CZK2" s="245"/>
      <c r="CZL2" s="245"/>
      <c r="CZM2" s="245"/>
      <c r="CZN2" s="245"/>
      <c r="CZO2" s="245"/>
      <c r="CZP2" s="245"/>
      <c r="CZQ2" s="245"/>
      <c r="CZR2" s="245"/>
      <c r="CZS2" s="245"/>
      <c r="CZT2" s="245"/>
      <c r="CZU2" s="245"/>
      <c r="CZV2" s="245"/>
      <c r="CZW2" s="245"/>
      <c r="CZX2" s="245"/>
      <c r="CZZ2" s="245"/>
      <c r="DAA2" s="245"/>
      <c r="DAB2" s="245"/>
      <c r="DAC2" s="245"/>
      <c r="DAD2" s="245"/>
      <c r="DAE2" s="245"/>
      <c r="DAF2" s="245"/>
      <c r="DAG2" s="245"/>
      <c r="DAH2" s="245"/>
      <c r="DAI2" s="245"/>
      <c r="DAJ2" s="245"/>
      <c r="DAK2" s="245"/>
      <c r="DAL2" s="245"/>
      <c r="DAM2" s="245"/>
      <c r="DAN2" s="245"/>
      <c r="DAO2" s="245"/>
      <c r="DAP2" s="245"/>
      <c r="DAQ2" s="245"/>
      <c r="DAR2" s="245"/>
      <c r="DAS2" s="245"/>
      <c r="DAT2" s="245"/>
      <c r="DAV2" s="245"/>
      <c r="DAW2" s="245"/>
      <c r="DAX2" s="245"/>
      <c r="DAY2" s="245"/>
      <c r="DAZ2" s="245"/>
      <c r="DBA2" s="245"/>
      <c r="DBB2" s="245"/>
      <c r="DBC2" s="245"/>
      <c r="DBD2" s="245"/>
      <c r="DBE2" s="245"/>
      <c r="DBF2" s="245"/>
      <c r="DBG2" s="245"/>
      <c r="DBH2" s="245"/>
      <c r="DBI2" s="245"/>
      <c r="DBJ2" s="245"/>
      <c r="DBK2" s="245"/>
      <c r="DBL2" s="245"/>
      <c r="DBM2" s="245"/>
      <c r="DBN2" s="245"/>
      <c r="DBO2" s="245"/>
      <c r="DBP2" s="245"/>
      <c r="DBR2" s="245"/>
      <c r="DBS2" s="245"/>
      <c r="DBT2" s="245"/>
      <c r="DBU2" s="245"/>
      <c r="DBV2" s="245"/>
      <c r="DBW2" s="245"/>
      <c r="DBX2" s="245"/>
      <c r="DBY2" s="245"/>
      <c r="DBZ2" s="245"/>
      <c r="DCA2" s="245"/>
      <c r="DCB2" s="245"/>
      <c r="DCC2" s="245"/>
      <c r="DCD2" s="245"/>
      <c r="DCE2" s="245"/>
      <c r="DCF2" s="245"/>
      <c r="DCG2" s="245"/>
      <c r="DCH2" s="245"/>
      <c r="DCI2" s="245"/>
      <c r="DCJ2" s="245"/>
      <c r="DCK2" s="245"/>
      <c r="DCL2" s="245"/>
      <c r="DCN2" s="245"/>
      <c r="DCO2" s="245"/>
      <c r="DCP2" s="245"/>
      <c r="DCQ2" s="245"/>
      <c r="DCR2" s="245"/>
      <c r="DCS2" s="245"/>
      <c r="DCT2" s="245"/>
      <c r="DCU2" s="245"/>
      <c r="DCV2" s="245"/>
      <c r="DCW2" s="245"/>
      <c r="DCX2" s="245"/>
      <c r="DCY2" s="245"/>
      <c r="DCZ2" s="245"/>
      <c r="DDA2" s="245"/>
      <c r="DDB2" s="245"/>
      <c r="DDC2" s="245"/>
      <c r="DDD2" s="245"/>
      <c r="DDE2" s="245"/>
      <c r="DDF2" s="245"/>
      <c r="DDG2" s="245"/>
      <c r="DDH2" s="245"/>
      <c r="DDJ2" s="245"/>
      <c r="DDK2" s="245"/>
      <c r="DDL2" s="245"/>
      <c r="DDM2" s="245"/>
      <c r="DDN2" s="245"/>
      <c r="DDO2" s="245"/>
      <c r="DDP2" s="245"/>
      <c r="DDQ2" s="245"/>
      <c r="DDR2" s="245"/>
      <c r="DDS2" s="245"/>
      <c r="DDT2" s="245"/>
      <c r="DDU2" s="245"/>
      <c r="DDV2" s="245"/>
      <c r="DDW2" s="245"/>
      <c r="DDX2" s="245"/>
      <c r="DDY2" s="245"/>
      <c r="DDZ2" s="245"/>
      <c r="DEA2" s="245"/>
      <c r="DEB2" s="245"/>
      <c r="DEC2" s="245"/>
      <c r="DED2" s="245"/>
      <c r="DEF2" s="245"/>
      <c r="DEG2" s="245"/>
      <c r="DEH2" s="245"/>
      <c r="DEI2" s="245"/>
      <c r="DEJ2" s="245"/>
      <c r="DEK2" s="245"/>
      <c r="DEL2" s="245"/>
      <c r="DEM2" s="245"/>
      <c r="DEN2" s="245"/>
      <c r="DEO2" s="245"/>
      <c r="DEP2" s="245"/>
      <c r="DEQ2" s="245"/>
      <c r="DER2" s="245"/>
      <c r="DES2" s="245"/>
      <c r="DET2" s="245"/>
      <c r="DEU2" s="245"/>
      <c r="DEV2" s="245"/>
      <c r="DEW2" s="245"/>
      <c r="DEX2" s="245"/>
      <c r="DEY2" s="245"/>
      <c r="DEZ2" s="245"/>
      <c r="DFB2" s="245"/>
      <c r="DFC2" s="245"/>
      <c r="DFD2" s="245"/>
      <c r="DFE2" s="245"/>
      <c r="DFF2" s="245"/>
      <c r="DFG2" s="245"/>
      <c r="DFH2" s="245"/>
      <c r="DFI2" s="245"/>
      <c r="DFJ2" s="245"/>
      <c r="DFK2" s="245"/>
      <c r="DFL2" s="245"/>
      <c r="DFM2" s="245"/>
      <c r="DFN2" s="245"/>
      <c r="DFO2" s="245"/>
      <c r="DFP2" s="245"/>
      <c r="DFQ2" s="245"/>
      <c r="DFR2" s="245"/>
      <c r="DFS2" s="245"/>
      <c r="DFT2" s="245"/>
      <c r="DFU2" s="245"/>
      <c r="DFV2" s="245"/>
      <c r="DFX2" s="245"/>
      <c r="DFY2" s="245"/>
      <c r="DFZ2" s="245"/>
      <c r="DGA2" s="245"/>
      <c r="DGB2" s="245"/>
      <c r="DGC2" s="245"/>
      <c r="DGD2" s="245"/>
      <c r="DGE2" s="245"/>
      <c r="DGF2" s="245"/>
      <c r="DGG2" s="245"/>
      <c r="DGH2" s="245"/>
      <c r="DGI2" s="245"/>
      <c r="DGJ2" s="245"/>
      <c r="DGK2" s="245"/>
      <c r="DGL2" s="245"/>
      <c r="DGM2" s="245"/>
      <c r="DGN2" s="245"/>
      <c r="DGO2" s="245"/>
      <c r="DGP2" s="245"/>
      <c r="DGQ2" s="245"/>
      <c r="DGR2" s="245"/>
      <c r="DGT2" s="245"/>
      <c r="DGU2" s="245"/>
      <c r="DGV2" s="245"/>
      <c r="DGW2" s="245"/>
      <c r="DGX2" s="245"/>
      <c r="DGY2" s="245"/>
      <c r="DGZ2" s="245"/>
      <c r="DHA2" s="245"/>
      <c r="DHB2" s="245"/>
      <c r="DHC2" s="245"/>
      <c r="DHD2" s="245"/>
      <c r="DHE2" s="245"/>
      <c r="DHF2" s="245"/>
      <c r="DHG2" s="245"/>
      <c r="DHH2" s="245"/>
      <c r="DHI2" s="245"/>
      <c r="DHJ2" s="245"/>
      <c r="DHK2" s="245"/>
      <c r="DHL2" s="245"/>
      <c r="DHM2" s="245"/>
      <c r="DHN2" s="245"/>
      <c r="DHP2" s="245"/>
      <c r="DHQ2" s="245"/>
      <c r="DHR2" s="245"/>
      <c r="DHS2" s="245"/>
      <c r="DHT2" s="245"/>
      <c r="DHU2" s="245"/>
      <c r="DHV2" s="245"/>
      <c r="DHW2" s="245"/>
      <c r="DHX2" s="245"/>
      <c r="DHY2" s="245"/>
      <c r="DHZ2" s="245"/>
      <c r="DIA2" s="245"/>
      <c r="DIB2" s="245"/>
      <c r="DIC2" s="245"/>
      <c r="DID2" s="245"/>
      <c r="DIE2" s="245"/>
      <c r="DIF2" s="245"/>
      <c r="DIG2" s="245"/>
      <c r="DIH2" s="245"/>
      <c r="DII2" s="245"/>
      <c r="DIJ2" s="245"/>
      <c r="DIL2" s="245"/>
      <c r="DIM2" s="245"/>
      <c r="DIN2" s="245"/>
      <c r="DIO2" s="245"/>
      <c r="DIP2" s="245"/>
      <c r="DIQ2" s="245"/>
      <c r="DIR2" s="245"/>
      <c r="DIS2" s="245"/>
      <c r="DIT2" s="245"/>
      <c r="DIU2" s="245"/>
      <c r="DIV2" s="245"/>
      <c r="DIW2" s="245"/>
      <c r="DIX2" s="245"/>
      <c r="DIY2" s="245"/>
      <c r="DIZ2" s="245"/>
      <c r="DJA2" s="245"/>
      <c r="DJB2" s="245"/>
      <c r="DJC2" s="245"/>
      <c r="DJD2" s="245"/>
      <c r="DJE2" s="245"/>
      <c r="DJF2" s="245"/>
      <c r="DJH2" s="245"/>
      <c r="DJI2" s="245"/>
      <c r="DJJ2" s="245"/>
      <c r="DJK2" s="245"/>
      <c r="DJL2" s="245"/>
      <c r="DJM2" s="245"/>
      <c r="DJN2" s="245"/>
      <c r="DJO2" s="245"/>
      <c r="DJP2" s="245"/>
      <c r="DJQ2" s="245"/>
      <c r="DJR2" s="245"/>
      <c r="DJS2" s="245"/>
      <c r="DJT2" s="245"/>
      <c r="DJU2" s="245"/>
      <c r="DJV2" s="245"/>
      <c r="DJW2" s="245"/>
      <c r="DJX2" s="245"/>
      <c r="DJY2" s="245"/>
      <c r="DJZ2" s="245"/>
      <c r="DKA2" s="245"/>
      <c r="DKB2" s="245"/>
      <c r="DKD2" s="245"/>
      <c r="DKE2" s="245"/>
      <c r="DKF2" s="245"/>
      <c r="DKG2" s="245"/>
      <c r="DKH2" s="245"/>
      <c r="DKI2" s="245"/>
      <c r="DKJ2" s="245"/>
      <c r="DKK2" s="245"/>
      <c r="DKL2" s="245"/>
      <c r="DKM2" s="245"/>
      <c r="DKN2" s="245"/>
      <c r="DKO2" s="245"/>
      <c r="DKP2" s="245"/>
      <c r="DKQ2" s="245"/>
      <c r="DKR2" s="245"/>
      <c r="DKS2" s="245"/>
      <c r="DKT2" s="245"/>
      <c r="DKU2" s="245"/>
      <c r="DKV2" s="245"/>
      <c r="DKW2" s="245"/>
      <c r="DKX2" s="245"/>
      <c r="DKZ2" s="245"/>
      <c r="DLA2" s="245"/>
      <c r="DLB2" s="245"/>
      <c r="DLC2" s="245"/>
      <c r="DLD2" s="245"/>
      <c r="DLE2" s="245"/>
      <c r="DLF2" s="245"/>
      <c r="DLG2" s="245"/>
      <c r="DLH2" s="245"/>
      <c r="DLI2" s="245"/>
      <c r="DLJ2" s="245"/>
      <c r="DLK2" s="245"/>
      <c r="DLL2" s="245"/>
      <c r="DLM2" s="245"/>
      <c r="DLN2" s="245"/>
      <c r="DLO2" s="245"/>
      <c r="DLP2" s="245"/>
      <c r="DLQ2" s="245"/>
      <c r="DLR2" s="245"/>
      <c r="DLS2" s="245"/>
      <c r="DLT2" s="245"/>
      <c r="DLV2" s="245"/>
      <c r="DLW2" s="245"/>
      <c r="DLX2" s="245"/>
      <c r="DLY2" s="245"/>
      <c r="DLZ2" s="245"/>
      <c r="DMA2" s="245"/>
      <c r="DMB2" s="245"/>
      <c r="DMC2" s="245"/>
      <c r="DMD2" s="245"/>
      <c r="DME2" s="245"/>
      <c r="DMF2" s="245"/>
      <c r="DMG2" s="245"/>
      <c r="DMH2" s="245"/>
      <c r="DMI2" s="245"/>
      <c r="DMJ2" s="245"/>
      <c r="DMK2" s="245"/>
      <c r="DML2" s="245"/>
      <c r="DMM2" s="245"/>
      <c r="DMN2" s="245"/>
      <c r="DMO2" s="245"/>
      <c r="DMP2" s="245"/>
      <c r="DMR2" s="245"/>
      <c r="DMS2" s="245"/>
      <c r="DMT2" s="245"/>
      <c r="DMU2" s="245"/>
      <c r="DMV2" s="245"/>
      <c r="DMW2" s="245"/>
      <c r="DMX2" s="245"/>
      <c r="DMY2" s="245"/>
      <c r="DMZ2" s="245"/>
      <c r="DNA2" s="245"/>
      <c r="DNB2" s="245"/>
      <c r="DNC2" s="245"/>
      <c r="DND2" s="245"/>
      <c r="DNE2" s="245"/>
      <c r="DNF2" s="245"/>
      <c r="DNG2" s="245"/>
      <c r="DNH2" s="245"/>
      <c r="DNI2" s="245"/>
      <c r="DNJ2" s="245"/>
      <c r="DNK2" s="245"/>
      <c r="DNL2" s="245"/>
      <c r="DNN2" s="245"/>
      <c r="DNO2" s="245"/>
      <c r="DNP2" s="245"/>
      <c r="DNQ2" s="245"/>
      <c r="DNR2" s="245"/>
      <c r="DNS2" s="245"/>
      <c r="DNT2" s="245"/>
      <c r="DNU2" s="245"/>
      <c r="DNV2" s="245"/>
      <c r="DNW2" s="245"/>
      <c r="DNX2" s="245"/>
      <c r="DNY2" s="245"/>
      <c r="DNZ2" s="245"/>
      <c r="DOA2" s="245"/>
      <c r="DOB2" s="245"/>
      <c r="DOC2" s="245"/>
      <c r="DOD2" s="245"/>
      <c r="DOE2" s="245"/>
      <c r="DOF2" s="245"/>
      <c r="DOG2" s="245"/>
      <c r="DOH2" s="245"/>
      <c r="DOJ2" s="245"/>
      <c r="DOK2" s="245"/>
      <c r="DOL2" s="245"/>
      <c r="DOM2" s="245"/>
      <c r="DON2" s="245"/>
      <c r="DOO2" s="245"/>
      <c r="DOP2" s="245"/>
      <c r="DOQ2" s="245"/>
      <c r="DOR2" s="245"/>
      <c r="DOS2" s="245"/>
      <c r="DOT2" s="245"/>
      <c r="DOU2" s="245"/>
      <c r="DOV2" s="245"/>
      <c r="DOW2" s="245"/>
      <c r="DOX2" s="245"/>
      <c r="DOY2" s="245"/>
      <c r="DOZ2" s="245"/>
      <c r="DPA2" s="245"/>
      <c r="DPB2" s="245"/>
      <c r="DPC2" s="245"/>
      <c r="DPD2" s="245"/>
      <c r="DPF2" s="245"/>
      <c r="DPG2" s="245"/>
      <c r="DPH2" s="245"/>
      <c r="DPI2" s="245"/>
      <c r="DPJ2" s="245"/>
      <c r="DPK2" s="245"/>
      <c r="DPL2" s="245"/>
      <c r="DPM2" s="245"/>
      <c r="DPN2" s="245"/>
      <c r="DPO2" s="245"/>
      <c r="DPP2" s="245"/>
      <c r="DPQ2" s="245"/>
      <c r="DPR2" s="245"/>
      <c r="DPS2" s="245"/>
      <c r="DPT2" s="245"/>
      <c r="DPU2" s="245"/>
      <c r="DPV2" s="245"/>
      <c r="DPW2" s="245"/>
      <c r="DPX2" s="245"/>
      <c r="DPY2" s="245"/>
      <c r="DPZ2" s="245"/>
      <c r="DQB2" s="245"/>
      <c r="DQC2" s="245"/>
      <c r="DQD2" s="245"/>
      <c r="DQE2" s="245"/>
      <c r="DQF2" s="245"/>
      <c r="DQG2" s="245"/>
      <c r="DQH2" s="245"/>
      <c r="DQI2" s="245"/>
      <c r="DQJ2" s="245"/>
      <c r="DQK2" s="245"/>
      <c r="DQL2" s="245"/>
      <c r="DQM2" s="245"/>
      <c r="DQN2" s="245"/>
      <c r="DQO2" s="245"/>
      <c r="DQP2" s="245"/>
      <c r="DQQ2" s="245"/>
      <c r="DQR2" s="245"/>
      <c r="DQS2" s="245"/>
      <c r="DQT2" s="245"/>
      <c r="DQU2" s="245"/>
      <c r="DQV2" s="245"/>
      <c r="DQX2" s="245"/>
      <c r="DQY2" s="245"/>
      <c r="DQZ2" s="245"/>
      <c r="DRA2" s="245"/>
      <c r="DRB2" s="245"/>
      <c r="DRC2" s="245"/>
      <c r="DRD2" s="245"/>
      <c r="DRE2" s="245"/>
      <c r="DRF2" s="245"/>
      <c r="DRG2" s="245"/>
      <c r="DRH2" s="245"/>
      <c r="DRI2" s="245"/>
      <c r="DRJ2" s="245"/>
      <c r="DRK2" s="245"/>
      <c r="DRL2" s="245"/>
      <c r="DRM2" s="245"/>
      <c r="DRN2" s="245"/>
      <c r="DRO2" s="245"/>
      <c r="DRP2" s="245"/>
      <c r="DRQ2" s="245"/>
      <c r="DRR2" s="245"/>
      <c r="DRT2" s="245"/>
      <c r="DRU2" s="245"/>
      <c r="DRV2" s="245"/>
      <c r="DRW2" s="245"/>
      <c r="DRX2" s="245"/>
      <c r="DRY2" s="245"/>
      <c r="DRZ2" s="245"/>
      <c r="DSA2" s="245"/>
      <c r="DSB2" s="245"/>
      <c r="DSC2" s="245"/>
      <c r="DSD2" s="245"/>
      <c r="DSE2" s="245"/>
      <c r="DSF2" s="245"/>
      <c r="DSG2" s="245"/>
      <c r="DSH2" s="245"/>
      <c r="DSI2" s="245"/>
      <c r="DSJ2" s="245"/>
      <c r="DSK2" s="245"/>
      <c r="DSL2" s="245"/>
      <c r="DSM2" s="245"/>
      <c r="DSN2" s="245"/>
      <c r="DSP2" s="245"/>
      <c r="DSQ2" s="245"/>
      <c r="DSR2" s="245"/>
      <c r="DSS2" s="245"/>
      <c r="DST2" s="245"/>
      <c r="DSU2" s="245"/>
      <c r="DSV2" s="245"/>
      <c r="DSW2" s="245"/>
      <c r="DSX2" s="245"/>
      <c r="DSY2" s="245"/>
      <c r="DSZ2" s="245"/>
      <c r="DTA2" s="245"/>
      <c r="DTB2" s="245"/>
      <c r="DTC2" s="245"/>
      <c r="DTD2" s="245"/>
      <c r="DTE2" s="245"/>
      <c r="DTF2" s="245"/>
      <c r="DTG2" s="245"/>
      <c r="DTH2" s="245"/>
      <c r="DTI2" s="245"/>
      <c r="DTJ2" s="245"/>
      <c r="DTL2" s="245"/>
      <c r="DTM2" s="245"/>
      <c r="DTN2" s="245"/>
      <c r="DTO2" s="245"/>
      <c r="DTP2" s="245"/>
      <c r="DTQ2" s="245"/>
      <c r="DTR2" s="245"/>
      <c r="DTS2" s="245"/>
      <c r="DTT2" s="245"/>
      <c r="DTU2" s="245"/>
      <c r="DTV2" s="245"/>
      <c r="DTW2" s="245"/>
      <c r="DTX2" s="245"/>
      <c r="DTY2" s="245"/>
      <c r="DTZ2" s="245"/>
      <c r="DUA2" s="245"/>
      <c r="DUB2" s="245"/>
      <c r="DUC2" s="245"/>
      <c r="DUD2" s="245"/>
      <c r="DUE2" s="245"/>
      <c r="DUF2" s="245"/>
      <c r="DUH2" s="245"/>
      <c r="DUI2" s="245"/>
      <c r="DUJ2" s="245"/>
      <c r="DUK2" s="245"/>
      <c r="DUL2" s="245"/>
      <c r="DUM2" s="245"/>
      <c r="DUN2" s="245"/>
      <c r="DUO2" s="245"/>
      <c r="DUP2" s="245"/>
      <c r="DUQ2" s="245"/>
      <c r="DUR2" s="245"/>
      <c r="DUS2" s="245"/>
      <c r="DUT2" s="245"/>
      <c r="DUU2" s="245"/>
      <c r="DUV2" s="245"/>
      <c r="DUW2" s="245"/>
      <c r="DUX2" s="245"/>
      <c r="DUY2" s="245"/>
      <c r="DUZ2" s="245"/>
      <c r="DVA2" s="245"/>
      <c r="DVB2" s="245"/>
      <c r="DVD2" s="245"/>
      <c r="DVE2" s="245"/>
      <c r="DVF2" s="245"/>
      <c r="DVG2" s="245"/>
      <c r="DVH2" s="245"/>
      <c r="DVI2" s="245"/>
      <c r="DVJ2" s="245"/>
      <c r="DVK2" s="245"/>
      <c r="DVL2" s="245"/>
      <c r="DVM2" s="245"/>
      <c r="DVN2" s="245"/>
      <c r="DVO2" s="245"/>
      <c r="DVP2" s="245"/>
      <c r="DVQ2" s="245"/>
      <c r="DVR2" s="245"/>
      <c r="DVS2" s="245"/>
      <c r="DVT2" s="245"/>
      <c r="DVU2" s="245"/>
      <c r="DVV2" s="245"/>
      <c r="DVW2" s="245"/>
      <c r="DVX2" s="245"/>
      <c r="DVZ2" s="245"/>
      <c r="DWA2" s="245"/>
      <c r="DWB2" s="245"/>
      <c r="DWC2" s="245"/>
      <c r="DWD2" s="245"/>
      <c r="DWE2" s="245"/>
      <c r="DWF2" s="245"/>
      <c r="DWG2" s="245"/>
      <c r="DWH2" s="245"/>
      <c r="DWI2" s="245"/>
      <c r="DWJ2" s="245"/>
      <c r="DWK2" s="245"/>
      <c r="DWL2" s="245"/>
      <c r="DWM2" s="245"/>
      <c r="DWN2" s="245"/>
      <c r="DWO2" s="245"/>
      <c r="DWP2" s="245"/>
      <c r="DWQ2" s="245"/>
      <c r="DWR2" s="245"/>
      <c r="DWS2" s="245"/>
      <c r="DWT2" s="245"/>
      <c r="DWV2" s="245"/>
      <c r="DWW2" s="245"/>
      <c r="DWX2" s="245"/>
      <c r="DWY2" s="245"/>
      <c r="DWZ2" s="245"/>
      <c r="DXA2" s="245"/>
      <c r="DXB2" s="245"/>
      <c r="DXC2" s="245"/>
      <c r="DXD2" s="245"/>
      <c r="DXE2" s="245"/>
      <c r="DXF2" s="245"/>
      <c r="DXG2" s="245"/>
      <c r="DXH2" s="245"/>
      <c r="DXI2" s="245"/>
      <c r="DXJ2" s="245"/>
      <c r="DXK2" s="245"/>
      <c r="DXL2" s="245"/>
      <c r="DXM2" s="245"/>
      <c r="DXN2" s="245"/>
      <c r="DXO2" s="245"/>
      <c r="DXP2" s="245"/>
      <c r="DXR2" s="245"/>
      <c r="DXS2" s="245"/>
      <c r="DXT2" s="245"/>
      <c r="DXU2" s="245"/>
      <c r="DXV2" s="245"/>
      <c r="DXW2" s="245"/>
      <c r="DXX2" s="245"/>
      <c r="DXY2" s="245"/>
      <c r="DXZ2" s="245"/>
      <c r="DYA2" s="245"/>
      <c r="DYB2" s="245"/>
      <c r="DYC2" s="245"/>
      <c r="DYD2" s="245"/>
      <c r="DYE2" s="245"/>
      <c r="DYF2" s="245"/>
      <c r="DYG2" s="245"/>
      <c r="DYH2" s="245"/>
      <c r="DYI2" s="245"/>
      <c r="DYJ2" s="245"/>
      <c r="DYK2" s="245"/>
      <c r="DYL2" s="245"/>
      <c r="DYN2" s="245"/>
      <c r="DYO2" s="245"/>
      <c r="DYP2" s="245"/>
      <c r="DYQ2" s="245"/>
      <c r="DYR2" s="245"/>
      <c r="DYS2" s="245"/>
      <c r="DYT2" s="245"/>
      <c r="DYU2" s="245"/>
      <c r="DYV2" s="245"/>
      <c r="DYW2" s="245"/>
      <c r="DYX2" s="245"/>
      <c r="DYY2" s="245"/>
      <c r="DYZ2" s="245"/>
      <c r="DZA2" s="245"/>
      <c r="DZB2" s="245"/>
      <c r="DZC2" s="245"/>
      <c r="DZD2" s="245"/>
      <c r="DZE2" s="245"/>
      <c r="DZF2" s="245"/>
      <c r="DZG2" s="245"/>
      <c r="DZH2" s="245"/>
      <c r="DZJ2" s="245"/>
      <c r="DZK2" s="245"/>
      <c r="DZL2" s="245"/>
      <c r="DZM2" s="245"/>
      <c r="DZN2" s="245"/>
      <c r="DZO2" s="245"/>
      <c r="DZP2" s="245"/>
      <c r="DZQ2" s="245"/>
      <c r="DZR2" s="245"/>
      <c r="DZS2" s="245"/>
      <c r="DZT2" s="245"/>
      <c r="DZU2" s="245"/>
      <c r="DZV2" s="245"/>
      <c r="DZW2" s="245"/>
      <c r="DZX2" s="245"/>
      <c r="DZY2" s="245"/>
      <c r="DZZ2" s="245"/>
      <c r="EAA2" s="245"/>
      <c r="EAB2" s="245"/>
      <c r="EAC2" s="245"/>
      <c r="EAD2" s="245"/>
      <c r="EAF2" s="245"/>
      <c r="EAG2" s="245"/>
      <c r="EAH2" s="245"/>
      <c r="EAI2" s="245"/>
      <c r="EAJ2" s="245"/>
      <c r="EAK2" s="245"/>
      <c r="EAL2" s="245"/>
      <c r="EAM2" s="245"/>
      <c r="EAN2" s="245"/>
      <c r="EAO2" s="245"/>
      <c r="EAP2" s="245"/>
      <c r="EAQ2" s="245"/>
      <c r="EAR2" s="245"/>
      <c r="EAS2" s="245"/>
      <c r="EAT2" s="245"/>
      <c r="EAU2" s="245"/>
      <c r="EAV2" s="245"/>
      <c r="EAW2" s="245"/>
      <c r="EAX2" s="245"/>
      <c r="EAY2" s="245"/>
      <c r="EAZ2" s="245"/>
      <c r="EBB2" s="245"/>
      <c r="EBC2" s="245"/>
      <c r="EBD2" s="245"/>
      <c r="EBE2" s="245"/>
      <c r="EBF2" s="245"/>
      <c r="EBG2" s="245"/>
      <c r="EBH2" s="245"/>
      <c r="EBI2" s="245"/>
      <c r="EBJ2" s="245"/>
      <c r="EBK2" s="245"/>
      <c r="EBL2" s="245"/>
      <c r="EBM2" s="245"/>
      <c r="EBN2" s="245"/>
      <c r="EBO2" s="245"/>
      <c r="EBP2" s="245"/>
      <c r="EBQ2" s="245"/>
      <c r="EBR2" s="245"/>
      <c r="EBS2" s="245"/>
      <c r="EBT2" s="245"/>
      <c r="EBU2" s="245"/>
      <c r="EBV2" s="245"/>
      <c r="EBX2" s="245"/>
      <c r="EBY2" s="245"/>
      <c r="EBZ2" s="245"/>
      <c r="ECA2" s="245"/>
      <c r="ECB2" s="245"/>
      <c r="ECC2" s="245"/>
      <c r="ECD2" s="245"/>
      <c r="ECE2" s="245"/>
      <c r="ECF2" s="245"/>
      <c r="ECG2" s="245"/>
      <c r="ECH2" s="245"/>
      <c r="ECI2" s="245"/>
      <c r="ECJ2" s="245"/>
      <c r="ECK2" s="245"/>
      <c r="ECL2" s="245"/>
      <c r="ECM2" s="245"/>
      <c r="ECN2" s="245"/>
      <c r="ECO2" s="245"/>
      <c r="ECP2" s="245"/>
      <c r="ECQ2" s="245"/>
      <c r="ECR2" s="245"/>
      <c r="ECT2" s="245"/>
      <c r="ECU2" s="245"/>
      <c r="ECV2" s="245"/>
      <c r="ECW2" s="245"/>
      <c r="ECX2" s="245"/>
      <c r="ECY2" s="245"/>
      <c r="ECZ2" s="245"/>
      <c r="EDA2" s="245"/>
      <c r="EDB2" s="245"/>
      <c r="EDC2" s="245"/>
      <c r="EDD2" s="245"/>
      <c r="EDE2" s="245"/>
      <c r="EDF2" s="245"/>
      <c r="EDG2" s="245"/>
      <c r="EDH2" s="245"/>
      <c r="EDI2" s="245"/>
      <c r="EDJ2" s="245"/>
      <c r="EDK2" s="245"/>
      <c r="EDL2" s="245"/>
      <c r="EDM2" s="245"/>
      <c r="EDN2" s="245"/>
      <c r="EDP2" s="245"/>
      <c r="EDQ2" s="245"/>
      <c r="EDR2" s="245"/>
      <c r="EDS2" s="245"/>
      <c r="EDT2" s="245"/>
      <c r="EDU2" s="245"/>
      <c r="EDV2" s="245"/>
      <c r="EDW2" s="245"/>
      <c r="EDX2" s="245"/>
      <c r="EDY2" s="245"/>
      <c r="EDZ2" s="245"/>
      <c r="EEA2" s="245"/>
      <c r="EEB2" s="245"/>
      <c r="EEC2" s="245"/>
      <c r="EED2" s="245"/>
      <c r="EEE2" s="245"/>
      <c r="EEF2" s="245"/>
      <c r="EEG2" s="245"/>
      <c r="EEH2" s="245"/>
      <c r="EEI2" s="245"/>
      <c r="EEJ2" s="245"/>
      <c r="EEL2" s="245"/>
      <c r="EEM2" s="245"/>
      <c r="EEN2" s="245"/>
      <c r="EEO2" s="245"/>
      <c r="EEP2" s="245"/>
      <c r="EEQ2" s="245"/>
      <c r="EER2" s="245"/>
      <c r="EES2" s="245"/>
      <c r="EET2" s="245"/>
      <c r="EEU2" s="245"/>
      <c r="EEV2" s="245"/>
      <c r="EEW2" s="245"/>
      <c r="EEX2" s="245"/>
      <c r="EEY2" s="245"/>
      <c r="EEZ2" s="245"/>
      <c r="EFA2" s="245"/>
      <c r="EFB2" s="245"/>
      <c r="EFC2" s="245"/>
      <c r="EFD2" s="245"/>
      <c r="EFE2" s="245"/>
      <c r="EFF2" s="245"/>
      <c r="EFH2" s="245"/>
      <c r="EFI2" s="245"/>
      <c r="EFJ2" s="245"/>
      <c r="EFK2" s="245"/>
      <c r="EFL2" s="245"/>
      <c r="EFM2" s="245"/>
      <c r="EFN2" s="245"/>
      <c r="EFO2" s="245"/>
      <c r="EFP2" s="245"/>
      <c r="EFQ2" s="245"/>
      <c r="EFR2" s="245"/>
      <c r="EFS2" s="245"/>
      <c r="EFT2" s="245"/>
      <c r="EFU2" s="245"/>
      <c r="EFV2" s="245"/>
      <c r="EFW2" s="245"/>
      <c r="EFX2" s="245"/>
      <c r="EFY2" s="245"/>
      <c r="EFZ2" s="245"/>
      <c r="EGA2" s="245"/>
      <c r="EGB2" s="245"/>
      <c r="EGD2" s="245"/>
      <c r="EGE2" s="245"/>
      <c r="EGF2" s="245"/>
      <c r="EGG2" s="245"/>
      <c r="EGH2" s="245"/>
      <c r="EGI2" s="245"/>
      <c r="EGJ2" s="245"/>
      <c r="EGK2" s="245"/>
      <c r="EGL2" s="245"/>
      <c r="EGM2" s="245"/>
      <c r="EGN2" s="245"/>
      <c r="EGO2" s="245"/>
      <c r="EGP2" s="245"/>
      <c r="EGQ2" s="245"/>
      <c r="EGR2" s="245"/>
      <c r="EGS2" s="245"/>
      <c r="EGT2" s="245"/>
      <c r="EGU2" s="245"/>
      <c r="EGV2" s="245"/>
      <c r="EGW2" s="245"/>
      <c r="EGX2" s="245"/>
      <c r="EGZ2" s="245"/>
      <c r="EHA2" s="245"/>
      <c r="EHB2" s="245"/>
      <c r="EHC2" s="245"/>
      <c r="EHD2" s="245"/>
      <c r="EHE2" s="245"/>
      <c r="EHF2" s="245"/>
      <c r="EHG2" s="245"/>
      <c r="EHH2" s="245"/>
      <c r="EHI2" s="245"/>
      <c r="EHJ2" s="245"/>
      <c r="EHK2" s="245"/>
      <c r="EHL2" s="245"/>
      <c r="EHM2" s="245"/>
      <c r="EHN2" s="245"/>
      <c r="EHO2" s="245"/>
      <c r="EHP2" s="245"/>
      <c r="EHQ2" s="245"/>
      <c r="EHR2" s="245"/>
      <c r="EHS2" s="245"/>
      <c r="EHT2" s="245"/>
      <c r="EHV2" s="245"/>
      <c r="EHW2" s="245"/>
      <c r="EHX2" s="245"/>
      <c r="EHY2" s="245"/>
      <c r="EHZ2" s="245"/>
      <c r="EIA2" s="245"/>
      <c r="EIB2" s="245"/>
      <c r="EIC2" s="245"/>
      <c r="EID2" s="245"/>
      <c r="EIE2" s="245"/>
      <c r="EIF2" s="245"/>
      <c r="EIG2" s="245"/>
      <c r="EIH2" s="245"/>
      <c r="EII2" s="245"/>
      <c r="EIJ2" s="245"/>
      <c r="EIK2" s="245"/>
      <c r="EIL2" s="245"/>
      <c r="EIM2" s="245"/>
      <c r="EIN2" s="245"/>
      <c r="EIO2" s="245"/>
      <c r="EIP2" s="245"/>
      <c r="EIR2" s="245"/>
      <c r="EIS2" s="245"/>
      <c r="EIT2" s="245"/>
      <c r="EIU2" s="245"/>
      <c r="EIV2" s="245"/>
      <c r="EIW2" s="245"/>
      <c r="EIX2" s="245"/>
      <c r="EIY2" s="245"/>
      <c r="EIZ2" s="245"/>
      <c r="EJA2" s="245"/>
      <c r="EJB2" s="245"/>
      <c r="EJC2" s="245"/>
      <c r="EJD2" s="245"/>
      <c r="EJE2" s="245"/>
      <c r="EJF2" s="245"/>
      <c r="EJG2" s="245"/>
      <c r="EJH2" s="245"/>
      <c r="EJI2" s="245"/>
      <c r="EJJ2" s="245"/>
      <c r="EJK2" s="245"/>
      <c r="EJL2" s="245"/>
      <c r="EJN2" s="245"/>
      <c r="EJO2" s="245"/>
      <c r="EJP2" s="245"/>
      <c r="EJQ2" s="245"/>
      <c r="EJR2" s="245"/>
      <c r="EJS2" s="245"/>
      <c r="EJT2" s="245"/>
      <c r="EJU2" s="245"/>
      <c r="EJV2" s="245"/>
      <c r="EJW2" s="245"/>
      <c r="EJX2" s="245"/>
      <c r="EJY2" s="245"/>
      <c r="EJZ2" s="245"/>
      <c r="EKA2" s="245"/>
      <c r="EKB2" s="245"/>
      <c r="EKC2" s="245"/>
      <c r="EKD2" s="245"/>
      <c r="EKE2" s="245"/>
      <c r="EKF2" s="245"/>
      <c r="EKG2" s="245"/>
      <c r="EKH2" s="245"/>
      <c r="EKJ2" s="245"/>
      <c r="EKK2" s="245"/>
      <c r="EKL2" s="245"/>
      <c r="EKM2" s="245"/>
      <c r="EKN2" s="245"/>
      <c r="EKO2" s="245"/>
      <c r="EKP2" s="245"/>
      <c r="EKQ2" s="245"/>
      <c r="EKR2" s="245"/>
      <c r="EKS2" s="245"/>
      <c r="EKT2" s="245"/>
      <c r="EKU2" s="245"/>
      <c r="EKV2" s="245"/>
      <c r="EKW2" s="245"/>
      <c r="EKX2" s="245"/>
      <c r="EKY2" s="245"/>
      <c r="EKZ2" s="245"/>
      <c r="ELA2" s="245"/>
      <c r="ELB2" s="245"/>
      <c r="ELC2" s="245"/>
      <c r="ELD2" s="245"/>
      <c r="ELF2" s="245"/>
      <c r="ELG2" s="245"/>
      <c r="ELH2" s="245"/>
      <c r="ELI2" s="245"/>
      <c r="ELJ2" s="245"/>
      <c r="ELK2" s="245"/>
      <c r="ELL2" s="245"/>
      <c r="ELM2" s="245"/>
      <c r="ELN2" s="245"/>
      <c r="ELO2" s="245"/>
      <c r="ELP2" s="245"/>
      <c r="ELQ2" s="245"/>
      <c r="ELR2" s="245"/>
      <c r="ELS2" s="245"/>
      <c r="ELT2" s="245"/>
      <c r="ELU2" s="245"/>
      <c r="ELV2" s="245"/>
      <c r="ELW2" s="245"/>
      <c r="ELX2" s="245"/>
      <c r="ELY2" s="245"/>
      <c r="ELZ2" s="245"/>
      <c r="EMB2" s="245"/>
      <c r="EMC2" s="245"/>
      <c r="EMD2" s="245"/>
      <c r="EME2" s="245"/>
      <c r="EMF2" s="245"/>
      <c r="EMG2" s="245"/>
      <c r="EMH2" s="245"/>
      <c r="EMI2" s="245"/>
      <c r="EMJ2" s="245"/>
      <c r="EMK2" s="245"/>
      <c r="EML2" s="245"/>
      <c r="EMM2" s="245"/>
      <c r="EMN2" s="245"/>
      <c r="EMO2" s="245"/>
      <c r="EMP2" s="245"/>
      <c r="EMQ2" s="245"/>
      <c r="EMR2" s="245"/>
      <c r="EMS2" s="245"/>
      <c r="EMT2" s="245"/>
      <c r="EMU2" s="245"/>
      <c r="EMV2" s="245"/>
      <c r="EMX2" s="245"/>
      <c r="EMY2" s="245"/>
      <c r="EMZ2" s="245"/>
      <c r="ENA2" s="245"/>
      <c r="ENB2" s="245"/>
      <c r="ENC2" s="245"/>
      <c r="END2" s="245"/>
      <c r="ENE2" s="245"/>
      <c r="ENF2" s="245"/>
      <c r="ENG2" s="245"/>
      <c r="ENH2" s="245"/>
      <c r="ENI2" s="245"/>
      <c r="ENJ2" s="245"/>
      <c r="ENK2" s="245"/>
      <c r="ENL2" s="245"/>
      <c r="ENM2" s="245"/>
      <c r="ENN2" s="245"/>
      <c r="ENO2" s="245"/>
      <c r="ENP2" s="245"/>
      <c r="ENQ2" s="245"/>
      <c r="ENR2" s="245"/>
      <c r="ENT2" s="245"/>
      <c r="ENU2" s="245"/>
      <c r="ENV2" s="245"/>
      <c r="ENW2" s="245"/>
      <c r="ENX2" s="245"/>
      <c r="ENY2" s="245"/>
      <c r="ENZ2" s="245"/>
      <c r="EOA2" s="245"/>
      <c r="EOB2" s="245"/>
      <c r="EOC2" s="245"/>
      <c r="EOD2" s="245"/>
      <c r="EOE2" s="245"/>
      <c r="EOF2" s="245"/>
      <c r="EOG2" s="245"/>
      <c r="EOH2" s="245"/>
      <c r="EOI2" s="245"/>
      <c r="EOJ2" s="245"/>
      <c r="EOK2" s="245"/>
      <c r="EOL2" s="245"/>
      <c r="EOM2" s="245"/>
      <c r="EON2" s="245"/>
      <c r="EOP2" s="245"/>
      <c r="EOQ2" s="245"/>
      <c r="EOR2" s="245"/>
      <c r="EOS2" s="245"/>
      <c r="EOT2" s="245"/>
      <c r="EOU2" s="245"/>
      <c r="EOV2" s="245"/>
      <c r="EOW2" s="245"/>
      <c r="EOX2" s="245"/>
      <c r="EOY2" s="245"/>
      <c r="EOZ2" s="245"/>
      <c r="EPA2" s="245"/>
      <c r="EPB2" s="245"/>
      <c r="EPC2" s="245"/>
      <c r="EPD2" s="245"/>
      <c r="EPE2" s="245"/>
      <c r="EPF2" s="245"/>
      <c r="EPG2" s="245"/>
      <c r="EPH2" s="245"/>
      <c r="EPI2" s="245"/>
      <c r="EPJ2" s="245"/>
      <c r="EPL2" s="245"/>
      <c r="EPM2" s="245"/>
      <c r="EPN2" s="245"/>
      <c r="EPO2" s="245"/>
      <c r="EPP2" s="245"/>
      <c r="EPQ2" s="245"/>
      <c r="EPR2" s="245"/>
      <c r="EPS2" s="245"/>
      <c r="EPT2" s="245"/>
      <c r="EPU2" s="245"/>
      <c r="EPV2" s="245"/>
      <c r="EPW2" s="245"/>
      <c r="EPX2" s="245"/>
      <c r="EPY2" s="245"/>
      <c r="EPZ2" s="245"/>
      <c r="EQA2" s="245"/>
      <c r="EQB2" s="245"/>
      <c r="EQC2" s="245"/>
      <c r="EQD2" s="245"/>
      <c r="EQE2" s="245"/>
      <c r="EQF2" s="245"/>
      <c r="EQH2" s="245"/>
      <c r="EQI2" s="245"/>
      <c r="EQJ2" s="245"/>
      <c r="EQK2" s="245"/>
      <c r="EQL2" s="245"/>
      <c r="EQM2" s="245"/>
      <c r="EQN2" s="245"/>
      <c r="EQO2" s="245"/>
      <c r="EQP2" s="245"/>
      <c r="EQQ2" s="245"/>
      <c r="EQR2" s="245"/>
      <c r="EQS2" s="245"/>
      <c r="EQT2" s="245"/>
      <c r="EQU2" s="245"/>
      <c r="EQV2" s="245"/>
      <c r="EQW2" s="245"/>
      <c r="EQX2" s="245"/>
      <c r="EQY2" s="245"/>
      <c r="EQZ2" s="245"/>
      <c r="ERA2" s="245"/>
      <c r="ERB2" s="245"/>
      <c r="ERD2" s="245"/>
      <c r="ERE2" s="245"/>
      <c r="ERF2" s="245"/>
      <c r="ERG2" s="245"/>
      <c r="ERH2" s="245"/>
      <c r="ERI2" s="245"/>
      <c r="ERJ2" s="245"/>
      <c r="ERK2" s="245"/>
      <c r="ERL2" s="245"/>
      <c r="ERM2" s="245"/>
      <c r="ERN2" s="245"/>
      <c r="ERO2" s="245"/>
      <c r="ERP2" s="245"/>
      <c r="ERQ2" s="245"/>
      <c r="ERR2" s="245"/>
      <c r="ERS2" s="245"/>
      <c r="ERT2" s="245"/>
      <c r="ERU2" s="245"/>
      <c r="ERV2" s="245"/>
      <c r="ERW2" s="245"/>
      <c r="ERX2" s="245"/>
      <c r="ERZ2" s="245"/>
      <c r="ESA2" s="245"/>
      <c r="ESB2" s="245"/>
      <c r="ESC2" s="245"/>
      <c r="ESD2" s="245"/>
      <c r="ESE2" s="245"/>
      <c r="ESF2" s="245"/>
      <c r="ESG2" s="245"/>
      <c r="ESH2" s="245"/>
      <c r="ESI2" s="245"/>
      <c r="ESJ2" s="245"/>
      <c r="ESK2" s="245"/>
      <c r="ESL2" s="245"/>
      <c r="ESM2" s="245"/>
      <c r="ESN2" s="245"/>
      <c r="ESO2" s="245"/>
      <c r="ESP2" s="245"/>
      <c r="ESQ2" s="245"/>
      <c r="ESR2" s="245"/>
      <c r="ESS2" s="245"/>
      <c r="EST2" s="245"/>
      <c r="ESV2" s="245"/>
      <c r="ESW2" s="245"/>
      <c r="ESX2" s="245"/>
      <c r="ESY2" s="245"/>
      <c r="ESZ2" s="245"/>
      <c r="ETA2" s="245"/>
      <c r="ETB2" s="245"/>
      <c r="ETC2" s="245"/>
      <c r="ETD2" s="245"/>
      <c r="ETE2" s="245"/>
      <c r="ETF2" s="245"/>
      <c r="ETG2" s="245"/>
      <c r="ETH2" s="245"/>
      <c r="ETI2" s="245"/>
      <c r="ETJ2" s="245"/>
      <c r="ETK2" s="245"/>
      <c r="ETL2" s="245"/>
      <c r="ETM2" s="245"/>
      <c r="ETN2" s="245"/>
      <c r="ETO2" s="245"/>
      <c r="ETP2" s="245"/>
      <c r="ETR2" s="245"/>
      <c r="ETS2" s="245"/>
      <c r="ETT2" s="245"/>
      <c r="ETU2" s="245"/>
      <c r="ETV2" s="245"/>
      <c r="ETW2" s="245"/>
      <c r="ETX2" s="245"/>
      <c r="ETY2" s="245"/>
      <c r="ETZ2" s="245"/>
      <c r="EUA2" s="245"/>
      <c r="EUB2" s="245"/>
      <c r="EUC2" s="245"/>
      <c r="EUD2" s="245"/>
      <c r="EUE2" s="245"/>
      <c r="EUF2" s="245"/>
      <c r="EUG2" s="245"/>
      <c r="EUH2" s="245"/>
      <c r="EUI2" s="245"/>
      <c r="EUJ2" s="245"/>
      <c r="EUK2" s="245"/>
      <c r="EUL2" s="245"/>
      <c r="EUN2" s="245"/>
      <c r="EUO2" s="245"/>
      <c r="EUP2" s="245"/>
      <c r="EUQ2" s="245"/>
      <c r="EUR2" s="245"/>
      <c r="EUS2" s="245"/>
      <c r="EUT2" s="245"/>
      <c r="EUU2" s="245"/>
      <c r="EUV2" s="245"/>
      <c r="EUW2" s="245"/>
      <c r="EUX2" s="245"/>
      <c r="EUY2" s="245"/>
      <c r="EUZ2" s="245"/>
      <c r="EVA2" s="245"/>
      <c r="EVB2" s="245"/>
      <c r="EVC2" s="245"/>
      <c r="EVD2" s="245"/>
      <c r="EVE2" s="245"/>
      <c r="EVF2" s="245"/>
      <c r="EVG2" s="245"/>
      <c r="EVH2" s="245"/>
      <c r="EVJ2" s="245"/>
      <c r="EVK2" s="245"/>
      <c r="EVL2" s="245"/>
      <c r="EVM2" s="245"/>
      <c r="EVN2" s="245"/>
      <c r="EVO2" s="245"/>
      <c r="EVP2" s="245"/>
      <c r="EVQ2" s="245"/>
      <c r="EVR2" s="245"/>
      <c r="EVS2" s="245"/>
      <c r="EVT2" s="245"/>
      <c r="EVU2" s="245"/>
      <c r="EVV2" s="245"/>
      <c r="EVW2" s="245"/>
      <c r="EVX2" s="245"/>
      <c r="EVY2" s="245"/>
      <c r="EVZ2" s="245"/>
      <c r="EWA2" s="245"/>
      <c r="EWB2" s="245"/>
      <c r="EWC2" s="245"/>
      <c r="EWD2" s="245"/>
      <c r="EWF2" s="245"/>
      <c r="EWG2" s="245"/>
      <c r="EWH2" s="245"/>
      <c r="EWI2" s="245"/>
      <c r="EWJ2" s="245"/>
      <c r="EWK2" s="245"/>
      <c r="EWL2" s="245"/>
      <c r="EWM2" s="245"/>
      <c r="EWN2" s="245"/>
      <c r="EWO2" s="245"/>
      <c r="EWP2" s="245"/>
      <c r="EWQ2" s="245"/>
      <c r="EWR2" s="245"/>
      <c r="EWS2" s="245"/>
      <c r="EWT2" s="245"/>
      <c r="EWU2" s="245"/>
      <c r="EWV2" s="245"/>
      <c r="EWW2" s="245"/>
      <c r="EWX2" s="245"/>
      <c r="EWY2" s="245"/>
      <c r="EWZ2" s="245"/>
      <c r="EXB2" s="245"/>
      <c r="EXC2" s="245"/>
      <c r="EXD2" s="245"/>
      <c r="EXE2" s="245"/>
      <c r="EXF2" s="245"/>
      <c r="EXG2" s="245"/>
      <c r="EXH2" s="245"/>
      <c r="EXI2" s="245"/>
      <c r="EXJ2" s="245"/>
      <c r="EXK2" s="245"/>
      <c r="EXL2" s="245"/>
      <c r="EXM2" s="245"/>
      <c r="EXN2" s="245"/>
      <c r="EXO2" s="245"/>
      <c r="EXP2" s="245"/>
      <c r="EXQ2" s="245"/>
      <c r="EXR2" s="245"/>
      <c r="EXS2" s="245"/>
      <c r="EXT2" s="245"/>
      <c r="EXU2" s="245"/>
      <c r="EXV2" s="245"/>
      <c r="EXX2" s="245"/>
      <c r="EXY2" s="245"/>
      <c r="EXZ2" s="245"/>
      <c r="EYA2" s="245"/>
      <c r="EYB2" s="245"/>
      <c r="EYC2" s="245"/>
      <c r="EYD2" s="245"/>
      <c r="EYE2" s="245"/>
      <c r="EYF2" s="245"/>
      <c r="EYG2" s="245"/>
      <c r="EYH2" s="245"/>
      <c r="EYI2" s="245"/>
      <c r="EYJ2" s="245"/>
      <c r="EYK2" s="245"/>
      <c r="EYL2" s="245"/>
      <c r="EYM2" s="245"/>
      <c r="EYN2" s="245"/>
      <c r="EYO2" s="245"/>
      <c r="EYP2" s="245"/>
      <c r="EYQ2" s="245"/>
      <c r="EYR2" s="245"/>
      <c r="EYT2" s="245"/>
      <c r="EYU2" s="245"/>
      <c r="EYV2" s="245"/>
      <c r="EYW2" s="245"/>
      <c r="EYX2" s="245"/>
      <c r="EYY2" s="245"/>
      <c r="EYZ2" s="245"/>
      <c r="EZA2" s="245"/>
      <c r="EZB2" s="245"/>
      <c r="EZC2" s="245"/>
      <c r="EZD2" s="245"/>
      <c r="EZE2" s="245"/>
      <c r="EZF2" s="245"/>
      <c r="EZG2" s="245"/>
      <c r="EZH2" s="245"/>
      <c r="EZI2" s="245"/>
      <c r="EZJ2" s="245"/>
      <c r="EZK2" s="245"/>
      <c r="EZL2" s="245"/>
      <c r="EZM2" s="245"/>
      <c r="EZN2" s="245"/>
      <c r="EZP2" s="245"/>
      <c r="EZQ2" s="245"/>
      <c r="EZR2" s="245"/>
      <c r="EZS2" s="245"/>
      <c r="EZT2" s="245"/>
      <c r="EZU2" s="245"/>
      <c r="EZV2" s="245"/>
      <c r="EZW2" s="245"/>
      <c r="EZX2" s="245"/>
      <c r="EZY2" s="245"/>
      <c r="EZZ2" s="245"/>
      <c r="FAA2" s="245"/>
      <c r="FAB2" s="245"/>
      <c r="FAC2" s="245"/>
      <c r="FAD2" s="245"/>
      <c r="FAE2" s="245"/>
      <c r="FAF2" s="245"/>
      <c r="FAG2" s="245"/>
      <c r="FAH2" s="245"/>
      <c r="FAI2" s="245"/>
      <c r="FAJ2" s="245"/>
      <c r="FAL2" s="245"/>
      <c r="FAM2" s="245"/>
      <c r="FAN2" s="245"/>
      <c r="FAO2" s="245"/>
      <c r="FAP2" s="245"/>
      <c r="FAQ2" s="245"/>
      <c r="FAR2" s="245"/>
      <c r="FAS2" s="245"/>
      <c r="FAT2" s="245"/>
      <c r="FAU2" s="245"/>
      <c r="FAV2" s="245"/>
      <c r="FAW2" s="245"/>
      <c r="FAX2" s="245"/>
      <c r="FAY2" s="245"/>
      <c r="FAZ2" s="245"/>
      <c r="FBA2" s="245"/>
      <c r="FBB2" s="245"/>
      <c r="FBC2" s="245"/>
      <c r="FBD2" s="245"/>
      <c r="FBE2" s="245"/>
      <c r="FBF2" s="245"/>
      <c r="FBH2" s="245"/>
      <c r="FBI2" s="245"/>
      <c r="FBJ2" s="245"/>
      <c r="FBK2" s="245"/>
      <c r="FBL2" s="245"/>
      <c r="FBM2" s="245"/>
      <c r="FBN2" s="245"/>
      <c r="FBO2" s="245"/>
      <c r="FBP2" s="245"/>
      <c r="FBQ2" s="245"/>
      <c r="FBR2" s="245"/>
      <c r="FBS2" s="245"/>
      <c r="FBT2" s="245"/>
      <c r="FBU2" s="245"/>
      <c r="FBV2" s="245"/>
      <c r="FBW2" s="245"/>
      <c r="FBX2" s="245"/>
      <c r="FBY2" s="245"/>
      <c r="FBZ2" s="245"/>
      <c r="FCA2" s="245"/>
      <c r="FCB2" s="245"/>
      <c r="FCD2" s="245"/>
      <c r="FCE2" s="245"/>
      <c r="FCF2" s="245"/>
      <c r="FCG2" s="245"/>
      <c r="FCH2" s="245"/>
      <c r="FCI2" s="245"/>
      <c r="FCJ2" s="245"/>
      <c r="FCK2" s="245"/>
      <c r="FCL2" s="245"/>
      <c r="FCM2" s="245"/>
      <c r="FCN2" s="245"/>
      <c r="FCO2" s="245"/>
      <c r="FCP2" s="245"/>
      <c r="FCQ2" s="245"/>
      <c r="FCR2" s="245"/>
      <c r="FCS2" s="245"/>
      <c r="FCT2" s="245"/>
      <c r="FCU2" s="245"/>
      <c r="FCV2" s="245"/>
      <c r="FCW2" s="245"/>
      <c r="FCX2" s="245"/>
      <c r="FCZ2" s="245"/>
      <c r="FDA2" s="245"/>
      <c r="FDB2" s="245"/>
      <c r="FDC2" s="245"/>
      <c r="FDD2" s="245"/>
      <c r="FDE2" s="245"/>
      <c r="FDF2" s="245"/>
      <c r="FDG2" s="245"/>
      <c r="FDH2" s="245"/>
      <c r="FDI2" s="245"/>
      <c r="FDJ2" s="245"/>
      <c r="FDK2" s="245"/>
      <c r="FDL2" s="245"/>
      <c r="FDM2" s="245"/>
      <c r="FDN2" s="245"/>
      <c r="FDO2" s="245"/>
      <c r="FDP2" s="245"/>
      <c r="FDQ2" s="245"/>
      <c r="FDR2" s="245"/>
      <c r="FDS2" s="245"/>
      <c r="FDT2" s="245"/>
      <c r="FDV2" s="245"/>
      <c r="FDW2" s="245"/>
      <c r="FDX2" s="245"/>
      <c r="FDY2" s="245"/>
      <c r="FDZ2" s="245"/>
      <c r="FEA2" s="245"/>
      <c r="FEB2" s="245"/>
      <c r="FEC2" s="245"/>
      <c r="FED2" s="245"/>
      <c r="FEE2" s="245"/>
      <c r="FEF2" s="245"/>
      <c r="FEG2" s="245"/>
      <c r="FEH2" s="245"/>
      <c r="FEI2" s="245"/>
      <c r="FEJ2" s="245"/>
      <c r="FEK2" s="245"/>
      <c r="FEL2" s="245"/>
      <c r="FEM2" s="245"/>
      <c r="FEN2" s="245"/>
      <c r="FEO2" s="245"/>
      <c r="FEP2" s="245"/>
      <c r="FER2" s="245"/>
      <c r="FES2" s="245"/>
      <c r="FET2" s="245"/>
      <c r="FEU2" s="245"/>
      <c r="FEV2" s="245"/>
      <c r="FEW2" s="245"/>
      <c r="FEX2" s="245"/>
      <c r="FEY2" s="245"/>
      <c r="FEZ2" s="245"/>
      <c r="FFA2" s="245"/>
      <c r="FFB2" s="245"/>
      <c r="FFC2" s="245"/>
      <c r="FFD2" s="245"/>
      <c r="FFE2" s="245"/>
      <c r="FFF2" s="245"/>
      <c r="FFG2" s="245"/>
      <c r="FFH2" s="245"/>
      <c r="FFI2" s="245"/>
      <c r="FFJ2" s="245"/>
      <c r="FFK2" s="245"/>
      <c r="FFL2" s="245"/>
      <c r="FFN2" s="245"/>
      <c r="FFO2" s="245"/>
      <c r="FFP2" s="245"/>
      <c r="FFQ2" s="245"/>
      <c r="FFR2" s="245"/>
      <c r="FFS2" s="245"/>
      <c r="FFT2" s="245"/>
      <c r="FFU2" s="245"/>
      <c r="FFV2" s="245"/>
      <c r="FFW2" s="245"/>
      <c r="FFX2" s="245"/>
      <c r="FFY2" s="245"/>
      <c r="FFZ2" s="245"/>
      <c r="FGA2" s="245"/>
      <c r="FGB2" s="245"/>
      <c r="FGC2" s="245"/>
      <c r="FGD2" s="245"/>
      <c r="FGE2" s="245"/>
      <c r="FGF2" s="245"/>
      <c r="FGG2" s="245"/>
      <c r="FGH2" s="245"/>
      <c r="FGJ2" s="245"/>
      <c r="FGK2" s="245"/>
      <c r="FGL2" s="245"/>
      <c r="FGM2" s="245"/>
      <c r="FGN2" s="245"/>
      <c r="FGO2" s="245"/>
      <c r="FGP2" s="245"/>
      <c r="FGQ2" s="245"/>
      <c r="FGR2" s="245"/>
      <c r="FGS2" s="245"/>
      <c r="FGT2" s="245"/>
      <c r="FGU2" s="245"/>
      <c r="FGV2" s="245"/>
      <c r="FGW2" s="245"/>
      <c r="FGX2" s="245"/>
      <c r="FGY2" s="245"/>
      <c r="FGZ2" s="245"/>
      <c r="FHA2" s="245"/>
      <c r="FHB2" s="245"/>
      <c r="FHC2" s="245"/>
      <c r="FHD2" s="245"/>
      <c r="FHF2" s="245"/>
      <c r="FHG2" s="245"/>
      <c r="FHH2" s="245"/>
      <c r="FHI2" s="245"/>
      <c r="FHJ2" s="245"/>
      <c r="FHK2" s="245"/>
      <c r="FHL2" s="245"/>
      <c r="FHM2" s="245"/>
      <c r="FHN2" s="245"/>
      <c r="FHO2" s="245"/>
      <c r="FHP2" s="245"/>
      <c r="FHQ2" s="245"/>
      <c r="FHR2" s="245"/>
      <c r="FHS2" s="245"/>
      <c r="FHT2" s="245"/>
      <c r="FHU2" s="245"/>
      <c r="FHV2" s="245"/>
      <c r="FHW2" s="245"/>
      <c r="FHX2" s="245"/>
      <c r="FHY2" s="245"/>
      <c r="FHZ2" s="245"/>
      <c r="FIB2" s="245"/>
      <c r="FIC2" s="245"/>
      <c r="FID2" s="245"/>
      <c r="FIE2" s="245"/>
      <c r="FIF2" s="245"/>
      <c r="FIG2" s="245"/>
      <c r="FIH2" s="245"/>
      <c r="FII2" s="245"/>
      <c r="FIJ2" s="245"/>
      <c r="FIK2" s="245"/>
      <c r="FIL2" s="245"/>
      <c r="FIM2" s="245"/>
      <c r="FIN2" s="245"/>
      <c r="FIO2" s="245"/>
      <c r="FIP2" s="245"/>
      <c r="FIQ2" s="245"/>
      <c r="FIR2" s="245"/>
      <c r="FIS2" s="245"/>
      <c r="FIT2" s="245"/>
      <c r="FIU2" s="245"/>
      <c r="FIV2" s="245"/>
      <c r="FIX2" s="245"/>
      <c r="FIY2" s="245"/>
      <c r="FIZ2" s="245"/>
      <c r="FJA2" s="245"/>
      <c r="FJB2" s="245"/>
      <c r="FJC2" s="245"/>
      <c r="FJD2" s="245"/>
      <c r="FJE2" s="245"/>
      <c r="FJF2" s="245"/>
      <c r="FJG2" s="245"/>
      <c r="FJH2" s="245"/>
      <c r="FJI2" s="245"/>
      <c r="FJJ2" s="245"/>
      <c r="FJK2" s="245"/>
      <c r="FJL2" s="245"/>
      <c r="FJM2" s="245"/>
      <c r="FJN2" s="245"/>
      <c r="FJO2" s="245"/>
      <c r="FJP2" s="245"/>
      <c r="FJQ2" s="245"/>
      <c r="FJR2" s="245"/>
      <c r="FJT2" s="245"/>
      <c r="FJU2" s="245"/>
      <c r="FJV2" s="245"/>
      <c r="FJW2" s="245"/>
      <c r="FJX2" s="245"/>
      <c r="FJY2" s="245"/>
      <c r="FJZ2" s="245"/>
      <c r="FKA2" s="245"/>
      <c r="FKB2" s="245"/>
      <c r="FKC2" s="245"/>
      <c r="FKD2" s="245"/>
      <c r="FKE2" s="245"/>
      <c r="FKF2" s="245"/>
      <c r="FKG2" s="245"/>
      <c r="FKH2" s="245"/>
      <c r="FKI2" s="245"/>
      <c r="FKJ2" s="245"/>
      <c r="FKK2" s="245"/>
      <c r="FKL2" s="245"/>
      <c r="FKM2" s="245"/>
      <c r="FKN2" s="245"/>
      <c r="FKP2" s="245"/>
      <c r="FKQ2" s="245"/>
      <c r="FKR2" s="245"/>
      <c r="FKS2" s="245"/>
      <c r="FKT2" s="245"/>
      <c r="FKU2" s="245"/>
      <c r="FKV2" s="245"/>
      <c r="FKW2" s="245"/>
      <c r="FKX2" s="245"/>
      <c r="FKY2" s="245"/>
      <c r="FKZ2" s="245"/>
      <c r="FLA2" s="245"/>
      <c r="FLB2" s="245"/>
      <c r="FLC2" s="245"/>
      <c r="FLD2" s="245"/>
      <c r="FLE2" s="245"/>
      <c r="FLF2" s="245"/>
      <c r="FLG2" s="245"/>
      <c r="FLH2" s="245"/>
      <c r="FLI2" s="245"/>
      <c r="FLJ2" s="245"/>
      <c r="FLL2" s="245"/>
      <c r="FLM2" s="245"/>
      <c r="FLN2" s="245"/>
      <c r="FLO2" s="245"/>
      <c r="FLP2" s="245"/>
      <c r="FLQ2" s="245"/>
      <c r="FLR2" s="245"/>
      <c r="FLS2" s="245"/>
      <c r="FLT2" s="245"/>
      <c r="FLU2" s="245"/>
      <c r="FLV2" s="245"/>
      <c r="FLW2" s="245"/>
      <c r="FLX2" s="245"/>
      <c r="FLY2" s="245"/>
      <c r="FLZ2" s="245"/>
      <c r="FMA2" s="245"/>
      <c r="FMB2" s="245"/>
      <c r="FMC2" s="245"/>
      <c r="FMD2" s="245"/>
      <c r="FME2" s="245"/>
      <c r="FMF2" s="245"/>
      <c r="FMH2" s="245"/>
      <c r="FMI2" s="245"/>
      <c r="FMJ2" s="245"/>
      <c r="FMK2" s="245"/>
      <c r="FML2" s="245"/>
      <c r="FMM2" s="245"/>
      <c r="FMN2" s="245"/>
      <c r="FMO2" s="245"/>
      <c r="FMP2" s="245"/>
      <c r="FMQ2" s="245"/>
      <c r="FMR2" s="245"/>
      <c r="FMS2" s="245"/>
      <c r="FMT2" s="245"/>
      <c r="FMU2" s="245"/>
      <c r="FMV2" s="245"/>
      <c r="FMW2" s="245"/>
      <c r="FMX2" s="245"/>
      <c r="FMY2" s="245"/>
      <c r="FMZ2" s="245"/>
      <c r="FNA2" s="245"/>
      <c r="FNB2" s="245"/>
      <c r="FND2" s="245"/>
      <c r="FNE2" s="245"/>
      <c r="FNF2" s="245"/>
      <c r="FNG2" s="245"/>
      <c r="FNH2" s="245"/>
      <c r="FNI2" s="245"/>
      <c r="FNJ2" s="245"/>
      <c r="FNK2" s="245"/>
      <c r="FNL2" s="245"/>
      <c r="FNM2" s="245"/>
      <c r="FNN2" s="245"/>
      <c r="FNO2" s="245"/>
      <c r="FNP2" s="245"/>
      <c r="FNQ2" s="245"/>
      <c r="FNR2" s="245"/>
      <c r="FNS2" s="245"/>
      <c r="FNT2" s="245"/>
      <c r="FNU2" s="245"/>
      <c r="FNV2" s="245"/>
      <c r="FNW2" s="245"/>
      <c r="FNX2" s="245"/>
      <c r="FNZ2" s="245"/>
      <c r="FOA2" s="245"/>
      <c r="FOB2" s="245"/>
      <c r="FOC2" s="245"/>
      <c r="FOD2" s="245"/>
      <c r="FOE2" s="245"/>
      <c r="FOF2" s="245"/>
      <c r="FOG2" s="245"/>
      <c r="FOH2" s="245"/>
      <c r="FOI2" s="245"/>
      <c r="FOJ2" s="245"/>
      <c r="FOK2" s="245"/>
      <c r="FOL2" s="245"/>
      <c r="FOM2" s="245"/>
      <c r="FON2" s="245"/>
      <c r="FOO2" s="245"/>
      <c r="FOP2" s="245"/>
      <c r="FOQ2" s="245"/>
      <c r="FOR2" s="245"/>
      <c r="FOS2" s="245"/>
      <c r="FOT2" s="245"/>
      <c r="FOV2" s="245"/>
      <c r="FOW2" s="245"/>
      <c r="FOX2" s="245"/>
      <c r="FOY2" s="245"/>
      <c r="FOZ2" s="245"/>
      <c r="FPA2" s="245"/>
      <c r="FPB2" s="245"/>
      <c r="FPC2" s="245"/>
      <c r="FPD2" s="245"/>
      <c r="FPE2" s="245"/>
      <c r="FPF2" s="245"/>
      <c r="FPG2" s="245"/>
      <c r="FPH2" s="245"/>
      <c r="FPI2" s="245"/>
      <c r="FPJ2" s="245"/>
      <c r="FPK2" s="245"/>
      <c r="FPL2" s="245"/>
      <c r="FPM2" s="245"/>
      <c r="FPN2" s="245"/>
      <c r="FPO2" s="245"/>
      <c r="FPP2" s="245"/>
      <c r="FPR2" s="245"/>
      <c r="FPS2" s="245"/>
      <c r="FPT2" s="245"/>
      <c r="FPU2" s="245"/>
      <c r="FPV2" s="245"/>
      <c r="FPW2" s="245"/>
      <c r="FPX2" s="245"/>
      <c r="FPY2" s="245"/>
      <c r="FPZ2" s="245"/>
      <c r="FQA2" s="245"/>
      <c r="FQB2" s="245"/>
      <c r="FQC2" s="245"/>
      <c r="FQD2" s="245"/>
      <c r="FQE2" s="245"/>
      <c r="FQF2" s="245"/>
      <c r="FQG2" s="245"/>
      <c r="FQH2" s="245"/>
      <c r="FQI2" s="245"/>
      <c r="FQJ2" s="245"/>
      <c r="FQK2" s="245"/>
      <c r="FQL2" s="245"/>
      <c r="FQN2" s="245"/>
      <c r="FQO2" s="245"/>
      <c r="FQP2" s="245"/>
      <c r="FQQ2" s="245"/>
      <c r="FQR2" s="245"/>
      <c r="FQS2" s="245"/>
      <c r="FQT2" s="245"/>
      <c r="FQU2" s="245"/>
      <c r="FQV2" s="245"/>
      <c r="FQW2" s="245"/>
      <c r="FQX2" s="245"/>
      <c r="FQY2" s="245"/>
      <c r="FQZ2" s="245"/>
      <c r="FRA2" s="245"/>
      <c r="FRB2" s="245"/>
      <c r="FRC2" s="245"/>
      <c r="FRD2" s="245"/>
      <c r="FRE2" s="245"/>
      <c r="FRF2" s="245"/>
      <c r="FRG2" s="245"/>
      <c r="FRH2" s="245"/>
      <c r="FRJ2" s="245"/>
      <c r="FRK2" s="245"/>
      <c r="FRL2" s="245"/>
      <c r="FRM2" s="245"/>
      <c r="FRN2" s="245"/>
      <c r="FRO2" s="245"/>
      <c r="FRP2" s="245"/>
      <c r="FRQ2" s="245"/>
      <c r="FRR2" s="245"/>
      <c r="FRS2" s="245"/>
      <c r="FRT2" s="245"/>
      <c r="FRU2" s="245"/>
      <c r="FRV2" s="245"/>
      <c r="FRW2" s="245"/>
      <c r="FRX2" s="245"/>
      <c r="FRY2" s="245"/>
      <c r="FRZ2" s="245"/>
      <c r="FSA2" s="245"/>
      <c r="FSB2" s="245"/>
      <c r="FSC2" s="245"/>
      <c r="FSD2" s="245"/>
      <c r="FSF2" s="245"/>
      <c r="FSG2" s="245"/>
      <c r="FSH2" s="245"/>
      <c r="FSI2" s="245"/>
      <c r="FSJ2" s="245"/>
      <c r="FSK2" s="245"/>
      <c r="FSL2" s="245"/>
      <c r="FSM2" s="245"/>
      <c r="FSN2" s="245"/>
      <c r="FSO2" s="245"/>
      <c r="FSP2" s="245"/>
      <c r="FSQ2" s="245"/>
      <c r="FSR2" s="245"/>
      <c r="FSS2" s="245"/>
      <c r="FST2" s="245"/>
      <c r="FSU2" s="245"/>
      <c r="FSV2" s="245"/>
      <c r="FSW2" s="245"/>
      <c r="FSX2" s="245"/>
      <c r="FSY2" s="245"/>
      <c r="FSZ2" s="245"/>
      <c r="FTB2" s="245"/>
      <c r="FTC2" s="245"/>
      <c r="FTD2" s="245"/>
      <c r="FTE2" s="245"/>
      <c r="FTF2" s="245"/>
      <c r="FTG2" s="245"/>
      <c r="FTH2" s="245"/>
      <c r="FTI2" s="245"/>
      <c r="FTJ2" s="245"/>
      <c r="FTK2" s="245"/>
      <c r="FTL2" s="245"/>
      <c r="FTM2" s="245"/>
      <c r="FTN2" s="245"/>
      <c r="FTO2" s="245"/>
      <c r="FTP2" s="245"/>
      <c r="FTQ2" s="245"/>
      <c r="FTR2" s="245"/>
      <c r="FTS2" s="245"/>
      <c r="FTT2" s="245"/>
      <c r="FTU2" s="245"/>
      <c r="FTV2" s="245"/>
      <c r="FTX2" s="245"/>
      <c r="FTY2" s="245"/>
      <c r="FTZ2" s="245"/>
      <c r="FUA2" s="245"/>
      <c r="FUB2" s="245"/>
      <c r="FUC2" s="245"/>
      <c r="FUD2" s="245"/>
      <c r="FUE2" s="245"/>
      <c r="FUF2" s="245"/>
      <c r="FUG2" s="245"/>
      <c r="FUH2" s="245"/>
      <c r="FUI2" s="245"/>
      <c r="FUJ2" s="245"/>
      <c r="FUK2" s="245"/>
      <c r="FUL2" s="245"/>
      <c r="FUM2" s="245"/>
      <c r="FUN2" s="245"/>
      <c r="FUO2" s="245"/>
      <c r="FUP2" s="245"/>
      <c r="FUQ2" s="245"/>
      <c r="FUR2" s="245"/>
      <c r="FUT2" s="245"/>
      <c r="FUU2" s="245"/>
      <c r="FUV2" s="245"/>
      <c r="FUW2" s="245"/>
      <c r="FUX2" s="245"/>
      <c r="FUY2" s="245"/>
      <c r="FUZ2" s="245"/>
      <c r="FVA2" s="245"/>
      <c r="FVB2" s="245"/>
      <c r="FVC2" s="245"/>
      <c r="FVD2" s="245"/>
      <c r="FVE2" s="245"/>
      <c r="FVF2" s="245"/>
      <c r="FVG2" s="245"/>
      <c r="FVH2" s="245"/>
      <c r="FVI2" s="245"/>
      <c r="FVJ2" s="245"/>
      <c r="FVK2" s="245"/>
      <c r="FVL2" s="245"/>
      <c r="FVM2" s="245"/>
      <c r="FVN2" s="245"/>
      <c r="FVP2" s="245"/>
      <c r="FVQ2" s="245"/>
      <c r="FVR2" s="245"/>
      <c r="FVS2" s="245"/>
      <c r="FVT2" s="245"/>
      <c r="FVU2" s="245"/>
      <c r="FVV2" s="245"/>
      <c r="FVW2" s="245"/>
      <c r="FVX2" s="245"/>
      <c r="FVY2" s="245"/>
      <c r="FVZ2" s="245"/>
      <c r="FWA2" s="245"/>
      <c r="FWB2" s="245"/>
      <c r="FWC2" s="245"/>
      <c r="FWD2" s="245"/>
      <c r="FWE2" s="245"/>
      <c r="FWF2" s="245"/>
      <c r="FWG2" s="245"/>
      <c r="FWH2" s="245"/>
      <c r="FWI2" s="245"/>
      <c r="FWJ2" s="245"/>
      <c r="FWL2" s="245"/>
      <c r="FWM2" s="245"/>
      <c r="FWN2" s="245"/>
      <c r="FWO2" s="245"/>
      <c r="FWP2" s="245"/>
      <c r="FWQ2" s="245"/>
      <c r="FWR2" s="245"/>
      <c r="FWS2" s="245"/>
      <c r="FWT2" s="245"/>
      <c r="FWU2" s="245"/>
      <c r="FWV2" s="245"/>
      <c r="FWW2" s="245"/>
      <c r="FWX2" s="245"/>
      <c r="FWY2" s="245"/>
      <c r="FWZ2" s="245"/>
      <c r="FXA2" s="245"/>
      <c r="FXB2" s="245"/>
      <c r="FXC2" s="245"/>
      <c r="FXD2" s="245"/>
      <c r="FXE2" s="245"/>
      <c r="FXF2" s="245"/>
      <c r="FXH2" s="245"/>
      <c r="FXI2" s="245"/>
      <c r="FXJ2" s="245"/>
      <c r="FXK2" s="245"/>
      <c r="FXL2" s="245"/>
      <c r="FXM2" s="245"/>
      <c r="FXN2" s="245"/>
      <c r="FXO2" s="245"/>
      <c r="FXP2" s="245"/>
      <c r="FXQ2" s="245"/>
      <c r="FXR2" s="245"/>
      <c r="FXS2" s="245"/>
      <c r="FXT2" s="245"/>
      <c r="FXU2" s="245"/>
      <c r="FXV2" s="245"/>
      <c r="FXW2" s="245"/>
      <c r="FXX2" s="245"/>
      <c r="FXY2" s="245"/>
      <c r="FXZ2" s="245"/>
      <c r="FYA2" s="245"/>
      <c r="FYB2" s="245"/>
      <c r="FYD2" s="245"/>
      <c r="FYE2" s="245"/>
      <c r="FYF2" s="245"/>
      <c r="FYG2" s="245"/>
      <c r="FYH2" s="245"/>
      <c r="FYI2" s="245"/>
      <c r="FYJ2" s="245"/>
      <c r="FYK2" s="245"/>
      <c r="FYL2" s="245"/>
      <c r="FYM2" s="245"/>
      <c r="FYN2" s="245"/>
      <c r="FYO2" s="245"/>
      <c r="FYP2" s="245"/>
      <c r="FYQ2" s="245"/>
      <c r="FYR2" s="245"/>
      <c r="FYS2" s="245"/>
      <c r="FYT2" s="245"/>
      <c r="FYU2" s="245"/>
      <c r="FYV2" s="245"/>
      <c r="FYW2" s="245"/>
      <c r="FYX2" s="245"/>
      <c r="FYZ2" s="245"/>
      <c r="FZA2" s="245"/>
      <c r="FZB2" s="245"/>
      <c r="FZC2" s="245"/>
      <c r="FZD2" s="245"/>
      <c r="FZE2" s="245"/>
      <c r="FZF2" s="245"/>
      <c r="FZG2" s="245"/>
      <c r="FZH2" s="245"/>
      <c r="FZI2" s="245"/>
      <c r="FZJ2" s="245"/>
      <c r="FZK2" s="245"/>
      <c r="FZL2" s="245"/>
      <c r="FZM2" s="245"/>
      <c r="FZN2" s="245"/>
      <c r="FZO2" s="245"/>
      <c r="FZP2" s="245"/>
      <c r="FZQ2" s="245"/>
      <c r="FZR2" s="245"/>
      <c r="FZS2" s="245"/>
      <c r="FZT2" s="245"/>
      <c r="FZV2" s="245"/>
      <c r="FZW2" s="245"/>
      <c r="FZX2" s="245"/>
      <c r="FZY2" s="245"/>
      <c r="FZZ2" s="245"/>
      <c r="GAA2" s="245"/>
      <c r="GAB2" s="245"/>
      <c r="GAC2" s="245"/>
      <c r="GAD2" s="245"/>
      <c r="GAE2" s="245"/>
      <c r="GAF2" s="245"/>
      <c r="GAG2" s="245"/>
      <c r="GAH2" s="245"/>
      <c r="GAI2" s="245"/>
      <c r="GAJ2" s="245"/>
      <c r="GAK2" s="245"/>
      <c r="GAL2" s="245"/>
      <c r="GAM2" s="245"/>
      <c r="GAN2" s="245"/>
      <c r="GAO2" s="245"/>
      <c r="GAP2" s="245"/>
      <c r="GAR2" s="245"/>
      <c r="GAS2" s="245"/>
      <c r="GAT2" s="245"/>
      <c r="GAU2" s="245"/>
      <c r="GAV2" s="245"/>
      <c r="GAW2" s="245"/>
      <c r="GAX2" s="245"/>
      <c r="GAY2" s="245"/>
      <c r="GAZ2" s="245"/>
      <c r="GBA2" s="245"/>
      <c r="GBB2" s="245"/>
      <c r="GBC2" s="245"/>
      <c r="GBD2" s="245"/>
      <c r="GBE2" s="245"/>
      <c r="GBF2" s="245"/>
      <c r="GBG2" s="245"/>
      <c r="GBH2" s="245"/>
      <c r="GBI2" s="245"/>
      <c r="GBJ2" s="245"/>
      <c r="GBK2" s="245"/>
      <c r="GBL2" s="245"/>
      <c r="GBN2" s="245"/>
      <c r="GBO2" s="245"/>
      <c r="GBP2" s="245"/>
      <c r="GBQ2" s="245"/>
      <c r="GBR2" s="245"/>
      <c r="GBS2" s="245"/>
      <c r="GBT2" s="245"/>
      <c r="GBU2" s="245"/>
      <c r="GBV2" s="245"/>
      <c r="GBW2" s="245"/>
      <c r="GBX2" s="245"/>
      <c r="GBY2" s="245"/>
      <c r="GBZ2" s="245"/>
      <c r="GCA2" s="245"/>
      <c r="GCB2" s="245"/>
      <c r="GCC2" s="245"/>
      <c r="GCD2" s="245"/>
      <c r="GCE2" s="245"/>
      <c r="GCF2" s="245"/>
      <c r="GCG2" s="245"/>
      <c r="GCH2" s="245"/>
      <c r="GCJ2" s="245"/>
      <c r="GCK2" s="245"/>
      <c r="GCL2" s="245"/>
      <c r="GCM2" s="245"/>
      <c r="GCN2" s="245"/>
      <c r="GCO2" s="245"/>
      <c r="GCP2" s="245"/>
      <c r="GCQ2" s="245"/>
      <c r="GCR2" s="245"/>
      <c r="GCS2" s="245"/>
      <c r="GCT2" s="245"/>
      <c r="GCU2" s="245"/>
      <c r="GCV2" s="245"/>
      <c r="GCW2" s="245"/>
      <c r="GCX2" s="245"/>
      <c r="GCY2" s="245"/>
      <c r="GCZ2" s="245"/>
      <c r="GDA2" s="245"/>
      <c r="GDB2" s="245"/>
      <c r="GDC2" s="245"/>
      <c r="GDD2" s="245"/>
      <c r="GDF2" s="245"/>
      <c r="GDG2" s="245"/>
      <c r="GDH2" s="245"/>
      <c r="GDI2" s="245"/>
      <c r="GDJ2" s="245"/>
      <c r="GDK2" s="245"/>
      <c r="GDL2" s="245"/>
      <c r="GDM2" s="245"/>
      <c r="GDN2" s="245"/>
      <c r="GDO2" s="245"/>
      <c r="GDP2" s="245"/>
      <c r="GDQ2" s="245"/>
      <c r="GDR2" s="245"/>
      <c r="GDS2" s="245"/>
      <c r="GDT2" s="245"/>
      <c r="GDU2" s="245"/>
      <c r="GDV2" s="245"/>
      <c r="GDW2" s="245"/>
      <c r="GDX2" s="245"/>
      <c r="GDY2" s="245"/>
      <c r="GDZ2" s="245"/>
      <c r="GEB2" s="245"/>
      <c r="GEC2" s="245"/>
      <c r="GED2" s="245"/>
      <c r="GEE2" s="245"/>
      <c r="GEF2" s="245"/>
      <c r="GEG2" s="245"/>
      <c r="GEH2" s="245"/>
      <c r="GEI2" s="245"/>
      <c r="GEJ2" s="245"/>
      <c r="GEK2" s="245"/>
      <c r="GEL2" s="245"/>
      <c r="GEM2" s="245"/>
      <c r="GEN2" s="245"/>
      <c r="GEO2" s="245"/>
      <c r="GEP2" s="245"/>
      <c r="GEQ2" s="245"/>
      <c r="GER2" s="245"/>
      <c r="GES2" s="245"/>
      <c r="GET2" s="245"/>
      <c r="GEU2" s="245"/>
      <c r="GEV2" s="245"/>
      <c r="GEX2" s="245"/>
      <c r="GEY2" s="245"/>
      <c r="GEZ2" s="245"/>
      <c r="GFA2" s="245"/>
      <c r="GFB2" s="245"/>
      <c r="GFC2" s="245"/>
      <c r="GFD2" s="245"/>
      <c r="GFE2" s="245"/>
      <c r="GFF2" s="245"/>
      <c r="GFG2" s="245"/>
      <c r="GFH2" s="245"/>
      <c r="GFI2" s="245"/>
      <c r="GFJ2" s="245"/>
      <c r="GFK2" s="245"/>
      <c r="GFL2" s="245"/>
      <c r="GFM2" s="245"/>
      <c r="GFN2" s="245"/>
      <c r="GFO2" s="245"/>
      <c r="GFP2" s="245"/>
      <c r="GFQ2" s="245"/>
      <c r="GFR2" s="245"/>
      <c r="GFT2" s="245"/>
      <c r="GFU2" s="245"/>
      <c r="GFV2" s="245"/>
      <c r="GFW2" s="245"/>
      <c r="GFX2" s="245"/>
      <c r="GFY2" s="245"/>
      <c r="GFZ2" s="245"/>
      <c r="GGA2" s="245"/>
      <c r="GGB2" s="245"/>
      <c r="GGC2" s="245"/>
      <c r="GGD2" s="245"/>
      <c r="GGE2" s="245"/>
      <c r="GGF2" s="245"/>
      <c r="GGG2" s="245"/>
      <c r="GGH2" s="245"/>
      <c r="GGI2" s="245"/>
      <c r="GGJ2" s="245"/>
      <c r="GGK2" s="245"/>
      <c r="GGL2" s="245"/>
      <c r="GGM2" s="245"/>
      <c r="GGN2" s="245"/>
      <c r="GGP2" s="245"/>
      <c r="GGQ2" s="245"/>
      <c r="GGR2" s="245"/>
      <c r="GGS2" s="245"/>
      <c r="GGT2" s="245"/>
      <c r="GGU2" s="245"/>
      <c r="GGV2" s="245"/>
      <c r="GGW2" s="245"/>
      <c r="GGX2" s="245"/>
      <c r="GGY2" s="245"/>
      <c r="GGZ2" s="245"/>
      <c r="GHA2" s="245"/>
      <c r="GHB2" s="245"/>
      <c r="GHC2" s="245"/>
      <c r="GHD2" s="245"/>
      <c r="GHE2" s="245"/>
      <c r="GHF2" s="245"/>
      <c r="GHG2" s="245"/>
      <c r="GHH2" s="245"/>
      <c r="GHI2" s="245"/>
      <c r="GHJ2" s="245"/>
      <c r="GHL2" s="245"/>
      <c r="GHM2" s="245"/>
      <c r="GHN2" s="245"/>
      <c r="GHO2" s="245"/>
      <c r="GHP2" s="245"/>
      <c r="GHQ2" s="245"/>
      <c r="GHR2" s="245"/>
      <c r="GHS2" s="245"/>
      <c r="GHT2" s="245"/>
      <c r="GHU2" s="245"/>
      <c r="GHV2" s="245"/>
      <c r="GHW2" s="245"/>
      <c r="GHX2" s="245"/>
      <c r="GHY2" s="245"/>
      <c r="GHZ2" s="245"/>
      <c r="GIA2" s="245"/>
      <c r="GIB2" s="245"/>
      <c r="GIC2" s="245"/>
      <c r="GID2" s="245"/>
      <c r="GIE2" s="245"/>
      <c r="GIF2" s="245"/>
      <c r="GIH2" s="245"/>
      <c r="GII2" s="245"/>
      <c r="GIJ2" s="245"/>
      <c r="GIK2" s="245"/>
      <c r="GIL2" s="245"/>
      <c r="GIM2" s="245"/>
      <c r="GIN2" s="245"/>
      <c r="GIO2" s="245"/>
      <c r="GIP2" s="245"/>
      <c r="GIQ2" s="245"/>
      <c r="GIR2" s="245"/>
      <c r="GIS2" s="245"/>
      <c r="GIT2" s="245"/>
      <c r="GIU2" s="245"/>
      <c r="GIV2" s="245"/>
      <c r="GIW2" s="245"/>
      <c r="GIX2" s="245"/>
      <c r="GIY2" s="245"/>
      <c r="GIZ2" s="245"/>
      <c r="GJA2" s="245"/>
      <c r="GJB2" s="245"/>
      <c r="GJD2" s="245"/>
      <c r="GJE2" s="245"/>
      <c r="GJF2" s="245"/>
      <c r="GJG2" s="245"/>
      <c r="GJH2" s="245"/>
      <c r="GJI2" s="245"/>
      <c r="GJJ2" s="245"/>
      <c r="GJK2" s="245"/>
      <c r="GJL2" s="245"/>
      <c r="GJM2" s="245"/>
      <c r="GJN2" s="245"/>
      <c r="GJO2" s="245"/>
      <c r="GJP2" s="245"/>
      <c r="GJQ2" s="245"/>
      <c r="GJR2" s="245"/>
      <c r="GJS2" s="245"/>
      <c r="GJT2" s="245"/>
      <c r="GJU2" s="245"/>
      <c r="GJV2" s="245"/>
      <c r="GJW2" s="245"/>
      <c r="GJX2" s="245"/>
      <c r="GJZ2" s="245"/>
      <c r="GKA2" s="245"/>
      <c r="GKB2" s="245"/>
      <c r="GKC2" s="245"/>
      <c r="GKD2" s="245"/>
      <c r="GKE2" s="245"/>
      <c r="GKF2" s="245"/>
      <c r="GKG2" s="245"/>
      <c r="GKH2" s="245"/>
      <c r="GKI2" s="245"/>
      <c r="GKJ2" s="245"/>
      <c r="GKK2" s="245"/>
      <c r="GKL2" s="245"/>
      <c r="GKM2" s="245"/>
      <c r="GKN2" s="245"/>
      <c r="GKO2" s="245"/>
      <c r="GKP2" s="245"/>
      <c r="GKQ2" s="245"/>
      <c r="GKR2" s="245"/>
      <c r="GKS2" s="245"/>
      <c r="GKT2" s="245"/>
      <c r="GKV2" s="245"/>
      <c r="GKW2" s="245"/>
      <c r="GKX2" s="245"/>
      <c r="GKY2" s="245"/>
      <c r="GKZ2" s="245"/>
      <c r="GLA2" s="245"/>
      <c r="GLB2" s="245"/>
      <c r="GLC2" s="245"/>
      <c r="GLD2" s="245"/>
      <c r="GLE2" s="245"/>
      <c r="GLF2" s="245"/>
      <c r="GLG2" s="245"/>
      <c r="GLH2" s="245"/>
      <c r="GLI2" s="245"/>
      <c r="GLJ2" s="245"/>
      <c r="GLK2" s="245"/>
      <c r="GLL2" s="245"/>
      <c r="GLM2" s="245"/>
      <c r="GLN2" s="245"/>
      <c r="GLO2" s="245"/>
      <c r="GLP2" s="245"/>
      <c r="GLR2" s="245"/>
      <c r="GLS2" s="245"/>
      <c r="GLT2" s="245"/>
      <c r="GLU2" s="245"/>
      <c r="GLV2" s="245"/>
      <c r="GLW2" s="245"/>
      <c r="GLX2" s="245"/>
      <c r="GLY2" s="245"/>
      <c r="GLZ2" s="245"/>
      <c r="GMA2" s="245"/>
      <c r="GMB2" s="245"/>
      <c r="GMC2" s="245"/>
      <c r="GMD2" s="245"/>
      <c r="GME2" s="245"/>
      <c r="GMF2" s="245"/>
      <c r="GMG2" s="245"/>
      <c r="GMH2" s="245"/>
      <c r="GMI2" s="245"/>
      <c r="GMJ2" s="245"/>
      <c r="GMK2" s="245"/>
      <c r="GML2" s="245"/>
      <c r="GMN2" s="245"/>
      <c r="GMO2" s="245"/>
      <c r="GMP2" s="245"/>
      <c r="GMQ2" s="245"/>
      <c r="GMR2" s="245"/>
      <c r="GMS2" s="245"/>
      <c r="GMT2" s="245"/>
      <c r="GMU2" s="245"/>
      <c r="GMV2" s="245"/>
      <c r="GMW2" s="245"/>
      <c r="GMX2" s="245"/>
      <c r="GMY2" s="245"/>
      <c r="GMZ2" s="245"/>
      <c r="GNA2" s="245"/>
      <c r="GNB2" s="245"/>
      <c r="GNC2" s="245"/>
      <c r="GND2" s="245"/>
      <c r="GNE2" s="245"/>
      <c r="GNF2" s="245"/>
      <c r="GNG2" s="245"/>
      <c r="GNH2" s="245"/>
      <c r="GNJ2" s="245"/>
      <c r="GNK2" s="245"/>
      <c r="GNL2" s="245"/>
      <c r="GNM2" s="245"/>
      <c r="GNN2" s="245"/>
      <c r="GNO2" s="245"/>
      <c r="GNP2" s="245"/>
      <c r="GNQ2" s="245"/>
      <c r="GNR2" s="245"/>
      <c r="GNS2" s="245"/>
      <c r="GNT2" s="245"/>
      <c r="GNU2" s="245"/>
      <c r="GNV2" s="245"/>
      <c r="GNW2" s="245"/>
      <c r="GNX2" s="245"/>
      <c r="GNY2" s="245"/>
      <c r="GNZ2" s="245"/>
      <c r="GOA2" s="245"/>
      <c r="GOB2" s="245"/>
      <c r="GOC2" s="245"/>
      <c r="GOD2" s="245"/>
      <c r="GOF2" s="245"/>
      <c r="GOG2" s="245"/>
      <c r="GOH2" s="245"/>
      <c r="GOI2" s="245"/>
      <c r="GOJ2" s="245"/>
      <c r="GOK2" s="245"/>
      <c r="GOL2" s="245"/>
      <c r="GOM2" s="245"/>
      <c r="GON2" s="245"/>
      <c r="GOO2" s="245"/>
      <c r="GOP2" s="245"/>
      <c r="GOQ2" s="245"/>
      <c r="GOR2" s="245"/>
      <c r="GOS2" s="245"/>
      <c r="GOT2" s="245"/>
      <c r="GOU2" s="245"/>
      <c r="GOV2" s="245"/>
      <c r="GOW2" s="245"/>
      <c r="GOX2" s="245"/>
      <c r="GOY2" s="245"/>
      <c r="GOZ2" s="245"/>
      <c r="GPB2" s="245"/>
      <c r="GPC2" s="245"/>
      <c r="GPD2" s="245"/>
      <c r="GPE2" s="245"/>
      <c r="GPF2" s="245"/>
      <c r="GPG2" s="245"/>
      <c r="GPH2" s="245"/>
      <c r="GPI2" s="245"/>
      <c r="GPJ2" s="245"/>
      <c r="GPK2" s="245"/>
      <c r="GPL2" s="245"/>
      <c r="GPM2" s="245"/>
      <c r="GPN2" s="245"/>
      <c r="GPO2" s="245"/>
      <c r="GPP2" s="245"/>
      <c r="GPQ2" s="245"/>
      <c r="GPR2" s="245"/>
      <c r="GPS2" s="245"/>
      <c r="GPT2" s="245"/>
      <c r="GPU2" s="245"/>
      <c r="GPV2" s="245"/>
      <c r="GPX2" s="245"/>
      <c r="GPY2" s="245"/>
      <c r="GPZ2" s="245"/>
      <c r="GQA2" s="245"/>
      <c r="GQB2" s="245"/>
      <c r="GQC2" s="245"/>
      <c r="GQD2" s="245"/>
      <c r="GQE2" s="245"/>
      <c r="GQF2" s="245"/>
      <c r="GQG2" s="245"/>
      <c r="GQH2" s="245"/>
      <c r="GQI2" s="245"/>
      <c r="GQJ2" s="245"/>
      <c r="GQK2" s="245"/>
      <c r="GQL2" s="245"/>
      <c r="GQM2" s="245"/>
      <c r="GQN2" s="245"/>
      <c r="GQO2" s="245"/>
      <c r="GQP2" s="245"/>
      <c r="GQQ2" s="245"/>
      <c r="GQR2" s="245"/>
      <c r="GQT2" s="245"/>
      <c r="GQU2" s="245"/>
      <c r="GQV2" s="245"/>
      <c r="GQW2" s="245"/>
      <c r="GQX2" s="245"/>
      <c r="GQY2" s="245"/>
      <c r="GQZ2" s="245"/>
      <c r="GRA2" s="245"/>
      <c r="GRB2" s="245"/>
      <c r="GRC2" s="245"/>
      <c r="GRD2" s="245"/>
      <c r="GRE2" s="245"/>
      <c r="GRF2" s="245"/>
      <c r="GRG2" s="245"/>
      <c r="GRH2" s="245"/>
      <c r="GRI2" s="245"/>
      <c r="GRJ2" s="245"/>
      <c r="GRK2" s="245"/>
      <c r="GRL2" s="245"/>
      <c r="GRM2" s="245"/>
      <c r="GRN2" s="245"/>
      <c r="GRP2" s="245"/>
      <c r="GRQ2" s="245"/>
      <c r="GRR2" s="245"/>
      <c r="GRS2" s="245"/>
      <c r="GRT2" s="245"/>
      <c r="GRU2" s="245"/>
      <c r="GRV2" s="245"/>
      <c r="GRW2" s="245"/>
      <c r="GRX2" s="245"/>
      <c r="GRY2" s="245"/>
      <c r="GRZ2" s="245"/>
      <c r="GSA2" s="245"/>
      <c r="GSB2" s="245"/>
      <c r="GSC2" s="245"/>
      <c r="GSD2" s="245"/>
      <c r="GSE2" s="245"/>
      <c r="GSF2" s="245"/>
      <c r="GSG2" s="245"/>
      <c r="GSH2" s="245"/>
      <c r="GSI2" s="245"/>
      <c r="GSJ2" s="245"/>
      <c r="GSL2" s="245"/>
      <c r="GSM2" s="245"/>
      <c r="GSN2" s="245"/>
      <c r="GSO2" s="245"/>
      <c r="GSP2" s="245"/>
      <c r="GSQ2" s="245"/>
      <c r="GSR2" s="245"/>
      <c r="GSS2" s="245"/>
      <c r="GST2" s="245"/>
      <c r="GSU2" s="245"/>
      <c r="GSV2" s="245"/>
      <c r="GSW2" s="245"/>
      <c r="GSX2" s="245"/>
      <c r="GSY2" s="245"/>
      <c r="GSZ2" s="245"/>
      <c r="GTA2" s="245"/>
      <c r="GTB2" s="245"/>
      <c r="GTC2" s="245"/>
      <c r="GTD2" s="245"/>
      <c r="GTE2" s="245"/>
      <c r="GTF2" s="245"/>
      <c r="GTH2" s="245"/>
      <c r="GTI2" s="245"/>
      <c r="GTJ2" s="245"/>
      <c r="GTK2" s="245"/>
      <c r="GTL2" s="245"/>
      <c r="GTM2" s="245"/>
      <c r="GTN2" s="245"/>
      <c r="GTO2" s="245"/>
      <c r="GTP2" s="245"/>
      <c r="GTQ2" s="245"/>
      <c r="GTR2" s="245"/>
      <c r="GTS2" s="245"/>
      <c r="GTT2" s="245"/>
      <c r="GTU2" s="245"/>
      <c r="GTV2" s="245"/>
      <c r="GTW2" s="245"/>
      <c r="GTX2" s="245"/>
      <c r="GTY2" s="245"/>
      <c r="GTZ2" s="245"/>
      <c r="GUA2" s="245"/>
      <c r="GUB2" s="245"/>
      <c r="GUD2" s="245"/>
      <c r="GUE2" s="245"/>
      <c r="GUF2" s="245"/>
      <c r="GUG2" s="245"/>
      <c r="GUH2" s="245"/>
      <c r="GUI2" s="245"/>
      <c r="GUJ2" s="245"/>
      <c r="GUK2" s="245"/>
      <c r="GUL2" s="245"/>
      <c r="GUM2" s="245"/>
      <c r="GUN2" s="245"/>
      <c r="GUO2" s="245"/>
      <c r="GUP2" s="245"/>
      <c r="GUQ2" s="245"/>
      <c r="GUR2" s="245"/>
      <c r="GUS2" s="245"/>
      <c r="GUT2" s="245"/>
      <c r="GUU2" s="245"/>
      <c r="GUV2" s="245"/>
      <c r="GUW2" s="245"/>
      <c r="GUX2" s="245"/>
      <c r="GUZ2" s="245"/>
      <c r="GVA2" s="245"/>
      <c r="GVB2" s="245"/>
      <c r="GVC2" s="245"/>
      <c r="GVD2" s="245"/>
      <c r="GVE2" s="245"/>
      <c r="GVF2" s="245"/>
      <c r="GVG2" s="245"/>
      <c r="GVH2" s="245"/>
      <c r="GVI2" s="245"/>
      <c r="GVJ2" s="245"/>
      <c r="GVK2" s="245"/>
      <c r="GVL2" s="245"/>
      <c r="GVM2" s="245"/>
      <c r="GVN2" s="245"/>
      <c r="GVO2" s="245"/>
      <c r="GVP2" s="245"/>
      <c r="GVQ2" s="245"/>
      <c r="GVR2" s="245"/>
      <c r="GVS2" s="245"/>
      <c r="GVT2" s="245"/>
      <c r="GVV2" s="245"/>
      <c r="GVW2" s="245"/>
      <c r="GVX2" s="245"/>
      <c r="GVY2" s="245"/>
      <c r="GVZ2" s="245"/>
      <c r="GWA2" s="245"/>
      <c r="GWB2" s="245"/>
      <c r="GWC2" s="245"/>
      <c r="GWD2" s="245"/>
      <c r="GWE2" s="245"/>
      <c r="GWF2" s="245"/>
      <c r="GWG2" s="245"/>
      <c r="GWH2" s="245"/>
      <c r="GWI2" s="245"/>
      <c r="GWJ2" s="245"/>
      <c r="GWK2" s="245"/>
      <c r="GWL2" s="245"/>
      <c r="GWM2" s="245"/>
      <c r="GWN2" s="245"/>
      <c r="GWO2" s="245"/>
      <c r="GWP2" s="245"/>
      <c r="GWR2" s="245"/>
      <c r="GWS2" s="245"/>
      <c r="GWT2" s="245"/>
      <c r="GWU2" s="245"/>
      <c r="GWV2" s="245"/>
      <c r="GWW2" s="245"/>
      <c r="GWX2" s="245"/>
      <c r="GWY2" s="245"/>
      <c r="GWZ2" s="245"/>
      <c r="GXA2" s="245"/>
      <c r="GXB2" s="245"/>
      <c r="GXC2" s="245"/>
      <c r="GXD2" s="245"/>
      <c r="GXE2" s="245"/>
      <c r="GXF2" s="245"/>
      <c r="GXG2" s="245"/>
      <c r="GXH2" s="245"/>
      <c r="GXI2" s="245"/>
      <c r="GXJ2" s="245"/>
      <c r="GXK2" s="245"/>
      <c r="GXL2" s="245"/>
      <c r="GXN2" s="245"/>
      <c r="GXO2" s="245"/>
      <c r="GXP2" s="245"/>
      <c r="GXQ2" s="245"/>
      <c r="GXR2" s="245"/>
      <c r="GXS2" s="245"/>
      <c r="GXT2" s="245"/>
      <c r="GXU2" s="245"/>
      <c r="GXV2" s="245"/>
      <c r="GXW2" s="245"/>
      <c r="GXX2" s="245"/>
      <c r="GXY2" s="245"/>
      <c r="GXZ2" s="245"/>
      <c r="GYA2" s="245"/>
      <c r="GYB2" s="245"/>
      <c r="GYC2" s="245"/>
      <c r="GYD2" s="245"/>
      <c r="GYE2" s="245"/>
      <c r="GYF2" s="245"/>
      <c r="GYG2" s="245"/>
      <c r="GYH2" s="245"/>
      <c r="GYJ2" s="245"/>
      <c r="GYK2" s="245"/>
      <c r="GYL2" s="245"/>
      <c r="GYM2" s="245"/>
      <c r="GYN2" s="245"/>
      <c r="GYO2" s="245"/>
      <c r="GYP2" s="245"/>
      <c r="GYQ2" s="245"/>
      <c r="GYR2" s="245"/>
      <c r="GYS2" s="245"/>
      <c r="GYT2" s="245"/>
      <c r="GYU2" s="245"/>
      <c r="GYV2" s="245"/>
      <c r="GYW2" s="245"/>
      <c r="GYX2" s="245"/>
      <c r="GYY2" s="245"/>
      <c r="GYZ2" s="245"/>
      <c r="GZA2" s="245"/>
      <c r="GZB2" s="245"/>
      <c r="GZC2" s="245"/>
      <c r="GZD2" s="245"/>
      <c r="GZF2" s="245"/>
      <c r="GZG2" s="245"/>
      <c r="GZH2" s="245"/>
      <c r="GZI2" s="245"/>
      <c r="GZJ2" s="245"/>
      <c r="GZK2" s="245"/>
      <c r="GZL2" s="245"/>
      <c r="GZM2" s="245"/>
      <c r="GZN2" s="245"/>
      <c r="GZO2" s="245"/>
      <c r="GZP2" s="245"/>
      <c r="GZQ2" s="245"/>
      <c r="GZR2" s="245"/>
      <c r="GZS2" s="245"/>
      <c r="GZT2" s="245"/>
      <c r="GZU2" s="245"/>
      <c r="GZV2" s="245"/>
      <c r="GZW2" s="245"/>
      <c r="GZX2" s="245"/>
      <c r="GZY2" s="245"/>
      <c r="GZZ2" s="245"/>
      <c r="HAB2" s="245"/>
      <c r="HAC2" s="245"/>
      <c r="HAD2" s="245"/>
      <c r="HAE2" s="245"/>
      <c r="HAF2" s="245"/>
      <c r="HAG2" s="245"/>
      <c r="HAH2" s="245"/>
      <c r="HAI2" s="245"/>
      <c r="HAJ2" s="245"/>
      <c r="HAK2" s="245"/>
      <c r="HAL2" s="245"/>
      <c r="HAM2" s="245"/>
      <c r="HAN2" s="245"/>
      <c r="HAO2" s="245"/>
      <c r="HAP2" s="245"/>
      <c r="HAQ2" s="245"/>
      <c r="HAR2" s="245"/>
      <c r="HAS2" s="245"/>
      <c r="HAT2" s="245"/>
      <c r="HAU2" s="245"/>
      <c r="HAV2" s="245"/>
      <c r="HAX2" s="245"/>
      <c r="HAY2" s="245"/>
      <c r="HAZ2" s="245"/>
      <c r="HBA2" s="245"/>
      <c r="HBB2" s="245"/>
      <c r="HBC2" s="245"/>
      <c r="HBD2" s="245"/>
      <c r="HBE2" s="245"/>
      <c r="HBF2" s="245"/>
      <c r="HBG2" s="245"/>
      <c r="HBH2" s="245"/>
      <c r="HBI2" s="245"/>
      <c r="HBJ2" s="245"/>
      <c r="HBK2" s="245"/>
      <c r="HBL2" s="245"/>
      <c r="HBM2" s="245"/>
      <c r="HBN2" s="245"/>
      <c r="HBO2" s="245"/>
      <c r="HBP2" s="245"/>
      <c r="HBQ2" s="245"/>
      <c r="HBR2" s="245"/>
      <c r="HBT2" s="245"/>
      <c r="HBU2" s="245"/>
      <c r="HBV2" s="245"/>
      <c r="HBW2" s="245"/>
      <c r="HBX2" s="245"/>
      <c r="HBY2" s="245"/>
      <c r="HBZ2" s="245"/>
      <c r="HCA2" s="245"/>
      <c r="HCB2" s="245"/>
      <c r="HCC2" s="245"/>
      <c r="HCD2" s="245"/>
      <c r="HCE2" s="245"/>
      <c r="HCF2" s="245"/>
      <c r="HCG2" s="245"/>
      <c r="HCH2" s="245"/>
      <c r="HCI2" s="245"/>
      <c r="HCJ2" s="245"/>
      <c r="HCK2" s="245"/>
      <c r="HCL2" s="245"/>
      <c r="HCM2" s="245"/>
      <c r="HCN2" s="245"/>
      <c r="HCP2" s="245"/>
      <c r="HCQ2" s="245"/>
      <c r="HCR2" s="245"/>
      <c r="HCS2" s="245"/>
      <c r="HCT2" s="245"/>
      <c r="HCU2" s="245"/>
      <c r="HCV2" s="245"/>
      <c r="HCW2" s="245"/>
      <c r="HCX2" s="245"/>
      <c r="HCY2" s="245"/>
      <c r="HCZ2" s="245"/>
      <c r="HDA2" s="245"/>
      <c r="HDB2" s="245"/>
      <c r="HDC2" s="245"/>
      <c r="HDD2" s="245"/>
      <c r="HDE2" s="245"/>
      <c r="HDF2" s="245"/>
      <c r="HDG2" s="245"/>
      <c r="HDH2" s="245"/>
      <c r="HDI2" s="245"/>
      <c r="HDJ2" s="245"/>
      <c r="HDL2" s="245"/>
      <c r="HDM2" s="245"/>
      <c r="HDN2" s="245"/>
      <c r="HDO2" s="245"/>
      <c r="HDP2" s="245"/>
      <c r="HDQ2" s="245"/>
      <c r="HDR2" s="245"/>
      <c r="HDS2" s="245"/>
      <c r="HDT2" s="245"/>
      <c r="HDU2" s="245"/>
      <c r="HDV2" s="245"/>
      <c r="HDW2" s="245"/>
      <c r="HDX2" s="245"/>
      <c r="HDY2" s="245"/>
      <c r="HDZ2" s="245"/>
      <c r="HEA2" s="245"/>
      <c r="HEB2" s="245"/>
      <c r="HEC2" s="245"/>
      <c r="HED2" s="245"/>
      <c r="HEE2" s="245"/>
      <c r="HEF2" s="245"/>
      <c r="HEH2" s="245"/>
      <c r="HEI2" s="245"/>
      <c r="HEJ2" s="245"/>
      <c r="HEK2" s="245"/>
      <c r="HEL2" s="245"/>
      <c r="HEM2" s="245"/>
      <c r="HEN2" s="245"/>
      <c r="HEO2" s="245"/>
      <c r="HEP2" s="245"/>
      <c r="HEQ2" s="245"/>
      <c r="HER2" s="245"/>
      <c r="HES2" s="245"/>
      <c r="HET2" s="245"/>
      <c r="HEU2" s="245"/>
      <c r="HEV2" s="245"/>
      <c r="HEW2" s="245"/>
      <c r="HEX2" s="245"/>
      <c r="HEY2" s="245"/>
      <c r="HEZ2" s="245"/>
      <c r="HFA2" s="245"/>
      <c r="HFB2" s="245"/>
      <c r="HFD2" s="245"/>
      <c r="HFE2" s="245"/>
      <c r="HFF2" s="245"/>
      <c r="HFG2" s="245"/>
      <c r="HFH2" s="245"/>
      <c r="HFI2" s="245"/>
      <c r="HFJ2" s="245"/>
      <c r="HFK2" s="245"/>
      <c r="HFL2" s="245"/>
      <c r="HFM2" s="245"/>
      <c r="HFN2" s="245"/>
      <c r="HFO2" s="245"/>
      <c r="HFP2" s="245"/>
      <c r="HFQ2" s="245"/>
      <c r="HFR2" s="245"/>
      <c r="HFS2" s="245"/>
      <c r="HFT2" s="245"/>
      <c r="HFU2" s="245"/>
      <c r="HFV2" s="245"/>
      <c r="HFW2" s="245"/>
      <c r="HFX2" s="245"/>
      <c r="HFZ2" s="245"/>
      <c r="HGA2" s="245"/>
      <c r="HGB2" s="245"/>
      <c r="HGC2" s="245"/>
      <c r="HGD2" s="245"/>
      <c r="HGE2" s="245"/>
      <c r="HGF2" s="245"/>
      <c r="HGG2" s="245"/>
      <c r="HGH2" s="245"/>
      <c r="HGI2" s="245"/>
      <c r="HGJ2" s="245"/>
      <c r="HGK2" s="245"/>
      <c r="HGL2" s="245"/>
      <c r="HGM2" s="245"/>
      <c r="HGN2" s="245"/>
      <c r="HGO2" s="245"/>
      <c r="HGP2" s="245"/>
      <c r="HGQ2" s="245"/>
      <c r="HGR2" s="245"/>
      <c r="HGS2" s="245"/>
      <c r="HGT2" s="245"/>
      <c r="HGV2" s="245"/>
      <c r="HGW2" s="245"/>
      <c r="HGX2" s="245"/>
      <c r="HGY2" s="245"/>
      <c r="HGZ2" s="245"/>
      <c r="HHA2" s="245"/>
      <c r="HHB2" s="245"/>
      <c r="HHC2" s="245"/>
      <c r="HHD2" s="245"/>
      <c r="HHE2" s="245"/>
      <c r="HHF2" s="245"/>
      <c r="HHG2" s="245"/>
      <c r="HHH2" s="245"/>
      <c r="HHI2" s="245"/>
      <c r="HHJ2" s="245"/>
      <c r="HHK2" s="245"/>
      <c r="HHL2" s="245"/>
      <c r="HHM2" s="245"/>
      <c r="HHN2" s="245"/>
      <c r="HHO2" s="245"/>
      <c r="HHP2" s="245"/>
      <c r="HHR2" s="245"/>
      <c r="HHS2" s="245"/>
      <c r="HHT2" s="245"/>
      <c r="HHU2" s="245"/>
      <c r="HHV2" s="245"/>
      <c r="HHW2" s="245"/>
      <c r="HHX2" s="245"/>
      <c r="HHY2" s="245"/>
      <c r="HHZ2" s="245"/>
      <c r="HIA2" s="245"/>
      <c r="HIB2" s="245"/>
      <c r="HIC2" s="245"/>
      <c r="HID2" s="245"/>
      <c r="HIE2" s="245"/>
      <c r="HIF2" s="245"/>
      <c r="HIG2" s="245"/>
      <c r="HIH2" s="245"/>
      <c r="HII2" s="245"/>
      <c r="HIJ2" s="245"/>
      <c r="HIK2" s="245"/>
      <c r="HIL2" s="245"/>
      <c r="HIN2" s="245"/>
      <c r="HIO2" s="245"/>
      <c r="HIP2" s="245"/>
      <c r="HIQ2" s="245"/>
      <c r="HIR2" s="245"/>
      <c r="HIS2" s="245"/>
      <c r="HIT2" s="245"/>
      <c r="HIU2" s="245"/>
      <c r="HIV2" s="245"/>
      <c r="HIW2" s="245"/>
      <c r="HIX2" s="245"/>
      <c r="HIY2" s="245"/>
      <c r="HIZ2" s="245"/>
      <c r="HJA2" s="245"/>
      <c r="HJB2" s="245"/>
      <c r="HJC2" s="245"/>
      <c r="HJD2" s="245"/>
      <c r="HJE2" s="245"/>
      <c r="HJF2" s="245"/>
      <c r="HJG2" s="245"/>
      <c r="HJH2" s="245"/>
      <c r="HJJ2" s="245"/>
      <c r="HJK2" s="245"/>
      <c r="HJL2" s="245"/>
      <c r="HJM2" s="245"/>
      <c r="HJN2" s="245"/>
      <c r="HJO2" s="245"/>
      <c r="HJP2" s="245"/>
      <c r="HJQ2" s="245"/>
      <c r="HJR2" s="245"/>
      <c r="HJS2" s="245"/>
      <c r="HJT2" s="245"/>
      <c r="HJU2" s="245"/>
      <c r="HJV2" s="245"/>
      <c r="HJW2" s="245"/>
      <c r="HJX2" s="245"/>
      <c r="HJY2" s="245"/>
      <c r="HJZ2" s="245"/>
      <c r="HKA2" s="245"/>
      <c r="HKB2" s="245"/>
      <c r="HKC2" s="245"/>
      <c r="HKD2" s="245"/>
      <c r="HKF2" s="245"/>
      <c r="HKG2" s="245"/>
      <c r="HKH2" s="245"/>
      <c r="HKI2" s="245"/>
      <c r="HKJ2" s="245"/>
      <c r="HKK2" s="245"/>
      <c r="HKL2" s="245"/>
      <c r="HKM2" s="245"/>
      <c r="HKN2" s="245"/>
      <c r="HKO2" s="245"/>
      <c r="HKP2" s="245"/>
      <c r="HKQ2" s="245"/>
      <c r="HKR2" s="245"/>
      <c r="HKS2" s="245"/>
      <c r="HKT2" s="245"/>
      <c r="HKU2" s="245"/>
      <c r="HKV2" s="245"/>
      <c r="HKW2" s="245"/>
      <c r="HKX2" s="245"/>
      <c r="HKY2" s="245"/>
      <c r="HKZ2" s="245"/>
      <c r="HLB2" s="245"/>
      <c r="HLC2" s="245"/>
      <c r="HLD2" s="245"/>
      <c r="HLE2" s="245"/>
      <c r="HLF2" s="245"/>
      <c r="HLG2" s="245"/>
      <c r="HLH2" s="245"/>
      <c r="HLI2" s="245"/>
      <c r="HLJ2" s="245"/>
      <c r="HLK2" s="245"/>
      <c r="HLL2" s="245"/>
      <c r="HLM2" s="245"/>
      <c r="HLN2" s="245"/>
      <c r="HLO2" s="245"/>
      <c r="HLP2" s="245"/>
      <c r="HLQ2" s="245"/>
      <c r="HLR2" s="245"/>
      <c r="HLS2" s="245"/>
      <c r="HLT2" s="245"/>
      <c r="HLU2" s="245"/>
      <c r="HLV2" s="245"/>
      <c r="HLX2" s="245"/>
      <c r="HLY2" s="245"/>
      <c r="HLZ2" s="245"/>
      <c r="HMA2" s="245"/>
      <c r="HMB2" s="245"/>
      <c r="HMC2" s="245"/>
      <c r="HMD2" s="245"/>
      <c r="HME2" s="245"/>
      <c r="HMF2" s="245"/>
      <c r="HMG2" s="245"/>
      <c r="HMH2" s="245"/>
      <c r="HMI2" s="245"/>
      <c r="HMJ2" s="245"/>
      <c r="HMK2" s="245"/>
      <c r="HML2" s="245"/>
      <c r="HMM2" s="245"/>
      <c r="HMN2" s="245"/>
      <c r="HMO2" s="245"/>
      <c r="HMP2" s="245"/>
      <c r="HMQ2" s="245"/>
      <c r="HMR2" s="245"/>
      <c r="HMT2" s="245"/>
      <c r="HMU2" s="245"/>
      <c r="HMV2" s="245"/>
      <c r="HMW2" s="245"/>
      <c r="HMX2" s="245"/>
      <c r="HMY2" s="245"/>
      <c r="HMZ2" s="245"/>
      <c r="HNA2" s="245"/>
      <c r="HNB2" s="245"/>
      <c r="HNC2" s="245"/>
      <c r="HND2" s="245"/>
      <c r="HNE2" s="245"/>
      <c r="HNF2" s="245"/>
      <c r="HNG2" s="245"/>
      <c r="HNH2" s="245"/>
      <c r="HNI2" s="245"/>
      <c r="HNJ2" s="245"/>
      <c r="HNK2" s="245"/>
      <c r="HNL2" s="245"/>
      <c r="HNM2" s="245"/>
      <c r="HNN2" s="245"/>
      <c r="HNP2" s="245"/>
      <c r="HNQ2" s="245"/>
      <c r="HNR2" s="245"/>
      <c r="HNS2" s="245"/>
      <c r="HNT2" s="245"/>
      <c r="HNU2" s="245"/>
      <c r="HNV2" s="245"/>
      <c r="HNW2" s="245"/>
      <c r="HNX2" s="245"/>
      <c r="HNY2" s="245"/>
      <c r="HNZ2" s="245"/>
      <c r="HOA2" s="245"/>
      <c r="HOB2" s="245"/>
      <c r="HOC2" s="245"/>
      <c r="HOD2" s="245"/>
      <c r="HOE2" s="245"/>
      <c r="HOF2" s="245"/>
      <c r="HOG2" s="245"/>
      <c r="HOH2" s="245"/>
      <c r="HOI2" s="245"/>
      <c r="HOJ2" s="245"/>
      <c r="HOL2" s="245"/>
      <c r="HOM2" s="245"/>
      <c r="HON2" s="245"/>
      <c r="HOO2" s="245"/>
      <c r="HOP2" s="245"/>
      <c r="HOQ2" s="245"/>
      <c r="HOR2" s="245"/>
      <c r="HOS2" s="245"/>
      <c r="HOT2" s="245"/>
      <c r="HOU2" s="245"/>
      <c r="HOV2" s="245"/>
      <c r="HOW2" s="245"/>
      <c r="HOX2" s="245"/>
      <c r="HOY2" s="245"/>
      <c r="HOZ2" s="245"/>
      <c r="HPA2" s="245"/>
      <c r="HPB2" s="245"/>
      <c r="HPC2" s="245"/>
      <c r="HPD2" s="245"/>
      <c r="HPE2" s="245"/>
      <c r="HPF2" s="245"/>
      <c r="HPH2" s="245"/>
      <c r="HPI2" s="245"/>
      <c r="HPJ2" s="245"/>
      <c r="HPK2" s="245"/>
      <c r="HPL2" s="245"/>
      <c r="HPM2" s="245"/>
      <c r="HPN2" s="245"/>
      <c r="HPO2" s="245"/>
      <c r="HPP2" s="245"/>
      <c r="HPQ2" s="245"/>
      <c r="HPR2" s="245"/>
      <c r="HPS2" s="245"/>
      <c r="HPT2" s="245"/>
      <c r="HPU2" s="245"/>
      <c r="HPV2" s="245"/>
      <c r="HPW2" s="245"/>
      <c r="HPX2" s="245"/>
      <c r="HPY2" s="245"/>
      <c r="HPZ2" s="245"/>
      <c r="HQA2" s="245"/>
      <c r="HQB2" s="245"/>
      <c r="HQD2" s="245"/>
      <c r="HQE2" s="245"/>
      <c r="HQF2" s="245"/>
      <c r="HQG2" s="245"/>
      <c r="HQH2" s="245"/>
      <c r="HQI2" s="245"/>
      <c r="HQJ2" s="245"/>
      <c r="HQK2" s="245"/>
      <c r="HQL2" s="245"/>
      <c r="HQM2" s="245"/>
      <c r="HQN2" s="245"/>
      <c r="HQO2" s="245"/>
      <c r="HQP2" s="245"/>
      <c r="HQQ2" s="245"/>
      <c r="HQR2" s="245"/>
      <c r="HQS2" s="245"/>
      <c r="HQT2" s="245"/>
      <c r="HQU2" s="245"/>
      <c r="HQV2" s="245"/>
      <c r="HQW2" s="245"/>
      <c r="HQX2" s="245"/>
      <c r="HQZ2" s="245"/>
      <c r="HRA2" s="245"/>
      <c r="HRB2" s="245"/>
      <c r="HRC2" s="245"/>
      <c r="HRD2" s="245"/>
      <c r="HRE2" s="245"/>
      <c r="HRF2" s="245"/>
      <c r="HRG2" s="245"/>
      <c r="HRH2" s="245"/>
      <c r="HRI2" s="245"/>
      <c r="HRJ2" s="245"/>
      <c r="HRK2" s="245"/>
      <c r="HRL2" s="245"/>
      <c r="HRM2" s="245"/>
      <c r="HRN2" s="245"/>
      <c r="HRO2" s="245"/>
      <c r="HRP2" s="245"/>
      <c r="HRQ2" s="245"/>
      <c r="HRR2" s="245"/>
      <c r="HRS2" s="245"/>
      <c r="HRT2" s="245"/>
      <c r="HRV2" s="245"/>
      <c r="HRW2" s="245"/>
      <c r="HRX2" s="245"/>
      <c r="HRY2" s="245"/>
      <c r="HRZ2" s="245"/>
      <c r="HSA2" s="245"/>
      <c r="HSB2" s="245"/>
      <c r="HSC2" s="245"/>
      <c r="HSD2" s="245"/>
      <c r="HSE2" s="245"/>
      <c r="HSF2" s="245"/>
      <c r="HSG2" s="245"/>
      <c r="HSH2" s="245"/>
      <c r="HSI2" s="245"/>
      <c r="HSJ2" s="245"/>
      <c r="HSK2" s="245"/>
      <c r="HSL2" s="245"/>
      <c r="HSM2" s="245"/>
      <c r="HSN2" s="245"/>
      <c r="HSO2" s="245"/>
      <c r="HSP2" s="245"/>
      <c r="HSR2" s="245"/>
      <c r="HSS2" s="245"/>
      <c r="HST2" s="245"/>
      <c r="HSU2" s="245"/>
      <c r="HSV2" s="245"/>
      <c r="HSW2" s="245"/>
      <c r="HSX2" s="245"/>
      <c r="HSY2" s="245"/>
      <c r="HSZ2" s="245"/>
      <c r="HTA2" s="245"/>
      <c r="HTB2" s="245"/>
      <c r="HTC2" s="245"/>
      <c r="HTD2" s="245"/>
      <c r="HTE2" s="245"/>
      <c r="HTF2" s="245"/>
      <c r="HTG2" s="245"/>
      <c r="HTH2" s="245"/>
      <c r="HTI2" s="245"/>
      <c r="HTJ2" s="245"/>
      <c r="HTK2" s="245"/>
      <c r="HTL2" s="245"/>
      <c r="HTN2" s="245"/>
      <c r="HTO2" s="245"/>
      <c r="HTP2" s="245"/>
      <c r="HTQ2" s="245"/>
      <c r="HTR2" s="245"/>
      <c r="HTS2" s="245"/>
      <c r="HTT2" s="245"/>
      <c r="HTU2" s="245"/>
      <c r="HTV2" s="245"/>
      <c r="HTW2" s="245"/>
      <c r="HTX2" s="245"/>
      <c r="HTY2" s="245"/>
      <c r="HTZ2" s="245"/>
      <c r="HUA2" s="245"/>
      <c r="HUB2" s="245"/>
      <c r="HUC2" s="245"/>
      <c r="HUD2" s="245"/>
      <c r="HUE2" s="245"/>
      <c r="HUF2" s="245"/>
      <c r="HUG2" s="245"/>
      <c r="HUH2" s="245"/>
      <c r="HUJ2" s="245"/>
      <c r="HUK2" s="245"/>
      <c r="HUL2" s="245"/>
      <c r="HUM2" s="245"/>
      <c r="HUN2" s="245"/>
      <c r="HUO2" s="245"/>
      <c r="HUP2" s="245"/>
      <c r="HUQ2" s="245"/>
      <c r="HUR2" s="245"/>
      <c r="HUS2" s="245"/>
      <c r="HUT2" s="245"/>
      <c r="HUU2" s="245"/>
      <c r="HUV2" s="245"/>
      <c r="HUW2" s="245"/>
      <c r="HUX2" s="245"/>
      <c r="HUY2" s="245"/>
      <c r="HUZ2" s="245"/>
      <c r="HVA2" s="245"/>
      <c r="HVB2" s="245"/>
      <c r="HVC2" s="245"/>
      <c r="HVD2" s="245"/>
      <c r="HVF2" s="245"/>
      <c r="HVG2" s="245"/>
      <c r="HVH2" s="245"/>
      <c r="HVI2" s="245"/>
      <c r="HVJ2" s="245"/>
      <c r="HVK2" s="245"/>
      <c r="HVL2" s="245"/>
      <c r="HVM2" s="245"/>
      <c r="HVN2" s="245"/>
      <c r="HVO2" s="245"/>
      <c r="HVP2" s="245"/>
      <c r="HVQ2" s="245"/>
      <c r="HVR2" s="245"/>
      <c r="HVS2" s="245"/>
      <c r="HVT2" s="245"/>
      <c r="HVU2" s="245"/>
      <c r="HVV2" s="245"/>
      <c r="HVW2" s="245"/>
      <c r="HVX2" s="245"/>
      <c r="HVY2" s="245"/>
      <c r="HVZ2" s="245"/>
      <c r="HWB2" s="245"/>
      <c r="HWC2" s="245"/>
      <c r="HWD2" s="245"/>
      <c r="HWE2" s="245"/>
      <c r="HWF2" s="245"/>
      <c r="HWG2" s="245"/>
      <c r="HWH2" s="245"/>
      <c r="HWI2" s="245"/>
      <c r="HWJ2" s="245"/>
      <c r="HWK2" s="245"/>
      <c r="HWL2" s="245"/>
      <c r="HWM2" s="245"/>
      <c r="HWN2" s="245"/>
      <c r="HWO2" s="245"/>
      <c r="HWP2" s="245"/>
      <c r="HWQ2" s="245"/>
      <c r="HWR2" s="245"/>
      <c r="HWS2" s="245"/>
      <c r="HWT2" s="245"/>
      <c r="HWU2" s="245"/>
      <c r="HWV2" s="245"/>
      <c r="HWX2" s="245"/>
      <c r="HWY2" s="245"/>
      <c r="HWZ2" s="245"/>
      <c r="HXA2" s="245"/>
      <c r="HXB2" s="245"/>
      <c r="HXC2" s="245"/>
      <c r="HXD2" s="245"/>
      <c r="HXE2" s="245"/>
      <c r="HXF2" s="245"/>
      <c r="HXG2" s="245"/>
      <c r="HXH2" s="245"/>
      <c r="HXI2" s="245"/>
      <c r="HXJ2" s="245"/>
      <c r="HXK2" s="245"/>
      <c r="HXL2" s="245"/>
      <c r="HXM2" s="245"/>
      <c r="HXN2" s="245"/>
      <c r="HXO2" s="245"/>
      <c r="HXP2" s="245"/>
      <c r="HXQ2" s="245"/>
      <c r="HXR2" s="245"/>
      <c r="HXT2" s="245"/>
      <c r="HXU2" s="245"/>
      <c r="HXV2" s="245"/>
      <c r="HXW2" s="245"/>
      <c r="HXX2" s="245"/>
      <c r="HXY2" s="245"/>
      <c r="HXZ2" s="245"/>
      <c r="HYA2" s="245"/>
      <c r="HYB2" s="245"/>
      <c r="HYC2" s="245"/>
      <c r="HYD2" s="245"/>
      <c r="HYE2" s="245"/>
      <c r="HYF2" s="245"/>
      <c r="HYG2" s="245"/>
      <c r="HYH2" s="245"/>
      <c r="HYI2" s="245"/>
      <c r="HYJ2" s="245"/>
      <c r="HYK2" s="245"/>
      <c r="HYL2" s="245"/>
      <c r="HYM2" s="245"/>
      <c r="HYN2" s="245"/>
      <c r="HYP2" s="245"/>
      <c r="HYQ2" s="245"/>
      <c r="HYR2" s="245"/>
      <c r="HYS2" s="245"/>
      <c r="HYT2" s="245"/>
      <c r="HYU2" s="245"/>
      <c r="HYV2" s="245"/>
      <c r="HYW2" s="245"/>
      <c r="HYX2" s="245"/>
      <c r="HYY2" s="245"/>
      <c r="HYZ2" s="245"/>
      <c r="HZA2" s="245"/>
      <c r="HZB2" s="245"/>
      <c r="HZC2" s="245"/>
      <c r="HZD2" s="245"/>
      <c r="HZE2" s="245"/>
      <c r="HZF2" s="245"/>
      <c r="HZG2" s="245"/>
      <c r="HZH2" s="245"/>
      <c r="HZI2" s="245"/>
      <c r="HZJ2" s="245"/>
      <c r="HZL2" s="245"/>
      <c r="HZM2" s="245"/>
      <c r="HZN2" s="245"/>
      <c r="HZO2" s="245"/>
      <c r="HZP2" s="245"/>
      <c r="HZQ2" s="245"/>
      <c r="HZR2" s="245"/>
      <c r="HZS2" s="245"/>
      <c r="HZT2" s="245"/>
      <c r="HZU2" s="245"/>
      <c r="HZV2" s="245"/>
      <c r="HZW2" s="245"/>
      <c r="HZX2" s="245"/>
      <c r="HZY2" s="245"/>
      <c r="HZZ2" s="245"/>
      <c r="IAA2" s="245"/>
      <c r="IAB2" s="245"/>
      <c r="IAC2" s="245"/>
      <c r="IAD2" s="245"/>
      <c r="IAE2" s="245"/>
      <c r="IAF2" s="245"/>
      <c r="IAH2" s="245"/>
      <c r="IAI2" s="245"/>
      <c r="IAJ2" s="245"/>
      <c r="IAK2" s="245"/>
      <c r="IAL2" s="245"/>
      <c r="IAM2" s="245"/>
      <c r="IAN2" s="245"/>
      <c r="IAO2" s="245"/>
      <c r="IAP2" s="245"/>
      <c r="IAQ2" s="245"/>
      <c r="IAR2" s="245"/>
      <c r="IAS2" s="245"/>
      <c r="IAT2" s="245"/>
      <c r="IAU2" s="245"/>
      <c r="IAV2" s="245"/>
      <c r="IAW2" s="245"/>
      <c r="IAX2" s="245"/>
      <c r="IAY2" s="245"/>
      <c r="IAZ2" s="245"/>
      <c r="IBA2" s="245"/>
      <c r="IBB2" s="245"/>
      <c r="IBD2" s="245"/>
      <c r="IBE2" s="245"/>
      <c r="IBF2" s="245"/>
      <c r="IBG2" s="245"/>
      <c r="IBH2" s="245"/>
      <c r="IBI2" s="245"/>
      <c r="IBJ2" s="245"/>
      <c r="IBK2" s="245"/>
      <c r="IBL2" s="245"/>
      <c r="IBM2" s="245"/>
      <c r="IBN2" s="245"/>
      <c r="IBO2" s="245"/>
      <c r="IBP2" s="245"/>
      <c r="IBQ2" s="245"/>
      <c r="IBR2" s="245"/>
      <c r="IBS2" s="245"/>
      <c r="IBT2" s="245"/>
      <c r="IBU2" s="245"/>
      <c r="IBV2" s="245"/>
      <c r="IBW2" s="245"/>
      <c r="IBX2" s="245"/>
      <c r="IBZ2" s="245"/>
      <c r="ICA2" s="245"/>
      <c r="ICB2" s="245"/>
      <c r="ICC2" s="245"/>
      <c r="ICD2" s="245"/>
      <c r="ICE2" s="245"/>
      <c r="ICF2" s="245"/>
      <c r="ICG2" s="245"/>
      <c r="ICH2" s="245"/>
      <c r="ICI2" s="245"/>
      <c r="ICJ2" s="245"/>
      <c r="ICK2" s="245"/>
      <c r="ICL2" s="245"/>
      <c r="ICM2" s="245"/>
      <c r="ICN2" s="245"/>
      <c r="ICO2" s="245"/>
      <c r="ICP2" s="245"/>
      <c r="ICQ2" s="245"/>
      <c r="ICR2" s="245"/>
      <c r="ICS2" s="245"/>
      <c r="ICT2" s="245"/>
      <c r="ICV2" s="245"/>
      <c r="ICW2" s="245"/>
      <c r="ICX2" s="245"/>
      <c r="ICY2" s="245"/>
      <c r="ICZ2" s="245"/>
      <c r="IDA2" s="245"/>
      <c r="IDB2" s="245"/>
      <c r="IDC2" s="245"/>
      <c r="IDD2" s="245"/>
      <c r="IDE2" s="245"/>
      <c r="IDF2" s="245"/>
      <c r="IDG2" s="245"/>
      <c r="IDH2" s="245"/>
      <c r="IDI2" s="245"/>
      <c r="IDJ2" s="245"/>
      <c r="IDK2" s="245"/>
      <c r="IDL2" s="245"/>
      <c r="IDM2" s="245"/>
      <c r="IDN2" s="245"/>
      <c r="IDO2" s="245"/>
      <c r="IDP2" s="245"/>
      <c r="IDR2" s="245"/>
      <c r="IDS2" s="245"/>
      <c r="IDT2" s="245"/>
      <c r="IDU2" s="245"/>
      <c r="IDV2" s="245"/>
      <c r="IDW2" s="245"/>
      <c r="IDX2" s="245"/>
      <c r="IDY2" s="245"/>
      <c r="IDZ2" s="245"/>
      <c r="IEA2" s="245"/>
      <c r="IEB2" s="245"/>
      <c r="IEC2" s="245"/>
      <c r="IED2" s="245"/>
      <c r="IEE2" s="245"/>
      <c r="IEF2" s="245"/>
      <c r="IEG2" s="245"/>
      <c r="IEH2" s="245"/>
      <c r="IEI2" s="245"/>
      <c r="IEJ2" s="245"/>
      <c r="IEK2" s="245"/>
      <c r="IEL2" s="245"/>
      <c r="IEN2" s="245"/>
      <c r="IEO2" s="245"/>
      <c r="IEP2" s="245"/>
      <c r="IEQ2" s="245"/>
      <c r="IER2" s="245"/>
      <c r="IES2" s="245"/>
      <c r="IET2" s="245"/>
      <c r="IEU2" s="245"/>
      <c r="IEV2" s="245"/>
      <c r="IEW2" s="245"/>
      <c r="IEX2" s="245"/>
      <c r="IEY2" s="245"/>
      <c r="IEZ2" s="245"/>
      <c r="IFA2" s="245"/>
      <c r="IFB2" s="245"/>
      <c r="IFC2" s="245"/>
      <c r="IFD2" s="245"/>
      <c r="IFE2" s="245"/>
      <c r="IFF2" s="245"/>
      <c r="IFG2" s="245"/>
      <c r="IFH2" s="245"/>
      <c r="IFJ2" s="245"/>
      <c r="IFK2" s="245"/>
      <c r="IFL2" s="245"/>
      <c r="IFM2" s="245"/>
      <c r="IFN2" s="245"/>
      <c r="IFO2" s="245"/>
      <c r="IFP2" s="245"/>
      <c r="IFQ2" s="245"/>
      <c r="IFR2" s="245"/>
      <c r="IFS2" s="245"/>
      <c r="IFT2" s="245"/>
      <c r="IFU2" s="245"/>
      <c r="IFV2" s="245"/>
      <c r="IFW2" s="245"/>
      <c r="IFX2" s="245"/>
      <c r="IFY2" s="245"/>
      <c r="IFZ2" s="245"/>
      <c r="IGA2" s="245"/>
      <c r="IGB2" s="245"/>
      <c r="IGC2" s="245"/>
      <c r="IGD2" s="245"/>
      <c r="IGF2" s="245"/>
      <c r="IGG2" s="245"/>
      <c r="IGH2" s="245"/>
      <c r="IGI2" s="245"/>
      <c r="IGJ2" s="245"/>
      <c r="IGK2" s="245"/>
      <c r="IGL2" s="245"/>
      <c r="IGM2" s="245"/>
      <c r="IGN2" s="245"/>
      <c r="IGO2" s="245"/>
      <c r="IGP2" s="245"/>
      <c r="IGQ2" s="245"/>
      <c r="IGR2" s="245"/>
      <c r="IGS2" s="245"/>
      <c r="IGT2" s="245"/>
      <c r="IGU2" s="245"/>
      <c r="IGV2" s="245"/>
      <c r="IGW2" s="245"/>
      <c r="IGX2" s="245"/>
      <c r="IGY2" s="245"/>
      <c r="IGZ2" s="245"/>
      <c r="IHB2" s="245"/>
      <c r="IHC2" s="245"/>
      <c r="IHD2" s="245"/>
      <c r="IHE2" s="245"/>
      <c r="IHF2" s="245"/>
      <c r="IHG2" s="245"/>
      <c r="IHH2" s="245"/>
      <c r="IHI2" s="245"/>
      <c r="IHJ2" s="245"/>
      <c r="IHK2" s="245"/>
      <c r="IHL2" s="245"/>
      <c r="IHM2" s="245"/>
      <c r="IHN2" s="245"/>
      <c r="IHO2" s="245"/>
      <c r="IHP2" s="245"/>
      <c r="IHQ2" s="245"/>
      <c r="IHR2" s="245"/>
      <c r="IHS2" s="245"/>
      <c r="IHT2" s="245"/>
      <c r="IHU2" s="245"/>
      <c r="IHV2" s="245"/>
      <c r="IHX2" s="245"/>
      <c r="IHY2" s="245"/>
      <c r="IHZ2" s="245"/>
      <c r="IIA2" s="245"/>
      <c r="IIB2" s="245"/>
      <c r="IIC2" s="245"/>
      <c r="IID2" s="245"/>
      <c r="IIE2" s="245"/>
      <c r="IIF2" s="245"/>
      <c r="IIG2" s="245"/>
      <c r="IIH2" s="245"/>
      <c r="III2" s="245"/>
      <c r="IIJ2" s="245"/>
      <c r="IIK2" s="245"/>
      <c r="IIL2" s="245"/>
      <c r="IIM2" s="245"/>
      <c r="IIN2" s="245"/>
      <c r="IIO2" s="245"/>
      <c r="IIP2" s="245"/>
      <c r="IIQ2" s="245"/>
      <c r="IIR2" s="245"/>
      <c r="IIT2" s="245"/>
      <c r="IIU2" s="245"/>
      <c r="IIV2" s="245"/>
      <c r="IIW2" s="245"/>
      <c r="IIX2" s="245"/>
      <c r="IIY2" s="245"/>
      <c r="IIZ2" s="245"/>
      <c r="IJA2" s="245"/>
      <c r="IJB2" s="245"/>
      <c r="IJC2" s="245"/>
      <c r="IJD2" s="245"/>
      <c r="IJE2" s="245"/>
      <c r="IJF2" s="245"/>
      <c r="IJG2" s="245"/>
      <c r="IJH2" s="245"/>
      <c r="IJI2" s="245"/>
      <c r="IJJ2" s="245"/>
      <c r="IJK2" s="245"/>
      <c r="IJL2" s="245"/>
      <c r="IJM2" s="245"/>
      <c r="IJN2" s="245"/>
      <c r="IJP2" s="245"/>
      <c r="IJQ2" s="245"/>
      <c r="IJR2" s="245"/>
      <c r="IJS2" s="245"/>
      <c r="IJT2" s="245"/>
      <c r="IJU2" s="245"/>
      <c r="IJV2" s="245"/>
      <c r="IJW2" s="245"/>
      <c r="IJX2" s="245"/>
      <c r="IJY2" s="245"/>
      <c r="IJZ2" s="245"/>
      <c r="IKA2" s="245"/>
      <c r="IKB2" s="245"/>
      <c r="IKC2" s="245"/>
      <c r="IKD2" s="245"/>
      <c r="IKE2" s="245"/>
      <c r="IKF2" s="245"/>
      <c r="IKG2" s="245"/>
      <c r="IKH2" s="245"/>
      <c r="IKI2" s="245"/>
      <c r="IKJ2" s="245"/>
      <c r="IKL2" s="245"/>
      <c r="IKM2" s="245"/>
      <c r="IKN2" s="245"/>
      <c r="IKO2" s="245"/>
      <c r="IKP2" s="245"/>
      <c r="IKQ2" s="245"/>
      <c r="IKR2" s="245"/>
      <c r="IKS2" s="245"/>
      <c r="IKT2" s="245"/>
      <c r="IKU2" s="245"/>
      <c r="IKV2" s="245"/>
      <c r="IKW2" s="245"/>
      <c r="IKX2" s="245"/>
      <c r="IKY2" s="245"/>
      <c r="IKZ2" s="245"/>
      <c r="ILA2" s="245"/>
      <c r="ILB2" s="245"/>
      <c r="ILC2" s="245"/>
      <c r="ILD2" s="245"/>
      <c r="ILE2" s="245"/>
      <c r="ILF2" s="245"/>
      <c r="ILH2" s="245"/>
      <c r="ILI2" s="245"/>
      <c r="ILJ2" s="245"/>
      <c r="ILK2" s="245"/>
      <c r="ILL2" s="245"/>
      <c r="ILM2" s="245"/>
      <c r="ILN2" s="245"/>
      <c r="ILO2" s="245"/>
      <c r="ILP2" s="245"/>
      <c r="ILQ2" s="245"/>
      <c r="ILR2" s="245"/>
      <c r="ILS2" s="245"/>
      <c r="ILT2" s="245"/>
      <c r="ILU2" s="245"/>
      <c r="ILV2" s="245"/>
      <c r="ILW2" s="245"/>
      <c r="ILX2" s="245"/>
      <c r="ILY2" s="245"/>
      <c r="ILZ2" s="245"/>
      <c r="IMA2" s="245"/>
      <c r="IMB2" s="245"/>
      <c r="IMD2" s="245"/>
      <c r="IME2" s="245"/>
      <c r="IMF2" s="245"/>
      <c r="IMG2" s="245"/>
      <c r="IMH2" s="245"/>
      <c r="IMI2" s="245"/>
      <c r="IMJ2" s="245"/>
      <c r="IMK2" s="245"/>
      <c r="IML2" s="245"/>
      <c r="IMM2" s="245"/>
      <c r="IMN2" s="245"/>
      <c r="IMO2" s="245"/>
      <c r="IMP2" s="245"/>
      <c r="IMQ2" s="245"/>
      <c r="IMR2" s="245"/>
      <c r="IMS2" s="245"/>
      <c r="IMT2" s="245"/>
      <c r="IMU2" s="245"/>
      <c r="IMV2" s="245"/>
      <c r="IMW2" s="245"/>
      <c r="IMX2" s="245"/>
      <c r="IMZ2" s="245"/>
      <c r="INA2" s="245"/>
      <c r="INB2" s="245"/>
      <c r="INC2" s="245"/>
      <c r="IND2" s="245"/>
      <c r="INE2" s="245"/>
      <c r="INF2" s="245"/>
      <c r="ING2" s="245"/>
      <c r="INH2" s="245"/>
      <c r="INI2" s="245"/>
      <c r="INJ2" s="245"/>
      <c r="INK2" s="245"/>
      <c r="INL2" s="245"/>
      <c r="INM2" s="245"/>
      <c r="INN2" s="245"/>
      <c r="INO2" s="245"/>
      <c r="INP2" s="245"/>
      <c r="INQ2" s="245"/>
      <c r="INR2" s="245"/>
      <c r="INS2" s="245"/>
      <c r="INT2" s="245"/>
      <c r="INV2" s="245"/>
      <c r="INW2" s="245"/>
      <c r="INX2" s="245"/>
      <c r="INY2" s="245"/>
      <c r="INZ2" s="245"/>
      <c r="IOA2" s="245"/>
      <c r="IOB2" s="245"/>
      <c r="IOC2" s="245"/>
      <c r="IOD2" s="245"/>
      <c r="IOE2" s="245"/>
      <c r="IOF2" s="245"/>
      <c r="IOG2" s="245"/>
      <c r="IOH2" s="245"/>
      <c r="IOI2" s="245"/>
      <c r="IOJ2" s="245"/>
      <c r="IOK2" s="245"/>
      <c r="IOL2" s="245"/>
      <c r="IOM2" s="245"/>
      <c r="ION2" s="245"/>
      <c r="IOO2" s="245"/>
      <c r="IOP2" s="245"/>
      <c r="IOR2" s="245"/>
      <c r="IOS2" s="245"/>
      <c r="IOT2" s="245"/>
      <c r="IOU2" s="245"/>
      <c r="IOV2" s="245"/>
      <c r="IOW2" s="245"/>
      <c r="IOX2" s="245"/>
      <c r="IOY2" s="245"/>
      <c r="IOZ2" s="245"/>
      <c r="IPA2" s="245"/>
      <c r="IPB2" s="245"/>
      <c r="IPC2" s="245"/>
      <c r="IPD2" s="245"/>
      <c r="IPE2" s="245"/>
      <c r="IPF2" s="245"/>
      <c r="IPG2" s="245"/>
      <c r="IPH2" s="245"/>
      <c r="IPI2" s="245"/>
      <c r="IPJ2" s="245"/>
      <c r="IPK2" s="245"/>
      <c r="IPL2" s="245"/>
      <c r="IPN2" s="245"/>
      <c r="IPO2" s="245"/>
      <c r="IPP2" s="245"/>
      <c r="IPQ2" s="245"/>
      <c r="IPR2" s="245"/>
      <c r="IPS2" s="245"/>
      <c r="IPT2" s="245"/>
      <c r="IPU2" s="245"/>
      <c r="IPV2" s="245"/>
      <c r="IPW2" s="245"/>
      <c r="IPX2" s="245"/>
      <c r="IPY2" s="245"/>
      <c r="IPZ2" s="245"/>
      <c r="IQA2" s="245"/>
      <c r="IQB2" s="245"/>
      <c r="IQC2" s="245"/>
      <c r="IQD2" s="245"/>
      <c r="IQE2" s="245"/>
      <c r="IQF2" s="245"/>
      <c r="IQG2" s="245"/>
      <c r="IQH2" s="245"/>
      <c r="IQJ2" s="245"/>
      <c r="IQK2" s="245"/>
      <c r="IQL2" s="245"/>
      <c r="IQM2" s="245"/>
      <c r="IQN2" s="245"/>
      <c r="IQO2" s="245"/>
      <c r="IQP2" s="245"/>
      <c r="IQQ2" s="245"/>
      <c r="IQR2" s="245"/>
      <c r="IQS2" s="245"/>
      <c r="IQT2" s="245"/>
      <c r="IQU2" s="245"/>
      <c r="IQV2" s="245"/>
      <c r="IQW2" s="245"/>
      <c r="IQX2" s="245"/>
      <c r="IQY2" s="245"/>
      <c r="IQZ2" s="245"/>
      <c r="IRA2" s="245"/>
      <c r="IRB2" s="245"/>
      <c r="IRC2" s="245"/>
      <c r="IRD2" s="245"/>
      <c r="IRF2" s="245"/>
      <c r="IRG2" s="245"/>
      <c r="IRH2" s="245"/>
      <c r="IRI2" s="245"/>
      <c r="IRJ2" s="245"/>
      <c r="IRK2" s="245"/>
      <c r="IRL2" s="245"/>
      <c r="IRM2" s="245"/>
      <c r="IRN2" s="245"/>
      <c r="IRO2" s="245"/>
      <c r="IRP2" s="245"/>
      <c r="IRQ2" s="245"/>
      <c r="IRR2" s="245"/>
      <c r="IRS2" s="245"/>
      <c r="IRT2" s="245"/>
      <c r="IRU2" s="245"/>
      <c r="IRV2" s="245"/>
      <c r="IRW2" s="245"/>
      <c r="IRX2" s="245"/>
      <c r="IRY2" s="245"/>
      <c r="IRZ2" s="245"/>
      <c r="ISB2" s="245"/>
      <c r="ISC2" s="245"/>
      <c r="ISD2" s="245"/>
      <c r="ISE2" s="245"/>
      <c r="ISF2" s="245"/>
      <c r="ISG2" s="245"/>
      <c r="ISH2" s="245"/>
      <c r="ISI2" s="245"/>
      <c r="ISJ2" s="245"/>
      <c r="ISK2" s="245"/>
      <c r="ISL2" s="245"/>
      <c r="ISM2" s="245"/>
      <c r="ISN2" s="245"/>
      <c r="ISO2" s="245"/>
      <c r="ISP2" s="245"/>
      <c r="ISQ2" s="245"/>
      <c r="ISR2" s="245"/>
      <c r="ISS2" s="245"/>
      <c r="IST2" s="245"/>
      <c r="ISU2" s="245"/>
      <c r="ISV2" s="245"/>
      <c r="ISX2" s="245"/>
      <c r="ISY2" s="245"/>
      <c r="ISZ2" s="245"/>
      <c r="ITA2" s="245"/>
      <c r="ITB2" s="245"/>
      <c r="ITC2" s="245"/>
      <c r="ITD2" s="245"/>
      <c r="ITE2" s="245"/>
      <c r="ITF2" s="245"/>
      <c r="ITG2" s="245"/>
      <c r="ITH2" s="245"/>
      <c r="ITI2" s="245"/>
      <c r="ITJ2" s="245"/>
      <c r="ITK2" s="245"/>
      <c r="ITL2" s="245"/>
      <c r="ITM2" s="245"/>
      <c r="ITN2" s="245"/>
      <c r="ITO2" s="245"/>
      <c r="ITP2" s="245"/>
      <c r="ITQ2" s="245"/>
      <c r="ITR2" s="245"/>
      <c r="ITT2" s="245"/>
      <c r="ITU2" s="245"/>
      <c r="ITV2" s="245"/>
      <c r="ITW2" s="245"/>
      <c r="ITX2" s="245"/>
      <c r="ITY2" s="245"/>
      <c r="ITZ2" s="245"/>
      <c r="IUA2" s="245"/>
      <c r="IUB2" s="245"/>
      <c r="IUC2" s="245"/>
      <c r="IUD2" s="245"/>
      <c r="IUE2" s="245"/>
      <c r="IUF2" s="245"/>
      <c r="IUG2" s="245"/>
      <c r="IUH2" s="245"/>
      <c r="IUI2" s="245"/>
      <c r="IUJ2" s="245"/>
      <c r="IUK2" s="245"/>
      <c r="IUL2" s="245"/>
      <c r="IUM2" s="245"/>
      <c r="IUN2" s="245"/>
      <c r="IUP2" s="245"/>
      <c r="IUQ2" s="245"/>
      <c r="IUR2" s="245"/>
      <c r="IUS2" s="245"/>
      <c r="IUT2" s="245"/>
      <c r="IUU2" s="245"/>
      <c r="IUV2" s="245"/>
      <c r="IUW2" s="245"/>
      <c r="IUX2" s="245"/>
      <c r="IUY2" s="245"/>
      <c r="IUZ2" s="245"/>
      <c r="IVA2" s="245"/>
      <c r="IVB2" s="245"/>
      <c r="IVC2" s="245"/>
      <c r="IVD2" s="245"/>
      <c r="IVE2" s="245"/>
      <c r="IVF2" s="245"/>
      <c r="IVG2" s="245"/>
      <c r="IVH2" s="245"/>
      <c r="IVI2" s="245"/>
      <c r="IVJ2" s="245"/>
      <c r="IVL2" s="245"/>
      <c r="IVM2" s="245"/>
      <c r="IVN2" s="245"/>
      <c r="IVO2" s="245"/>
      <c r="IVP2" s="245"/>
      <c r="IVQ2" s="245"/>
      <c r="IVR2" s="245"/>
      <c r="IVS2" s="245"/>
      <c r="IVT2" s="245"/>
      <c r="IVU2" s="245"/>
      <c r="IVV2" s="245"/>
      <c r="IVW2" s="245"/>
      <c r="IVX2" s="245"/>
      <c r="IVY2" s="245"/>
      <c r="IVZ2" s="245"/>
      <c r="IWA2" s="245"/>
      <c r="IWB2" s="245"/>
      <c r="IWC2" s="245"/>
      <c r="IWD2" s="245"/>
      <c r="IWE2" s="245"/>
      <c r="IWF2" s="245"/>
      <c r="IWH2" s="245"/>
      <c r="IWI2" s="245"/>
      <c r="IWJ2" s="245"/>
      <c r="IWK2" s="245"/>
      <c r="IWL2" s="245"/>
      <c r="IWM2" s="245"/>
      <c r="IWN2" s="245"/>
      <c r="IWO2" s="245"/>
      <c r="IWP2" s="245"/>
      <c r="IWQ2" s="245"/>
      <c r="IWR2" s="245"/>
      <c r="IWS2" s="245"/>
      <c r="IWT2" s="245"/>
      <c r="IWU2" s="245"/>
      <c r="IWV2" s="245"/>
      <c r="IWW2" s="245"/>
      <c r="IWX2" s="245"/>
      <c r="IWY2" s="245"/>
      <c r="IWZ2" s="245"/>
      <c r="IXA2" s="245"/>
      <c r="IXB2" s="245"/>
      <c r="IXD2" s="245"/>
      <c r="IXE2" s="245"/>
      <c r="IXF2" s="245"/>
      <c r="IXG2" s="245"/>
      <c r="IXH2" s="245"/>
      <c r="IXI2" s="245"/>
      <c r="IXJ2" s="245"/>
      <c r="IXK2" s="245"/>
      <c r="IXL2" s="245"/>
      <c r="IXM2" s="245"/>
      <c r="IXN2" s="245"/>
      <c r="IXO2" s="245"/>
      <c r="IXP2" s="245"/>
      <c r="IXQ2" s="245"/>
      <c r="IXR2" s="245"/>
      <c r="IXS2" s="245"/>
      <c r="IXT2" s="245"/>
      <c r="IXU2" s="245"/>
      <c r="IXV2" s="245"/>
      <c r="IXW2" s="245"/>
      <c r="IXX2" s="245"/>
      <c r="IXZ2" s="245"/>
      <c r="IYA2" s="245"/>
      <c r="IYB2" s="245"/>
      <c r="IYC2" s="245"/>
      <c r="IYD2" s="245"/>
      <c r="IYE2" s="245"/>
      <c r="IYF2" s="245"/>
      <c r="IYG2" s="245"/>
      <c r="IYH2" s="245"/>
      <c r="IYI2" s="245"/>
      <c r="IYJ2" s="245"/>
      <c r="IYK2" s="245"/>
      <c r="IYL2" s="245"/>
      <c r="IYM2" s="245"/>
      <c r="IYN2" s="245"/>
      <c r="IYO2" s="245"/>
      <c r="IYP2" s="245"/>
      <c r="IYQ2" s="245"/>
      <c r="IYR2" s="245"/>
      <c r="IYS2" s="245"/>
      <c r="IYT2" s="245"/>
      <c r="IYV2" s="245"/>
      <c r="IYW2" s="245"/>
      <c r="IYX2" s="245"/>
      <c r="IYY2" s="245"/>
      <c r="IYZ2" s="245"/>
      <c r="IZA2" s="245"/>
      <c r="IZB2" s="245"/>
      <c r="IZC2" s="245"/>
      <c r="IZD2" s="245"/>
      <c r="IZE2" s="245"/>
      <c r="IZF2" s="245"/>
      <c r="IZG2" s="245"/>
      <c r="IZH2" s="245"/>
      <c r="IZI2" s="245"/>
      <c r="IZJ2" s="245"/>
      <c r="IZK2" s="245"/>
      <c r="IZL2" s="245"/>
      <c r="IZM2" s="245"/>
      <c r="IZN2" s="245"/>
      <c r="IZO2" s="245"/>
      <c r="IZP2" s="245"/>
      <c r="IZR2" s="245"/>
      <c r="IZS2" s="245"/>
      <c r="IZT2" s="245"/>
      <c r="IZU2" s="245"/>
      <c r="IZV2" s="245"/>
      <c r="IZW2" s="245"/>
      <c r="IZX2" s="245"/>
      <c r="IZY2" s="245"/>
      <c r="IZZ2" s="245"/>
      <c r="JAA2" s="245"/>
      <c r="JAB2" s="245"/>
      <c r="JAC2" s="245"/>
      <c r="JAD2" s="245"/>
      <c r="JAE2" s="245"/>
      <c r="JAF2" s="245"/>
      <c r="JAG2" s="245"/>
      <c r="JAH2" s="245"/>
      <c r="JAI2" s="245"/>
      <c r="JAJ2" s="245"/>
      <c r="JAK2" s="245"/>
      <c r="JAL2" s="245"/>
      <c r="JAN2" s="245"/>
      <c r="JAO2" s="245"/>
      <c r="JAP2" s="245"/>
      <c r="JAQ2" s="245"/>
      <c r="JAR2" s="245"/>
      <c r="JAS2" s="245"/>
      <c r="JAT2" s="245"/>
      <c r="JAU2" s="245"/>
      <c r="JAV2" s="245"/>
      <c r="JAW2" s="245"/>
      <c r="JAX2" s="245"/>
      <c r="JAY2" s="245"/>
      <c r="JAZ2" s="245"/>
      <c r="JBA2" s="245"/>
      <c r="JBB2" s="245"/>
      <c r="JBC2" s="245"/>
      <c r="JBD2" s="245"/>
      <c r="JBE2" s="245"/>
      <c r="JBF2" s="245"/>
      <c r="JBG2" s="245"/>
      <c r="JBH2" s="245"/>
      <c r="JBJ2" s="245"/>
      <c r="JBK2" s="245"/>
      <c r="JBL2" s="245"/>
      <c r="JBM2" s="245"/>
      <c r="JBN2" s="245"/>
      <c r="JBO2" s="245"/>
      <c r="JBP2" s="245"/>
      <c r="JBQ2" s="245"/>
      <c r="JBR2" s="245"/>
      <c r="JBS2" s="245"/>
      <c r="JBT2" s="245"/>
      <c r="JBU2" s="245"/>
      <c r="JBV2" s="245"/>
      <c r="JBW2" s="245"/>
      <c r="JBX2" s="245"/>
      <c r="JBY2" s="245"/>
      <c r="JBZ2" s="245"/>
      <c r="JCA2" s="245"/>
      <c r="JCB2" s="245"/>
      <c r="JCC2" s="245"/>
      <c r="JCD2" s="245"/>
      <c r="JCF2" s="245"/>
      <c r="JCG2" s="245"/>
      <c r="JCH2" s="245"/>
      <c r="JCI2" s="245"/>
      <c r="JCJ2" s="245"/>
      <c r="JCK2" s="245"/>
      <c r="JCL2" s="245"/>
      <c r="JCM2" s="245"/>
      <c r="JCN2" s="245"/>
      <c r="JCO2" s="245"/>
      <c r="JCP2" s="245"/>
      <c r="JCQ2" s="245"/>
      <c r="JCR2" s="245"/>
      <c r="JCS2" s="245"/>
      <c r="JCT2" s="245"/>
      <c r="JCU2" s="245"/>
      <c r="JCV2" s="245"/>
      <c r="JCW2" s="245"/>
      <c r="JCX2" s="245"/>
      <c r="JCY2" s="245"/>
      <c r="JCZ2" s="245"/>
      <c r="JDB2" s="245"/>
      <c r="JDC2" s="245"/>
      <c r="JDD2" s="245"/>
      <c r="JDE2" s="245"/>
      <c r="JDF2" s="245"/>
      <c r="JDG2" s="245"/>
      <c r="JDH2" s="245"/>
      <c r="JDI2" s="245"/>
      <c r="JDJ2" s="245"/>
      <c r="JDK2" s="245"/>
      <c r="JDL2" s="245"/>
      <c r="JDM2" s="245"/>
      <c r="JDN2" s="245"/>
      <c r="JDO2" s="245"/>
      <c r="JDP2" s="245"/>
      <c r="JDQ2" s="245"/>
      <c r="JDR2" s="245"/>
      <c r="JDS2" s="245"/>
      <c r="JDT2" s="245"/>
      <c r="JDU2" s="245"/>
      <c r="JDV2" s="245"/>
      <c r="JDX2" s="245"/>
      <c r="JDY2" s="245"/>
      <c r="JDZ2" s="245"/>
      <c r="JEA2" s="245"/>
      <c r="JEB2" s="245"/>
      <c r="JEC2" s="245"/>
      <c r="JED2" s="245"/>
      <c r="JEE2" s="245"/>
      <c r="JEF2" s="245"/>
      <c r="JEG2" s="245"/>
      <c r="JEH2" s="245"/>
      <c r="JEI2" s="245"/>
      <c r="JEJ2" s="245"/>
      <c r="JEK2" s="245"/>
      <c r="JEL2" s="245"/>
      <c r="JEM2" s="245"/>
      <c r="JEN2" s="245"/>
      <c r="JEO2" s="245"/>
      <c r="JEP2" s="245"/>
      <c r="JEQ2" s="245"/>
      <c r="JER2" s="245"/>
      <c r="JET2" s="245"/>
      <c r="JEU2" s="245"/>
      <c r="JEV2" s="245"/>
      <c r="JEW2" s="245"/>
      <c r="JEX2" s="245"/>
      <c r="JEY2" s="245"/>
      <c r="JEZ2" s="245"/>
      <c r="JFA2" s="245"/>
      <c r="JFB2" s="245"/>
      <c r="JFC2" s="245"/>
      <c r="JFD2" s="245"/>
      <c r="JFE2" s="245"/>
      <c r="JFF2" s="245"/>
      <c r="JFG2" s="245"/>
      <c r="JFH2" s="245"/>
      <c r="JFI2" s="245"/>
      <c r="JFJ2" s="245"/>
      <c r="JFK2" s="245"/>
      <c r="JFL2" s="245"/>
      <c r="JFM2" s="245"/>
      <c r="JFN2" s="245"/>
      <c r="JFP2" s="245"/>
      <c r="JFQ2" s="245"/>
      <c r="JFR2" s="245"/>
      <c r="JFS2" s="245"/>
      <c r="JFT2" s="245"/>
      <c r="JFU2" s="245"/>
      <c r="JFV2" s="245"/>
      <c r="JFW2" s="245"/>
      <c r="JFX2" s="245"/>
      <c r="JFY2" s="245"/>
      <c r="JFZ2" s="245"/>
      <c r="JGA2" s="245"/>
      <c r="JGB2" s="245"/>
      <c r="JGC2" s="245"/>
      <c r="JGD2" s="245"/>
      <c r="JGE2" s="245"/>
      <c r="JGF2" s="245"/>
      <c r="JGG2" s="245"/>
      <c r="JGH2" s="245"/>
      <c r="JGI2" s="245"/>
      <c r="JGJ2" s="245"/>
      <c r="JGL2" s="245"/>
      <c r="JGM2" s="245"/>
      <c r="JGN2" s="245"/>
      <c r="JGO2" s="245"/>
      <c r="JGP2" s="245"/>
      <c r="JGQ2" s="245"/>
      <c r="JGR2" s="245"/>
      <c r="JGS2" s="245"/>
      <c r="JGT2" s="245"/>
      <c r="JGU2" s="245"/>
      <c r="JGV2" s="245"/>
      <c r="JGW2" s="245"/>
      <c r="JGX2" s="245"/>
      <c r="JGY2" s="245"/>
      <c r="JGZ2" s="245"/>
      <c r="JHA2" s="245"/>
      <c r="JHB2" s="245"/>
      <c r="JHC2" s="245"/>
      <c r="JHD2" s="245"/>
      <c r="JHE2" s="245"/>
      <c r="JHF2" s="245"/>
      <c r="JHH2" s="245"/>
      <c r="JHI2" s="245"/>
      <c r="JHJ2" s="245"/>
      <c r="JHK2" s="245"/>
      <c r="JHL2" s="245"/>
      <c r="JHM2" s="245"/>
      <c r="JHN2" s="245"/>
      <c r="JHO2" s="245"/>
      <c r="JHP2" s="245"/>
      <c r="JHQ2" s="245"/>
      <c r="JHR2" s="245"/>
      <c r="JHS2" s="245"/>
      <c r="JHT2" s="245"/>
      <c r="JHU2" s="245"/>
      <c r="JHV2" s="245"/>
      <c r="JHW2" s="245"/>
      <c r="JHX2" s="245"/>
      <c r="JHY2" s="245"/>
      <c r="JHZ2" s="245"/>
      <c r="JIA2" s="245"/>
      <c r="JIB2" s="245"/>
      <c r="JID2" s="245"/>
      <c r="JIE2" s="245"/>
      <c r="JIF2" s="245"/>
      <c r="JIG2" s="245"/>
      <c r="JIH2" s="245"/>
      <c r="JII2" s="245"/>
      <c r="JIJ2" s="245"/>
      <c r="JIK2" s="245"/>
      <c r="JIL2" s="245"/>
      <c r="JIM2" s="245"/>
      <c r="JIN2" s="245"/>
      <c r="JIO2" s="245"/>
      <c r="JIP2" s="245"/>
      <c r="JIQ2" s="245"/>
      <c r="JIR2" s="245"/>
      <c r="JIS2" s="245"/>
      <c r="JIT2" s="245"/>
      <c r="JIU2" s="245"/>
      <c r="JIV2" s="245"/>
      <c r="JIW2" s="245"/>
      <c r="JIX2" s="245"/>
      <c r="JIZ2" s="245"/>
      <c r="JJA2" s="245"/>
      <c r="JJB2" s="245"/>
      <c r="JJC2" s="245"/>
      <c r="JJD2" s="245"/>
      <c r="JJE2" s="245"/>
      <c r="JJF2" s="245"/>
      <c r="JJG2" s="245"/>
      <c r="JJH2" s="245"/>
      <c r="JJI2" s="245"/>
      <c r="JJJ2" s="245"/>
      <c r="JJK2" s="245"/>
      <c r="JJL2" s="245"/>
      <c r="JJM2" s="245"/>
      <c r="JJN2" s="245"/>
      <c r="JJO2" s="245"/>
      <c r="JJP2" s="245"/>
      <c r="JJQ2" s="245"/>
      <c r="JJR2" s="245"/>
      <c r="JJS2" s="245"/>
      <c r="JJT2" s="245"/>
      <c r="JJV2" s="245"/>
      <c r="JJW2" s="245"/>
      <c r="JJX2" s="245"/>
      <c r="JJY2" s="245"/>
      <c r="JJZ2" s="245"/>
      <c r="JKA2" s="245"/>
      <c r="JKB2" s="245"/>
      <c r="JKC2" s="245"/>
      <c r="JKD2" s="245"/>
      <c r="JKE2" s="245"/>
      <c r="JKF2" s="245"/>
      <c r="JKG2" s="245"/>
      <c r="JKH2" s="245"/>
      <c r="JKI2" s="245"/>
      <c r="JKJ2" s="245"/>
      <c r="JKK2" s="245"/>
      <c r="JKL2" s="245"/>
      <c r="JKM2" s="245"/>
      <c r="JKN2" s="245"/>
      <c r="JKO2" s="245"/>
      <c r="JKP2" s="245"/>
      <c r="JKR2" s="245"/>
      <c r="JKS2" s="245"/>
      <c r="JKT2" s="245"/>
      <c r="JKU2" s="245"/>
      <c r="JKV2" s="245"/>
      <c r="JKW2" s="245"/>
      <c r="JKX2" s="245"/>
      <c r="JKY2" s="245"/>
      <c r="JKZ2" s="245"/>
      <c r="JLA2" s="245"/>
      <c r="JLB2" s="245"/>
      <c r="JLC2" s="245"/>
      <c r="JLD2" s="245"/>
      <c r="JLE2" s="245"/>
      <c r="JLF2" s="245"/>
      <c r="JLG2" s="245"/>
      <c r="JLH2" s="245"/>
      <c r="JLI2" s="245"/>
      <c r="JLJ2" s="245"/>
      <c r="JLK2" s="245"/>
      <c r="JLL2" s="245"/>
      <c r="JLN2" s="245"/>
      <c r="JLO2" s="245"/>
      <c r="JLP2" s="245"/>
      <c r="JLQ2" s="245"/>
      <c r="JLR2" s="245"/>
      <c r="JLS2" s="245"/>
      <c r="JLT2" s="245"/>
      <c r="JLU2" s="245"/>
      <c r="JLV2" s="245"/>
      <c r="JLW2" s="245"/>
      <c r="JLX2" s="245"/>
      <c r="JLY2" s="245"/>
      <c r="JLZ2" s="245"/>
      <c r="JMA2" s="245"/>
      <c r="JMB2" s="245"/>
      <c r="JMC2" s="245"/>
      <c r="JMD2" s="245"/>
      <c r="JME2" s="245"/>
      <c r="JMF2" s="245"/>
      <c r="JMG2" s="245"/>
      <c r="JMH2" s="245"/>
      <c r="JMJ2" s="245"/>
      <c r="JMK2" s="245"/>
      <c r="JML2" s="245"/>
      <c r="JMM2" s="245"/>
      <c r="JMN2" s="245"/>
      <c r="JMO2" s="245"/>
      <c r="JMP2" s="245"/>
      <c r="JMQ2" s="245"/>
      <c r="JMR2" s="245"/>
      <c r="JMS2" s="245"/>
      <c r="JMT2" s="245"/>
      <c r="JMU2" s="245"/>
      <c r="JMV2" s="245"/>
      <c r="JMW2" s="245"/>
      <c r="JMX2" s="245"/>
      <c r="JMY2" s="245"/>
      <c r="JMZ2" s="245"/>
      <c r="JNA2" s="245"/>
      <c r="JNB2" s="245"/>
      <c r="JNC2" s="245"/>
      <c r="JND2" s="245"/>
      <c r="JNF2" s="245"/>
      <c r="JNG2" s="245"/>
      <c r="JNH2" s="245"/>
      <c r="JNI2" s="245"/>
      <c r="JNJ2" s="245"/>
      <c r="JNK2" s="245"/>
      <c r="JNL2" s="245"/>
      <c r="JNM2" s="245"/>
      <c r="JNN2" s="245"/>
      <c r="JNO2" s="245"/>
      <c r="JNP2" s="245"/>
      <c r="JNQ2" s="245"/>
      <c r="JNR2" s="245"/>
      <c r="JNS2" s="245"/>
      <c r="JNT2" s="245"/>
      <c r="JNU2" s="245"/>
      <c r="JNV2" s="245"/>
      <c r="JNW2" s="245"/>
      <c r="JNX2" s="245"/>
      <c r="JNY2" s="245"/>
      <c r="JNZ2" s="245"/>
      <c r="JOB2" s="245"/>
      <c r="JOC2" s="245"/>
      <c r="JOD2" s="245"/>
      <c r="JOE2" s="245"/>
      <c r="JOF2" s="245"/>
      <c r="JOG2" s="245"/>
      <c r="JOH2" s="245"/>
      <c r="JOI2" s="245"/>
      <c r="JOJ2" s="245"/>
      <c r="JOK2" s="245"/>
      <c r="JOL2" s="245"/>
      <c r="JOM2" s="245"/>
      <c r="JON2" s="245"/>
      <c r="JOO2" s="245"/>
      <c r="JOP2" s="245"/>
      <c r="JOQ2" s="245"/>
      <c r="JOR2" s="245"/>
      <c r="JOS2" s="245"/>
      <c r="JOT2" s="245"/>
      <c r="JOU2" s="245"/>
      <c r="JOV2" s="245"/>
      <c r="JOX2" s="245"/>
      <c r="JOY2" s="245"/>
      <c r="JOZ2" s="245"/>
      <c r="JPA2" s="245"/>
      <c r="JPB2" s="245"/>
      <c r="JPC2" s="245"/>
      <c r="JPD2" s="245"/>
      <c r="JPE2" s="245"/>
      <c r="JPF2" s="245"/>
      <c r="JPG2" s="245"/>
      <c r="JPH2" s="245"/>
      <c r="JPI2" s="245"/>
      <c r="JPJ2" s="245"/>
      <c r="JPK2" s="245"/>
      <c r="JPL2" s="245"/>
      <c r="JPM2" s="245"/>
      <c r="JPN2" s="245"/>
      <c r="JPO2" s="245"/>
      <c r="JPP2" s="245"/>
      <c r="JPQ2" s="245"/>
      <c r="JPR2" s="245"/>
      <c r="JPT2" s="245"/>
      <c r="JPU2" s="245"/>
      <c r="JPV2" s="245"/>
      <c r="JPW2" s="245"/>
      <c r="JPX2" s="245"/>
      <c r="JPY2" s="245"/>
      <c r="JPZ2" s="245"/>
      <c r="JQA2" s="245"/>
      <c r="JQB2" s="245"/>
      <c r="JQC2" s="245"/>
      <c r="JQD2" s="245"/>
      <c r="JQE2" s="245"/>
      <c r="JQF2" s="245"/>
      <c r="JQG2" s="245"/>
      <c r="JQH2" s="245"/>
      <c r="JQI2" s="245"/>
      <c r="JQJ2" s="245"/>
      <c r="JQK2" s="245"/>
      <c r="JQL2" s="245"/>
      <c r="JQM2" s="245"/>
      <c r="JQN2" s="245"/>
      <c r="JQP2" s="245"/>
      <c r="JQQ2" s="245"/>
      <c r="JQR2" s="245"/>
      <c r="JQS2" s="245"/>
      <c r="JQT2" s="245"/>
      <c r="JQU2" s="245"/>
      <c r="JQV2" s="245"/>
      <c r="JQW2" s="245"/>
      <c r="JQX2" s="245"/>
      <c r="JQY2" s="245"/>
      <c r="JQZ2" s="245"/>
      <c r="JRA2" s="245"/>
      <c r="JRB2" s="245"/>
      <c r="JRC2" s="245"/>
      <c r="JRD2" s="245"/>
      <c r="JRE2" s="245"/>
      <c r="JRF2" s="245"/>
      <c r="JRG2" s="245"/>
      <c r="JRH2" s="245"/>
      <c r="JRI2" s="245"/>
      <c r="JRJ2" s="245"/>
      <c r="JRL2" s="245"/>
      <c r="JRM2" s="245"/>
      <c r="JRN2" s="245"/>
      <c r="JRO2" s="245"/>
      <c r="JRP2" s="245"/>
      <c r="JRQ2" s="245"/>
      <c r="JRR2" s="245"/>
      <c r="JRS2" s="245"/>
      <c r="JRT2" s="245"/>
      <c r="JRU2" s="245"/>
      <c r="JRV2" s="245"/>
      <c r="JRW2" s="245"/>
      <c r="JRX2" s="245"/>
      <c r="JRY2" s="245"/>
      <c r="JRZ2" s="245"/>
      <c r="JSA2" s="245"/>
      <c r="JSB2" s="245"/>
      <c r="JSC2" s="245"/>
      <c r="JSD2" s="245"/>
      <c r="JSE2" s="245"/>
      <c r="JSF2" s="245"/>
      <c r="JSH2" s="245"/>
      <c r="JSI2" s="245"/>
      <c r="JSJ2" s="245"/>
      <c r="JSK2" s="245"/>
      <c r="JSL2" s="245"/>
      <c r="JSM2" s="245"/>
      <c r="JSN2" s="245"/>
      <c r="JSO2" s="245"/>
      <c r="JSP2" s="245"/>
      <c r="JSQ2" s="245"/>
      <c r="JSR2" s="245"/>
      <c r="JSS2" s="245"/>
      <c r="JST2" s="245"/>
      <c r="JSU2" s="245"/>
      <c r="JSV2" s="245"/>
      <c r="JSW2" s="245"/>
      <c r="JSX2" s="245"/>
      <c r="JSY2" s="245"/>
      <c r="JSZ2" s="245"/>
      <c r="JTA2" s="245"/>
      <c r="JTB2" s="245"/>
      <c r="JTD2" s="245"/>
      <c r="JTE2" s="245"/>
      <c r="JTF2" s="245"/>
      <c r="JTG2" s="245"/>
      <c r="JTH2" s="245"/>
      <c r="JTI2" s="245"/>
      <c r="JTJ2" s="245"/>
      <c r="JTK2" s="245"/>
      <c r="JTL2" s="245"/>
      <c r="JTM2" s="245"/>
      <c r="JTN2" s="245"/>
      <c r="JTO2" s="245"/>
      <c r="JTP2" s="245"/>
      <c r="JTQ2" s="245"/>
      <c r="JTR2" s="245"/>
      <c r="JTS2" s="245"/>
      <c r="JTT2" s="245"/>
      <c r="JTU2" s="245"/>
      <c r="JTV2" s="245"/>
      <c r="JTW2" s="245"/>
      <c r="JTX2" s="245"/>
      <c r="JTZ2" s="245"/>
      <c r="JUA2" s="245"/>
      <c r="JUB2" s="245"/>
      <c r="JUC2" s="245"/>
      <c r="JUD2" s="245"/>
      <c r="JUE2" s="245"/>
      <c r="JUF2" s="245"/>
      <c r="JUG2" s="245"/>
      <c r="JUH2" s="245"/>
      <c r="JUI2" s="245"/>
      <c r="JUJ2" s="245"/>
      <c r="JUK2" s="245"/>
      <c r="JUL2" s="245"/>
      <c r="JUM2" s="245"/>
      <c r="JUN2" s="245"/>
      <c r="JUO2" s="245"/>
      <c r="JUP2" s="245"/>
      <c r="JUQ2" s="245"/>
      <c r="JUR2" s="245"/>
      <c r="JUS2" s="245"/>
      <c r="JUT2" s="245"/>
      <c r="JUV2" s="245"/>
      <c r="JUW2" s="245"/>
      <c r="JUX2" s="245"/>
      <c r="JUY2" s="245"/>
      <c r="JUZ2" s="245"/>
      <c r="JVA2" s="245"/>
      <c r="JVB2" s="245"/>
      <c r="JVC2" s="245"/>
      <c r="JVD2" s="245"/>
      <c r="JVE2" s="245"/>
      <c r="JVF2" s="245"/>
      <c r="JVG2" s="245"/>
      <c r="JVH2" s="245"/>
      <c r="JVI2" s="245"/>
      <c r="JVJ2" s="245"/>
      <c r="JVK2" s="245"/>
      <c r="JVL2" s="245"/>
      <c r="JVM2" s="245"/>
      <c r="JVN2" s="245"/>
      <c r="JVO2" s="245"/>
      <c r="JVP2" s="245"/>
      <c r="JVR2" s="245"/>
      <c r="JVS2" s="245"/>
      <c r="JVT2" s="245"/>
      <c r="JVU2" s="245"/>
      <c r="JVV2" s="245"/>
      <c r="JVW2" s="245"/>
      <c r="JVX2" s="245"/>
      <c r="JVY2" s="245"/>
      <c r="JVZ2" s="245"/>
      <c r="JWA2" s="245"/>
      <c r="JWB2" s="245"/>
      <c r="JWC2" s="245"/>
      <c r="JWD2" s="245"/>
      <c r="JWE2" s="245"/>
      <c r="JWF2" s="245"/>
      <c r="JWG2" s="245"/>
      <c r="JWH2" s="245"/>
      <c r="JWI2" s="245"/>
      <c r="JWJ2" s="245"/>
      <c r="JWK2" s="245"/>
      <c r="JWL2" s="245"/>
      <c r="JWN2" s="245"/>
      <c r="JWO2" s="245"/>
      <c r="JWP2" s="245"/>
      <c r="JWQ2" s="245"/>
      <c r="JWR2" s="245"/>
      <c r="JWS2" s="245"/>
      <c r="JWT2" s="245"/>
      <c r="JWU2" s="245"/>
      <c r="JWV2" s="245"/>
      <c r="JWW2" s="245"/>
      <c r="JWX2" s="245"/>
      <c r="JWY2" s="245"/>
      <c r="JWZ2" s="245"/>
      <c r="JXA2" s="245"/>
      <c r="JXB2" s="245"/>
      <c r="JXC2" s="245"/>
      <c r="JXD2" s="245"/>
      <c r="JXE2" s="245"/>
      <c r="JXF2" s="245"/>
      <c r="JXG2" s="245"/>
      <c r="JXH2" s="245"/>
      <c r="JXJ2" s="245"/>
      <c r="JXK2" s="245"/>
      <c r="JXL2" s="245"/>
      <c r="JXM2" s="245"/>
      <c r="JXN2" s="245"/>
      <c r="JXO2" s="245"/>
      <c r="JXP2" s="245"/>
      <c r="JXQ2" s="245"/>
      <c r="JXR2" s="245"/>
      <c r="JXS2" s="245"/>
      <c r="JXT2" s="245"/>
      <c r="JXU2" s="245"/>
      <c r="JXV2" s="245"/>
      <c r="JXW2" s="245"/>
      <c r="JXX2" s="245"/>
      <c r="JXY2" s="245"/>
      <c r="JXZ2" s="245"/>
      <c r="JYA2" s="245"/>
      <c r="JYB2" s="245"/>
      <c r="JYC2" s="245"/>
      <c r="JYD2" s="245"/>
      <c r="JYF2" s="245"/>
      <c r="JYG2" s="245"/>
      <c r="JYH2" s="245"/>
      <c r="JYI2" s="245"/>
      <c r="JYJ2" s="245"/>
      <c r="JYK2" s="245"/>
      <c r="JYL2" s="245"/>
      <c r="JYM2" s="245"/>
      <c r="JYN2" s="245"/>
      <c r="JYO2" s="245"/>
      <c r="JYP2" s="245"/>
      <c r="JYQ2" s="245"/>
      <c r="JYR2" s="245"/>
      <c r="JYS2" s="245"/>
      <c r="JYT2" s="245"/>
      <c r="JYU2" s="245"/>
      <c r="JYV2" s="245"/>
      <c r="JYW2" s="245"/>
      <c r="JYX2" s="245"/>
      <c r="JYY2" s="245"/>
      <c r="JYZ2" s="245"/>
      <c r="JZB2" s="245"/>
      <c r="JZC2" s="245"/>
      <c r="JZD2" s="245"/>
      <c r="JZE2" s="245"/>
      <c r="JZF2" s="245"/>
      <c r="JZG2" s="245"/>
      <c r="JZH2" s="245"/>
      <c r="JZI2" s="245"/>
      <c r="JZJ2" s="245"/>
      <c r="JZK2" s="245"/>
      <c r="JZL2" s="245"/>
      <c r="JZM2" s="245"/>
      <c r="JZN2" s="245"/>
      <c r="JZO2" s="245"/>
      <c r="JZP2" s="245"/>
      <c r="JZQ2" s="245"/>
      <c r="JZR2" s="245"/>
      <c r="JZS2" s="245"/>
      <c r="JZT2" s="245"/>
      <c r="JZU2" s="245"/>
      <c r="JZV2" s="245"/>
      <c r="JZX2" s="245"/>
      <c r="JZY2" s="245"/>
      <c r="JZZ2" s="245"/>
      <c r="KAA2" s="245"/>
      <c r="KAB2" s="245"/>
      <c r="KAC2" s="245"/>
      <c r="KAD2" s="245"/>
      <c r="KAE2" s="245"/>
      <c r="KAF2" s="245"/>
      <c r="KAG2" s="245"/>
      <c r="KAH2" s="245"/>
      <c r="KAI2" s="245"/>
      <c r="KAJ2" s="245"/>
      <c r="KAK2" s="245"/>
      <c r="KAL2" s="245"/>
      <c r="KAM2" s="245"/>
      <c r="KAN2" s="245"/>
      <c r="KAO2" s="245"/>
      <c r="KAP2" s="245"/>
      <c r="KAQ2" s="245"/>
      <c r="KAR2" s="245"/>
      <c r="KAT2" s="245"/>
      <c r="KAU2" s="245"/>
      <c r="KAV2" s="245"/>
      <c r="KAW2" s="245"/>
      <c r="KAX2" s="245"/>
      <c r="KAY2" s="245"/>
      <c r="KAZ2" s="245"/>
      <c r="KBA2" s="245"/>
      <c r="KBB2" s="245"/>
      <c r="KBC2" s="245"/>
      <c r="KBD2" s="245"/>
      <c r="KBE2" s="245"/>
      <c r="KBF2" s="245"/>
      <c r="KBG2" s="245"/>
      <c r="KBH2" s="245"/>
      <c r="KBI2" s="245"/>
      <c r="KBJ2" s="245"/>
      <c r="KBK2" s="245"/>
      <c r="KBL2" s="245"/>
      <c r="KBM2" s="245"/>
      <c r="KBN2" s="245"/>
      <c r="KBP2" s="245"/>
      <c r="KBQ2" s="245"/>
      <c r="KBR2" s="245"/>
      <c r="KBS2" s="245"/>
      <c r="KBT2" s="245"/>
      <c r="KBU2" s="245"/>
      <c r="KBV2" s="245"/>
      <c r="KBW2" s="245"/>
      <c r="KBX2" s="245"/>
      <c r="KBY2" s="245"/>
      <c r="KBZ2" s="245"/>
      <c r="KCA2" s="245"/>
      <c r="KCB2" s="245"/>
      <c r="KCC2" s="245"/>
      <c r="KCD2" s="245"/>
      <c r="KCE2" s="245"/>
      <c r="KCF2" s="245"/>
      <c r="KCG2" s="245"/>
      <c r="KCH2" s="245"/>
      <c r="KCI2" s="245"/>
      <c r="KCJ2" s="245"/>
      <c r="KCL2" s="245"/>
      <c r="KCM2" s="245"/>
      <c r="KCN2" s="245"/>
      <c r="KCO2" s="245"/>
      <c r="KCP2" s="245"/>
      <c r="KCQ2" s="245"/>
      <c r="KCR2" s="245"/>
      <c r="KCS2" s="245"/>
      <c r="KCT2" s="245"/>
      <c r="KCU2" s="245"/>
      <c r="KCV2" s="245"/>
      <c r="KCW2" s="245"/>
      <c r="KCX2" s="245"/>
      <c r="KCY2" s="245"/>
      <c r="KCZ2" s="245"/>
      <c r="KDA2" s="245"/>
      <c r="KDB2" s="245"/>
      <c r="KDC2" s="245"/>
      <c r="KDD2" s="245"/>
      <c r="KDE2" s="245"/>
      <c r="KDF2" s="245"/>
      <c r="KDH2" s="245"/>
      <c r="KDI2" s="245"/>
      <c r="KDJ2" s="245"/>
      <c r="KDK2" s="245"/>
      <c r="KDL2" s="245"/>
      <c r="KDM2" s="245"/>
      <c r="KDN2" s="245"/>
      <c r="KDO2" s="245"/>
      <c r="KDP2" s="245"/>
      <c r="KDQ2" s="245"/>
      <c r="KDR2" s="245"/>
      <c r="KDS2" s="245"/>
      <c r="KDT2" s="245"/>
      <c r="KDU2" s="245"/>
      <c r="KDV2" s="245"/>
      <c r="KDW2" s="245"/>
      <c r="KDX2" s="245"/>
      <c r="KDY2" s="245"/>
      <c r="KDZ2" s="245"/>
      <c r="KEA2" s="245"/>
      <c r="KEB2" s="245"/>
      <c r="KED2" s="245"/>
      <c r="KEE2" s="245"/>
      <c r="KEF2" s="245"/>
      <c r="KEG2" s="245"/>
      <c r="KEH2" s="245"/>
      <c r="KEI2" s="245"/>
      <c r="KEJ2" s="245"/>
      <c r="KEK2" s="245"/>
      <c r="KEL2" s="245"/>
      <c r="KEM2" s="245"/>
      <c r="KEN2" s="245"/>
      <c r="KEO2" s="245"/>
      <c r="KEP2" s="245"/>
      <c r="KEQ2" s="245"/>
      <c r="KER2" s="245"/>
      <c r="KES2" s="245"/>
      <c r="KET2" s="245"/>
      <c r="KEU2" s="245"/>
      <c r="KEV2" s="245"/>
      <c r="KEW2" s="245"/>
      <c r="KEX2" s="245"/>
      <c r="KEZ2" s="245"/>
      <c r="KFA2" s="245"/>
      <c r="KFB2" s="245"/>
      <c r="KFC2" s="245"/>
      <c r="KFD2" s="245"/>
      <c r="KFE2" s="245"/>
      <c r="KFF2" s="245"/>
      <c r="KFG2" s="245"/>
      <c r="KFH2" s="245"/>
      <c r="KFI2" s="245"/>
      <c r="KFJ2" s="245"/>
      <c r="KFK2" s="245"/>
      <c r="KFL2" s="245"/>
      <c r="KFM2" s="245"/>
      <c r="KFN2" s="245"/>
      <c r="KFO2" s="245"/>
      <c r="KFP2" s="245"/>
      <c r="KFQ2" s="245"/>
      <c r="KFR2" s="245"/>
      <c r="KFS2" s="245"/>
      <c r="KFT2" s="245"/>
      <c r="KFV2" s="245"/>
      <c r="KFW2" s="245"/>
      <c r="KFX2" s="245"/>
      <c r="KFY2" s="245"/>
      <c r="KFZ2" s="245"/>
      <c r="KGA2" s="245"/>
      <c r="KGB2" s="245"/>
      <c r="KGC2" s="245"/>
      <c r="KGD2" s="245"/>
      <c r="KGE2" s="245"/>
      <c r="KGF2" s="245"/>
      <c r="KGG2" s="245"/>
      <c r="KGH2" s="245"/>
      <c r="KGI2" s="245"/>
      <c r="KGJ2" s="245"/>
      <c r="KGK2" s="245"/>
      <c r="KGL2" s="245"/>
      <c r="KGM2" s="245"/>
      <c r="KGN2" s="245"/>
      <c r="KGO2" s="245"/>
      <c r="KGP2" s="245"/>
      <c r="KGR2" s="245"/>
      <c r="KGS2" s="245"/>
      <c r="KGT2" s="245"/>
      <c r="KGU2" s="245"/>
      <c r="KGV2" s="245"/>
      <c r="KGW2" s="245"/>
      <c r="KGX2" s="245"/>
      <c r="KGY2" s="245"/>
      <c r="KGZ2" s="245"/>
      <c r="KHA2" s="245"/>
      <c r="KHB2" s="245"/>
      <c r="KHC2" s="245"/>
      <c r="KHD2" s="245"/>
      <c r="KHE2" s="245"/>
      <c r="KHF2" s="245"/>
      <c r="KHG2" s="245"/>
      <c r="KHH2" s="245"/>
      <c r="KHI2" s="245"/>
      <c r="KHJ2" s="245"/>
      <c r="KHK2" s="245"/>
      <c r="KHL2" s="245"/>
      <c r="KHN2" s="245"/>
      <c r="KHO2" s="245"/>
      <c r="KHP2" s="245"/>
      <c r="KHQ2" s="245"/>
      <c r="KHR2" s="245"/>
      <c r="KHS2" s="245"/>
      <c r="KHT2" s="245"/>
      <c r="KHU2" s="245"/>
      <c r="KHV2" s="245"/>
      <c r="KHW2" s="245"/>
      <c r="KHX2" s="245"/>
      <c r="KHY2" s="245"/>
      <c r="KHZ2" s="245"/>
      <c r="KIA2" s="245"/>
      <c r="KIB2" s="245"/>
      <c r="KIC2" s="245"/>
      <c r="KID2" s="245"/>
      <c r="KIE2" s="245"/>
      <c r="KIF2" s="245"/>
      <c r="KIG2" s="245"/>
      <c r="KIH2" s="245"/>
      <c r="KIJ2" s="245"/>
      <c r="KIK2" s="245"/>
      <c r="KIL2" s="245"/>
      <c r="KIM2" s="245"/>
      <c r="KIN2" s="245"/>
      <c r="KIO2" s="245"/>
      <c r="KIP2" s="245"/>
      <c r="KIQ2" s="245"/>
      <c r="KIR2" s="245"/>
      <c r="KIS2" s="245"/>
      <c r="KIT2" s="245"/>
      <c r="KIU2" s="245"/>
      <c r="KIV2" s="245"/>
      <c r="KIW2" s="245"/>
      <c r="KIX2" s="245"/>
      <c r="KIY2" s="245"/>
      <c r="KIZ2" s="245"/>
      <c r="KJA2" s="245"/>
      <c r="KJB2" s="245"/>
      <c r="KJC2" s="245"/>
      <c r="KJD2" s="245"/>
      <c r="KJF2" s="245"/>
      <c r="KJG2" s="245"/>
      <c r="KJH2" s="245"/>
      <c r="KJI2" s="245"/>
      <c r="KJJ2" s="245"/>
      <c r="KJK2" s="245"/>
      <c r="KJL2" s="245"/>
      <c r="KJM2" s="245"/>
      <c r="KJN2" s="245"/>
      <c r="KJO2" s="245"/>
      <c r="KJP2" s="245"/>
      <c r="KJQ2" s="245"/>
      <c r="KJR2" s="245"/>
      <c r="KJS2" s="245"/>
      <c r="KJT2" s="245"/>
      <c r="KJU2" s="245"/>
      <c r="KJV2" s="245"/>
      <c r="KJW2" s="245"/>
      <c r="KJX2" s="245"/>
      <c r="KJY2" s="245"/>
      <c r="KJZ2" s="245"/>
      <c r="KKB2" s="245"/>
      <c r="KKC2" s="245"/>
      <c r="KKD2" s="245"/>
      <c r="KKE2" s="245"/>
      <c r="KKF2" s="245"/>
      <c r="KKG2" s="245"/>
      <c r="KKH2" s="245"/>
      <c r="KKI2" s="245"/>
      <c r="KKJ2" s="245"/>
      <c r="KKK2" s="245"/>
      <c r="KKL2" s="245"/>
      <c r="KKM2" s="245"/>
      <c r="KKN2" s="245"/>
      <c r="KKO2" s="245"/>
      <c r="KKP2" s="245"/>
      <c r="KKQ2" s="245"/>
      <c r="KKR2" s="245"/>
      <c r="KKS2" s="245"/>
      <c r="KKT2" s="245"/>
      <c r="KKU2" s="245"/>
      <c r="KKV2" s="245"/>
      <c r="KKX2" s="245"/>
      <c r="KKY2" s="245"/>
      <c r="KKZ2" s="245"/>
      <c r="KLA2" s="245"/>
      <c r="KLB2" s="245"/>
      <c r="KLC2" s="245"/>
      <c r="KLD2" s="245"/>
      <c r="KLE2" s="245"/>
      <c r="KLF2" s="245"/>
      <c r="KLG2" s="245"/>
      <c r="KLH2" s="245"/>
      <c r="KLI2" s="245"/>
      <c r="KLJ2" s="245"/>
      <c r="KLK2" s="245"/>
      <c r="KLL2" s="245"/>
      <c r="KLM2" s="245"/>
      <c r="KLN2" s="245"/>
      <c r="KLO2" s="245"/>
      <c r="KLP2" s="245"/>
      <c r="KLQ2" s="245"/>
      <c r="KLR2" s="245"/>
      <c r="KLT2" s="245"/>
      <c r="KLU2" s="245"/>
      <c r="KLV2" s="245"/>
      <c r="KLW2" s="245"/>
      <c r="KLX2" s="245"/>
      <c r="KLY2" s="245"/>
      <c r="KLZ2" s="245"/>
      <c r="KMA2" s="245"/>
      <c r="KMB2" s="245"/>
      <c r="KMC2" s="245"/>
      <c r="KMD2" s="245"/>
      <c r="KME2" s="245"/>
      <c r="KMF2" s="245"/>
      <c r="KMG2" s="245"/>
      <c r="KMH2" s="245"/>
      <c r="KMI2" s="245"/>
      <c r="KMJ2" s="245"/>
      <c r="KMK2" s="245"/>
      <c r="KML2" s="245"/>
      <c r="KMM2" s="245"/>
      <c r="KMN2" s="245"/>
      <c r="KMP2" s="245"/>
      <c r="KMQ2" s="245"/>
      <c r="KMR2" s="245"/>
      <c r="KMS2" s="245"/>
      <c r="KMT2" s="245"/>
      <c r="KMU2" s="245"/>
      <c r="KMV2" s="245"/>
      <c r="KMW2" s="245"/>
      <c r="KMX2" s="245"/>
      <c r="KMY2" s="245"/>
      <c r="KMZ2" s="245"/>
      <c r="KNA2" s="245"/>
      <c r="KNB2" s="245"/>
      <c r="KNC2" s="245"/>
      <c r="KND2" s="245"/>
      <c r="KNE2" s="245"/>
      <c r="KNF2" s="245"/>
      <c r="KNG2" s="245"/>
      <c r="KNH2" s="245"/>
      <c r="KNI2" s="245"/>
      <c r="KNJ2" s="245"/>
      <c r="KNL2" s="245"/>
      <c r="KNM2" s="245"/>
      <c r="KNN2" s="245"/>
      <c r="KNO2" s="245"/>
      <c r="KNP2" s="245"/>
      <c r="KNQ2" s="245"/>
      <c r="KNR2" s="245"/>
      <c r="KNS2" s="245"/>
      <c r="KNT2" s="245"/>
      <c r="KNU2" s="245"/>
      <c r="KNV2" s="245"/>
      <c r="KNW2" s="245"/>
      <c r="KNX2" s="245"/>
      <c r="KNY2" s="245"/>
      <c r="KNZ2" s="245"/>
      <c r="KOA2" s="245"/>
      <c r="KOB2" s="245"/>
      <c r="KOC2" s="245"/>
      <c r="KOD2" s="245"/>
      <c r="KOE2" s="245"/>
      <c r="KOF2" s="245"/>
      <c r="KOH2" s="245"/>
      <c r="KOI2" s="245"/>
      <c r="KOJ2" s="245"/>
      <c r="KOK2" s="245"/>
      <c r="KOL2" s="245"/>
      <c r="KOM2" s="245"/>
      <c r="KON2" s="245"/>
      <c r="KOO2" s="245"/>
      <c r="KOP2" s="245"/>
      <c r="KOQ2" s="245"/>
      <c r="KOR2" s="245"/>
      <c r="KOS2" s="245"/>
      <c r="KOT2" s="245"/>
      <c r="KOU2" s="245"/>
      <c r="KOV2" s="245"/>
      <c r="KOW2" s="245"/>
      <c r="KOX2" s="245"/>
      <c r="KOY2" s="245"/>
      <c r="KOZ2" s="245"/>
      <c r="KPA2" s="245"/>
      <c r="KPB2" s="245"/>
      <c r="KPD2" s="245"/>
      <c r="KPE2" s="245"/>
      <c r="KPF2" s="245"/>
      <c r="KPG2" s="245"/>
      <c r="KPH2" s="245"/>
      <c r="KPI2" s="245"/>
      <c r="KPJ2" s="245"/>
      <c r="KPK2" s="245"/>
      <c r="KPL2" s="245"/>
      <c r="KPM2" s="245"/>
      <c r="KPN2" s="245"/>
      <c r="KPO2" s="245"/>
      <c r="KPP2" s="245"/>
      <c r="KPQ2" s="245"/>
      <c r="KPR2" s="245"/>
      <c r="KPS2" s="245"/>
      <c r="KPT2" s="245"/>
      <c r="KPU2" s="245"/>
      <c r="KPV2" s="245"/>
      <c r="KPW2" s="245"/>
      <c r="KPX2" s="245"/>
      <c r="KPZ2" s="245"/>
      <c r="KQA2" s="245"/>
      <c r="KQB2" s="245"/>
      <c r="KQC2" s="245"/>
      <c r="KQD2" s="245"/>
      <c r="KQE2" s="245"/>
      <c r="KQF2" s="245"/>
      <c r="KQG2" s="245"/>
      <c r="KQH2" s="245"/>
      <c r="KQI2" s="245"/>
      <c r="KQJ2" s="245"/>
      <c r="KQK2" s="245"/>
      <c r="KQL2" s="245"/>
      <c r="KQM2" s="245"/>
      <c r="KQN2" s="245"/>
      <c r="KQO2" s="245"/>
      <c r="KQP2" s="245"/>
      <c r="KQQ2" s="245"/>
      <c r="KQR2" s="245"/>
      <c r="KQS2" s="245"/>
      <c r="KQT2" s="245"/>
      <c r="KQV2" s="245"/>
      <c r="KQW2" s="245"/>
      <c r="KQX2" s="245"/>
      <c r="KQY2" s="245"/>
      <c r="KQZ2" s="245"/>
      <c r="KRA2" s="245"/>
      <c r="KRB2" s="245"/>
      <c r="KRC2" s="245"/>
      <c r="KRD2" s="245"/>
      <c r="KRE2" s="245"/>
      <c r="KRF2" s="245"/>
      <c r="KRG2" s="245"/>
      <c r="KRH2" s="245"/>
      <c r="KRI2" s="245"/>
      <c r="KRJ2" s="245"/>
      <c r="KRK2" s="245"/>
      <c r="KRL2" s="245"/>
      <c r="KRM2" s="245"/>
      <c r="KRN2" s="245"/>
      <c r="KRO2" s="245"/>
      <c r="KRP2" s="245"/>
      <c r="KRR2" s="245"/>
      <c r="KRS2" s="245"/>
      <c r="KRT2" s="245"/>
      <c r="KRU2" s="245"/>
      <c r="KRV2" s="245"/>
      <c r="KRW2" s="245"/>
      <c r="KRX2" s="245"/>
      <c r="KRY2" s="245"/>
      <c r="KRZ2" s="245"/>
      <c r="KSA2" s="245"/>
      <c r="KSB2" s="245"/>
      <c r="KSC2" s="245"/>
      <c r="KSD2" s="245"/>
      <c r="KSE2" s="245"/>
      <c r="KSF2" s="245"/>
      <c r="KSG2" s="245"/>
      <c r="KSH2" s="245"/>
      <c r="KSI2" s="245"/>
      <c r="KSJ2" s="245"/>
      <c r="KSK2" s="245"/>
      <c r="KSL2" s="245"/>
      <c r="KSN2" s="245"/>
      <c r="KSO2" s="245"/>
      <c r="KSP2" s="245"/>
      <c r="KSQ2" s="245"/>
      <c r="KSR2" s="245"/>
      <c r="KSS2" s="245"/>
      <c r="KST2" s="245"/>
      <c r="KSU2" s="245"/>
      <c r="KSV2" s="245"/>
      <c r="KSW2" s="245"/>
      <c r="KSX2" s="245"/>
      <c r="KSY2" s="245"/>
      <c r="KSZ2" s="245"/>
      <c r="KTA2" s="245"/>
      <c r="KTB2" s="245"/>
      <c r="KTC2" s="245"/>
      <c r="KTD2" s="245"/>
      <c r="KTE2" s="245"/>
      <c r="KTF2" s="245"/>
      <c r="KTG2" s="245"/>
      <c r="KTH2" s="245"/>
      <c r="KTJ2" s="245"/>
      <c r="KTK2" s="245"/>
      <c r="KTL2" s="245"/>
      <c r="KTM2" s="245"/>
      <c r="KTN2" s="245"/>
      <c r="KTO2" s="245"/>
      <c r="KTP2" s="245"/>
      <c r="KTQ2" s="245"/>
      <c r="KTR2" s="245"/>
      <c r="KTS2" s="245"/>
      <c r="KTT2" s="245"/>
      <c r="KTU2" s="245"/>
      <c r="KTV2" s="245"/>
      <c r="KTW2" s="245"/>
      <c r="KTX2" s="245"/>
      <c r="KTY2" s="245"/>
      <c r="KTZ2" s="245"/>
      <c r="KUA2" s="245"/>
      <c r="KUB2" s="245"/>
      <c r="KUC2" s="245"/>
      <c r="KUD2" s="245"/>
      <c r="KUF2" s="245"/>
      <c r="KUG2" s="245"/>
      <c r="KUH2" s="245"/>
      <c r="KUI2" s="245"/>
      <c r="KUJ2" s="245"/>
      <c r="KUK2" s="245"/>
      <c r="KUL2" s="245"/>
      <c r="KUM2" s="245"/>
      <c r="KUN2" s="245"/>
      <c r="KUO2" s="245"/>
      <c r="KUP2" s="245"/>
      <c r="KUQ2" s="245"/>
      <c r="KUR2" s="245"/>
      <c r="KUS2" s="245"/>
      <c r="KUT2" s="245"/>
      <c r="KUU2" s="245"/>
      <c r="KUV2" s="245"/>
      <c r="KUW2" s="245"/>
      <c r="KUX2" s="245"/>
      <c r="KUY2" s="245"/>
      <c r="KUZ2" s="245"/>
      <c r="KVB2" s="245"/>
      <c r="KVC2" s="245"/>
      <c r="KVD2" s="245"/>
      <c r="KVE2" s="245"/>
      <c r="KVF2" s="245"/>
      <c r="KVG2" s="245"/>
      <c r="KVH2" s="245"/>
      <c r="KVI2" s="245"/>
      <c r="KVJ2" s="245"/>
      <c r="KVK2" s="245"/>
      <c r="KVL2" s="245"/>
      <c r="KVM2" s="245"/>
      <c r="KVN2" s="245"/>
      <c r="KVO2" s="245"/>
      <c r="KVP2" s="245"/>
      <c r="KVQ2" s="245"/>
      <c r="KVR2" s="245"/>
      <c r="KVS2" s="245"/>
      <c r="KVT2" s="245"/>
      <c r="KVU2" s="245"/>
      <c r="KVV2" s="245"/>
      <c r="KVX2" s="245"/>
      <c r="KVY2" s="245"/>
      <c r="KVZ2" s="245"/>
      <c r="KWA2" s="245"/>
      <c r="KWB2" s="245"/>
      <c r="KWC2" s="245"/>
      <c r="KWD2" s="245"/>
      <c r="KWE2" s="245"/>
      <c r="KWF2" s="245"/>
      <c r="KWG2" s="245"/>
      <c r="KWH2" s="245"/>
      <c r="KWI2" s="245"/>
      <c r="KWJ2" s="245"/>
      <c r="KWK2" s="245"/>
      <c r="KWL2" s="245"/>
      <c r="KWM2" s="245"/>
      <c r="KWN2" s="245"/>
      <c r="KWO2" s="245"/>
      <c r="KWP2" s="245"/>
      <c r="KWQ2" s="245"/>
      <c r="KWR2" s="245"/>
      <c r="KWT2" s="245"/>
      <c r="KWU2" s="245"/>
      <c r="KWV2" s="245"/>
      <c r="KWW2" s="245"/>
      <c r="KWX2" s="245"/>
      <c r="KWY2" s="245"/>
      <c r="KWZ2" s="245"/>
      <c r="KXA2" s="245"/>
      <c r="KXB2" s="245"/>
      <c r="KXC2" s="245"/>
      <c r="KXD2" s="245"/>
      <c r="KXE2" s="245"/>
      <c r="KXF2" s="245"/>
      <c r="KXG2" s="245"/>
      <c r="KXH2" s="245"/>
      <c r="KXI2" s="245"/>
      <c r="KXJ2" s="245"/>
      <c r="KXK2" s="245"/>
      <c r="KXL2" s="245"/>
      <c r="KXM2" s="245"/>
      <c r="KXN2" s="245"/>
      <c r="KXP2" s="245"/>
      <c r="KXQ2" s="245"/>
      <c r="KXR2" s="245"/>
      <c r="KXS2" s="245"/>
      <c r="KXT2" s="245"/>
      <c r="KXU2" s="245"/>
      <c r="KXV2" s="245"/>
      <c r="KXW2" s="245"/>
      <c r="KXX2" s="245"/>
      <c r="KXY2" s="245"/>
      <c r="KXZ2" s="245"/>
      <c r="KYA2" s="245"/>
      <c r="KYB2" s="245"/>
      <c r="KYC2" s="245"/>
      <c r="KYD2" s="245"/>
      <c r="KYE2" s="245"/>
      <c r="KYF2" s="245"/>
      <c r="KYG2" s="245"/>
      <c r="KYH2" s="245"/>
      <c r="KYI2" s="245"/>
      <c r="KYJ2" s="245"/>
      <c r="KYL2" s="245"/>
      <c r="KYM2" s="245"/>
      <c r="KYN2" s="245"/>
      <c r="KYO2" s="245"/>
      <c r="KYP2" s="245"/>
      <c r="KYQ2" s="245"/>
      <c r="KYR2" s="245"/>
      <c r="KYS2" s="245"/>
      <c r="KYT2" s="245"/>
      <c r="KYU2" s="245"/>
      <c r="KYV2" s="245"/>
      <c r="KYW2" s="245"/>
      <c r="KYX2" s="245"/>
      <c r="KYY2" s="245"/>
      <c r="KYZ2" s="245"/>
      <c r="KZA2" s="245"/>
      <c r="KZB2" s="245"/>
      <c r="KZC2" s="245"/>
      <c r="KZD2" s="245"/>
      <c r="KZE2" s="245"/>
      <c r="KZF2" s="245"/>
      <c r="KZH2" s="245"/>
      <c r="KZI2" s="245"/>
      <c r="KZJ2" s="245"/>
      <c r="KZK2" s="245"/>
      <c r="KZL2" s="245"/>
      <c r="KZM2" s="245"/>
      <c r="KZN2" s="245"/>
      <c r="KZO2" s="245"/>
      <c r="KZP2" s="245"/>
      <c r="KZQ2" s="245"/>
      <c r="KZR2" s="245"/>
      <c r="KZS2" s="245"/>
      <c r="KZT2" s="245"/>
      <c r="KZU2" s="245"/>
      <c r="KZV2" s="245"/>
      <c r="KZW2" s="245"/>
      <c r="KZX2" s="245"/>
      <c r="KZY2" s="245"/>
      <c r="KZZ2" s="245"/>
      <c r="LAA2" s="245"/>
      <c r="LAB2" s="245"/>
      <c r="LAD2" s="245"/>
      <c r="LAE2" s="245"/>
      <c r="LAF2" s="245"/>
      <c r="LAG2" s="245"/>
      <c r="LAH2" s="245"/>
      <c r="LAI2" s="245"/>
      <c r="LAJ2" s="245"/>
      <c r="LAK2" s="245"/>
      <c r="LAL2" s="245"/>
      <c r="LAM2" s="245"/>
      <c r="LAN2" s="245"/>
      <c r="LAO2" s="245"/>
      <c r="LAP2" s="245"/>
      <c r="LAQ2" s="245"/>
      <c r="LAR2" s="245"/>
      <c r="LAS2" s="245"/>
      <c r="LAT2" s="245"/>
      <c r="LAU2" s="245"/>
      <c r="LAV2" s="245"/>
      <c r="LAW2" s="245"/>
      <c r="LAX2" s="245"/>
      <c r="LAZ2" s="245"/>
      <c r="LBA2" s="245"/>
      <c r="LBB2" s="245"/>
      <c r="LBC2" s="245"/>
      <c r="LBD2" s="245"/>
      <c r="LBE2" s="245"/>
      <c r="LBF2" s="245"/>
      <c r="LBG2" s="245"/>
      <c r="LBH2" s="245"/>
      <c r="LBI2" s="245"/>
      <c r="LBJ2" s="245"/>
      <c r="LBK2" s="245"/>
      <c r="LBL2" s="245"/>
      <c r="LBM2" s="245"/>
      <c r="LBN2" s="245"/>
      <c r="LBO2" s="245"/>
      <c r="LBP2" s="245"/>
      <c r="LBQ2" s="245"/>
      <c r="LBR2" s="245"/>
      <c r="LBS2" s="245"/>
      <c r="LBT2" s="245"/>
      <c r="LBV2" s="245"/>
      <c r="LBW2" s="245"/>
      <c r="LBX2" s="245"/>
      <c r="LBY2" s="245"/>
      <c r="LBZ2" s="245"/>
      <c r="LCA2" s="245"/>
      <c r="LCB2" s="245"/>
      <c r="LCC2" s="245"/>
      <c r="LCD2" s="245"/>
      <c r="LCE2" s="245"/>
      <c r="LCF2" s="245"/>
      <c r="LCG2" s="245"/>
      <c r="LCH2" s="245"/>
      <c r="LCI2" s="245"/>
      <c r="LCJ2" s="245"/>
      <c r="LCK2" s="245"/>
      <c r="LCL2" s="245"/>
      <c r="LCM2" s="245"/>
      <c r="LCN2" s="245"/>
      <c r="LCO2" s="245"/>
      <c r="LCP2" s="245"/>
      <c r="LCR2" s="245"/>
      <c r="LCS2" s="245"/>
      <c r="LCT2" s="245"/>
      <c r="LCU2" s="245"/>
      <c r="LCV2" s="245"/>
      <c r="LCW2" s="245"/>
      <c r="LCX2" s="245"/>
      <c r="LCY2" s="245"/>
      <c r="LCZ2" s="245"/>
      <c r="LDA2" s="245"/>
      <c r="LDB2" s="245"/>
      <c r="LDC2" s="245"/>
      <c r="LDD2" s="245"/>
      <c r="LDE2" s="245"/>
      <c r="LDF2" s="245"/>
      <c r="LDG2" s="245"/>
      <c r="LDH2" s="245"/>
      <c r="LDI2" s="245"/>
      <c r="LDJ2" s="245"/>
      <c r="LDK2" s="245"/>
      <c r="LDL2" s="245"/>
      <c r="LDN2" s="245"/>
      <c r="LDO2" s="245"/>
      <c r="LDP2" s="245"/>
      <c r="LDQ2" s="245"/>
      <c r="LDR2" s="245"/>
      <c r="LDS2" s="245"/>
      <c r="LDT2" s="245"/>
      <c r="LDU2" s="245"/>
      <c r="LDV2" s="245"/>
      <c r="LDW2" s="245"/>
      <c r="LDX2" s="245"/>
      <c r="LDY2" s="245"/>
      <c r="LDZ2" s="245"/>
      <c r="LEA2" s="245"/>
      <c r="LEB2" s="245"/>
      <c r="LEC2" s="245"/>
      <c r="LED2" s="245"/>
      <c r="LEE2" s="245"/>
      <c r="LEF2" s="245"/>
      <c r="LEG2" s="245"/>
      <c r="LEH2" s="245"/>
      <c r="LEJ2" s="245"/>
      <c r="LEK2" s="245"/>
      <c r="LEL2" s="245"/>
      <c r="LEM2" s="245"/>
      <c r="LEN2" s="245"/>
      <c r="LEO2" s="245"/>
      <c r="LEP2" s="245"/>
      <c r="LEQ2" s="245"/>
      <c r="LER2" s="245"/>
      <c r="LES2" s="245"/>
      <c r="LET2" s="245"/>
      <c r="LEU2" s="245"/>
      <c r="LEV2" s="245"/>
      <c r="LEW2" s="245"/>
      <c r="LEX2" s="245"/>
      <c r="LEY2" s="245"/>
      <c r="LEZ2" s="245"/>
      <c r="LFA2" s="245"/>
      <c r="LFB2" s="245"/>
      <c r="LFC2" s="245"/>
      <c r="LFD2" s="245"/>
      <c r="LFF2" s="245"/>
      <c r="LFG2" s="245"/>
      <c r="LFH2" s="245"/>
      <c r="LFI2" s="245"/>
      <c r="LFJ2" s="245"/>
      <c r="LFK2" s="245"/>
      <c r="LFL2" s="245"/>
      <c r="LFM2" s="245"/>
      <c r="LFN2" s="245"/>
      <c r="LFO2" s="245"/>
      <c r="LFP2" s="245"/>
      <c r="LFQ2" s="245"/>
      <c r="LFR2" s="245"/>
      <c r="LFS2" s="245"/>
      <c r="LFT2" s="245"/>
      <c r="LFU2" s="245"/>
      <c r="LFV2" s="245"/>
      <c r="LFW2" s="245"/>
      <c r="LFX2" s="245"/>
      <c r="LFY2" s="245"/>
      <c r="LFZ2" s="245"/>
      <c r="LGB2" s="245"/>
      <c r="LGC2" s="245"/>
      <c r="LGD2" s="245"/>
      <c r="LGE2" s="245"/>
      <c r="LGF2" s="245"/>
      <c r="LGG2" s="245"/>
      <c r="LGH2" s="245"/>
      <c r="LGI2" s="245"/>
      <c r="LGJ2" s="245"/>
      <c r="LGK2" s="245"/>
      <c r="LGL2" s="245"/>
      <c r="LGM2" s="245"/>
      <c r="LGN2" s="245"/>
      <c r="LGO2" s="245"/>
      <c r="LGP2" s="245"/>
      <c r="LGQ2" s="245"/>
      <c r="LGR2" s="245"/>
      <c r="LGS2" s="245"/>
      <c r="LGT2" s="245"/>
      <c r="LGU2" s="245"/>
      <c r="LGV2" s="245"/>
      <c r="LGX2" s="245"/>
      <c r="LGY2" s="245"/>
      <c r="LGZ2" s="245"/>
      <c r="LHA2" s="245"/>
      <c r="LHB2" s="245"/>
      <c r="LHC2" s="245"/>
      <c r="LHD2" s="245"/>
      <c r="LHE2" s="245"/>
      <c r="LHF2" s="245"/>
      <c r="LHG2" s="245"/>
      <c r="LHH2" s="245"/>
      <c r="LHI2" s="245"/>
      <c r="LHJ2" s="245"/>
      <c r="LHK2" s="245"/>
      <c r="LHL2" s="245"/>
      <c r="LHM2" s="245"/>
      <c r="LHN2" s="245"/>
      <c r="LHO2" s="245"/>
      <c r="LHP2" s="245"/>
      <c r="LHQ2" s="245"/>
      <c r="LHR2" s="245"/>
      <c r="LHT2" s="245"/>
      <c r="LHU2" s="245"/>
      <c r="LHV2" s="245"/>
      <c r="LHW2" s="245"/>
      <c r="LHX2" s="245"/>
      <c r="LHY2" s="245"/>
      <c r="LHZ2" s="245"/>
      <c r="LIA2" s="245"/>
      <c r="LIB2" s="245"/>
      <c r="LIC2" s="245"/>
      <c r="LID2" s="245"/>
      <c r="LIE2" s="245"/>
      <c r="LIF2" s="245"/>
      <c r="LIG2" s="245"/>
      <c r="LIH2" s="245"/>
      <c r="LII2" s="245"/>
      <c r="LIJ2" s="245"/>
      <c r="LIK2" s="245"/>
      <c r="LIL2" s="245"/>
      <c r="LIM2" s="245"/>
      <c r="LIN2" s="245"/>
      <c r="LIP2" s="245"/>
      <c r="LIQ2" s="245"/>
      <c r="LIR2" s="245"/>
      <c r="LIS2" s="245"/>
      <c r="LIT2" s="245"/>
      <c r="LIU2" s="245"/>
      <c r="LIV2" s="245"/>
      <c r="LIW2" s="245"/>
      <c r="LIX2" s="245"/>
      <c r="LIY2" s="245"/>
      <c r="LIZ2" s="245"/>
      <c r="LJA2" s="245"/>
      <c r="LJB2" s="245"/>
      <c r="LJC2" s="245"/>
      <c r="LJD2" s="245"/>
      <c r="LJE2" s="245"/>
      <c r="LJF2" s="245"/>
      <c r="LJG2" s="245"/>
      <c r="LJH2" s="245"/>
      <c r="LJI2" s="245"/>
      <c r="LJJ2" s="245"/>
      <c r="LJL2" s="245"/>
      <c r="LJM2" s="245"/>
      <c r="LJN2" s="245"/>
      <c r="LJO2" s="245"/>
      <c r="LJP2" s="245"/>
      <c r="LJQ2" s="245"/>
      <c r="LJR2" s="245"/>
      <c r="LJS2" s="245"/>
      <c r="LJT2" s="245"/>
      <c r="LJU2" s="245"/>
      <c r="LJV2" s="245"/>
      <c r="LJW2" s="245"/>
      <c r="LJX2" s="245"/>
      <c r="LJY2" s="245"/>
      <c r="LJZ2" s="245"/>
      <c r="LKA2" s="245"/>
      <c r="LKB2" s="245"/>
      <c r="LKC2" s="245"/>
      <c r="LKD2" s="245"/>
      <c r="LKE2" s="245"/>
      <c r="LKF2" s="245"/>
      <c r="LKH2" s="245"/>
      <c r="LKI2" s="245"/>
      <c r="LKJ2" s="245"/>
      <c r="LKK2" s="245"/>
      <c r="LKL2" s="245"/>
      <c r="LKM2" s="245"/>
      <c r="LKN2" s="245"/>
      <c r="LKO2" s="245"/>
      <c r="LKP2" s="245"/>
      <c r="LKQ2" s="245"/>
      <c r="LKR2" s="245"/>
      <c r="LKS2" s="245"/>
      <c r="LKT2" s="245"/>
      <c r="LKU2" s="245"/>
      <c r="LKV2" s="245"/>
      <c r="LKW2" s="245"/>
      <c r="LKX2" s="245"/>
      <c r="LKY2" s="245"/>
      <c r="LKZ2" s="245"/>
      <c r="LLA2" s="245"/>
      <c r="LLB2" s="245"/>
      <c r="LLD2" s="245"/>
      <c r="LLE2" s="245"/>
      <c r="LLF2" s="245"/>
      <c r="LLG2" s="245"/>
      <c r="LLH2" s="245"/>
      <c r="LLI2" s="245"/>
      <c r="LLJ2" s="245"/>
      <c r="LLK2" s="245"/>
      <c r="LLL2" s="245"/>
      <c r="LLM2" s="245"/>
      <c r="LLN2" s="245"/>
      <c r="LLO2" s="245"/>
      <c r="LLP2" s="245"/>
      <c r="LLQ2" s="245"/>
      <c r="LLR2" s="245"/>
      <c r="LLS2" s="245"/>
      <c r="LLT2" s="245"/>
      <c r="LLU2" s="245"/>
      <c r="LLV2" s="245"/>
      <c r="LLW2" s="245"/>
      <c r="LLX2" s="245"/>
      <c r="LLZ2" s="245"/>
      <c r="LMA2" s="245"/>
      <c r="LMB2" s="245"/>
      <c r="LMC2" s="245"/>
      <c r="LMD2" s="245"/>
      <c r="LME2" s="245"/>
      <c r="LMF2" s="245"/>
      <c r="LMG2" s="245"/>
      <c r="LMH2" s="245"/>
      <c r="LMI2" s="245"/>
      <c r="LMJ2" s="245"/>
      <c r="LMK2" s="245"/>
      <c r="LML2" s="245"/>
      <c r="LMM2" s="245"/>
      <c r="LMN2" s="245"/>
      <c r="LMO2" s="245"/>
      <c r="LMP2" s="245"/>
      <c r="LMQ2" s="245"/>
      <c r="LMR2" s="245"/>
      <c r="LMS2" s="245"/>
      <c r="LMT2" s="245"/>
      <c r="LMV2" s="245"/>
      <c r="LMW2" s="245"/>
      <c r="LMX2" s="245"/>
      <c r="LMY2" s="245"/>
      <c r="LMZ2" s="245"/>
      <c r="LNA2" s="245"/>
      <c r="LNB2" s="245"/>
      <c r="LNC2" s="245"/>
      <c r="LND2" s="245"/>
      <c r="LNE2" s="245"/>
      <c r="LNF2" s="245"/>
      <c r="LNG2" s="245"/>
      <c r="LNH2" s="245"/>
      <c r="LNI2" s="245"/>
      <c r="LNJ2" s="245"/>
      <c r="LNK2" s="245"/>
      <c r="LNL2" s="245"/>
      <c r="LNM2" s="245"/>
      <c r="LNN2" s="245"/>
      <c r="LNO2" s="245"/>
      <c r="LNP2" s="245"/>
      <c r="LNR2" s="245"/>
      <c r="LNS2" s="245"/>
      <c r="LNT2" s="245"/>
      <c r="LNU2" s="245"/>
      <c r="LNV2" s="245"/>
      <c r="LNW2" s="245"/>
      <c r="LNX2" s="245"/>
      <c r="LNY2" s="245"/>
      <c r="LNZ2" s="245"/>
      <c r="LOA2" s="245"/>
      <c r="LOB2" s="245"/>
      <c r="LOC2" s="245"/>
      <c r="LOD2" s="245"/>
      <c r="LOE2" s="245"/>
      <c r="LOF2" s="245"/>
      <c r="LOG2" s="245"/>
      <c r="LOH2" s="245"/>
      <c r="LOI2" s="245"/>
      <c r="LOJ2" s="245"/>
      <c r="LOK2" s="245"/>
      <c r="LOL2" s="245"/>
      <c r="LON2" s="245"/>
      <c r="LOO2" s="245"/>
      <c r="LOP2" s="245"/>
      <c r="LOQ2" s="245"/>
      <c r="LOR2" s="245"/>
      <c r="LOS2" s="245"/>
      <c r="LOT2" s="245"/>
      <c r="LOU2" s="245"/>
      <c r="LOV2" s="245"/>
      <c r="LOW2" s="245"/>
      <c r="LOX2" s="245"/>
      <c r="LOY2" s="245"/>
      <c r="LOZ2" s="245"/>
      <c r="LPA2" s="245"/>
      <c r="LPB2" s="245"/>
      <c r="LPC2" s="245"/>
      <c r="LPD2" s="245"/>
      <c r="LPE2" s="245"/>
      <c r="LPF2" s="245"/>
      <c r="LPG2" s="245"/>
      <c r="LPH2" s="245"/>
      <c r="LPJ2" s="245"/>
      <c r="LPK2" s="245"/>
      <c r="LPL2" s="245"/>
      <c r="LPM2" s="245"/>
      <c r="LPN2" s="245"/>
      <c r="LPO2" s="245"/>
      <c r="LPP2" s="245"/>
      <c r="LPQ2" s="245"/>
      <c r="LPR2" s="245"/>
      <c r="LPS2" s="245"/>
      <c r="LPT2" s="245"/>
      <c r="LPU2" s="245"/>
      <c r="LPV2" s="245"/>
      <c r="LPW2" s="245"/>
      <c r="LPX2" s="245"/>
      <c r="LPY2" s="245"/>
      <c r="LPZ2" s="245"/>
      <c r="LQA2" s="245"/>
      <c r="LQB2" s="245"/>
      <c r="LQC2" s="245"/>
      <c r="LQD2" s="245"/>
      <c r="LQF2" s="245"/>
      <c r="LQG2" s="245"/>
      <c r="LQH2" s="245"/>
      <c r="LQI2" s="245"/>
      <c r="LQJ2" s="245"/>
      <c r="LQK2" s="245"/>
      <c r="LQL2" s="245"/>
      <c r="LQM2" s="245"/>
      <c r="LQN2" s="245"/>
      <c r="LQO2" s="245"/>
      <c r="LQP2" s="245"/>
      <c r="LQQ2" s="245"/>
      <c r="LQR2" s="245"/>
      <c r="LQS2" s="245"/>
      <c r="LQT2" s="245"/>
      <c r="LQU2" s="245"/>
      <c r="LQV2" s="245"/>
      <c r="LQW2" s="245"/>
      <c r="LQX2" s="245"/>
      <c r="LQY2" s="245"/>
      <c r="LQZ2" s="245"/>
      <c r="LRB2" s="245"/>
      <c r="LRC2" s="245"/>
      <c r="LRD2" s="245"/>
      <c r="LRE2" s="245"/>
      <c r="LRF2" s="245"/>
      <c r="LRG2" s="245"/>
      <c r="LRH2" s="245"/>
      <c r="LRI2" s="245"/>
      <c r="LRJ2" s="245"/>
      <c r="LRK2" s="245"/>
      <c r="LRL2" s="245"/>
      <c r="LRM2" s="245"/>
      <c r="LRN2" s="245"/>
      <c r="LRO2" s="245"/>
      <c r="LRP2" s="245"/>
      <c r="LRQ2" s="245"/>
      <c r="LRR2" s="245"/>
      <c r="LRS2" s="245"/>
      <c r="LRT2" s="245"/>
      <c r="LRU2" s="245"/>
      <c r="LRV2" s="245"/>
      <c r="LRX2" s="245"/>
      <c r="LRY2" s="245"/>
      <c r="LRZ2" s="245"/>
      <c r="LSA2" s="245"/>
      <c r="LSB2" s="245"/>
      <c r="LSC2" s="245"/>
      <c r="LSD2" s="245"/>
      <c r="LSE2" s="245"/>
      <c r="LSF2" s="245"/>
      <c r="LSG2" s="245"/>
      <c r="LSH2" s="245"/>
      <c r="LSI2" s="245"/>
      <c r="LSJ2" s="245"/>
      <c r="LSK2" s="245"/>
      <c r="LSL2" s="245"/>
      <c r="LSM2" s="245"/>
      <c r="LSN2" s="245"/>
      <c r="LSO2" s="245"/>
      <c r="LSP2" s="245"/>
      <c r="LSQ2" s="245"/>
      <c r="LSR2" s="245"/>
      <c r="LST2" s="245"/>
      <c r="LSU2" s="245"/>
      <c r="LSV2" s="245"/>
      <c r="LSW2" s="245"/>
      <c r="LSX2" s="245"/>
      <c r="LSY2" s="245"/>
      <c r="LSZ2" s="245"/>
      <c r="LTA2" s="245"/>
      <c r="LTB2" s="245"/>
      <c r="LTC2" s="245"/>
      <c r="LTD2" s="245"/>
      <c r="LTE2" s="245"/>
      <c r="LTF2" s="245"/>
      <c r="LTG2" s="245"/>
      <c r="LTH2" s="245"/>
      <c r="LTI2" s="245"/>
      <c r="LTJ2" s="245"/>
      <c r="LTK2" s="245"/>
      <c r="LTL2" s="245"/>
      <c r="LTM2" s="245"/>
      <c r="LTN2" s="245"/>
      <c r="LTP2" s="245"/>
      <c r="LTQ2" s="245"/>
      <c r="LTR2" s="245"/>
      <c r="LTS2" s="245"/>
      <c r="LTT2" s="245"/>
      <c r="LTU2" s="245"/>
      <c r="LTV2" s="245"/>
      <c r="LTW2" s="245"/>
      <c r="LTX2" s="245"/>
      <c r="LTY2" s="245"/>
      <c r="LTZ2" s="245"/>
      <c r="LUA2" s="245"/>
      <c r="LUB2" s="245"/>
      <c r="LUC2" s="245"/>
      <c r="LUD2" s="245"/>
      <c r="LUE2" s="245"/>
      <c r="LUF2" s="245"/>
      <c r="LUG2" s="245"/>
      <c r="LUH2" s="245"/>
      <c r="LUI2" s="245"/>
      <c r="LUJ2" s="245"/>
      <c r="LUL2" s="245"/>
      <c r="LUM2" s="245"/>
      <c r="LUN2" s="245"/>
      <c r="LUO2" s="245"/>
      <c r="LUP2" s="245"/>
      <c r="LUQ2" s="245"/>
      <c r="LUR2" s="245"/>
      <c r="LUS2" s="245"/>
      <c r="LUT2" s="245"/>
      <c r="LUU2" s="245"/>
      <c r="LUV2" s="245"/>
      <c r="LUW2" s="245"/>
      <c r="LUX2" s="245"/>
      <c r="LUY2" s="245"/>
      <c r="LUZ2" s="245"/>
      <c r="LVA2" s="245"/>
      <c r="LVB2" s="245"/>
      <c r="LVC2" s="245"/>
      <c r="LVD2" s="245"/>
      <c r="LVE2" s="245"/>
      <c r="LVF2" s="245"/>
      <c r="LVH2" s="245"/>
      <c r="LVI2" s="245"/>
      <c r="LVJ2" s="245"/>
      <c r="LVK2" s="245"/>
      <c r="LVL2" s="245"/>
      <c r="LVM2" s="245"/>
      <c r="LVN2" s="245"/>
      <c r="LVO2" s="245"/>
      <c r="LVP2" s="245"/>
      <c r="LVQ2" s="245"/>
      <c r="LVR2" s="245"/>
      <c r="LVS2" s="245"/>
      <c r="LVT2" s="245"/>
      <c r="LVU2" s="245"/>
      <c r="LVV2" s="245"/>
      <c r="LVW2" s="245"/>
      <c r="LVX2" s="245"/>
      <c r="LVY2" s="245"/>
      <c r="LVZ2" s="245"/>
      <c r="LWA2" s="245"/>
      <c r="LWB2" s="245"/>
      <c r="LWD2" s="245"/>
      <c r="LWE2" s="245"/>
      <c r="LWF2" s="245"/>
      <c r="LWG2" s="245"/>
      <c r="LWH2" s="245"/>
      <c r="LWI2" s="245"/>
      <c r="LWJ2" s="245"/>
      <c r="LWK2" s="245"/>
      <c r="LWL2" s="245"/>
      <c r="LWM2" s="245"/>
      <c r="LWN2" s="245"/>
      <c r="LWO2" s="245"/>
      <c r="LWP2" s="245"/>
      <c r="LWQ2" s="245"/>
      <c r="LWR2" s="245"/>
      <c r="LWS2" s="245"/>
      <c r="LWT2" s="245"/>
      <c r="LWU2" s="245"/>
      <c r="LWV2" s="245"/>
      <c r="LWW2" s="245"/>
      <c r="LWX2" s="245"/>
      <c r="LWZ2" s="245"/>
      <c r="LXA2" s="245"/>
      <c r="LXB2" s="245"/>
      <c r="LXC2" s="245"/>
      <c r="LXD2" s="245"/>
      <c r="LXE2" s="245"/>
      <c r="LXF2" s="245"/>
      <c r="LXG2" s="245"/>
      <c r="LXH2" s="245"/>
      <c r="LXI2" s="245"/>
      <c r="LXJ2" s="245"/>
      <c r="LXK2" s="245"/>
      <c r="LXL2" s="245"/>
      <c r="LXM2" s="245"/>
      <c r="LXN2" s="245"/>
      <c r="LXO2" s="245"/>
      <c r="LXP2" s="245"/>
      <c r="LXQ2" s="245"/>
      <c r="LXR2" s="245"/>
      <c r="LXS2" s="245"/>
      <c r="LXT2" s="245"/>
      <c r="LXV2" s="245"/>
      <c r="LXW2" s="245"/>
      <c r="LXX2" s="245"/>
      <c r="LXY2" s="245"/>
      <c r="LXZ2" s="245"/>
      <c r="LYA2" s="245"/>
      <c r="LYB2" s="245"/>
      <c r="LYC2" s="245"/>
      <c r="LYD2" s="245"/>
      <c r="LYE2" s="245"/>
      <c r="LYF2" s="245"/>
      <c r="LYG2" s="245"/>
      <c r="LYH2" s="245"/>
      <c r="LYI2" s="245"/>
      <c r="LYJ2" s="245"/>
      <c r="LYK2" s="245"/>
      <c r="LYL2" s="245"/>
      <c r="LYM2" s="245"/>
      <c r="LYN2" s="245"/>
      <c r="LYO2" s="245"/>
      <c r="LYP2" s="245"/>
      <c r="LYR2" s="245"/>
      <c r="LYS2" s="245"/>
      <c r="LYT2" s="245"/>
      <c r="LYU2" s="245"/>
      <c r="LYV2" s="245"/>
      <c r="LYW2" s="245"/>
      <c r="LYX2" s="245"/>
      <c r="LYY2" s="245"/>
      <c r="LYZ2" s="245"/>
      <c r="LZA2" s="245"/>
      <c r="LZB2" s="245"/>
      <c r="LZC2" s="245"/>
      <c r="LZD2" s="245"/>
      <c r="LZE2" s="245"/>
      <c r="LZF2" s="245"/>
      <c r="LZG2" s="245"/>
      <c r="LZH2" s="245"/>
      <c r="LZI2" s="245"/>
      <c r="LZJ2" s="245"/>
      <c r="LZK2" s="245"/>
      <c r="LZL2" s="245"/>
      <c r="LZN2" s="245"/>
      <c r="LZO2" s="245"/>
      <c r="LZP2" s="245"/>
      <c r="LZQ2" s="245"/>
      <c r="LZR2" s="245"/>
      <c r="LZS2" s="245"/>
      <c r="LZT2" s="245"/>
      <c r="LZU2" s="245"/>
      <c r="LZV2" s="245"/>
      <c r="LZW2" s="245"/>
      <c r="LZX2" s="245"/>
      <c r="LZY2" s="245"/>
      <c r="LZZ2" s="245"/>
      <c r="MAA2" s="245"/>
      <c r="MAB2" s="245"/>
      <c r="MAC2" s="245"/>
      <c r="MAD2" s="245"/>
      <c r="MAE2" s="245"/>
      <c r="MAF2" s="245"/>
      <c r="MAG2" s="245"/>
      <c r="MAH2" s="245"/>
      <c r="MAJ2" s="245"/>
      <c r="MAK2" s="245"/>
      <c r="MAL2" s="245"/>
      <c r="MAM2" s="245"/>
      <c r="MAN2" s="245"/>
      <c r="MAO2" s="245"/>
      <c r="MAP2" s="245"/>
      <c r="MAQ2" s="245"/>
      <c r="MAR2" s="245"/>
      <c r="MAS2" s="245"/>
      <c r="MAT2" s="245"/>
      <c r="MAU2" s="245"/>
      <c r="MAV2" s="245"/>
      <c r="MAW2" s="245"/>
      <c r="MAX2" s="245"/>
      <c r="MAY2" s="245"/>
      <c r="MAZ2" s="245"/>
      <c r="MBA2" s="245"/>
      <c r="MBB2" s="245"/>
      <c r="MBC2" s="245"/>
      <c r="MBD2" s="245"/>
      <c r="MBF2" s="245"/>
      <c r="MBG2" s="245"/>
      <c r="MBH2" s="245"/>
      <c r="MBI2" s="245"/>
      <c r="MBJ2" s="245"/>
      <c r="MBK2" s="245"/>
      <c r="MBL2" s="245"/>
      <c r="MBM2" s="245"/>
      <c r="MBN2" s="245"/>
      <c r="MBO2" s="245"/>
      <c r="MBP2" s="245"/>
      <c r="MBQ2" s="245"/>
      <c r="MBR2" s="245"/>
      <c r="MBS2" s="245"/>
      <c r="MBT2" s="245"/>
      <c r="MBU2" s="245"/>
      <c r="MBV2" s="245"/>
      <c r="MBW2" s="245"/>
      <c r="MBX2" s="245"/>
      <c r="MBY2" s="245"/>
      <c r="MBZ2" s="245"/>
      <c r="MCB2" s="245"/>
      <c r="MCC2" s="245"/>
      <c r="MCD2" s="245"/>
      <c r="MCE2" s="245"/>
      <c r="MCF2" s="245"/>
      <c r="MCG2" s="245"/>
      <c r="MCH2" s="245"/>
      <c r="MCI2" s="245"/>
      <c r="MCJ2" s="245"/>
      <c r="MCK2" s="245"/>
      <c r="MCL2" s="245"/>
      <c r="MCM2" s="245"/>
      <c r="MCN2" s="245"/>
      <c r="MCO2" s="245"/>
      <c r="MCP2" s="245"/>
      <c r="MCQ2" s="245"/>
      <c r="MCR2" s="245"/>
      <c r="MCS2" s="245"/>
      <c r="MCT2" s="245"/>
      <c r="MCU2" s="245"/>
      <c r="MCV2" s="245"/>
      <c r="MCX2" s="245"/>
      <c r="MCY2" s="245"/>
      <c r="MCZ2" s="245"/>
      <c r="MDA2" s="245"/>
      <c r="MDB2" s="245"/>
      <c r="MDC2" s="245"/>
      <c r="MDD2" s="245"/>
      <c r="MDE2" s="245"/>
      <c r="MDF2" s="245"/>
      <c r="MDG2" s="245"/>
      <c r="MDH2" s="245"/>
      <c r="MDI2" s="245"/>
      <c r="MDJ2" s="245"/>
      <c r="MDK2" s="245"/>
      <c r="MDL2" s="245"/>
      <c r="MDM2" s="245"/>
      <c r="MDN2" s="245"/>
      <c r="MDO2" s="245"/>
      <c r="MDP2" s="245"/>
      <c r="MDQ2" s="245"/>
      <c r="MDR2" s="245"/>
      <c r="MDT2" s="245"/>
      <c r="MDU2" s="245"/>
      <c r="MDV2" s="245"/>
      <c r="MDW2" s="245"/>
      <c r="MDX2" s="245"/>
      <c r="MDY2" s="245"/>
      <c r="MDZ2" s="245"/>
      <c r="MEA2" s="245"/>
      <c r="MEB2" s="245"/>
      <c r="MEC2" s="245"/>
      <c r="MED2" s="245"/>
      <c r="MEE2" s="245"/>
      <c r="MEF2" s="245"/>
      <c r="MEG2" s="245"/>
      <c r="MEH2" s="245"/>
      <c r="MEI2" s="245"/>
      <c r="MEJ2" s="245"/>
      <c r="MEK2" s="245"/>
      <c r="MEL2" s="245"/>
      <c r="MEM2" s="245"/>
      <c r="MEN2" s="245"/>
      <c r="MEP2" s="245"/>
      <c r="MEQ2" s="245"/>
      <c r="MER2" s="245"/>
      <c r="MES2" s="245"/>
      <c r="MET2" s="245"/>
      <c r="MEU2" s="245"/>
      <c r="MEV2" s="245"/>
      <c r="MEW2" s="245"/>
      <c r="MEX2" s="245"/>
      <c r="MEY2" s="245"/>
      <c r="MEZ2" s="245"/>
      <c r="MFA2" s="245"/>
      <c r="MFB2" s="245"/>
      <c r="MFC2" s="245"/>
      <c r="MFD2" s="245"/>
      <c r="MFE2" s="245"/>
      <c r="MFF2" s="245"/>
      <c r="MFG2" s="245"/>
      <c r="MFH2" s="245"/>
      <c r="MFI2" s="245"/>
      <c r="MFJ2" s="245"/>
      <c r="MFL2" s="245"/>
      <c r="MFM2" s="245"/>
      <c r="MFN2" s="245"/>
      <c r="MFO2" s="245"/>
      <c r="MFP2" s="245"/>
      <c r="MFQ2" s="245"/>
      <c r="MFR2" s="245"/>
      <c r="MFS2" s="245"/>
      <c r="MFT2" s="245"/>
      <c r="MFU2" s="245"/>
      <c r="MFV2" s="245"/>
      <c r="MFW2" s="245"/>
      <c r="MFX2" s="245"/>
      <c r="MFY2" s="245"/>
      <c r="MFZ2" s="245"/>
      <c r="MGA2" s="245"/>
      <c r="MGB2" s="245"/>
      <c r="MGC2" s="245"/>
      <c r="MGD2" s="245"/>
      <c r="MGE2" s="245"/>
      <c r="MGF2" s="245"/>
      <c r="MGH2" s="245"/>
      <c r="MGI2" s="245"/>
      <c r="MGJ2" s="245"/>
      <c r="MGK2" s="245"/>
      <c r="MGL2" s="245"/>
      <c r="MGM2" s="245"/>
      <c r="MGN2" s="245"/>
      <c r="MGO2" s="245"/>
      <c r="MGP2" s="245"/>
      <c r="MGQ2" s="245"/>
      <c r="MGR2" s="245"/>
      <c r="MGS2" s="245"/>
      <c r="MGT2" s="245"/>
      <c r="MGU2" s="245"/>
      <c r="MGV2" s="245"/>
      <c r="MGW2" s="245"/>
      <c r="MGX2" s="245"/>
      <c r="MGY2" s="245"/>
      <c r="MGZ2" s="245"/>
      <c r="MHA2" s="245"/>
      <c r="MHB2" s="245"/>
      <c r="MHD2" s="245"/>
      <c r="MHE2" s="245"/>
      <c r="MHF2" s="245"/>
      <c r="MHG2" s="245"/>
      <c r="MHH2" s="245"/>
      <c r="MHI2" s="245"/>
      <c r="MHJ2" s="245"/>
      <c r="MHK2" s="245"/>
      <c r="MHL2" s="245"/>
      <c r="MHM2" s="245"/>
      <c r="MHN2" s="245"/>
      <c r="MHO2" s="245"/>
      <c r="MHP2" s="245"/>
      <c r="MHQ2" s="245"/>
      <c r="MHR2" s="245"/>
      <c r="MHS2" s="245"/>
      <c r="MHT2" s="245"/>
      <c r="MHU2" s="245"/>
      <c r="MHV2" s="245"/>
      <c r="MHW2" s="245"/>
      <c r="MHX2" s="245"/>
      <c r="MHZ2" s="245"/>
      <c r="MIA2" s="245"/>
      <c r="MIB2" s="245"/>
      <c r="MIC2" s="245"/>
      <c r="MID2" s="245"/>
      <c r="MIE2" s="245"/>
      <c r="MIF2" s="245"/>
      <c r="MIG2" s="245"/>
      <c r="MIH2" s="245"/>
      <c r="MII2" s="245"/>
      <c r="MIJ2" s="245"/>
      <c r="MIK2" s="245"/>
      <c r="MIL2" s="245"/>
      <c r="MIM2" s="245"/>
      <c r="MIN2" s="245"/>
      <c r="MIO2" s="245"/>
      <c r="MIP2" s="245"/>
      <c r="MIQ2" s="245"/>
      <c r="MIR2" s="245"/>
      <c r="MIS2" s="245"/>
      <c r="MIT2" s="245"/>
      <c r="MIV2" s="245"/>
      <c r="MIW2" s="245"/>
      <c r="MIX2" s="245"/>
      <c r="MIY2" s="245"/>
      <c r="MIZ2" s="245"/>
      <c r="MJA2" s="245"/>
      <c r="MJB2" s="245"/>
      <c r="MJC2" s="245"/>
      <c r="MJD2" s="245"/>
      <c r="MJE2" s="245"/>
      <c r="MJF2" s="245"/>
      <c r="MJG2" s="245"/>
      <c r="MJH2" s="245"/>
      <c r="MJI2" s="245"/>
      <c r="MJJ2" s="245"/>
      <c r="MJK2" s="245"/>
      <c r="MJL2" s="245"/>
      <c r="MJM2" s="245"/>
      <c r="MJN2" s="245"/>
      <c r="MJO2" s="245"/>
      <c r="MJP2" s="245"/>
      <c r="MJR2" s="245"/>
      <c r="MJS2" s="245"/>
      <c r="MJT2" s="245"/>
      <c r="MJU2" s="245"/>
      <c r="MJV2" s="245"/>
      <c r="MJW2" s="245"/>
      <c r="MJX2" s="245"/>
      <c r="MJY2" s="245"/>
      <c r="MJZ2" s="245"/>
      <c r="MKA2" s="245"/>
      <c r="MKB2" s="245"/>
      <c r="MKC2" s="245"/>
      <c r="MKD2" s="245"/>
      <c r="MKE2" s="245"/>
      <c r="MKF2" s="245"/>
      <c r="MKG2" s="245"/>
      <c r="MKH2" s="245"/>
      <c r="MKI2" s="245"/>
      <c r="MKJ2" s="245"/>
      <c r="MKK2" s="245"/>
      <c r="MKL2" s="245"/>
      <c r="MKN2" s="245"/>
      <c r="MKO2" s="245"/>
      <c r="MKP2" s="245"/>
      <c r="MKQ2" s="245"/>
      <c r="MKR2" s="245"/>
      <c r="MKS2" s="245"/>
      <c r="MKT2" s="245"/>
      <c r="MKU2" s="245"/>
      <c r="MKV2" s="245"/>
      <c r="MKW2" s="245"/>
      <c r="MKX2" s="245"/>
      <c r="MKY2" s="245"/>
      <c r="MKZ2" s="245"/>
      <c r="MLA2" s="245"/>
      <c r="MLB2" s="245"/>
      <c r="MLC2" s="245"/>
      <c r="MLD2" s="245"/>
      <c r="MLE2" s="245"/>
      <c r="MLF2" s="245"/>
      <c r="MLG2" s="245"/>
      <c r="MLH2" s="245"/>
      <c r="MLJ2" s="245"/>
      <c r="MLK2" s="245"/>
      <c r="MLL2" s="245"/>
      <c r="MLM2" s="245"/>
      <c r="MLN2" s="245"/>
      <c r="MLO2" s="245"/>
      <c r="MLP2" s="245"/>
      <c r="MLQ2" s="245"/>
      <c r="MLR2" s="245"/>
      <c r="MLS2" s="245"/>
      <c r="MLT2" s="245"/>
      <c r="MLU2" s="245"/>
      <c r="MLV2" s="245"/>
      <c r="MLW2" s="245"/>
      <c r="MLX2" s="245"/>
      <c r="MLY2" s="245"/>
      <c r="MLZ2" s="245"/>
      <c r="MMA2" s="245"/>
      <c r="MMB2" s="245"/>
      <c r="MMC2" s="245"/>
      <c r="MMD2" s="245"/>
      <c r="MMF2" s="245"/>
      <c r="MMG2" s="245"/>
      <c r="MMH2" s="245"/>
      <c r="MMI2" s="245"/>
      <c r="MMJ2" s="245"/>
      <c r="MMK2" s="245"/>
      <c r="MML2" s="245"/>
      <c r="MMM2" s="245"/>
      <c r="MMN2" s="245"/>
      <c r="MMO2" s="245"/>
      <c r="MMP2" s="245"/>
      <c r="MMQ2" s="245"/>
      <c r="MMR2" s="245"/>
      <c r="MMS2" s="245"/>
      <c r="MMT2" s="245"/>
      <c r="MMU2" s="245"/>
      <c r="MMV2" s="245"/>
      <c r="MMW2" s="245"/>
      <c r="MMX2" s="245"/>
      <c r="MMY2" s="245"/>
      <c r="MMZ2" s="245"/>
      <c r="MNB2" s="245"/>
      <c r="MNC2" s="245"/>
      <c r="MND2" s="245"/>
      <c r="MNE2" s="245"/>
      <c r="MNF2" s="245"/>
      <c r="MNG2" s="245"/>
      <c r="MNH2" s="245"/>
      <c r="MNI2" s="245"/>
      <c r="MNJ2" s="245"/>
      <c r="MNK2" s="245"/>
      <c r="MNL2" s="245"/>
      <c r="MNM2" s="245"/>
      <c r="MNN2" s="245"/>
      <c r="MNO2" s="245"/>
      <c r="MNP2" s="245"/>
      <c r="MNQ2" s="245"/>
      <c r="MNR2" s="245"/>
      <c r="MNS2" s="245"/>
      <c r="MNT2" s="245"/>
      <c r="MNU2" s="245"/>
      <c r="MNV2" s="245"/>
      <c r="MNX2" s="245"/>
      <c r="MNY2" s="245"/>
      <c r="MNZ2" s="245"/>
      <c r="MOA2" s="245"/>
      <c r="MOB2" s="245"/>
      <c r="MOC2" s="245"/>
      <c r="MOD2" s="245"/>
      <c r="MOE2" s="245"/>
      <c r="MOF2" s="245"/>
      <c r="MOG2" s="245"/>
      <c r="MOH2" s="245"/>
      <c r="MOI2" s="245"/>
      <c r="MOJ2" s="245"/>
      <c r="MOK2" s="245"/>
      <c r="MOL2" s="245"/>
      <c r="MOM2" s="245"/>
      <c r="MON2" s="245"/>
      <c r="MOO2" s="245"/>
      <c r="MOP2" s="245"/>
      <c r="MOQ2" s="245"/>
      <c r="MOR2" s="245"/>
      <c r="MOT2" s="245"/>
      <c r="MOU2" s="245"/>
      <c r="MOV2" s="245"/>
      <c r="MOW2" s="245"/>
      <c r="MOX2" s="245"/>
      <c r="MOY2" s="245"/>
      <c r="MOZ2" s="245"/>
      <c r="MPA2" s="245"/>
      <c r="MPB2" s="245"/>
      <c r="MPC2" s="245"/>
      <c r="MPD2" s="245"/>
      <c r="MPE2" s="245"/>
      <c r="MPF2" s="245"/>
      <c r="MPG2" s="245"/>
      <c r="MPH2" s="245"/>
      <c r="MPI2" s="245"/>
      <c r="MPJ2" s="245"/>
      <c r="MPK2" s="245"/>
      <c r="MPL2" s="245"/>
      <c r="MPM2" s="245"/>
      <c r="MPN2" s="245"/>
      <c r="MPP2" s="245"/>
      <c r="MPQ2" s="245"/>
      <c r="MPR2" s="245"/>
      <c r="MPS2" s="245"/>
      <c r="MPT2" s="245"/>
      <c r="MPU2" s="245"/>
      <c r="MPV2" s="245"/>
      <c r="MPW2" s="245"/>
      <c r="MPX2" s="245"/>
      <c r="MPY2" s="245"/>
      <c r="MPZ2" s="245"/>
      <c r="MQA2" s="245"/>
      <c r="MQB2" s="245"/>
      <c r="MQC2" s="245"/>
      <c r="MQD2" s="245"/>
      <c r="MQE2" s="245"/>
      <c r="MQF2" s="245"/>
      <c r="MQG2" s="245"/>
      <c r="MQH2" s="245"/>
      <c r="MQI2" s="245"/>
      <c r="MQJ2" s="245"/>
      <c r="MQL2" s="245"/>
      <c r="MQM2" s="245"/>
      <c r="MQN2" s="245"/>
      <c r="MQO2" s="245"/>
      <c r="MQP2" s="245"/>
      <c r="MQQ2" s="245"/>
      <c r="MQR2" s="245"/>
      <c r="MQS2" s="245"/>
      <c r="MQT2" s="245"/>
      <c r="MQU2" s="245"/>
      <c r="MQV2" s="245"/>
      <c r="MQW2" s="245"/>
      <c r="MQX2" s="245"/>
      <c r="MQY2" s="245"/>
      <c r="MQZ2" s="245"/>
      <c r="MRA2" s="245"/>
      <c r="MRB2" s="245"/>
      <c r="MRC2" s="245"/>
      <c r="MRD2" s="245"/>
      <c r="MRE2" s="245"/>
      <c r="MRF2" s="245"/>
      <c r="MRH2" s="245"/>
      <c r="MRI2" s="245"/>
      <c r="MRJ2" s="245"/>
      <c r="MRK2" s="245"/>
      <c r="MRL2" s="245"/>
      <c r="MRM2" s="245"/>
      <c r="MRN2" s="245"/>
      <c r="MRO2" s="245"/>
      <c r="MRP2" s="245"/>
      <c r="MRQ2" s="245"/>
      <c r="MRR2" s="245"/>
      <c r="MRS2" s="245"/>
      <c r="MRT2" s="245"/>
      <c r="MRU2" s="245"/>
      <c r="MRV2" s="245"/>
      <c r="MRW2" s="245"/>
      <c r="MRX2" s="245"/>
      <c r="MRY2" s="245"/>
      <c r="MRZ2" s="245"/>
      <c r="MSA2" s="245"/>
      <c r="MSB2" s="245"/>
      <c r="MSD2" s="245"/>
      <c r="MSE2" s="245"/>
      <c r="MSF2" s="245"/>
      <c r="MSG2" s="245"/>
      <c r="MSH2" s="245"/>
      <c r="MSI2" s="245"/>
      <c r="MSJ2" s="245"/>
      <c r="MSK2" s="245"/>
      <c r="MSL2" s="245"/>
      <c r="MSM2" s="245"/>
      <c r="MSN2" s="245"/>
      <c r="MSO2" s="245"/>
      <c r="MSP2" s="245"/>
      <c r="MSQ2" s="245"/>
      <c r="MSR2" s="245"/>
      <c r="MSS2" s="245"/>
      <c r="MST2" s="245"/>
      <c r="MSU2" s="245"/>
      <c r="MSV2" s="245"/>
      <c r="MSW2" s="245"/>
      <c r="MSX2" s="245"/>
      <c r="MSZ2" s="245"/>
      <c r="MTA2" s="245"/>
      <c r="MTB2" s="245"/>
      <c r="MTC2" s="245"/>
      <c r="MTD2" s="245"/>
      <c r="MTE2" s="245"/>
      <c r="MTF2" s="245"/>
      <c r="MTG2" s="245"/>
      <c r="MTH2" s="245"/>
      <c r="MTI2" s="245"/>
      <c r="MTJ2" s="245"/>
      <c r="MTK2" s="245"/>
      <c r="MTL2" s="245"/>
      <c r="MTM2" s="245"/>
      <c r="MTN2" s="245"/>
      <c r="MTO2" s="245"/>
      <c r="MTP2" s="245"/>
      <c r="MTQ2" s="245"/>
      <c r="MTR2" s="245"/>
      <c r="MTS2" s="245"/>
      <c r="MTT2" s="245"/>
      <c r="MTV2" s="245"/>
      <c r="MTW2" s="245"/>
      <c r="MTX2" s="245"/>
      <c r="MTY2" s="245"/>
      <c r="MTZ2" s="245"/>
      <c r="MUA2" s="245"/>
      <c r="MUB2" s="245"/>
      <c r="MUC2" s="245"/>
      <c r="MUD2" s="245"/>
      <c r="MUE2" s="245"/>
      <c r="MUF2" s="245"/>
      <c r="MUG2" s="245"/>
      <c r="MUH2" s="245"/>
      <c r="MUI2" s="245"/>
      <c r="MUJ2" s="245"/>
      <c r="MUK2" s="245"/>
      <c r="MUL2" s="245"/>
      <c r="MUM2" s="245"/>
      <c r="MUN2" s="245"/>
      <c r="MUO2" s="245"/>
      <c r="MUP2" s="245"/>
      <c r="MUR2" s="245"/>
      <c r="MUS2" s="245"/>
      <c r="MUT2" s="245"/>
      <c r="MUU2" s="245"/>
      <c r="MUV2" s="245"/>
      <c r="MUW2" s="245"/>
      <c r="MUX2" s="245"/>
      <c r="MUY2" s="245"/>
      <c r="MUZ2" s="245"/>
      <c r="MVA2" s="245"/>
      <c r="MVB2" s="245"/>
      <c r="MVC2" s="245"/>
      <c r="MVD2" s="245"/>
      <c r="MVE2" s="245"/>
      <c r="MVF2" s="245"/>
      <c r="MVG2" s="245"/>
      <c r="MVH2" s="245"/>
      <c r="MVI2" s="245"/>
      <c r="MVJ2" s="245"/>
      <c r="MVK2" s="245"/>
      <c r="MVL2" s="245"/>
      <c r="MVN2" s="245"/>
      <c r="MVO2" s="245"/>
      <c r="MVP2" s="245"/>
      <c r="MVQ2" s="245"/>
      <c r="MVR2" s="245"/>
      <c r="MVS2" s="245"/>
      <c r="MVT2" s="245"/>
      <c r="MVU2" s="245"/>
      <c r="MVV2" s="245"/>
      <c r="MVW2" s="245"/>
      <c r="MVX2" s="245"/>
      <c r="MVY2" s="245"/>
      <c r="MVZ2" s="245"/>
      <c r="MWA2" s="245"/>
      <c r="MWB2" s="245"/>
      <c r="MWC2" s="245"/>
      <c r="MWD2" s="245"/>
      <c r="MWE2" s="245"/>
      <c r="MWF2" s="245"/>
      <c r="MWG2" s="245"/>
      <c r="MWH2" s="245"/>
      <c r="MWJ2" s="245"/>
      <c r="MWK2" s="245"/>
      <c r="MWL2" s="245"/>
      <c r="MWM2" s="245"/>
      <c r="MWN2" s="245"/>
      <c r="MWO2" s="245"/>
      <c r="MWP2" s="245"/>
      <c r="MWQ2" s="245"/>
      <c r="MWR2" s="245"/>
      <c r="MWS2" s="245"/>
      <c r="MWT2" s="245"/>
      <c r="MWU2" s="245"/>
      <c r="MWV2" s="245"/>
      <c r="MWW2" s="245"/>
      <c r="MWX2" s="245"/>
      <c r="MWY2" s="245"/>
      <c r="MWZ2" s="245"/>
      <c r="MXA2" s="245"/>
      <c r="MXB2" s="245"/>
      <c r="MXC2" s="245"/>
      <c r="MXD2" s="245"/>
      <c r="MXF2" s="245"/>
      <c r="MXG2" s="245"/>
      <c r="MXH2" s="245"/>
      <c r="MXI2" s="245"/>
      <c r="MXJ2" s="245"/>
      <c r="MXK2" s="245"/>
      <c r="MXL2" s="245"/>
      <c r="MXM2" s="245"/>
      <c r="MXN2" s="245"/>
      <c r="MXO2" s="245"/>
      <c r="MXP2" s="245"/>
      <c r="MXQ2" s="245"/>
      <c r="MXR2" s="245"/>
      <c r="MXS2" s="245"/>
      <c r="MXT2" s="245"/>
      <c r="MXU2" s="245"/>
      <c r="MXV2" s="245"/>
      <c r="MXW2" s="245"/>
      <c r="MXX2" s="245"/>
      <c r="MXY2" s="245"/>
      <c r="MXZ2" s="245"/>
      <c r="MYB2" s="245"/>
      <c r="MYC2" s="245"/>
      <c r="MYD2" s="245"/>
      <c r="MYE2" s="245"/>
      <c r="MYF2" s="245"/>
      <c r="MYG2" s="245"/>
      <c r="MYH2" s="245"/>
      <c r="MYI2" s="245"/>
      <c r="MYJ2" s="245"/>
      <c r="MYK2" s="245"/>
      <c r="MYL2" s="245"/>
      <c r="MYM2" s="245"/>
      <c r="MYN2" s="245"/>
      <c r="MYO2" s="245"/>
      <c r="MYP2" s="245"/>
      <c r="MYQ2" s="245"/>
      <c r="MYR2" s="245"/>
      <c r="MYS2" s="245"/>
      <c r="MYT2" s="245"/>
      <c r="MYU2" s="245"/>
      <c r="MYV2" s="245"/>
      <c r="MYX2" s="245"/>
      <c r="MYY2" s="245"/>
      <c r="MYZ2" s="245"/>
      <c r="MZA2" s="245"/>
      <c r="MZB2" s="245"/>
      <c r="MZC2" s="245"/>
      <c r="MZD2" s="245"/>
      <c r="MZE2" s="245"/>
      <c r="MZF2" s="245"/>
      <c r="MZG2" s="245"/>
      <c r="MZH2" s="245"/>
      <c r="MZI2" s="245"/>
      <c r="MZJ2" s="245"/>
      <c r="MZK2" s="245"/>
      <c r="MZL2" s="245"/>
      <c r="MZM2" s="245"/>
      <c r="MZN2" s="245"/>
      <c r="MZO2" s="245"/>
      <c r="MZP2" s="245"/>
      <c r="MZQ2" s="245"/>
      <c r="MZR2" s="245"/>
      <c r="MZT2" s="245"/>
      <c r="MZU2" s="245"/>
      <c r="MZV2" s="245"/>
      <c r="MZW2" s="245"/>
      <c r="MZX2" s="245"/>
      <c r="MZY2" s="245"/>
      <c r="MZZ2" s="245"/>
      <c r="NAA2" s="245"/>
      <c r="NAB2" s="245"/>
      <c r="NAC2" s="245"/>
      <c r="NAD2" s="245"/>
      <c r="NAE2" s="245"/>
      <c r="NAF2" s="245"/>
      <c r="NAG2" s="245"/>
      <c r="NAH2" s="245"/>
      <c r="NAI2" s="245"/>
      <c r="NAJ2" s="245"/>
      <c r="NAK2" s="245"/>
      <c r="NAL2" s="245"/>
      <c r="NAM2" s="245"/>
      <c r="NAN2" s="245"/>
      <c r="NAP2" s="245"/>
      <c r="NAQ2" s="245"/>
      <c r="NAR2" s="245"/>
      <c r="NAS2" s="245"/>
      <c r="NAT2" s="245"/>
      <c r="NAU2" s="245"/>
      <c r="NAV2" s="245"/>
      <c r="NAW2" s="245"/>
      <c r="NAX2" s="245"/>
      <c r="NAY2" s="245"/>
      <c r="NAZ2" s="245"/>
      <c r="NBA2" s="245"/>
      <c r="NBB2" s="245"/>
      <c r="NBC2" s="245"/>
      <c r="NBD2" s="245"/>
      <c r="NBE2" s="245"/>
      <c r="NBF2" s="245"/>
      <c r="NBG2" s="245"/>
      <c r="NBH2" s="245"/>
      <c r="NBI2" s="245"/>
      <c r="NBJ2" s="245"/>
      <c r="NBL2" s="245"/>
      <c r="NBM2" s="245"/>
      <c r="NBN2" s="245"/>
      <c r="NBO2" s="245"/>
      <c r="NBP2" s="245"/>
      <c r="NBQ2" s="245"/>
      <c r="NBR2" s="245"/>
      <c r="NBS2" s="245"/>
      <c r="NBT2" s="245"/>
      <c r="NBU2" s="245"/>
      <c r="NBV2" s="245"/>
      <c r="NBW2" s="245"/>
      <c r="NBX2" s="245"/>
      <c r="NBY2" s="245"/>
      <c r="NBZ2" s="245"/>
      <c r="NCA2" s="245"/>
      <c r="NCB2" s="245"/>
      <c r="NCC2" s="245"/>
      <c r="NCD2" s="245"/>
      <c r="NCE2" s="245"/>
      <c r="NCF2" s="245"/>
      <c r="NCH2" s="245"/>
      <c r="NCI2" s="245"/>
      <c r="NCJ2" s="245"/>
      <c r="NCK2" s="245"/>
      <c r="NCL2" s="245"/>
      <c r="NCM2" s="245"/>
      <c r="NCN2" s="245"/>
      <c r="NCO2" s="245"/>
      <c r="NCP2" s="245"/>
      <c r="NCQ2" s="245"/>
      <c r="NCR2" s="245"/>
      <c r="NCS2" s="245"/>
      <c r="NCT2" s="245"/>
      <c r="NCU2" s="245"/>
      <c r="NCV2" s="245"/>
      <c r="NCW2" s="245"/>
      <c r="NCX2" s="245"/>
      <c r="NCY2" s="245"/>
      <c r="NCZ2" s="245"/>
      <c r="NDA2" s="245"/>
      <c r="NDB2" s="245"/>
      <c r="NDD2" s="245"/>
      <c r="NDE2" s="245"/>
      <c r="NDF2" s="245"/>
      <c r="NDG2" s="245"/>
      <c r="NDH2" s="245"/>
      <c r="NDI2" s="245"/>
      <c r="NDJ2" s="245"/>
      <c r="NDK2" s="245"/>
      <c r="NDL2" s="245"/>
      <c r="NDM2" s="245"/>
      <c r="NDN2" s="245"/>
      <c r="NDO2" s="245"/>
      <c r="NDP2" s="245"/>
      <c r="NDQ2" s="245"/>
      <c r="NDR2" s="245"/>
      <c r="NDS2" s="245"/>
      <c r="NDT2" s="245"/>
      <c r="NDU2" s="245"/>
      <c r="NDV2" s="245"/>
      <c r="NDW2" s="245"/>
      <c r="NDX2" s="245"/>
      <c r="NDZ2" s="245"/>
      <c r="NEA2" s="245"/>
      <c r="NEB2" s="245"/>
      <c r="NEC2" s="245"/>
      <c r="NED2" s="245"/>
      <c r="NEE2" s="245"/>
      <c r="NEF2" s="245"/>
      <c r="NEG2" s="245"/>
      <c r="NEH2" s="245"/>
      <c r="NEI2" s="245"/>
      <c r="NEJ2" s="245"/>
      <c r="NEK2" s="245"/>
      <c r="NEL2" s="245"/>
      <c r="NEM2" s="245"/>
      <c r="NEN2" s="245"/>
      <c r="NEO2" s="245"/>
      <c r="NEP2" s="245"/>
      <c r="NEQ2" s="245"/>
      <c r="NER2" s="245"/>
      <c r="NES2" s="245"/>
      <c r="NET2" s="245"/>
      <c r="NEV2" s="245"/>
      <c r="NEW2" s="245"/>
      <c r="NEX2" s="245"/>
      <c r="NEY2" s="245"/>
      <c r="NEZ2" s="245"/>
      <c r="NFA2" s="245"/>
      <c r="NFB2" s="245"/>
      <c r="NFC2" s="245"/>
      <c r="NFD2" s="245"/>
      <c r="NFE2" s="245"/>
      <c r="NFF2" s="245"/>
      <c r="NFG2" s="245"/>
      <c r="NFH2" s="245"/>
      <c r="NFI2" s="245"/>
      <c r="NFJ2" s="245"/>
      <c r="NFK2" s="245"/>
      <c r="NFL2" s="245"/>
      <c r="NFM2" s="245"/>
      <c r="NFN2" s="245"/>
      <c r="NFO2" s="245"/>
      <c r="NFP2" s="245"/>
      <c r="NFR2" s="245"/>
      <c r="NFS2" s="245"/>
      <c r="NFT2" s="245"/>
      <c r="NFU2" s="245"/>
      <c r="NFV2" s="245"/>
      <c r="NFW2" s="245"/>
      <c r="NFX2" s="245"/>
      <c r="NFY2" s="245"/>
      <c r="NFZ2" s="245"/>
      <c r="NGA2" s="245"/>
      <c r="NGB2" s="245"/>
      <c r="NGC2" s="245"/>
      <c r="NGD2" s="245"/>
      <c r="NGE2" s="245"/>
      <c r="NGF2" s="245"/>
      <c r="NGG2" s="245"/>
      <c r="NGH2" s="245"/>
      <c r="NGI2" s="245"/>
      <c r="NGJ2" s="245"/>
      <c r="NGK2" s="245"/>
      <c r="NGL2" s="245"/>
      <c r="NGN2" s="245"/>
      <c r="NGO2" s="245"/>
      <c r="NGP2" s="245"/>
      <c r="NGQ2" s="245"/>
      <c r="NGR2" s="245"/>
      <c r="NGS2" s="245"/>
      <c r="NGT2" s="245"/>
      <c r="NGU2" s="245"/>
      <c r="NGV2" s="245"/>
      <c r="NGW2" s="245"/>
      <c r="NGX2" s="245"/>
      <c r="NGY2" s="245"/>
      <c r="NGZ2" s="245"/>
      <c r="NHA2" s="245"/>
      <c r="NHB2" s="245"/>
      <c r="NHC2" s="245"/>
      <c r="NHD2" s="245"/>
      <c r="NHE2" s="245"/>
      <c r="NHF2" s="245"/>
      <c r="NHG2" s="245"/>
      <c r="NHH2" s="245"/>
      <c r="NHJ2" s="245"/>
      <c r="NHK2" s="245"/>
      <c r="NHL2" s="245"/>
      <c r="NHM2" s="245"/>
      <c r="NHN2" s="245"/>
      <c r="NHO2" s="245"/>
      <c r="NHP2" s="245"/>
      <c r="NHQ2" s="245"/>
      <c r="NHR2" s="245"/>
      <c r="NHS2" s="245"/>
      <c r="NHT2" s="245"/>
      <c r="NHU2" s="245"/>
      <c r="NHV2" s="245"/>
      <c r="NHW2" s="245"/>
      <c r="NHX2" s="245"/>
      <c r="NHY2" s="245"/>
      <c r="NHZ2" s="245"/>
      <c r="NIA2" s="245"/>
      <c r="NIB2" s="245"/>
      <c r="NIC2" s="245"/>
      <c r="NID2" s="245"/>
      <c r="NIF2" s="245"/>
      <c r="NIG2" s="245"/>
      <c r="NIH2" s="245"/>
      <c r="NII2" s="245"/>
      <c r="NIJ2" s="245"/>
      <c r="NIK2" s="245"/>
      <c r="NIL2" s="245"/>
      <c r="NIM2" s="245"/>
      <c r="NIN2" s="245"/>
      <c r="NIO2" s="245"/>
      <c r="NIP2" s="245"/>
      <c r="NIQ2" s="245"/>
      <c r="NIR2" s="245"/>
      <c r="NIS2" s="245"/>
      <c r="NIT2" s="245"/>
      <c r="NIU2" s="245"/>
      <c r="NIV2" s="245"/>
      <c r="NIW2" s="245"/>
      <c r="NIX2" s="245"/>
      <c r="NIY2" s="245"/>
      <c r="NIZ2" s="245"/>
      <c r="NJB2" s="245"/>
      <c r="NJC2" s="245"/>
      <c r="NJD2" s="245"/>
      <c r="NJE2" s="245"/>
      <c r="NJF2" s="245"/>
      <c r="NJG2" s="245"/>
      <c r="NJH2" s="245"/>
      <c r="NJI2" s="245"/>
      <c r="NJJ2" s="245"/>
      <c r="NJK2" s="245"/>
      <c r="NJL2" s="245"/>
      <c r="NJM2" s="245"/>
      <c r="NJN2" s="245"/>
      <c r="NJO2" s="245"/>
      <c r="NJP2" s="245"/>
      <c r="NJQ2" s="245"/>
      <c r="NJR2" s="245"/>
      <c r="NJS2" s="245"/>
      <c r="NJT2" s="245"/>
      <c r="NJU2" s="245"/>
      <c r="NJV2" s="245"/>
      <c r="NJX2" s="245"/>
      <c r="NJY2" s="245"/>
      <c r="NJZ2" s="245"/>
      <c r="NKA2" s="245"/>
      <c r="NKB2" s="245"/>
      <c r="NKC2" s="245"/>
      <c r="NKD2" s="245"/>
      <c r="NKE2" s="245"/>
      <c r="NKF2" s="245"/>
      <c r="NKG2" s="245"/>
      <c r="NKH2" s="245"/>
      <c r="NKI2" s="245"/>
      <c r="NKJ2" s="245"/>
      <c r="NKK2" s="245"/>
      <c r="NKL2" s="245"/>
      <c r="NKM2" s="245"/>
      <c r="NKN2" s="245"/>
      <c r="NKO2" s="245"/>
      <c r="NKP2" s="245"/>
      <c r="NKQ2" s="245"/>
      <c r="NKR2" s="245"/>
      <c r="NKT2" s="245"/>
      <c r="NKU2" s="245"/>
      <c r="NKV2" s="245"/>
      <c r="NKW2" s="245"/>
      <c r="NKX2" s="245"/>
      <c r="NKY2" s="245"/>
      <c r="NKZ2" s="245"/>
      <c r="NLA2" s="245"/>
      <c r="NLB2" s="245"/>
      <c r="NLC2" s="245"/>
      <c r="NLD2" s="245"/>
      <c r="NLE2" s="245"/>
      <c r="NLF2" s="245"/>
      <c r="NLG2" s="245"/>
      <c r="NLH2" s="245"/>
      <c r="NLI2" s="245"/>
      <c r="NLJ2" s="245"/>
      <c r="NLK2" s="245"/>
      <c r="NLL2" s="245"/>
      <c r="NLM2" s="245"/>
      <c r="NLN2" s="245"/>
      <c r="NLP2" s="245"/>
      <c r="NLQ2" s="245"/>
      <c r="NLR2" s="245"/>
      <c r="NLS2" s="245"/>
      <c r="NLT2" s="245"/>
      <c r="NLU2" s="245"/>
      <c r="NLV2" s="245"/>
      <c r="NLW2" s="245"/>
      <c r="NLX2" s="245"/>
      <c r="NLY2" s="245"/>
      <c r="NLZ2" s="245"/>
      <c r="NMA2" s="245"/>
      <c r="NMB2" s="245"/>
      <c r="NMC2" s="245"/>
      <c r="NMD2" s="245"/>
      <c r="NME2" s="245"/>
      <c r="NMF2" s="245"/>
      <c r="NMG2" s="245"/>
      <c r="NMH2" s="245"/>
      <c r="NMI2" s="245"/>
      <c r="NMJ2" s="245"/>
      <c r="NML2" s="245"/>
      <c r="NMM2" s="245"/>
      <c r="NMN2" s="245"/>
      <c r="NMO2" s="245"/>
      <c r="NMP2" s="245"/>
      <c r="NMQ2" s="245"/>
      <c r="NMR2" s="245"/>
      <c r="NMS2" s="245"/>
      <c r="NMT2" s="245"/>
      <c r="NMU2" s="245"/>
      <c r="NMV2" s="245"/>
      <c r="NMW2" s="245"/>
      <c r="NMX2" s="245"/>
      <c r="NMY2" s="245"/>
      <c r="NMZ2" s="245"/>
      <c r="NNA2" s="245"/>
      <c r="NNB2" s="245"/>
      <c r="NNC2" s="245"/>
      <c r="NND2" s="245"/>
      <c r="NNE2" s="245"/>
      <c r="NNF2" s="245"/>
      <c r="NNH2" s="245"/>
      <c r="NNI2" s="245"/>
      <c r="NNJ2" s="245"/>
      <c r="NNK2" s="245"/>
      <c r="NNL2" s="245"/>
      <c r="NNM2" s="245"/>
      <c r="NNN2" s="245"/>
      <c r="NNO2" s="245"/>
      <c r="NNP2" s="245"/>
      <c r="NNQ2" s="245"/>
      <c r="NNR2" s="245"/>
      <c r="NNS2" s="245"/>
      <c r="NNT2" s="245"/>
      <c r="NNU2" s="245"/>
      <c r="NNV2" s="245"/>
      <c r="NNW2" s="245"/>
      <c r="NNX2" s="245"/>
      <c r="NNY2" s="245"/>
      <c r="NNZ2" s="245"/>
      <c r="NOA2" s="245"/>
      <c r="NOB2" s="245"/>
      <c r="NOD2" s="245"/>
      <c r="NOE2" s="245"/>
      <c r="NOF2" s="245"/>
      <c r="NOG2" s="245"/>
      <c r="NOH2" s="245"/>
      <c r="NOI2" s="245"/>
      <c r="NOJ2" s="245"/>
      <c r="NOK2" s="245"/>
      <c r="NOL2" s="245"/>
      <c r="NOM2" s="245"/>
      <c r="NON2" s="245"/>
      <c r="NOO2" s="245"/>
      <c r="NOP2" s="245"/>
      <c r="NOQ2" s="245"/>
      <c r="NOR2" s="245"/>
      <c r="NOS2" s="245"/>
      <c r="NOT2" s="245"/>
      <c r="NOU2" s="245"/>
      <c r="NOV2" s="245"/>
      <c r="NOW2" s="245"/>
      <c r="NOX2" s="245"/>
      <c r="NOZ2" s="245"/>
      <c r="NPA2" s="245"/>
      <c r="NPB2" s="245"/>
      <c r="NPC2" s="245"/>
      <c r="NPD2" s="245"/>
      <c r="NPE2" s="245"/>
      <c r="NPF2" s="245"/>
      <c r="NPG2" s="245"/>
      <c r="NPH2" s="245"/>
      <c r="NPI2" s="245"/>
      <c r="NPJ2" s="245"/>
      <c r="NPK2" s="245"/>
      <c r="NPL2" s="245"/>
      <c r="NPM2" s="245"/>
      <c r="NPN2" s="245"/>
      <c r="NPO2" s="245"/>
      <c r="NPP2" s="245"/>
      <c r="NPQ2" s="245"/>
      <c r="NPR2" s="245"/>
      <c r="NPS2" s="245"/>
      <c r="NPT2" s="245"/>
      <c r="NPV2" s="245"/>
      <c r="NPW2" s="245"/>
      <c r="NPX2" s="245"/>
      <c r="NPY2" s="245"/>
      <c r="NPZ2" s="245"/>
      <c r="NQA2" s="245"/>
      <c r="NQB2" s="245"/>
      <c r="NQC2" s="245"/>
      <c r="NQD2" s="245"/>
      <c r="NQE2" s="245"/>
      <c r="NQF2" s="245"/>
      <c r="NQG2" s="245"/>
      <c r="NQH2" s="245"/>
      <c r="NQI2" s="245"/>
      <c r="NQJ2" s="245"/>
      <c r="NQK2" s="245"/>
      <c r="NQL2" s="245"/>
      <c r="NQM2" s="245"/>
      <c r="NQN2" s="245"/>
      <c r="NQO2" s="245"/>
      <c r="NQP2" s="245"/>
      <c r="NQR2" s="245"/>
      <c r="NQS2" s="245"/>
      <c r="NQT2" s="245"/>
      <c r="NQU2" s="245"/>
      <c r="NQV2" s="245"/>
      <c r="NQW2" s="245"/>
      <c r="NQX2" s="245"/>
      <c r="NQY2" s="245"/>
      <c r="NQZ2" s="245"/>
      <c r="NRA2" s="245"/>
      <c r="NRB2" s="245"/>
      <c r="NRC2" s="245"/>
      <c r="NRD2" s="245"/>
      <c r="NRE2" s="245"/>
      <c r="NRF2" s="245"/>
      <c r="NRG2" s="245"/>
      <c r="NRH2" s="245"/>
      <c r="NRI2" s="245"/>
      <c r="NRJ2" s="245"/>
      <c r="NRK2" s="245"/>
      <c r="NRL2" s="245"/>
      <c r="NRN2" s="245"/>
      <c r="NRO2" s="245"/>
      <c r="NRP2" s="245"/>
      <c r="NRQ2" s="245"/>
      <c r="NRR2" s="245"/>
      <c r="NRS2" s="245"/>
      <c r="NRT2" s="245"/>
      <c r="NRU2" s="245"/>
      <c r="NRV2" s="245"/>
      <c r="NRW2" s="245"/>
      <c r="NRX2" s="245"/>
      <c r="NRY2" s="245"/>
      <c r="NRZ2" s="245"/>
      <c r="NSA2" s="245"/>
      <c r="NSB2" s="245"/>
      <c r="NSC2" s="245"/>
      <c r="NSD2" s="245"/>
      <c r="NSE2" s="245"/>
      <c r="NSF2" s="245"/>
      <c r="NSG2" s="245"/>
      <c r="NSH2" s="245"/>
      <c r="NSJ2" s="245"/>
      <c r="NSK2" s="245"/>
      <c r="NSL2" s="245"/>
      <c r="NSM2" s="245"/>
      <c r="NSN2" s="245"/>
      <c r="NSO2" s="245"/>
      <c r="NSP2" s="245"/>
      <c r="NSQ2" s="245"/>
      <c r="NSR2" s="245"/>
      <c r="NSS2" s="245"/>
      <c r="NST2" s="245"/>
      <c r="NSU2" s="245"/>
      <c r="NSV2" s="245"/>
      <c r="NSW2" s="245"/>
      <c r="NSX2" s="245"/>
      <c r="NSY2" s="245"/>
      <c r="NSZ2" s="245"/>
      <c r="NTA2" s="245"/>
      <c r="NTB2" s="245"/>
      <c r="NTC2" s="245"/>
      <c r="NTD2" s="245"/>
      <c r="NTF2" s="245"/>
      <c r="NTG2" s="245"/>
      <c r="NTH2" s="245"/>
      <c r="NTI2" s="245"/>
      <c r="NTJ2" s="245"/>
      <c r="NTK2" s="245"/>
      <c r="NTL2" s="245"/>
      <c r="NTM2" s="245"/>
      <c r="NTN2" s="245"/>
      <c r="NTO2" s="245"/>
      <c r="NTP2" s="245"/>
      <c r="NTQ2" s="245"/>
      <c r="NTR2" s="245"/>
      <c r="NTS2" s="245"/>
      <c r="NTT2" s="245"/>
      <c r="NTU2" s="245"/>
      <c r="NTV2" s="245"/>
      <c r="NTW2" s="245"/>
      <c r="NTX2" s="245"/>
      <c r="NTY2" s="245"/>
      <c r="NTZ2" s="245"/>
      <c r="NUB2" s="245"/>
      <c r="NUC2" s="245"/>
      <c r="NUD2" s="245"/>
      <c r="NUE2" s="245"/>
      <c r="NUF2" s="245"/>
      <c r="NUG2" s="245"/>
      <c r="NUH2" s="245"/>
      <c r="NUI2" s="245"/>
      <c r="NUJ2" s="245"/>
      <c r="NUK2" s="245"/>
      <c r="NUL2" s="245"/>
      <c r="NUM2" s="245"/>
      <c r="NUN2" s="245"/>
      <c r="NUO2" s="245"/>
      <c r="NUP2" s="245"/>
      <c r="NUQ2" s="245"/>
      <c r="NUR2" s="245"/>
      <c r="NUS2" s="245"/>
      <c r="NUT2" s="245"/>
      <c r="NUU2" s="245"/>
      <c r="NUV2" s="245"/>
      <c r="NUX2" s="245"/>
      <c r="NUY2" s="245"/>
      <c r="NUZ2" s="245"/>
      <c r="NVA2" s="245"/>
      <c r="NVB2" s="245"/>
      <c r="NVC2" s="245"/>
      <c r="NVD2" s="245"/>
      <c r="NVE2" s="245"/>
      <c r="NVF2" s="245"/>
      <c r="NVG2" s="245"/>
      <c r="NVH2" s="245"/>
      <c r="NVI2" s="245"/>
      <c r="NVJ2" s="245"/>
      <c r="NVK2" s="245"/>
      <c r="NVL2" s="245"/>
      <c r="NVM2" s="245"/>
      <c r="NVN2" s="245"/>
      <c r="NVO2" s="245"/>
      <c r="NVP2" s="245"/>
      <c r="NVQ2" s="245"/>
      <c r="NVR2" s="245"/>
      <c r="NVT2" s="245"/>
      <c r="NVU2" s="245"/>
      <c r="NVV2" s="245"/>
      <c r="NVW2" s="245"/>
      <c r="NVX2" s="245"/>
      <c r="NVY2" s="245"/>
      <c r="NVZ2" s="245"/>
      <c r="NWA2" s="245"/>
      <c r="NWB2" s="245"/>
      <c r="NWC2" s="245"/>
      <c r="NWD2" s="245"/>
      <c r="NWE2" s="245"/>
      <c r="NWF2" s="245"/>
      <c r="NWG2" s="245"/>
      <c r="NWH2" s="245"/>
      <c r="NWI2" s="245"/>
      <c r="NWJ2" s="245"/>
      <c r="NWK2" s="245"/>
      <c r="NWL2" s="245"/>
      <c r="NWM2" s="245"/>
      <c r="NWN2" s="245"/>
      <c r="NWP2" s="245"/>
      <c r="NWQ2" s="245"/>
      <c r="NWR2" s="245"/>
      <c r="NWS2" s="245"/>
      <c r="NWT2" s="245"/>
      <c r="NWU2" s="245"/>
      <c r="NWV2" s="245"/>
      <c r="NWW2" s="245"/>
      <c r="NWX2" s="245"/>
      <c r="NWY2" s="245"/>
      <c r="NWZ2" s="245"/>
      <c r="NXA2" s="245"/>
      <c r="NXB2" s="245"/>
      <c r="NXC2" s="245"/>
      <c r="NXD2" s="245"/>
      <c r="NXE2" s="245"/>
      <c r="NXF2" s="245"/>
      <c r="NXG2" s="245"/>
      <c r="NXH2" s="245"/>
      <c r="NXI2" s="245"/>
      <c r="NXJ2" s="245"/>
      <c r="NXL2" s="245"/>
      <c r="NXM2" s="245"/>
      <c r="NXN2" s="245"/>
      <c r="NXO2" s="245"/>
      <c r="NXP2" s="245"/>
      <c r="NXQ2" s="245"/>
      <c r="NXR2" s="245"/>
      <c r="NXS2" s="245"/>
      <c r="NXT2" s="245"/>
      <c r="NXU2" s="245"/>
      <c r="NXV2" s="245"/>
      <c r="NXW2" s="245"/>
      <c r="NXX2" s="245"/>
      <c r="NXY2" s="245"/>
      <c r="NXZ2" s="245"/>
      <c r="NYA2" s="245"/>
      <c r="NYB2" s="245"/>
      <c r="NYC2" s="245"/>
      <c r="NYD2" s="245"/>
      <c r="NYE2" s="245"/>
      <c r="NYF2" s="245"/>
      <c r="NYH2" s="245"/>
      <c r="NYI2" s="245"/>
      <c r="NYJ2" s="245"/>
      <c r="NYK2" s="245"/>
      <c r="NYL2" s="245"/>
      <c r="NYM2" s="245"/>
      <c r="NYN2" s="245"/>
      <c r="NYO2" s="245"/>
      <c r="NYP2" s="245"/>
      <c r="NYQ2" s="245"/>
      <c r="NYR2" s="245"/>
      <c r="NYS2" s="245"/>
      <c r="NYT2" s="245"/>
      <c r="NYU2" s="245"/>
      <c r="NYV2" s="245"/>
      <c r="NYW2" s="245"/>
      <c r="NYX2" s="245"/>
      <c r="NYY2" s="245"/>
      <c r="NYZ2" s="245"/>
      <c r="NZA2" s="245"/>
      <c r="NZB2" s="245"/>
      <c r="NZD2" s="245"/>
      <c r="NZE2" s="245"/>
      <c r="NZF2" s="245"/>
      <c r="NZG2" s="245"/>
      <c r="NZH2" s="245"/>
      <c r="NZI2" s="245"/>
      <c r="NZJ2" s="245"/>
      <c r="NZK2" s="245"/>
      <c r="NZL2" s="245"/>
      <c r="NZM2" s="245"/>
      <c r="NZN2" s="245"/>
      <c r="NZO2" s="245"/>
      <c r="NZP2" s="245"/>
      <c r="NZQ2" s="245"/>
      <c r="NZR2" s="245"/>
      <c r="NZS2" s="245"/>
      <c r="NZT2" s="245"/>
      <c r="NZU2" s="245"/>
      <c r="NZV2" s="245"/>
      <c r="NZW2" s="245"/>
      <c r="NZX2" s="245"/>
      <c r="NZZ2" s="245"/>
      <c r="OAA2" s="245"/>
      <c r="OAB2" s="245"/>
      <c r="OAC2" s="245"/>
      <c r="OAD2" s="245"/>
      <c r="OAE2" s="245"/>
      <c r="OAF2" s="245"/>
      <c r="OAG2" s="245"/>
      <c r="OAH2" s="245"/>
      <c r="OAI2" s="245"/>
      <c r="OAJ2" s="245"/>
      <c r="OAK2" s="245"/>
      <c r="OAL2" s="245"/>
      <c r="OAM2" s="245"/>
      <c r="OAN2" s="245"/>
      <c r="OAO2" s="245"/>
      <c r="OAP2" s="245"/>
      <c r="OAQ2" s="245"/>
      <c r="OAR2" s="245"/>
      <c r="OAS2" s="245"/>
      <c r="OAT2" s="245"/>
      <c r="OAV2" s="245"/>
      <c r="OAW2" s="245"/>
      <c r="OAX2" s="245"/>
      <c r="OAY2" s="245"/>
      <c r="OAZ2" s="245"/>
      <c r="OBA2" s="245"/>
      <c r="OBB2" s="245"/>
      <c r="OBC2" s="245"/>
      <c r="OBD2" s="245"/>
      <c r="OBE2" s="245"/>
      <c r="OBF2" s="245"/>
      <c r="OBG2" s="245"/>
      <c r="OBH2" s="245"/>
      <c r="OBI2" s="245"/>
      <c r="OBJ2" s="245"/>
      <c r="OBK2" s="245"/>
      <c r="OBL2" s="245"/>
      <c r="OBM2" s="245"/>
      <c r="OBN2" s="245"/>
      <c r="OBO2" s="245"/>
      <c r="OBP2" s="245"/>
      <c r="OBR2" s="245"/>
      <c r="OBS2" s="245"/>
      <c r="OBT2" s="245"/>
      <c r="OBU2" s="245"/>
      <c r="OBV2" s="245"/>
      <c r="OBW2" s="245"/>
      <c r="OBX2" s="245"/>
      <c r="OBY2" s="245"/>
      <c r="OBZ2" s="245"/>
      <c r="OCA2" s="245"/>
      <c r="OCB2" s="245"/>
      <c r="OCC2" s="245"/>
      <c r="OCD2" s="245"/>
      <c r="OCE2" s="245"/>
      <c r="OCF2" s="245"/>
      <c r="OCG2" s="245"/>
      <c r="OCH2" s="245"/>
      <c r="OCI2" s="245"/>
      <c r="OCJ2" s="245"/>
      <c r="OCK2" s="245"/>
      <c r="OCL2" s="245"/>
      <c r="OCN2" s="245"/>
      <c r="OCO2" s="245"/>
      <c r="OCP2" s="245"/>
      <c r="OCQ2" s="245"/>
      <c r="OCR2" s="245"/>
      <c r="OCS2" s="245"/>
      <c r="OCT2" s="245"/>
      <c r="OCU2" s="245"/>
      <c r="OCV2" s="245"/>
      <c r="OCW2" s="245"/>
      <c r="OCX2" s="245"/>
      <c r="OCY2" s="245"/>
      <c r="OCZ2" s="245"/>
      <c r="ODA2" s="245"/>
      <c r="ODB2" s="245"/>
      <c r="ODC2" s="245"/>
      <c r="ODD2" s="245"/>
      <c r="ODE2" s="245"/>
      <c r="ODF2" s="245"/>
      <c r="ODG2" s="245"/>
      <c r="ODH2" s="245"/>
      <c r="ODJ2" s="245"/>
      <c r="ODK2" s="245"/>
      <c r="ODL2" s="245"/>
      <c r="ODM2" s="245"/>
      <c r="ODN2" s="245"/>
      <c r="ODO2" s="245"/>
      <c r="ODP2" s="245"/>
      <c r="ODQ2" s="245"/>
      <c r="ODR2" s="245"/>
      <c r="ODS2" s="245"/>
      <c r="ODT2" s="245"/>
      <c r="ODU2" s="245"/>
      <c r="ODV2" s="245"/>
      <c r="ODW2" s="245"/>
      <c r="ODX2" s="245"/>
      <c r="ODY2" s="245"/>
      <c r="ODZ2" s="245"/>
      <c r="OEA2" s="245"/>
      <c r="OEB2" s="245"/>
      <c r="OEC2" s="245"/>
      <c r="OED2" s="245"/>
      <c r="OEF2" s="245"/>
      <c r="OEG2" s="245"/>
      <c r="OEH2" s="245"/>
      <c r="OEI2" s="245"/>
      <c r="OEJ2" s="245"/>
      <c r="OEK2" s="245"/>
      <c r="OEL2" s="245"/>
      <c r="OEM2" s="245"/>
      <c r="OEN2" s="245"/>
      <c r="OEO2" s="245"/>
      <c r="OEP2" s="245"/>
      <c r="OEQ2" s="245"/>
      <c r="OER2" s="245"/>
      <c r="OES2" s="245"/>
      <c r="OET2" s="245"/>
      <c r="OEU2" s="245"/>
      <c r="OEV2" s="245"/>
      <c r="OEW2" s="245"/>
      <c r="OEX2" s="245"/>
      <c r="OEY2" s="245"/>
      <c r="OEZ2" s="245"/>
      <c r="OFB2" s="245"/>
      <c r="OFC2" s="245"/>
      <c r="OFD2" s="245"/>
      <c r="OFE2" s="245"/>
      <c r="OFF2" s="245"/>
      <c r="OFG2" s="245"/>
      <c r="OFH2" s="245"/>
      <c r="OFI2" s="245"/>
      <c r="OFJ2" s="245"/>
      <c r="OFK2" s="245"/>
      <c r="OFL2" s="245"/>
      <c r="OFM2" s="245"/>
      <c r="OFN2" s="245"/>
      <c r="OFO2" s="245"/>
      <c r="OFP2" s="245"/>
      <c r="OFQ2" s="245"/>
      <c r="OFR2" s="245"/>
      <c r="OFS2" s="245"/>
      <c r="OFT2" s="245"/>
      <c r="OFU2" s="245"/>
      <c r="OFV2" s="245"/>
      <c r="OFX2" s="245"/>
      <c r="OFY2" s="245"/>
      <c r="OFZ2" s="245"/>
      <c r="OGA2" s="245"/>
      <c r="OGB2" s="245"/>
      <c r="OGC2" s="245"/>
      <c r="OGD2" s="245"/>
      <c r="OGE2" s="245"/>
      <c r="OGF2" s="245"/>
      <c r="OGG2" s="245"/>
      <c r="OGH2" s="245"/>
      <c r="OGI2" s="245"/>
      <c r="OGJ2" s="245"/>
      <c r="OGK2" s="245"/>
      <c r="OGL2" s="245"/>
      <c r="OGM2" s="245"/>
      <c r="OGN2" s="245"/>
      <c r="OGO2" s="245"/>
      <c r="OGP2" s="245"/>
      <c r="OGQ2" s="245"/>
      <c r="OGR2" s="245"/>
      <c r="OGT2" s="245"/>
      <c r="OGU2" s="245"/>
      <c r="OGV2" s="245"/>
      <c r="OGW2" s="245"/>
      <c r="OGX2" s="245"/>
      <c r="OGY2" s="245"/>
      <c r="OGZ2" s="245"/>
      <c r="OHA2" s="245"/>
      <c r="OHB2" s="245"/>
      <c r="OHC2" s="245"/>
      <c r="OHD2" s="245"/>
      <c r="OHE2" s="245"/>
      <c r="OHF2" s="245"/>
      <c r="OHG2" s="245"/>
      <c r="OHH2" s="245"/>
      <c r="OHI2" s="245"/>
      <c r="OHJ2" s="245"/>
      <c r="OHK2" s="245"/>
      <c r="OHL2" s="245"/>
      <c r="OHM2" s="245"/>
      <c r="OHN2" s="245"/>
      <c r="OHP2" s="245"/>
      <c r="OHQ2" s="245"/>
      <c r="OHR2" s="245"/>
      <c r="OHS2" s="245"/>
      <c r="OHT2" s="245"/>
      <c r="OHU2" s="245"/>
      <c r="OHV2" s="245"/>
      <c r="OHW2" s="245"/>
      <c r="OHX2" s="245"/>
      <c r="OHY2" s="245"/>
      <c r="OHZ2" s="245"/>
      <c r="OIA2" s="245"/>
      <c r="OIB2" s="245"/>
      <c r="OIC2" s="245"/>
      <c r="OID2" s="245"/>
      <c r="OIE2" s="245"/>
      <c r="OIF2" s="245"/>
      <c r="OIG2" s="245"/>
      <c r="OIH2" s="245"/>
      <c r="OII2" s="245"/>
      <c r="OIJ2" s="245"/>
      <c r="OIL2" s="245"/>
      <c r="OIM2" s="245"/>
      <c r="OIN2" s="245"/>
      <c r="OIO2" s="245"/>
      <c r="OIP2" s="245"/>
      <c r="OIQ2" s="245"/>
      <c r="OIR2" s="245"/>
      <c r="OIS2" s="245"/>
      <c r="OIT2" s="245"/>
      <c r="OIU2" s="245"/>
      <c r="OIV2" s="245"/>
      <c r="OIW2" s="245"/>
      <c r="OIX2" s="245"/>
      <c r="OIY2" s="245"/>
      <c r="OIZ2" s="245"/>
      <c r="OJA2" s="245"/>
      <c r="OJB2" s="245"/>
      <c r="OJC2" s="245"/>
      <c r="OJD2" s="245"/>
      <c r="OJE2" s="245"/>
      <c r="OJF2" s="245"/>
      <c r="OJH2" s="245"/>
      <c r="OJI2" s="245"/>
      <c r="OJJ2" s="245"/>
      <c r="OJK2" s="245"/>
      <c r="OJL2" s="245"/>
      <c r="OJM2" s="245"/>
      <c r="OJN2" s="245"/>
      <c r="OJO2" s="245"/>
      <c r="OJP2" s="245"/>
      <c r="OJQ2" s="245"/>
      <c r="OJR2" s="245"/>
      <c r="OJS2" s="245"/>
      <c r="OJT2" s="245"/>
      <c r="OJU2" s="245"/>
      <c r="OJV2" s="245"/>
      <c r="OJW2" s="245"/>
      <c r="OJX2" s="245"/>
      <c r="OJY2" s="245"/>
      <c r="OJZ2" s="245"/>
      <c r="OKA2" s="245"/>
      <c r="OKB2" s="245"/>
      <c r="OKD2" s="245"/>
      <c r="OKE2" s="245"/>
      <c r="OKF2" s="245"/>
      <c r="OKG2" s="245"/>
      <c r="OKH2" s="245"/>
      <c r="OKI2" s="245"/>
      <c r="OKJ2" s="245"/>
      <c r="OKK2" s="245"/>
      <c r="OKL2" s="245"/>
      <c r="OKM2" s="245"/>
      <c r="OKN2" s="245"/>
      <c r="OKO2" s="245"/>
      <c r="OKP2" s="245"/>
      <c r="OKQ2" s="245"/>
      <c r="OKR2" s="245"/>
      <c r="OKS2" s="245"/>
      <c r="OKT2" s="245"/>
      <c r="OKU2" s="245"/>
      <c r="OKV2" s="245"/>
      <c r="OKW2" s="245"/>
      <c r="OKX2" s="245"/>
      <c r="OKZ2" s="245"/>
      <c r="OLA2" s="245"/>
      <c r="OLB2" s="245"/>
      <c r="OLC2" s="245"/>
      <c r="OLD2" s="245"/>
      <c r="OLE2" s="245"/>
      <c r="OLF2" s="245"/>
      <c r="OLG2" s="245"/>
      <c r="OLH2" s="245"/>
      <c r="OLI2" s="245"/>
      <c r="OLJ2" s="245"/>
      <c r="OLK2" s="245"/>
      <c r="OLL2" s="245"/>
      <c r="OLM2" s="245"/>
      <c r="OLN2" s="245"/>
      <c r="OLO2" s="245"/>
      <c r="OLP2" s="245"/>
      <c r="OLQ2" s="245"/>
      <c r="OLR2" s="245"/>
      <c r="OLS2" s="245"/>
      <c r="OLT2" s="245"/>
      <c r="OLV2" s="245"/>
      <c r="OLW2" s="245"/>
      <c r="OLX2" s="245"/>
      <c r="OLY2" s="245"/>
      <c r="OLZ2" s="245"/>
      <c r="OMA2" s="245"/>
      <c r="OMB2" s="245"/>
      <c r="OMC2" s="245"/>
      <c r="OMD2" s="245"/>
      <c r="OME2" s="245"/>
      <c r="OMF2" s="245"/>
      <c r="OMG2" s="245"/>
      <c r="OMH2" s="245"/>
      <c r="OMI2" s="245"/>
      <c r="OMJ2" s="245"/>
      <c r="OMK2" s="245"/>
      <c r="OML2" s="245"/>
      <c r="OMM2" s="245"/>
      <c r="OMN2" s="245"/>
      <c r="OMO2" s="245"/>
      <c r="OMP2" s="245"/>
      <c r="OMR2" s="245"/>
      <c r="OMS2" s="245"/>
      <c r="OMT2" s="245"/>
      <c r="OMU2" s="245"/>
      <c r="OMV2" s="245"/>
      <c r="OMW2" s="245"/>
      <c r="OMX2" s="245"/>
      <c r="OMY2" s="245"/>
      <c r="OMZ2" s="245"/>
      <c r="ONA2" s="245"/>
      <c r="ONB2" s="245"/>
      <c r="ONC2" s="245"/>
      <c r="OND2" s="245"/>
      <c r="ONE2" s="245"/>
      <c r="ONF2" s="245"/>
      <c r="ONG2" s="245"/>
      <c r="ONH2" s="245"/>
      <c r="ONI2" s="245"/>
      <c r="ONJ2" s="245"/>
      <c r="ONK2" s="245"/>
      <c r="ONL2" s="245"/>
      <c r="ONN2" s="245"/>
      <c r="ONO2" s="245"/>
      <c r="ONP2" s="245"/>
      <c r="ONQ2" s="245"/>
      <c r="ONR2" s="245"/>
      <c r="ONS2" s="245"/>
      <c r="ONT2" s="245"/>
      <c r="ONU2" s="245"/>
      <c r="ONV2" s="245"/>
      <c r="ONW2" s="245"/>
      <c r="ONX2" s="245"/>
      <c r="ONY2" s="245"/>
      <c r="ONZ2" s="245"/>
      <c r="OOA2" s="245"/>
      <c r="OOB2" s="245"/>
      <c r="OOC2" s="245"/>
      <c r="OOD2" s="245"/>
      <c r="OOE2" s="245"/>
      <c r="OOF2" s="245"/>
      <c r="OOG2" s="245"/>
      <c r="OOH2" s="245"/>
      <c r="OOJ2" s="245"/>
      <c r="OOK2" s="245"/>
      <c r="OOL2" s="245"/>
      <c r="OOM2" s="245"/>
      <c r="OON2" s="245"/>
      <c r="OOO2" s="245"/>
      <c r="OOP2" s="245"/>
      <c r="OOQ2" s="245"/>
      <c r="OOR2" s="245"/>
      <c r="OOS2" s="245"/>
      <c r="OOT2" s="245"/>
      <c r="OOU2" s="245"/>
      <c r="OOV2" s="245"/>
      <c r="OOW2" s="245"/>
      <c r="OOX2" s="245"/>
      <c r="OOY2" s="245"/>
      <c r="OOZ2" s="245"/>
      <c r="OPA2" s="245"/>
      <c r="OPB2" s="245"/>
      <c r="OPC2" s="245"/>
      <c r="OPD2" s="245"/>
      <c r="OPF2" s="245"/>
      <c r="OPG2" s="245"/>
      <c r="OPH2" s="245"/>
      <c r="OPI2" s="245"/>
      <c r="OPJ2" s="245"/>
      <c r="OPK2" s="245"/>
      <c r="OPL2" s="245"/>
      <c r="OPM2" s="245"/>
      <c r="OPN2" s="245"/>
      <c r="OPO2" s="245"/>
      <c r="OPP2" s="245"/>
      <c r="OPQ2" s="245"/>
      <c r="OPR2" s="245"/>
      <c r="OPS2" s="245"/>
      <c r="OPT2" s="245"/>
      <c r="OPU2" s="245"/>
      <c r="OPV2" s="245"/>
      <c r="OPW2" s="245"/>
      <c r="OPX2" s="245"/>
      <c r="OPY2" s="245"/>
      <c r="OPZ2" s="245"/>
      <c r="OQB2" s="245"/>
      <c r="OQC2" s="245"/>
      <c r="OQD2" s="245"/>
      <c r="OQE2" s="245"/>
      <c r="OQF2" s="245"/>
      <c r="OQG2" s="245"/>
      <c r="OQH2" s="245"/>
      <c r="OQI2" s="245"/>
      <c r="OQJ2" s="245"/>
      <c r="OQK2" s="245"/>
      <c r="OQL2" s="245"/>
      <c r="OQM2" s="245"/>
      <c r="OQN2" s="245"/>
      <c r="OQO2" s="245"/>
      <c r="OQP2" s="245"/>
      <c r="OQQ2" s="245"/>
      <c r="OQR2" s="245"/>
      <c r="OQS2" s="245"/>
      <c r="OQT2" s="245"/>
      <c r="OQU2" s="245"/>
      <c r="OQV2" s="245"/>
      <c r="OQX2" s="245"/>
      <c r="OQY2" s="245"/>
      <c r="OQZ2" s="245"/>
      <c r="ORA2" s="245"/>
      <c r="ORB2" s="245"/>
      <c r="ORC2" s="245"/>
      <c r="ORD2" s="245"/>
      <c r="ORE2" s="245"/>
      <c r="ORF2" s="245"/>
      <c r="ORG2" s="245"/>
      <c r="ORH2" s="245"/>
      <c r="ORI2" s="245"/>
      <c r="ORJ2" s="245"/>
      <c r="ORK2" s="245"/>
      <c r="ORL2" s="245"/>
      <c r="ORM2" s="245"/>
      <c r="ORN2" s="245"/>
      <c r="ORO2" s="245"/>
      <c r="ORP2" s="245"/>
      <c r="ORQ2" s="245"/>
      <c r="ORR2" s="245"/>
      <c r="ORT2" s="245"/>
      <c r="ORU2" s="245"/>
      <c r="ORV2" s="245"/>
      <c r="ORW2" s="245"/>
      <c r="ORX2" s="245"/>
      <c r="ORY2" s="245"/>
      <c r="ORZ2" s="245"/>
      <c r="OSA2" s="245"/>
      <c r="OSB2" s="245"/>
      <c r="OSC2" s="245"/>
      <c r="OSD2" s="245"/>
      <c r="OSE2" s="245"/>
      <c r="OSF2" s="245"/>
      <c r="OSG2" s="245"/>
      <c r="OSH2" s="245"/>
      <c r="OSI2" s="245"/>
      <c r="OSJ2" s="245"/>
      <c r="OSK2" s="245"/>
      <c r="OSL2" s="245"/>
      <c r="OSM2" s="245"/>
      <c r="OSN2" s="245"/>
      <c r="OSP2" s="245"/>
      <c r="OSQ2" s="245"/>
      <c r="OSR2" s="245"/>
      <c r="OSS2" s="245"/>
      <c r="OST2" s="245"/>
      <c r="OSU2" s="245"/>
      <c r="OSV2" s="245"/>
      <c r="OSW2" s="245"/>
      <c r="OSX2" s="245"/>
      <c r="OSY2" s="245"/>
      <c r="OSZ2" s="245"/>
      <c r="OTA2" s="245"/>
      <c r="OTB2" s="245"/>
      <c r="OTC2" s="245"/>
      <c r="OTD2" s="245"/>
      <c r="OTE2" s="245"/>
      <c r="OTF2" s="245"/>
      <c r="OTG2" s="245"/>
      <c r="OTH2" s="245"/>
      <c r="OTI2" s="245"/>
      <c r="OTJ2" s="245"/>
      <c r="OTL2" s="245"/>
      <c r="OTM2" s="245"/>
      <c r="OTN2" s="245"/>
      <c r="OTO2" s="245"/>
      <c r="OTP2" s="245"/>
      <c r="OTQ2" s="245"/>
      <c r="OTR2" s="245"/>
      <c r="OTS2" s="245"/>
      <c r="OTT2" s="245"/>
      <c r="OTU2" s="245"/>
      <c r="OTV2" s="245"/>
      <c r="OTW2" s="245"/>
      <c r="OTX2" s="245"/>
      <c r="OTY2" s="245"/>
      <c r="OTZ2" s="245"/>
      <c r="OUA2" s="245"/>
      <c r="OUB2" s="245"/>
      <c r="OUC2" s="245"/>
      <c r="OUD2" s="245"/>
      <c r="OUE2" s="245"/>
      <c r="OUF2" s="245"/>
      <c r="OUH2" s="245"/>
      <c r="OUI2" s="245"/>
      <c r="OUJ2" s="245"/>
      <c r="OUK2" s="245"/>
      <c r="OUL2" s="245"/>
      <c r="OUM2" s="245"/>
      <c r="OUN2" s="245"/>
      <c r="OUO2" s="245"/>
      <c r="OUP2" s="245"/>
      <c r="OUQ2" s="245"/>
      <c r="OUR2" s="245"/>
      <c r="OUS2" s="245"/>
      <c r="OUT2" s="245"/>
      <c r="OUU2" s="245"/>
      <c r="OUV2" s="245"/>
      <c r="OUW2" s="245"/>
      <c r="OUX2" s="245"/>
      <c r="OUY2" s="245"/>
      <c r="OUZ2" s="245"/>
      <c r="OVA2" s="245"/>
      <c r="OVB2" s="245"/>
      <c r="OVD2" s="245"/>
      <c r="OVE2" s="245"/>
      <c r="OVF2" s="245"/>
      <c r="OVG2" s="245"/>
      <c r="OVH2" s="245"/>
      <c r="OVI2" s="245"/>
      <c r="OVJ2" s="245"/>
      <c r="OVK2" s="245"/>
      <c r="OVL2" s="245"/>
      <c r="OVM2" s="245"/>
      <c r="OVN2" s="245"/>
      <c r="OVO2" s="245"/>
      <c r="OVP2" s="245"/>
      <c r="OVQ2" s="245"/>
      <c r="OVR2" s="245"/>
      <c r="OVS2" s="245"/>
      <c r="OVT2" s="245"/>
      <c r="OVU2" s="245"/>
      <c r="OVV2" s="245"/>
      <c r="OVW2" s="245"/>
      <c r="OVX2" s="245"/>
      <c r="OVZ2" s="245"/>
      <c r="OWA2" s="245"/>
      <c r="OWB2" s="245"/>
      <c r="OWC2" s="245"/>
      <c r="OWD2" s="245"/>
      <c r="OWE2" s="245"/>
      <c r="OWF2" s="245"/>
      <c r="OWG2" s="245"/>
      <c r="OWH2" s="245"/>
      <c r="OWI2" s="245"/>
      <c r="OWJ2" s="245"/>
      <c r="OWK2" s="245"/>
      <c r="OWL2" s="245"/>
      <c r="OWM2" s="245"/>
      <c r="OWN2" s="245"/>
      <c r="OWO2" s="245"/>
      <c r="OWP2" s="245"/>
      <c r="OWQ2" s="245"/>
      <c r="OWR2" s="245"/>
      <c r="OWS2" s="245"/>
      <c r="OWT2" s="245"/>
      <c r="OWV2" s="245"/>
      <c r="OWW2" s="245"/>
      <c r="OWX2" s="245"/>
      <c r="OWY2" s="245"/>
      <c r="OWZ2" s="245"/>
      <c r="OXA2" s="245"/>
      <c r="OXB2" s="245"/>
      <c r="OXC2" s="245"/>
      <c r="OXD2" s="245"/>
      <c r="OXE2" s="245"/>
      <c r="OXF2" s="245"/>
      <c r="OXG2" s="245"/>
      <c r="OXH2" s="245"/>
      <c r="OXI2" s="245"/>
      <c r="OXJ2" s="245"/>
      <c r="OXK2" s="245"/>
      <c r="OXL2" s="245"/>
      <c r="OXM2" s="245"/>
      <c r="OXN2" s="245"/>
      <c r="OXO2" s="245"/>
      <c r="OXP2" s="245"/>
      <c r="OXR2" s="245"/>
      <c r="OXS2" s="245"/>
      <c r="OXT2" s="245"/>
      <c r="OXU2" s="245"/>
      <c r="OXV2" s="245"/>
      <c r="OXW2" s="245"/>
      <c r="OXX2" s="245"/>
      <c r="OXY2" s="245"/>
      <c r="OXZ2" s="245"/>
      <c r="OYA2" s="245"/>
      <c r="OYB2" s="245"/>
      <c r="OYC2" s="245"/>
      <c r="OYD2" s="245"/>
      <c r="OYE2" s="245"/>
      <c r="OYF2" s="245"/>
      <c r="OYG2" s="245"/>
      <c r="OYH2" s="245"/>
      <c r="OYI2" s="245"/>
      <c r="OYJ2" s="245"/>
      <c r="OYK2" s="245"/>
      <c r="OYL2" s="245"/>
      <c r="OYN2" s="245"/>
      <c r="OYO2" s="245"/>
      <c r="OYP2" s="245"/>
      <c r="OYQ2" s="245"/>
      <c r="OYR2" s="245"/>
      <c r="OYS2" s="245"/>
      <c r="OYT2" s="245"/>
      <c r="OYU2" s="245"/>
      <c r="OYV2" s="245"/>
      <c r="OYW2" s="245"/>
      <c r="OYX2" s="245"/>
      <c r="OYY2" s="245"/>
      <c r="OYZ2" s="245"/>
      <c r="OZA2" s="245"/>
      <c r="OZB2" s="245"/>
      <c r="OZC2" s="245"/>
      <c r="OZD2" s="245"/>
      <c r="OZE2" s="245"/>
      <c r="OZF2" s="245"/>
      <c r="OZG2" s="245"/>
      <c r="OZH2" s="245"/>
      <c r="OZJ2" s="245"/>
      <c r="OZK2" s="245"/>
      <c r="OZL2" s="245"/>
      <c r="OZM2" s="245"/>
      <c r="OZN2" s="245"/>
      <c r="OZO2" s="245"/>
      <c r="OZP2" s="245"/>
      <c r="OZQ2" s="245"/>
      <c r="OZR2" s="245"/>
      <c r="OZS2" s="245"/>
      <c r="OZT2" s="245"/>
      <c r="OZU2" s="245"/>
      <c r="OZV2" s="245"/>
      <c r="OZW2" s="245"/>
      <c r="OZX2" s="245"/>
      <c r="OZY2" s="245"/>
      <c r="OZZ2" s="245"/>
      <c r="PAA2" s="245"/>
      <c r="PAB2" s="245"/>
      <c r="PAC2" s="245"/>
      <c r="PAD2" s="245"/>
      <c r="PAF2" s="245"/>
      <c r="PAG2" s="245"/>
      <c r="PAH2" s="245"/>
      <c r="PAI2" s="245"/>
      <c r="PAJ2" s="245"/>
      <c r="PAK2" s="245"/>
      <c r="PAL2" s="245"/>
      <c r="PAM2" s="245"/>
      <c r="PAN2" s="245"/>
      <c r="PAO2" s="245"/>
      <c r="PAP2" s="245"/>
      <c r="PAQ2" s="245"/>
      <c r="PAR2" s="245"/>
      <c r="PAS2" s="245"/>
      <c r="PAT2" s="245"/>
      <c r="PAU2" s="245"/>
      <c r="PAV2" s="245"/>
      <c r="PAW2" s="245"/>
      <c r="PAX2" s="245"/>
      <c r="PAY2" s="245"/>
      <c r="PAZ2" s="245"/>
      <c r="PBB2" s="245"/>
      <c r="PBC2" s="245"/>
      <c r="PBD2" s="245"/>
      <c r="PBE2" s="245"/>
      <c r="PBF2" s="245"/>
      <c r="PBG2" s="245"/>
      <c r="PBH2" s="245"/>
      <c r="PBI2" s="245"/>
      <c r="PBJ2" s="245"/>
      <c r="PBK2" s="245"/>
      <c r="PBL2" s="245"/>
      <c r="PBM2" s="245"/>
      <c r="PBN2" s="245"/>
      <c r="PBO2" s="245"/>
      <c r="PBP2" s="245"/>
      <c r="PBQ2" s="245"/>
      <c r="PBR2" s="245"/>
      <c r="PBS2" s="245"/>
      <c r="PBT2" s="245"/>
      <c r="PBU2" s="245"/>
      <c r="PBV2" s="245"/>
      <c r="PBX2" s="245"/>
      <c r="PBY2" s="245"/>
      <c r="PBZ2" s="245"/>
      <c r="PCA2" s="245"/>
      <c r="PCB2" s="245"/>
      <c r="PCC2" s="245"/>
      <c r="PCD2" s="245"/>
      <c r="PCE2" s="245"/>
      <c r="PCF2" s="245"/>
      <c r="PCG2" s="245"/>
      <c r="PCH2" s="245"/>
      <c r="PCI2" s="245"/>
      <c r="PCJ2" s="245"/>
      <c r="PCK2" s="245"/>
      <c r="PCL2" s="245"/>
      <c r="PCM2" s="245"/>
      <c r="PCN2" s="245"/>
      <c r="PCO2" s="245"/>
      <c r="PCP2" s="245"/>
      <c r="PCQ2" s="245"/>
      <c r="PCR2" s="245"/>
      <c r="PCT2" s="245"/>
      <c r="PCU2" s="245"/>
      <c r="PCV2" s="245"/>
      <c r="PCW2" s="245"/>
      <c r="PCX2" s="245"/>
      <c r="PCY2" s="245"/>
      <c r="PCZ2" s="245"/>
      <c r="PDA2" s="245"/>
      <c r="PDB2" s="245"/>
      <c r="PDC2" s="245"/>
      <c r="PDD2" s="245"/>
      <c r="PDE2" s="245"/>
      <c r="PDF2" s="245"/>
      <c r="PDG2" s="245"/>
      <c r="PDH2" s="245"/>
      <c r="PDI2" s="245"/>
      <c r="PDJ2" s="245"/>
      <c r="PDK2" s="245"/>
      <c r="PDL2" s="245"/>
      <c r="PDM2" s="245"/>
      <c r="PDN2" s="245"/>
      <c r="PDP2" s="245"/>
      <c r="PDQ2" s="245"/>
      <c r="PDR2" s="245"/>
      <c r="PDS2" s="245"/>
      <c r="PDT2" s="245"/>
      <c r="PDU2" s="245"/>
      <c r="PDV2" s="245"/>
      <c r="PDW2" s="245"/>
      <c r="PDX2" s="245"/>
      <c r="PDY2" s="245"/>
      <c r="PDZ2" s="245"/>
      <c r="PEA2" s="245"/>
      <c r="PEB2" s="245"/>
      <c r="PEC2" s="245"/>
      <c r="PED2" s="245"/>
      <c r="PEE2" s="245"/>
      <c r="PEF2" s="245"/>
      <c r="PEG2" s="245"/>
      <c r="PEH2" s="245"/>
      <c r="PEI2" s="245"/>
      <c r="PEJ2" s="245"/>
      <c r="PEL2" s="245"/>
      <c r="PEM2" s="245"/>
      <c r="PEN2" s="245"/>
      <c r="PEO2" s="245"/>
      <c r="PEP2" s="245"/>
      <c r="PEQ2" s="245"/>
      <c r="PER2" s="245"/>
      <c r="PES2" s="245"/>
      <c r="PET2" s="245"/>
      <c r="PEU2" s="245"/>
      <c r="PEV2" s="245"/>
      <c r="PEW2" s="245"/>
      <c r="PEX2" s="245"/>
      <c r="PEY2" s="245"/>
      <c r="PEZ2" s="245"/>
      <c r="PFA2" s="245"/>
      <c r="PFB2" s="245"/>
      <c r="PFC2" s="245"/>
      <c r="PFD2" s="245"/>
      <c r="PFE2" s="245"/>
      <c r="PFF2" s="245"/>
      <c r="PFH2" s="245"/>
      <c r="PFI2" s="245"/>
      <c r="PFJ2" s="245"/>
      <c r="PFK2" s="245"/>
      <c r="PFL2" s="245"/>
      <c r="PFM2" s="245"/>
      <c r="PFN2" s="245"/>
      <c r="PFO2" s="245"/>
      <c r="PFP2" s="245"/>
      <c r="PFQ2" s="245"/>
      <c r="PFR2" s="245"/>
      <c r="PFS2" s="245"/>
      <c r="PFT2" s="245"/>
      <c r="PFU2" s="245"/>
      <c r="PFV2" s="245"/>
      <c r="PFW2" s="245"/>
      <c r="PFX2" s="245"/>
      <c r="PFY2" s="245"/>
      <c r="PFZ2" s="245"/>
      <c r="PGA2" s="245"/>
      <c r="PGB2" s="245"/>
      <c r="PGD2" s="245"/>
      <c r="PGE2" s="245"/>
      <c r="PGF2" s="245"/>
      <c r="PGG2" s="245"/>
      <c r="PGH2" s="245"/>
      <c r="PGI2" s="245"/>
      <c r="PGJ2" s="245"/>
      <c r="PGK2" s="245"/>
      <c r="PGL2" s="245"/>
      <c r="PGM2" s="245"/>
      <c r="PGN2" s="245"/>
      <c r="PGO2" s="245"/>
      <c r="PGP2" s="245"/>
      <c r="PGQ2" s="245"/>
      <c r="PGR2" s="245"/>
      <c r="PGS2" s="245"/>
      <c r="PGT2" s="245"/>
      <c r="PGU2" s="245"/>
      <c r="PGV2" s="245"/>
      <c r="PGW2" s="245"/>
      <c r="PGX2" s="245"/>
      <c r="PGZ2" s="245"/>
      <c r="PHA2" s="245"/>
      <c r="PHB2" s="245"/>
      <c r="PHC2" s="245"/>
      <c r="PHD2" s="245"/>
      <c r="PHE2" s="245"/>
      <c r="PHF2" s="245"/>
      <c r="PHG2" s="245"/>
      <c r="PHH2" s="245"/>
      <c r="PHI2" s="245"/>
      <c r="PHJ2" s="245"/>
      <c r="PHK2" s="245"/>
      <c r="PHL2" s="245"/>
      <c r="PHM2" s="245"/>
      <c r="PHN2" s="245"/>
      <c r="PHO2" s="245"/>
      <c r="PHP2" s="245"/>
      <c r="PHQ2" s="245"/>
      <c r="PHR2" s="245"/>
      <c r="PHS2" s="245"/>
      <c r="PHT2" s="245"/>
      <c r="PHV2" s="245"/>
      <c r="PHW2" s="245"/>
      <c r="PHX2" s="245"/>
      <c r="PHY2" s="245"/>
      <c r="PHZ2" s="245"/>
      <c r="PIA2" s="245"/>
      <c r="PIB2" s="245"/>
      <c r="PIC2" s="245"/>
      <c r="PID2" s="245"/>
      <c r="PIE2" s="245"/>
      <c r="PIF2" s="245"/>
      <c r="PIG2" s="245"/>
      <c r="PIH2" s="245"/>
      <c r="PII2" s="245"/>
      <c r="PIJ2" s="245"/>
      <c r="PIK2" s="245"/>
      <c r="PIL2" s="245"/>
      <c r="PIM2" s="245"/>
      <c r="PIN2" s="245"/>
      <c r="PIO2" s="245"/>
      <c r="PIP2" s="245"/>
      <c r="PIR2" s="245"/>
      <c r="PIS2" s="245"/>
      <c r="PIT2" s="245"/>
      <c r="PIU2" s="245"/>
      <c r="PIV2" s="245"/>
      <c r="PIW2" s="245"/>
      <c r="PIX2" s="245"/>
      <c r="PIY2" s="245"/>
      <c r="PIZ2" s="245"/>
      <c r="PJA2" s="245"/>
      <c r="PJB2" s="245"/>
      <c r="PJC2" s="245"/>
      <c r="PJD2" s="245"/>
      <c r="PJE2" s="245"/>
      <c r="PJF2" s="245"/>
      <c r="PJG2" s="245"/>
      <c r="PJH2" s="245"/>
      <c r="PJI2" s="245"/>
      <c r="PJJ2" s="245"/>
      <c r="PJK2" s="245"/>
      <c r="PJL2" s="245"/>
      <c r="PJN2" s="245"/>
      <c r="PJO2" s="245"/>
      <c r="PJP2" s="245"/>
      <c r="PJQ2" s="245"/>
      <c r="PJR2" s="245"/>
      <c r="PJS2" s="245"/>
      <c r="PJT2" s="245"/>
      <c r="PJU2" s="245"/>
      <c r="PJV2" s="245"/>
      <c r="PJW2" s="245"/>
      <c r="PJX2" s="245"/>
      <c r="PJY2" s="245"/>
      <c r="PJZ2" s="245"/>
      <c r="PKA2" s="245"/>
      <c r="PKB2" s="245"/>
      <c r="PKC2" s="245"/>
      <c r="PKD2" s="245"/>
      <c r="PKE2" s="245"/>
      <c r="PKF2" s="245"/>
      <c r="PKG2" s="245"/>
      <c r="PKH2" s="245"/>
      <c r="PKJ2" s="245"/>
      <c r="PKK2" s="245"/>
      <c r="PKL2" s="245"/>
      <c r="PKM2" s="245"/>
      <c r="PKN2" s="245"/>
      <c r="PKO2" s="245"/>
      <c r="PKP2" s="245"/>
      <c r="PKQ2" s="245"/>
      <c r="PKR2" s="245"/>
      <c r="PKS2" s="245"/>
      <c r="PKT2" s="245"/>
      <c r="PKU2" s="245"/>
      <c r="PKV2" s="245"/>
      <c r="PKW2" s="245"/>
      <c r="PKX2" s="245"/>
      <c r="PKY2" s="245"/>
      <c r="PKZ2" s="245"/>
      <c r="PLA2" s="245"/>
      <c r="PLB2" s="245"/>
      <c r="PLC2" s="245"/>
      <c r="PLD2" s="245"/>
      <c r="PLF2" s="245"/>
      <c r="PLG2" s="245"/>
      <c r="PLH2" s="245"/>
      <c r="PLI2" s="245"/>
      <c r="PLJ2" s="245"/>
      <c r="PLK2" s="245"/>
      <c r="PLL2" s="245"/>
      <c r="PLM2" s="245"/>
      <c r="PLN2" s="245"/>
      <c r="PLO2" s="245"/>
      <c r="PLP2" s="245"/>
      <c r="PLQ2" s="245"/>
      <c r="PLR2" s="245"/>
      <c r="PLS2" s="245"/>
      <c r="PLT2" s="245"/>
      <c r="PLU2" s="245"/>
      <c r="PLV2" s="245"/>
      <c r="PLW2" s="245"/>
      <c r="PLX2" s="245"/>
      <c r="PLY2" s="245"/>
      <c r="PLZ2" s="245"/>
      <c r="PMB2" s="245"/>
      <c r="PMC2" s="245"/>
      <c r="PMD2" s="245"/>
      <c r="PME2" s="245"/>
      <c r="PMF2" s="245"/>
      <c r="PMG2" s="245"/>
      <c r="PMH2" s="245"/>
      <c r="PMI2" s="245"/>
      <c r="PMJ2" s="245"/>
      <c r="PMK2" s="245"/>
      <c r="PML2" s="245"/>
      <c r="PMM2" s="245"/>
      <c r="PMN2" s="245"/>
      <c r="PMO2" s="245"/>
      <c r="PMP2" s="245"/>
      <c r="PMQ2" s="245"/>
      <c r="PMR2" s="245"/>
      <c r="PMS2" s="245"/>
      <c r="PMT2" s="245"/>
      <c r="PMU2" s="245"/>
      <c r="PMV2" s="245"/>
      <c r="PMX2" s="245"/>
      <c r="PMY2" s="245"/>
      <c r="PMZ2" s="245"/>
      <c r="PNA2" s="245"/>
      <c r="PNB2" s="245"/>
      <c r="PNC2" s="245"/>
      <c r="PND2" s="245"/>
      <c r="PNE2" s="245"/>
      <c r="PNF2" s="245"/>
      <c r="PNG2" s="245"/>
      <c r="PNH2" s="245"/>
      <c r="PNI2" s="245"/>
      <c r="PNJ2" s="245"/>
      <c r="PNK2" s="245"/>
      <c r="PNL2" s="245"/>
      <c r="PNM2" s="245"/>
      <c r="PNN2" s="245"/>
      <c r="PNO2" s="245"/>
      <c r="PNP2" s="245"/>
      <c r="PNQ2" s="245"/>
      <c r="PNR2" s="245"/>
      <c r="PNT2" s="245"/>
      <c r="PNU2" s="245"/>
      <c r="PNV2" s="245"/>
      <c r="PNW2" s="245"/>
      <c r="PNX2" s="245"/>
      <c r="PNY2" s="245"/>
      <c r="PNZ2" s="245"/>
      <c r="POA2" s="245"/>
      <c r="POB2" s="245"/>
      <c r="POC2" s="245"/>
      <c r="POD2" s="245"/>
      <c r="POE2" s="245"/>
      <c r="POF2" s="245"/>
      <c r="POG2" s="245"/>
      <c r="POH2" s="245"/>
      <c r="POI2" s="245"/>
      <c r="POJ2" s="245"/>
      <c r="POK2" s="245"/>
      <c r="POL2" s="245"/>
      <c r="POM2" s="245"/>
      <c r="PON2" s="245"/>
      <c r="POP2" s="245"/>
      <c r="POQ2" s="245"/>
      <c r="POR2" s="245"/>
      <c r="POS2" s="245"/>
      <c r="POT2" s="245"/>
      <c r="POU2" s="245"/>
      <c r="POV2" s="245"/>
      <c r="POW2" s="245"/>
      <c r="POX2" s="245"/>
      <c r="POY2" s="245"/>
      <c r="POZ2" s="245"/>
      <c r="PPA2" s="245"/>
      <c r="PPB2" s="245"/>
      <c r="PPC2" s="245"/>
      <c r="PPD2" s="245"/>
      <c r="PPE2" s="245"/>
      <c r="PPF2" s="245"/>
      <c r="PPG2" s="245"/>
      <c r="PPH2" s="245"/>
      <c r="PPI2" s="245"/>
      <c r="PPJ2" s="245"/>
      <c r="PPL2" s="245"/>
      <c r="PPM2" s="245"/>
      <c r="PPN2" s="245"/>
      <c r="PPO2" s="245"/>
      <c r="PPP2" s="245"/>
      <c r="PPQ2" s="245"/>
      <c r="PPR2" s="245"/>
      <c r="PPS2" s="245"/>
      <c r="PPT2" s="245"/>
      <c r="PPU2" s="245"/>
      <c r="PPV2" s="245"/>
      <c r="PPW2" s="245"/>
      <c r="PPX2" s="245"/>
      <c r="PPY2" s="245"/>
      <c r="PPZ2" s="245"/>
      <c r="PQA2" s="245"/>
      <c r="PQB2" s="245"/>
      <c r="PQC2" s="245"/>
      <c r="PQD2" s="245"/>
      <c r="PQE2" s="245"/>
      <c r="PQF2" s="245"/>
      <c r="PQH2" s="245"/>
      <c r="PQI2" s="245"/>
      <c r="PQJ2" s="245"/>
      <c r="PQK2" s="245"/>
      <c r="PQL2" s="245"/>
      <c r="PQM2" s="245"/>
      <c r="PQN2" s="245"/>
      <c r="PQO2" s="245"/>
      <c r="PQP2" s="245"/>
      <c r="PQQ2" s="245"/>
      <c r="PQR2" s="245"/>
      <c r="PQS2" s="245"/>
      <c r="PQT2" s="245"/>
      <c r="PQU2" s="245"/>
      <c r="PQV2" s="245"/>
      <c r="PQW2" s="245"/>
      <c r="PQX2" s="245"/>
      <c r="PQY2" s="245"/>
      <c r="PQZ2" s="245"/>
      <c r="PRA2" s="245"/>
      <c r="PRB2" s="245"/>
      <c r="PRD2" s="245"/>
      <c r="PRE2" s="245"/>
      <c r="PRF2" s="245"/>
      <c r="PRG2" s="245"/>
      <c r="PRH2" s="245"/>
      <c r="PRI2" s="245"/>
      <c r="PRJ2" s="245"/>
      <c r="PRK2" s="245"/>
      <c r="PRL2" s="245"/>
      <c r="PRM2" s="245"/>
      <c r="PRN2" s="245"/>
      <c r="PRO2" s="245"/>
      <c r="PRP2" s="245"/>
      <c r="PRQ2" s="245"/>
      <c r="PRR2" s="245"/>
      <c r="PRS2" s="245"/>
      <c r="PRT2" s="245"/>
      <c r="PRU2" s="245"/>
      <c r="PRV2" s="245"/>
      <c r="PRW2" s="245"/>
      <c r="PRX2" s="245"/>
      <c r="PRZ2" s="245"/>
      <c r="PSA2" s="245"/>
      <c r="PSB2" s="245"/>
      <c r="PSC2" s="245"/>
      <c r="PSD2" s="245"/>
      <c r="PSE2" s="245"/>
      <c r="PSF2" s="245"/>
      <c r="PSG2" s="245"/>
      <c r="PSH2" s="245"/>
      <c r="PSI2" s="245"/>
      <c r="PSJ2" s="245"/>
      <c r="PSK2" s="245"/>
      <c r="PSL2" s="245"/>
      <c r="PSM2" s="245"/>
      <c r="PSN2" s="245"/>
      <c r="PSO2" s="245"/>
      <c r="PSP2" s="245"/>
      <c r="PSQ2" s="245"/>
      <c r="PSR2" s="245"/>
      <c r="PSS2" s="245"/>
      <c r="PST2" s="245"/>
      <c r="PSV2" s="245"/>
      <c r="PSW2" s="245"/>
      <c r="PSX2" s="245"/>
      <c r="PSY2" s="245"/>
      <c r="PSZ2" s="245"/>
      <c r="PTA2" s="245"/>
      <c r="PTB2" s="245"/>
      <c r="PTC2" s="245"/>
      <c r="PTD2" s="245"/>
      <c r="PTE2" s="245"/>
      <c r="PTF2" s="245"/>
      <c r="PTG2" s="245"/>
      <c r="PTH2" s="245"/>
      <c r="PTI2" s="245"/>
      <c r="PTJ2" s="245"/>
      <c r="PTK2" s="245"/>
      <c r="PTL2" s="245"/>
      <c r="PTM2" s="245"/>
      <c r="PTN2" s="245"/>
      <c r="PTO2" s="245"/>
      <c r="PTP2" s="245"/>
      <c r="PTR2" s="245"/>
      <c r="PTS2" s="245"/>
      <c r="PTT2" s="245"/>
      <c r="PTU2" s="245"/>
      <c r="PTV2" s="245"/>
      <c r="PTW2" s="245"/>
      <c r="PTX2" s="245"/>
      <c r="PTY2" s="245"/>
      <c r="PTZ2" s="245"/>
      <c r="PUA2" s="245"/>
      <c r="PUB2" s="245"/>
      <c r="PUC2" s="245"/>
      <c r="PUD2" s="245"/>
      <c r="PUE2" s="245"/>
      <c r="PUF2" s="245"/>
      <c r="PUG2" s="245"/>
      <c r="PUH2" s="245"/>
      <c r="PUI2" s="245"/>
      <c r="PUJ2" s="245"/>
      <c r="PUK2" s="245"/>
      <c r="PUL2" s="245"/>
      <c r="PUN2" s="245"/>
      <c r="PUO2" s="245"/>
      <c r="PUP2" s="245"/>
      <c r="PUQ2" s="245"/>
      <c r="PUR2" s="245"/>
      <c r="PUS2" s="245"/>
      <c r="PUT2" s="245"/>
      <c r="PUU2" s="245"/>
      <c r="PUV2" s="245"/>
      <c r="PUW2" s="245"/>
      <c r="PUX2" s="245"/>
      <c r="PUY2" s="245"/>
      <c r="PUZ2" s="245"/>
      <c r="PVA2" s="245"/>
      <c r="PVB2" s="245"/>
      <c r="PVC2" s="245"/>
      <c r="PVD2" s="245"/>
      <c r="PVE2" s="245"/>
      <c r="PVF2" s="245"/>
      <c r="PVG2" s="245"/>
      <c r="PVH2" s="245"/>
      <c r="PVJ2" s="245"/>
      <c r="PVK2" s="245"/>
      <c r="PVL2" s="245"/>
      <c r="PVM2" s="245"/>
      <c r="PVN2" s="245"/>
      <c r="PVO2" s="245"/>
      <c r="PVP2" s="245"/>
      <c r="PVQ2" s="245"/>
      <c r="PVR2" s="245"/>
      <c r="PVS2" s="245"/>
      <c r="PVT2" s="245"/>
      <c r="PVU2" s="245"/>
      <c r="PVV2" s="245"/>
      <c r="PVW2" s="245"/>
      <c r="PVX2" s="245"/>
      <c r="PVY2" s="245"/>
      <c r="PVZ2" s="245"/>
      <c r="PWA2" s="245"/>
      <c r="PWB2" s="245"/>
      <c r="PWC2" s="245"/>
      <c r="PWD2" s="245"/>
      <c r="PWF2" s="245"/>
      <c r="PWG2" s="245"/>
      <c r="PWH2" s="245"/>
      <c r="PWI2" s="245"/>
      <c r="PWJ2" s="245"/>
      <c r="PWK2" s="245"/>
      <c r="PWL2" s="245"/>
      <c r="PWM2" s="245"/>
      <c r="PWN2" s="245"/>
      <c r="PWO2" s="245"/>
      <c r="PWP2" s="245"/>
      <c r="PWQ2" s="245"/>
      <c r="PWR2" s="245"/>
      <c r="PWS2" s="245"/>
      <c r="PWT2" s="245"/>
      <c r="PWU2" s="245"/>
      <c r="PWV2" s="245"/>
      <c r="PWW2" s="245"/>
      <c r="PWX2" s="245"/>
      <c r="PWY2" s="245"/>
      <c r="PWZ2" s="245"/>
      <c r="PXB2" s="245"/>
      <c r="PXC2" s="245"/>
      <c r="PXD2" s="245"/>
      <c r="PXE2" s="245"/>
      <c r="PXF2" s="245"/>
      <c r="PXG2" s="245"/>
      <c r="PXH2" s="245"/>
      <c r="PXI2" s="245"/>
      <c r="PXJ2" s="245"/>
      <c r="PXK2" s="245"/>
      <c r="PXL2" s="245"/>
      <c r="PXM2" s="245"/>
      <c r="PXN2" s="245"/>
      <c r="PXO2" s="245"/>
      <c r="PXP2" s="245"/>
      <c r="PXQ2" s="245"/>
      <c r="PXR2" s="245"/>
      <c r="PXS2" s="245"/>
      <c r="PXT2" s="245"/>
      <c r="PXU2" s="245"/>
      <c r="PXV2" s="245"/>
      <c r="PXX2" s="245"/>
      <c r="PXY2" s="245"/>
      <c r="PXZ2" s="245"/>
      <c r="PYA2" s="245"/>
      <c r="PYB2" s="245"/>
      <c r="PYC2" s="245"/>
      <c r="PYD2" s="245"/>
      <c r="PYE2" s="245"/>
      <c r="PYF2" s="245"/>
      <c r="PYG2" s="245"/>
      <c r="PYH2" s="245"/>
      <c r="PYI2" s="245"/>
      <c r="PYJ2" s="245"/>
      <c r="PYK2" s="245"/>
      <c r="PYL2" s="245"/>
      <c r="PYM2" s="245"/>
      <c r="PYN2" s="245"/>
      <c r="PYO2" s="245"/>
      <c r="PYP2" s="245"/>
      <c r="PYQ2" s="245"/>
      <c r="PYR2" s="245"/>
      <c r="PYT2" s="245"/>
      <c r="PYU2" s="245"/>
      <c r="PYV2" s="245"/>
      <c r="PYW2" s="245"/>
      <c r="PYX2" s="245"/>
      <c r="PYY2" s="245"/>
      <c r="PYZ2" s="245"/>
      <c r="PZA2" s="245"/>
      <c r="PZB2" s="245"/>
      <c r="PZC2" s="245"/>
      <c r="PZD2" s="245"/>
      <c r="PZE2" s="245"/>
      <c r="PZF2" s="245"/>
      <c r="PZG2" s="245"/>
      <c r="PZH2" s="245"/>
      <c r="PZI2" s="245"/>
      <c r="PZJ2" s="245"/>
      <c r="PZK2" s="245"/>
      <c r="PZL2" s="245"/>
      <c r="PZM2" s="245"/>
      <c r="PZN2" s="245"/>
      <c r="PZP2" s="245"/>
      <c r="PZQ2" s="245"/>
      <c r="PZR2" s="245"/>
      <c r="PZS2" s="245"/>
      <c r="PZT2" s="245"/>
      <c r="PZU2" s="245"/>
      <c r="PZV2" s="245"/>
      <c r="PZW2" s="245"/>
      <c r="PZX2" s="245"/>
      <c r="PZY2" s="245"/>
      <c r="PZZ2" s="245"/>
      <c r="QAA2" s="245"/>
      <c r="QAB2" s="245"/>
      <c r="QAC2" s="245"/>
      <c r="QAD2" s="245"/>
      <c r="QAE2" s="245"/>
      <c r="QAF2" s="245"/>
      <c r="QAG2" s="245"/>
      <c r="QAH2" s="245"/>
      <c r="QAI2" s="245"/>
      <c r="QAJ2" s="245"/>
      <c r="QAL2" s="245"/>
      <c r="QAM2" s="245"/>
      <c r="QAN2" s="245"/>
      <c r="QAO2" s="245"/>
      <c r="QAP2" s="245"/>
      <c r="QAQ2" s="245"/>
      <c r="QAR2" s="245"/>
      <c r="QAS2" s="245"/>
      <c r="QAT2" s="245"/>
      <c r="QAU2" s="245"/>
      <c r="QAV2" s="245"/>
      <c r="QAW2" s="245"/>
      <c r="QAX2" s="245"/>
      <c r="QAY2" s="245"/>
      <c r="QAZ2" s="245"/>
      <c r="QBA2" s="245"/>
      <c r="QBB2" s="245"/>
      <c r="QBC2" s="245"/>
      <c r="QBD2" s="245"/>
      <c r="QBE2" s="245"/>
      <c r="QBF2" s="245"/>
      <c r="QBH2" s="245"/>
      <c r="QBI2" s="245"/>
      <c r="QBJ2" s="245"/>
      <c r="QBK2" s="245"/>
      <c r="QBL2" s="245"/>
      <c r="QBM2" s="245"/>
      <c r="QBN2" s="245"/>
      <c r="QBO2" s="245"/>
      <c r="QBP2" s="245"/>
      <c r="QBQ2" s="245"/>
      <c r="QBR2" s="245"/>
      <c r="QBS2" s="245"/>
      <c r="QBT2" s="245"/>
      <c r="QBU2" s="245"/>
      <c r="QBV2" s="245"/>
      <c r="QBW2" s="245"/>
      <c r="QBX2" s="245"/>
      <c r="QBY2" s="245"/>
      <c r="QBZ2" s="245"/>
      <c r="QCA2" s="245"/>
      <c r="QCB2" s="245"/>
      <c r="QCD2" s="245"/>
      <c r="QCE2" s="245"/>
      <c r="QCF2" s="245"/>
      <c r="QCG2" s="245"/>
      <c r="QCH2" s="245"/>
      <c r="QCI2" s="245"/>
      <c r="QCJ2" s="245"/>
      <c r="QCK2" s="245"/>
      <c r="QCL2" s="245"/>
      <c r="QCM2" s="245"/>
      <c r="QCN2" s="245"/>
      <c r="QCO2" s="245"/>
      <c r="QCP2" s="245"/>
      <c r="QCQ2" s="245"/>
      <c r="QCR2" s="245"/>
      <c r="QCS2" s="245"/>
      <c r="QCT2" s="245"/>
      <c r="QCU2" s="245"/>
      <c r="QCV2" s="245"/>
      <c r="QCW2" s="245"/>
      <c r="QCX2" s="245"/>
      <c r="QCZ2" s="245"/>
      <c r="QDA2" s="245"/>
      <c r="QDB2" s="245"/>
      <c r="QDC2" s="245"/>
      <c r="QDD2" s="245"/>
      <c r="QDE2" s="245"/>
      <c r="QDF2" s="245"/>
      <c r="QDG2" s="245"/>
      <c r="QDH2" s="245"/>
      <c r="QDI2" s="245"/>
      <c r="QDJ2" s="245"/>
      <c r="QDK2" s="245"/>
      <c r="QDL2" s="245"/>
      <c r="QDM2" s="245"/>
      <c r="QDN2" s="245"/>
      <c r="QDO2" s="245"/>
      <c r="QDP2" s="245"/>
      <c r="QDQ2" s="245"/>
      <c r="QDR2" s="245"/>
      <c r="QDS2" s="245"/>
      <c r="QDT2" s="245"/>
      <c r="QDV2" s="245"/>
      <c r="QDW2" s="245"/>
      <c r="QDX2" s="245"/>
      <c r="QDY2" s="245"/>
      <c r="QDZ2" s="245"/>
      <c r="QEA2" s="245"/>
      <c r="QEB2" s="245"/>
      <c r="QEC2" s="245"/>
      <c r="QED2" s="245"/>
      <c r="QEE2" s="245"/>
      <c r="QEF2" s="245"/>
      <c r="QEG2" s="245"/>
      <c r="QEH2" s="245"/>
      <c r="QEI2" s="245"/>
      <c r="QEJ2" s="245"/>
      <c r="QEK2" s="245"/>
      <c r="QEL2" s="245"/>
      <c r="QEM2" s="245"/>
      <c r="QEN2" s="245"/>
      <c r="QEO2" s="245"/>
      <c r="QEP2" s="245"/>
      <c r="QER2" s="245"/>
      <c r="QES2" s="245"/>
      <c r="QET2" s="245"/>
      <c r="QEU2" s="245"/>
      <c r="QEV2" s="245"/>
      <c r="QEW2" s="245"/>
      <c r="QEX2" s="245"/>
      <c r="QEY2" s="245"/>
      <c r="QEZ2" s="245"/>
      <c r="QFA2" s="245"/>
      <c r="QFB2" s="245"/>
      <c r="QFC2" s="245"/>
      <c r="QFD2" s="245"/>
      <c r="QFE2" s="245"/>
      <c r="QFF2" s="245"/>
      <c r="QFG2" s="245"/>
      <c r="QFH2" s="245"/>
      <c r="QFI2" s="245"/>
      <c r="QFJ2" s="245"/>
      <c r="QFK2" s="245"/>
      <c r="QFL2" s="245"/>
      <c r="QFN2" s="245"/>
      <c r="QFO2" s="245"/>
      <c r="QFP2" s="245"/>
      <c r="QFQ2" s="245"/>
      <c r="QFR2" s="245"/>
      <c r="QFS2" s="245"/>
      <c r="QFT2" s="245"/>
      <c r="QFU2" s="245"/>
      <c r="QFV2" s="245"/>
      <c r="QFW2" s="245"/>
      <c r="QFX2" s="245"/>
      <c r="QFY2" s="245"/>
      <c r="QFZ2" s="245"/>
      <c r="QGA2" s="245"/>
      <c r="QGB2" s="245"/>
      <c r="QGC2" s="245"/>
      <c r="QGD2" s="245"/>
      <c r="QGE2" s="245"/>
      <c r="QGF2" s="245"/>
      <c r="QGG2" s="245"/>
      <c r="QGH2" s="245"/>
      <c r="QGJ2" s="245"/>
      <c r="QGK2" s="245"/>
      <c r="QGL2" s="245"/>
      <c r="QGM2" s="245"/>
      <c r="QGN2" s="245"/>
      <c r="QGO2" s="245"/>
      <c r="QGP2" s="245"/>
      <c r="QGQ2" s="245"/>
      <c r="QGR2" s="245"/>
      <c r="QGS2" s="245"/>
      <c r="QGT2" s="245"/>
      <c r="QGU2" s="245"/>
      <c r="QGV2" s="245"/>
      <c r="QGW2" s="245"/>
      <c r="QGX2" s="245"/>
      <c r="QGY2" s="245"/>
      <c r="QGZ2" s="245"/>
      <c r="QHA2" s="245"/>
      <c r="QHB2" s="245"/>
      <c r="QHC2" s="245"/>
      <c r="QHD2" s="245"/>
      <c r="QHF2" s="245"/>
      <c r="QHG2" s="245"/>
      <c r="QHH2" s="245"/>
      <c r="QHI2" s="245"/>
      <c r="QHJ2" s="245"/>
      <c r="QHK2" s="245"/>
      <c r="QHL2" s="245"/>
      <c r="QHM2" s="245"/>
      <c r="QHN2" s="245"/>
      <c r="QHO2" s="245"/>
      <c r="QHP2" s="245"/>
      <c r="QHQ2" s="245"/>
      <c r="QHR2" s="245"/>
      <c r="QHS2" s="245"/>
      <c r="QHT2" s="245"/>
      <c r="QHU2" s="245"/>
      <c r="QHV2" s="245"/>
      <c r="QHW2" s="245"/>
      <c r="QHX2" s="245"/>
      <c r="QHY2" s="245"/>
      <c r="QHZ2" s="245"/>
      <c r="QIB2" s="245"/>
      <c r="QIC2" s="245"/>
      <c r="QID2" s="245"/>
      <c r="QIE2" s="245"/>
      <c r="QIF2" s="245"/>
      <c r="QIG2" s="245"/>
      <c r="QIH2" s="245"/>
      <c r="QII2" s="245"/>
      <c r="QIJ2" s="245"/>
      <c r="QIK2" s="245"/>
      <c r="QIL2" s="245"/>
      <c r="QIM2" s="245"/>
      <c r="QIN2" s="245"/>
      <c r="QIO2" s="245"/>
      <c r="QIP2" s="245"/>
      <c r="QIQ2" s="245"/>
      <c r="QIR2" s="245"/>
      <c r="QIS2" s="245"/>
      <c r="QIT2" s="245"/>
      <c r="QIU2" s="245"/>
      <c r="QIV2" s="245"/>
      <c r="QIX2" s="245"/>
      <c r="QIY2" s="245"/>
      <c r="QIZ2" s="245"/>
      <c r="QJA2" s="245"/>
      <c r="QJB2" s="245"/>
      <c r="QJC2" s="245"/>
      <c r="QJD2" s="245"/>
      <c r="QJE2" s="245"/>
      <c r="QJF2" s="245"/>
      <c r="QJG2" s="245"/>
      <c r="QJH2" s="245"/>
      <c r="QJI2" s="245"/>
      <c r="QJJ2" s="245"/>
      <c r="QJK2" s="245"/>
      <c r="QJL2" s="245"/>
      <c r="QJM2" s="245"/>
      <c r="QJN2" s="245"/>
      <c r="QJO2" s="245"/>
      <c r="QJP2" s="245"/>
      <c r="QJQ2" s="245"/>
      <c r="QJR2" s="245"/>
      <c r="QJT2" s="245"/>
      <c r="QJU2" s="245"/>
      <c r="QJV2" s="245"/>
      <c r="QJW2" s="245"/>
      <c r="QJX2" s="245"/>
      <c r="QJY2" s="245"/>
      <c r="QJZ2" s="245"/>
      <c r="QKA2" s="245"/>
      <c r="QKB2" s="245"/>
      <c r="QKC2" s="245"/>
      <c r="QKD2" s="245"/>
      <c r="QKE2" s="245"/>
      <c r="QKF2" s="245"/>
      <c r="QKG2" s="245"/>
      <c r="QKH2" s="245"/>
      <c r="QKI2" s="245"/>
      <c r="QKJ2" s="245"/>
      <c r="QKK2" s="245"/>
      <c r="QKL2" s="245"/>
      <c r="QKM2" s="245"/>
      <c r="QKN2" s="245"/>
      <c r="QKP2" s="245"/>
      <c r="QKQ2" s="245"/>
      <c r="QKR2" s="245"/>
      <c r="QKS2" s="245"/>
      <c r="QKT2" s="245"/>
      <c r="QKU2" s="245"/>
      <c r="QKV2" s="245"/>
      <c r="QKW2" s="245"/>
      <c r="QKX2" s="245"/>
      <c r="QKY2" s="245"/>
      <c r="QKZ2" s="245"/>
      <c r="QLA2" s="245"/>
      <c r="QLB2" s="245"/>
      <c r="QLC2" s="245"/>
      <c r="QLD2" s="245"/>
      <c r="QLE2" s="245"/>
      <c r="QLF2" s="245"/>
      <c r="QLG2" s="245"/>
      <c r="QLH2" s="245"/>
      <c r="QLI2" s="245"/>
      <c r="QLJ2" s="245"/>
      <c r="QLL2" s="245"/>
      <c r="QLM2" s="245"/>
      <c r="QLN2" s="245"/>
      <c r="QLO2" s="245"/>
      <c r="QLP2" s="245"/>
      <c r="QLQ2" s="245"/>
      <c r="QLR2" s="245"/>
      <c r="QLS2" s="245"/>
      <c r="QLT2" s="245"/>
      <c r="QLU2" s="245"/>
      <c r="QLV2" s="245"/>
      <c r="QLW2" s="245"/>
      <c r="QLX2" s="245"/>
      <c r="QLY2" s="245"/>
      <c r="QLZ2" s="245"/>
      <c r="QMA2" s="245"/>
      <c r="QMB2" s="245"/>
      <c r="QMC2" s="245"/>
      <c r="QMD2" s="245"/>
      <c r="QME2" s="245"/>
      <c r="QMF2" s="245"/>
      <c r="QMH2" s="245"/>
      <c r="QMI2" s="245"/>
      <c r="QMJ2" s="245"/>
      <c r="QMK2" s="245"/>
      <c r="QML2" s="245"/>
      <c r="QMM2" s="245"/>
      <c r="QMN2" s="245"/>
      <c r="QMO2" s="245"/>
      <c r="QMP2" s="245"/>
      <c r="QMQ2" s="245"/>
      <c r="QMR2" s="245"/>
      <c r="QMS2" s="245"/>
      <c r="QMT2" s="245"/>
      <c r="QMU2" s="245"/>
      <c r="QMV2" s="245"/>
      <c r="QMW2" s="245"/>
      <c r="QMX2" s="245"/>
      <c r="QMY2" s="245"/>
      <c r="QMZ2" s="245"/>
      <c r="QNA2" s="245"/>
      <c r="QNB2" s="245"/>
      <c r="QND2" s="245"/>
      <c r="QNE2" s="245"/>
      <c r="QNF2" s="245"/>
      <c r="QNG2" s="245"/>
      <c r="QNH2" s="245"/>
      <c r="QNI2" s="245"/>
      <c r="QNJ2" s="245"/>
      <c r="QNK2" s="245"/>
      <c r="QNL2" s="245"/>
      <c r="QNM2" s="245"/>
      <c r="QNN2" s="245"/>
      <c r="QNO2" s="245"/>
      <c r="QNP2" s="245"/>
      <c r="QNQ2" s="245"/>
      <c r="QNR2" s="245"/>
      <c r="QNS2" s="245"/>
      <c r="QNT2" s="245"/>
      <c r="QNU2" s="245"/>
      <c r="QNV2" s="245"/>
      <c r="QNW2" s="245"/>
      <c r="QNX2" s="245"/>
      <c r="QNZ2" s="245"/>
      <c r="QOA2" s="245"/>
      <c r="QOB2" s="245"/>
      <c r="QOC2" s="245"/>
      <c r="QOD2" s="245"/>
      <c r="QOE2" s="245"/>
      <c r="QOF2" s="245"/>
      <c r="QOG2" s="245"/>
      <c r="QOH2" s="245"/>
      <c r="QOI2" s="245"/>
      <c r="QOJ2" s="245"/>
      <c r="QOK2" s="245"/>
      <c r="QOL2" s="245"/>
      <c r="QOM2" s="245"/>
      <c r="QON2" s="245"/>
      <c r="QOO2" s="245"/>
      <c r="QOP2" s="245"/>
      <c r="QOQ2" s="245"/>
      <c r="QOR2" s="245"/>
      <c r="QOS2" s="245"/>
      <c r="QOT2" s="245"/>
      <c r="QOV2" s="245"/>
      <c r="QOW2" s="245"/>
      <c r="QOX2" s="245"/>
      <c r="QOY2" s="245"/>
      <c r="QOZ2" s="245"/>
      <c r="QPA2" s="245"/>
      <c r="QPB2" s="245"/>
      <c r="QPC2" s="245"/>
      <c r="QPD2" s="245"/>
      <c r="QPE2" s="245"/>
      <c r="QPF2" s="245"/>
      <c r="QPG2" s="245"/>
      <c r="QPH2" s="245"/>
      <c r="QPI2" s="245"/>
      <c r="QPJ2" s="245"/>
      <c r="QPK2" s="245"/>
      <c r="QPL2" s="245"/>
      <c r="QPM2" s="245"/>
      <c r="QPN2" s="245"/>
      <c r="QPO2" s="245"/>
      <c r="QPP2" s="245"/>
      <c r="QPR2" s="245"/>
      <c r="QPS2" s="245"/>
      <c r="QPT2" s="245"/>
      <c r="QPU2" s="245"/>
      <c r="QPV2" s="245"/>
      <c r="QPW2" s="245"/>
      <c r="QPX2" s="245"/>
      <c r="QPY2" s="245"/>
      <c r="QPZ2" s="245"/>
      <c r="QQA2" s="245"/>
      <c r="QQB2" s="245"/>
      <c r="QQC2" s="245"/>
      <c r="QQD2" s="245"/>
      <c r="QQE2" s="245"/>
      <c r="QQF2" s="245"/>
      <c r="QQG2" s="245"/>
      <c r="QQH2" s="245"/>
      <c r="QQI2" s="245"/>
      <c r="QQJ2" s="245"/>
      <c r="QQK2" s="245"/>
      <c r="QQL2" s="245"/>
      <c r="QQN2" s="245"/>
      <c r="QQO2" s="245"/>
      <c r="QQP2" s="245"/>
      <c r="QQQ2" s="245"/>
      <c r="QQR2" s="245"/>
      <c r="QQS2" s="245"/>
      <c r="QQT2" s="245"/>
      <c r="QQU2" s="245"/>
      <c r="QQV2" s="245"/>
      <c r="QQW2" s="245"/>
      <c r="QQX2" s="245"/>
      <c r="QQY2" s="245"/>
      <c r="QQZ2" s="245"/>
      <c r="QRA2" s="245"/>
      <c r="QRB2" s="245"/>
      <c r="QRC2" s="245"/>
      <c r="QRD2" s="245"/>
      <c r="QRE2" s="245"/>
      <c r="QRF2" s="245"/>
      <c r="QRG2" s="245"/>
      <c r="QRH2" s="245"/>
      <c r="QRJ2" s="245"/>
      <c r="QRK2" s="245"/>
      <c r="QRL2" s="245"/>
      <c r="QRM2" s="245"/>
      <c r="QRN2" s="245"/>
      <c r="QRO2" s="245"/>
      <c r="QRP2" s="245"/>
      <c r="QRQ2" s="245"/>
      <c r="QRR2" s="245"/>
      <c r="QRS2" s="245"/>
      <c r="QRT2" s="245"/>
      <c r="QRU2" s="245"/>
      <c r="QRV2" s="245"/>
      <c r="QRW2" s="245"/>
      <c r="QRX2" s="245"/>
      <c r="QRY2" s="245"/>
      <c r="QRZ2" s="245"/>
      <c r="QSA2" s="245"/>
      <c r="QSB2" s="245"/>
      <c r="QSC2" s="245"/>
      <c r="QSD2" s="245"/>
      <c r="QSF2" s="245"/>
      <c r="QSG2" s="245"/>
      <c r="QSH2" s="245"/>
      <c r="QSI2" s="245"/>
      <c r="QSJ2" s="245"/>
      <c r="QSK2" s="245"/>
      <c r="QSL2" s="245"/>
      <c r="QSM2" s="245"/>
      <c r="QSN2" s="245"/>
      <c r="QSO2" s="245"/>
      <c r="QSP2" s="245"/>
      <c r="QSQ2" s="245"/>
      <c r="QSR2" s="245"/>
      <c r="QSS2" s="245"/>
      <c r="QST2" s="245"/>
      <c r="QSU2" s="245"/>
      <c r="QSV2" s="245"/>
      <c r="QSW2" s="245"/>
      <c r="QSX2" s="245"/>
      <c r="QSY2" s="245"/>
      <c r="QSZ2" s="245"/>
      <c r="QTB2" s="245"/>
      <c r="QTC2" s="245"/>
      <c r="QTD2" s="245"/>
      <c r="QTE2" s="245"/>
      <c r="QTF2" s="245"/>
      <c r="QTG2" s="245"/>
      <c r="QTH2" s="245"/>
      <c r="QTI2" s="245"/>
      <c r="QTJ2" s="245"/>
      <c r="QTK2" s="245"/>
      <c r="QTL2" s="245"/>
      <c r="QTM2" s="245"/>
      <c r="QTN2" s="245"/>
      <c r="QTO2" s="245"/>
      <c r="QTP2" s="245"/>
      <c r="QTQ2" s="245"/>
      <c r="QTR2" s="245"/>
      <c r="QTS2" s="245"/>
      <c r="QTT2" s="245"/>
      <c r="QTU2" s="245"/>
      <c r="QTV2" s="245"/>
      <c r="QTX2" s="245"/>
      <c r="QTY2" s="245"/>
      <c r="QTZ2" s="245"/>
      <c r="QUA2" s="245"/>
      <c r="QUB2" s="245"/>
      <c r="QUC2" s="245"/>
      <c r="QUD2" s="245"/>
      <c r="QUE2" s="245"/>
      <c r="QUF2" s="245"/>
      <c r="QUG2" s="245"/>
      <c r="QUH2" s="245"/>
      <c r="QUI2" s="245"/>
      <c r="QUJ2" s="245"/>
      <c r="QUK2" s="245"/>
      <c r="QUL2" s="245"/>
      <c r="QUM2" s="245"/>
      <c r="QUN2" s="245"/>
      <c r="QUO2" s="245"/>
      <c r="QUP2" s="245"/>
      <c r="QUQ2" s="245"/>
      <c r="QUR2" s="245"/>
      <c r="QUT2" s="245"/>
      <c r="QUU2" s="245"/>
      <c r="QUV2" s="245"/>
      <c r="QUW2" s="245"/>
      <c r="QUX2" s="245"/>
      <c r="QUY2" s="245"/>
      <c r="QUZ2" s="245"/>
      <c r="QVA2" s="245"/>
      <c r="QVB2" s="245"/>
      <c r="QVC2" s="245"/>
      <c r="QVD2" s="245"/>
      <c r="QVE2" s="245"/>
      <c r="QVF2" s="245"/>
      <c r="QVG2" s="245"/>
      <c r="QVH2" s="245"/>
      <c r="QVI2" s="245"/>
      <c r="QVJ2" s="245"/>
      <c r="QVK2" s="245"/>
      <c r="QVL2" s="245"/>
      <c r="QVM2" s="245"/>
      <c r="QVN2" s="245"/>
      <c r="QVP2" s="245"/>
      <c r="QVQ2" s="245"/>
      <c r="QVR2" s="245"/>
      <c r="QVS2" s="245"/>
      <c r="QVT2" s="245"/>
      <c r="QVU2" s="245"/>
      <c r="QVV2" s="245"/>
      <c r="QVW2" s="245"/>
      <c r="QVX2" s="245"/>
      <c r="QVY2" s="245"/>
      <c r="QVZ2" s="245"/>
      <c r="QWA2" s="245"/>
      <c r="QWB2" s="245"/>
      <c r="QWC2" s="245"/>
      <c r="QWD2" s="245"/>
      <c r="QWE2" s="245"/>
      <c r="QWF2" s="245"/>
      <c r="QWG2" s="245"/>
      <c r="QWH2" s="245"/>
      <c r="QWI2" s="245"/>
      <c r="QWJ2" s="245"/>
      <c r="QWL2" s="245"/>
      <c r="QWM2" s="245"/>
      <c r="QWN2" s="245"/>
      <c r="QWO2" s="245"/>
      <c r="QWP2" s="245"/>
      <c r="QWQ2" s="245"/>
      <c r="QWR2" s="245"/>
      <c r="QWS2" s="245"/>
      <c r="QWT2" s="245"/>
      <c r="QWU2" s="245"/>
      <c r="QWV2" s="245"/>
      <c r="QWW2" s="245"/>
      <c r="QWX2" s="245"/>
      <c r="QWY2" s="245"/>
      <c r="QWZ2" s="245"/>
      <c r="QXA2" s="245"/>
      <c r="QXB2" s="245"/>
      <c r="QXC2" s="245"/>
      <c r="QXD2" s="245"/>
      <c r="QXE2" s="245"/>
      <c r="QXF2" s="245"/>
      <c r="QXH2" s="245"/>
      <c r="QXI2" s="245"/>
      <c r="QXJ2" s="245"/>
      <c r="QXK2" s="245"/>
      <c r="QXL2" s="245"/>
      <c r="QXM2" s="245"/>
      <c r="QXN2" s="245"/>
      <c r="QXO2" s="245"/>
      <c r="QXP2" s="245"/>
      <c r="QXQ2" s="245"/>
      <c r="QXR2" s="245"/>
      <c r="QXS2" s="245"/>
      <c r="QXT2" s="245"/>
      <c r="QXU2" s="245"/>
      <c r="QXV2" s="245"/>
      <c r="QXW2" s="245"/>
      <c r="QXX2" s="245"/>
      <c r="QXY2" s="245"/>
      <c r="QXZ2" s="245"/>
      <c r="QYA2" s="245"/>
      <c r="QYB2" s="245"/>
      <c r="QYD2" s="245"/>
      <c r="QYE2" s="245"/>
      <c r="QYF2" s="245"/>
      <c r="QYG2" s="245"/>
      <c r="QYH2" s="245"/>
      <c r="QYI2" s="245"/>
      <c r="QYJ2" s="245"/>
      <c r="QYK2" s="245"/>
      <c r="QYL2" s="245"/>
      <c r="QYM2" s="245"/>
      <c r="QYN2" s="245"/>
      <c r="QYO2" s="245"/>
      <c r="QYP2" s="245"/>
      <c r="QYQ2" s="245"/>
      <c r="QYR2" s="245"/>
      <c r="QYS2" s="245"/>
      <c r="QYT2" s="245"/>
      <c r="QYU2" s="245"/>
      <c r="QYV2" s="245"/>
      <c r="QYW2" s="245"/>
      <c r="QYX2" s="245"/>
      <c r="QYZ2" s="245"/>
      <c r="QZA2" s="245"/>
      <c r="QZB2" s="245"/>
      <c r="QZC2" s="245"/>
      <c r="QZD2" s="245"/>
      <c r="QZE2" s="245"/>
      <c r="QZF2" s="245"/>
      <c r="QZG2" s="245"/>
      <c r="QZH2" s="245"/>
      <c r="QZI2" s="245"/>
      <c r="QZJ2" s="245"/>
      <c r="QZK2" s="245"/>
      <c r="QZL2" s="245"/>
      <c r="QZM2" s="245"/>
      <c r="QZN2" s="245"/>
      <c r="QZO2" s="245"/>
      <c r="QZP2" s="245"/>
      <c r="QZQ2" s="245"/>
      <c r="QZR2" s="245"/>
      <c r="QZS2" s="245"/>
      <c r="QZT2" s="245"/>
      <c r="QZV2" s="245"/>
      <c r="QZW2" s="245"/>
      <c r="QZX2" s="245"/>
      <c r="QZY2" s="245"/>
      <c r="QZZ2" s="245"/>
      <c r="RAA2" s="245"/>
      <c r="RAB2" s="245"/>
      <c r="RAC2" s="245"/>
      <c r="RAD2" s="245"/>
      <c r="RAE2" s="245"/>
      <c r="RAF2" s="245"/>
      <c r="RAG2" s="245"/>
      <c r="RAH2" s="245"/>
      <c r="RAI2" s="245"/>
      <c r="RAJ2" s="245"/>
      <c r="RAK2" s="245"/>
      <c r="RAL2" s="245"/>
      <c r="RAM2" s="245"/>
      <c r="RAN2" s="245"/>
      <c r="RAO2" s="245"/>
      <c r="RAP2" s="245"/>
      <c r="RAR2" s="245"/>
      <c r="RAS2" s="245"/>
      <c r="RAT2" s="245"/>
      <c r="RAU2" s="245"/>
      <c r="RAV2" s="245"/>
      <c r="RAW2" s="245"/>
      <c r="RAX2" s="245"/>
      <c r="RAY2" s="245"/>
      <c r="RAZ2" s="245"/>
      <c r="RBA2" s="245"/>
      <c r="RBB2" s="245"/>
      <c r="RBC2" s="245"/>
      <c r="RBD2" s="245"/>
      <c r="RBE2" s="245"/>
      <c r="RBF2" s="245"/>
      <c r="RBG2" s="245"/>
      <c r="RBH2" s="245"/>
      <c r="RBI2" s="245"/>
      <c r="RBJ2" s="245"/>
      <c r="RBK2" s="245"/>
      <c r="RBL2" s="245"/>
      <c r="RBN2" s="245"/>
      <c r="RBO2" s="245"/>
      <c r="RBP2" s="245"/>
      <c r="RBQ2" s="245"/>
      <c r="RBR2" s="245"/>
      <c r="RBS2" s="245"/>
      <c r="RBT2" s="245"/>
      <c r="RBU2" s="245"/>
      <c r="RBV2" s="245"/>
      <c r="RBW2" s="245"/>
      <c r="RBX2" s="245"/>
      <c r="RBY2" s="245"/>
      <c r="RBZ2" s="245"/>
      <c r="RCA2" s="245"/>
      <c r="RCB2" s="245"/>
      <c r="RCC2" s="245"/>
      <c r="RCD2" s="245"/>
      <c r="RCE2" s="245"/>
      <c r="RCF2" s="245"/>
      <c r="RCG2" s="245"/>
      <c r="RCH2" s="245"/>
      <c r="RCJ2" s="245"/>
      <c r="RCK2" s="245"/>
      <c r="RCL2" s="245"/>
      <c r="RCM2" s="245"/>
      <c r="RCN2" s="245"/>
      <c r="RCO2" s="245"/>
      <c r="RCP2" s="245"/>
      <c r="RCQ2" s="245"/>
      <c r="RCR2" s="245"/>
      <c r="RCS2" s="245"/>
      <c r="RCT2" s="245"/>
      <c r="RCU2" s="245"/>
      <c r="RCV2" s="245"/>
      <c r="RCW2" s="245"/>
      <c r="RCX2" s="245"/>
      <c r="RCY2" s="245"/>
      <c r="RCZ2" s="245"/>
      <c r="RDA2" s="245"/>
      <c r="RDB2" s="245"/>
      <c r="RDC2" s="245"/>
      <c r="RDD2" s="245"/>
      <c r="RDF2" s="245"/>
      <c r="RDG2" s="245"/>
      <c r="RDH2" s="245"/>
      <c r="RDI2" s="245"/>
      <c r="RDJ2" s="245"/>
      <c r="RDK2" s="245"/>
      <c r="RDL2" s="245"/>
      <c r="RDM2" s="245"/>
      <c r="RDN2" s="245"/>
      <c r="RDO2" s="245"/>
      <c r="RDP2" s="245"/>
      <c r="RDQ2" s="245"/>
      <c r="RDR2" s="245"/>
      <c r="RDS2" s="245"/>
      <c r="RDT2" s="245"/>
      <c r="RDU2" s="245"/>
      <c r="RDV2" s="245"/>
      <c r="RDW2" s="245"/>
      <c r="RDX2" s="245"/>
      <c r="RDY2" s="245"/>
      <c r="RDZ2" s="245"/>
      <c r="REB2" s="245"/>
      <c r="REC2" s="245"/>
      <c r="RED2" s="245"/>
      <c r="REE2" s="245"/>
      <c r="REF2" s="245"/>
      <c r="REG2" s="245"/>
      <c r="REH2" s="245"/>
      <c r="REI2" s="245"/>
      <c r="REJ2" s="245"/>
      <c r="REK2" s="245"/>
      <c r="REL2" s="245"/>
      <c r="REM2" s="245"/>
      <c r="REN2" s="245"/>
      <c r="REO2" s="245"/>
      <c r="REP2" s="245"/>
      <c r="REQ2" s="245"/>
      <c r="RER2" s="245"/>
      <c r="RES2" s="245"/>
      <c r="RET2" s="245"/>
      <c r="REU2" s="245"/>
      <c r="REV2" s="245"/>
      <c r="REX2" s="245"/>
      <c r="REY2" s="245"/>
      <c r="REZ2" s="245"/>
      <c r="RFA2" s="245"/>
      <c r="RFB2" s="245"/>
      <c r="RFC2" s="245"/>
      <c r="RFD2" s="245"/>
      <c r="RFE2" s="245"/>
      <c r="RFF2" s="245"/>
      <c r="RFG2" s="245"/>
      <c r="RFH2" s="245"/>
      <c r="RFI2" s="245"/>
      <c r="RFJ2" s="245"/>
      <c r="RFK2" s="245"/>
      <c r="RFL2" s="245"/>
      <c r="RFM2" s="245"/>
      <c r="RFN2" s="245"/>
      <c r="RFO2" s="245"/>
      <c r="RFP2" s="245"/>
      <c r="RFQ2" s="245"/>
      <c r="RFR2" s="245"/>
      <c r="RFT2" s="245"/>
      <c r="RFU2" s="245"/>
      <c r="RFV2" s="245"/>
      <c r="RFW2" s="245"/>
      <c r="RFX2" s="245"/>
      <c r="RFY2" s="245"/>
      <c r="RFZ2" s="245"/>
      <c r="RGA2" s="245"/>
      <c r="RGB2" s="245"/>
      <c r="RGC2" s="245"/>
      <c r="RGD2" s="245"/>
      <c r="RGE2" s="245"/>
      <c r="RGF2" s="245"/>
      <c r="RGG2" s="245"/>
      <c r="RGH2" s="245"/>
      <c r="RGI2" s="245"/>
      <c r="RGJ2" s="245"/>
      <c r="RGK2" s="245"/>
      <c r="RGL2" s="245"/>
      <c r="RGM2" s="245"/>
      <c r="RGN2" s="245"/>
      <c r="RGP2" s="245"/>
      <c r="RGQ2" s="245"/>
      <c r="RGR2" s="245"/>
      <c r="RGS2" s="245"/>
      <c r="RGT2" s="245"/>
      <c r="RGU2" s="245"/>
      <c r="RGV2" s="245"/>
      <c r="RGW2" s="245"/>
      <c r="RGX2" s="245"/>
      <c r="RGY2" s="245"/>
      <c r="RGZ2" s="245"/>
      <c r="RHA2" s="245"/>
      <c r="RHB2" s="245"/>
      <c r="RHC2" s="245"/>
      <c r="RHD2" s="245"/>
      <c r="RHE2" s="245"/>
      <c r="RHF2" s="245"/>
      <c r="RHG2" s="245"/>
      <c r="RHH2" s="245"/>
      <c r="RHI2" s="245"/>
      <c r="RHJ2" s="245"/>
      <c r="RHL2" s="245"/>
      <c r="RHM2" s="245"/>
      <c r="RHN2" s="245"/>
      <c r="RHO2" s="245"/>
      <c r="RHP2" s="245"/>
      <c r="RHQ2" s="245"/>
      <c r="RHR2" s="245"/>
      <c r="RHS2" s="245"/>
      <c r="RHT2" s="245"/>
      <c r="RHU2" s="245"/>
      <c r="RHV2" s="245"/>
      <c r="RHW2" s="245"/>
      <c r="RHX2" s="245"/>
      <c r="RHY2" s="245"/>
      <c r="RHZ2" s="245"/>
      <c r="RIA2" s="245"/>
      <c r="RIB2" s="245"/>
      <c r="RIC2" s="245"/>
      <c r="RID2" s="245"/>
      <c r="RIE2" s="245"/>
      <c r="RIF2" s="245"/>
      <c r="RIH2" s="245"/>
      <c r="RII2" s="245"/>
      <c r="RIJ2" s="245"/>
      <c r="RIK2" s="245"/>
      <c r="RIL2" s="245"/>
      <c r="RIM2" s="245"/>
      <c r="RIN2" s="245"/>
      <c r="RIO2" s="245"/>
      <c r="RIP2" s="245"/>
      <c r="RIQ2" s="245"/>
      <c r="RIR2" s="245"/>
      <c r="RIS2" s="245"/>
      <c r="RIT2" s="245"/>
      <c r="RIU2" s="245"/>
      <c r="RIV2" s="245"/>
      <c r="RIW2" s="245"/>
      <c r="RIX2" s="245"/>
      <c r="RIY2" s="245"/>
      <c r="RIZ2" s="245"/>
      <c r="RJA2" s="245"/>
      <c r="RJB2" s="245"/>
      <c r="RJD2" s="245"/>
      <c r="RJE2" s="245"/>
      <c r="RJF2" s="245"/>
      <c r="RJG2" s="245"/>
      <c r="RJH2" s="245"/>
      <c r="RJI2" s="245"/>
      <c r="RJJ2" s="245"/>
      <c r="RJK2" s="245"/>
      <c r="RJL2" s="245"/>
      <c r="RJM2" s="245"/>
      <c r="RJN2" s="245"/>
      <c r="RJO2" s="245"/>
      <c r="RJP2" s="245"/>
      <c r="RJQ2" s="245"/>
      <c r="RJR2" s="245"/>
      <c r="RJS2" s="245"/>
      <c r="RJT2" s="245"/>
      <c r="RJU2" s="245"/>
      <c r="RJV2" s="245"/>
      <c r="RJW2" s="245"/>
      <c r="RJX2" s="245"/>
      <c r="RJZ2" s="245"/>
      <c r="RKA2" s="245"/>
      <c r="RKB2" s="245"/>
      <c r="RKC2" s="245"/>
      <c r="RKD2" s="245"/>
      <c r="RKE2" s="245"/>
      <c r="RKF2" s="245"/>
      <c r="RKG2" s="245"/>
      <c r="RKH2" s="245"/>
      <c r="RKI2" s="245"/>
      <c r="RKJ2" s="245"/>
      <c r="RKK2" s="245"/>
      <c r="RKL2" s="245"/>
      <c r="RKM2" s="245"/>
      <c r="RKN2" s="245"/>
      <c r="RKO2" s="245"/>
      <c r="RKP2" s="245"/>
      <c r="RKQ2" s="245"/>
      <c r="RKR2" s="245"/>
      <c r="RKS2" s="245"/>
      <c r="RKT2" s="245"/>
      <c r="RKV2" s="245"/>
      <c r="RKW2" s="245"/>
      <c r="RKX2" s="245"/>
      <c r="RKY2" s="245"/>
      <c r="RKZ2" s="245"/>
      <c r="RLA2" s="245"/>
      <c r="RLB2" s="245"/>
      <c r="RLC2" s="245"/>
      <c r="RLD2" s="245"/>
      <c r="RLE2" s="245"/>
      <c r="RLF2" s="245"/>
      <c r="RLG2" s="245"/>
      <c r="RLH2" s="245"/>
      <c r="RLI2" s="245"/>
      <c r="RLJ2" s="245"/>
      <c r="RLK2" s="245"/>
      <c r="RLL2" s="245"/>
      <c r="RLM2" s="245"/>
      <c r="RLN2" s="245"/>
      <c r="RLO2" s="245"/>
      <c r="RLP2" s="245"/>
      <c r="RLR2" s="245"/>
      <c r="RLS2" s="245"/>
      <c r="RLT2" s="245"/>
      <c r="RLU2" s="245"/>
      <c r="RLV2" s="245"/>
      <c r="RLW2" s="245"/>
      <c r="RLX2" s="245"/>
      <c r="RLY2" s="245"/>
      <c r="RLZ2" s="245"/>
      <c r="RMA2" s="245"/>
      <c r="RMB2" s="245"/>
      <c r="RMC2" s="245"/>
      <c r="RMD2" s="245"/>
      <c r="RME2" s="245"/>
      <c r="RMF2" s="245"/>
      <c r="RMG2" s="245"/>
      <c r="RMH2" s="245"/>
      <c r="RMI2" s="245"/>
      <c r="RMJ2" s="245"/>
      <c r="RMK2" s="245"/>
      <c r="RML2" s="245"/>
      <c r="RMN2" s="245"/>
      <c r="RMO2" s="245"/>
      <c r="RMP2" s="245"/>
      <c r="RMQ2" s="245"/>
      <c r="RMR2" s="245"/>
      <c r="RMS2" s="245"/>
      <c r="RMT2" s="245"/>
      <c r="RMU2" s="245"/>
      <c r="RMV2" s="245"/>
      <c r="RMW2" s="245"/>
      <c r="RMX2" s="245"/>
      <c r="RMY2" s="245"/>
      <c r="RMZ2" s="245"/>
      <c r="RNA2" s="245"/>
      <c r="RNB2" s="245"/>
      <c r="RNC2" s="245"/>
      <c r="RND2" s="245"/>
      <c r="RNE2" s="245"/>
      <c r="RNF2" s="245"/>
      <c r="RNG2" s="245"/>
      <c r="RNH2" s="245"/>
      <c r="RNJ2" s="245"/>
      <c r="RNK2" s="245"/>
      <c r="RNL2" s="245"/>
      <c r="RNM2" s="245"/>
      <c r="RNN2" s="245"/>
      <c r="RNO2" s="245"/>
      <c r="RNP2" s="245"/>
      <c r="RNQ2" s="245"/>
      <c r="RNR2" s="245"/>
      <c r="RNS2" s="245"/>
      <c r="RNT2" s="245"/>
      <c r="RNU2" s="245"/>
      <c r="RNV2" s="245"/>
      <c r="RNW2" s="245"/>
      <c r="RNX2" s="245"/>
      <c r="RNY2" s="245"/>
      <c r="RNZ2" s="245"/>
      <c r="ROA2" s="245"/>
      <c r="ROB2" s="245"/>
      <c r="ROC2" s="245"/>
      <c r="ROD2" s="245"/>
      <c r="ROF2" s="245"/>
      <c r="ROG2" s="245"/>
      <c r="ROH2" s="245"/>
      <c r="ROI2" s="245"/>
      <c r="ROJ2" s="245"/>
      <c r="ROK2" s="245"/>
      <c r="ROL2" s="245"/>
      <c r="ROM2" s="245"/>
      <c r="RON2" s="245"/>
      <c r="ROO2" s="245"/>
      <c r="ROP2" s="245"/>
      <c r="ROQ2" s="245"/>
      <c r="ROR2" s="245"/>
      <c r="ROS2" s="245"/>
      <c r="ROT2" s="245"/>
      <c r="ROU2" s="245"/>
      <c r="ROV2" s="245"/>
      <c r="ROW2" s="245"/>
      <c r="ROX2" s="245"/>
      <c r="ROY2" s="245"/>
      <c r="ROZ2" s="245"/>
      <c r="RPB2" s="245"/>
      <c r="RPC2" s="245"/>
      <c r="RPD2" s="245"/>
      <c r="RPE2" s="245"/>
      <c r="RPF2" s="245"/>
      <c r="RPG2" s="245"/>
      <c r="RPH2" s="245"/>
      <c r="RPI2" s="245"/>
      <c r="RPJ2" s="245"/>
      <c r="RPK2" s="245"/>
      <c r="RPL2" s="245"/>
      <c r="RPM2" s="245"/>
      <c r="RPN2" s="245"/>
      <c r="RPO2" s="245"/>
      <c r="RPP2" s="245"/>
      <c r="RPQ2" s="245"/>
      <c r="RPR2" s="245"/>
      <c r="RPS2" s="245"/>
      <c r="RPT2" s="245"/>
      <c r="RPU2" s="245"/>
      <c r="RPV2" s="245"/>
      <c r="RPX2" s="245"/>
      <c r="RPY2" s="245"/>
      <c r="RPZ2" s="245"/>
      <c r="RQA2" s="245"/>
      <c r="RQB2" s="245"/>
      <c r="RQC2" s="245"/>
      <c r="RQD2" s="245"/>
      <c r="RQE2" s="245"/>
      <c r="RQF2" s="245"/>
      <c r="RQG2" s="245"/>
      <c r="RQH2" s="245"/>
      <c r="RQI2" s="245"/>
      <c r="RQJ2" s="245"/>
      <c r="RQK2" s="245"/>
      <c r="RQL2" s="245"/>
      <c r="RQM2" s="245"/>
      <c r="RQN2" s="245"/>
      <c r="RQO2" s="245"/>
      <c r="RQP2" s="245"/>
      <c r="RQQ2" s="245"/>
      <c r="RQR2" s="245"/>
      <c r="RQT2" s="245"/>
      <c r="RQU2" s="245"/>
      <c r="RQV2" s="245"/>
      <c r="RQW2" s="245"/>
      <c r="RQX2" s="245"/>
      <c r="RQY2" s="245"/>
      <c r="RQZ2" s="245"/>
      <c r="RRA2" s="245"/>
      <c r="RRB2" s="245"/>
      <c r="RRC2" s="245"/>
      <c r="RRD2" s="245"/>
      <c r="RRE2" s="245"/>
      <c r="RRF2" s="245"/>
      <c r="RRG2" s="245"/>
      <c r="RRH2" s="245"/>
      <c r="RRI2" s="245"/>
      <c r="RRJ2" s="245"/>
      <c r="RRK2" s="245"/>
      <c r="RRL2" s="245"/>
      <c r="RRM2" s="245"/>
      <c r="RRN2" s="245"/>
      <c r="RRP2" s="245"/>
      <c r="RRQ2" s="245"/>
      <c r="RRR2" s="245"/>
      <c r="RRS2" s="245"/>
      <c r="RRT2" s="245"/>
      <c r="RRU2" s="245"/>
      <c r="RRV2" s="245"/>
      <c r="RRW2" s="245"/>
      <c r="RRX2" s="245"/>
      <c r="RRY2" s="245"/>
      <c r="RRZ2" s="245"/>
      <c r="RSA2" s="245"/>
      <c r="RSB2" s="245"/>
      <c r="RSC2" s="245"/>
      <c r="RSD2" s="245"/>
      <c r="RSE2" s="245"/>
      <c r="RSF2" s="245"/>
      <c r="RSG2" s="245"/>
      <c r="RSH2" s="245"/>
      <c r="RSI2" s="245"/>
      <c r="RSJ2" s="245"/>
      <c r="RSL2" s="245"/>
      <c r="RSM2" s="245"/>
      <c r="RSN2" s="245"/>
      <c r="RSO2" s="245"/>
      <c r="RSP2" s="245"/>
      <c r="RSQ2" s="245"/>
      <c r="RSR2" s="245"/>
      <c r="RSS2" s="245"/>
      <c r="RST2" s="245"/>
      <c r="RSU2" s="245"/>
      <c r="RSV2" s="245"/>
      <c r="RSW2" s="245"/>
      <c r="RSX2" s="245"/>
      <c r="RSY2" s="245"/>
      <c r="RSZ2" s="245"/>
      <c r="RTA2" s="245"/>
      <c r="RTB2" s="245"/>
      <c r="RTC2" s="245"/>
      <c r="RTD2" s="245"/>
      <c r="RTE2" s="245"/>
      <c r="RTF2" s="245"/>
      <c r="RTH2" s="245"/>
      <c r="RTI2" s="245"/>
      <c r="RTJ2" s="245"/>
      <c r="RTK2" s="245"/>
      <c r="RTL2" s="245"/>
      <c r="RTM2" s="245"/>
      <c r="RTN2" s="245"/>
      <c r="RTO2" s="245"/>
      <c r="RTP2" s="245"/>
      <c r="RTQ2" s="245"/>
      <c r="RTR2" s="245"/>
      <c r="RTS2" s="245"/>
      <c r="RTT2" s="245"/>
      <c r="RTU2" s="245"/>
      <c r="RTV2" s="245"/>
      <c r="RTW2" s="245"/>
      <c r="RTX2" s="245"/>
      <c r="RTY2" s="245"/>
      <c r="RTZ2" s="245"/>
      <c r="RUA2" s="245"/>
      <c r="RUB2" s="245"/>
      <c r="RUD2" s="245"/>
      <c r="RUE2" s="245"/>
      <c r="RUF2" s="245"/>
      <c r="RUG2" s="245"/>
      <c r="RUH2" s="245"/>
      <c r="RUI2" s="245"/>
      <c r="RUJ2" s="245"/>
      <c r="RUK2" s="245"/>
      <c r="RUL2" s="245"/>
      <c r="RUM2" s="245"/>
      <c r="RUN2" s="245"/>
      <c r="RUO2" s="245"/>
      <c r="RUP2" s="245"/>
      <c r="RUQ2" s="245"/>
      <c r="RUR2" s="245"/>
      <c r="RUS2" s="245"/>
      <c r="RUT2" s="245"/>
      <c r="RUU2" s="245"/>
      <c r="RUV2" s="245"/>
      <c r="RUW2" s="245"/>
      <c r="RUX2" s="245"/>
      <c r="RUZ2" s="245"/>
      <c r="RVA2" s="245"/>
      <c r="RVB2" s="245"/>
      <c r="RVC2" s="245"/>
      <c r="RVD2" s="245"/>
      <c r="RVE2" s="245"/>
      <c r="RVF2" s="245"/>
      <c r="RVG2" s="245"/>
      <c r="RVH2" s="245"/>
      <c r="RVI2" s="245"/>
      <c r="RVJ2" s="245"/>
      <c r="RVK2" s="245"/>
      <c r="RVL2" s="245"/>
      <c r="RVM2" s="245"/>
      <c r="RVN2" s="245"/>
      <c r="RVO2" s="245"/>
      <c r="RVP2" s="245"/>
      <c r="RVQ2" s="245"/>
      <c r="RVR2" s="245"/>
      <c r="RVS2" s="245"/>
      <c r="RVT2" s="245"/>
      <c r="RVV2" s="245"/>
      <c r="RVW2" s="245"/>
      <c r="RVX2" s="245"/>
      <c r="RVY2" s="245"/>
      <c r="RVZ2" s="245"/>
      <c r="RWA2" s="245"/>
      <c r="RWB2" s="245"/>
      <c r="RWC2" s="245"/>
      <c r="RWD2" s="245"/>
      <c r="RWE2" s="245"/>
      <c r="RWF2" s="245"/>
      <c r="RWG2" s="245"/>
      <c r="RWH2" s="245"/>
      <c r="RWI2" s="245"/>
      <c r="RWJ2" s="245"/>
      <c r="RWK2" s="245"/>
      <c r="RWL2" s="245"/>
      <c r="RWM2" s="245"/>
      <c r="RWN2" s="245"/>
      <c r="RWO2" s="245"/>
      <c r="RWP2" s="245"/>
      <c r="RWR2" s="245"/>
      <c r="RWS2" s="245"/>
      <c r="RWT2" s="245"/>
      <c r="RWU2" s="245"/>
      <c r="RWV2" s="245"/>
      <c r="RWW2" s="245"/>
      <c r="RWX2" s="245"/>
      <c r="RWY2" s="245"/>
      <c r="RWZ2" s="245"/>
      <c r="RXA2" s="245"/>
      <c r="RXB2" s="245"/>
      <c r="RXC2" s="245"/>
      <c r="RXD2" s="245"/>
      <c r="RXE2" s="245"/>
      <c r="RXF2" s="245"/>
      <c r="RXG2" s="245"/>
      <c r="RXH2" s="245"/>
      <c r="RXI2" s="245"/>
      <c r="RXJ2" s="245"/>
      <c r="RXK2" s="245"/>
      <c r="RXL2" s="245"/>
      <c r="RXN2" s="245"/>
      <c r="RXO2" s="245"/>
      <c r="RXP2" s="245"/>
      <c r="RXQ2" s="245"/>
      <c r="RXR2" s="245"/>
      <c r="RXS2" s="245"/>
      <c r="RXT2" s="245"/>
      <c r="RXU2" s="245"/>
      <c r="RXV2" s="245"/>
      <c r="RXW2" s="245"/>
      <c r="RXX2" s="245"/>
      <c r="RXY2" s="245"/>
      <c r="RXZ2" s="245"/>
      <c r="RYA2" s="245"/>
      <c r="RYB2" s="245"/>
      <c r="RYC2" s="245"/>
      <c r="RYD2" s="245"/>
      <c r="RYE2" s="245"/>
      <c r="RYF2" s="245"/>
      <c r="RYG2" s="245"/>
      <c r="RYH2" s="245"/>
      <c r="RYJ2" s="245"/>
      <c r="RYK2" s="245"/>
      <c r="RYL2" s="245"/>
      <c r="RYM2" s="245"/>
      <c r="RYN2" s="245"/>
      <c r="RYO2" s="245"/>
      <c r="RYP2" s="245"/>
      <c r="RYQ2" s="245"/>
      <c r="RYR2" s="245"/>
      <c r="RYS2" s="245"/>
      <c r="RYT2" s="245"/>
      <c r="RYU2" s="245"/>
      <c r="RYV2" s="245"/>
      <c r="RYW2" s="245"/>
      <c r="RYX2" s="245"/>
      <c r="RYY2" s="245"/>
      <c r="RYZ2" s="245"/>
      <c r="RZA2" s="245"/>
      <c r="RZB2" s="245"/>
      <c r="RZC2" s="245"/>
      <c r="RZD2" s="245"/>
      <c r="RZF2" s="245"/>
      <c r="RZG2" s="245"/>
      <c r="RZH2" s="245"/>
      <c r="RZI2" s="245"/>
      <c r="RZJ2" s="245"/>
      <c r="RZK2" s="245"/>
      <c r="RZL2" s="245"/>
      <c r="RZM2" s="245"/>
      <c r="RZN2" s="245"/>
      <c r="RZO2" s="245"/>
      <c r="RZP2" s="245"/>
      <c r="RZQ2" s="245"/>
      <c r="RZR2" s="245"/>
      <c r="RZS2" s="245"/>
      <c r="RZT2" s="245"/>
      <c r="RZU2" s="245"/>
      <c r="RZV2" s="245"/>
      <c r="RZW2" s="245"/>
      <c r="RZX2" s="245"/>
      <c r="RZY2" s="245"/>
      <c r="RZZ2" s="245"/>
      <c r="SAB2" s="245"/>
      <c r="SAC2" s="245"/>
      <c r="SAD2" s="245"/>
      <c r="SAE2" s="245"/>
      <c r="SAF2" s="245"/>
      <c r="SAG2" s="245"/>
      <c r="SAH2" s="245"/>
      <c r="SAI2" s="245"/>
      <c r="SAJ2" s="245"/>
      <c r="SAK2" s="245"/>
      <c r="SAL2" s="245"/>
      <c r="SAM2" s="245"/>
      <c r="SAN2" s="245"/>
      <c r="SAO2" s="245"/>
      <c r="SAP2" s="245"/>
      <c r="SAQ2" s="245"/>
      <c r="SAR2" s="245"/>
      <c r="SAS2" s="245"/>
      <c r="SAT2" s="245"/>
      <c r="SAU2" s="245"/>
      <c r="SAV2" s="245"/>
      <c r="SAX2" s="245"/>
      <c r="SAY2" s="245"/>
      <c r="SAZ2" s="245"/>
      <c r="SBA2" s="245"/>
      <c r="SBB2" s="245"/>
      <c r="SBC2" s="245"/>
      <c r="SBD2" s="245"/>
      <c r="SBE2" s="245"/>
      <c r="SBF2" s="245"/>
      <c r="SBG2" s="245"/>
      <c r="SBH2" s="245"/>
      <c r="SBI2" s="245"/>
      <c r="SBJ2" s="245"/>
      <c r="SBK2" s="245"/>
      <c r="SBL2" s="245"/>
      <c r="SBM2" s="245"/>
      <c r="SBN2" s="245"/>
      <c r="SBO2" s="245"/>
      <c r="SBP2" s="245"/>
      <c r="SBQ2" s="245"/>
      <c r="SBR2" s="245"/>
      <c r="SBT2" s="245"/>
      <c r="SBU2" s="245"/>
      <c r="SBV2" s="245"/>
      <c r="SBW2" s="245"/>
      <c r="SBX2" s="245"/>
      <c r="SBY2" s="245"/>
      <c r="SBZ2" s="245"/>
      <c r="SCA2" s="245"/>
      <c r="SCB2" s="245"/>
      <c r="SCC2" s="245"/>
      <c r="SCD2" s="245"/>
      <c r="SCE2" s="245"/>
      <c r="SCF2" s="245"/>
      <c r="SCG2" s="245"/>
      <c r="SCH2" s="245"/>
      <c r="SCI2" s="245"/>
      <c r="SCJ2" s="245"/>
      <c r="SCK2" s="245"/>
      <c r="SCL2" s="245"/>
      <c r="SCM2" s="245"/>
      <c r="SCN2" s="245"/>
      <c r="SCP2" s="245"/>
      <c r="SCQ2" s="245"/>
      <c r="SCR2" s="245"/>
      <c r="SCS2" s="245"/>
      <c r="SCT2" s="245"/>
      <c r="SCU2" s="245"/>
      <c r="SCV2" s="245"/>
      <c r="SCW2" s="245"/>
      <c r="SCX2" s="245"/>
      <c r="SCY2" s="245"/>
      <c r="SCZ2" s="245"/>
      <c r="SDA2" s="245"/>
      <c r="SDB2" s="245"/>
      <c r="SDC2" s="245"/>
      <c r="SDD2" s="245"/>
      <c r="SDE2" s="245"/>
      <c r="SDF2" s="245"/>
      <c r="SDG2" s="245"/>
      <c r="SDH2" s="245"/>
      <c r="SDI2" s="245"/>
      <c r="SDJ2" s="245"/>
      <c r="SDL2" s="245"/>
      <c r="SDM2" s="245"/>
      <c r="SDN2" s="245"/>
      <c r="SDO2" s="245"/>
      <c r="SDP2" s="245"/>
      <c r="SDQ2" s="245"/>
      <c r="SDR2" s="245"/>
      <c r="SDS2" s="245"/>
      <c r="SDT2" s="245"/>
      <c r="SDU2" s="245"/>
      <c r="SDV2" s="245"/>
      <c r="SDW2" s="245"/>
      <c r="SDX2" s="245"/>
      <c r="SDY2" s="245"/>
      <c r="SDZ2" s="245"/>
      <c r="SEA2" s="245"/>
      <c r="SEB2" s="245"/>
      <c r="SEC2" s="245"/>
      <c r="SED2" s="245"/>
      <c r="SEE2" s="245"/>
      <c r="SEF2" s="245"/>
      <c r="SEH2" s="245"/>
      <c r="SEI2" s="245"/>
      <c r="SEJ2" s="245"/>
      <c r="SEK2" s="245"/>
      <c r="SEL2" s="245"/>
      <c r="SEM2" s="245"/>
      <c r="SEN2" s="245"/>
      <c r="SEO2" s="245"/>
      <c r="SEP2" s="245"/>
      <c r="SEQ2" s="245"/>
      <c r="SER2" s="245"/>
      <c r="SES2" s="245"/>
      <c r="SET2" s="245"/>
      <c r="SEU2" s="245"/>
      <c r="SEV2" s="245"/>
      <c r="SEW2" s="245"/>
      <c r="SEX2" s="245"/>
      <c r="SEY2" s="245"/>
      <c r="SEZ2" s="245"/>
      <c r="SFA2" s="245"/>
      <c r="SFB2" s="245"/>
      <c r="SFD2" s="245"/>
      <c r="SFE2" s="245"/>
      <c r="SFF2" s="245"/>
      <c r="SFG2" s="245"/>
      <c r="SFH2" s="245"/>
      <c r="SFI2" s="245"/>
      <c r="SFJ2" s="245"/>
      <c r="SFK2" s="245"/>
      <c r="SFL2" s="245"/>
      <c r="SFM2" s="245"/>
      <c r="SFN2" s="245"/>
      <c r="SFO2" s="245"/>
      <c r="SFP2" s="245"/>
      <c r="SFQ2" s="245"/>
      <c r="SFR2" s="245"/>
      <c r="SFS2" s="245"/>
      <c r="SFT2" s="245"/>
      <c r="SFU2" s="245"/>
      <c r="SFV2" s="245"/>
      <c r="SFW2" s="245"/>
      <c r="SFX2" s="245"/>
      <c r="SFZ2" s="245"/>
      <c r="SGA2" s="245"/>
      <c r="SGB2" s="245"/>
      <c r="SGC2" s="245"/>
      <c r="SGD2" s="245"/>
      <c r="SGE2" s="245"/>
      <c r="SGF2" s="245"/>
      <c r="SGG2" s="245"/>
      <c r="SGH2" s="245"/>
      <c r="SGI2" s="245"/>
      <c r="SGJ2" s="245"/>
      <c r="SGK2" s="245"/>
      <c r="SGL2" s="245"/>
      <c r="SGM2" s="245"/>
      <c r="SGN2" s="245"/>
      <c r="SGO2" s="245"/>
      <c r="SGP2" s="245"/>
      <c r="SGQ2" s="245"/>
      <c r="SGR2" s="245"/>
      <c r="SGS2" s="245"/>
      <c r="SGT2" s="245"/>
      <c r="SGV2" s="245"/>
      <c r="SGW2" s="245"/>
      <c r="SGX2" s="245"/>
      <c r="SGY2" s="245"/>
      <c r="SGZ2" s="245"/>
      <c r="SHA2" s="245"/>
      <c r="SHB2" s="245"/>
      <c r="SHC2" s="245"/>
      <c r="SHD2" s="245"/>
      <c r="SHE2" s="245"/>
      <c r="SHF2" s="245"/>
      <c r="SHG2" s="245"/>
      <c r="SHH2" s="245"/>
      <c r="SHI2" s="245"/>
      <c r="SHJ2" s="245"/>
      <c r="SHK2" s="245"/>
      <c r="SHL2" s="245"/>
      <c r="SHM2" s="245"/>
      <c r="SHN2" s="245"/>
      <c r="SHO2" s="245"/>
      <c r="SHP2" s="245"/>
      <c r="SHR2" s="245"/>
      <c r="SHS2" s="245"/>
      <c r="SHT2" s="245"/>
      <c r="SHU2" s="245"/>
      <c r="SHV2" s="245"/>
      <c r="SHW2" s="245"/>
      <c r="SHX2" s="245"/>
      <c r="SHY2" s="245"/>
      <c r="SHZ2" s="245"/>
      <c r="SIA2" s="245"/>
      <c r="SIB2" s="245"/>
      <c r="SIC2" s="245"/>
      <c r="SID2" s="245"/>
      <c r="SIE2" s="245"/>
      <c r="SIF2" s="245"/>
      <c r="SIG2" s="245"/>
      <c r="SIH2" s="245"/>
      <c r="SII2" s="245"/>
      <c r="SIJ2" s="245"/>
      <c r="SIK2" s="245"/>
      <c r="SIL2" s="245"/>
      <c r="SIN2" s="245"/>
      <c r="SIO2" s="245"/>
      <c r="SIP2" s="245"/>
      <c r="SIQ2" s="245"/>
      <c r="SIR2" s="245"/>
      <c r="SIS2" s="245"/>
      <c r="SIT2" s="245"/>
      <c r="SIU2" s="245"/>
      <c r="SIV2" s="245"/>
      <c r="SIW2" s="245"/>
      <c r="SIX2" s="245"/>
      <c r="SIY2" s="245"/>
      <c r="SIZ2" s="245"/>
      <c r="SJA2" s="245"/>
      <c r="SJB2" s="245"/>
      <c r="SJC2" s="245"/>
      <c r="SJD2" s="245"/>
      <c r="SJE2" s="245"/>
      <c r="SJF2" s="245"/>
      <c r="SJG2" s="245"/>
      <c r="SJH2" s="245"/>
      <c r="SJJ2" s="245"/>
      <c r="SJK2" s="245"/>
      <c r="SJL2" s="245"/>
      <c r="SJM2" s="245"/>
      <c r="SJN2" s="245"/>
      <c r="SJO2" s="245"/>
      <c r="SJP2" s="245"/>
      <c r="SJQ2" s="245"/>
      <c r="SJR2" s="245"/>
      <c r="SJS2" s="245"/>
      <c r="SJT2" s="245"/>
      <c r="SJU2" s="245"/>
      <c r="SJV2" s="245"/>
      <c r="SJW2" s="245"/>
      <c r="SJX2" s="245"/>
      <c r="SJY2" s="245"/>
      <c r="SJZ2" s="245"/>
      <c r="SKA2" s="245"/>
      <c r="SKB2" s="245"/>
      <c r="SKC2" s="245"/>
      <c r="SKD2" s="245"/>
      <c r="SKF2" s="245"/>
      <c r="SKG2" s="245"/>
      <c r="SKH2" s="245"/>
      <c r="SKI2" s="245"/>
      <c r="SKJ2" s="245"/>
      <c r="SKK2" s="245"/>
      <c r="SKL2" s="245"/>
      <c r="SKM2" s="245"/>
      <c r="SKN2" s="245"/>
      <c r="SKO2" s="245"/>
      <c r="SKP2" s="245"/>
      <c r="SKQ2" s="245"/>
      <c r="SKR2" s="245"/>
      <c r="SKS2" s="245"/>
      <c r="SKT2" s="245"/>
      <c r="SKU2" s="245"/>
      <c r="SKV2" s="245"/>
      <c r="SKW2" s="245"/>
      <c r="SKX2" s="245"/>
      <c r="SKY2" s="245"/>
      <c r="SKZ2" s="245"/>
      <c r="SLB2" s="245"/>
      <c r="SLC2" s="245"/>
      <c r="SLD2" s="245"/>
      <c r="SLE2" s="245"/>
      <c r="SLF2" s="245"/>
      <c r="SLG2" s="245"/>
      <c r="SLH2" s="245"/>
      <c r="SLI2" s="245"/>
      <c r="SLJ2" s="245"/>
      <c r="SLK2" s="245"/>
      <c r="SLL2" s="245"/>
      <c r="SLM2" s="245"/>
      <c r="SLN2" s="245"/>
      <c r="SLO2" s="245"/>
      <c r="SLP2" s="245"/>
      <c r="SLQ2" s="245"/>
      <c r="SLR2" s="245"/>
      <c r="SLS2" s="245"/>
      <c r="SLT2" s="245"/>
      <c r="SLU2" s="245"/>
      <c r="SLV2" s="245"/>
      <c r="SLX2" s="245"/>
      <c r="SLY2" s="245"/>
      <c r="SLZ2" s="245"/>
      <c r="SMA2" s="245"/>
      <c r="SMB2" s="245"/>
      <c r="SMC2" s="245"/>
      <c r="SMD2" s="245"/>
      <c r="SME2" s="245"/>
      <c r="SMF2" s="245"/>
      <c r="SMG2" s="245"/>
      <c r="SMH2" s="245"/>
      <c r="SMI2" s="245"/>
      <c r="SMJ2" s="245"/>
      <c r="SMK2" s="245"/>
      <c r="SML2" s="245"/>
      <c r="SMM2" s="245"/>
      <c r="SMN2" s="245"/>
      <c r="SMO2" s="245"/>
      <c r="SMP2" s="245"/>
      <c r="SMQ2" s="245"/>
      <c r="SMR2" s="245"/>
      <c r="SMT2" s="245"/>
      <c r="SMU2" s="245"/>
      <c r="SMV2" s="245"/>
      <c r="SMW2" s="245"/>
      <c r="SMX2" s="245"/>
      <c r="SMY2" s="245"/>
      <c r="SMZ2" s="245"/>
      <c r="SNA2" s="245"/>
      <c r="SNB2" s="245"/>
      <c r="SNC2" s="245"/>
      <c r="SND2" s="245"/>
      <c r="SNE2" s="245"/>
      <c r="SNF2" s="245"/>
      <c r="SNG2" s="245"/>
      <c r="SNH2" s="245"/>
      <c r="SNI2" s="245"/>
      <c r="SNJ2" s="245"/>
      <c r="SNK2" s="245"/>
      <c r="SNL2" s="245"/>
      <c r="SNM2" s="245"/>
      <c r="SNN2" s="245"/>
      <c r="SNP2" s="245"/>
      <c r="SNQ2" s="245"/>
      <c r="SNR2" s="245"/>
      <c r="SNS2" s="245"/>
      <c r="SNT2" s="245"/>
      <c r="SNU2" s="245"/>
      <c r="SNV2" s="245"/>
      <c r="SNW2" s="245"/>
      <c r="SNX2" s="245"/>
      <c r="SNY2" s="245"/>
      <c r="SNZ2" s="245"/>
      <c r="SOA2" s="245"/>
      <c r="SOB2" s="245"/>
      <c r="SOC2" s="245"/>
      <c r="SOD2" s="245"/>
      <c r="SOE2" s="245"/>
      <c r="SOF2" s="245"/>
      <c r="SOG2" s="245"/>
      <c r="SOH2" s="245"/>
      <c r="SOI2" s="245"/>
      <c r="SOJ2" s="245"/>
      <c r="SOL2" s="245"/>
      <c r="SOM2" s="245"/>
      <c r="SON2" s="245"/>
      <c r="SOO2" s="245"/>
      <c r="SOP2" s="245"/>
      <c r="SOQ2" s="245"/>
      <c r="SOR2" s="245"/>
      <c r="SOS2" s="245"/>
      <c r="SOT2" s="245"/>
      <c r="SOU2" s="245"/>
      <c r="SOV2" s="245"/>
      <c r="SOW2" s="245"/>
      <c r="SOX2" s="245"/>
      <c r="SOY2" s="245"/>
      <c r="SOZ2" s="245"/>
      <c r="SPA2" s="245"/>
      <c r="SPB2" s="245"/>
      <c r="SPC2" s="245"/>
      <c r="SPD2" s="245"/>
      <c r="SPE2" s="245"/>
      <c r="SPF2" s="245"/>
      <c r="SPH2" s="245"/>
      <c r="SPI2" s="245"/>
      <c r="SPJ2" s="245"/>
      <c r="SPK2" s="245"/>
      <c r="SPL2" s="245"/>
      <c r="SPM2" s="245"/>
      <c r="SPN2" s="245"/>
      <c r="SPO2" s="245"/>
      <c r="SPP2" s="245"/>
      <c r="SPQ2" s="245"/>
      <c r="SPR2" s="245"/>
      <c r="SPS2" s="245"/>
      <c r="SPT2" s="245"/>
      <c r="SPU2" s="245"/>
      <c r="SPV2" s="245"/>
      <c r="SPW2" s="245"/>
      <c r="SPX2" s="245"/>
      <c r="SPY2" s="245"/>
      <c r="SPZ2" s="245"/>
      <c r="SQA2" s="245"/>
      <c r="SQB2" s="245"/>
      <c r="SQD2" s="245"/>
      <c r="SQE2" s="245"/>
      <c r="SQF2" s="245"/>
      <c r="SQG2" s="245"/>
      <c r="SQH2" s="245"/>
      <c r="SQI2" s="245"/>
      <c r="SQJ2" s="245"/>
      <c r="SQK2" s="245"/>
      <c r="SQL2" s="245"/>
      <c r="SQM2" s="245"/>
      <c r="SQN2" s="245"/>
      <c r="SQO2" s="245"/>
      <c r="SQP2" s="245"/>
      <c r="SQQ2" s="245"/>
      <c r="SQR2" s="245"/>
      <c r="SQS2" s="245"/>
      <c r="SQT2" s="245"/>
      <c r="SQU2" s="245"/>
      <c r="SQV2" s="245"/>
      <c r="SQW2" s="245"/>
      <c r="SQX2" s="245"/>
      <c r="SQZ2" s="245"/>
      <c r="SRA2" s="245"/>
      <c r="SRB2" s="245"/>
      <c r="SRC2" s="245"/>
      <c r="SRD2" s="245"/>
      <c r="SRE2" s="245"/>
      <c r="SRF2" s="245"/>
      <c r="SRG2" s="245"/>
      <c r="SRH2" s="245"/>
      <c r="SRI2" s="245"/>
      <c r="SRJ2" s="245"/>
      <c r="SRK2" s="245"/>
      <c r="SRL2" s="245"/>
      <c r="SRM2" s="245"/>
      <c r="SRN2" s="245"/>
      <c r="SRO2" s="245"/>
      <c r="SRP2" s="245"/>
      <c r="SRQ2" s="245"/>
      <c r="SRR2" s="245"/>
      <c r="SRS2" s="245"/>
      <c r="SRT2" s="245"/>
      <c r="SRV2" s="245"/>
      <c r="SRW2" s="245"/>
      <c r="SRX2" s="245"/>
      <c r="SRY2" s="245"/>
      <c r="SRZ2" s="245"/>
      <c r="SSA2" s="245"/>
      <c r="SSB2" s="245"/>
      <c r="SSC2" s="245"/>
      <c r="SSD2" s="245"/>
      <c r="SSE2" s="245"/>
      <c r="SSF2" s="245"/>
      <c r="SSG2" s="245"/>
      <c r="SSH2" s="245"/>
      <c r="SSI2" s="245"/>
      <c r="SSJ2" s="245"/>
      <c r="SSK2" s="245"/>
      <c r="SSL2" s="245"/>
      <c r="SSM2" s="245"/>
      <c r="SSN2" s="245"/>
      <c r="SSO2" s="245"/>
      <c r="SSP2" s="245"/>
      <c r="SSR2" s="245"/>
      <c r="SSS2" s="245"/>
      <c r="SST2" s="245"/>
      <c r="SSU2" s="245"/>
      <c r="SSV2" s="245"/>
      <c r="SSW2" s="245"/>
      <c r="SSX2" s="245"/>
      <c r="SSY2" s="245"/>
      <c r="SSZ2" s="245"/>
      <c r="STA2" s="245"/>
      <c r="STB2" s="245"/>
      <c r="STC2" s="245"/>
      <c r="STD2" s="245"/>
      <c r="STE2" s="245"/>
      <c r="STF2" s="245"/>
      <c r="STG2" s="245"/>
      <c r="STH2" s="245"/>
      <c r="STI2" s="245"/>
      <c r="STJ2" s="245"/>
      <c r="STK2" s="245"/>
      <c r="STL2" s="245"/>
      <c r="STN2" s="245"/>
      <c r="STO2" s="245"/>
      <c r="STP2" s="245"/>
      <c r="STQ2" s="245"/>
      <c r="STR2" s="245"/>
      <c r="STS2" s="245"/>
      <c r="STT2" s="245"/>
      <c r="STU2" s="245"/>
      <c r="STV2" s="245"/>
      <c r="STW2" s="245"/>
      <c r="STX2" s="245"/>
      <c r="STY2" s="245"/>
      <c r="STZ2" s="245"/>
      <c r="SUA2" s="245"/>
      <c r="SUB2" s="245"/>
      <c r="SUC2" s="245"/>
      <c r="SUD2" s="245"/>
      <c r="SUE2" s="245"/>
      <c r="SUF2" s="245"/>
      <c r="SUG2" s="245"/>
      <c r="SUH2" s="245"/>
      <c r="SUJ2" s="245"/>
      <c r="SUK2" s="245"/>
      <c r="SUL2" s="245"/>
      <c r="SUM2" s="245"/>
      <c r="SUN2" s="245"/>
      <c r="SUO2" s="245"/>
      <c r="SUP2" s="245"/>
      <c r="SUQ2" s="245"/>
      <c r="SUR2" s="245"/>
      <c r="SUS2" s="245"/>
      <c r="SUT2" s="245"/>
      <c r="SUU2" s="245"/>
      <c r="SUV2" s="245"/>
      <c r="SUW2" s="245"/>
      <c r="SUX2" s="245"/>
      <c r="SUY2" s="245"/>
      <c r="SUZ2" s="245"/>
      <c r="SVA2" s="245"/>
      <c r="SVB2" s="245"/>
      <c r="SVC2" s="245"/>
      <c r="SVD2" s="245"/>
      <c r="SVF2" s="245"/>
      <c r="SVG2" s="245"/>
      <c r="SVH2" s="245"/>
      <c r="SVI2" s="245"/>
      <c r="SVJ2" s="245"/>
      <c r="SVK2" s="245"/>
      <c r="SVL2" s="245"/>
      <c r="SVM2" s="245"/>
      <c r="SVN2" s="245"/>
      <c r="SVO2" s="245"/>
      <c r="SVP2" s="245"/>
      <c r="SVQ2" s="245"/>
      <c r="SVR2" s="245"/>
      <c r="SVS2" s="245"/>
      <c r="SVT2" s="245"/>
      <c r="SVU2" s="245"/>
      <c r="SVV2" s="245"/>
      <c r="SVW2" s="245"/>
      <c r="SVX2" s="245"/>
      <c r="SVY2" s="245"/>
      <c r="SVZ2" s="245"/>
      <c r="SWB2" s="245"/>
      <c r="SWC2" s="245"/>
      <c r="SWD2" s="245"/>
      <c r="SWE2" s="245"/>
      <c r="SWF2" s="245"/>
      <c r="SWG2" s="245"/>
      <c r="SWH2" s="245"/>
      <c r="SWI2" s="245"/>
      <c r="SWJ2" s="245"/>
      <c r="SWK2" s="245"/>
      <c r="SWL2" s="245"/>
      <c r="SWM2" s="245"/>
      <c r="SWN2" s="245"/>
      <c r="SWO2" s="245"/>
      <c r="SWP2" s="245"/>
      <c r="SWQ2" s="245"/>
      <c r="SWR2" s="245"/>
      <c r="SWS2" s="245"/>
      <c r="SWT2" s="245"/>
      <c r="SWU2" s="245"/>
      <c r="SWV2" s="245"/>
      <c r="SWX2" s="245"/>
      <c r="SWY2" s="245"/>
      <c r="SWZ2" s="245"/>
      <c r="SXA2" s="245"/>
      <c r="SXB2" s="245"/>
      <c r="SXC2" s="245"/>
      <c r="SXD2" s="245"/>
      <c r="SXE2" s="245"/>
      <c r="SXF2" s="245"/>
      <c r="SXG2" s="245"/>
      <c r="SXH2" s="245"/>
      <c r="SXI2" s="245"/>
      <c r="SXJ2" s="245"/>
      <c r="SXK2" s="245"/>
      <c r="SXL2" s="245"/>
      <c r="SXM2" s="245"/>
      <c r="SXN2" s="245"/>
      <c r="SXO2" s="245"/>
      <c r="SXP2" s="245"/>
      <c r="SXQ2" s="245"/>
      <c r="SXR2" s="245"/>
      <c r="SXT2" s="245"/>
      <c r="SXU2" s="245"/>
      <c r="SXV2" s="245"/>
      <c r="SXW2" s="245"/>
      <c r="SXX2" s="245"/>
      <c r="SXY2" s="245"/>
      <c r="SXZ2" s="245"/>
      <c r="SYA2" s="245"/>
      <c r="SYB2" s="245"/>
      <c r="SYC2" s="245"/>
      <c r="SYD2" s="245"/>
      <c r="SYE2" s="245"/>
      <c r="SYF2" s="245"/>
      <c r="SYG2" s="245"/>
      <c r="SYH2" s="245"/>
      <c r="SYI2" s="245"/>
      <c r="SYJ2" s="245"/>
      <c r="SYK2" s="245"/>
      <c r="SYL2" s="245"/>
      <c r="SYM2" s="245"/>
      <c r="SYN2" s="245"/>
      <c r="SYP2" s="245"/>
      <c r="SYQ2" s="245"/>
      <c r="SYR2" s="245"/>
      <c r="SYS2" s="245"/>
      <c r="SYT2" s="245"/>
      <c r="SYU2" s="245"/>
      <c r="SYV2" s="245"/>
      <c r="SYW2" s="245"/>
      <c r="SYX2" s="245"/>
      <c r="SYY2" s="245"/>
      <c r="SYZ2" s="245"/>
      <c r="SZA2" s="245"/>
      <c r="SZB2" s="245"/>
      <c r="SZC2" s="245"/>
      <c r="SZD2" s="245"/>
      <c r="SZE2" s="245"/>
      <c r="SZF2" s="245"/>
      <c r="SZG2" s="245"/>
      <c r="SZH2" s="245"/>
      <c r="SZI2" s="245"/>
      <c r="SZJ2" s="245"/>
      <c r="SZL2" s="245"/>
      <c r="SZM2" s="245"/>
      <c r="SZN2" s="245"/>
      <c r="SZO2" s="245"/>
      <c r="SZP2" s="245"/>
      <c r="SZQ2" s="245"/>
      <c r="SZR2" s="245"/>
      <c r="SZS2" s="245"/>
      <c r="SZT2" s="245"/>
      <c r="SZU2" s="245"/>
      <c r="SZV2" s="245"/>
      <c r="SZW2" s="245"/>
      <c r="SZX2" s="245"/>
      <c r="SZY2" s="245"/>
      <c r="SZZ2" s="245"/>
      <c r="TAA2" s="245"/>
      <c r="TAB2" s="245"/>
      <c r="TAC2" s="245"/>
      <c r="TAD2" s="245"/>
      <c r="TAE2" s="245"/>
      <c r="TAF2" s="245"/>
      <c r="TAH2" s="245"/>
      <c r="TAI2" s="245"/>
      <c r="TAJ2" s="245"/>
      <c r="TAK2" s="245"/>
      <c r="TAL2" s="245"/>
      <c r="TAM2" s="245"/>
      <c r="TAN2" s="245"/>
      <c r="TAO2" s="245"/>
      <c r="TAP2" s="245"/>
      <c r="TAQ2" s="245"/>
      <c r="TAR2" s="245"/>
      <c r="TAS2" s="245"/>
      <c r="TAT2" s="245"/>
      <c r="TAU2" s="245"/>
      <c r="TAV2" s="245"/>
      <c r="TAW2" s="245"/>
      <c r="TAX2" s="245"/>
      <c r="TAY2" s="245"/>
      <c r="TAZ2" s="245"/>
      <c r="TBA2" s="245"/>
      <c r="TBB2" s="245"/>
      <c r="TBD2" s="245"/>
      <c r="TBE2" s="245"/>
      <c r="TBF2" s="245"/>
      <c r="TBG2" s="245"/>
      <c r="TBH2" s="245"/>
      <c r="TBI2" s="245"/>
      <c r="TBJ2" s="245"/>
      <c r="TBK2" s="245"/>
      <c r="TBL2" s="245"/>
      <c r="TBM2" s="245"/>
      <c r="TBN2" s="245"/>
      <c r="TBO2" s="245"/>
      <c r="TBP2" s="245"/>
      <c r="TBQ2" s="245"/>
      <c r="TBR2" s="245"/>
      <c r="TBS2" s="245"/>
      <c r="TBT2" s="245"/>
      <c r="TBU2" s="245"/>
      <c r="TBV2" s="245"/>
      <c r="TBW2" s="245"/>
      <c r="TBX2" s="245"/>
      <c r="TBZ2" s="245"/>
      <c r="TCA2" s="245"/>
      <c r="TCB2" s="245"/>
      <c r="TCC2" s="245"/>
      <c r="TCD2" s="245"/>
      <c r="TCE2" s="245"/>
      <c r="TCF2" s="245"/>
      <c r="TCG2" s="245"/>
      <c r="TCH2" s="245"/>
      <c r="TCI2" s="245"/>
      <c r="TCJ2" s="245"/>
      <c r="TCK2" s="245"/>
      <c r="TCL2" s="245"/>
      <c r="TCM2" s="245"/>
      <c r="TCN2" s="245"/>
      <c r="TCO2" s="245"/>
      <c r="TCP2" s="245"/>
      <c r="TCQ2" s="245"/>
      <c r="TCR2" s="245"/>
      <c r="TCS2" s="245"/>
      <c r="TCT2" s="245"/>
      <c r="TCV2" s="245"/>
      <c r="TCW2" s="245"/>
      <c r="TCX2" s="245"/>
      <c r="TCY2" s="245"/>
      <c r="TCZ2" s="245"/>
      <c r="TDA2" s="245"/>
      <c r="TDB2" s="245"/>
      <c r="TDC2" s="245"/>
      <c r="TDD2" s="245"/>
      <c r="TDE2" s="245"/>
      <c r="TDF2" s="245"/>
      <c r="TDG2" s="245"/>
      <c r="TDH2" s="245"/>
      <c r="TDI2" s="245"/>
      <c r="TDJ2" s="245"/>
      <c r="TDK2" s="245"/>
      <c r="TDL2" s="245"/>
      <c r="TDM2" s="245"/>
      <c r="TDN2" s="245"/>
      <c r="TDO2" s="245"/>
      <c r="TDP2" s="245"/>
      <c r="TDR2" s="245"/>
      <c r="TDS2" s="245"/>
      <c r="TDT2" s="245"/>
      <c r="TDU2" s="245"/>
      <c r="TDV2" s="245"/>
      <c r="TDW2" s="245"/>
      <c r="TDX2" s="245"/>
      <c r="TDY2" s="245"/>
      <c r="TDZ2" s="245"/>
      <c r="TEA2" s="245"/>
      <c r="TEB2" s="245"/>
      <c r="TEC2" s="245"/>
      <c r="TED2" s="245"/>
      <c r="TEE2" s="245"/>
      <c r="TEF2" s="245"/>
      <c r="TEG2" s="245"/>
      <c r="TEH2" s="245"/>
      <c r="TEI2" s="245"/>
      <c r="TEJ2" s="245"/>
      <c r="TEK2" s="245"/>
      <c r="TEL2" s="245"/>
      <c r="TEN2" s="245"/>
      <c r="TEO2" s="245"/>
      <c r="TEP2" s="245"/>
      <c r="TEQ2" s="245"/>
      <c r="TER2" s="245"/>
      <c r="TES2" s="245"/>
      <c r="TET2" s="245"/>
      <c r="TEU2" s="245"/>
      <c r="TEV2" s="245"/>
      <c r="TEW2" s="245"/>
      <c r="TEX2" s="245"/>
      <c r="TEY2" s="245"/>
      <c r="TEZ2" s="245"/>
      <c r="TFA2" s="245"/>
      <c r="TFB2" s="245"/>
      <c r="TFC2" s="245"/>
      <c r="TFD2" s="245"/>
      <c r="TFE2" s="245"/>
      <c r="TFF2" s="245"/>
      <c r="TFG2" s="245"/>
      <c r="TFH2" s="245"/>
      <c r="TFJ2" s="245"/>
      <c r="TFK2" s="245"/>
      <c r="TFL2" s="245"/>
      <c r="TFM2" s="245"/>
      <c r="TFN2" s="245"/>
      <c r="TFO2" s="245"/>
      <c r="TFP2" s="245"/>
      <c r="TFQ2" s="245"/>
      <c r="TFR2" s="245"/>
      <c r="TFS2" s="245"/>
      <c r="TFT2" s="245"/>
      <c r="TFU2" s="245"/>
      <c r="TFV2" s="245"/>
      <c r="TFW2" s="245"/>
      <c r="TFX2" s="245"/>
      <c r="TFY2" s="245"/>
      <c r="TFZ2" s="245"/>
      <c r="TGA2" s="245"/>
      <c r="TGB2" s="245"/>
      <c r="TGC2" s="245"/>
      <c r="TGD2" s="245"/>
      <c r="TGF2" s="245"/>
      <c r="TGG2" s="245"/>
      <c r="TGH2" s="245"/>
      <c r="TGI2" s="245"/>
      <c r="TGJ2" s="245"/>
      <c r="TGK2" s="245"/>
      <c r="TGL2" s="245"/>
      <c r="TGM2" s="245"/>
      <c r="TGN2" s="245"/>
      <c r="TGO2" s="245"/>
      <c r="TGP2" s="245"/>
      <c r="TGQ2" s="245"/>
      <c r="TGR2" s="245"/>
      <c r="TGS2" s="245"/>
      <c r="TGT2" s="245"/>
      <c r="TGU2" s="245"/>
      <c r="TGV2" s="245"/>
      <c r="TGW2" s="245"/>
      <c r="TGX2" s="245"/>
      <c r="TGY2" s="245"/>
      <c r="TGZ2" s="245"/>
      <c r="THB2" s="245"/>
      <c r="THC2" s="245"/>
      <c r="THD2" s="245"/>
      <c r="THE2" s="245"/>
      <c r="THF2" s="245"/>
      <c r="THG2" s="245"/>
      <c r="THH2" s="245"/>
      <c r="THI2" s="245"/>
      <c r="THJ2" s="245"/>
      <c r="THK2" s="245"/>
      <c r="THL2" s="245"/>
      <c r="THM2" s="245"/>
      <c r="THN2" s="245"/>
      <c r="THO2" s="245"/>
      <c r="THP2" s="245"/>
      <c r="THQ2" s="245"/>
      <c r="THR2" s="245"/>
      <c r="THS2" s="245"/>
      <c r="THT2" s="245"/>
      <c r="THU2" s="245"/>
      <c r="THV2" s="245"/>
      <c r="THX2" s="245"/>
      <c r="THY2" s="245"/>
      <c r="THZ2" s="245"/>
      <c r="TIA2" s="245"/>
      <c r="TIB2" s="245"/>
      <c r="TIC2" s="245"/>
      <c r="TID2" s="245"/>
      <c r="TIE2" s="245"/>
      <c r="TIF2" s="245"/>
      <c r="TIG2" s="245"/>
      <c r="TIH2" s="245"/>
      <c r="TII2" s="245"/>
      <c r="TIJ2" s="245"/>
      <c r="TIK2" s="245"/>
      <c r="TIL2" s="245"/>
      <c r="TIM2" s="245"/>
      <c r="TIN2" s="245"/>
      <c r="TIO2" s="245"/>
      <c r="TIP2" s="245"/>
      <c r="TIQ2" s="245"/>
      <c r="TIR2" s="245"/>
      <c r="TIT2" s="245"/>
      <c r="TIU2" s="245"/>
      <c r="TIV2" s="245"/>
      <c r="TIW2" s="245"/>
      <c r="TIX2" s="245"/>
      <c r="TIY2" s="245"/>
      <c r="TIZ2" s="245"/>
      <c r="TJA2" s="245"/>
      <c r="TJB2" s="245"/>
      <c r="TJC2" s="245"/>
      <c r="TJD2" s="245"/>
      <c r="TJE2" s="245"/>
      <c r="TJF2" s="245"/>
      <c r="TJG2" s="245"/>
      <c r="TJH2" s="245"/>
      <c r="TJI2" s="245"/>
      <c r="TJJ2" s="245"/>
      <c r="TJK2" s="245"/>
      <c r="TJL2" s="245"/>
      <c r="TJM2" s="245"/>
      <c r="TJN2" s="245"/>
      <c r="TJP2" s="245"/>
      <c r="TJQ2" s="245"/>
      <c r="TJR2" s="245"/>
      <c r="TJS2" s="245"/>
      <c r="TJT2" s="245"/>
      <c r="TJU2" s="245"/>
      <c r="TJV2" s="245"/>
      <c r="TJW2" s="245"/>
      <c r="TJX2" s="245"/>
      <c r="TJY2" s="245"/>
      <c r="TJZ2" s="245"/>
      <c r="TKA2" s="245"/>
      <c r="TKB2" s="245"/>
      <c r="TKC2" s="245"/>
      <c r="TKD2" s="245"/>
      <c r="TKE2" s="245"/>
      <c r="TKF2" s="245"/>
      <c r="TKG2" s="245"/>
      <c r="TKH2" s="245"/>
      <c r="TKI2" s="245"/>
      <c r="TKJ2" s="245"/>
      <c r="TKL2" s="245"/>
      <c r="TKM2" s="245"/>
      <c r="TKN2" s="245"/>
      <c r="TKO2" s="245"/>
      <c r="TKP2" s="245"/>
      <c r="TKQ2" s="245"/>
      <c r="TKR2" s="245"/>
      <c r="TKS2" s="245"/>
      <c r="TKT2" s="245"/>
      <c r="TKU2" s="245"/>
      <c r="TKV2" s="245"/>
      <c r="TKW2" s="245"/>
      <c r="TKX2" s="245"/>
      <c r="TKY2" s="245"/>
      <c r="TKZ2" s="245"/>
      <c r="TLA2" s="245"/>
      <c r="TLB2" s="245"/>
      <c r="TLC2" s="245"/>
      <c r="TLD2" s="245"/>
      <c r="TLE2" s="245"/>
      <c r="TLF2" s="245"/>
      <c r="TLH2" s="245"/>
      <c r="TLI2" s="245"/>
      <c r="TLJ2" s="245"/>
      <c r="TLK2" s="245"/>
      <c r="TLL2" s="245"/>
      <c r="TLM2" s="245"/>
      <c r="TLN2" s="245"/>
      <c r="TLO2" s="245"/>
      <c r="TLP2" s="245"/>
      <c r="TLQ2" s="245"/>
      <c r="TLR2" s="245"/>
      <c r="TLS2" s="245"/>
      <c r="TLT2" s="245"/>
      <c r="TLU2" s="245"/>
      <c r="TLV2" s="245"/>
      <c r="TLW2" s="245"/>
      <c r="TLX2" s="245"/>
      <c r="TLY2" s="245"/>
      <c r="TLZ2" s="245"/>
      <c r="TMA2" s="245"/>
      <c r="TMB2" s="245"/>
      <c r="TMD2" s="245"/>
      <c r="TME2" s="245"/>
      <c r="TMF2" s="245"/>
      <c r="TMG2" s="245"/>
      <c r="TMH2" s="245"/>
      <c r="TMI2" s="245"/>
      <c r="TMJ2" s="245"/>
      <c r="TMK2" s="245"/>
      <c r="TML2" s="245"/>
      <c r="TMM2" s="245"/>
      <c r="TMN2" s="245"/>
      <c r="TMO2" s="245"/>
      <c r="TMP2" s="245"/>
      <c r="TMQ2" s="245"/>
      <c r="TMR2" s="245"/>
      <c r="TMS2" s="245"/>
      <c r="TMT2" s="245"/>
      <c r="TMU2" s="245"/>
      <c r="TMV2" s="245"/>
      <c r="TMW2" s="245"/>
      <c r="TMX2" s="245"/>
      <c r="TMZ2" s="245"/>
      <c r="TNA2" s="245"/>
      <c r="TNB2" s="245"/>
      <c r="TNC2" s="245"/>
      <c r="TND2" s="245"/>
      <c r="TNE2" s="245"/>
      <c r="TNF2" s="245"/>
      <c r="TNG2" s="245"/>
      <c r="TNH2" s="245"/>
      <c r="TNI2" s="245"/>
      <c r="TNJ2" s="245"/>
      <c r="TNK2" s="245"/>
      <c r="TNL2" s="245"/>
      <c r="TNM2" s="245"/>
      <c r="TNN2" s="245"/>
      <c r="TNO2" s="245"/>
      <c r="TNP2" s="245"/>
      <c r="TNQ2" s="245"/>
      <c r="TNR2" s="245"/>
      <c r="TNS2" s="245"/>
      <c r="TNT2" s="245"/>
      <c r="TNV2" s="245"/>
      <c r="TNW2" s="245"/>
      <c r="TNX2" s="245"/>
      <c r="TNY2" s="245"/>
      <c r="TNZ2" s="245"/>
      <c r="TOA2" s="245"/>
      <c r="TOB2" s="245"/>
      <c r="TOC2" s="245"/>
      <c r="TOD2" s="245"/>
      <c r="TOE2" s="245"/>
      <c r="TOF2" s="245"/>
      <c r="TOG2" s="245"/>
      <c r="TOH2" s="245"/>
      <c r="TOI2" s="245"/>
      <c r="TOJ2" s="245"/>
      <c r="TOK2" s="245"/>
      <c r="TOL2" s="245"/>
      <c r="TOM2" s="245"/>
      <c r="TON2" s="245"/>
      <c r="TOO2" s="245"/>
      <c r="TOP2" s="245"/>
      <c r="TOR2" s="245"/>
      <c r="TOS2" s="245"/>
      <c r="TOT2" s="245"/>
      <c r="TOU2" s="245"/>
      <c r="TOV2" s="245"/>
      <c r="TOW2" s="245"/>
      <c r="TOX2" s="245"/>
      <c r="TOY2" s="245"/>
      <c r="TOZ2" s="245"/>
      <c r="TPA2" s="245"/>
      <c r="TPB2" s="245"/>
      <c r="TPC2" s="245"/>
      <c r="TPD2" s="245"/>
      <c r="TPE2" s="245"/>
      <c r="TPF2" s="245"/>
      <c r="TPG2" s="245"/>
      <c r="TPH2" s="245"/>
      <c r="TPI2" s="245"/>
      <c r="TPJ2" s="245"/>
      <c r="TPK2" s="245"/>
      <c r="TPL2" s="245"/>
      <c r="TPN2" s="245"/>
      <c r="TPO2" s="245"/>
      <c r="TPP2" s="245"/>
      <c r="TPQ2" s="245"/>
      <c r="TPR2" s="245"/>
      <c r="TPS2" s="245"/>
      <c r="TPT2" s="245"/>
      <c r="TPU2" s="245"/>
      <c r="TPV2" s="245"/>
      <c r="TPW2" s="245"/>
      <c r="TPX2" s="245"/>
      <c r="TPY2" s="245"/>
      <c r="TPZ2" s="245"/>
      <c r="TQA2" s="245"/>
      <c r="TQB2" s="245"/>
      <c r="TQC2" s="245"/>
      <c r="TQD2" s="245"/>
      <c r="TQE2" s="245"/>
      <c r="TQF2" s="245"/>
      <c r="TQG2" s="245"/>
      <c r="TQH2" s="245"/>
      <c r="TQJ2" s="245"/>
      <c r="TQK2" s="245"/>
      <c r="TQL2" s="245"/>
      <c r="TQM2" s="245"/>
      <c r="TQN2" s="245"/>
      <c r="TQO2" s="245"/>
      <c r="TQP2" s="245"/>
      <c r="TQQ2" s="245"/>
      <c r="TQR2" s="245"/>
      <c r="TQS2" s="245"/>
      <c r="TQT2" s="245"/>
      <c r="TQU2" s="245"/>
      <c r="TQV2" s="245"/>
      <c r="TQW2" s="245"/>
      <c r="TQX2" s="245"/>
      <c r="TQY2" s="245"/>
      <c r="TQZ2" s="245"/>
      <c r="TRA2" s="245"/>
      <c r="TRB2" s="245"/>
      <c r="TRC2" s="245"/>
      <c r="TRD2" s="245"/>
      <c r="TRF2" s="245"/>
      <c r="TRG2" s="245"/>
      <c r="TRH2" s="245"/>
      <c r="TRI2" s="245"/>
      <c r="TRJ2" s="245"/>
      <c r="TRK2" s="245"/>
      <c r="TRL2" s="245"/>
      <c r="TRM2" s="245"/>
      <c r="TRN2" s="245"/>
      <c r="TRO2" s="245"/>
      <c r="TRP2" s="245"/>
      <c r="TRQ2" s="245"/>
      <c r="TRR2" s="245"/>
      <c r="TRS2" s="245"/>
      <c r="TRT2" s="245"/>
      <c r="TRU2" s="245"/>
      <c r="TRV2" s="245"/>
      <c r="TRW2" s="245"/>
      <c r="TRX2" s="245"/>
      <c r="TRY2" s="245"/>
      <c r="TRZ2" s="245"/>
      <c r="TSB2" s="245"/>
      <c r="TSC2" s="245"/>
      <c r="TSD2" s="245"/>
      <c r="TSE2" s="245"/>
      <c r="TSF2" s="245"/>
      <c r="TSG2" s="245"/>
      <c r="TSH2" s="245"/>
      <c r="TSI2" s="245"/>
      <c r="TSJ2" s="245"/>
      <c r="TSK2" s="245"/>
      <c r="TSL2" s="245"/>
      <c r="TSM2" s="245"/>
      <c r="TSN2" s="245"/>
      <c r="TSO2" s="245"/>
      <c r="TSP2" s="245"/>
      <c r="TSQ2" s="245"/>
      <c r="TSR2" s="245"/>
      <c r="TSS2" s="245"/>
      <c r="TST2" s="245"/>
      <c r="TSU2" s="245"/>
      <c r="TSV2" s="245"/>
      <c r="TSX2" s="245"/>
      <c r="TSY2" s="245"/>
      <c r="TSZ2" s="245"/>
      <c r="TTA2" s="245"/>
      <c r="TTB2" s="245"/>
      <c r="TTC2" s="245"/>
      <c r="TTD2" s="245"/>
      <c r="TTE2" s="245"/>
      <c r="TTF2" s="245"/>
      <c r="TTG2" s="245"/>
      <c r="TTH2" s="245"/>
      <c r="TTI2" s="245"/>
      <c r="TTJ2" s="245"/>
      <c r="TTK2" s="245"/>
      <c r="TTL2" s="245"/>
      <c r="TTM2" s="245"/>
      <c r="TTN2" s="245"/>
      <c r="TTO2" s="245"/>
      <c r="TTP2" s="245"/>
      <c r="TTQ2" s="245"/>
      <c r="TTR2" s="245"/>
      <c r="TTT2" s="245"/>
      <c r="TTU2" s="245"/>
      <c r="TTV2" s="245"/>
      <c r="TTW2" s="245"/>
      <c r="TTX2" s="245"/>
      <c r="TTY2" s="245"/>
      <c r="TTZ2" s="245"/>
      <c r="TUA2" s="245"/>
      <c r="TUB2" s="245"/>
      <c r="TUC2" s="245"/>
      <c r="TUD2" s="245"/>
      <c r="TUE2" s="245"/>
      <c r="TUF2" s="245"/>
      <c r="TUG2" s="245"/>
      <c r="TUH2" s="245"/>
      <c r="TUI2" s="245"/>
      <c r="TUJ2" s="245"/>
      <c r="TUK2" s="245"/>
      <c r="TUL2" s="245"/>
      <c r="TUM2" s="245"/>
      <c r="TUN2" s="245"/>
      <c r="TUP2" s="245"/>
      <c r="TUQ2" s="245"/>
      <c r="TUR2" s="245"/>
      <c r="TUS2" s="245"/>
      <c r="TUT2" s="245"/>
      <c r="TUU2" s="245"/>
      <c r="TUV2" s="245"/>
      <c r="TUW2" s="245"/>
      <c r="TUX2" s="245"/>
      <c r="TUY2" s="245"/>
      <c r="TUZ2" s="245"/>
      <c r="TVA2" s="245"/>
      <c r="TVB2" s="245"/>
      <c r="TVC2" s="245"/>
      <c r="TVD2" s="245"/>
      <c r="TVE2" s="245"/>
      <c r="TVF2" s="245"/>
      <c r="TVG2" s="245"/>
      <c r="TVH2" s="245"/>
      <c r="TVI2" s="245"/>
      <c r="TVJ2" s="245"/>
      <c r="TVL2" s="245"/>
      <c r="TVM2" s="245"/>
      <c r="TVN2" s="245"/>
      <c r="TVO2" s="245"/>
      <c r="TVP2" s="245"/>
      <c r="TVQ2" s="245"/>
      <c r="TVR2" s="245"/>
      <c r="TVS2" s="245"/>
      <c r="TVT2" s="245"/>
      <c r="TVU2" s="245"/>
      <c r="TVV2" s="245"/>
      <c r="TVW2" s="245"/>
      <c r="TVX2" s="245"/>
      <c r="TVY2" s="245"/>
      <c r="TVZ2" s="245"/>
      <c r="TWA2" s="245"/>
      <c r="TWB2" s="245"/>
      <c r="TWC2" s="245"/>
      <c r="TWD2" s="245"/>
      <c r="TWE2" s="245"/>
      <c r="TWF2" s="245"/>
      <c r="TWH2" s="245"/>
      <c r="TWI2" s="245"/>
      <c r="TWJ2" s="245"/>
      <c r="TWK2" s="245"/>
      <c r="TWL2" s="245"/>
      <c r="TWM2" s="245"/>
      <c r="TWN2" s="245"/>
      <c r="TWO2" s="245"/>
      <c r="TWP2" s="245"/>
      <c r="TWQ2" s="245"/>
      <c r="TWR2" s="245"/>
      <c r="TWS2" s="245"/>
      <c r="TWT2" s="245"/>
      <c r="TWU2" s="245"/>
      <c r="TWV2" s="245"/>
      <c r="TWW2" s="245"/>
      <c r="TWX2" s="245"/>
      <c r="TWY2" s="245"/>
      <c r="TWZ2" s="245"/>
      <c r="TXA2" s="245"/>
      <c r="TXB2" s="245"/>
      <c r="TXD2" s="245"/>
      <c r="TXE2" s="245"/>
      <c r="TXF2" s="245"/>
      <c r="TXG2" s="245"/>
      <c r="TXH2" s="245"/>
      <c r="TXI2" s="245"/>
      <c r="TXJ2" s="245"/>
      <c r="TXK2" s="245"/>
      <c r="TXL2" s="245"/>
      <c r="TXM2" s="245"/>
      <c r="TXN2" s="245"/>
      <c r="TXO2" s="245"/>
      <c r="TXP2" s="245"/>
      <c r="TXQ2" s="245"/>
      <c r="TXR2" s="245"/>
      <c r="TXS2" s="245"/>
      <c r="TXT2" s="245"/>
      <c r="TXU2" s="245"/>
      <c r="TXV2" s="245"/>
      <c r="TXW2" s="245"/>
      <c r="TXX2" s="245"/>
      <c r="TXZ2" s="245"/>
      <c r="TYA2" s="245"/>
      <c r="TYB2" s="245"/>
      <c r="TYC2" s="245"/>
      <c r="TYD2" s="245"/>
      <c r="TYE2" s="245"/>
      <c r="TYF2" s="245"/>
      <c r="TYG2" s="245"/>
      <c r="TYH2" s="245"/>
      <c r="TYI2" s="245"/>
      <c r="TYJ2" s="245"/>
      <c r="TYK2" s="245"/>
      <c r="TYL2" s="245"/>
      <c r="TYM2" s="245"/>
      <c r="TYN2" s="245"/>
      <c r="TYO2" s="245"/>
      <c r="TYP2" s="245"/>
      <c r="TYQ2" s="245"/>
      <c r="TYR2" s="245"/>
      <c r="TYS2" s="245"/>
      <c r="TYT2" s="245"/>
      <c r="TYV2" s="245"/>
      <c r="TYW2" s="245"/>
      <c r="TYX2" s="245"/>
      <c r="TYY2" s="245"/>
      <c r="TYZ2" s="245"/>
      <c r="TZA2" s="245"/>
      <c r="TZB2" s="245"/>
      <c r="TZC2" s="245"/>
      <c r="TZD2" s="245"/>
      <c r="TZE2" s="245"/>
      <c r="TZF2" s="245"/>
      <c r="TZG2" s="245"/>
      <c r="TZH2" s="245"/>
      <c r="TZI2" s="245"/>
      <c r="TZJ2" s="245"/>
      <c r="TZK2" s="245"/>
      <c r="TZL2" s="245"/>
      <c r="TZM2" s="245"/>
      <c r="TZN2" s="245"/>
      <c r="TZO2" s="245"/>
      <c r="TZP2" s="245"/>
      <c r="TZR2" s="245"/>
      <c r="TZS2" s="245"/>
      <c r="TZT2" s="245"/>
      <c r="TZU2" s="245"/>
      <c r="TZV2" s="245"/>
      <c r="TZW2" s="245"/>
      <c r="TZX2" s="245"/>
      <c r="TZY2" s="245"/>
      <c r="TZZ2" s="245"/>
      <c r="UAA2" s="245"/>
      <c r="UAB2" s="245"/>
      <c r="UAC2" s="245"/>
      <c r="UAD2" s="245"/>
      <c r="UAE2" s="245"/>
      <c r="UAF2" s="245"/>
      <c r="UAG2" s="245"/>
      <c r="UAH2" s="245"/>
      <c r="UAI2" s="245"/>
      <c r="UAJ2" s="245"/>
      <c r="UAK2" s="245"/>
      <c r="UAL2" s="245"/>
      <c r="UAN2" s="245"/>
      <c r="UAO2" s="245"/>
      <c r="UAP2" s="245"/>
      <c r="UAQ2" s="245"/>
      <c r="UAR2" s="245"/>
      <c r="UAS2" s="245"/>
      <c r="UAT2" s="245"/>
      <c r="UAU2" s="245"/>
      <c r="UAV2" s="245"/>
      <c r="UAW2" s="245"/>
      <c r="UAX2" s="245"/>
      <c r="UAY2" s="245"/>
      <c r="UAZ2" s="245"/>
      <c r="UBA2" s="245"/>
      <c r="UBB2" s="245"/>
      <c r="UBC2" s="245"/>
      <c r="UBD2" s="245"/>
      <c r="UBE2" s="245"/>
      <c r="UBF2" s="245"/>
      <c r="UBG2" s="245"/>
      <c r="UBH2" s="245"/>
      <c r="UBJ2" s="245"/>
      <c r="UBK2" s="245"/>
      <c r="UBL2" s="245"/>
      <c r="UBM2" s="245"/>
      <c r="UBN2" s="245"/>
      <c r="UBO2" s="245"/>
      <c r="UBP2" s="245"/>
      <c r="UBQ2" s="245"/>
      <c r="UBR2" s="245"/>
      <c r="UBS2" s="245"/>
      <c r="UBT2" s="245"/>
      <c r="UBU2" s="245"/>
      <c r="UBV2" s="245"/>
      <c r="UBW2" s="245"/>
      <c r="UBX2" s="245"/>
      <c r="UBY2" s="245"/>
      <c r="UBZ2" s="245"/>
      <c r="UCA2" s="245"/>
      <c r="UCB2" s="245"/>
      <c r="UCC2" s="245"/>
      <c r="UCD2" s="245"/>
      <c r="UCF2" s="245"/>
      <c r="UCG2" s="245"/>
      <c r="UCH2" s="245"/>
      <c r="UCI2" s="245"/>
      <c r="UCJ2" s="245"/>
      <c r="UCK2" s="245"/>
      <c r="UCL2" s="245"/>
      <c r="UCM2" s="245"/>
      <c r="UCN2" s="245"/>
      <c r="UCO2" s="245"/>
      <c r="UCP2" s="245"/>
      <c r="UCQ2" s="245"/>
      <c r="UCR2" s="245"/>
      <c r="UCS2" s="245"/>
      <c r="UCT2" s="245"/>
      <c r="UCU2" s="245"/>
      <c r="UCV2" s="245"/>
      <c r="UCW2" s="245"/>
      <c r="UCX2" s="245"/>
      <c r="UCY2" s="245"/>
      <c r="UCZ2" s="245"/>
      <c r="UDB2" s="245"/>
      <c r="UDC2" s="245"/>
      <c r="UDD2" s="245"/>
      <c r="UDE2" s="245"/>
      <c r="UDF2" s="245"/>
      <c r="UDG2" s="245"/>
      <c r="UDH2" s="245"/>
      <c r="UDI2" s="245"/>
      <c r="UDJ2" s="245"/>
      <c r="UDK2" s="245"/>
      <c r="UDL2" s="245"/>
      <c r="UDM2" s="245"/>
      <c r="UDN2" s="245"/>
      <c r="UDO2" s="245"/>
      <c r="UDP2" s="245"/>
      <c r="UDQ2" s="245"/>
      <c r="UDR2" s="245"/>
      <c r="UDS2" s="245"/>
      <c r="UDT2" s="245"/>
      <c r="UDU2" s="245"/>
      <c r="UDV2" s="245"/>
      <c r="UDX2" s="245"/>
      <c r="UDY2" s="245"/>
      <c r="UDZ2" s="245"/>
      <c r="UEA2" s="245"/>
      <c r="UEB2" s="245"/>
      <c r="UEC2" s="245"/>
      <c r="UED2" s="245"/>
      <c r="UEE2" s="245"/>
      <c r="UEF2" s="245"/>
      <c r="UEG2" s="245"/>
      <c r="UEH2" s="245"/>
      <c r="UEI2" s="245"/>
      <c r="UEJ2" s="245"/>
      <c r="UEK2" s="245"/>
      <c r="UEL2" s="245"/>
      <c r="UEM2" s="245"/>
      <c r="UEN2" s="245"/>
      <c r="UEO2" s="245"/>
      <c r="UEP2" s="245"/>
      <c r="UEQ2" s="245"/>
      <c r="UER2" s="245"/>
      <c r="UET2" s="245"/>
      <c r="UEU2" s="245"/>
      <c r="UEV2" s="245"/>
      <c r="UEW2" s="245"/>
      <c r="UEX2" s="245"/>
      <c r="UEY2" s="245"/>
      <c r="UEZ2" s="245"/>
      <c r="UFA2" s="245"/>
      <c r="UFB2" s="245"/>
      <c r="UFC2" s="245"/>
      <c r="UFD2" s="245"/>
      <c r="UFE2" s="245"/>
      <c r="UFF2" s="245"/>
      <c r="UFG2" s="245"/>
      <c r="UFH2" s="245"/>
      <c r="UFI2" s="245"/>
      <c r="UFJ2" s="245"/>
      <c r="UFK2" s="245"/>
      <c r="UFL2" s="245"/>
      <c r="UFM2" s="245"/>
      <c r="UFN2" s="245"/>
      <c r="UFP2" s="245"/>
      <c r="UFQ2" s="245"/>
      <c r="UFR2" s="245"/>
      <c r="UFS2" s="245"/>
      <c r="UFT2" s="245"/>
      <c r="UFU2" s="245"/>
      <c r="UFV2" s="245"/>
      <c r="UFW2" s="245"/>
      <c r="UFX2" s="245"/>
      <c r="UFY2" s="245"/>
      <c r="UFZ2" s="245"/>
      <c r="UGA2" s="245"/>
      <c r="UGB2" s="245"/>
      <c r="UGC2" s="245"/>
      <c r="UGD2" s="245"/>
      <c r="UGE2" s="245"/>
      <c r="UGF2" s="245"/>
      <c r="UGG2" s="245"/>
      <c r="UGH2" s="245"/>
      <c r="UGI2" s="245"/>
      <c r="UGJ2" s="245"/>
      <c r="UGL2" s="245"/>
      <c r="UGM2" s="245"/>
      <c r="UGN2" s="245"/>
      <c r="UGO2" s="245"/>
      <c r="UGP2" s="245"/>
      <c r="UGQ2" s="245"/>
      <c r="UGR2" s="245"/>
      <c r="UGS2" s="245"/>
      <c r="UGT2" s="245"/>
      <c r="UGU2" s="245"/>
      <c r="UGV2" s="245"/>
      <c r="UGW2" s="245"/>
      <c r="UGX2" s="245"/>
      <c r="UGY2" s="245"/>
      <c r="UGZ2" s="245"/>
      <c r="UHA2" s="245"/>
      <c r="UHB2" s="245"/>
      <c r="UHC2" s="245"/>
      <c r="UHD2" s="245"/>
      <c r="UHE2" s="245"/>
      <c r="UHF2" s="245"/>
      <c r="UHH2" s="245"/>
      <c r="UHI2" s="245"/>
      <c r="UHJ2" s="245"/>
      <c r="UHK2" s="245"/>
      <c r="UHL2" s="245"/>
      <c r="UHM2" s="245"/>
      <c r="UHN2" s="245"/>
      <c r="UHO2" s="245"/>
      <c r="UHP2" s="245"/>
      <c r="UHQ2" s="245"/>
      <c r="UHR2" s="245"/>
      <c r="UHS2" s="245"/>
      <c r="UHT2" s="245"/>
      <c r="UHU2" s="245"/>
      <c r="UHV2" s="245"/>
      <c r="UHW2" s="245"/>
      <c r="UHX2" s="245"/>
      <c r="UHY2" s="245"/>
      <c r="UHZ2" s="245"/>
      <c r="UIA2" s="245"/>
      <c r="UIB2" s="245"/>
      <c r="UID2" s="245"/>
      <c r="UIE2" s="245"/>
      <c r="UIF2" s="245"/>
      <c r="UIG2" s="245"/>
      <c r="UIH2" s="245"/>
      <c r="UII2" s="245"/>
      <c r="UIJ2" s="245"/>
      <c r="UIK2" s="245"/>
      <c r="UIL2" s="245"/>
      <c r="UIM2" s="245"/>
      <c r="UIN2" s="245"/>
      <c r="UIO2" s="245"/>
      <c r="UIP2" s="245"/>
      <c r="UIQ2" s="245"/>
      <c r="UIR2" s="245"/>
      <c r="UIS2" s="245"/>
      <c r="UIT2" s="245"/>
      <c r="UIU2" s="245"/>
      <c r="UIV2" s="245"/>
      <c r="UIW2" s="245"/>
      <c r="UIX2" s="245"/>
      <c r="UIZ2" s="245"/>
      <c r="UJA2" s="245"/>
      <c r="UJB2" s="245"/>
      <c r="UJC2" s="245"/>
      <c r="UJD2" s="245"/>
      <c r="UJE2" s="245"/>
      <c r="UJF2" s="245"/>
      <c r="UJG2" s="245"/>
      <c r="UJH2" s="245"/>
      <c r="UJI2" s="245"/>
      <c r="UJJ2" s="245"/>
      <c r="UJK2" s="245"/>
      <c r="UJL2" s="245"/>
      <c r="UJM2" s="245"/>
      <c r="UJN2" s="245"/>
      <c r="UJO2" s="245"/>
      <c r="UJP2" s="245"/>
      <c r="UJQ2" s="245"/>
      <c r="UJR2" s="245"/>
      <c r="UJS2" s="245"/>
      <c r="UJT2" s="245"/>
      <c r="UJV2" s="245"/>
      <c r="UJW2" s="245"/>
      <c r="UJX2" s="245"/>
      <c r="UJY2" s="245"/>
      <c r="UJZ2" s="245"/>
      <c r="UKA2" s="245"/>
      <c r="UKB2" s="245"/>
      <c r="UKC2" s="245"/>
      <c r="UKD2" s="245"/>
      <c r="UKE2" s="245"/>
      <c r="UKF2" s="245"/>
      <c r="UKG2" s="245"/>
      <c r="UKH2" s="245"/>
      <c r="UKI2" s="245"/>
      <c r="UKJ2" s="245"/>
      <c r="UKK2" s="245"/>
      <c r="UKL2" s="245"/>
      <c r="UKM2" s="245"/>
      <c r="UKN2" s="245"/>
      <c r="UKO2" s="245"/>
      <c r="UKP2" s="245"/>
      <c r="UKR2" s="245"/>
      <c r="UKS2" s="245"/>
      <c r="UKT2" s="245"/>
      <c r="UKU2" s="245"/>
      <c r="UKV2" s="245"/>
      <c r="UKW2" s="245"/>
      <c r="UKX2" s="245"/>
      <c r="UKY2" s="245"/>
      <c r="UKZ2" s="245"/>
      <c r="ULA2" s="245"/>
      <c r="ULB2" s="245"/>
      <c r="ULC2" s="245"/>
      <c r="ULD2" s="245"/>
      <c r="ULE2" s="245"/>
      <c r="ULF2" s="245"/>
      <c r="ULG2" s="245"/>
      <c r="ULH2" s="245"/>
      <c r="ULI2" s="245"/>
      <c r="ULJ2" s="245"/>
      <c r="ULK2" s="245"/>
      <c r="ULL2" s="245"/>
      <c r="ULN2" s="245"/>
      <c r="ULO2" s="245"/>
      <c r="ULP2" s="245"/>
      <c r="ULQ2" s="245"/>
      <c r="ULR2" s="245"/>
      <c r="ULS2" s="245"/>
      <c r="ULT2" s="245"/>
      <c r="ULU2" s="245"/>
      <c r="ULV2" s="245"/>
      <c r="ULW2" s="245"/>
      <c r="ULX2" s="245"/>
      <c r="ULY2" s="245"/>
      <c r="ULZ2" s="245"/>
      <c r="UMA2" s="245"/>
      <c r="UMB2" s="245"/>
      <c r="UMC2" s="245"/>
      <c r="UMD2" s="245"/>
      <c r="UME2" s="245"/>
      <c r="UMF2" s="245"/>
      <c r="UMG2" s="245"/>
      <c r="UMH2" s="245"/>
      <c r="UMJ2" s="245"/>
      <c r="UMK2" s="245"/>
      <c r="UML2" s="245"/>
      <c r="UMM2" s="245"/>
      <c r="UMN2" s="245"/>
      <c r="UMO2" s="245"/>
      <c r="UMP2" s="245"/>
      <c r="UMQ2" s="245"/>
      <c r="UMR2" s="245"/>
      <c r="UMS2" s="245"/>
      <c r="UMT2" s="245"/>
      <c r="UMU2" s="245"/>
      <c r="UMV2" s="245"/>
      <c r="UMW2" s="245"/>
      <c r="UMX2" s="245"/>
      <c r="UMY2" s="245"/>
      <c r="UMZ2" s="245"/>
      <c r="UNA2" s="245"/>
      <c r="UNB2" s="245"/>
      <c r="UNC2" s="245"/>
      <c r="UND2" s="245"/>
      <c r="UNF2" s="245"/>
      <c r="UNG2" s="245"/>
      <c r="UNH2" s="245"/>
      <c r="UNI2" s="245"/>
      <c r="UNJ2" s="245"/>
      <c r="UNK2" s="245"/>
      <c r="UNL2" s="245"/>
      <c r="UNM2" s="245"/>
      <c r="UNN2" s="245"/>
      <c r="UNO2" s="245"/>
      <c r="UNP2" s="245"/>
      <c r="UNQ2" s="245"/>
      <c r="UNR2" s="245"/>
      <c r="UNS2" s="245"/>
      <c r="UNT2" s="245"/>
      <c r="UNU2" s="245"/>
      <c r="UNV2" s="245"/>
      <c r="UNW2" s="245"/>
      <c r="UNX2" s="245"/>
      <c r="UNY2" s="245"/>
      <c r="UNZ2" s="245"/>
      <c r="UOB2" s="245"/>
      <c r="UOC2" s="245"/>
      <c r="UOD2" s="245"/>
      <c r="UOE2" s="245"/>
      <c r="UOF2" s="245"/>
      <c r="UOG2" s="245"/>
      <c r="UOH2" s="245"/>
      <c r="UOI2" s="245"/>
      <c r="UOJ2" s="245"/>
      <c r="UOK2" s="245"/>
      <c r="UOL2" s="245"/>
      <c r="UOM2" s="245"/>
      <c r="UON2" s="245"/>
      <c r="UOO2" s="245"/>
      <c r="UOP2" s="245"/>
      <c r="UOQ2" s="245"/>
      <c r="UOR2" s="245"/>
      <c r="UOS2" s="245"/>
      <c r="UOT2" s="245"/>
      <c r="UOU2" s="245"/>
      <c r="UOV2" s="245"/>
      <c r="UOX2" s="245"/>
      <c r="UOY2" s="245"/>
      <c r="UOZ2" s="245"/>
      <c r="UPA2" s="245"/>
      <c r="UPB2" s="245"/>
      <c r="UPC2" s="245"/>
      <c r="UPD2" s="245"/>
      <c r="UPE2" s="245"/>
      <c r="UPF2" s="245"/>
      <c r="UPG2" s="245"/>
      <c r="UPH2" s="245"/>
      <c r="UPI2" s="245"/>
      <c r="UPJ2" s="245"/>
      <c r="UPK2" s="245"/>
      <c r="UPL2" s="245"/>
      <c r="UPM2" s="245"/>
      <c r="UPN2" s="245"/>
      <c r="UPO2" s="245"/>
      <c r="UPP2" s="245"/>
      <c r="UPQ2" s="245"/>
      <c r="UPR2" s="245"/>
      <c r="UPT2" s="245"/>
      <c r="UPU2" s="245"/>
      <c r="UPV2" s="245"/>
      <c r="UPW2" s="245"/>
      <c r="UPX2" s="245"/>
      <c r="UPY2" s="245"/>
      <c r="UPZ2" s="245"/>
      <c r="UQA2" s="245"/>
      <c r="UQB2" s="245"/>
      <c r="UQC2" s="245"/>
      <c r="UQD2" s="245"/>
      <c r="UQE2" s="245"/>
      <c r="UQF2" s="245"/>
      <c r="UQG2" s="245"/>
      <c r="UQH2" s="245"/>
      <c r="UQI2" s="245"/>
      <c r="UQJ2" s="245"/>
      <c r="UQK2" s="245"/>
      <c r="UQL2" s="245"/>
      <c r="UQM2" s="245"/>
      <c r="UQN2" s="245"/>
      <c r="UQP2" s="245"/>
      <c r="UQQ2" s="245"/>
      <c r="UQR2" s="245"/>
      <c r="UQS2" s="245"/>
      <c r="UQT2" s="245"/>
      <c r="UQU2" s="245"/>
      <c r="UQV2" s="245"/>
      <c r="UQW2" s="245"/>
      <c r="UQX2" s="245"/>
      <c r="UQY2" s="245"/>
      <c r="UQZ2" s="245"/>
      <c r="URA2" s="245"/>
      <c r="URB2" s="245"/>
      <c r="URC2" s="245"/>
      <c r="URD2" s="245"/>
      <c r="URE2" s="245"/>
      <c r="URF2" s="245"/>
      <c r="URG2" s="245"/>
      <c r="URH2" s="245"/>
      <c r="URI2" s="245"/>
      <c r="URJ2" s="245"/>
      <c r="URL2" s="245"/>
      <c r="URM2" s="245"/>
      <c r="URN2" s="245"/>
      <c r="URO2" s="245"/>
      <c r="URP2" s="245"/>
      <c r="URQ2" s="245"/>
      <c r="URR2" s="245"/>
      <c r="URS2" s="245"/>
      <c r="URT2" s="245"/>
      <c r="URU2" s="245"/>
      <c r="URV2" s="245"/>
      <c r="URW2" s="245"/>
      <c r="URX2" s="245"/>
      <c r="URY2" s="245"/>
      <c r="URZ2" s="245"/>
      <c r="USA2" s="245"/>
      <c r="USB2" s="245"/>
      <c r="USC2" s="245"/>
      <c r="USD2" s="245"/>
      <c r="USE2" s="245"/>
      <c r="USF2" s="245"/>
      <c r="USH2" s="245"/>
      <c r="USI2" s="245"/>
      <c r="USJ2" s="245"/>
      <c r="USK2" s="245"/>
      <c r="USL2" s="245"/>
      <c r="USM2" s="245"/>
      <c r="USN2" s="245"/>
      <c r="USO2" s="245"/>
      <c r="USP2" s="245"/>
      <c r="USQ2" s="245"/>
      <c r="USR2" s="245"/>
      <c r="USS2" s="245"/>
      <c r="UST2" s="245"/>
      <c r="USU2" s="245"/>
      <c r="USV2" s="245"/>
      <c r="USW2" s="245"/>
      <c r="USX2" s="245"/>
      <c r="USY2" s="245"/>
      <c r="USZ2" s="245"/>
      <c r="UTA2" s="245"/>
      <c r="UTB2" s="245"/>
      <c r="UTD2" s="245"/>
      <c r="UTE2" s="245"/>
      <c r="UTF2" s="245"/>
      <c r="UTG2" s="245"/>
      <c r="UTH2" s="245"/>
      <c r="UTI2" s="245"/>
      <c r="UTJ2" s="245"/>
      <c r="UTK2" s="245"/>
      <c r="UTL2" s="245"/>
      <c r="UTM2" s="245"/>
      <c r="UTN2" s="245"/>
      <c r="UTO2" s="245"/>
      <c r="UTP2" s="245"/>
      <c r="UTQ2" s="245"/>
      <c r="UTR2" s="245"/>
      <c r="UTS2" s="245"/>
      <c r="UTT2" s="245"/>
      <c r="UTU2" s="245"/>
      <c r="UTV2" s="245"/>
      <c r="UTW2" s="245"/>
      <c r="UTX2" s="245"/>
      <c r="UTZ2" s="245"/>
      <c r="UUA2" s="245"/>
      <c r="UUB2" s="245"/>
      <c r="UUC2" s="245"/>
      <c r="UUD2" s="245"/>
      <c r="UUE2" s="245"/>
      <c r="UUF2" s="245"/>
      <c r="UUG2" s="245"/>
      <c r="UUH2" s="245"/>
      <c r="UUI2" s="245"/>
      <c r="UUJ2" s="245"/>
      <c r="UUK2" s="245"/>
      <c r="UUL2" s="245"/>
      <c r="UUM2" s="245"/>
      <c r="UUN2" s="245"/>
      <c r="UUO2" s="245"/>
      <c r="UUP2" s="245"/>
      <c r="UUQ2" s="245"/>
      <c r="UUR2" s="245"/>
      <c r="UUS2" s="245"/>
      <c r="UUT2" s="245"/>
      <c r="UUV2" s="245"/>
      <c r="UUW2" s="245"/>
      <c r="UUX2" s="245"/>
      <c r="UUY2" s="245"/>
      <c r="UUZ2" s="245"/>
      <c r="UVA2" s="245"/>
      <c r="UVB2" s="245"/>
      <c r="UVC2" s="245"/>
      <c r="UVD2" s="245"/>
      <c r="UVE2" s="245"/>
      <c r="UVF2" s="245"/>
      <c r="UVG2" s="245"/>
      <c r="UVH2" s="245"/>
      <c r="UVI2" s="245"/>
      <c r="UVJ2" s="245"/>
      <c r="UVK2" s="245"/>
      <c r="UVL2" s="245"/>
      <c r="UVM2" s="245"/>
      <c r="UVN2" s="245"/>
      <c r="UVO2" s="245"/>
      <c r="UVP2" s="245"/>
      <c r="UVR2" s="245"/>
      <c r="UVS2" s="245"/>
      <c r="UVT2" s="245"/>
      <c r="UVU2" s="245"/>
      <c r="UVV2" s="245"/>
      <c r="UVW2" s="245"/>
      <c r="UVX2" s="245"/>
      <c r="UVY2" s="245"/>
      <c r="UVZ2" s="245"/>
      <c r="UWA2" s="245"/>
      <c r="UWB2" s="245"/>
      <c r="UWC2" s="245"/>
      <c r="UWD2" s="245"/>
      <c r="UWE2" s="245"/>
      <c r="UWF2" s="245"/>
      <c r="UWG2" s="245"/>
      <c r="UWH2" s="245"/>
      <c r="UWI2" s="245"/>
      <c r="UWJ2" s="245"/>
      <c r="UWK2" s="245"/>
      <c r="UWL2" s="245"/>
      <c r="UWN2" s="245"/>
      <c r="UWO2" s="245"/>
      <c r="UWP2" s="245"/>
      <c r="UWQ2" s="245"/>
      <c r="UWR2" s="245"/>
      <c r="UWS2" s="245"/>
      <c r="UWT2" s="245"/>
      <c r="UWU2" s="245"/>
      <c r="UWV2" s="245"/>
      <c r="UWW2" s="245"/>
      <c r="UWX2" s="245"/>
      <c r="UWY2" s="245"/>
      <c r="UWZ2" s="245"/>
      <c r="UXA2" s="245"/>
      <c r="UXB2" s="245"/>
      <c r="UXC2" s="245"/>
      <c r="UXD2" s="245"/>
      <c r="UXE2" s="245"/>
      <c r="UXF2" s="245"/>
      <c r="UXG2" s="245"/>
      <c r="UXH2" s="245"/>
      <c r="UXJ2" s="245"/>
      <c r="UXK2" s="245"/>
      <c r="UXL2" s="245"/>
      <c r="UXM2" s="245"/>
      <c r="UXN2" s="245"/>
      <c r="UXO2" s="245"/>
      <c r="UXP2" s="245"/>
      <c r="UXQ2" s="245"/>
      <c r="UXR2" s="245"/>
      <c r="UXS2" s="245"/>
      <c r="UXT2" s="245"/>
      <c r="UXU2" s="245"/>
      <c r="UXV2" s="245"/>
      <c r="UXW2" s="245"/>
      <c r="UXX2" s="245"/>
      <c r="UXY2" s="245"/>
      <c r="UXZ2" s="245"/>
      <c r="UYA2" s="245"/>
      <c r="UYB2" s="245"/>
      <c r="UYC2" s="245"/>
      <c r="UYD2" s="245"/>
      <c r="UYF2" s="245"/>
      <c r="UYG2" s="245"/>
      <c r="UYH2" s="245"/>
      <c r="UYI2" s="245"/>
      <c r="UYJ2" s="245"/>
      <c r="UYK2" s="245"/>
      <c r="UYL2" s="245"/>
      <c r="UYM2" s="245"/>
      <c r="UYN2" s="245"/>
      <c r="UYO2" s="245"/>
      <c r="UYP2" s="245"/>
      <c r="UYQ2" s="245"/>
      <c r="UYR2" s="245"/>
      <c r="UYS2" s="245"/>
      <c r="UYT2" s="245"/>
      <c r="UYU2" s="245"/>
      <c r="UYV2" s="245"/>
      <c r="UYW2" s="245"/>
      <c r="UYX2" s="245"/>
      <c r="UYY2" s="245"/>
      <c r="UYZ2" s="245"/>
      <c r="UZB2" s="245"/>
      <c r="UZC2" s="245"/>
      <c r="UZD2" s="245"/>
      <c r="UZE2" s="245"/>
      <c r="UZF2" s="245"/>
      <c r="UZG2" s="245"/>
      <c r="UZH2" s="245"/>
      <c r="UZI2" s="245"/>
      <c r="UZJ2" s="245"/>
      <c r="UZK2" s="245"/>
      <c r="UZL2" s="245"/>
      <c r="UZM2" s="245"/>
      <c r="UZN2" s="245"/>
      <c r="UZO2" s="245"/>
      <c r="UZP2" s="245"/>
      <c r="UZQ2" s="245"/>
      <c r="UZR2" s="245"/>
      <c r="UZS2" s="245"/>
      <c r="UZT2" s="245"/>
      <c r="UZU2" s="245"/>
      <c r="UZV2" s="245"/>
      <c r="UZX2" s="245"/>
      <c r="UZY2" s="245"/>
      <c r="UZZ2" s="245"/>
      <c r="VAA2" s="245"/>
      <c r="VAB2" s="245"/>
      <c r="VAC2" s="245"/>
      <c r="VAD2" s="245"/>
      <c r="VAE2" s="245"/>
      <c r="VAF2" s="245"/>
      <c r="VAG2" s="245"/>
      <c r="VAH2" s="245"/>
      <c r="VAI2" s="245"/>
      <c r="VAJ2" s="245"/>
      <c r="VAK2" s="245"/>
      <c r="VAL2" s="245"/>
      <c r="VAM2" s="245"/>
      <c r="VAN2" s="245"/>
      <c r="VAO2" s="245"/>
      <c r="VAP2" s="245"/>
      <c r="VAQ2" s="245"/>
      <c r="VAR2" s="245"/>
      <c r="VAT2" s="245"/>
      <c r="VAU2" s="245"/>
      <c r="VAV2" s="245"/>
      <c r="VAW2" s="245"/>
      <c r="VAX2" s="245"/>
      <c r="VAY2" s="245"/>
      <c r="VAZ2" s="245"/>
      <c r="VBA2" s="245"/>
      <c r="VBB2" s="245"/>
      <c r="VBC2" s="245"/>
      <c r="VBD2" s="245"/>
      <c r="VBE2" s="245"/>
      <c r="VBF2" s="245"/>
      <c r="VBG2" s="245"/>
      <c r="VBH2" s="245"/>
      <c r="VBI2" s="245"/>
      <c r="VBJ2" s="245"/>
      <c r="VBK2" s="245"/>
      <c r="VBL2" s="245"/>
      <c r="VBM2" s="245"/>
      <c r="VBN2" s="245"/>
      <c r="VBP2" s="245"/>
      <c r="VBQ2" s="245"/>
      <c r="VBR2" s="245"/>
      <c r="VBS2" s="245"/>
      <c r="VBT2" s="245"/>
      <c r="VBU2" s="245"/>
      <c r="VBV2" s="245"/>
      <c r="VBW2" s="245"/>
      <c r="VBX2" s="245"/>
      <c r="VBY2" s="245"/>
      <c r="VBZ2" s="245"/>
      <c r="VCA2" s="245"/>
      <c r="VCB2" s="245"/>
      <c r="VCC2" s="245"/>
      <c r="VCD2" s="245"/>
      <c r="VCE2" s="245"/>
      <c r="VCF2" s="245"/>
      <c r="VCG2" s="245"/>
      <c r="VCH2" s="245"/>
      <c r="VCI2" s="245"/>
      <c r="VCJ2" s="245"/>
      <c r="VCL2" s="245"/>
      <c r="VCM2" s="245"/>
      <c r="VCN2" s="245"/>
      <c r="VCO2" s="245"/>
      <c r="VCP2" s="245"/>
      <c r="VCQ2" s="245"/>
      <c r="VCR2" s="245"/>
      <c r="VCS2" s="245"/>
      <c r="VCT2" s="245"/>
      <c r="VCU2" s="245"/>
      <c r="VCV2" s="245"/>
      <c r="VCW2" s="245"/>
      <c r="VCX2" s="245"/>
      <c r="VCY2" s="245"/>
      <c r="VCZ2" s="245"/>
      <c r="VDA2" s="245"/>
      <c r="VDB2" s="245"/>
      <c r="VDC2" s="245"/>
      <c r="VDD2" s="245"/>
      <c r="VDE2" s="245"/>
      <c r="VDF2" s="245"/>
      <c r="VDH2" s="245"/>
      <c r="VDI2" s="245"/>
      <c r="VDJ2" s="245"/>
      <c r="VDK2" s="245"/>
      <c r="VDL2" s="245"/>
      <c r="VDM2" s="245"/>
      <c r="VDN2" s="245"/>
      <c r="VDO2" s="245"/>
      <c r="VDP2" s="245"/>
      <c r="VDQ2" s="245"/>
      <c r="VDR2" s="245"/>
      <c r="VDS2" s="245"/>
      <c r="VDT2" s="245"/>
      <c r="VDU2" s="245"/>
      <c r="VDV2" s="245"/>
      <c r="VDW2" s="245"/>
      <c r="VDX2" s="245"/>
      <c r="VDY2" s="245"/>
      <c r="VDZ2" s="245"/>
      <c r="VEA2" s="245"/>
      <c r="VEB2" s="245"/>
      <c r="VED2" s="245"/>
      <c r="VEE2" s="245"/>
      <c r="VEF2" s="245"/>
      <c r="VEG2" s="245"/>
      <c r="VEH2" s="245"/>
      <c r="VEI2" s="245"/>
      <c r="VEJ2" s="245"/>
      <c r="VEK2" s="245"/>
      <c r="VEL2" s="245"/>
      <c r="VEM2" s="245"/>
      <c r="VEN2" s="245"/>
      <c r="VEO2" s="245"/>
      <c r="VEP2" s="245"/>
      <c r="VEQ2" s="245"/>
      <c r="VER2" s="245"/>
      <c r="VES2" s="245"/>
      <c r="VET2" s="245"/>
      <c r="VEU2" s="245"/>
      <c r="VEV2" s="245"/>
      <c r="VEW2" s="245"/>
      <c r="VEX2" s="245"/>
      <c r="VEZ2" s="245"/>
      <c r="VFA2" s="245"/>
      <c r="VFB2" s="245"/>
      <c r="VFC2" s="245"/>
      <c r="VFD2" s="245"/>
      <c r="VFE2" s="245"/>
      <c r="VFF2" s="245"/>
      <c r="VFG2" s="245"/>
      <c r="VFH2" s="245"/>
      <c r="VFI2" s="245"/>
      <c r="VFJ2" s="245"/>
      <c r="VFK2" s="245"/>
      <c r="VFL2" s="245"/>
      <c r="VFM2" s="245"/>
      <c r="VFN2" s="245"/>
      <c r="VFO2" s="245"/>
      <c r="VFP2" s="245"/>
      <c r="VFQ2" s="245"/>
      <c r="VFR2" s="245"/>
      <c r="VFS2" s="245"/>
      <c r="VFT2" s="245"/>
      <c r="VFV2" s="245"/>
      <c r="VFW2" s="245"/>
      <c r="VFX2" s="245"/>
      <c r="VFY2" s="245"/>
      <c r="VFZ2" s="245"/>
      <c r="VGA2" s="245"/>
      <c r="VGB2" s="245"/>
      <c r="VGC2" s="245"/>
      <c r="VGD2" s="245"/>
      <c r="VGE2" s="245"/>
      <c r="VGF2" s="245"/>
      <c r="VGG2" s="245"/>
      <c r="VGH2" s="245"/>
      <c r="VGI2" s="245"/>
      <c r="VGJ2" s="245"/>
      <c r="VGK2" s="245"/>
      <c r="VGL2" s="245"/>
      <c r="VGM2" s="245"/>
      <c r="VGN2" s="245"/>
      <c r="VGO2" s="245"/>
      <c r="VGP2" s="245"/>
      <c r="VGR2" s="245"/>
      <c r="VGS2" s="245"/>
      <c r="VGT2" s="245"/>
      <c r="VGU2" s="245"/>
      <c r="VGV2" s="245"/>
      <c r="VGW2" s="245"/>
      <c r="VGX2" s="245"/>
      <c r="VGY2" s="245"/>
      <c r="VGZ2" s="245"/>
      <c r="VHA2" s="245"/>
      <c r="VHB2" s="245"/>
      <c r="VHC2" s="245"/>
      <c r="VHD2" s="245"/>
      <c r="VHE2" s="245"/>
      <c r="VHF2" s="245"/>
      <c r="VHG2" s="245"/>
      <c r="VHH2" s="245"/>
      <c r="VHI2" s="245"/>
      <c r="VHJ2" s="245"/>
      <c r="VHK2" s="245"/>
      <c r="VHL2" s="245"/>
      <c r="VHN2" s="245"/>
      <c r="VHO2" s="245"/>
      <c r="VHP2" s="245"/>
      <c r="VHQ2" s="245"/>
      <c r="VHR2" s="245"/>
      <c r="VHS2" s="245"/>
      <c r="VHT2" s="245"/>
      <c r="VHU2" s="245"/>
      <c r="VHV2" s="245"/>
      <c r="VHW2" s="245"/>
      <c r="VHX2" s="245"/>
      <c r="VHY2" s="245"/>
      <c r="VHZ2" s="245"/>
      <c r="VIA2" s="245"/>
      <c r="VIB2" s="245"/>
      <c r="VIC2" s="245"/>
      <c r="VID2" s="245"/>
      <c r="VIE2" s="245"/>
      <c r="VIF2" s="245"/>
      <c r="VIG2" s="245"/>
      <c r="VIH2" s="245"/>
      <c r="VIJ2" s="245"/>
      <c r="VIK2" s="245"/>
      <c r="VIL2" s="245"/>
      <c r="VIM2" s="245"/>
      <c r="VIN2" s="245"/>
      <c r="VIO2" s="245"/>
      <c r="VIP2" s="245"/>
      <c r="VIQ2" s="245"/>
      <c r="VIR2" s="245"/>
      <c r="VIS2" s="245"/>
      <c r="VIT2" s="245"/>
      <c r="VIU2" s="245"/>
      <c r="VIV2" s="245"/>
      <c r="VIW2" s="245"/>
      <c r="VIX2" s="245"/>
      <c r="VIY2" s="245"/>
      <c r="VIZ2" s="245"/>
      <c r="VJA2" s="245"/>
      <c r="VJB2" s="245"/>
      <c r="VJC2" s="245"/>
      <c r="VJD2" s="245"/>
      <c r="VJF2" s="245"/>
      <c r="VJG2" s="245"/>
      <c r="VJH2" s="245"/>
      <c r="VJI2" s="245"/>
      <c r="VJJ2" s="245"/>
      <c r="VJK2" s="245"/>
      <c r="VJL2" s="245"/>
      <c r="VJM2" s="245"/>
      <c r="VJN2" s="245"/>
      <c r="VJO2" s="245"/>
      <c r="VJP2" s="245"/>
      <c r="VJQ2" s="245"/>
      <c r="VJR2" s="245"/>
      <c r="VJS2" s="245"/>
      <c r="VJT2" s="245"/>
      <c r="VJU2" s="245"/>
      <c r="VJV2" s="245"/>
      <c r="VJW2" s="245"/>
      <c r="VJX2" s="245"/>
      <c r="VJY2" s="245"/>
      <c r="VJZ2" s="245"/>
      <c r="VKB2" s="245"/>
      <c r="VKC2" s="245"/>
      <c r="VKD2" s="245"/>
      <c r="VKE2" s="245"/>
      <c r="VKF2" s="245"/>
      <c r="VKG2" s="245"/>
      <c r="VKH2" s="245"/>
      <c r="VKI2" s="245"/>
      <c r="VKJ2" s="245"/>
      <c r="VKK2" s="245"/>
      <c r="VKL2" s="245"/>
      <c r="VKM2" s="245"/>
      <c r="VKN2" s="245"/>
      <c r="VKO2" s="245"/>
      <c r="VKP2" s="245"/>
      <c r="VKQ2" s="245"/>
      <c r="VKR2" s="245"/>
      <c r="VKS2" s="245"/>
      <c r="VKT2" s="245"/>
      <c r="VKU2" s="245"/>
      <c r="VKV2" s="245"/>
      <c r="VKX2" s="245"/>
      <c r="VKY2" s="245"/>
      <c r="VKZ2" s="245"/>
      <c r="VLA2" s="245"/>
      <c r="VLB2" s="245"/>
      <c r="VLC2" s="245"/>
      <c r="VLD2" s="245"/>
      <c r="VLE2" s="245"/>
      <c r="VLF2" s="245"/>
      <c r="VLG2" s="245"/>
      <c r="VLH2" s="245"/>
      <c r="VLI2" s="245"/>
      <c r="VLJ2" s="245"/>
      <c r="VLK2" s="245"/>
      <c r="VLL2" s="245"/>
      <c r="VLM2" s="245"/>
      <c r="VLN2" s="245"/>
      <c r="VLO2" s="245"/>
      <c r="VLP2" s="245"/>
      <c r="VLQ2" s="245"/>
      <c r="VLR2" s="245"/>
      <c r="VLT2" s="245"/>
      <c r="VLU2" s="245"/>
      <c r="VLV2" s="245"/>
      <c r="VLW2" s="245"/>
      <c r="VLX2" s="245"/>
      <c r="VLY2" s="245"/>
      <c r="VLZ2" s="245"/>
      <c r="VMA2" s="245"/>
      <c r="VMB2" s="245"/>
      <c r="VMC2" s="245"/>
      <c r="VMD2" s="245"/>
      <c r="VME2" s="245"/>
      <c r="VMF2" s="245"/>
      <c r="VMG2" s="245"/>
      <c r="VMH2" s="245"/>
      <c r="VMI2" s="245"/>
      <c r="VMJ2" s="245"/>
      <c r="VMK2" s="245"/>
      <c r="VML2" s="245"/>
      <c r="VMM2" s="245"/>
      <c r="VMN2" s="245"/>
      <c r="VMP2" s="245"/>
      <c r="VMQ2" s="245"/>
      <c r="VMR2" s="245"/>
      <c r="VMS2" s="245"/>
      <c r="VMT2" s="245"/>
      <c r="VMU2" s="245"/>
      <c r="VMV2" s="245"/>
      <c r="VMW2" s="245"/>
      <c r="VMX2" s="245"/>
      <c r="VMY2" s="245"/>
      <c r="VMZ2" s="245"/>
      <c r="VNA2" s="245"/>
      <c r="VNB2" s="245"/>
      <c r="VNC2" s="245"/>
      <c r="VND2" s="245"/>
      <c r="VNE2" s="245"/>
      <c r="VNF2" s="245"/>
      <c r="VNG2" s="245"/>
      <c r="VNH2" s="245"/>
      <c r="VNI2" s="245"/>
      <c r="VNJ2" s="245"/>
      <c r="VNL2" s="245"/>
      <c r="VNM2" s="245"/>
      <c r="VNN2" s="245"/>
      <c r="VNO2" s="245"/>
      <c r="VNP2" s="245"/>
      <c r="VNQ2" s="245"/>
      <c r="VNR2" s="245"/>
      <c r="VNS2" s="245"/>
      <c r="VNT2" s="245"/>
      <c r="VNU2" s="245"/>
      <c r="VNV2" s="245"/>
      <c r="VNW2" s="245"/>
      <c r="VNX2" s="245"/>
      <c r="VNY2" s="245"/>
      <c r="VNZ2" s="245"/>
      <c r="VOA2" s="245"/>
      <c r="VOB2" s="245"/>
      <c r="VOC2" s="245"/>
      <c r="VOD2" s="245"/>
      <c r="VOE2" s="245"/>
      <c r="VOF2" s="245"/>
      <c r="VOH2" s="245"/>
      <c r="VOI2" s="245"/>
      <c r="VOJ2" s="245"/>
      <c r="VOK2" s="245"/>
      <c r="VOL2" s="245"/>
      <c r="VOM2" s="245"/>
      <c r="VON2" s="245"/>
      <c r="VOO2" s="245"/>
      <c r="VOP2" s="245"/>
      <c r="VOQ2" s="245"/>
      <c r="VOR2" s="245"/>
      <c r="VOS2" s="245"/>
      <c r="VOT2" s="245"/>
      <c r="VOU2" s="245"/>
      <c r="VOV2" s="245"/>
      <c r="VOW2" s="245"/>
      <c r="VOX2" s="245"/>
      <c r="VOY2" s="245"/>
      <c r="VOZ2" s="245"/>
      <c r="VPA2" s="245"/>
      <c r="VPB2" s="245"/>
      <c r="VPD2" s="245"/>
      <c r="VPE2" s="245"/>
      <c r="VPF2" s="245"/>
      <c r="VPG2" s="245"/>
      <c r="VPH2" s="245"/>
      <c r="VPI2" s="245"/>
      <c r="VPJ2" s="245"/>
      <c r="VPK2" s="245"/>
      <c r="VPL2" s="245"/>
      <c r="VPM2" s="245"/>
      <c r="VPN2" s="245"/>
      <c r="VPO2" s="245"/>
      <c r="VPP2" s="245"/>
      <c r="VPQ2" s="245"/>
      <c r="VPR2" s="245"/>
      <c r="VPS2" s="245"/>
      <c r="VPT2" s="245"/>
      <c r="VPU2" s="245"/>
      <c r="VPV2" s="245"/>
      <c r="VPW2" s="245"/>
      <c r="VPX2" s="245"/>
      <c r="VPZ2" s="245"/>
      <c r="VQA2" s="245"/>
      <c r="VQB2" s="245"/>
      <c r="VQC2" s="245"/>
      <c r="VQD2" s="245"/>
      <c r="VQE2" s="245"/>
      <c r="VQF2" s="245"/>
      <c r="VQG2" s="245"/>
      <c r="VQH2" s="245"/>
      <c r="VQI2" s="245"/>
      <c r="VQJ2" s="245"/>
      <c r="VQK2" s="245"/>
      <c r="VQL2" s="245"/>
      <c r="VQM2" s="245"/>
      <c r="VQN2" s="245"/>
      <c r="VQO2" s="245"/>
      <c r="VQP2" s="245"/>
      <c r="VQQ2" s="245"/>
      <c r="VQR2" s="245"/>
      <c r="VQS2" s="245"/>
      <c r="VQT2" s="245"/>
      <c r="VQV2" s="245"/>
      <c r="VQW2" s="245"/>
      <c r="VQX2" s="245"/>
      <c r="VQY2" s="245"/>
      <c r="VQZ2" s="245"/>
      <c r="VRA2" s="245"/>
      <c r="VRB2" s="245"/>
      <c r="VRC2" s="245"/>
      <c r="VRD2" s="245"/>
      <c r="VRE2" s="245"/>
      <c r="VRF2" s="245"/>
      <c r="VRG2" s="245"/>
      <c r="VRH2" s="245"/>
      <c r="VRI2" s="245"/>
      <c r="VRJ2" s="245"/>
      <c r="VRK2" s="245"/>
      <c r="VRL2" s="245"/>
      <c r="VRM2" s="245"/>
      <c r="VRN2" s="245"/>
      <c r="VRO2" s="245"/>
      <c r="VRP2" s="245"/>
      <c r="VRR2" s="245"/>
      <c r="VRS2" s="245"/>
      <c r="VRT2" s="245"/>
      <c r="VRU2" s="245"/>
      <c r="VRV2" s="245"/>
      <c r="VRW2" s="245"/>
      <c r="VRX2" s="245"/>
      <c r="VRY2" s="245"/>
      <c r="VRZ2" s="245"/>
      <c r="VSA2" s="245"/>
      <c r="VSB2" s="245"/>
      <c r="VSC2" s="245"/>
      <c r="VSD2" s="245"/>
      <c r="VSE2" s="245"/>
      <c r="VSF2" s="245"/>
      <c r="VSG2" s="245"/>
      <c r="VSH2" s="245"/>
      <c r="VSI2" s="245"/>
      <c r="VSJ2" s="245"/>
      <c r="VSK2" s="245"/>
      <c r="VSL2" s="245"/>
      <c r="VSN2" s="245"/>
      <c r="VSO2" s="245"/>
      <c r="VSP2" s="245"/>
      <c r="VSQ2" s="245"/>
      <c r="VSR2" s="245"/>
      <c r="VSS2" s="245"/>
      <c r="VST2" s="245"/>
      <c r="VSU2" s="245"/>
      <c r="VSV2" s="245"/>
      <c r="VSW2" s="245"/>
      <c r="VSX2" s="245"/>
      <c r="VSY2" s="245"/>
      <c r="VSZ2" s="245"/>
      <c r="VTA2" s="245"/>
      <c r="VTB2" s="245"/>
      <c r="VTC2" s="245"/>
      <c r="VTD2" s="245"/>
      <c r="VTE2" s="245"/>
      <c r="VTF2" s="245"/>
      <c r="VTG2" s="245"/>
      <c r="VTH2" s="245"/>
      <c r="VTJ2" s="245"/>
      <c r="VTK2" s="245"/>
      <c r="VTL2" s="245"/>
      <c r="VTM2" s="245"/>
      <c r="VTN2" s="245"/>
      <c r="VTO2" s="245"/>
      <c r="VTP2" s="245"/>
      <c r="VTQ2" s="245"/>
      <c r="VTR2" s="245"/>
      <c r="VTS2" s="245"/>
      <c r="VTT2" s="245"/>
      <c r="VTU2" s="245"/>
      <c r="VTV2" s="245"/>
      <c r="VTW2" s="245"/>
      <c r="VTX2" s="245"/>
      <c r="VTY2" s="245"/>
      <c r="VTZ2" s="245"/>
      <c r="VUA2" s="245"/>
      <c r="VUB2" s="245"/>
      <c r="VUC2" s="245"/>
      <c r="VUD2" s="245"/>
      <c r="VUF2" s="245"/>
      <c r="VUG2" s="245"/>
      <c r="VUH2" s="245"/>
      <c r="VUI2" s="245"/>
      <c r="VUJ2" s="245"/>
      <c r="VUK2" s="245"/>
      <c r="VUL2" s="245"/>
      <c r="VUM2" s="245"/>
      <c r="VUN2" s="245"/>
      <c r="VUO2" s="245"/>
      <c r="VUP2" s="245"/>
      <c r="VUQ2" s="245"/>
      <c r="VUR2" s="245"/>
      <c r="VUS2" s="245"/>
      <c r="VUT2" s="245"/>
      <c r="VUU2" s="245"/>
      <c r="VUV2" s="245"/>
      <c r="VUW2" s="245"/>
      <c r="VUX2" s="245"/>
      <c r="VUY2" s="245"/>
      <c r="VUZ2" s="245"/>
      <c r="VVB2" s="245"/>
      <c r="VVC2" s="245"/>
      <c r="VVD2" s="245"/>
      <c r="VVE2" s="245"/>
      <c r="VVF2" s="245"/>
      <c r="VVG2" s="245"/>
      <c r="VVH2" s="245"/>
      <c r="VVI2" s="245"/>
      <c r="VVJ2" s="245"/>
      <c r="VVK2" s="245"/>
      <c r="VVL2" s="245"/>
      <c r="VVM2" s="245"/>
      <c r="VVN2" s="245"/>
      <c r="VVO2" s="245"/>
      <c r="VVP2" s="245"/>
      <c r="VVQ2" s="245"/>
      <c r="VVR2" s="245"/>
      <c r="VVS2" s="245"/>
      <c r="VVT2" s="245"/>
      <c r="VVU2" s="245"/>
      <c r="VVV2" s="245"/>
      <c r="VVX2" s="245"/>
      <c r="VVY2" s="245"/>
      <c r="VVZ2" s="245"/>
      <c r="VWA2" s="245"/>
      <c r="VWB2" s="245"/>
      <c r="VWC2" s="245"/>
      <c r="VWD2" s="245"/>
      <c r="VWE2" s="245"/>
      <c r="VWF2" s="245"/>
      <c r="VWG2" s="245"/>
      <c r="VWH2" s="245"/>
      <c r="VWI2" s="245"/>
      <c r="VWJ2" s="245"/>
      <c r="VWK2" s="245"/>
      <c r="VWL2" s="245"/>
      <c r="VWM2" s="245"/>
      <c r="VWN2" s="245"/>
      <c r="VWO2" s="245"/>
      <c r="VWP2" s="245"/>
      <c r="VWQ2" s="245"/>
      <c r="VWR2" s="245"/>
      <c r="VWT2" s="245"/>
      <c r="VWU2" s="245"/>
      <c r="VWV2" s="245"/>
      <c r="VWW2" s="245"/>
      <c r="VWX2" s="245"/>
      <c r="VWY2" s="245"/>
      <c r="VWZ2" s="245"/>
      <c r="VXA2" s="245"/>
      <c r="VXB2" s="245"/>
      <c r="VXC2" s="245"/>
      <c r="VXD2" s="245"/>
      <c r="VXE2" s="245"/>
      <c r="VXF2" s="245"/>
      <c r="VXG2" s="245"/>
      <c r="VXH2" s="245"/>
      <c r="VXI2" s="245"/>
      <c r="VXJ2" s="245"/>
      <c r="VXK2" s="245"/>
      <c r="VXL2" s="245"/>
      <c r="VXM2" s="245"/>
      <c r="VXN2" s="245"/>
      <c r="VXP2" s="245"/>
      <c r="VXQ2" s="245"/>
      <c r="VXR2" s="245"/>
      <c r="VXS2" s="245"/>
      <c r="VXT2" s="245"/>
      <c r="VXU2" s="245"/>
      <c r="VXV2" s="245"/>
      <c r="VXW2" s="245"/>
      <c r="VXX2" s="245"/>
      <c r="VXY2" s="245"/>
      <c r="VXZ2" s="245"/>
      <c r="VYA2" s="245"/>
      <c r="VYB2" s="245"/>
      <c r="VYC2" s="245"/>
      <c r="VYD2" s="245"/>
      <c r="VYE2" s="245"/>
      <c r="VYF2" s="245"/>
      <c r="VYG2" s="245"/>
      <c r="VYH2" s="245"/>
      <c r="VYI2" s="245"/>
      <c r="VYJ2" s="245"/>
      <c r="VYL2" s="245"/>
      <c r="VYM2" s="245"/>
      <c r="VYN2" s="245"/>
      <c r="VYO2" s="245"/>
      <c r="VYP2" s="245"/>
      <c r="VYQ2" s="245"/>
      <c r="VYR2" s="245"/>
      <c r="VYS2" s="245"/>
      <c r="VYT2" s="245"/>
      <c r="VYU2" s="245"/>
      <c r="VYV2" s="245"/>
      <c r="VYW2" s="245"/>
      <c r="VYX2" s="245"/>
      <c r="VYY2" s="245"/>
      <c r="VYZ2" s="245"/>
      <c r="VZA2" s="245"/>
      <c r="VZB2" s="245"/>
      <c r="VZC2" s="245"/>
      <c r="VZD2" s="245"/>
      <c r="VZE2" s="245"/>
      <c r="VZF2" s="245"/>
      <c r="VZH2" s="245"/>
      <c r="VZI2" s="245"/>
      <c r="VZJ2" s="245"/>
      <c r="VZK2" s="245"/>
      <c r="VZL2" s="245"/>
      <c r="VZM2" s="245"/>
      <c r="VZN2" s="245"/>
      <c r="VZO2" s="245"/>
      <c r="VZP2" s="245"/>
      <c r="VZQ2" s="245"/>
      <c r="VZR2" s="245"/>
      <c r="VZS2" s="245"/>
      <c r="VZT2" s="245"/>
      <c r="VZU2" s="245"/>
      <c r="VZV2" s="245"/>
      <c r="VZW2" s="245"/>
      <c r="VZX2" s="245"/>
      <c r="VZY2" s="245"/>
      <c r="VZZ2" s="245"/>
      <c r="WAA2" s="245"/>
      <c r="WAB2" s="245"/>
      <c r="WAD2" s="245"/>
      <c r="WAE2" s="245"/>
      <c r="WAF2" s="245"/>
      <c r="WAG2" s="245"/>
      <c r="WAH2" s="245"/>
      <c r="WAI2" s="245"/>
      <c r="WAJ2" s="245"/>
      <c r="WAK2" s="245"/>
      <c r="WAL2" s="245"/>
      <c r="WAM2" s="245"/>
      <c r="WAN2" s="245"/>
      <c r="WAO2" s="245"/>
      <c r="WAP2" s="245"/>
      <c r="WAQ2" s="245"/>
      <c r="WAR2" s="245"/>
      <c r="WAS2" s="245"/>
      <c r="WAT2" s="245"/>
      <c r="WAU2" s="245"/>
      <c r="WAV2" s="245"/>
      <c r="WAW2" s="245"/>
      <c r="WAX2" s="245"/>
      <c r="WAZ2" s="245"/>
      <c r="WBA2" s="245"/>
      <c r="WBB2" s="245"/>
      <c r="WBC2" s="245"/>
      <c r="WBD2" s="245"/>
      <c r="WBE2" s="245"/>
      <c r="WBF2" s="245"/>
      <c r="WBG2" s="245"/>
      <c r="WBH2" s="245"/>
      <c r="WBI2" s="245"/>
      <c r="WBJ2" s="245"/>
      <c r="WBK2" s="245"/>
      <c r="WBL2" s="245"/>
      <c r="WBM2" s="245"/>
      <c r="WBN2" s="245"/>
      <c r="WBO2" s="245"/>
      <c r="WBP2" s="245"/>
      <c r="WBQ2" s="245"/>
      <c r="WBR2" s="245"/>
      <c r="WBS2" s="245"/>
      <c r="WBT2" s="245"/>
      <c r="WBV2" s="245"/>
      <c r="WBW2" s="245"/>
      <c r="WBX2" s="245"/>
      <c r="WBY2" s="245"/>
      <c r="WBZ2" s="245"/>
      <c r="WCA2" s="245"/>
      <c r="WCB2" s="245"/>
      <c r="WCC2" s="245"/>
      <c r="WCD2" s="245"/>
      <c r="WCE2" s="245"/>
      <c r="WCF2" s="245"/>
      <c r="WCG2" s="245"/>
      <c r="WCH2" s="245"/>
      <c r="WCI2" s="245"/>
      <c r="WCJ2" s="245"/>
      <c r="WCK2" s="245"/>
      <c r="WCL2" s="245"/>
      <c r="WCM2" s="245"/>
      <c r="WCN2" s="245"/>
      <c r="WCO2" s="245"/>
      <c r="WCP2" s="245"/>
      <c r="WCR2" s="245"/>
      <c r="WCS2" s="245"/>
      <c r="WCT2" s="245"/>
      <c r="WCU2" s="245"/>
      <c r="WCV2" s="245"/>
      <c r="WCW2" s="245"/>
      <c r="WCX2" s="245"/>
      <c r="WCY2" s="245"/>
      <c r="WCZ2" s="245"/>
      <c r="WDA2" s="245"/>
      <c r="WDB2" s="245"/>
      <c r="WDC2" s="245"/>
      <c r="WDD2" s="245"/>
      <c r="WDE2" s="245"/>
      <c r="WDF2" s="245"/>
      <c r="WDG2" s="245"/>
      <c r="WDH2" s="245"/>
      <c r="WDI2" s="245"/>
      <c r="WDJ2" s="245"/>
      <c r="WDK2" s="245"/>
      <c r="WDL2" s="245"/>
      <c r="WDN2" s="245"/>
      <c r="WDO2" s="245"/>
      <c r="WDP2" s="245"/>
      <c r="WDQ2" s="245"/>
      <c r="WDR2" s="245"/>
      <c r="WDS2" s="245"/>
      <c r="WDT2" s="245"/>
      <c r="WDU2" s="245"/>
      <c r="WDV2" s="245"/>
      <c r="WDW2" s="245"/>
      <c r="WDX2" s="245"/>
      <c r="WDY2" s="245"/>
      <c r="WDZ2" s="245"/>
      <c r="WEA2" s="245"/>
      <c r="WEB2" s="245"/>
      <c r="WEC2" s="245"/>
      <c r="WED2" s="245"/>
      <c r="WEE2" s="245"/>
      <c r="WEF2" s="245"/>
      <c r="WEG2" s="245"/>
      <c r="WEH2" s="245"/>
      <c r="WEJ2" s="245"/>
      <c r="WEK2" s="245"/>
      <c r="WEL2" s="245"/>
      <c r="WEM2" s="245"/>
      <c r="WEN2" s="245"/>
      <c r="WEO2" s="245"/>
      <c r="WEP2" s="245"/>
      <c r="WEQ2" s="245"/>
      <c r="WER2" s="245"/>
      <c r="WES2" s="245"/>
      <c r="WET2" s="245"/>
      <c r="WEU2" s="245"/>
      <c r="WEV2" s="245"/>
      <c r="WEW2" s="245"/>
      <c r="WEX2" s="245"/>
      <c r="WEY2" s="245"/>
      <c r="WEZ2" s="245"/>
      <c r="WFA2" s="245"/>
      <c r="WFB2" s="245"/>
      <c r="WFC2" s="245"/>
      <c r="WFD2" s="245"/>
      <c r="WFF2" s="245"/>
      <c r="WFG2" s="245"/>
      <c r="WFH2" s="245"/>
      <c r="WFI2" s="245"/>
      <c r="WFJ2" s="245"/>
      <c r="WFK2" s="245"/>
      <c r="WFL2" s="245"/>
      <c r="WFM2" s="245"/>
      <c r="WFN2" s="245"/>
      <c r="WFO2" s="245"/>
      <c r="WFP2" s="245"/>
      <c r="WFQ2" s="245"/>
      <c r="WFR2" s="245"/>
      <c r="WFS2" s="245"/>
      <c r="WFT2" s="245"/>
      <c r="WFU2" s="245"/>
      <c r="WFV2" s="245"/>
      <c r="WFW2" s="245"/>
      <c r="WFX2" s="245"/>
      <c r="WFY2" s="245"/>
      <c r="WFZ2" s="245"/>
      <c r="WGB2" s="245"/>
      <c r="WGC2" s="245"/>
      <c r="WGD2" s="245"/>
      <c r="WGE2" s="245"/>
      <c r="WGF2" s="245"/>
      <c r="WGG2" s="245"/>
      <c r="WGH2" s="245"/>
      <c r="WGI2" s="245"/>
      <c r="WGJ2" s="245"/>
      <c r="WGK2" s="245"/>
      <c r="WGL2" s="245"/>
      <c r="WGM2" s="245"/>
      <c r="WGN2" s="245"/>
      <c r="WGO2" s="245"/>
      <c r="WGP2" s="245"/>
      <c r="WGQ2" s="245"/>
      <c r="WGR2" s="245"/>
      <c r="WGS2" s="245"/>
      <c r="WGT2" s="245"/>
      <c r="WGU2" s="245"/>
      <c r="WGV2" s="245"/>
      <c r="WGX2" s="245"/>
      <c r="WGY2" s="245"/>
      <c r="WGZ2" s="245"/>
      <c r="WHA2" s="245"/>
      <c r="WHB2" s="245"/>
      <c r="WHC2" s="245"/>
      <c r="WHD2" s="245"/>
      <c r="WHE2" s="245"/>
      <c r="WHF2" s="245"/>
      <c r="WHG2" s="245"/>
      <c r="WHH2" s="245"/>
      <c r="WHI2" s="245"/>
      <c r="WHJ2" s="245"/>
      <c r="WHK2" s="245"/>
      <c r="WHL2" s="245"/>
      <c r="WHM2" s="245"/>
      <c r="WHN2" s="245"/>
      <c r="WHO2" s="245"/>
      <c r="WHP2" s="245"/>
      <c r="WHQ2" s="245"/>
      <c r="WHR2" s="245"/>
      <c r="WHT2" s="245"/>
      <c r="WHU2" s="245"/>
      <c r="WHV2" s="245"/>
      <c r="WHW2" s="245"/>
      <c r="WHX2" s="245"/>
      <c r="WHY2" s="245"/>
      <c r="WHZ2" s="245"/>
      <c r="WIA2" s="245"/>
      <c r="WIB2" s="245"/>
      <c r="WIC2" s="245"/>
      <c r="WID2" s="245"/>
      <c r="WIE2" s="245"/>
      <c r="WIF2" s="245"/>
      <c r="WIG2" s="245"/>
      <c r="WIH2" s="245"/>
      <c r="WII2" s="245"/>
      <c r="WIJ2" s="245"/>
      <c r="WIK2" s="245"/>
      <c r="WIL2" s="245"/>
      <c r="WIM2" s="245"/>
      <c r="WIN2" s="245"/>
      <c r="WIP2" s="245"/>
      <c r="WIQ2" s="245"/>
      <c r="WIR2" s="245"/>
      <c r="WIS2" s="245"/>
      <c r="WIT2" s="245"/>
      <c r="WIU2" s="245"/>
      <c r="WIV2" s="245"/>
      <c r="WIW2" s="245"/>
      <c r="WIX2" s="245"/>
      <c r="WIY2" s="245"/>
      <c r="WIZ2" s="245"/>
      <c r="WJA2" s="245"/>
      <c r="WJB2" s="245"/>
      <c r="WJC2" s="245"/>
      <c r="WJD2" s="245"/>
      <c r="WJE2" s="245"/>
      <c r="WJF2" s="245"/>
      <c r="WJG2" s="245"/>
      <c r="WJH2" s="245"/>
      <c r="WJI2" s="245"/>
      <c r="WJJ2" s="245"/>
      <c r="WJL2" s="245"/>
      <c r="WJM2" s="245"/>
      <c r="WJN2" s="245"/>
      <c r="WJO2" s="245"/>
      <c r="WJP2" s="245"/>
      <c r="WJQ2" s="245"/>
      <c r="WJR2" s="245"/>
      <c r="WJS2" s="245"/>
      <c r="WJT2" s="245"/>
      <c r="WJU2" s="245"/>
      <c r="WJV2" s="245"/>
      <c r="WJW2" s="245"/>
      <c r="WJX2" s="245"/>
      <c r="WJY2" s="245"/>
      <c r="WJZ2" s="245"/>
      <c r="WKA2" s="245"/>
      <c r="WKB2" s="245"/>
      <c r="WKC2" s="245"/>
      <c r="WKD2" s="245"/>
      <c r="WKE2" s="245"/>
      <c r="WKF2" s="245"/>
      <c r="WKH2" s="245"/>
      <c r="WKI2" s="245"/>
      <c r="WKJ2" s="245"/>
      <c r="WKK2" s="245"/>
      <c r="WKL2" s="245"/>
      <c r="WKM2" s="245"/>
      <c r="WKN2" s="245"/>
      <c r="WKO2" s="245"/>
      <c r="WKP2" s="245"/>
      <c r="WKQ2" s="245"/>
      <c r="WKR2" s="245"/>
      <c r="WKS2" s="245"/>
      <c r="WKT2" s="245"/>
      <c r="WKU2" s="245"/>
      <c r="WKV2" s="245"/>
      <c r="WKW2" s="245"/>
      <c r="WKX2" s="245"/>
      <c r="WKY2" s="245"/>
      <c r="WKZ2" s="245"/>
      <c r="WLA2" s="245"/>
      <c r="WLB2" s="245"/>
      <c r="WLD2" s="245"/>
      <c r="WLE2" s="245"/>
      <c r="WLF2" s="245"/>
      <c r="WLG2" s="245"/>
      <c r="WLH2" s="245"/>
      <c r="WLI2" s="245"/>
      <c r="WLJ2" s="245"/>
      <c r="WLK2" s="245"/>
      <c r="WLL2" s="245"/>
      <c r="WLM2" s="245"/>
      <c r="WLN2" s="245"/>
      <c r="WLO2" s="245"/>
      <c r="WLP2" s="245"/>
      <c r="WLQ2" s="245"/>
      <c r="WLR2" s="245"/>
      <c r="WLS2" s="245"/>
      <c r="WLT2" s="245"/>
      <c r="WLU2" s="245"/>
      <c r="WLV2" s="245"/>
      <c r="WLW2" s="245"/>
      <c r="WLX2" s="245"/>
      <c r="WLZ2" s="245"/>
      <c r="WMA2" s="245"/>
      <c r="WMB2" s="245"/>
      <c r="WMC2" s="245"/>
      <c r="WMD2" s="245"/>
      <c r="WME2" s="245"/>
      <c r="WMF2" s="245"/>
      <c r="WMG2" s="245"/>
      <c r="WMH2" s="245"/>
      <c r="WMI2" s="245"/>
      <c r="WMJ2" s="245"/>
      <c r="WMK2" s="245"/>
      <c r="WML2" s="245"/>
      <c r="WMM2" s="245"/>
      <c r="WMN2" s="245"/>
      <c r="WMO2" s="245"/>
      <c r="WMP2" s="245"/>
      <c r="WMQ2" s="245"/>
      <c r="WMR2" s="245"/>
      <c r="WMS2" s="245"/>
      <c r="WMT2" s="245"/>
      <c r="WMV2" s="245"/>
      <c r="WMW2" s="245"/>
      <c r="WMX2" s="245"/>
      <c r="WMY2" s="245"/>
      <c r="WMZ2" s="245"/>
      <c r="WNA2" s="245"/>
      <c r="WNB2" s="245"/>
      <c r="WNC2" s="245"/>
      <c r="WND2" s="245"/>
      <c r="WNE2" s="245"/>
      <c r="WNF2" s="245"/>
      <c r="WNG2" s="245"/>
      <c r="WNH2" s="245"/>
      <c r="WNI2" s="245"/>
      <c r="WNJ2" s="245"/>
      <c r="WNK2" s="245"/>
      <c r="WNL2" s="245"/>
      <c r="WNM2" s="245"/>
      <c r="WNN2" s="245"/>
      <c r="WNO2" s="245"/>
      <c r="WNP2" s="245"/>
      <c r="WNR2" s="245"/>
      <c r="WNS2" s="245"/>
      <c r="WNT2" s="245"/>
      <c r="WNU2" s="245"/>
      <c r="WNV2" s="245"/>
      <c r="WNW2" s="245"/>
      <c r="WNX2" s="245"/>
      <c r="WNY2" s="245"/>
      <c r="WNZ2" s="245"/>
      <c r="WOA2" s="245"/>
      <c r="WOB2" s="245"/>
      <c r="WOC2" s="245"/>
      <c r="WOD2" s="245"/>
      <c r="WOE2" s="245"/>
      <c r="WOF2" s="245"/>
      <c r="WOG2" s="245"/>
      <c r="WOH2" s="245"/>
      <c r="WOI2" s="245"/>
      <c r="WOJ2" s="245"/>
      <c r="WOK2" s="245"/>
      <c r="WOL2" s="245"/>
      <c r="WON2" s="245"/>
      <c r="WOO2" s="245"/>
      <c r="WOP2" s="245"/>
      <c r="WOQ2" s="245"/>
      <c r="WOR2" s="245"/>
      <c r="WOS2" s="245"/>
      <c r="WOT2" s="245"/>
      <c r="WOU2" s="245"/>
      <c r="WOV2" s="245"/>
      <c r="WOW2" s="245"/>
      <c r="WOX2" s="245"/>
      <c r="WOY2" s="245"/>
      <c r="WOZ2" s="245"/>
      <c r="WPA2" s="245"/>
      <c r="WPB2" s="245"/>
      <c r="WPC2" s="245"/>
      <c r="WPD2" s="245"/>
      <c r="WPE2" s="245"/>
      <c r="WPF2" s="245"/>
      <c r="WPG2" s="245"/>
      <c r="WPH2" s="245"/>
      <c r="WPJ2" s="245"/>
      <c r="WPK2" s="245"/>
      <c r="WPL2" s="245"/>
      <c r="WPM2" s="245"/>
      <c r="WPN2" s="245"/>
      <c r="WPO2" s="245"/>
      <c r="WPP2" s="245"/>
      <c r="WPQ2" s="245"/>
      <c r="WPR2" s="245"/>
      <c r="WPS2" s="245"/>
      <c r="WPT2" s="245"/>
      <c r="WPU2" s="245"/>
      <c r="WPV2" s="245"/>
      <c r="WPW2" s="245"/>
      <c r="WPX2" s="245"/>
      <c r="WPY2" s="245"/>
      <c r="WPZ2" s="245"/>
      <c r="WQA2" s="245"/>
      <c r="WQB2" s="245"/>
      <c r="WQC2" s="245"/>
      <c r="WQD2" s="245"/>
      <c r="WQF2" s="245"/>
      <c r="WQG2" s="245"/>
      <c r="WQH2" s="245"/>
      <c r="WQI2" s="245"/>
      <c r="WQJ2" s="245"/>
      <c r="WQK2" s="245"/>
      <c r="WQL2" s="245"/>
      <c r="WQM2" s="245"/>
      <c r="WQN2" s="245"/>
      <c r="WQO2" s="245"/>
      <c r="WQP2" s="245"/>
      <c r="WQQ2" s="245"/>
      <c r="WQR2" s="245"/>
      <c r="WQS2" s="245"/>
      <c r="WQT2" s="245"/>
      <c r="WQU2" s="245"/>
      <c r="WQV2" s="245"/>
      <c r="WQW2" s="245"/>
      <c r="WQX2" s="245"/>
      <c r="WQY2" s="245"/>
      <c r="WQZ2" s="245"/>
      <c r="WRB2" s="245"/>
      <c r="WRC2" s="245"/>
      <c r="WRD2" s="245"/>
      <c r="WRE2" s="245"/>
      <c r="WRF2" s="245"/>
      <c r="WRG2" s="245"/>
      <c r="WRH2" s="245"/>
      <c r="WRI2" s="245"/>
      <c r="WRJ2" s="245"/>
      <c r="WRK2" s="245"/>
      <c r="WRL2" s="245"/>
      <c r="WRM2" s="245"/>
      <c r="WRN2" s="245"/>
      <c r="WRO2" s="245"/>
      <c r="WRP2" s="245"/>
      <c r="WRQ2" s="245"/>
      <c r="WRR2" s="245"/>
      <c r="WRS2" s="245"/>
      <c r="WRT2" s="245"/>
      <c r="WRU2" s="245"/>
      <c r="WRV2" s="245"/>
      <c r="WRX2" s="245"/>
      <c r="WRY2" s="245"/>
      <c r="WRZ2" s="245"/>
      <c r="WSA2" s="245"/>
      <c r="WSB2" s="245"/>
      <c r="WSC2" s="245"/>
      <c r="WSD2" s="245"/>
      <c r="WSE2" s="245"/>
      <c r="WSF2" s="245"/>
      <c r="WSG2" s="245"/>
      <c r="WSH2" s="245"/>
      <c r="WSI2" s="245"/>
      <c r="WSJ2" s="245"/>
      <c r="WSK2" s="245"/>
      <c r="WSL2" s="245"/>
      <c r="WSM2" s="245"/>
      <c r="WSN2" s="245"/>
      <c r="WSO2" s="245"/>
      <c r="WSP2" s="245"/>
      <c r="WSQ2" s="245"/>
      <c r="WSR2" s="245"/>
      <c r="WST2" s="245"/>
      <c r="WSU2" s="245"/>
      <c r="WSV2" s="245"/>
      <c r="WSW2" s="245"/>
      <c r="WSX2" s="245"/>
      <c r="WSY2" s="245"/>
      <c r="WSZ2" s="245"/>
      <c r="WTA2" s="245"/>
      <c r="WTB2" s="245"/>
      <c r="WTC2" s="245"/>
      <c r="WTD2" s="245"/>
      <c r="WTE2" s="245"/>
      <c r="WTF2" s="245"/>
      <c r="WTG2" s="245"/>
      <c r="WTH2" s="245"/>
      <c r="WTI2" s="245"/>
      <c r="WTJ2" s="245"/>
      <c r="WTK2" s="245"/>
      <c r="WTL2" s="245"/>
      <c r="WTM2" s="245"/>
      <c r="WTN2" s="245"/>
      <c r="WTP2" s="245"/>
      <c r="WTQ2" s="245"/>
      <c r="WTR2" s="245"/>
      <c r="WTS2" s="245"/>
      <c r="WTT2" s="245"/>
      <c r="WTU2" s="245"/>
      <c r="WTV2" s="245"/>
      <c r="WTW2" s="245"/>
      <c r="WTX2" s="245"/>
      <c r="WTY2" s="245"/>
      <c r="WTZ2" s="245"/>
      <c r="WUA2" s="245"/>
      <c r="WUB2" s="245"/>
      <c r="WUC2" s="245"/>
      <c r="WUD2" s="245"/>
      <c r="WUE2" s="245"/>
      <c r="WUF2" s="245"/>
      <c r="WUG2" s="245"/>
      <c r="WUH2" s="245"/>
      <c r="WUI2" s="245"/>
      <c r="WUJ2" s="245"/>
      <c r="WUL2" s="245"/>
      <c r="WUM2" s="245"/>
      <c r="WUN2" s="245"/>
      <c r="WUO2" s="245"/>
      <c r="WUP2" s="245"/>
      <c r="WUQ2" s="245"/>
      <c r="WUR2" s="245"/>
      <c r="WUS2" s="245"/>
      <c r="WUT2" s="245"/>
      <c r="WUU2" s="245"/>
      <c r="WUV2" s="245"/>
      <c r="WUW2" s="245"/>
      <c r="WUX2" s="245"/>
      <c r="WUY2" s="245"/>
      <c r="WUZ2" s="245"/>
      <c r="WVA2" s="245"/>
      <c r="WVB2" s="245"/>
      <c r="WVC2" s="245"/>
      <c r="WVD2" s="245"/>
      <c r="WVE2" s="245"/>
      <c r="WVF2" s="245"/>
      <c r="WVH2" s="245"/>
      <c r="WVI2" s="245"/>
      <c r="WVJ2" s="245"/>
      <c r="WVK2" s="245"/>
      <c r="WVL2" s="245"/>
      <c r="WVM2" s="245"/>
      <c r="WVN2" s="245"/>
      <c r="WVO2" s="245"/>
      <c r="WVP2" s="245"/>
      <c r="WVQ2" s="245"/>
      <c r="WVR2" s="245"/>
      <c r="WVS2" s="245"/>
      <c r="WVT2" s="245"/>
      <c r="WVU2" s="245"/>
      <c r="WVV2" s="245"/>
      <c r="WVW2" s="245"/>
      <c r="WVX2" s="245"/>
      <c r="WVY2" s="245"/>
      <c r="WVZ2" s="245"/>
      <c r="WWA2" s="245"/>
      <c r="WWB2" s="245"/>
      <c r="WWD2" s="245"/>
      <c r="WWE2" s="245"/>
      <c r="WWF2" s="245"/>
      <c r="WWG2" s="245"/>
      <c r="WWH2" s="245"/>
      <c r="WWI2" s="245"/>
      <c r="WWJ2" s="245"/>
      <c r="WWK2" s="245"/>
      <c r="WWL2" s="245"/>
      <c r="WWM2" s="245"/>
      <c r="WWN2" s="245"/>
      <c r="WWO2" s="245"/>
      <c r="WWP2" s="245"/>
      <c r="WWQ2" s="245"/>
      <c r="WWR2" s="245"/>
      <c r="WWS2" s="245"/>
      <c r="WWT2" s="245"/>
      <c r="WWU2" s="245"/>
      <c r="WWV2" s="245"/>
      <c r="WWW2" s="245"/>
      <c r="WWX2" s="245"/>
      <c r="WWZ2" s="245"/>
      <c r="WXA2" s="245"/>
      <c r="WXB2" s="245"/>
      <c r="WXC2" s="245"/>
      <c r="WXD2" s="245"/>
      <c r="WXE2" s="245"/>
      <c r="WXF2" s="245"/>
      <c r="WXG2" s="245"/>
      <c r="WXH2" s="245"/>
      <c r="WXI2" s="245"/>
      <c r="WXJ2" s="245"/>
      <c r="WXK2" s="245"/>
      <c r="WXL2" s="245"/>
      <c r="WXM2" s="245"/>
      <c r="WXN2" s="245"/>
      <c r="WXO2" s="245"/>
      <c r="WXP2" s="245"/>
      <c r="WXQ2" s="245"/>
      <c r="WXR2" s="245"/>
      <c r="WXS2" s="245"/>
      <c r="WXT2" s="245"/>
      <c r="WXV2" s="245"/>
      <c r="WXW2" s="245"/>
      <c r="WXX2" s="245"/>
      <c r="WXY2" s="245"/>
      <c r="WXZ2" s="245"/>
      <c r="WYA2" s="245"/>
      <c r="WYB2" s="245"/>
      <c r="WYC2" s="245"/>
      <c r="WYD2" s="245"/>
      <c r="WYE2" s="245"/>
      <c r="WYF2" s="245"/>
      <c r="WYG2" s="245"/>
      <c r="WYH2" s="245"/>
      <c r="WYI2" s="245"/>
      <c r="WYJ2" s="245"/>
      <c r="WYK2" s="245"/>
      <c r="WYL2" s="245"/>
      <c r="WYM2" s="245"/>
      <c r="WYN2" s="245"/>
      <c r="WYO2" s="245"/>
      <c r="WYP2" s="245"/>
      <c r="WYR2" s="245"/>
      <c r="WYS2" s="245"/>
      <c r="WYT2" s="245"/>
      <c r="WYU2" s="245"/>
      <c r="WYV2" s="245"/>
      <c r="WYW2" s="245"/>
      <c r="WYX2" s="245"/>
      <c r="WYY2" s="245"/>
      <c r="WYZ2" s="245"/>
      <c r="WZA2" s="245"/>
      <c r="WZB2" s="245"/>
      <c r="WZC2" s="245"/>
      <c r="WZD2" s="245"/>
      <c r="WZE2" s="245"/>
      <c r="WZF2" s="245"/>
      <c r="WZG2" s="245"/>
      <c r="WZH2" s="245"/>
      <c r="WZI2" s="245"/>
      <c r="WZJ2" s="245"/>
      <c r="WZK2" s="245"/>
      <c r="WZL2" s="245"/>
      <c r="WZN2" s="245"/>
      <c r="WZO2" s="245"/>
      <c r="WZP2" s="245"/>
      <c r="WZQ2" s="245"/>
      <c r="WZR2" s="245"/>
      <c r="WZS2" s="245"/>
      <c r="WZT2" s="245"/>
      <c r="WZU2" s="245"/>
      <c r="WZV2" s="245"/>
      <c r="WZW2" s="245"/>
      <c r="WZX2" s="245"/>
      <c r="WZY2" s="245"/>
      <c r="WZZ2" s="245"/>
      <c r="XAA2" s="245"/>
      <c r="XAB2" s="245"/>
      <c r="XAC2" s="245"/>
      <c r="XAD2" s="245"/>
      <c r="XAE2" s="245"/>
      <c r="XAF2" s="245"/>
      <c r="XAG2" s="245"/>
      <c r="XAH2" s="245"/>
      <c r="XAJ2" s="245"/>
      <c r="XAK2" s="245"/>
      <c r="XAL2" s="245"/>
      <c r="XAM2" s="245"/>
      <c r="XAN2" s="245"/>
      <c r="XAO2" s="245"/>
      <c r="XAP2" s="245"/>
      <c r="XAQ2" s="245"/>
      <c r="XAR2" s="245"/>
      <c r="XAS2" s="245"/>
      <c r="XAT2" s="245"/>
      <c r="XAU2" s="245"/>
      <c r="XAV2" s="245"/>
      <c r="XAW2" s="245"/>
      <c r="XAX2" s="245"/>
      <c r="XAY2" s="245"/>
      <c r="XAZ2" s="245"/>
      <c r="XBA2" s="245"/>
      <c r="XBB2" s="245"/>
      <c r="XBC2" s="245"/>
      <c r="XBD2" s="245"/>
      <c r="XBF2" s="245"/>
      <c r="XBG2" s="245"/>
      <c r="XBH2" s="245"/>
      <c r="XBI2" s="245"/>
      <c r="XBJ2" s="245"/>
      <c r="XBK2" s="245"/>
      <c r="XBL2" s="245"/>
      <c r="XBM2" s="245"/>
      <c r="XBN2" s="245"/>
      <c r="XBO2" s="245"/>
      <c r="XBP2" s="245"/>
      <c r="XBQ2" s="245"/>
      <c r="XBR2" s="245"/>
      <c r="XBS2" s="245"/>
      <c r="XBT2" s="245"/>
      <c r="XBU2" s="245"/>
      <c r="XBV2" s="245"/>
      <c r="XBW2" s="245"/>
      <c r="XBX2" s="245"/>
      <c r="XBY2" s="245"/>
      <c r="XBZ2" s="245"/>
      <c r="XCB2" s="245"/>
      <c r="XCC2" s="245"/>
      <c r="XCD2" s="245"/>
      <c r="XCE2" s="245"/>
      <c r="XCF2" s="245"/>
      <c r="XCG2" s="245"/>
      <c r="XCH2" s="245"/>
      <c r="XCI2" s="245"/>
      <c r="XCJ2" s="245"/>
      <c r="XCK2" s="245"/>
      <c r="XCL2" s="245"/>
      <c r="XCM2" s="245"/>
      <c r="XCN2" s="245"/>
      <c r="XCO2" s="245"/>
      <c r="XCP2" s="245"/>
      <c r="XCQ2" s="245"/>
      <c r="XCR2" s="245"/>
      <c r="XCS2" s="245"/>
      <c r="XCT2" s="245"/>
      <c r="XCU2" s="245"/>
      <c r="XCV2" s="245"/>
      <c r="XCX2" s="245"/>
      <c r="XCY2" s="245"/>
      <c r="XCZ2" s="245"/>
      <c r="XDA2" s="245"/>
      <c r="XDB2" s="245"/>
      <c r="XDC2" s="245"/>
      <c r="XDD2" s="245"/>
      <c r="XDE2" s="245"/>
      <c r="XDF2" s="245"/>
      <c r="XDG2" s="245"/>
      <c r="XDH2" s="245"/>
      <c r="XDI2" s="245"/>
      <c r="XDJ2" s="245"/>
      <c r="XDK2" s="245"/>
      <c r="XDL2" s="245"/>
      <c r="XDM2" s="245"/>
      <c r="XDN2" s="245"/>
      <c r="XDO2" s="245"/>
      <c r="XDP2" s="245"/>
      <c r="XDQ2" s="245"/>
      <c r="XDR2" s="245"/>
      <c r="XDT2" s="245"/>
      <c r="XDU2" s="245"/>
      <c r="XDV2" s="245"/>
      <c r="XDW2" s="245"/>
      <c r="XDX2" s="245"/>
      <c r="XDY2" s="245"/>
      <c r="XDZ2" s="245"/>
      <c r="XEA2" s="245"/>
      <c r="XEB2" s="245"/>
      <c r="XEC2" s="245"/>
      <c r="XED2" s="245"/>
      <c r="XEE2" s="245"/>
      <c r="XEF2" s="245"/>
      <c r="XEG2" s="245"/>
      <c r="XEH2" s="245"/>
      <c r="XEI2" s="245"/>
      <c r="XEJ2" s="245"/>
      <c r="XEK2" s="245"/>
      <c r="XEL2" s="245"/>
      <c r="XEM2" s="245"/>
      <c r="XEN2" s="245"/>
      <c r="XEP2" s="245"/>
      <c r="XEQ2" s="245"/>
      <c r="XER2" s="245"/>
      <c r="XES2" s="245"/>
      <c r="XET2" s="245"/>
      <c r="XEU2" s="245"/>
      <c r="XEV2" s="245"/>
      <c r="XEW2" s="245"/>
      <c r="XEX2" s="245"/>
      <c r="XEY2" s="245"/>
      <c r="XEZ2" s="245"/>
      <c r="XFA2" s="245"/>
      <c r="XFB2" s="245"/>
      <c r="XFC2" s="245"/>
      <c r="XFD2" s="245"/>
    </row>
    <row r="3" spans="1:11264 11266:16384" s="251" customFormat="1" x14ac:dyDescent="0.25">
      <c r="A3" s="247" t="s">
        <v>176</v>
      </c>
      <c r="B3" s="248">
        <f>ROUNDUP((B4+B5+B6*'1.ParámetrosMasa'!$C$14)/25,0)</f>
        <v>3125</v>
      </c>
      <c r="C3" s="248">
        <f>ROUNDUP((C4+C5+C6*'1.ParámetrosMasa'!$C$14)/25,0)</f>
        <v>2978</v>
      </c>
      <c r="D3" s="248">
        <f>ROUNDUP((D4+D5+D6*'1.ParámetrosMasa'!$C$14)/25,0)</f>
        <v>3039</v>
      </c>
      <c r="E3" s="248">
        <f>ROUNDUP((E4+E5+E6*'1.ParámetrosMasa'!$C$14)/25,0)</f>
        <v>3112</v>
      </c>
      <c r="F3" s="248">
        <f>ROUNDUP((F4+F5+F6*'1.ParámetrosMasa'!$C$14)/25,0)</f>
        <v>3138</v>
      </c>
      <c r="G3" s="248">
        <f>ROUNDUP((G4+G5+G6*'1.ParámetrosMasa'!$C$14)/25,0)</f>
        <v>3181</v>
      </c>
      <c r="H3" s="248">
        <f>ROUNDUP((H4+H5+H6*'1.ParámetrosMasa'!$C$14)/25,0)</f>
        <v>3226</v>
      </c>
      <c r="I3" s="248">
        <f>ROUNDUP((I4+I5+I6*'1.ParámetrosMasa'!$C$14)/25,0)</f>
        <v>3268</v>
      </c>
      <c r="J3" s="248">
        <f>ROUNDUP((J4+J5+J6*'1.ParámetrosMasa'!$C$14)/25,0)</f>
        <v>3311</v>
      </c>
      <c r="K3" s="248">
        <f>ROUNDUP((K4+K5+K6*'1.ParámetrosMasa'!$C$14)/25,0)</f>
        <v>3356</v>
      </c>
      <c r="L3" s="248">
        <f>ROUNDUP((L4+L5+L6*'1.ParámetrosMasa'!$C$14)/25,0)</f>
        <v>3400</v>
      </c>
      <c r="M3" s="248">
        <f>ROUNDUP((M4+M5+M6*'1.ParámetrosMasa'!$C$14)/25,0)</f>
        <v>3446</v>
      </c>
      <c r="N3" s="248">
        <f>ROUNDUP((N4+N5+N6*'1.ParámetrosMasa'!$C$14)/25,0)</f>
        <v>3491</v>
      </c>
      <c r="O3" s="248">
        <f>ROUNDUP((O4+O5+O6*'1.ParámetrosMasa'!$C$14)/25,0)</f>
        <v>3538</v>
      </c>
      <c r="P3" s="248">
        <f>ROUNDUP((P4+P5+P6*'1.ParámetrosMasa'!$C$14)/25,0)</f>
        <v>3585</v>
      </c>
      <c r="Q3" s="248">
        <f>ROUNDUP((Q4+Q5+Q6*'1.ParámetrosMasa'!$C$14)/25,0)</f>
        <v>3633</v>
      </c>
      <c r="R3" s="248">
        <f>ROUNDUP((R4+R5+R6*'1.ParámetrosMasa'!$C$14)/25,0)</f>
        <v>3681</v>
      </c>
      <c r="S3" s="248">
        <f>ROUNDUP((S4+S5+S6*'1.ParámetrosMasa'!$C$14)/25,0)</f>
        <v>3730</v>
      </c>
      <c r="T3" s="248">
        <f>ROUNDUP((T4+T5+T6*'1.ParámetrosMasa'!$C$14)/25,0)</f>
        <v>3780</v>
      </c>
      <c r="U3" s="248">
        <f>ROUNDUP((U4+U5+U6*'1.ParámetrosMasa'!$C$14)/25,0)</f>
        <v>3830</v>
      </c>
      <c r="V3" s="248">
        <f>ROUNDUP((V4+V5+V6*'1.ParámetrosMasa'!$C$14)/25,0)</f>
        <v>3881</v>
      </c>
      <c r="W3" s="248">
        <f>ROUNDUP((W4+W5+W6*'1.ParámetrosMasa'!$C$14)/25,0)</f>
        <v>3933</v>
      </c>
      <c r="X3" s="248">
        <f>ROUNDUP((X4+X5+X6*'1.ParámetrosMasa'!$C$14)/25,0)</f>
        <v>3985</v>
      </c>
      <c r="Y3" s="248">
        <f>ROUNDUP((Y4+Y5+Y6*'1.ParámetrosMasa'!$C$14)/25,0)</f>
        <v>4038</v>
      </c>
      <c r="Z3" s="248">
        <f>ROUNDUP((Z4+Z5+Z6*'1.ParámetrosMasa'!$C$14)/25,0)</f>
        <v>4092</v>
      </c>
      <c r="AA3" s="248">
        <f>ROUNDUP((AA4+AA5+AA6*'1.ParámetrosMasa'!$C$14)/25,0)</f>
        <v>4146</v>
      </c>
      <c r="AB3" s="250"/>
      <c r="AC3" s="250"/>
      <c r="AD3" s="250"/>
      <c r="AE3" s="250"/>
      <c r="AF3" s="250"/>
      <c r="AG3" s="250"/>
      <c r="AH3" s="250"/>
      <c r="AI3" s="250"/>
      <c r="AJ3" s="250"/>
      <c r="AK3" s="250"/>
      <c r="AL3" s="250"/>
      <c r="AM3" s="250"/>
      <c r="AN3" s="250"/>
      <c r="AO3" s="250"/>
      <c r="AP3" s="250"/>
    </row>
    <row r="4" spans="1:11264 11266:16384" s="251" customFormat="1" x14ac:dyDescent="0.25">
      <c r="A4" s="252" t="s">
        <v>74</v>
      </c>
      <c r="B4" s="253">
        <f>'1.ParámetrosMasa'!C3</f>
        <v>65128</v>
      </c>
      <c r="C4" s="253">
        <f>B29+B30</f>
        <v>63169</v>
      </c>
      <c r="D4" s="253">
        <f t="shared" ref="D4:AA4" si="0">C29+C30</f>
        <v>59110</v>
      </c>
      <c r="E4" s="253">
        <f t="shared" si="0"/>
        <v>58198</v>
      </c>
      <c r="F4" s="253">
        <f t="shared" si="0"/>
        <v>59354</v>
      </c>
      <c r="G4" s="253">
        <f t="shared" si="0"/>
        <v>59945</v>
      </c>
      <c r="H4" s="253">
        <f t="shared" si="0"/>
        <v>60665</v>
      </c>
      <c r="I4" s="253">
        <f t="shared" si="0"/>
        <v>61514</v>
      </c>
      <c r="J4" s="253">
        <f t="shared" si="0"/>
        <v>62321</v>
      </c>
      <c r="K4" s="253">
        <f t="shared" si="0"/>
        <v>63146</v>
      </c>
      <c r="L4" s="253">
        <f t="shared" si="0"/>
        <v>63990</v>
      </c>
      <c r="M4" s="253">
        <f t="shared" si="0"/>
        <v>64841</v>
      </c>
      <c r="N4" s="253">
        <f t="shared" si="0"/>
        <v>65705</v>
      </c>
      <c r="O4" s="253">
        <f t="shared" si="0"/>
        <v>66579</v>
      </c>
      <c r="P4" s="253">
        <f t="shared" si="0"/>
        <v>67465</v>
      </c>
      <c r="Q4" s="253">
        <f t="shared" si="0"/>
        <v>68364</v>
      </c>
      <c r="R4" s="253">
        <f t="shared" si="0"/>
        <v>69274</v>
      </c>
      <c r="S4" s="253">
        <f t="shared" si="0"/>
        <v>70197</v>
      </c>
      <c r="T4" s="253">
        <f t="shared" si="0"/>
        <v>71132</v>
      </c>
      <c r="U4" s="253">
        <f t="shared" si="0"/>
        <v>72078</v>
      </c>
      <c r="V4" s="253">
        <f t="shared" si="0"/>
        <v>73037</v>
      </c>
      <c r="W4" s="253">
        <f t="shared" si="0"/>
        <v>74010</v>
      </c>
      <c r="X4" s="253">
        <f t="shared" si="0"/>
        <v>74995</v>
      </c>
      <c r="Y4" s="253">
        <f t="shared" si="0"/>
        <v>75994</v>
      </c>
      <c r="Z4" s="253">
        <f t="shared" si="0"/>
        <v>77006</v>
      </c>
      <c r="AA4" s="254">
        <f t="shared" si="0"/>
        <v>78030</v>
      </c>
      <c r="AB4" s="250"/>
      <c r="AC4" s="250"/>
      <c r="AD4" s="250"/>
      <c r="AE4" s="250"/>
      <c r="AF4" s="250"/>
      <c r="AG4" s="250"/>
      <c r="AH4" s="250"/>
      <c r="AI4" s="250"/>
      <c r="AJ4" s="250"/>
      <c r="AK4" s="250"/>
      <c r="AL4" s="250"/>
      <c r="AM4" s="250"/>
      <c r="AN4" s="250"/>
      <c r="AO4" s="250"/>
      <c r="AP4" s="250"/>
    </row>
    <row r="5" spans="1:11264 11266:16384" s="251" customFormat="1" x14ac:dyDescent="0.25">
      <c r="A5" s="252" t="s">
        <v>73</v>
      </c>
      <c r="B5" s="253">
        <f>'1.ParámetrosMasa'!C4</f>
        <v>9987</v>
      </c>
      <c r="C5" s="253">
        <f>B31</f>
        <v>6298</v>
      </c>
      <c r="D5" s="253">
        <f t="shared" ref="D5:S6" si="1">C31</f>
        <v>10425</v>
      </c>
      <c r="E5" s="253">
        <f t="shared" si="1"/>
        <v>13486</v>
      </c>
      <c r="F5" s="253">
        <f t="shared" si="1"/>
        <v>12833</v>
      </c>
      <c r="G5" s="253">
        <f t="shared" si="1"/>
        <v>13155</v>
      </c>
      <c r="H5" s="253">
        <f t="shared" si="1"/>
        <v>13501</v>
      </c>
      <c r="I5" s="253">
        <f t="shared" si="1"/>
        <v>13607</v>
      </c>
      <c r="J5" s="253">
        <f t="shared" si="1"/>
        <v>13796</v>
      </c>
      <c r="K5" s="253">
        <f t="shared" si="1"/>
        <v>13991</v>
      </c>
      <c r="L5" s="253">
        <f t="shared" si="1"/>
        <v>14172</v>
      </c>
      <c r="M5" s="253">
        <f t="shared" si="1"/>
        <v>14361</v>
      </c>
      <c r="N5" s="253">
        <f t="shared" si="1"/>
        <v>14553</v>
      </c>
      <c r="O5" s="253">
        <f t="shared" si="1"/>
        <v>14746</v>
      </c>
      <c r="P5" s="253">
        <f t="shared" si="1"/>
        <v>14943</v>
      </c>
      <c r="Q5" s="253">
        <f t="shared" si="1"/>
        <v>15141</v>
      </c>
      <c r="R5" s="253">
        <f t="shared" si="1"/>
        <v>15343</v>
      </c>
      <c r="S5" s="253">
        <f t="shared" si="1"/>
        <v>15548</v>
      </c>
      <c r="T5" s="253">
        <f t="shared" ref="T5:AA6" si="2">S31</f>
        <v>15754</v>
      </c>
      <c r="U5" s="253">
        <f t="shared" si="2"/>
        <v>15964</v>
      </c>
      <c r="V5" s="253">
        <f t="shared" si="2"/>
        <v>16177</v>
      </c>
      <c r="W5" s="253">
        <f t="shared" si="2"/>
        <v>16393</v>
      </c>
      <c r="X5" s="253">
        <f t="shared" si="2"/>
        <v>16611</v>
      </c>
      <c r="Y5" s="253">
        <f t="shared" si="2"/>
        <v>16832</v>
      </c>
      <c r="Z5" s="253">
        <f t="shared" si="2"/>
        <v>17056</v>
      </c>
      <c r="AA5" s="254">
        <f t="shared" si="2"/>
        <v>17283</v>
      </c>
      <c r="AB5" s="250"/>
      <c r="AC5" s="250"/>
      <c r="AD5" s="250"/>
      <c r="AE5" s="250"/>
      <c r="AF5" s="250"/>
      <c r="AG5" s="250"/>
      <c r="AH5" s="250"/>
      <c r="AI5" s="250"/>
      <c r="AJ5" s="250"/>
      <c r="AK5" s="250"/>
      <c r="AL5" s="250"/>
      <c r="AM5" s="250"/>
      <c r="AN5" s="250"/>
      <c r="AO5" s="250"/>
      <c r="AP5" s="250"/>
    </row>
    <row r="6" spans="1:11264 11266:16384" s="251" customFormat="1" x14ac:dyDescent="0.25">
      <c r="A6" s="252" t="s">
        <v>75</v>
      </c>
      <c r="B6" s="253">
        <f>'1.ParámetrosMasa'!C5</f>
        <v>9988</v>
      </c>
      <c r="C6" s="253">
        <f>B32</f>
        <v>16534</v>
      </c>
      <c r="D6" s="253">
        <f t="shared" si="1"/>
        <v>21388</v>
      </c>
      <c r="E6" s="253">
        <f t="shared" si="1"/>
        <v>20353</v>
      </c>
      <c r="F6" s="253">
        <f t="shared" si="1"/>
        <v>20863</v>
      </c>
      <c r="G6" s="253">
        <f t="shared" si="1"/>
        <v>21412</v>
      </c>
      <c r="H6" s="253">
        <f t="shared" si="1"/>
        <v>21580</v>
      </c>
      <c r="I6" s="253">
        <f t="shared" si="1"/>
        <v>21880</v>
      </c>
      <c r="J6" s="253">
        <f t="shared" si="1"/>
        <v>22189</v>
      </c>
      <c r="K6" s="253">
        <f t="shared" si="1"/>
        <v>22476</v>
      </c>
      <c r="L6" s="253">
        <f t="shared" si="1"/>
        <v>22776</v>
      </c>
      <c r="M6" s="253">
        <f t="shared" si="1"/>
        <v>23080</v>
      </c>
      <c r="N6" s="253">
        <f t="shared" si="1"/>
        <v>23387</v>
      </c>
      <c r="O6" s="253">
        <f t="shared" si="1"/>
        <v>23698</v>
      </c>
      <c r="P6" s="253">
        <f t="shared" si="1"/>
        <v>24013</v>
      </c>
      <c r="Q6" s="253">
        <f t="shared" si="1"/>
        <v>24333</v>
      </c>
      <c r="R6" s="253">
        <f t="shared" si="1"/>
        <v>24658</v>
      </c>
      <c r="S6" s="253">
        <f t="shared" si="1"/>
        <v>24985</v>
      </c>
      <c r="T6" s="253">
        <f t="shared" si="2"/>
        <v>25318</v>
      </c>
      <c r="U6" s="253">
        <f t="shared" si="2"/>
        <v>25656</v>
      </c>
      <c r="V6" s="253">
        <f t="shared" si="2"/>
        <v>25998</v>
      </c>
      <c r="W6" s="253">
        <f t="shared" si="2"/>
        <v>26344</v>
      </c>
      <c r="X6" s="253">
        <f t="shared" si="2"/>
        <v>26694</v>
      </c>
      <c r="Y6" s="253">
        <f t="shared" si="2"/>
        <v>27050</v>
      </c>
      <c r="Z6" s="253">
        <f t="shared" si="2"/>
        <v>27410</v>
      </c>
      <c r="AA6" s="254">
        <f t="shared" si="2"/>
        <v>27775</v>
      </c>
      <c r="AB6" s="250"/>
      <c r="AC6" s="250"/>
      <c r="AD6" s="250"/>
      <c r="AE6" s="250"/>
      <c r="AF6" s="250"/>
      <c r="AG6" s="250"/>
      <c r="AH6" s="250"/>
      <c r="AI6" s="250"/>
      <c r="AJ6" s="250"/>
      <c r="AK6" s="250"/>
      <c r="AL6" s="250"/>
      <c r="AM6" s="250"/>
      <c r="AN6" s="250"/>
      <c r="AO6" s="250"/>
      <c r="AP6" s="250"/>
    </row>
    <row r="7" spans="1:11264 11266:16384" s="251" customFormat="1" x14ac:dyDescent="0.25">
      <c r="A7" s="252" t="s">
        <v>79</v>
      </c>
      <c r="B7" s="253">
        <f>'1.ParámetrosMasa'!C6</f>
        <v>22427</v>
      </c>
      <c r="C7" s="253">
        <f>ROUNDUP(SUM(B18:B20)/2,0)</f>
        <v>29012</v>
      </c>
      <c r="D7" s="253">
        <f t="shared" ref="D7:AA7" si="3">ROUNDUP(SUM(C18:C20)/2,0)</f>
        <v>27608</v>
      </c>
      <c r="E7" s="253">
        <f t="shared" si="3"/>
        <v>28299</v>
      </c>
      <c r="F7" s="253">
        <f t="shared" si="3"/>
        <v>29044</v>
      </c>
      <c r="G7" s="253">
        <f t="shared" si="3"/>
        <v>29272</v>
      </c>
      <c r="H7" s="253">
        <f t="shared" si="3"/>
        <v>29679</v>
      </c>
      <c r="I7" s="253">
        <f t="shared" si="3"/>
        <v>30098</v>
      </c>
      <c r="J7" s="253">
        <f t="shared" si="3"/>
        <v>30487</v>
      </c>
      <c r="K7" s="253">
        <f t="shared" si="3"/>
        <v>30894</v>
      </c>
      <c r="L7" s="253">
        <f t="shared" si="3"/>
        <v>31307</v>
      </c>
      <c r="M7" s="253">
        <f t="shared" si="3"/>
        <v>31723</v>
      </c>
      <c r="N7" s="253">
        <f t="shared" si="3"/>
        <v>32145</v>
      </c>
      <c r="O7" s="253">
        <f t="shared" si="3"/>
        <v>32573</v>
      </c>
      <c r="P7" s="253">
        <f t="shared" si="3"/>
        <v>33007</v>
      </c>
      <c r="Q7" s="253">
        <f t="shared" si="3"/>
        <v>33447</v>
      </c>
      <c r="R7" s="253">
        <f t="shared" si="3"/>
        <v>33891</v>
      </c>
      <c r="S7" s="253">
        <f t="shared" si="3"/>
        <v>34343</v>
      </c>
      <c r="T7" s="253">
        <f t="shared" si="3"/>
        <v>34801</v>
      </c>
      <c r="U7" s="253">
        <f t="shared" si="3"/>
        <v>35264</v>
      </c>
      <c r="V7" s="253">
        <f t="shared" si="3"/>
        <v>35733</v>
      </c>
      <c r="W7" s="253">
        <f t="shared" si="3"/>
        <v>36209</v>
      </c>
      <c r="X7" s="253">
        <f t="shared" si="3"/>
        <v>36691</v>
      </c>
      <c r="Y7" s="253">
        <f t="shared" si="3"/>
        <v>37180</v>
      </c>
      <c r="Z7" s="253">
        <f t="shared" si="3"/>
        <v>37675</v>
      </c>
      <c r="AA7" s="254">
        <f t="shared" si="3"/>
        <v>38176</v>
      </c>
      <c r="AB7" s="250"/>
      <c r="AC7" s="250"/>
      <c r="AD7" s="250"/>
      <c r="AE7" s="250"/>
      <c r="AF7" s="250"/>
      <c r="AG7" s="250"/>
      <c r="AH7" s="250"/>
      <c r="AI7" s="250"/>
      <c r="AJ7" s="250"/>
      <c r="AK7" s="250"/>
      <c r="AL7" s="250"/>
      <c r="AM7" s="250"/>
      <c r="AN7" s="250"/>
      <c r="AO7" s="250"/>
      <c r="AP7" s="250"/>
    </row>
    <row r="8" spans="1:11264 11266:16384" s="251" customFormat="1" x14ac:dyDescent="0.25">
      <c r="A8" s="252" t="s">
        <v>71</v>
      </c>
      <c r="B8" s="253">
        <f>'1.ParámetrosMasa'!C7</f>
        <v>9579</v>
      </c>
      <c r="C8" s="253">
        <f>B34+B33</f>
        <v>17220</v>
      </c>
      <c r="D8" s="253">
        <f t="shared" ref="D8:AA8" si="4">C34+C33</f>
        <v>22514</v>
      </c>
      <c r="E8" s="253">
        <f t="shared" si="4"/>
        <v>21424</v>
      </c>
      <c r="F8" s="253">
        <f t="shared" si="4"/>
        <v>21961</v>
      </c>
      <c r="G8" s="253">
        <f t="shared" si="4"/>
        <v>22538</v>
      </c>
      <c r="H8" s="253">
        <f t="shared" si="4"/>
        <v>22715</v>
      </c>
      <c r="I8" s="253">
        <f t="shared" si="4"/>
        <v>23031</v>
      </c>
      <c r="J8" s="253">
        <f t="shared" si="4"/>
        <v>23357</v>
      </c>
      <c r="K8" s="253">
        <f t="shared" si="4"/>
        <v>23659</v>
      </c>
      <c r="L8" s="253">
        <f t="shared" si="4"/>
        <v>23974</v>
      </c>
      <c r="M8" s="253">
        <f t="shared" si="4"/>
        <v>24295</v>
      </c>
      <c r="N8" s="253">
        <f t="shared" si="4"/>
        <v>24618</v>
      </c>
      <c r="O8" s="253">
        <f t="shared" si="4"/>
        <v>24945</v>
      </c>
      <c r="P8" s="253">
        <f t="shared" si="4"/>
        <v>25277</v>
      </c>
      <c r="Q8" s="253">
        <f t="shared" si="4"/>
        <v>25614</v>
      </c>
      <c r="R8" s="253">
        <f t="shared" si="4"/>
        <v>25955</v>
      </c>
      <c r="S8" s="253">
        <f t="shared" si="4"/>
        <v>26300</v>
      </c>
      <c r="T8" s="253">
        <f t="shared" si="4"/>
        <v>26650</v>
      </c>
      <c r="U8" s="253">
        <f t="shared" si="4"/>
        <v>27005</v>
      </c>
      <c r="V8" s="253">
        <f t="shared" si="4"/>
        <v>27365</v>
      </c>
      <c r="W8" s="253">
        <f t="shared" si="4"/>
        <v>27729</v>
      </c>
      <c r="X8" s="253">
        <f t="shared" si="4"/>
        <v>28098</v>
      </c>
      <c r="Y8" s="253">
        <f t="shared" si="4"/>
        <v>28472</v>
      </c>
      <c r="Z8" s="253">
        <f t="shared" si="4"/>
        <v>28852</v>
      </c>
      <c r="AA8" s="254">
        <f t="shared" si="4"/>
        <v>29236</v>
      </c>
      <c r="AB8" s="250"/>
      <c r="AC8" s="250"/>
      <c r="AD8" s="250"/>
      <c r="AE8" s="250"/>
      <c r="AF8" s="250"/>
      <c r="AG8" s="250"/>
      <c r="AH8" s="250"/>
      <c r="AI8" s="250"/>
      <c r="AJ8" s="250"/>
      <c r="AK8" s="250"/>
      <c r="AL8" s="250"/>
      <c r="AM8" s="250"/>
      <c r="AN8" s="250"/>
      <c r="AO8" s="250"/>
      <c r="AP8" s="250"/>
    </row>
    <row r="9" spans="1:11264 11266:16384" s="251" customFormat="1" ht="15.75" thickBot="1" x14ac:dyDescent="0.3">
      <c r="A9" s="255" t="s">
        <v>80</v>
      </c>
      <c r="B9" s="256">
        <f>'1.ParámetrosMasa'!C8</f>
        <v>22190</v>
      </c>
      <c r="C9" s="256">
        <f>ROUNDDOWN(SUM(B18:B20)/2,0)</f>
        <v>29012</v>
      </c>
      <c r="D9" s="256">
        <f t="shared" ref="D9:AA9" si="5">ROUNDDOWN(SUM(C18:C20)/2,0)</f>
        <v>27608</v>
      </c>
      <c r="E9" s="256">
        <f t="shared" si="5"/>
        <v>28299</v>
      </c>
      <c r="F9" s="256">
        <f t="shared" si="5"/>
        <v>29043</v>
      </c>
      <c r="G9" s="256">
        <f t="shared" si="5"/>
        <v>29271</v>
      </c>
      <c r="H9" s="256">
        <f t="shared" si="5"/>
        <v>29678</v>
      </c>
      <c r="I9" s="256">
        <f t="shared" si="5"/>
        <v>30098</v>
      </c>
      <c r="J9" s="256">
        <f t="shared" si="5"/>
        <v>30487</v>
      </c>
      <c r="K9" s="256">
        <f t="shared" si="5"/>
        <v>30893</v>
      </c>
      <c r="L9" s="256">
        <f t="shared" si="5"/>
        <v>31307</v>
      </c>
      <c r="M9" s="256">
        <f t="shared" si="5"/>
        <v>31723</v>
      </c>
      <c r="N9" s="256">
        <f t="shared" si="5"/>
        <v>32145</v>
      </c>
      <c r="O9" s="256">
        <f t="shared" si="5"/>
        <v>32573</v>
      </c>
      <c r="P9" s="256">
        <f t="shared" si="5"/>
        <v>33007</v>
      </c>
      <c r="Q9" s="256">
        <f t="shared" si="5"/>
        <v>33446</v>
      </c>
      <c r="R9" s="256">
        <f t="shared" si="5"/>
        <v>33891</v>
      </c>
      <c r="S9" s="256">
        <f t="shared" si="5"/>
        <v>34342</v>
      </c>
      <c r="T9" s="256">
        <f t="shared" si="5"/>
        <v>34800</v>
      </c>
      <c r="U9" s="256">
        <f t="shared" si="5"/>
        <v>35263</v>
      </c>
      <c r="V9" s="256">
        <f t="shared" si="5"/>
        <v>35732</v>
      </c>
      <c r="W9" s="256">
        <f t="shared" si="5"/>
        <v>36208</v>
      </c>
      <c r="X9" s="256">
        <f t="shared" si="5"/>
        <v>36690</v>
      </c>
      <c r="Y9" s="256">
        <f t="shared" si="5"/>
        <v>37179</v>
      </c>
      <c r="Z9" s="256">
        <f t="shared" si="5"/>
        <v>37674</v>
      </c>
      <c r="AA9" s="257">
        <f t="shared" si="5"/>
        <v>38176</v>
      </c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50"/>
      <c r="AN9" s="250"/>
      <c r="AO9" s="250"/>
      <c r="AP9" s="250"/>
    </row>
    <row r="10" spans="1:11264 11266:16384" s="246" customFormat="1" x14ac:dyDescent="0.25">
      <c r="A10" s="242" t="s">
        <v>189</v>
      </c>
      <c r="B10" s="243"/>
      <c r="C10" s="243"/>
      <c r="D10" s="243"/>
      <c r="E10" s="243"/>
      <c r="F10" s="243"/>
      <c r="G10" s="243"/>
      <c r="H10" s="243"/>
      <c r="I10" s="243"/>
      <c r="J10" s="243"/>
      <c r="K10" s="243"/>
      <c r="L10" s="243"/>
      <c r="M10" s="243"/>
      <c r="N10" s="243"/>
      <c r="O10" s="243"/>
      <c r="P10" s="243"/>
      <c r="Q10" s="243"/>
      <c r="R10" s="243"/>
      <c r="S10" s="243"/>
      <c r="T10" s="243"/>
      <c r="U10" s="243"/>
      <c r="V10" s="243"/>
      <c r="W10" s="243"/>
      <c r="X10" s="243"/>
      <c r="Y10" s="243"/>
      <c r="Z10" s="243"/>
      <c r="AA10" s="244"/>
      <c r="AB10" s="245"/>
      <c r="AC10" s="245"/>
      <c r="AD10" s="245"/>
      <c r="AE10" s="245"/>
      <c r="AF10" s="245"/>
      <c r="AG10" s="245"/>
      <c r="AH10" s="245"/>
      <c r="AI10" s="245"/>
      <c r="AJ10" s="245"/>
      <c r="AK10" s="245"/>
      <c r="AL10" s="245"/>
      <c r="AM10" s="245"/>
      <c r="AN10" s="245"/>
      <c r="AO10" s="245"/>
      <c r="AP10" s="245"/>
      <c r="AQ10" s="245"/>
      <c r="AR10" s="245"/>
      <c r="AT10" s="245"/>
      <c r="AU10" s="245"/>
      <c r="AV10" s="245"/>
      <c r="AW10" s="245"/>
      <c r="AX10" s="245"/>
      <c r="AY10" s="245"/>
      <c r="AZ10" s="245"/>
      <c r="BA10" s="245"/>
      <c r="BB10" s="245"/>
      <c r="BC10" s="245"/>
      <c r="BD10" s="245"/>
      <c r="BE10" s="245"/>
      <c r="BF10" s="245"/>
      <c r="BG10" s="245"/>
      <c r="BH10" s="245"/>
      <c r="BI10" s="245"/>
      <c r="BJ10" s="245"/>
      <c r="BK10" s="245"/>
      <c r="BL10" s="245"/>
      <c r="BM10" s="245"/>
      <c r="BN10" s="245"/>
      <c r="BP10" s="245"/>
      <c r="BQ10" s="245"/>
      <c r="BR10" s="245"/>
      <c r="BS10" s="245"/>
      <c r="BT10" s="245"/>
      <c r="BU10" s="245"/>
      <c r="BV10" s="245"/>
      <c r="BW10" s="245"/>
      <c r="BX10" s="245"/>
      <c r="BY10" s="245"/>
      <c r="BZ10" s="245"/>
      <c r="CA10" s="245"/>
      <c r="CB10" s="245"/>
      <c r="CC10" s="245"/>
      <c r="CD10" s="245"/>
      <c r="CE10" s="245"/>
      <c r="CF10" s="245"/>
      <c r="CG10" s="245"/>
      <c r="CH10" s="245"/>
      <c r="CI10" s="245"/>
      <c r="CJ10" s="245"/>
      <c r="CL10" s="245"/>
      <c r="CM10" s="245"/>
      <c r="CN10" s="245"/>
      <c r="CO10" s="245"/>
      <c r="CP10" s="245"/>
      <c r="CQ10" s="245"/>
      <c r="CR10" s="245"/>
      <c r="CS10" s="245"/>
      <c r="CT10" s="245"/>
      <c r="CU10" s="245"/>
      <c r="CV10" s="245"/>
      <c r="CW10" s="245"/>
      <c r="CX10" s="245"/>
      <c r="CY10" s="245"/>
      <c r="CZ10" s="245"/>
      <c r="DA10" s="245"/>
      <c r="DB10" s="245"/>
      <c r="DC10" s="245"/>
      <c r="DD10" s="245"/>
      <c r="DE10" s="245"/>
      <c r="DF10" s="245"/>
      <c r="DH10" s="245"/>
      <c r="DI10" s="245"/>
      <c r="DJ10" s="245"/>
      <c r="DK10" s="245"/>
      <c r="DL10" s="245"/>
      <c r="DM10" s="245"/>
      <c r="DN10" s="245"/>
      <c r="DO10" s="245"/>
      <c r="DP10" s="245"/>
      <c r="DQ10" s="245"/>
      <c r="DR10" s="245"/>
      <c r="DS10" s="245"/>
      <c r="DT10" s="245"/>
      <c r="DU10" s="245"/>
      <c r="DV10" s="245"/>
      <c r="DW10" s="245"/>
      <c r="DX10" s="245"/>
      <c r="DY10" s="245"/>
      <c r="DZ10" s="245"/>
      <c r="EA10" s="245"/>
      <c r="EB10" s="245"/>
      <c r="ED10" s="245"/>
      <c r="EE10" s="245"/>
      <c r="EF10" s="245"/>
      <c r="EG10" s="245"/>
      <c r="EH10" s="245"/>
      <c r="EI10" s="245"/>
      <c r="EJ10" s="245"/>
      <c r="EK10" s="245"/>
      <c r="EL10" s="245"/>
      <c r="EM10" s="245"/>
      <c r="EN10" s="245"/>
      <c r="EO10" s="245"/>
      <c r="EP10" s="245"/>
      <c r="EQ10" s="245"/>
      <c r="ER10" s="245"/>
      <c r="ES10" s="245"/>
      <c r="ET10" s="245"/>
      <c r="EU10" s="245"/>
      <c r="EV10" s="245"/>
      <c r="EW10" s="245"/>
      <c r="EX10" s="245"/>
      <c r="EZ10" s="245"/>
      <c r="FA10" s="245"/>
      <c r="FB10" s="245"/>
      <c r="FC10" s="245"/>
      <c r="FD10" s="245"/>
      <c r="FE10" s="245"/>
      <c r="FF10" s="245"/>
      <c r="FG10" s="245"/>
      <c r="FH10" s="245"/>
      <c r="FI10" s="245"/>
      <c r="FJ10" s="245"/>
      <c r="FK10" s="245"/>
      <c r="FL10" s="245"/>
      <c r="FM10" s="245"/>
      <c r="FN10" s="245"/>
      <c r="FO10" s="245"/>
      <c r="FP10" s="245"/>
      <c r="FQ10" s="245"/>
      <c r="FR10" s="245"/>
      <c r="FS10" s="245"/>
      <c r="FT10" s="245"/>
      <c r="FV10" s="245"/>
      <c r="FW10" s="245"/>
      <c r="FX10" s="245"/>
      <c r="FY10" s="245"/>
      <c r="FZ10" s="245"/>
      <c r="GA10" s="245"/>
      <c r="GB10" s="245"/>
      <c r="GC10" s="245"/>
      <c r="GD10" s="245"/>
      <c r="GE10" s="245"/>
      <c r="GF10" s="245"/>
      <c r="GG10" s="245"/>
      <c r="GH10" s="245"/>
      <c r="GI10" s="245"/>
      <c r="GJ10" s="245"/>
      <c r="GK10" s="245"/>
      <c r="GL10" s="245"/>
      <c r="GM10" s="245"/>
      <c r="GN10" s="245"/>
      <c r="GO10" s="245"/>
      <c r="GP10" s="245"/>
      <c r="GR10" s="245"/>
      <c r="GS10" s="245"/>
      <c r="GT10" s="245"/>
      <c r="GU10" s="245"/>
      <c r="GV10" s="245"/>
      <c r="GW10" s="245"/>
      <c r="GX10" s="245"/>
      <c r="GY10" s="245"/>
      <c r="GZ10" s="245"/>
      <c r="HA10" s="245"/>
      <c r="HB10" s="245"/>
      <c r="HC10" s="245"/>
      <c r="HD10" s="245"/>
      <c r="HE10" s="245"/>
      <c r="HF10" s="245"/>
      <c r="HG10" s="245"/>
      <c r="HH10" s="245"/>
      <c r="HI10" s="245"/>
      <c r="HJ10" s="245"/>
      <c r="HK10" s="245"/>
      <c r="HL10" s="245"/>
      <c r="HN10" s="245"/>
      <c r="HO10" s="245"/>
      <c r="HP10" s="245"/>
      <c r="HQ10" s="245"/>
      <c r="HR10" s="245"/>
      <c r="HS10" s="245"/>
      <c r="HT10" s="245"/>
      <c r="HU10" s="245"/>
      <c r="HV10" s="245"/>
      <c r="HW10" s="245"/>
      <c r="HX10" s="245"/>
      <c r="HY10" s="245"/>
      <c r="HZ10" s="245"/>
      <c r="IA10" s="245"/>
      <c r="IB10" s="245"/>
      <c r="IC10" s="245"/>
      <c r="ID10" s="245"/>
      <c r="IE10" s="245"/>
      <c r="IF10" s="245"/>
      <c r="IG10" s="245"/>
      <c r="IH10" s="245"/>
      <c r="IJ10" s="245"/>
      <c r="IK10" s="245"/>
      <c r="IL10" s="245"/>
      <c r="IM10" s="245"/>
      <c r="IN10" s="245"/>
      <c r="IO10" s="245"/>
      <c r="IP10" s="245"/>
      <c r="IQ10" s="245"/>
      <c r="IR10" s="245"/>
      <c r="IS10" s="245"/>
      <c r="IT10" s="245"/>
      <c r="IU10" s="245"/>
      <c r="IV10" s="245"/>
      <c r="IW10" s="245"/>
      <c r="IX10" s="245"/>
      <c r="IY10" s="245"/>
      <c r="IZ10" s="245"/>
      <c r="JA10" s="245"/>
      <c r="JB10" s="245"/>
      <c r="JC10" s="245"/>
      <c r="JD10" s="245"/>
      <c r="JF10" s="245"/>
      <c r="JG10" s="245"/>
      <c r="JH10" s="245"/>
      <c r="JI10" s="245"/>
      <c r="JJ10" s="245"/>
      <c r="JK10" s="245"/>
      <c r="JL10" s="245"/>
      <c r="JM10" s="245"/>
      <c r="JN10" s="245"/>
      <c r="JO10" s="245"/>
      <c r="JP10" s="245"/>
      <c r="JQ10" s="245"/>
      <c r="JR10" s="245"/>
      <c r="JS10" s="245"/>
      <c r="JT10" s="245"/>
      <c r="JU10" s="245"/>
      <c r="JV10" s="245"/>
      <c r="JW10" s="245"/>
      <c r="JX10" s="245"/>
      <c r="JY10" s="245"/>
      <c r="JZ10" s="245"/>
      <c r="KB10" s="245"/>
      <c r="KC10" s="245"/>
      <c r="KD10" s="245"/>
      <c r="KE10" s="245"/>
      <c r="KF10" s="245"/>
      <c r="KG10" s="245"/>
      <c r="KH10" s="245"/>
      <c r="KI10" s="245"/>
      <c r="KJ10" s="245"/>
      <c r="KK10" s="245"/>
      <c r="KL10" s="245"/>
      <c r="KM10" s="245"/>
      <c r="KN10" s="245"/>
      <c r="KO10" s="245"/>
      <c r="KP10" s="245"/>
      <c r="KQ10" s="245"/>
      <c r="KR10" s="245"/>
      <c r="KS10" s="245"/>
      <c r="KT10" s="245"/>
      <c r="KU10" s="245"/>
      <c r="KV10" s="245"/>
      <c r="KX10" s="245"/>
      <c r="KY10" s="245"/>
      <c r="KZ10" s="245"/>
      <c r="LA10" s="245"/>
      <c r="LB10" s="245"/>
      <c r="LC10" s="245"/>
      <c r="LD10" s="245"/>
      <c r="LE10" s="245"/>
      <c r="LF10" s="245"/>
      <c r="LG10" s="245"/>
      <c r="LH10" s="245"/>
      <c r="LI10" s="245"/>
      <c r="LJ10" s="245"/>
      <c r="LK10" s="245"/>
      <c r="LL10" s="245"/>
      <c r="LM10" s="245"/>
      <c r="LN10" s="245"/>
      <c r="LO10" s="245"/>
      <c r="LP10" s="245"/>
      <c r="LQ10" s="245"/>
      <c r="LR10" s="245"/>
      <c r="LT10" s="245"/>
      <c r="LU10" s="245"/>
      <c r="LV10" s="245"/>
      <c r="LW10" s="245"/>
      <c r="LX10" s="245"/>
      <c r="LY10" s="245"/>
      <c r="LZ10" s="245"/>
      <c r="MA10" s="245"/>
      <c r="MB10" s="245"/>
      <c r="MC10" s="245"/>
      <c r="MD10" s="245"/>
      <c r="ME10" s="245"/>
      <c r="MF10" s="245"/>
      <c r="MG10" s="245"/>
      <c r="MH10" s="245"/>
      <c r="MI10" s="245"/>
      <c r="MJ10" s="245"/>
      <c r="MK10" s="245"/>
      <c r="ML10" s="245"/>
      <c r="MM10" s="245"/>
      <c r="MN10" s="245"/>
      <c r="MP10" s="245"/>
      <c r="MQ10" s="245"/>
      <c r="MR10" s="245"/>
      <c r="MS10" s="245"/>
      <c r="MT10" s="245"/>
      <c r="MU10" s="245"/>
      <c r="MV10" s="245"/>
      <c r="MW10" s="245"/>
      <c r="MX10" s="245"/>
      <c r="MY10" s="245"/>
      <c r="MZ10" s="245"/>
      <c r="NA10" s="245"/>
      <c r="NB10" s="245"/>
      <c r="NC10" s="245"/>
      <c r="ND10" s="245"/>
      <c r="NE10" s="245"/>
      <c r="NF10" s="245"/>
      <c r="NG10" s="245"/>
      <c r="NH10" s="245"/>
      <c r="NI10" s="245"/>
      <c r="NJ10" s="245"/>
      <c r="NL10" s="245"/>
      <c r="NM10" s="245"/>
      <c r="NN10" s="245"/>
      <c r="NO10" s="245"/>
      <c r="NP10" s="245"/>
      <c r="NQ10" s="245"/>
      <c r="NR10" s="245"/>
      <c r="NS10" s="245"/>
      <c r="NT10" s="245"/>
      <c r="NU10" s="245"/>
      <c r="NV10" s="245"/>
      <c r="NW10" s="245"/>
      <c r="NX10" s="245"/>
      <c r="NY10" s="245"/>
      <c r="NZ10" s="245"/>
      <c r="OA10" s="245"/>
      <c r="OB10" s="245"/>
      <c r="OC10" s="245"/>
      <c r="OD10" s="245"/>
      <c r="OE10" s="245"/>
      <c r="OF10" s="245"/>
      <c r="OH10" s="245"/>
      <c r="OI10" s="245"/>
      <c r="OJ10" s="245"/>
      <c r="OK10" s="245"/>
      <c r="OL10" s="245"/>
      <c r="OM10" s="245"/>
      <c r="ON10" s="245"/>
      <c r="OO10" s="245"/>
      <c r="OP10" s="245"/>
      <c r="OQ10" s="245"/>
      <c r="OR10" s="245"/>
      <c r="OS10" s="245"/>
      <c r="OT10" s="245"/>
      <c r="OU10" s="245"/>
      <c r="OV10" s="245"/>
      <c r="OW10" s="245"/>
      <c r="OX10" s="245"/>
      <c r="OY10" s="245"/>
      <c r="OZ10" s="245"/>
      <c r="PA10" s="245"/>
      <c r="PB10" s="245"/>
      <c r="PD10" s="245"/>
      <c r="PE10" s="245"/>
      <c r="PF10" s="245"/>
      <c r="PG10" s="245"/>
      <c r="PH10" s="245"/>
      <c r="PI10" s="245"/>
      <c r="PJ10" s="245"/>
      <c r="PK10" s="245"/>
      <c r="PL10" s="245"/>
      <c r="PM10" s="245"/>
      <c r="PN10" s="245"/>
      <c r="PO10" s="245"/>
      <c r="PP10" s="245"/>
      <c r="PQ10" s="245"/>
      <c r="PR10" s="245"/>
      <c r="PS10" s="245"/>
      <c r="PT10" s="245"/>
      <c r="PU10" s="245"/>
      <c r="PV10" s="245"/>
      <c r="PW10" s="245"/>
      <c r="PX10" s="245"/>
      <c r="PZ10" s="245"/>
      <c r="QA10" s="245"/>
      <c r="QB10" s="245"/>
      <c r="QC10" s="245"/>
      <c r="QD10" s="245"/>
      <c r="QE10" s="245"/>
      <c r="QF10" s="245"/>
      <c r="QG10" s="245"/>
      <c r="QH10" s="245"/>
      <c r="QI10" s="245"/>
      <c r="QJ10" s="245"/>
      <c r="QK10" s="245"/>
      <c r="QL10" s="245"/>
      <c r="QM10" s="245"/>
      <c r="QN10" s="245"/>
      <c r="QO10" s="245"/>
      <c r="QP10" s="245"/>
      <c r="QQ10" s="245"/>
      <c r="QR10" s="245"/>
      <c r="QS10" s="245"/>
      <c r="QT10" s="245"/>
      <c r="QV10" s="245"/>
      <c r="QW10" s="245"/>
      <c r="QX10" s="245"/>
      <c r="QY10" s="245"/>
      <c r="QZ10" s="245"/>
      <c r="RA10" s="245"/>
      <c r="RB10" s="245"/>
      <c r="RC10" s="245"/>
      <c r="RD10" s="245"/>
      <c r="RE10" s="245"/>
      <c r="RF10" s="245"/>
      <c r="RG10" s="245"/>
      <c r="RH10" s="245"/>
      <c r="RI10" s="245"/>
      <c r="RJ10" s="245"/>
      <c r="RK10" s="245"/>
      <c r="RL10" s="245"/>
      <c r="RM10" s="245"/>
      <c r="RN10" s="245"/>
      <c r="RO10" s="245"/>
      <c r="RP10" s="245"/>
      <c r="RR10" s="245"/>
      <c r="RS10" s="245"/>
      <c r="RT10" s="245"/>
      <c r="RU10" s="245"/>
      <c r="RV10" s="245"/>
      <c r="RW10" s="245"/>
      <c r="RX10" s="245"/>
      <c r="RY10" s="245"/>
      <c r="RZ10" s="245"/>
      <c r="SA10" s="245"/>
      <c r="SB10" s="245"/>
      <c r="SC10" s="245"/>
      <c r="SD10" s="245"/>
      <c r="SE10" s="245"/>
      <c r="SF10" s="245"/>
      <c r="SG10" s="245"/>
      <c r="SH10" s="245"/>
      <c r="SI10" s="245"/>
      <c r="SJ10" s="245"/>
      <c r="SK10" s="245"/>
      <c r="SL10" s="245"/>
      <c r="SN10" s="245"/>
      <c r="SO10" s="245"/>
      <c r="SP10" s="245"/>
      <c r="SQ10" s="245"/>
      <c r="SR10" s="245"/>
      <c r="SS10" s="245"/>
      <c r="ST10" s="245"/>
      <c r="SU10" s="245"/>
      <c r="SV10" s="245"/>
      <c r="SW10" s="245"/>
      <c r="SX10" s="245"/>
      <c r="SY10" s="245"/>
      <c r="SZ10" s="245"/>
      <c r="TA10" s="245"/>
      <c r="TB10" s="245"/>
      <c r="TC10" s="245"/>
      <c r="TD10" s="245"/>
      <c r="TE10" s="245"/>
      <c r="TF10" s="245"/>
      <c r="TG10" s="245"/>
      <c r="TH10" s="245"/>
      <c r="TJ10" s="245"/>
      <c r="TK10" s="245"/>
      <c r="TL10" s="245"/>
      <c r="TM10" s="245"/>
      <c r="TN10" s="245"/>
      <c r="TO10" s="245"/>
      <c r="TP10" s="245"/>
      <c r="TQ10" s="245"/>
      <c r="TR10" s="245"/>
      <c r="TS10" s="245"/>
      <c r="TT10" s="245"/>
      <c r="TU10" s="245"/>
      <c r="TV10" s="245"/>
      <c r="TW10" s="245"/>
      <c r="TX10" s="245"/>
      <c r="TY10" s="245"/>
      <c r="TZ10" s="245"/>
      <c r="UA10" s="245"/>
      <c r="UB10" s="245"/>
      <c r="UC10" s="245"/>
      <c r="UD10" s="245"/>
      <c r="UF10" s="245"/>
      <c r="UG10" s="245"/>
      <c r="UH10" s="245"/>
      <c r="UI10" s="245"/>
      <c r="UJ10" s="245"/>
      <c r="UK10" s="245"/>
      <c r="UL10" s="245"/>
      <c r="UM10" s="245"/>
      <c r="UN10" s="245"/>
      <c r="UO10" s="245"/>
      <c r="UP10" s="245"/>
      <c r="UQ10" s="245"/>
      <c r="UR10" s="245"/>
      <c r="US10" s="245"/>
      <c r="UT10" s="245"/>
      <c r="UU10" s="245"/>
      <c r="UV10" s="245"/>
      <c r="UW10" s="245"/>
      <c r="UX10" s="245"/>
      <c r="UY10" s="245"/>
      <c r="UZ10" s="245"/>
      <c r="VB10" s="245"/>
      <c r="VC10" s="245"/>
      <c r="VD10" s="245"/>
      <c r="VE10" s="245"/>
      <c r="VF10" s="245"/>
      <c r="VG10" s="245"/>
      <c r="VH10" s="245"/>
      <c r="VI10" s="245"/>
      <c r="VJ10" s="245"/>
      <c r="VK10" s="245"/>
      <c r="VL10" s="245"/>
      <c r="VM10" s="245"/>
      <c r="VN10" s="245"/>
      <c r="VO10" s="245"/>
      <c r="VP10" s="245"/>
      <c r="VQ10" s="245"/>
      <c r="VR10" s="245"/>
      <c r="VS10" s="245"/>
      <c r="VT10" s="245"/>
      <c r="VU10" s="245"/>
      <c r="VV10" s="245"/>
      <c r="VX10" s="245"/>
      <c r="VY10" s="245"/>
      <c r="VZ10" s="245"/>
      <c r="WA10" s="245"/>
      <c r="WB10" s="245"/>
      <c r="WC10" s="245"/>
      <c r="WD10" s="245"/>
      <c r="WE10" s="245"/>
      <c r="WF10" s="245"/>
      <c r="WG10" s="245"/>
      <c r="WH10" s="245"/>
      <c r="WI10" s="245"/>
      <c r="WJ10" s="245"/>
      <c r="WK10" s="245"/>
      <c r="WL10" s="245"/>
      <c r="WM10" s="245"/>
      <c r="WN10" s="245"/>
      <c r="WO10" s="245"/>
      <c r="WP10" s="245"/>
      <c r="WQ10" s="245"/>
      <c r="WR10" s="245"/>
      <c r="WT10" s="245"/>
      <c r="WU10" s="245"/>
      <c r="WV10" s="245"/>
      <c r="WW10" s="245"/>
      <c r="WX10" s="245"/>
      <c r="WY10" s="245"/>
      <c r="WZ10" s="245"/>
      <c r="XA10" s="245"/>
      <c r="XB10" s="245"/>
      <c r="XC10" s="245"/>
      <c r="XD10" s="245"/>
      <c r="XE10" s="245"/>
      <c r="XF10" s="245"/>
      <c r="XG10" s="245"/>
      <c r="XH10" s="245"/>
      <c r="XI10" s="245"/>
      <c r="XJ10" s="245"/>
      <c r="XK10" s="245"/>
      <c r="XL10" s="245"/>
      <c r="XM10" s="245"/>
      <c r="XN10" s="245"/>
      <c r="XP10" s="245"/>
      <c r="XQ10" s="245"/>
      <c r="XR10" s="245"/>
      <c r="XS10" s="245"/>
      <c r="XT10" s="245"/>
      <c r="XU10" s="245"/>
      <c r="XV10" s="245"/>
      <c r="XW10" s="245"/>
      <c r="XX10" s="245"/>
      <c r="XY10" s="245"/>
      <c r="XZ10" s="245"/>
      <c r="YA10" s="245"/>
      <c r="YB10" s="245"/>
      <c r="YC10" s="245"/>
      <c r="YD10" s="245"/>
      <c r="YE10" s="245"/>
      <c r="YF10" s="245"/>
      <c r="YG10" s="245"/>
      <c r="YH10" s="245"/>
      <c r="YI10" s="245"/>
      <c r="YJ10" s="245"/>
      <c r="YL10" s="245"/>
      <c r="YM10" s="245"/>
      <c r="YN10" s="245"/>
      <c r="YO10" s="245"/>
      <c r="YP10" s="245"/>
      <c r="YQ10" s="245"/>
      <c r="YR10" s="245"/>
      <c r="YS10" s="245"/>
      <c r="YT10" s="245"/>
      <c r="YU10" s="245"/>
      <c r="YV10" s="245"/>
      <c r="YW10" s="245"/>
      <c r="YX10" s="245"/>
      <c r="YY10" s="245"/>
      <c r="YZ10" s="245"/>
      <c r="ZA10" s="245"/>
      <c r="ZB10" s="245"/>
      <c r="ZC10" s="245"/>
      <c r="ZD10" s="245"/>
      <c r="ZE10" s="245"/>
      <c r="ZF10" s="245"/>
      <c r="ZH10" s="245"/>
      <c r="ZI10" s="245"/>
      <c r="ZJ10" s="245"/>
      <c r="ZK10" s="245"/>
      <c r="ZL10" s="245"/>
      <c r="ZM10" s="245"/>
      <c r="ZN10" s="245"/>
      <c r="ZO10" s="245"/>
      <c r="ZP10" s="245"/>
      <c r="ZQ10" s="245"/>
      <c r="ZR10" s="245"/>
      <c r="ZS10" s="245"/>
      <c r="ZT10" s="245"/>
      <c r="ZU10" s="245"/>
      <c r="ZV10" s="245"/>
      <c r="ZW10" s="245"/>
      <c r="ZX10" s="245"/>
      <c r="ZY10" s="245"/>
      <c r="ZZ10" s="245"/>
      <c r="AAA10" s="245"/>
      <c r="AAB10" s="245"/>
      <c r="AAD10" s="245"/>
      <c r="AAE10" s="245"/>
      <c r="AAF10" s="245"/>
      <c r="AAG10" s="245"/>
      <c r="AAH10" s="245"/>
      <c r="AAI10" s="245"/>
      <c r="AAJ10" s="245"/>
      <c r="AAK10" s="245"/>
      <c r="AAL10" s="245"/>
      <c r="AAM10" s="245"/>
      <c r="AAN10" s="245"/>
      <c r="AAO10" s="245"/>
      <c r="AAP10" s="245"/>
      <c r="AAQ10" s="245"/>
      <c r="AAR10" s="245"/>
      <c r="AAS10" s="245"/>
      <c r="AAT10" s="245"/>
      <c r="AAU10" s="245"/>
      <c r="AAV10" s="245"/>
      <c r="AAW10" s="245"/>
      <c r="AAX10" s="245"/>
      <c r="AAZ10" s="245"/>
      <c r="ABA10" s="245"/>
      <c r="ABB10" s="245"/>
      <c r="ABC10" s="245"/>
      <c r="ABD10" s="245"/>
      <c r="ABE10" s="245"/>
      <c r="ABF10" s="245"/>
      <c r="ABG10" s="245"/>
      <c r="ABH10" s="245"/>
      <c r="ABI10" s="245"/>
      <c r="ABJ10" s="245"/>
      <c r="ABK10" s="245"/>
      <c r="ABL10" s="245"/>
      <c r="ABM10" s="245"/>
      <c r="ABN10" s="245"/>
      <c r="ABO10" s="245"/>
      <c r="ABP10" s="245"/>
      <c r="ABQ10" s="245"/>
      <c r="ABR10" s="245"/>
      <c r="ABS10" s="245"/>
      <c r="ABT10" s="245"/>
      <c r="ABV10" s="245"/>
      <c r="ABW10" s="245"/>
      <c r="ABX10" s="245"/>
      <c r="ABY10" s="245"/>
      <c r="ABZ10" s="245"/>
      <c r="ACA10" s="245"/>
      <c r="ACB10" s="245"/>
      <c r="ACC10" s="245"/>
      <c r="ACD10" s="245"/>
      <c r="ACE10" s="245"/>
      <c r="ACF10" s="245"/>
      <c r="ACG10" s="245"/>
      <c r="ACH10" s="245"/>
      <c r="ACI10" s="245"/>
      <c r="ACJ10" s="245"/>
      <c r="ACK10" s="245"/>
      <c r="ACL10" s="245"/>
      <c r="ACM10" s="245"/>
      <c r="ACN10" s="245"/>
      <c r="ACO10" s="245"/>
      <c r="ACP10" s="245"/>
      <c r="ACR10" s="245"/>
      <c r="ACS10" s="245"/>
      <c r="ACT10" s="245"/>
      <c r="ACU10" s="245"/>
      <c r="ACV10" s="245"/>
      <c r="ACW10" s="245"/>
      <c r="ACX10" s="245"/>
      <c r="ACY10" s="245"/>
      <c r="ACZ10" s="245"/>
      <c r="ADA10" s="245"/>
      <c r="ADB10" s="245"/>
      <c r="ADC10" s="245"/>
      <c r="ADD10" s="245"/>
      <c r="ADE10" s="245"/>
      <c r="ADF10" s="245"/>
      <c r="ADG10" s="245"/>
      <c r="ADH10" s="245"/>
      <c r="ADI10" s="245"/>
      <c r="ADJ10" s="245"/>
      <c r="ADK10" s="245"/>
      <c r="ADL10" s="245"/>
      <c r="ADN10" s="245"/>
      <c r="ADO10" s="245"/>
      <c r="ADP10" s="245"/>
      <c r="ADQ10" s="245"/>
      <c r="ADR10" s="245"/>
      <c r="ADS10" s="245"/>
      <c r="ADT10" s="245"/>
      <c r="ADU10" s="245"/>
      <c r="ADV10" s="245"/>
      <c r="ADW10" s="245"/>
      <c r="ADX10" s="245"/>
      <c r="ADY10" s="245"/>
      <c r="ADZ10" s="245"/>
      <c r="AEA10" s="245"/>
      <c r="AEB10" s="245"/>
      <c r="AEC10" s="245"/>
      <c r="AED10" s="245"/>
      <c r="AEE10" s="245"/>
      <c r="AEF10" s="245"/>
      <c r="AEG10" s="245"/>
      <c r="AEH10" s="245"/>
      <c r="AEJ10" s="245"/>
      <c r="AEK10" s="245"/>
      <c r="AEL10" s="245"/>
      <c r="AEM10" s="245"/>
      <c r="AEN10" s="245"/>
      <c r="AEO10" s="245"/>
      <c r="AEP10" s="245"/>
      <c r="AEQ10" s="245"/>
      <c r="AER10" s="245"/>
      <c r="AES10" s="245"/>
      <c r="AET10" s="245"/>
      <c r="AEU10" s="245"/>
      <c r="AEV10" s="245"/>
      <c r="AEW10" s="245"/>
      <c r="AEX10" s="245"/>
      <c r="AEY10" s="245"/>
      <c r="AEZ10" s="245"/>
      <c r="AFA10" s="245"/>
      <c r="AFB10" s="245"/>
      <c r="AFC10" s="245"/>
      <c r="AFD10" s="245"/>
      <c r="AFF10" s="245"/>
      <c r="AFG10" s="245"/>
      <c r="AFH10" s="245"/>
      <c r="AFI10" s="245"/>
      <c r="AFJ10" s="245"/>
      <c r="AFK10" s="245"/>
      <c r="AFL10" s="245"/>
      <c r="AFM10" s="245"/>
      <c r="AFN10" s="245"/>
      <c r="AFO10" s="245"/>
      <c r="AFP10" s="245"/>
      <c r="AFQ10" s="245"/>
      <c r="AFR10" s="245"/>
      <c r="AFS10" s="245"/>
      <c r="AFT10" s="245"/>
      <c r="AFU10" s="245"/>
      <c r="AFV10" s="245"/>
      <c r="AFW10" s="245"/>
      <c r="AFX10" s="245"/>
      <c r="AFY10" s="245"/>
      <c r="AFZ10" s="245"/>
      <c r="AGB10" s="245"/>
      <c r="AGC10" s="245"/>
      <c r="AGD10" s="245"/>
      <c r="AGE10" s="245"/>
      <c r="AGF10" s="245"/>
      <c r="AGG10" s="245"/>
      <c r="AGH10" s="245"/>
      <c r="AGI10" s="245"/>
      <c r="AGJ10" s="245"/>
      <c r="AGK10" s="245"/>
      <c r="AGL10" s="245"/>
      <c r="AGM10" s="245"/>
      <c r="AGN10" s="245"/>
      <c r="AGO10" s="245"/>
      <c r="AGP10" s="245"/>
      <c r="AGQ10" s="245"/>
      <c r="AGR10" s="245"/>
      <c r="AGS10" s="245"/>
      <c r="AGT10" s="245"/>
      <c r="AGU10" s="245"/>
      <c r="AGV10" s="245"/>
      <c r="AGX10" s="245"/>
      <c r="AGY10" s="245"/>
      <c r="AGZ10" s="245"/>
      <c r="AHA10" s="245"/>
      <c r="AHB10" s="245"/>
      <c r="AHC10" s="245"/>
      <c r="AHD10" s="245"/>
      <c r="AHE10" s="245"/>
      <c r="AHF10" s="245"/>
      <c r="AHG10" s="245"/>
      <c r="AHH10" s="245"/>
      <c r="AHI10" s="245"/>
      <c r="AHJ10" s="245"/>
      <c r="AHK10" s="245"/>
      <c r="AHL10" s="245"/>
      <c r="AHM10" s="245"/>
      <c r="AHN10" s="245"/>
      <c r="AHO10" s="245"/>
      <c r="AHP10" s="245"/>
      <c r="AHQ10" s="245"/>
      <c r="AHR10" s="245"/>
      <c r="AHT10" s="245"/>
      <c r="AHU10" s="245"/>
      <c r="AHV10" s="245"/>
      <c r="AHW10" s="245"/>
      <c r="AHX10" s="245"/>
      <c r="AHY10" s="245"/>
      <c r="AHZ10" s="245"/>
      <c r="AIA10" s="245"/>
      <c r="AIB10" s="245"/>
      <c r="AIC10" s="245"/>
      <c r="AID10" s="245"/>
      <c r="AIE10" s="245"/>
      <c r="AIF10" s="245"/>
      <c r="AIG10" s="245"/>
      <c r="AIH10" s="245"/>
      <c r="AII10" s="245"/>
      <c r="AIJ10" s="245"/>
      <c r="AIK10" s="245"/>
      <c r="AIL10" s="245"/>
      <c r="AIM10" s="245"/>
      <c r="AIN10" s="245"/>
      <c r="AIP10" s="245"/>
      <c r="AIQ10" s="245"/>
      <c r="AIR10" s="245"/>
      <c r="AIS10" s="245"/>
      <c r="AIT10" s="245"/>
      <c r="AIU10" s="245"/>
      <c r="AIV10" s="245"/>
      <c r="AIW10" s="245"/>
      <c r="AIX10" s="245"/>
      <c r="AIY10" s="245"/>
      <c r="AIZ10" s="245"/>
      <c r="AJA10" s="245"/>
      <c r="AJB10" s="245"/>
      <c r="AJC10" s="245"/>
      <c r="AJD10" s="245"/>
      <c r="AJE10" s="245"/>
      <c r="AJF10" s="245"/>
      <c r="AJG10" s="245"/>
      <c r="AJH10" s="245"/>
      <c r="AJI10" s="245"/>
      <c r="AJJ10" s="245"/>
      <c r="AJL10" s="245"/>
      <c r="AJM10" s="245"/>
      <c r="AJN10" s="245"/>
      <c r="AJO10" s="245"/>
      <c r="AJP10" s="245"/>
      <c r="AJQ10" s="245"/>
      <c r="AJR10" s="245"/>
      <c r="AJS10" s="245"/>
      <c r="AJT10" s="245"/>
      <c r="AJU10" s="245"/>
      <c r="AJV10" s="245"/>
      <c r="AJW10" s="245"/>
      <c r="AJX10" s="245"/>
      <c r="AJY10" s="245"/>
      <c r="AJZ10" s="245"/>
      <c r="AKA10" s="245"/>
      <c r="AKB10" s="245"/>
      <c r="AKC10" s="245"/>
      <c r="AKD10" s="245"/>
      <c r="AKE10" s="245"/>
      <c r="AKF10" s="245"/>
      <c r="AKH10" s="245"/>
      <c r="AKI10" s="245"/>
      <c r="AKJ10" s="245"/>
      <c r="AKK10" s="245"/>
      <c r="AKL10" s="245"/>
      <c r="AKM10" s="245"/>
      <c r="AKN10" s="245"/>
      <c r="AKO10" s="245"/>
      <c r="AKP10" s="245"/>
      <c r="AKQ10" s="245"/>
      <c r="AKR10" s="245"/>
      <c r="AKS10" s="245"/>
      <c r="AKT10" s="245"/>
      <c r="AKU10" s="245"/>
      <c r="AKV10" s="245"/>
      <c r="AKW10" s="245"/>
      <c r="AKX10" s="245"/>
      <c r="AKY10" s="245"/>
      <c r="AKZ10" s="245"/>
      <c r="ALA10" s="245"/>
      <c r="ALB10" s="245"/>
      <c r="ALD10" s="245"/>
      <c r="ALE10" s="245"/>
      <c r="ALF10" s="245"/>
      <c r="ALG10" s="245"/>
      <c r="ALH10" s="245"/>
      <c r="ALI10" s="245"/>
      <c r="ALJ10" s="245"/>
      <c r="ALK10" s="245"/>
      <c r="ALL10" s="245"/>
      <c r="ALM10" s="245"/>
      <c r="ALN10" s="245"/>
      <c r="ALO10" s="245"/>
      <c r="ALP10" s="245"/>
      <c r="ALQ10" s="245"/>
      <c r="ALR10" s="245"/>
      <c r="ALS10" s="245"/>
      <c r="ALT10" s="245"/>
      <c r="ALU10" s="245"/>
      <c r="ALV10" s="245"/>
      <c r="ALW10" s="245"/>
      <c r="ALX10" s="245"/>
      <c r="ALZ10" s="245"/>
      <c r="AMA10" s="245"/>
      <c r="AMB10" s="245"/>
      <c r="AMC10" s="245"/>
      <c r="AMD10" s="245"/>
      <c r="AME10" s="245"/>
      <c r="AMF10" s="245"/>
      <c r="AMG10" s="245"/>
      <c r="AMH10" s="245"/>
      <c r="AMI10" s="245"/>
      <c r="AMJ10" s="245"/>
      <c r="AMK10" s="245"/>
      <c r="AML10" s="245"/>
      <c r="AMM10" s="245"/>
      <c r="AMN10" s="245"/>
      <c r="AMO10" s="245"/>
      <c r="AMP10" s="245"/>
      <c r="AMQ10" s="245"/>
      <c r="AMR10" s="245"/>
      <c r="AMS10" s="245"/>
      <c r="AMT10" s="245"/>
      <c r="AMV10" s="245"/>
      <c r="AMW10" s="245"/>
      <c r="AMX10" s="245"/>
      <c r="AMY10" s="245"/>
      <c r="AMZ10" s="245"/>
      <c r="ANA10" s="245"/>
      <c r="ANB10" s="245"/>
      <c r="ANC10" s="245"/>
      <c r="AND10" s="245"/>
      <c r="ANE10" s="245"/>
      <c r="ANF10" s="245"/>
      <c r="ANG10" s="245"/>
      <c r="ANH10" s="245"/>
      <c r="ANI10" s="245"/>
      <c r="ANJ10" s="245"/>
      <c r="ANK10" s="245"/>
      <c r="ANL10" s="245"/>
      <c r="ANM10" s="245"/>
      <c r="ANN10" s="245"/>
      <c r="ANO10" s="245"/>
      <c r="ANP10" s="245"/>
      <c r="ANR10" s="245"/>
      <c r="ANS10" s="245"/>
      <c r="ANT10" s="245"/>
      <c r="ANU10" s="245"/>
      <c r="ANV10" s="245"/>
      <c r="ANW10" s="245"/>
      <c r="ANX10" s="245"/>
      <c r="ANY10" s="245"/>
      <c r="ANZ10" s="245"/>
      <c r="AOA10" s="245"/>
      <c r="AOB10" s="245"/>
      <c r="AOC10" s="245"/>
      <c r="AOD10" s="245"/>
      <c r="AOE10" s="245"/>
      <c r="AOF10" s="245"/>
      <c r="AOG10" s="245"/>
      <c r="AOH10" s="245"/>
      <c r="AOI10" s="245"/>
      <c r="AOJ10" s="245"/>
      <c r="AOK10" s="245"/>
      <c r="AOL10" s="245"/>
      <c r="AON10" s="245"/>
      <c r="AOO10" s="245"/>
      <c r="AOP10" s="245"/>
      <c r="AOQ10" s="245"/>
      <c r="AOR10" s="245"/>
      <c r="AOS10" s="245"/>
      <c r="AOT10" s="245"/>
      <c r="AOU10" s="245"/>
      <c r="AOV10" s="245"/>
      <c r="AOW10" s="245"/>
      <c r="AOX10" s="245"/>
      <c r="AOY10" s="245"/>
      <c r="AOZ10" s="245"/>
      <c r="APA10" s="245"/>
      <c r="APB10" s="245"/>
      <c r="APC10" s="245"/>
      <c r="APD10" s="245"/>
      <c r="APE10" s="245"/>
      <c r="APF10" s="245"/>
      <c r="APG10" s="245"/>
      <c r="APH10" s="245"/>
      <c r="APJ10" s="245"/>
      <c r="APK10" s="245"/>
      <c r="APL10" s="245"/>
      <c r="APM10" s="245"/>
      <c r="APN10" s="245"/>
      <c r="APO10" s="245"/>
      <c r="APP10" s="245"/>
      <c r="APQ10" s="245"/>
      <c r="APR10" s="245"/>
      <c r="APS10" s="245"/>
      <c r="APT10" s="245"/>
      <c r="APU10" s="245"/>
      <c r="APV10" s="245"/>
      <c r="APW10" s="245"/>
      <c r="APX10" s="245"/>
      <c r="APY10" s="245"/>
      <c r="APZ10" s="245"/>
      <c r="AQA10" s="245"/>
      <c r="AQB10" s="245"/>
      <c r="AQC10" s="245"/>
      <c r="AQD10" s="245"/>
      <c r="AQF10" s="245"/>
      <c r="AQG10" s="245"/>
      <c r="AQH10" s="245"/>
      <c r="AQI10" s="245"/>
      <c r="AQJ10" s="245"/>
      <c r="AQK10" s="245"/>
      <c r="AQL10" s="245"/>
      <c r="AQM10" s="245"/>
      <c r="AQN10" s="245"/>
      <c r="AQO10" s="245"/>
      <c r="AQP10" s="245"/>
      <c r="AQQ10" s="245"/>
      <c r="AQR10" s="245"/>
      <c r="AQS10" s="245"/>
      <c r="AQT10" s="245"/>
      <c r="AQU10" s="245"/>
      <c r="AQV10" s="245"/>
      <c r="AQW10" s="245"/>
      <c r="AQX10" s="245"/>
      <c r="AQY10" s="245"/>
      <c r="AQZ10" s="245"/>
      <c r="ARB10" s="245"/>
      <c r="ARC10" s="245"/>
      <c r="ARD10" s="245"/>
      <c r="ARE10" s="245"/>
      <c r="ARF10" s="245"/>
      <c r="ARG10" s="245"/>
      <c r="ARH10" s="245"/>
      <c r="ARI10" s="245"/>
      <c r="ARJ10" s="245"/>
      <c r="ARK10" s="245"/>
      <c r="ARL10" s="245"/>
      <c r="ARM10" s="245"/>
      <c r="ARN10" s="245"/>
      <c r="ARO10" s="245"/>
      <c r="ARP10" s="245"/>
      <c r="ARQ10" s="245"/>
      <c r="ARR10" s="245"/>
      <c r="ARS10" s="245"/>
      <c r="ART10" s="245"/>
      <c r="ARU10" s="245"/>
      <c r="ARV10" s="245"/>
      <c r="ARX10" s="245"/>
      <c r="ARY10" s="245"/>
      <c r="ARZ10" s="245"/>
      <c r="ASA10" s="245"/>
      <c r="ASB10" s="245"/>
      <c r="ASC10" s="245"/>
      <c r="ASD10" s="245"/>
      <c r="ASE10" s="245"/>
      <c r="ASF10" s="245"/>
      <c r="ASG10" s="245"/>
      <c r="ASH10" s="245"/>
      <c r="ASI10" s="245"/>
      <c r="ASJ10" s="245"/>
      <c r="ASK10" s="245"/>
      <c r="ASL10" s="245"/>
      <c r="ASM10" s="245"/>
      <c r="ASN10" s="245"/>
      <c r="ASO10" s="245"/>
      <c r="ASP10" s="245"/>
      <c r="ASQ10" s="245"/>
      <c r="ASR10" s="245"/>
      <c r="AST10" s="245"/>
      <c r="ASU10" s="245"/>
      <c r="ASV10" s="245"/>
      <c r="ASW10" s="245"/>
      <c r="ASX10" s="245"/>
      <c r="ASY10" s="245"/>
      <c r="ASZ10" s="245"/>
      <c r="ATA10" s="245"/>
      <c r="ATB10" s="245"/>
      <c r="ATC10" s="245"/>
      <c r="ATD10" s="245"/>
      <c r="ATE10" s="245"/>
      <c r="ATF10" s="245"/>
      <c r="ATG10" s="245"/>
      <c r="ATH10" s="245"/>
      <c r="ATI10" s="245"/>
      <c r="ATJ10" s="245"/>
      <c r="ATK10" s="245"/>
      <c r="ATL10" s="245"/>
      <c r="ATM10" s="245"/>
      <c r="ATN10" s="245"/>
      <c r="ATP10" s="245"/>
      <c r="ATQ10" s="245"/>
      <c r="ATR10" s="245"/>
      <c r="ATS10" s="245"/>
      <c r="ATT10" s="245"/>
      <c r="ATU10" s="245"/>
      <c r="ATV10" s="245"/>
      <c r="ATW10" s="245"/>
      <c r="ATX10" s="245"/>
      <c r="ATY10" s="245"/>
      <c r="ATZ10" s="245"/>
      <c r="AUA10" s="245"/>
      <c r="AUB10" s="245"/>
      <c r="AUC10" s="245"/>
      <c r="AUD10" s="245"/>
      <c r="AUE10" s="245"/>
      <c r="AUF10" s="245"/>
      <c r="AUG10" s="245"/>
      <c r="AUH10" s="245"/>
      <c r="AUI10" s="245"/>
      <c r="AUJ10" s="245"/>
      <c r="AUL10" s="245"/>
      <c r="AUM10" s="245"/>
      <c r="AUN10" s="245"/>
      <c r="AUO10" s="245"/>
      <c r="AUP10" s="245"/>
      <c r="AUQ10" s="245"/>
      <c r="AUR10" s="245"/>
      <c r="AUS10" s="245"/>
      <c r="AUT10" s="245"/>
      <c r="AUU10" s="245"/>
      <c r="AUV10" s="245"/>
      <c r="AUW10" s="245"/>
      <c r="AUX10" s="245"/>
      <c r="AUY10" s="245"/>
      <c r="AUZ10" s="245"/>
      <c r="AVA10" s="245"/>
      <c r="AVB10" s="245"/>
      <c r="AVC10" s="245"/>
      <c r="AVD10" s="245"/>
      <c r="AVE10" s="245"/>
      <c r="AVF10" s="245"/>
      <c r="AVH10" s="245"/>
      <c r="AVI10" s="245"/>
      <c r="AVJ10" s="245"/>
      <c r="AVK10" s="245"/>
      <c r="AVL10" s="245"/>
      <c r="AVM10" s="245"/>
      <c r="AVN10" s="245"/>
      <c r="AVO10" s="245"/>
      <c r="AVP10" s="245"/>
      <c r="AVQ10" s="245"/>
      <c r="AVR10" s="245"/>
      <c r="AVS10" s="245"/>
      <c r="AVT10" s="245"/>
      <c r="AVU10" s="245"/>
      <c r="AVV10" s="245"/>
      <c r="AVW10" s="245"/>
      <c r="AVX10" s="245"/>
      <c r="AVY10" s="245"/>
      <c r="AVZ10" s="245"/>
      <c r="AWA10" s="245"/>
      <c r="AWB10" s="245"/>
      <c r="AWD10" s="245"/>
      <c r="AWE10" s="245"/>
      <c r="AWF10" s="245"/>
      <c r="AWG10" s="245"/>
      <c r="AWH10" s="245"/>
      <c r="AWI10" s="245"/>
      <c r="AWJ10" s="245"/>
      <c r="AWK10" s="245"/>
      <c r="AWL10" s="245"/>
      <c r="AWM10" s="245"/>
      <c r="AWN10" s="245"/>
      <c r="AWO10" s="245"/>
      <c r="AWP10" s="245"/>
      <c r="AWQ10" s="245"/>
      <c r="AWR10" s="245"/>
      <c r="AWS10" s="245"/>
      <c r="AWT10" s="245"/>
      <c r="AWU10" s="245"/>
      <c r="AWV10" s="245"/>
      <c r="AWW10" s="245"/>
      <c r="AWX10" s="245"/>
      <c r="AWZ10" s="245"/>
      <c r="AXA10" s="245"/>
      <c r="AXB10" s="245"/>
      <c r="AXC10" s="245"/>
      <c r="AXD10" s="245"/>
      <c r="AXE10" s="245"/>
      <c r="AXF10" s="245"/>
      <c r="AXG10" s="245"/>
      <c r="AXH10" s="245"/>
      <c r="AXI10" s="245"/>
      <c r="AXJ10" s="245"/>
      <c r="AXK10" s="245"/>
      <c r="AXL10" s="245"/>
      <c r="AXM10" s="245"/>
      <c r="AXN10" s="245"/>
      <c r="AXO10" s="245"/>
      <c r="AXP10" s="245"/>
      <c r="AXQ10" s="245"/>
      <c r="AXR10" s="245"/>
      <c r="AXS10" s="245"/>
      <c r="AXT10" s="245"/>
      <c r="AXV10" s="245"/>
      <c r="AXW10" s="245"/>
      <c r="AXX10" s="245"/>
      <c r="AXY10" s="245"/>
      <c r="AXZ10" s="245"/>
      <c r="AYA10" s="245"/>
      <c r="AYB10" s="245"/>
      <c r="AYC10" s="245"/>
      <c r="AYD10" s="245"/>
      <c r="AYE10" s="245"/>
      <c r="AYF10" s="245"/>
      <c r="AYG10" s="245"/>
      <c r="AYH10" s="245"/>
      <c r="AYI10" s="245"/>
      <c r="AYJ10" s="245"/>
      <c r="AYK10" s="245"/>
      <c r="AYL10" s="245"/>
      <c r="AYM10" s="245"/>
      <c r="AYN10" s="245"/>
      <c r="AYO10" s="245"/>
      <c r="AYP10" s="245"/>
      <c r="AYR10" s="245"/>
      <c r="AYS10" s="245"/>
      <c r="AYT10" s="245"/>
      <c r="AYU10" s="245"/>
      <c r="AYV10" s="245"/>
      <c r="AYW10" s="245"/>
      <c r="AYX10" s="245"/>
      <c r="AYY10" s="245"/>
      <c r="AYZ10" s="245"/>
      <c r="AZA10" s="245"/>
      <c r="AZB10" s="245"/>
      <c r="AZC10" s="245"/>
      <c r="AZD10" s="245"/>
      <c r="AZE10" s="245"/>
      <c r="AZF10" s="245"/>
      <c r="AZG10" s="245"/>
      <c r="AZH10" s="245"/>
      <c r="AZI10" s="245"/>
      <c r="AZJ10" s="245"/>
      <c r="AZK10" s="245"/>
      <c r="AZL10" s="245"/>
      <c r="AZN10" s="245"/>
      <c r="AZO10" s="245"/>
      <c r="AZP10" s="245"/>
      <c r="AZQ10" s="245"/>
      <c r="AZR10" s="245"/>
      <c r="AZS10" s="245"/>
      <c r="AZT10" s="245"/>
      <c r="AZU10" s="245"/>
      <c r="AZV10" s="245"/>
      <c r="AZW10" s="245"/>
      <c r="AZX10" s="245"/>
      <c r="AZY10" s="245"/>
      <c r="AZZ10" s="245"/>
      <c r="BAA10" s="245"/>
      <c r="BAB10" s="245"/>
      <c r="BAC10" s="245"/>
      <c r="BAD10" s="245"/>
      <c r="BAE10" s="245"/>
      <c r="BAF10" s="245"/>
      <c r="BAG10" s="245"/>
      <c r="BAH10" s="245"/>
      <c r="BAJ10" s="245"/>
      <c r="BAK10" s="245"/>
      <c r="BAL10" s="245"/>
      <c r="BAM10" s="245"/>
      <c r="BAN10" s="245"/>
      <c r="BAO10" s="245"/>
      <c r="BAP10" s="245"/>
      <c r="BAQ10" s="245"/>
      <c r="BAR10" s="245"/>
      <c r="BAS10" s="245"/>
      <c r="BAT10" s="245"/>
      <c r="BAU10" s="245"/>
      <c r="BAV10" s="245"/>
      <c r="BAW10" s="245"/>
      <c r="BAX10" s="245"/>
      <c r="BAY10" s="245"/>
      <c r="BAZ10" s="245"/>
      <c r="BBA10" s="245"/>
      <c r="BBB10" s="245"/>
      <c r="BBC10" s="245"/>
      <c r="BBD10" s="245"/>
      <c r="BBF10" s="245"/>
      <c r="BBG10" s="245"/>
      <c r="BBH10" s="245"/>
      <c r="BBI10" s="245"/>
      <c r="BBJ10" s="245"/>
      <c r="BBK10" s="245"/>
      <c r="BBL10" s="245"/>
      <c r="BBM10" s="245"/>
      <c r="BBN10" s="245"/>
      <c r="BBO10" s="245"/>
      <c r="BBP10" s="245"/>
      <c r="BBQ10" s="245"/>
      <c r="BBR10" s="245"/>
      <c r="BBS10" s="245"/>
      <c r="BBT10" s="245"/>
      <c r="BBU10" s="245"/>
      <c r="BBV10" s="245"/>
      <c r="BBW10" s="245"/>
      <c r="BBX10" s="245"/>
      <c r="BBY10" s="245"/>
      <c r="BBZ10" s="245"/>
      <c r="BCB10" s="245"/>
      <c r="BCC10" s="245"/>
      <c r="BCD10" s="245"/>
      <c r="BCE10" s="245"/>
      <c r="BCF10" s="245"/>
      <c r="BCG10" s="245"/>
      <c r="BCH10" s="245"/>
      <c r="BCI10" s="245"/>
      <c r="BCJ10" s="245"/>
      <c r="BCK10" s="245"/>
      <c r="BCL10" s="245"/>
      <c r="BCM10" s="245"/>
      <c r="BCN10" s="245"/>
      <c r="BCO10" s="245"/>
      <c r="BCP10" s="245"/>
      <c r="BCQ10" s="245"/>
      <c r="BCR10" s="245"/>
      <c r="BCS10" s="245"/>
      <c r="BCT10" s="245"/>
      <c r="BCU10" s="245"/>
      <c r="BCV10" s="245"/>
      <c r="BCX10" s="245"/>
      <c r="BCY10" s="245"/>
      <c r="BCZ10" s="245"/>
      <c r="BDA10" s="245"/>
      <c r="BDB10" s="245"/>
      <c r="BDC10" s="245"/>
      <c r="BDD10" s="245"/>
      <c r="BDE10" s="245"/>
      <c r="BDF10" s="245"/>
      <c r="BDG10" s="245"/>
      <c r="BDH10" s="245"/>
      <c r="BDI10" s="245"/>
      <c r="BDJ10" s="245"/>
      <c r="BDK10" s="245"/>
      <c r="BDL10" s="245"/>
      <c r="BDM10" s="245"/>
      <c r="BDN10" s="245"/>
      <c r="BDO10" s="245"/>
      <c r="BDP10" s="245"/>
      <c r="BDQ10" s="245"/>
      <c r="BDR10" s="245"/>
      <c r="BDT10" s="245"/>
      <c r="BDU10" s="245"/>
      <c r="BDV10" s="245"/>
      <c r="BDW10" s="245"/>
      <c r="BDX10" s="245"/>
      <c r="BDY10" s="245"/>
      <c r="BDZ10" s="245"/>
      <c r="BEA10" s="245"/>
      <c r="BEB10" s="245"/>
      <c r="BEC10" s="245"/>
      <c r="BED10" s="245"/>
      <c r="BEE10" s="245"/>
      <c r="BEF10" s="245"/>
      <c r="BEG10" s="245"/>
      <c r="BEH10" s="245"/>
      <c r="BEI10" s="245"/>
      <c r="BEJ10" s="245"/>
      <c r="BEK10" s="245"/>
      <c r="BEL10" s="245"/>
      <c r="BEM10" s="245"/>
      <c r="BEN10" s="245"/>
      <c r="BEP10" s="245"/>
      <c r="BEQ10" s="245"/>
      <c r="BER10" s="245"/>
      <c r="BES10" s="245"/>
      <c r="BET10" s="245"/>
      <c r="BEU10" s="245"/>
      <c r="BEV10" s="245"/>
      <c r="BEW10" s="245"/>
      <c r="BEX10" s="245"/>
      <c r="BEY10" s="245"/>
      <c r="BEZ10" s="245"/>
      <c r="BFA10" s="245"/>
      <c r="BFB10" s="245"/>
      <c r="BFC10" s="245"/>
      <c r="BFD10" s="245"/>
      <c r="BFE10" s="245"/>
      <c r="BFF10" s="245"/>
      <c r="BFG10" s="245"/>
      <c r="BFH10" s="245"/>
      <c r="BFI10" s="245"/>
      <c r="BFJ10" s="245"/>
      <c r="BFL10" s="245"/>
      <c r="BFM10" s="245"/>
      <c r="BFN10" s="245"/>
      <c r="BFO10" s="245"/>
      <c r="BFP10" s="245"/>
      <c r="BFQ10" s="245"/>
      <c r="BFR10" s="245"/>
      <c r="BFS10" s="245"/>
      <c r="BFT10" s="245"/>
      <c r="BFU10" s="245"/>
      <c r="BFV10" s="245"/>
      <c r="BFW10" s="245"/>
      <c r="BFX10" s="245"/>
      <c r="BFY10" s="245"/>
      <c r="BFZ10" s="245"/>
      <c r="BGA10" s="245"/>
      <c r="BGB10" s="245"/>
      <c r="BGC10" s="245"/>
      <c r="BGD10" s="245"/>
      <c r="BGE10" s="245"/>
      <c r="BGF10" s="245"/>
      <c r="BGH10" s="245"/>
      <c r="BGI10" s="245"/>
      <c r="BGJ10" s="245"/>
      <c r="BGK10" s="245"/>
      <c r="BGL10" s="245"/>
      <c r="BGM10" s="245"/>
      <c r="BGN10" s="245"/>
      <c r="BGO10" s="245"/>
      <c r="BGP10" s="245"/>
      <c r="BGQ10" s="245"/>
      <c r="BGR10" s="245"/>
      <c r="BGS10" s="245"/>
      <c r="BGT10" s="245"/>
      <c r="BGU10" s="245"/>
      <c r="BGV10" s="245"/>
      <c r="BGW10" s="245"/>
      <c r="BGX10" s="245"/>
      <c r="BGY10" s="245"/>
      <c r="BGZ10" s="245"/>
      <c r="BHA10" s="245"/>
      <c r="BHB10" s="245"/>
      <c r="BHD10" s="245"/>
      <c r="BHE10" s="245"/>
      <c r="BHF10" s="245"/>
      <c r="BHG10" s="245"/>
      <c r="BHH10" s="245"/>
      <c r="BHI10" s="245"/>
      <c r="BHJ10" s="245"/>
      <c r="BHK10" s="245"/>
      <c r="BHL10" s="245"/>
      <c r="BHM10" s="245"/>
      <c r="BHN10" s="245"/>
      <c r="BHO10" s="245"/>
      <c r="BHP10" s="245"/>
      <c r="BHQ10" s="245"/>
      <c r="BHR10" s="245"/>
      <c r="BHS10" s="245"/>
      <c r="BHT10" s="245"/>
      <c r="BHU10" s="245"/>
      <c r="BHV10" s="245"/>
      <c r="BHW10" s="245"/>
      <c r="BHX10" s="245"/>
      <c r="BHZ10" s="245"/>
      <c r="BIA10" s="245"/>
      <c r="BIB10" s="245"/>
      <c r="BIC10" s="245"/>
      <c r="BID10" s="245"/>
      <c r="BIE10" s="245"/>
      <c r="BIF10" s="245"/>
      <c r="BIG10" s="245"/>
      <c r="BIH10" s="245"/>
      <c r="BII10" s="245"/>
      <c r="BIJ10" s="245"/>
      <c r="BIK10" s="245"/>
      <c r="BIL10" s="245"/>
      <c r="BIM10" s="245"/>
      <c r="BIN10" s="245"/>
      <c r="BIO10" s="245"/>
      <c r="BIP10" s="245"/>
      <c r="BIQ10" s="245"/>
      <c r="BIR10" s="245"/>
      <c r="BIS10" s="245"/>
      <c r="BIT10" s="245"/>
      <c r="BIV10" s="245"/>
      <c r="BIW10" s="245"/>
      <c r="BIX10" s="245"/>
      <c r="BIY10" s="245"/>
      <c r="BIZ10" s="245"/>
      <c r="BJA10" s="245"/>
      <c r="BJB10" s="245"/>
      <c r="BJC10" s="245"/>
      <c r="BJD10" s="245"/>
      <c r="BJE10" s="245"/>
      <c r="BJF10" s="245"/>
      <c r="BJG10" s="245"/>
      <c r="BJH10" s="245"/>
      <c r="BJI10" s="245"/>
      <c r="BJJ10" s="245"/>
      <c r="BJK10" s="245"/>
      <c r="BJL10" s="245"/>
      <c r="BJM10" s="245"/>
      <c r="BJN10" s="245"/>
      <c r="BJO10" s="245"/>
      <c r="BJP10" s="245"/>
      <c r="BJR10" s="245"/>
      <c r="BJS10" s="245"/>
      <c r="BJT10" s="245"/>
      <c r="BJU10" s="245"/>
      <c r="BJV10" s="245"/>
      <c r="BJW10" s="245"/>
      <c r="BJX10" s="245"/>
      <c r="BJY10" s="245"/>
      <c r="BJZ10" s="245"/>
      <c r="BKA10" s="245"/>
      <c r="BKB10" s="245"/>
      <c r="BKC10" s="245"/>
      <c r="BKD10" s="245"/>
      <c r="BKE10" s="245"/>
      <c r="BKF10" s="245"/>
      <c r="BKG10" s="245"/>
      <c r="BKH10" s="245"/>
      <c r="BKI10" s="245"/>
      <c r="BKJ10" s="245"/>
      <c r="BKK10" s="245"/>
      <c r="BKL10" s="245"/>
      <c r="BKN10" s="245"/>
      <c r="BKO10" s="245"/>
      <c r="BKP10" s="245"/>
      <c r="BKQ10" s="245"/>
      <c r="BKR10" s="245"/>
      <c r="BKS10" s="245"/>
      <c r="BKT10" s="245"/>
      <c r="BKU10" s="245"/>
      <c r="BKV10" s="245"/>
      <c r="BKW10" s="245"/>
      <c r="BKX10" s="245"/>
      <c r="BKY10" s="245"/>
      <c r="BKZ10" s="245"/>
      <c r="BLA10" s="245"/>
      <c r="BLB10" s="245"/>
      <c r="BLC10" s="245"/>
      <c r="BLD10" s="245"/>
      <c r="BLE10" s="245"/>
      <c r="BLF10" s="245"/>
      <c r="BLG10" s="245"/>
      <c r="BLH10" s="245"/>
      <c r="BLJ10" s="245"/>
      <c r="BLK10" s="245"/>
      <c r="BLL10" s="245"/>
      <c r="BLM10" s="245"/>
      <c r="BLN10" s="245"/>
      <c r="BLO10" s="245"/>
      <c r="BLP10" s="245"/>
      <c r="BLQ10" s="245"/>
      <c r="BLR10" s="245"/>
      <c r="BLS10" s="245"/>
      <c r="BLT10" s="245"/>
      <c r="BLU10" s="245"/>
      <c r="BLV10" s="245"/>
      <c r="BLW10" s="245"/>
      <c r="BLX10" s="245"/>
      <c r="BLY10" s="245"/>
      <c r="BLZ10" s="245"/>
      <c r="BMA10" s="245"/>
      <c r="BMB10" s="245"/>
      <c r="BMC10" s="245"/>
      <c r="BMD10" s="245"/>
      <c r="BMF10" s="245"/>
      <c r="BMG10" s="245"/>
      <c r="BMH10" s="245"/>
      <c r="BMI10" s="245"/>
      <c r="BMJ10" s="245"/>
      <c r="BMK10" s="245"/>
      <c r="BML10" s="245"/>
      <c r="BMM10" s="245"/>
      <c r="BMN10" s="245"/>
      <c r="BMO10" s="245"/>
      <c r="BMP10" s="245"/>
      <c r="BMQ10" s="245"/>
      <c r="BMR10" s="245"/>
      <c r="BMS10" s="245"/>
      <c r="BMT10" s="245"/>
      <c r="BMU10" s="245"/>
      <c r="BMV10" s="245"/>
      <c r="BMW10" s="245"/>
      <c r="BMX10" s="245"/>
      <c r="BMY10" s="245"/>
      <c r="BMZ10" s="245"/>
      <c r="BNB10" s="245"/>
      <c r="BNC10" s="245"/>
      <c r="BND10" s="245"/>
      <c r="BNE10" s="245"/>
      <c r="BNF10" s="245"/>
      <c r="BNG10" s="245"/>
      <c r="BNH10" s="245"/>
      <c r="BNI10" s="245"/>
      <c r="BNJ10" s="245"/>
      <c r="BNK10" s="245"/>
      <c r="BNL10" s="245"/>
      <c r="BNM10" s="245"/>
      <c r="BNN10" s="245"/>
      <c r="BNO10" s="245"/>
      <c r="BNP10" s="245"/>
      <c r="BNQ10" s="245"/>
      <c r="BNR10" s="245"/>
      <c r="BNS10" s="245"/>
      <c r="BNT10" s="245"/>
      <c r="BNU10" s="245"/>
      <c r="BNV10" s="245"/>
      <c r="BNX10" s="245"/>
      <c r="BNY10" s="245"/>
      <c r="BNZ10" s="245"/>
      <c r="BOA10" s="245"/>
      <c r="BOB10" s="245"/>
      <c r="BOC10" s="245"/>
      <c r="BOD10" s="245"/>
      <c r="BOE10" s="245"/>
      <c r="BOF10" s="245"/>
      <c r="BOG10" s="245"/>
      <c r="BOH10" s="245"/>
      <c r="BOI10" s="245"/>
      <c r="BOJ10" s="245"/>
      <c r="BOK10" s="245"/>
      <c r="BOL10" s="245"/>
      <c r="BOM10" s="245"/>
      <c r="BON10" s="245"/>
      <c r="BOO10" s="245"/>
      <c r="BOP10" s="245"/>
      <c r="BOQ10" s="245"/>
      <c r="BOR10" s="245"/>
      <c r="BOT10" s="245"/>
      <c r="BOU10" s="245"/>
      <c r="BOV10" s="245"/>
      <c r="BOW10" s="245"/>
      <c r="BOX10" s="245"/>
      <c r="BOY10" s="245"/>
      <c r="BOZ10" s="245"/>
      <c r="BPA10" s="245"/>
      <c r="BPB10" s="245"/>
      <c r="BPC10" s="245"/>
      <c r="BPD10" s="245"/>
      <c r="BPE10" s="245"/>
      <c r="BPF10" s="245"/>
      <c r="BPG10" s="245"/>
      <c r="BPH10" s="245"/>
      <c r="BPI10" s="245"/>
      <c r="BPJ10" s="245"/>
      <c r="BPK10" s="245"/>
      <c r="BPL10" s="245"/>
      <c r="BPM10" s="245"/>
      <c r="BPN10" s="245"/>
      <c r="BPP10" s="245"/>
      <c r="BPQ10" s="245"/>
      <c r="BPR10" s="245"/>
      <c r="BPS10" s="245"/>
      <c r="BPT10" s="245"/>
      <c r="BPU10" s="245"/>
      <c r="BPV10" s="245"/>
      <c r="BPW10" s="245"/>
      <c r="BPX10" s="245"/>
      <c r="BPY10" s="245"/>
      <c r="BPZ10" s="245"/>
      <c r="BQA10" s="245"/>
      <c r="BQB10" s="245"/>
      <c r="BQC10" s="245"/>
      <c r="BQD10" s="245"/>
      <c r="BQE10" s="245"/>
      <c r="BQF10" s="245"/>
      <c r="BQG10" s="245"/>
      <c r="BQH10" s="245"/>
      <c r="BQI10" s="245"/>
      <c r="BQJ10" s="245"/>
      <c r="BQL10" s="245"/>
      <c r="BQM10" s="245"/>
      <c r="BQN10" s="245"/>
      <c r="BQO10" s="245"/>
      <c r="BQP10" s="245"/>
      <c r="BQQ10" s="245"/>
      <c r="BQR10" s="245"/>
      <c r="BQS10" s="245"/>
      <c r="BQT10" s="245"/>
      <c r="BQU10" s="245"/>
      <c r="BQV10" s="245"/>
      <c r="BQW10" s="245"/>
      <c r="BQX10" s="245"/>
      <c r="BQY10" s="245"/>
      <c r="BQZ10" s="245"/>
      <c r="BRA10" s="245"/>
      <c r="BRB10" s="245"/>
      <c r="BRC10" s="245"/>
      <c r="BRD10" s="245"/>
      <c r="BRE10" s="245"/>
      <c r="BRF10" s="245"/>
      <c r="BRH10" s="245"/>
      <c r="BRI10" s="245"/>
      <c r="BRJ10" s="245"/>
      <c r="BRK10" s="245"/>
      <c r="BRL10" s="245"/>
      <c r="BRM10" s="245"/>
      <c r="BRN10" s="245"/>
      <c r="BRO10" s="245"/>
      <c r="BRP10" s="245"/>
      <c r="BRQ10" s="245"/>
      <c r="BRR10" s="245"/>
      <c r="BRS10" s="245"/>
      <c r="BRT10" s="245"/>
      <c r="BRU10" s="245"/>
      <c r="BRV10" s="245"/>
      <c r="BRW10" s="245"/>
      <c r="BRX10" s="245"/>
      <c r="BRY10" s="245"/>
      <c r="BRZ10" s="245"/>
      <c r="BSA10" s="245"/>
      <c r="BSB10" s="245"/>
      <c r="BSD10" s="245"/>
      <c r="BSE10" s="245"/>
      <c r="BSF10" s="245"/>
      <c r="BSG10" s="245"/>
      <c r="BSH10" s="245"/>
      <c r="BSI10" s="245"/>
      <c r="BSJ10" s="245"/>
      <c r="BSK10" s="245"/>
      <c r="BSL10" s="245"/>
      <c r="BSM10" s="245"/>
      <c r="BSN10" s="245"/>
      <c r="BSO10" s="245"/>
      <c r="BSP10" s="245"/>
      <c r="BSQ10" s="245"/>
      <c r="BSR10" s="245"/>
      <c r="BSS10" s="245"/>
      <c r="BST10" s="245"/>
      <c r="BSU10" s="245"/>
      <c r="BSV10" s="245"/>
      <c r="BSW10" s="245"/>
      <c r="BSX10" s="245"/>
      <c r="BSZ10" s="245"/>
      <c r="BTA10" s="245"/>
      <c r="BTB10" s="245"/>
      <c r="BTC10" s="245"/>
      <c r="BTD10" s="245"/>
      <c r="BTE10" s="245"/>
      <c r="BTF10" s="245"/>
      <c r="BTG10" s="245"/>
      <c r="BTH10" s="245"/>
      <c r="BTI10" s="245"/>
      <c r="BTJ10" s="245"/>
      <c r="BTK10" s="245"/>
      <c r="BTL10" s="245"/>
      <c r="BTM10" s="245"/>
      <c r="BTN10" s="245"/>
      <c r="BTO10" s="245"/>
      <c r="BTP10" s="245"/>
      <c r="BTQ10" s="245"/>
      <c r="BTR10" s="245"/>
      <c r="BTS10" s="245"/>
      <c r="BTT10" s="245"/>
      <c r="BTV10" s="245"/>
      <c r="BTW10" s="245"/>
      <c r="BTX10" s="245"/>
      <c r="BTY10" s="245"/>
      <c r="BTZ10" s="245"/>
      <c r="BUA10" s="245"/>
      <c r="BUB10" s="245"/>
      <c r="BUC10" s="245"/>
      <c r="BUD10" s="245"/>
      <c r="BUE10" s="245"/>
      <c r="BUF10" s="245"/>
      <c r="BUG10" s="245"/>
      <c r="BUH10" s="245"/>
      <c r="BUI10" s="245"/>
      <c r="BUJ10" s="245"/>
      <c r="BUK10" s="245"/>
      <c r="BUL10" s="245"/>
      <c r="BUM10" s="245"/>
      <c r="BUN10" s="245"/>
      <c r="BUO10" s="245"/>
      <c r="BUP10" s="245"/>
      <c r="BUR10" s="245"/>
      <c r="BUS10" s="245"/>
      <c r="BUT10" s="245"/>
      <c r="BUU10" s="245"/>
      <c r="BUV10" s="245"/>
      <c r="BUW10" s="245"/>
      <c r="BUX10" s="245"/>
      <c r="BUY10" s="245"/>
      <c r="BUZ10" s="245"/>
      <c r="BVA10" s="245"/>
      <c r="BVB10" s="245"/>
      <c r="BVC10" s="245"/>
      <c r="BVD10" s="245"/>
      <c r="BVE10" s="245"/>
      <c r="BVF10" s="245"/>
      <c r="BVG10" s="245"/>
      <c r="BVH10" s="245"/>
      <c r="BVI10" s="245"/>
      <c r="BVJ10" s="245"/>
      <c r="BVK10" s="245"/>
      <c r="BVL10" s="245"/>
      <c r="BVN10" s="245"/>
      <c r="BVO10" s="245"/>
      <c r="BVP10" s="245"/>
      <c r="BVQ10" s="245"/>
      <c r="BVR10" s="245"/>
      <c r="BVS10" s="245"/>
      <c r="BVT10" s="245"/>
      <c r="BVU10" s="245"/>
      <c r="BVV10" s="245"/>
      <c r="BVW10" s="245"/>
      <c r="BVX10" s="245"/>
      <c r="BVY10" s="245"/>
      <c r="BVZ10" s="245"/>
      <c r="BWA10" s="245"/>
      <c r="BWB10" s="245"/>
      <c r="BWC10" s="245"/>
      <c r="BWD10" s="245"/>
      <c r="BWE10" s="245"/>
      <c r="BWF10" s="245"/>
      <c r="BWG10" s="245"/>
      <c r="BWH10" s="245"/>
      <c r="BWJ10" s="245"/>
      <c r="BWK10" s="245"/>
      <c r="BWL10" s="245"/>
      <c r="BWM10" s="245"/>
      <c r="BWN10" s="245"/>
      <c r="BWO10" s="245"/>
      <c r="BWP10" s="245"/>
      <c r="BWQ10" s="245"/>
      <c r="BWR10" s="245"/>
      <c r="BWS10" s="245"/>
      <c r="BWT10" s="245"/>
      <c r="BWU10" s="245"/>
      <c r="BWV10" s="245"/>
      <c r="BWW10" s="245"/>
      <c r="BWX10" s="245"/>
      <c r="BWY10" s="245"/>
      <c r="BWZ10" s="245"/>
      <c r="BXA10" s="245"/>
      <c r="BXB10" s="245"/>
      <c r="BXC10" s="245"/>
      <c r="BXD10" s="245"/>
      <c r="BXF10" s="245"/>
      <c r="BXG10" s="245"/>
      <c r="BXH10" s="245"/>
      <c r="BXI10" s="245"/>
      <c r="BXJ10" s="245"/>
      <c r="BXK10" s="245"/>
      <c r="BXL10" s="245"/>
      <c r="BXM10" s="245"/>
      <c r="BXN10" s="245"/>
      <c r="BXO10" s="245"/>
      <c r="BXP10" s="245"/>
      <c r="BXQ10" s="245"/>
      <c r="BXR10" s="245"/>
      <c r="BXS10" s="245"/>
      <c r="BXT10" s="245"/>
      <c r="BXU10" s="245"/>
      <c r="BXV10" s="245"/>
      <c r="BXW10" s="245"/>
      <c r="BXX10" s="245"/>
      <c r="BXY10" s="245"/>
      <c r="BXZ10" s="245"/>
      <c r="BYB10" s="245"/>
      <c r="BYC10" s="245"/>
      <c r="BYD10" s="245"/>
      <c r="BYE10" s="245"/>
      <c r="BYF10" s="245"/>
      <c r="BYG10" s="245"/>
      <c r="BYH10" s="245"/>
      <c r="BYI10" s="245"/>
      <c r="BYJ10" s="245"/>
      <c r="BYK10" s="245"/>
      <c r="BYL10" s="245"/>
      <c r="BYM10" s="245"/>
      <c r="BYN10" s="245"/>
      <c r="BYO10" s="245"/>
      <c r="BYP10" s="245"/>
      <c r="BYQ10" s="245"/>
      <c r="BYR10" s="245"/>
      <c r="BYS10" s="245"/>
      <c r="BYT10" s="245"/>
      <c r="BYU10" s="245"/>
      <c r="BYV10" s="245"/>
      <c r="BYX10" s="245"/>
      <c r="BYY10" s="245"/>
      <c r="BYZ10" s="245"/>
      <c r="BZA10" s="245"/>
      <c r="BZB10" s="245"/>
      <c r="BZC10" s="245"/>
      <c r="BZD10" s="245"/>
      <c r="BZE10" s="245"/>
      <c r="BZF10" s="245"/>
      <c r="BZG10" s="245"/>
      <c r="BZH10" s="245"/>
      <c r="BZI10" s="245"/>
      <c r="BZJ10" s="245"/>
      <c r="BZK10" s="245"/>
      <c r="BZL10" s="245"/>
      <c r="BZM10" s="245"/>
      <c r="BZN10" s="245"/>
      <c r="BZO10" s="245"/>
      <c r="BZP10" s="245"/>
      <c r="BZQ10" s="245"/>
      <c r="BZR10" s="245"/>
      <c r="BZT10" s="245"/>
      <c r="BZU10" s="245"/>
      <c r="BZV10" s="245"/>
      <c r="BZW10" s="245"/>
      <c r="BZX10" s="245"/>
      <c r="BZY10" s="245"/>
      <c r="BZZ10" s="245"/>
      <c r="CAA10" s="245"/>
      <c r="CAB10" s="245"/>
      <c r="CAC10" s="245"/>
      <c r="CAD10" s="245"/>
      <c r="CAE10" s="245"/>
      <c r="CAF10" s="245"/>
      <c r="CAG10" s="245"/>
      <c r="CAH10" s="245"/>
      <c r="CAI10" s="245"/>
      <c r="CAJ10" s="245"/>
      <c r="CAK10" s="245"/>
      <c r="CAL10" s="245"/>
      <c r="CAM10" s="245"/>
      <c r="CAN10" s="245"/>
      <c r="CAP10" s="245"/>
      <c r="CAQ10" s="245"/>
      <c r="CAR10" s="245"/>
      <c r="CAS10" s="245"/>
      <c r="CAT10" s="245"/>
      <c r="CAU10" s="245"/>
      <c r="CAV10" s="245"/>
      <c r="CAW10" s="245"/>
      <c r="CAX10" s="245"/>
      <c r="CAY10" s="245"/>
      <c r="CAZ10" s="245"/>
      <c r="CBA10" s="245"/>
      <c r="CBB10" s="245"/>
      <c r="CBC10" s="245"/>
      <c r="CBD10" s="245"/>
      <c r="CBE10" s="245"/>
      <c r="CBF10" s="245"/>
      <c r="CBG10" s="245"/>
      <c r="CBH10" s="245"/>
      <c r="CBI10" s="245"/>
      <c r="CBJ10" s="245"/>
      <c r="CBL10" s="245"/>
      <c r="CBM10" s="245"/>
      <c r="CBN10" s="245"/>
      <c r="CBO10" s="245"/>
      <c r="CBP10" s="245"/>
      <c r="CBQ10" s="245"/>
      <c r="CBR10" s="245"/>
      <c r="CBS10" s="245"/>
      <c r="CBT10" s="245"/>
      <c r="CBU10" s="245"/>
      <c r="CBV10" s="245"/>
      <c r="CBW10" s="245"/>
      <c r="CBX10" s="245"/>
      <c r="CBY10" s="245"/>
      <c r="CBZ10" s="245"/>
      <c r="CCA10" s="245"/>
      <c r="CCB10" s="245"/>
      <c r="CCC10" s="245"/>
      <c r="CCD10" s="245"/>
      <c r="CCE10" s="245"/>
      <c r="CCF10" s="245"/>
      <c r="CCH10" s="245"/>
      <c r="CCI10" s="245"/>
      <c r="CCJ10" s="245"/>
      <c r="CCK10" s="245"/>
      <c r="CCL10" s="245"/>
      <c r="CCM10" s="245"/>
      <c r="CCN10" s="245"/>
      <c r="CCO10" s="245"/>
      <c r="CCP10" s="245"/>
      <c r="CCQ10" s="245"/>
      <c r="CCR10" s="245"/>
      <c r="CCS10" s="245"/>
      <c r="CCT10" s="245"/>
      <c r="CCU10" s="245"/>
      <c r="CCV10" s="245"/>
      <c r="CCW10" s="245"/>
      <c r="CCX10" s="245"/>
      <c r="CCY10" s="245"/>
      <c r="CCZ10" s="245"/>
      <c r="CDA10" s="245"/>
      <c r="CDB10" s="245"/>
      <c r="CDD10" s="245"/>
      <c r="CDE10" s="245"/>
      <c r="CDF10" s="245"/>
      <c r="CDG10" s="245"/>
      <c r="CDH10" s="245"/>
      <c r="CDI10" s="245"/>
      <c r="CDJ10" s="245"/>
      <c r="CDK10" s="245"/>
      <c r="CDL10" s="245"/>
      <c r="CDM10" s="245"/>
      <c r="CDN10" s="245"/>
      <c r="CDO10" s="245"/>
      <c r="CDP10" s="245"/>
      <c r="CDQ10" s="245"/>
      <c r="CDR10" s="245"/>
      <c r="CDS10" s="245"/>
      <c r="CDT10" s="245"/>
      <c r="CDU10" s="245"/>
      <c r="CDV10" s="245"/>
      <c r="CDW10" s="245"/>
      <c r="CDX10" s="245"/>
      <c r="CDZ10" s="245"/>
      <c r="CEA10" s="245"/>
      <c r="CEB10" s="245"/>
      <c r="CEC10" s="245"/>
      <c r="CED10" s="245"/>
      <c r="CEE10" s="245"/>
      <c r="CEF10" s="245"/>
      <c r="CEG10" s="245"/>
      <c r="CEH10" s="245"/>
      <c r="CEI10" s="245"/>
      <c r="CEJ10" s="245"/>
      <c r="CEK10" s="245"/>
      <c r="CEL10" s="245"/>
      <c r="CEM10" s="245"/>
      <c r="CEN10" s="245"/>
      <c r="CEO10" s="245"/>
      <c r="CEP10" s="245"/>
      <c r="CEQ10" s="245"/>
      <c r="CER10" s="245"/>
      <c r="CES10" s="245"/>
      <c r="CET10" s="245"/>
      <c r="CEV10" s="245"/>
      <c r="CEW10" s="245"/>
      <c r="CEX10" s="245"/>
      <c r="CEY10" s="245"/>
      <c r="CEZ10" s="245"/>
      <c r="CFA10" s="245"/>
      <c r="CFB10" s="245"/>
      <c r="CFC10" s="245"/>
      <c r="CFD10" s="245"/>
      <c r="CFE10" s="245"/>
      <c r="CFF10" s="245"/>
      <c r="CFG10" s="245"/>
      <c r="CFH10" s="245"/>
      <c r="CFI10" s="245"/>
      <c r="CFJ10" s="245"/>
      <c r="CFK10" s="245"/>
      <c r="CFL10" s="245"/>
      <c r="CFM10" s="245"/>
      <c r="CFN10" s="245"/>
      <c r="CFO10" s="245"/>
      <c r="CFP10" s="245"/>
      <c r="CFR10" s="245"/>
      <c r="CFS10" s="245"/>
      <c r="CFT10" s="245"/>
      <c r="CFU10" s="245"/>
      <c r="CFV10" s="245"/>
      <c r="CFW10" s="245"/>
      <c r="CFX10" s="245"/>
      <c r="CFY10" s="245"/>
      <c r="CFZ10" s="245"/>
      <c r="CGA10" s="245"/>
      <c r="CGB10" s="245"/>
      <c r="CGC10" s="245"/>
      <c r="CGD10" s="245"/>
      <c r="CGE10" s="245"/>
      <c r="CGF10" s="245"/>
      <c r="CGG10" s="245"/>
      <c r="CGH10" s="245"/>
      <c r="CGI10" s="245"/>
      <c r="CGJ10" s="245"/>
      <c r="CGK10" s="245"/>
      <c r="CGL10" s="245"/>
      <c r="CGN10" s="245"/>
      <c r="CGO10" s="245"/>
      <c r="CGP10" s="245"/>
      <c r="CGQ10" s="245"/>
      <c r="CGR10" s="245"/>
      <c r="CGS10" s="245"/>
      <c r="CGT10" s="245"/>
      <c r="CGU10" s="245"/>
      <c r="CGV10" s="245"/>
      <c r="CGW10" s="245"/>
      <c r="CGX10" s="245"/>
      <c r="CGY10" s="245"/>
      <c r="CGZ10" s="245"/>
      <c r="CHA10" s="245"/>
      <c r="CHB10" s="245"/>
      <c r="CHC10" s="245"/>
      <c r="CHD10" s="245"/>
      <c r="CHE10" s="245"/>
      <c r="CHF10" s="245"/>
      <c r="CHG10" s="245"/>
      <c r="CHH10" s="245"/>
      <c r="CHJ10" s="245"/>
      <c r="CHK10" s="245"/>
      <c r="CHL10" s="245"/>
      <c r="CHM10" s="245"/>
      <c r="CHN10" s="245"/>
      <c r="CHO10" s="245"/>
      <c r="CHP10" s="245"/>
      <c r="CHQ10" s="245"/>
      <c r="CHR10" s="245"/>
      <c r="CHS10" s="245"/>
      <c r="CHT10" s="245"/>
      <c r="CHU10" s="245"/>
      <c r="CHV10" s="245"/>
      <c r="CHW10" s="245"/>
      <c r="CHX10" s="245"/>
      <c r="CHY10" s="245"/>
      <c r="CHZ10" s="245"/>
      <c r="CIA10" s="245"/>
      <c r="CIB10" s="245"/>
      <c r="CIC10" s="245"/>
      <c r="CID10" s="245"/>
      <c r="CIF10" s="245"/>
      <c r="CIG10" s="245"/>
      <c r="CIH10" s="245"/>
      <c r="CII10" s="245"/>
      <c r="CIJ10" s="245"/>
      <c r="CIK10" s="245"/>
      <c r="CIL10" s="245"/>
      <c r="CIM10" s="245"/>
      <c r="CIN10" s="245"/>
      <c r="CIO10" s="245"/>
      <c r="CIP10" s="245"/>
      <c r="CIQ10" s="245"/>
      <c r="CIR10" s="245"/>
      <c r="CIS10" s="245"/>
      <c r="CIT10" s="245"/>
      <c r="CIU10" s="245"/>
      <c r="CIV10" s="245"/>
      <c r="CIW10" s="245"/>
      <c r="CIX10" s="245"/>
      <c r="CIY10" s="245"/>
      <c r="CIZ10" s="245"/>
      <c r="CJB10" s="245"/>
      <c r="CJC10" s="245"/>
      <c r="CJD10" s="245"/>
      <c r="CJE10" s="245"/>
      <c r="CJF10" s="245"/>
      <c r="CJG10" s="245"/>
      <c r="CJH10" s="245"/>
      <c r="CJI10" s="245"/>
      <c r="CJJ10" s="245"/>
      <c r="CJK10" s="245"/>
      <c r="CJL10" s="245"/>
      <c r="CJM10" s="245"/>
      <c r="CJN10" s="245"/>
      <c r="CJO10" s="245"/>
      <c r="CJP10" s="245"/>
      <c r="CJQ10" s="245"/>
      <c r="CJR10" s="245"/>
      <c r="CJS10" s="245"/>
      <c r="CJT10" s="245"/>
      <c r="CJU10" s="245"/>
      <c r="CJV10" s="245"/>
      <c r="CJX10" s="245"/>
      <c r="CJY10" s="245"/>
      <c r="CJZ10" s="245"/>
      <c r="CKA10" s="245"/>
      <c r="CKB10" s="245"/>
      <c r="CKC10" s="245"/>
      <c r="CKD10" s="245"/>
      <c r="CKE10" s="245"/>
      <c r="CKF10" s="245"/>
      <c r="CKG10" s="245"/>
      <c r="CKH10" s="245"/>
      <c r="CKI10" s="245"/>
      <c r="CKJ10" s="245"/>
      <c r="CKK10" s="245"/>
      <c r="CKL10" s="245"/>
      <c r="CKM10" s="245"/>
      <c r="CKN10" s="245"/>
      <c r="CKO10" s="245"/>
      <c r="CKP10" s="245"/>
      <c r="CKQ10" s="245"/>
      <c r="CKR10" s="245"/>
      <c r="CKT10" s="245"/>
      <c r="CKU10" s="245"/>
      <c r="CKV10" s="245"/>
      <c r="CKW10" s="245"/>
      <c r="CKX10" s="245"/>
      <c r="CKY10" s="245"/>
      <c r="CKZ10" s="245"/>
      <c r="CLA10" s="245"/>
      <c r="CLB10" s="245"/>
      <c r="CLC10" s="245"/>
      <c r="CLD10" s="245"/>
      <c r="CLE10" s="245"/>
      <c r="CLF10" s="245"/>
      <c r="CLG10" s="245"/>
      <c r="CLH10" s="245"/>
      <c r="CLI10" s="245"/>
      <c r="CLJ10" s="245"/>
      <c r="CLK10" s="245"/>
      <c r="CLL10" s="245"/>
      <c r="CLM10" s="245"/>
      <c r="CLN10" s="245"/>
      <c r="CLP10" s="245"/>
      <c r="CLQ10" s="245"/>
      <c r="CLR10" s="245"/>
      <c r="CLS10" s="245"/>
      <c r="CLT10" s="245"/>
      <c r="CLU10" s="245"/>
      <c r="CLV10" s="245"/>
      <c r="CLW10" s="245"/>
      <c r="CLX10" s="245"/>
      <c r="CLY10" s="245"/>
      <c r="CLZ10" s="245"/>
      <c r="CMA10" s="245"/>
      <c r="CMB10" s="245"/>
      <c r="CMC10" s="245"/>
      <c r="CMD10" s="245"/>
      <c r="CME10" s="245"/>
      <c r="CMF10" s="245"/>
      <c r="CMG10" s="245"/>
      <c r="CMH10" s="245"/>
      <c r="CMI10" s="245"/>
      <c r="CMJ10" s="245"/>
      <c r="CML10" s="245"/>
      <c r="CMM10" s="245"/>
      <c r="CMN10" s="245"/>
      <c r="CMO10" s="245"/>
      <c r="CMP10" s="245"/>
      <c r="CMQ10" s="245"/>
      <c r="CMR10" s="245"/>
      <c r="CMS10" s="245"/>
      <c r="CMT10" s="245"/>
      <c r="CMU10" s="245"/>
      <c r="CMV10" s="245"/>
      <c r="CMW10" s="245"/>
      <c r="CMX10" s="245"/>
      <c r="CMY10" s="245"/>
      <c r="CMZ10" s="245"/>
      <c r="CNA10" s="245"/>
      <c r="CNB10" s="245"/>
      <c r="CNC10" s="245"/>
      <c r="CND10" s="245"/>
      <c r="CNE10" s="245"/>
      <c r="CNF10" s="245"/>
      <c r="CNH10" s="245"/>
      <c r="CNI10" s="245"/>
      <c r="CNJ10" s="245"/>
      <c r="CNK10" s="245"/>
      <c r="CNL10" s="245"/>
      <c r="CNM10" s="245"/>
      <c r="CNN10" s="245"/>
      <c r="CNO10" s="245"/>
      <c r="CNP10" s="245"/>
      <c r="CNQ10" s="245"/>
      <c r="CNR10" s="245"/>
      <c r="CNS10" s="245"/>
      <c r="CNT10" s="245"/>
      <c r="CNU10" s="245"/>
      <c r="CNV10" s="245"/>
      <c r="CNW10" s="245"/>
      <c r="CNX10" s="245"/>
      <c r="CNY10" s="245"/>
      <c r="CNZ10" s="245"/>
      <c r="COA10" s="245"/>
      <c r="COB10" s="245"/>
      <c r="COD10" s="245"/>
      <c r="COE10" s="245"/>
      <c r="COF10" s="245"/>
      <c r="COG10" s="245"/>
      <c r="COH10" s="245"/>
      <c r="COI10" s="245"/>
      <c r="COJ10" s="245"/>
      <c r="COK10" s="245"/>
      <c r="COL10" s="245"/>
      <c r="COM10" s="245"/>
      <c r="CON10" s="245"/>
      <c r="COO10" s="245"/>
      <c r="COP10" s="245"/>
      <c r="COQ10" s="245"/>
      <c r="COR10" s="245"/>
      <c r="COS10" s="245"/>
      <c r="COT10" s="245"/>
      <c r="COU10" s="245"/>
      <c r="COV10" s="245"/>
      <c r="COW10" s="245"/>
      <c r="COX10" s="245"/>
      <c r="COZ10" s="245"/>
      <c r="CPA10" s="245"/>
      <c r="CPB10" s="245"/>
      <c r="CPC10" s="245"/>
      <c r="CPD10" s="245"/>
      <c r="CPE10" s="245"/>
      <c r="CPF10" s="245"/>
      <c r="CPG10" s="245"/>
      <c r="CPH10" s="245"/>
      <c r="CPI10" s="245"/>
      <c r="CPJ10" s="245"/>
      <c r="CPK10" s="245"/>
      <c r="CPL10" s="245"/>
      <c r="CPM10" s="245"/>
      <c r="CPN10" s="245"/>
      <c r="CPO10" s="245"/>
      <c r="CPP10" s="245"/>
      <c r="CPQ10" s="245"/>
      <c r="CPR10" s="245"/>
      <c r="CPS10" s="245"/>
      <c r="CPT10" s="245"/>
      <c r="CPV10" s="245"/>
      <c r="CPW10" s="245"/>
      <c r="CPX10" s="245"/>
      <c r="CPY10" s="245"/>
      <c r="CPZ10" s="245"/>
      <c r="CQA10" s="245"/>
      <c r="CQB10" s="245"/>
      <c r="CQC10" s="245"/>
      <c r="CQD10" s="245"/>
      <c r="CQE10" s="245"/>
      <c r="CQF10" s="245"/>
      <c r="CQG10" s="245"/>
      <c r="CQH10" s="245"/>
      <c r="CQI10" s="245"/>
      <c r="CQJ10" s="245"/>
      <c r="CQK10" s="245"/>
      <c r="CQL10" s="245"/>
      <c r="CQM10" s="245"/>
      <c r="CQN10" s="245"/>
      <c r="CQO10" s="245"/>
      <c r="CQP10" s="245"/>
      <c r="CQR10" s="245"/>
      <c r="CQS10" s="245"/>
      <c r="CQT10" s="245"/>
      <c r="CQU10" s="245"/>
      <c r="CQV10" s="245"/>
      <c r="CQW10" s="245"/>
      <c r="CQX10" s="245"/>
      <c r="CQY10" s="245"/>
      <c r="CQZ10" s="245"/>
      <c r="CRA10" s="245"/>
      <c r="CRB10" s="245"/>
      <c r="CRC10" s="245"/>
      <c r="CRD10" s="245"/>
      <c r="CRE10" s="245"/>
      <c r="CRF10" s="245"/>
      <c r="CRG10" s="245"/>
      <c r="CRH10" s="245"/>
      <c r="CRI10" s="245"/>
      <c r="CRJ10" s="245"/>
      <c r="CRK10" s="245"/>
      <c r="CRL10" s="245"/>
      <c r="CRN10" s="245"/>
      <c r="CRO10" s="245"/>
      <c r="CRP10" s="245"/>
      <c r="CRQ10" s="245"/>
      <c r="CRR10" s="245"/>
      <c r="CRS10" s="245"/>
      <c r="CRT10" s="245"/>
      <c r="CRU10" s="245"/>
      <c r="CRV10" s="245"/>
      <c r="CRW10" s="245"/>
      <c r="CRX10" s="245"/>
      <c r="CRY10" s="245"/>
      <c r="CRZ10" s="245"/>
      <c r="CSA10" s="245"/>
      <c r="CSB10" s="245"/>
      <c r="CSC10" s="245"/>
      <c r="CSD10" s="245"/>
      <c r="CSE10" s="245"/>
      <c r="CSF10" s="245"/>
      <c r="CSG10" s="245"/>
      <c r="CSH10" s="245"/>
      <c r="CSJ10" s="245"/>
      <c r="CSK10" s="245"/>
      <c r="CSL10" s="245"/>
      <c r="CSM10" s="245"/>
      <c r="CSN10" s="245"/>
      <c r="CSO10" s="245"/>
      <c r="CSP10" s="245"/>
      <c r="CSQ10" s="245"/>
      <c r="CSR10" s="245"/>
      <c r="CSS10" s="245"/>
      <c r="CST10" s="245"/>
      <c r="CSU10" s="245"/>
      <c r="CSV10" s="245"/>
      <c r="CSW10" s="245"/>
      <c r="CSX10" s="245"/>
      <c r="CSY10" s="245"/>
      <c r="CSZ10" s="245"/>
      <c r="CTA10" s="245"/>
      <c r="CTB10" s="245"/>
      <c r="CTC10" s="245"/>
      <c r="CTD10" s="245"/>
      <c r="CTF10" s="245"/>
      <c r="CTG10" s="245"/>
      <c r="CTH10" s="245"/>
      <c r="CTI10" s="245"/>
      <c r="CTJ10" s="245"/>
      <c r="CTK10" s="245"/>
      <c r="CTL10" s="245"/>
      <c r="CTM10" s="245"/>
      <c r="CTN10" s="245"/>
      <c r="CTO10" s="245"/>
      <c r="CTP10" s="245"/>
      <c r="CTQ10" s="245"/>
      <c r="CTR10" s="245"/>
      <c r="CTS10" s="245"/>
      <c r="CTT10" s="245"/>
      <c r="CTU10" s="245"/>
      <c r="CTV10" s="245"/>
      <c r="CTW10" s="245"/>
      <c r="CTX10" s="245"/>
      <c r="CTY10" s="245"/>
      <c r="CTZ10" s="245"/>
      <c r="CUB10" s="245"/>
      <c r="CUC10" s="245"/>
      <c r="CUD10" s="245"/>
      <c r="CUE10" s="245"/>
      <c r="CUF10" s="245"/>
      <c r="CUG10" s="245"/>
      <c r="CUH10" s="245"/>
      <c r="CUI10" s="245"/>
      <c r="CUJ10" s="245"/>
      <c r="CUK10" s="245"/>
      <c r="CUL10" s="245"/>
      <c r="CUM10" s="245"/>
      <c r="CUN10" s="245"/>
      <c r="CUO10" s="245"/>
      <c r="CUP10" s="245"/>
      <c r="CUQ10" s="245"/>
      <c r="CUR10" s="245"/>
      <c r="CUS10" s="245"/>
      <c r="CUT10" s="245"/>
      <c r="CUU10" s="245"/>
      <c r="CUV10" s="245"/>
      <c r="CUX10" s="245"/>
      <c r="CUY10" s="245"/>
      <c r="CUZ10" s="245"/>
      <c r="CVA10" s="245"/>
      <c r="CVB10" s="245"/>
      <c r="CVC10" s="245"/>
      <c r="CVD10" s="245"/>
      <c r="CVE10" s="245"/>
      <c r="CVF10" s="245"/>
      <c r="CVG10" s="245"/>
      <c r="CVH10" s="245"/>
      <c r="CVI10" s="245"/>
      <c r="CVJ10" s="245"/>
      <c r="CVK10" s="245"/>
      <c r="CVL10" s="245"/>
      <c r="CVM10" s="245"/>
      <c r="CVN10" s="245"/>
      <c r="CVO10" s="245"/>
      <c r="CVP10" s="245"/>
      <c r="CVQ10" s="245"/>
      <c r="CVR10" s="245"/>
      <c r="CVT10" s="245"/>
      <c r="CVU10" s="245"/>
      <c r="CVV10" s="245"/>
      <c r="CVW10" s="245"/>
      <c r="CVX10" s="245"/>
      <c r="CVY10" s="245"/>
      <c r="CVZ10" s="245"/>
      <c r="CWA10" s="245"/>
      <c r="CWB10" s="245"/>
      <c r="CWC10" s="245"/>
      <c r="CWD10" s="245"/>
      <c r="CWE10" s="245"/>
      <c r="CWF10" s="245"/>
      <c r="CWG10" s="245"/>
      <c r="CWH10" s="245"/>
      <c r="CWI10" s="245"/>
      <c r="CWJ10" s="245"/>
      <c r="CWK10" s="245"/>
      <c r="CWL10" s="245"/>
      <c r="CWM10" s="245"/>
      <c r="CWN10" s="245"/>
      <c r="CWP10" s="245"/>
      <c r="CWQ10" s="245"/>
      <c r="CWR10" s="245"/>
      <c r="CWS10" s="245"/>
      <c r="CWT10" s="245"/>
      <c r="CWU10" s="245"/>
      <c r="CWV10" s="245"/>
      <c r="CWW10" s="245"/>
      <c r="CWX10" s="245"/>
      <c r="CWY10" s="245"/>
      <c r="CWZ10" s="245"/>
      <c r="CXA10" s="245"/>
      <c r="CXB10" s="245"/>
      <c r="CXC10" s="245"/>
      <c r="CXD10" s="245"/>
      <c r="CXE10" s="245"/>
      <c r="CXF10" s="245"/>
      <c r="CXG10" s="245"/>
      <c r="CXH10" s="245"/>
      <c r="CXI10" s="245"/>
      <c r="CXJ10" s="245"/>
      <c r="CXL10" s="245"/>
      <c r="CXM10" s="245"/>
      <c r="CXN10" s="245"/>
      <c r="CXO10" s="245"/>
      <c r="CXP10" s="245"/>
      <c r="CXQ10" s="245"/>
      <c r="CXR10" s="245"/>
      <c r="CXS10" s="245"/>
      <c r="CXT10" s="245"/>
      <c r="CXU10" s="245"/>
      <c r="CXV10" s="245"/>
      <c r="CXW10" s="245"/>
      <c r="CXX10" s="245"/>
      <c r="CXY10" s="245"/>
      <c r="CXZ10" s="245"/>
      <c r="CYA10" s="245"/>
      <c r="CYB10" s="245"/>
      <c r="CYC10" s="245"/>
      <c r="CYD10" s="245"/>
      <c r="CYE10" s="245"/>
      <c r="CYF10" s="245"/>
      <c r="CYH10" s="245"/>
      <c r="CYI10" s="245"/>
      <c r="CYJ10" s="245"/>
      <c r="CYK10" s="245"/>
      <c r="CYL10" s="245"/>
      <c r="CYM10" s="245"/>
      <c r="CYN10" s="245"/>
      <c r="CYO10" s="245"/>
      <c r="CYP10" s="245"/>
      <c r="CYQ10" s="245"/>
      <c r="CYR10" s="245"/>
      <c r="CYS10" s="245"/>
      <c r="CYT10" s="245"/>
      <c r="CYU10" s="245"/>
      <c r="CYV10" s="245"/>
      <c r="CYW10" s="245"/>
      <c r="CYX10" s="245"/>
      <c r="CYY10" s="245"/>
      <c r="CYZ10" s="245"/>
      <c r="CZA10" s="245"/>
      <c r="CZB10" s="245"/>
      <c r="CZD10" s="245"/>
      <c r="CZE10" s="245"/>
      <c r="CZF10" s="245"/>
      <c r="CZG10" s="245"/>
      <c r="CZH10" s="245"/>
      <c r="CZI10" s="245"/>
      <c r="CZJ10" s="245"/>
      <c r="CZK10" s="245"/>
      <c r="CZL10" s="245"/>
      <c r="CZM10" s="245"/>
      <c r="CZN10" s="245"/>
      <c r="CZO10" s="245"/>
      <c r="CZP10" s="245"/>
      <c r="CZQ10" s="245"/>
      <c r="CZR10" s="245"/>
      <c r="CZS10" s="245"/>
      <c r="CZT10" s="245"/>
      <c r="CZU10" s="245"/>
      <c r="CZV10" s="245"/>
      <c r="CZW10" s="245"/>
      <c r="CZX10" s="245"/>
      <c r="CZZ10" s="245"/>
      <c r="DAA10" s="245"/>
      <c r="DAB10" s="245"/>
      <c r="DAC10" s="245"/>
      <c r="DAD10" s="245"/>
      <c r="DAE10" s="245"/>
      <c r="DAF10" s="245"/>
      <c r="DAG10" s="245"/>
      <c r="DAH10" s="245"/>
      <c r="DAI10" s="245"/>
      <c r="DAJ10" s="245"/>
      <c r="DAK10" s="245"/>
      <c r="DAL10" s="245"/>
      <c r="DAM10" s="245"/>
      <c r="DAN10" s="245"/>
      <c r="DAO10" s="245"/>
      <c r="DAP10" s="245"/>
      <c r="DAQ10" s="245"/>
      <c r="DAR10" s="245"/>
      <c r="DAS10" s="245"/>
      <c r="DAT10" s="245"/>
      <c r="DAV10" s="245"/>
      <c r="DAW10" s="245"/>
      <c r="DAX10" s="245"/>
      <c r="DAY10" s="245"/>
      <c r="DAZ10" s="245"/>
      <c r="DBA10" s="245"/>
      <c r="DBB10" s="245"/>
      <c r="DBC10" s="245"/>
      <c r="DBD10" s="245"/>
      <c r="DBE10" s="245"/>
      <c r="DBF10" s="245"/>
      <c r="DBG10" s="245"/>
      <c r="DBH10" s="245"/>
      <c r="DBI10" s="245"/>
      <c r="DBJ10" s="245"/>
      <c r="DBK10" s="245"/>
      <c r="DBL10" s="245"/>
      <c r="DBM10" s="245"/>
      <c r="DBN10" s="245"/>
      <c r="DBO10" s="245"/>
      <c r="DBP10" s="245"/>
      <c r="DBR10" s="245"/>
      <c r="DBS10" s="245"/>
      <c r="DBT10" s="245"/>
      <c r="DBU10" s="245"/>
      <c r="DBV10" s="245"/>
      <c r="DBW10" s="245"/>
      <c r="DBX10" s="245"/>
      <c r="DBY10" s="245"/>
      <c r="DBZ10" s="245"/>
      <c r="DCA10" s="245"/>
      <c r="DCB10" s="245"/>
      <c r="DCC10" s="245"/>
      <c r="DCD10" s="245"/>
      <c r="DCE10" s="245"/>
      <c r="DCF10" s="245"/>
      <c r="DCG10" s="245"/>
      <c r="DCH10" s="245"/>
      <c r="DCI10" s="245"/>
      <c r="DCJ10" s="245"/>
      <c r="DCK10" s="245"/>
      <c r="DCL10" s="245"/>
      <c r="DCN10" s="245"/>
      <c r="DCO10" s="245"/>
      <c r="DCP10" s="245"/>
      <c r="DCQ10" s="245"/>
      <c r="DCR10" s="245"/>
      <c r="DCS10" s="245"/>
      <c r="DCT10" s="245"/>
      <c r="DCU10" s="245"/>
      <c r="DCV10" s="245"/>
      <c r="DCW10" s="245"/>
      <c r="DCX10" s="245"/>
      <c r="DCY10" s="245"/>
      <c r="DCZ10" s="245"/>
      <c r="DDA10" s="245"/>
      <c r="DDB10" s="245"/>
      <c r="DDC10" s="245"/>
      <c r="DDD10" s="245"/>
      <c r="DDE10" s="245"/>
      <c r="DDF10" s="245"/>
      <c r="DDG10" s="245"/>
      <c r="DDH10" s="245"/>
      <c r="DDJ10" s="245"/>
      <c r="DDK10" s="245"/>
      <c r="DDL10" s="245"/>
      <c r="DDM10" s="245"/>
      <c r="DDN10" s="245"/>
      <c r="DDO10" s="245"/>
      <c r="DDP10" s="245"/>
      <c r="DDQ10" s="245"/>
      <c r="DDR10" s="245"/>
      <c r="DDS10" s="245"/>
      <c r="DDT10" s="245"/>
      <c r="DDU10" s="245"/>
      <c r="DDV10" s="245"/>
      <c r="DDW10" s="245"/>
      <c r="DDX10" s="245"/>
      <c r="DDY10" s="245"/>
      <c r="DDZ10" s="245"/>
      <c r="DEA10" s="245"/>
      <c r="DEB10" s="245"/>
      <c r="DEC10" s="245"/>
      <c r="DED10" s="245"/>
      <c r="DEF10" s="245"/>
      <c r="DEG10" s="245"/>
      <c r="DEH10" s="245"/>
      <c r="DEI10" s="245"/>
      <c r="DEJ10" s="245"/>
      <c r="DEK10" s="245"/>
      <c r="DEL10" s="245"/>
      <c r="DEM10" s="245"/>
      <c r="DEN10" s="245"/>
      <c r="DEO10" s="245"/>
      <c r="DEP10" s="245"/>
      <c r="DEQ10" s="245"/>
      <c r="DER10" s="245"/>
      <c r="DES10" s="245"/>
      <c r="DET10" s="245"/>
      <c r="DEU10" s="245"/>
      <c r="DEV10" s="245"/>
      <c r="DEW10" s="245"/>
      <c r="DEX10" s="245"/>
      <c r="DEY10" s="245"/>
      <c r="DEZ10" s="245"/>
      <c r="DFB10" s="245"/>
      <c r="DFC10" s="245"/>
      <c r="DFD10" s="245"/>
      <c r="DFE10" s="245"/>
      <c r="DFF10" s="245"/>
      <c r="DFG10" s="245"/>
      <c r="DFH10" s="245"/>
      <c r="DFI10" s="245"/>
      <c r="DFJ10" s="245"/>
      <c r="DFK10" s="245"/>
      <c r="DFL10" s="245"/>
      <c r="DFM10" s="245"/>
      <c r="DFN10" s="245"/>
      <c r="DFO10" s="245"/>
      <c r="DFP10" s="245"/>
      <c r="DFQ10" s="245"/>
      <c r="DFR10" s="245"/>
      <c r="DFS10" s="245"/>
      <c r="DFT10" s="245"/>
      <c r="DFU10" s="245"/>
      <c r="DFV10" s="245"/>
      <c r="DFX10" s="245"/>
      <c r="DFY10" s="245"/>
      <c r="DFZ10" s="245"/>
      <c r="DGA10" s="245"/>
      <c r="DGB10" s="245"/>
      <c r="DGC10" s="245"/>
      <c r="DGD10" s="245"/>
      <c r="DGE10" s="245"/>
      <c r="DGF10" s="245"/>
      <c r="DGG10" s="245"/>
      <c r="DGH10" s="245"/>
      <c r="DGI10" s="245"/>
      <c r="DGJ10" s="245"/>
      <c r="DGK10" s="245"/>
      <c r="DGL10" s="245"/>
      <c r="DGM10" s="245"/>
      <c r="DGN10" s="245"/>
      <c r="DGO10" s="245"/>
      <c r="DGP10" s="245"/>
      <c r="DGQ10" s="245"/>
      <c r="DGR10" s="245"/>
      <c r="DGT10" s="245"/>
      <c r="DGU10" s="245"/>
      <c r="DGV10" s="245"/>
      <c r="DGW10" s="245"/>
      <c r="DGX10" s="245"/>
      <c r="DGY10" s="245"/>
      <c r="DGZ10" s="245"/>
      <c r="DHA10" s="245"/>
      <c r="DHB10" s="245"/>
      <c r="DHC10" s="245"/>
      <c r="DHD10" s="245"/>
      <c r="DHE10" s="245"/>
      <c r="DHF10" s="245"/>
      <c r="DHG10" s="245"/>
      <c r="DHH10" s="245"/>
      <c r="DHI10" s="245"/>
      <c r="DHJ10" s="245"/>
      <c r="DHK10" s="245"/>
      <c r="DHL10" s="245"/>
      <c r="DHM10" s="245"/>
      <c r="DHN10" s="245"/>
      <c r="DHP10" s="245"/>
      <c r="DHQ10" s="245"/>
      <c r="DHR10" s="245"/>
      <c r="DHS10" s="245"/>
      <c r="DHT10" s="245"/>
      <c r="DHU10" s="245"/>
      <c r="DHV10" s="245"/>
      <c r="DHW10" s="245"/>
      <c r="DHX10" s="245"/>
      <c r="DHY10" s="245"/>
      <c r="DHZ10" s="245"/>
      <c r="DIA10" s="245"/>
      <c r="DIB10" s="245"/>
      <c r="DIC10" s="245"/>
      <c r="DID10" s="245"/>
      <c r="DIE10" s="245"/>
      <c r="DIF10" s="245"/>
      <c r="DIG10" s="245"/>
      <c r="DIH10" s="245"/>
      <c r="DII10" s="245"/>
      <c r="DIJ10" s="245"/>
      <c r="DIL10" s="245"/>
      <c r="DIM10" s="245"/>
      <c r="DIN10" s="245"/>
      <c r="DIO10" s="245"/>
      <c r="DIP10" s="245"/>
      <c r="DIQ10" s="245"/>
      <c r="DIR10" s="245"/>
      <c r="DIS10" s="245"/>
      <c r="DIT10" s="245"/>
      <c r="DIU10" s="245"/>
      <c r="DIV10" s="245"/>
      <c r="DIW10" s="245"/>
      <c r="DIX10" s="245"/>
      <c r="DIY10" s="245"/>
      <c r="DIZ10" s="245"/>
      <c r="DJA10" s="245"/>
      <c r="DJB10" s="245"/>
      <c r="DJC10" s="245"/>
      <c r="DJD10" s="245"/>
      <c r="DJE10" s="245"/>
      <c r="DJF10" s="245"/>
      <c r="DJH10" s="245"/>
      <c r="DJI10" s="245"/>
      <c r="DJJ10" s="245"/>
      <c r="DJK10" s="245"/>
      <c r="DJL10" s="245"/>
      <c r="DJM10" s="245"/>
      <c r="DJN10" s="245"/>
      <c r="DJO10" s="245"/>
      <c r="DJP10" s="245"/>
      <c r="DJQ10" s="245"/>
      <c r="DJR10" s="245"/>
      <c r="DJS10" s="245"/>
      <c r="DJT10" s="245"/>
      <c r="DJU10" s="245"/>
      <c r="DJV10" s="245"/>
      <c r="DJW10" s="245"/>
      <c r="DJX10" s="245"/>
      <c r="DJY10" s="245"/>
      <c r="DJZ10" s="245"/>
      <c r="DKA10" s="245"/>
      <c r="DKB10" s="245"/>
      <c r="DKD10" s="245"/>
      <c r="DKE10" s="245"/>
      <c r="DKF10" s="245"/>
      <c r="DKG10" s="245"/>
      <c r="DKH10" s="245"/>
      <c r="DKI10" s="245"/>
      <c r="DKJ10" s="245"/>
      <c r="DKK10" s="245"/>
      <c r="DKL10" s="245"/>
      <c r="DKM10" s="245"/>
      <c r="DKN10" s="245"/>
      <c r="DKO10" s="245"/>
      <c r="DKP10" s="245"/>
      <c r="DKQ10" s="245"/>
      <c r="DKR10" s="245"/>
      <c r="DKS10" s="245"/>
      <c r="DKT10" s="245"/>
      <c r="DKU10" s="245"/>
      <c r="DKV10" s="245"/>
      <c r="DKW10" s="245"/>
      <c r="DKX10" s="245"/>
      <c r="DKZ10" s="245"/>
      <c r="DLA10" s="245"/>
      <c r="DLB10" s="245"/>
      <c r="DLC10" s="245"/>
      <c r="DLD10" s="245"/>
      <c r="DLE10" s="245"/>
      <c r="DLF10" s="245"/>
      <c r="DLG10" s="245"/>
      <c r="DLH10" s="245"/>
      <c r="DLI10" s="245"/>
      <c r="DLJ10" s="245"/>
      <c r="DLK10" s="245"/>
      <c r="DLL10" s="245"/>
      <c r="DLM10" s="245"/>
      <c r="DLN10" s="245"/>
      <c r="DLO10" s="245"/>
      <c r="DLP10" s="245"/>
      <c r="DLQ10" s="245"/>
      <c r="DLR10" s="245"/>
      <c r="DLS10" s="245"/>
      <c r="DLT10" s="245"/>
      <c r="DLV10" s="245"/>
      <c r="DLW10" s="245"/>
      <c r="DLX10" s="245"/>
      <c r="DLY10" s="245"/>
      <c r="DLZ10" s="245"/>
      <c r="DMA10" s="245"/>
      <c r="DMB10" s="245"/>
      <c r="DMC10" s="245"/>
      <c r="DMD10" s="245"/>
      <c r="DME10" s="245"/>
      <c r="DMF10" s="245"/>
      <c r="DMG10" s="245"/>
      <c r="DMH10" s="245"/>
      <c r="DMI10" s="245"/>
      <c r="DMJ10" s="245"/>
      <c r="DMK10" s="245"/>
      <c r="DML10" s="245"/>
      <c r="DMM10" s="245"/>
      <c r="DMN10" s="245"/>
      <c r="DMO10" s="245"/>
      <c r="DMP10" s="245"/>
      <c r="DMR10" s="245"/>
      <c r="DMS10" s="245"/>
      <c r="DMT10" s="245"/>
      <c r="DMU10" s="245"/>
      <c r="DMV10" s="245"/>
      <c r="DMW10" s="245"/>
      <c r="DMX10" s="245"/>
      <c r="DMY10" s="245"/>
      <c r="DMZ10" s="245"/>
      <c r="DNA10" s="245"/>
      <c r="DNB10" s="245"/>
      <c r="DNC10" s="245"/>
      <c r="DND10" s="245"/>
      <c r="DNE10" s="245"/>
      <c r="DNF10" s="245"/>
      <c r="DNG10" s="245"/>
      <c r="DNH10" s="245"/>
      <c r="DNI10" s="245"/>
      <c r="DNJ10" s="245"/>
      <c r="DNK10" s="245"/>
      <c r="DNL10" s="245"/>
      <c r="DNN10" s="245"/>
      <c r="DNO10" s="245"/>
      <c r="DNP10" s="245"/>
      <c r="DNQ10" s="245"/>
      <c r="DNR10" s="245"/>
      <c r="DNS10" s="245"/>
      <c r="DNT10" s="245"/>
      <c r="DNU10" s="245"/>
      <c r="DNV10" s="245"/>
      <c r="DNW10" s="245"/>
      <c r="DNX10" s="245"/>
      <c r="DNY10" s="245"/>
      <c r="DNZ10" s="245"/>
      <c r="DOA10" s="245"/>
      <c r="DOB10" s="245"/>
      <c r="DOC10" s="245"/>
      <c r="DOD10" s="245"/>
      <c r="DOE10" s="245"/>
      <c r="DOF10" s="245"/>
      <c r="DOG10" s="245"/>
      <c r="DOH10" s="245"/>
      <c r="DOJ10" s="245"/>
      <c r="DOK10" s="245"/>
      <c r="DOL10" s="245"/>
      <c r="DOM10" s="245"/>
      <c r="DON10" s="245"/>
      <c r="DOO10" s="245"/>
      <c r="DOP10" s="245"/>
      <c r="DOQ10" s="245"/>
      <c r="DOR10" s="245"/>
      <c r="DOS10" s="245"/>
      <c r="DOT10" s="245"/>
      <c r="DOU10" s="245"/>
      <c r="DOV10" s="245"/>
      <c r="DOW10" s="245"/>
      <c r="DOX10" s="245"/>
      <c r="DOY10" s="245"/>
      <c r="DOZ10" s="245"/>
      <c r="DPA10" s="245"/>
      <c r="DPB10" s="245"/>
      <c r="DPC10" s="245"/>
      <c r="DPD10" s="245"/>
      <c r="DPF10" s="245"/>
      <c r="DPG10" s="245"/>
      <c r="DPH10" s="245"/>
      <c r="DPI10" s="245"/>
      <c r="DPJ10" s="245"/>
      <c r="DPK10" s="245"/>
      <c r="DPL10" s="245"/>
      <c r="DPM10" s="245"/>
      <c r="DPN10" s="245"/>
      <c r="DPO10" s="245"/>
      <c r="DPP10" s="245"/>
      <c r="DPQ10" s="245"/>
      <c r="DPR10" s="245"/>
      <c r="DPS10" s="245"/>
      <c r="DPT10" s="245"/>
      <c r="DPU10" s="245"/>
      <c r="DPV10" s="245"/>
      <c r="DPW10" s="245"/>
      <c r="DPX10" s="245"/>
      <c r="DPY10" s="245"/>
      <c r="DPZ10" s="245"/>
      <c r="DQB10" s="245"/>
      <c r="DQC10" s="245"/>
      <c r="DQD10" s="245"/>
      <c r="DQE10" s="245"/>
      <c r="DQF10" s="245"/>
      <c r="DQG10" s="245"/>
      <c r="DQH10" s="245"/>
      <c r="DQI10" s="245"/>
      <c r="DQJ10" s="245"/>
      <c r="DQK10" s="245"/>
      <c r="DQL10" s="245"/>
      <c r="DQM10" s="245"/>
      <c r="DQN10" s="245"/>
      <c r="DQO10" s="245"/>
      <c r="DQP10" s="245"/>
      <c r="DQQ10" s="245"/>
      <c r="DQR10" s="245"/>
      <c r="DQS10" s="245"/>
      <c r="DQT10" s="245"/>
      <c r="DQU10" s="245"/>
      <c r="DQV10" s="245"/>
      <c r="DQX10" s="245"/>
      <c r="DQY10" s="245"/>
      <c r="DQZ10" s="245"/>
      <c r="DRA10" s="245"/>
      <c r="DRB10" s="245"/>
      <c r="DRC10" s="245"/>
      <c r="DRD10" s="245"/>
      <c r="DRE10" s="245"/>
      <c r="DRF10" s="245"/>
      <c r="DRG10" s="245"/>
      <c r="DRH10" s="245"/>
      <c r="DRI10" s="245"/>
      <c r="DRJ10" s="245"/>
      <c r="DRK10" s="245"/>
      <c r="DRL10" s="245"/>
      <c r="DRM10" s="245"/>
      <c r="DRN10" s="245"/>
      <c r="DRO10" s="245"/>
      <c r="DRP10" s="245"/>
      <c r="DRQ10" s="245"/>
      <c r="DRR10" s="245"/>
      <c r="DRT10" s="245"/>
      <c r="DRU10" s="245"/>
      <c r="DRV10" s="245"/>
      <c r="DRW10" s="245"/>
      <c r="DRX10" s="245"/>
      <c r="DRY10" s="245"/>
      <c r="DRZ10" s="245"/>
      <c r="DSA10" s="245"/>
      <c r="DSB10" s="245"/>
      <c r="DSC10" s="245"/>
      <c r="DSD10" s="245"/>
      <c r="DSE10" s="245"/>
      <c r="DSF10" s="245"/>
      <c r="DSG10" s="245"/>
      <c r="DSH10" s="245"/>
      <c r="DSI10" s="245"/>
      <c r="DSJ10" s="245"/>
      <c r="DSK10" s="245"/>
      <c r="DSL10" s="245"/>
      <c r="DSM10" s="245"/>
      <c r="DSN10" s="245"/>
      <c r="DSP10" s="245"/>
      <c r="DSQ10" s="245"/>
      <c r="DSR10" s="245"/>
      <c r="DSS10" s="245"/>
      <c r="DST10" s="245"/>
      <c r="DSU10" s="245"/>
      <c r="DSV10" s="245"/>
      <c r="DSW10" s="245"/>
      <c r="DSX10" s="245"/>
      <c r="DSY10" s="245"/>
      <c r="DSZ10" s="245"/>
      <c r="DTA10" s="245"/>
      <c r="DTB10" s="245"/>
      <c r="DTC10" s="245"/>
      <c r="DTD10" s="245"/>
      <c r="DTE10" s="245"/>
      <c r="DTF10" s="245"/>
      <c r="DTG10" s="245"/>
      <c r="DTH10" s="245"/>
      <c r="DTI10" s="245"/>
      <c r="DTJ10" s="245"/>
      <c r="DTL10" s="245"/>
      <c r="DTM10" s="245"/>
      <c r="DTN10" s="245"/>
      <c r="DTO10" s="245"/>
      <c r="DTP10" s="245"/>
      <c r="DTQ10" s="245"/>
      <c r="DTR10" s="245"/>
      <c r="DTS10" s="245"/>
      <c r="DTT10" s="245"/>
      <c r="DTU10" s="245"/>
      <c r="DTV10" s="245"/>
      <c r="DTW10" s="245"/>
      <c r="DTX10" s="245"/>
      <c r="DTY10" s="245"/>
      <c r="DTZ10" s="245"/>
      <c r="DUA10" s="245"/>
      <c r="DUB10" s="245"/>
      <c r="DUC10" s="245"/>
      <c r="DUD10" s="245"/>
      <c r="DUE10" s="245"/>
      <c r="DUF10" s="245"/>
      <c r="DUH10" s="245"/>
      <c r="DUI10" s="245"/>
      <c r="DUJ10" s="245"/>
      <c r="DUK10" s="245"/>
      <c r="DUL10" s="245"/>
      <c r="DUM10" s="245"/>
      <c r="DUN10" s="245"/>
      <c r="DUO10" s="245"/>
      <c r="DUP10" s="245"/>
      <c r="DUQ10" s="245"/>
      <c r="DUR10" s="245"/>
      <c r="DUS10" s="245"/>
      <c r="DUT10" s="245"/>
      <c r="DUU10" s="245"/>
      <c r="DUV10" s="245"/>
      <c r="DUW10" s="245"/>
      <c r="DUX10" s="245"/>
      <c r="DUY10" s="245"/>
      <c r="DUZ10" s="245"/>
      <c r="DVA10" s="245"/>
      <c r="DVB10" s="245"/>
      <c r="DVD10" s="245"/>
      <c r="DVE10" s="245"/>
      <c r="DVF10" s="245"/>
      <c r="DVG10" s="245"/>
      <c r="DVH10" s="245"/>
      <c r="DVI10" s="245"/>
      <c r="DVJ10" s="245"/>
      <c r="DVK10" s="245"/>
      <c r="DVL10" s="245"/>
      <c r="DVM10" s="245"/>
      <c r="DVN10" s="245"/>
      <c r="DVO10" s="245"/>
      <c r="DVP10" s="245"/>
      <c r="DVQ10" s="245"/>
      <c r="DVR10" s="245"/>
      <c r="DVS10" s="245"/>
      <c r="DVT10" s="245"/>
      <c r="DVU10" s="245"/>
      <c r="DVV10" s="245"/>
      <c r="DVW10" s="245"/>
      <c r="DVX10" s="245"/>
      <c r="DVZ10" s="245"/>
      <c r="DWA10" s="245"/>
      <c r="DWB10" s="245"/>
      <c r="DWC10" s="245"/>
      <c r="DWD10" s="245"/>
      <c r="DWE10" s="245"/>
      <c r="DWF10" s="245"/>
      <c r="DWG10" s="245"/>
      <c r="DWH10" s="245"/>
      <c r="DWI10" s="245"/>
      <c r="DWJ10" s="245"/>
      <c r="DWK10" s="245"/>
      <c r="DWL10" s="245"/>
      <c r="DWM10" s="245"/>
      <c r="DWN10" s="245"/>
      <c r="DWO10" s="245"/>
      <c r="DWP10" s="245"/>
      <c r="DWQ10" s="245"/>
      <c r="DWR10" s="245"/>
      <c r="DWS10" s="245"/>
      <c r="DWT10" s="245"/>
      <c r="DWV10" s="245"/>
      <c r="DWW10" s="245"/>
      <c r="DWX10" s="245"/>
      <c r="DWY10" s="245"/>
      <c r="DWZ10" s="245"/>
      <c r="DXA10" s="245"/>
      <c r="DXB10" s="245"/>
      <c r="DXC10" s="245"/>
      <c r="DXD10" s="245"/>
      <c r="DXE10" s="245"/>
      <c r="DXF10" s="245"/>
      <c r="DXG10" s="245"/>
      <c r="DXH10" s="245"/>
      <c r="DXI10" s="245"/>
      <c r="DXJ10" s="245"/>
      <c r="DXK10" s="245"/>
      <c r="DXL10" s="245"/>
      <c r="DXM10" s="245"/>
      <c r="DXN10" s="245"/>
      <c r="DXO10" s="245"/>
      <c r="DXP10" s="245"/>
      <c r="DXR10" s="245"/>
      <c r="DXS10" s="245"/>
      <c r="DXT10" s="245"/>
      <c r="DXU10" s="245"/>
      <c r="DXV10" s="245"/>
      <c r="DXW10" s="245"/>
      <c r="DXX10" s="245"/>
      <c r="DXY10" s="245"/>
      <c r="DXZ10" s="245"/>
      <c r="DYA10" s="245"/>
      <c r="DYB10" s="245"/>
      <c r="DYC10" s="245"/>
      <c r="DYD10" s="245"/>
      <c r="DYE10" s="245"/>
      <c r="DYF10" s="245"/>
      <c r="DYG10" s="245"/>
      <c r="DYH10" s="245"/>
      <c r="DYI10" s="245"/>
      <c r="DYJ10" s="245"/>
      <c r="DYK10" s="245"/>
      <c r="DYL10" s="245"/>
      <c r="DYN10" s="245"/>
      <c r="DYO10" s="245"/>
      <c r="DYP10" s="245"/>
      <c r="DYQ10" s="245"/>
      <c r="DYR10" s="245"/>
      <c r="DYS10" s="245"/>
      <c r="DYT10" s="245"/>
      <c r="DYU10" s="245"/>
      <c r="DYV10" s="245"/>
      <c r="DYW10" s="245"/>
      <c r="DYX10" s="245"/>
      <c r="DYY10" s="245"/>
      <c r="DYZ10" s="245"/>
      <c r="DZA10" s="245"/>
      <c r="DZB10" s="245"/>
      <c r="DZC10" s="245"/>
      <c r="DZD10" s="245"/>
      <c r="DZE10" s="245"/>
      <c r="DZF10" s="245"/>
      <c r="DZG10" s="245"/>
      <c r="DZH10" s="245"/>
      <c r="DZJ10" s="245"/>
      <c r="DZK10" s="245"/>
      <c r="DZL10" s="245"/>
      <c r="DZM10" s="245"/>
      <c r="DZN10" s="245"/>
      <c r="DZO10" s="245"/>
      <c r="DZP10" s="245"/>
      <c r="DZQ10" s="245"/>
      <c r="DZR10" s="245"/>
      <c r="DZS10" s="245"/>
      <c r="DZT10" s="245"/>
      <c r="DZU10" s="245"/>
      <c r="DZV10" s="245"/>
      <c r="DZW10" s="245"/>
      <c r="DZX10" s="245"/>
      <c r="DZY10" s="245"/>
      <c r="DZZ10" s="245"/>
      <c r="EAA10" s="245"/>
      <c r="EAB10" s="245"/>
      <c r="EAC10" s="245"/>
      <c r="EAD10" s="245"/>
      <c r="EAF10" s="245"/>
      <c r="EAG10" s="245"/>
      <c r="EAH10" s="245"/>
      <c r="EAI10" s="245"/>
      <c r="EAJ10" s="245"/>
      <c r="EAK10" s="245"/>
      <c r="EAL10" s="245"/>
      <c r="EAM10" s="245"/>
      <c r="EAN10" s="245"/>
      <c r="EAO10" s="245"/>
      <c r="EAP10" s="245"/>
      <c r="EAQ10" s="245"/>
      <c r="EAR10" s="245"/>
      <c r="EAS10" s="245"/>
      <c r="EAT10" s="245"/>
      <c r="EAU10" s="245"/>
      <c r="EAV10" s="245"/>
      <c r="EAW10" s="245"/>
      <c r="EAX10" s="245"/>
      <c r="EAY10" s="245"/>
      <c r="EAZ10" s="245"/>
      <c r="EBB10" s="245"/>
      <c r="EBC10" s="245"/>
      <c r="EBD10" s="245"/>
      <c r="EBE10" s="245"/>
      <c r="EBF10" s="245"/>
      <c r="EBG10" s="245"/>
      <c r="EBH10" s="245"/>
      <c r="EBI10" s="245"/>
      <c r="EBJ10" s="245"/>
      <c r="EBK10" s="245"/>
      <c r="EBL10" s="245"/>
      <c r="EBM10" s="245"/>
      <c r="EBN10" s="245"/>
      <c r="EBO10" s="245"/>
      <c r="EBP10" s="245"/>
      <c r="EBQ10" s="245"/>
      <c r="EBR10" s="245"/>
      <c r="EBS10" s="245"/>
      <c r="EBT10" s="245"/>
      <c r="EBU10" s="245"/>
      <c r="EBV10" s="245"/>
      <c r="EBX10" s="245"/>
      <c r="EBY10" s="245"/>
      <c r="EBZ10" s="245"/>
      <c r="ECA10" s="245"/>
      <c r="ECB10" s="245"/>
      <c r="ECC10" s="245"/>
      <c r="ECD10" s="245"/>
      <c r="ECE10" s="245"/>
      <c r="ECF10" s="245"/>
      <c r="ECG10" s="245"/>
      <c r="ECH10" s="245"/>
      <c r="ECI10" s="245"/>
      <c r="ECJ10" s="245"/>
      <c r="ECK10" s="245"/>
      <c r="ECL10" s="245"/>
      <c r="ECM10" s="245"/>
      <c r="ECN10" s="245"/>
      <c r="ECO10" s="245"/>
      <c r="ECP10" s="245"/>
      <c r="ECQ10" s="245"/>
      <c r="ECR10" s="245"/>
      <c r="ECT10" s="245"/>
      <c r="ECU10" s="245"/>
      <c r="ECV10" s="245"/>
      <c r="ECW10" s="245"/>
      <c r="ECX10" s="245"/>
      <c r="ECY10" s="245"/>
      <c r="ECZ10" s="245"/>
      <c r="EDA10" s="245"/>
      <c r="EDB10" s="245"/>
      <c r="EDC10" s="245"/>
      <c r="EDD10" s="245"/>
      <c r="EDE10" s="245"/>
      <c r="EDF10" s="245"/>
      <c r="EDG10" s="245"/>
      <c r="EDH10" s="245"/>
      <c r="EDI10" s="245"/>
      <c r="EDJ10" s="245"/>
      <c r="EDK10" s="245"/>
      <c r="EDL10" s="245"/>
      <c r="EDM10" s="245"/>
      <c r="EDN10" s="245"/>
      <c r="EDP10" s="245"/>
      <c r="EDQ10" s="245"/>
      <c r="EDR10" s="245"/>
      <c r="EDS10" s="245"/>
      <c r="EDT10" s="245"/>
      <c r="EDU10" s="245"/>
      <c r="EDV10" s="245"/>
      <c r="EDW10" s="245"/>
      <c r="EDX10" s="245"/>
      <c r="EDY10" s="245"/>
      <c r="EDZ10" s="245"/>
      <c r="EEA10" s="245"/>
      <c r="EEB10" s="245"/>
      <c r="EEC10" s="245"/>
      <c r="EED10" s="245"/>
      <c r="EEE10" s="245"/>
      <c r="EEF10" s="245"/>
      <c r="EEG10" s="245"/>
      <c r="EEH10" s="245"/>
      <c r="EEI10" s="245"/>
      <c r="EEJ10" s="245"/>
      <c r="EEL10" s="245"/>
      <c r="EEM10" s="245"/>
      <c r="EEN10" s="245"/>
      <c r="EEO10" s="245"/>
      <c r="EEP10" s="245"/>
      <c r="EEQ10" s="245"/>
      <c r="EER10" s="245"/>
      <c r="EES10" s="245"/>
      <c r="EET10" s="245"/>
      <c r="EEU10" s="245"/>
      <c r="EEV10" s="245"/>
      <c r="EEW10" s="245"/>
      <c r="EEX10" s="245"/>
      <c r="EEY10" s="245"/>
      <c r="EEZ10" s="245"/>
      <c r="EFA10" s="245"/>
      <c r="EFB10" s="245"/>
      <c r="EFC10" s="245"/>
      <c r="EFD10" s="245"/>
      <c r="EFE10" s="245"/>
      <c r="EFF10" s="245"/>
      <c r="EFH10" s="245"/>
      <c r="EFI10" s="245"/>
      <c r="EFJ10" s="245"/>
      <c r="EFK10" s="245"/>
      <c r="EFL10" s="245"/>
      <c r="EFM10" s="245"/>
      <c r="EFN10" s="245"/>
      <c r="EFO10" s="245"/>
      <c r="EFP10" s="245"/>
      <c r="EFQ10" s="245"/>
      <c r="EFR10" s="245"/>
      <c r="EFS10" s="245"/>
      <c r="EFT10" s="245"/>
      <c r="EFU10" s="245"/>
      <c r="EFV10" s="245"/>
      <c r="EFW10" s="245"/>
      <c r="EFX10" s="245"/>
      <c r="EFY10" s="245"/>
      <c r="EFZ10" s="245"/>
      <c r="EGA10" s="245"/>
      <c r="EGB10" s="245"/>
      <c r="EGD10" s="245"/>
      <c r="EGE10" s="245"/>
      <c r="EGF10" s="245"/>
      <c r="EGG10" s="245"/>
      <c r="EGH10" s="245"/>
      <c r="EGI10" s="245"/>
      <c r="EGJ10" s="245"/>
      <c r="EGK10" s="245"/>
      <c r="EGL10" s="245"/>
      <c r="EGM10" s="245"/>
      <c r="EGN10" s="245"/>
      <c r="EGO10" s="245"/>
      <c r="EGP10" s="245"/>
      <c r="EGQ10" s="245"/>
      <c r="EGR10" s="245"/>
      <c r="EGS10" s="245"/>
      <c r="EGT10" s="245"/>
      <c r="EGU10" s="245"/>
      <c r="EGV10" s="245"/>
      <c r="EGW10" s="245"/>
      <c r="EGX10" s="245"/>
      <c r="EGZ10" s="245"/>
      <c r="EHA10" s="245"/>
      <c r="EHB10" s="245"/>
      <c r="EHC10" s="245"/>
      <c r="EHD10" s="245"/>
      <c r="EHE10" s="245"/>
      <c r="EHF10" s="245"/>
      <c r="EHG10" s="245"/>
      <c r="EHH10" s="245"/>
      <c r="EHI10" s="245"/>
      <c r="EHJ10" s="245"/>
      <c r="EHK10" s="245"/>
      <c r="EHL10" s="245"/>
      <c r="EHM10" s="245"/>
      <c r="EHN10" s="245"/>
      <c r="EHO10" s="245"/>
      <c r="EHP10" s="245"/>
      <c r="EHQ10" s="245"/>
      <c r="EHR10" s="245"/>
      <c r="EHS10" s="245"/>
      <c r="EHT10" s="245"/>
      <c r="EHV10" s="245"/>
      <c r="EHW10" s="245"/>
      <c r="EHX10" s="245"/>
      <c r="EHY10" s="245"/>
      <c r="EHZ10" s="245"/>
      <c r="EIA10" s="245"/>
      <c r="EIB10" s="245"/>
      <c r="EIC10" s="245"/>
      <c r="EID10" s="245"/>
      <c r="EIE10" s="245"/>
      <c r="EIF10" s="245"/>
      <c r="EIG10" s="245"/>
      <c r="EIH10" s="245"/>
      <c r="EII10" s="245"/>
      <c r="EIJ10" s="245"/>
      <c r="EIK10" s="245"/>
      <c r="EIL10" s="245"/>
      <c r="EIM10" s="245"/>
      <c r="EIN10" s="245"/>
      <c r="EIO10" s="245"/>
      <c r="EIP10" s="245"/>
      <c r="EIR10" s="245"/>
      <c r="EIS10" s="245"/>
      <c r="EIT10" s="245"/>
      <c r="EIU10" s="245"/>
      <c r="EIV10" s="245"/>
      <c r="EIW10" s="245"/>
      <c r="EIX10" s="245"/>
      <c r="EIY10" s="245"/>
      <c r="EIZ10" s="245"/>
      <c r="EJA10" s="245"/>
      <c r="EJB10" s="245"/>
      <c r="EJC10" s="245"/>
      <c r="EJD10" s="245"/>
      <c r="EJE10" s="245"/>
      <c r="EJF10" s="245"/>
      <c r="EJG10" s="245"/>
      <c r="EJH10" s="245"/>
      <c r="EJI10" s="245"/>
      <c r="EJJ10" s="245"/>
      <c r="EJK10" s="245"/>
      <c r="EJL10" s="245"/>
      <c r="EJN10" s="245"/>
      <c r="EJO10" s="245"/>
      <c r="EJP10" s="245"/>
      <c r="EJQ10" s="245"/>
      <c r="EJR10" s="245"/>
      <c r="EJS10" s="245"/>
      <c r="EJT10" s="245"/>
      <c r="EJU10" s="245"/>
      <c r="EJV10" s="245"/>
      <c r="EJW10" s="245"/>
      <c r="EJX10" s="245"/>
      <c r="EJY10" s="245"/>
      <c r="EJZ10" s="245"/>
      <c r="EKA10" s="245"/>
      <c r="EKB10" s="245"/>
      <c r="EKC10" s="245"/>
      <c r="EKD10" s="245"/>
      <c r="EKE10" s="245"/>
      <c r="EKF10" s="245"/>
      <c r="EKG10" s="245"/>
      <c r="EKH10" s="245"/>
      <c r="EKJ10" s="245"/>
      <c r="EKK10" s="245"/>
      <c r="EKL10" s="245"/>
      <c r="EKM10" s="245"/>
      <c r="EKN10" s="245"/>
      <c r="EKO10" s="245"/>
      <c r="EKP10" s="245"/>
      <c r="EKQ10" s="245"/>
      <c r="EKR10" s="245"/>
      <c r="EKS10" s="245"/>
      <c r="EKT10" s="245"/>
      <c r="EKU10" s="245"/>
      <c r="EKV10" s="245"/>
      <c r="EKW10" s="245"/>
      <c r="EKX10" s="245"/>
      <c r="EKY10" s="245"/>
      <c r="EKZ10" s="245"/>
      <c r="ELA10" s="245"/>
      <c r="ELB10" s="245"/>
      <c r="ELC10" s="245"/>
      <c r="ELD10" s="245"/>
      <c r="ELF10" s="245"/>
      <c r="ELG10" s="245"/>
      <c r="ELH10" s="245"/>
      <c r="ELI10" s="245"/>
      <c r="ELJ10" s="245"/>
      <c r="ELK10" s="245"/>
      <c r="ELL10" s="245"/>
      <c r="ELM10" s="245"/>
      <c r="ELN10" s="245"/>
      <c r="ELO10" s="245"/>
      <c r="ELP10" s="245"/>
      <c r="ELQ10" s="245"/>
      <c r="ELR10" s="245"/>
      <c r="ELS10" s="245"/>
      <c r="ELT10" s="245"/>
      <c r="ELU10" s="245"/>
      <c r="ELV10" s="245"/>
      <c r="ELW10" s="245"/>
      <c r="ELX10" s="245"/>
      <c r="ELY10" s="245"/>
      <c r="ELZ10" s="245"/>
      <c r="EMB10" s="245"/>
      <c r="EMC10" s="245"/>
      <c r="EMD10" s="245"/>
      <c r="EME10" s="245"/>
      <c r="EMF10" s="245"/>
      <c r="EMG10" s="245"/>
      <c r="EMH10" s="245"/>
      <c r="EMI10" s="245"/>
      <c r="EMJ10" s="245"/>
      <c r="EMK10" s="245"/>
      <c r="EML10" s="245"/>
      <c r="EMM10" s="245"/>
      <c r="EMN10" s="245"/>
      <c r="EMO10" s="245"/>
      <c r="EMP10" s="245"/>
      <c r="EMQ10" s="245"/>
      <c r="EMR10" s="245"/>
      <c r="EMS10" s="245"/>
      <c r="EMT10" s="245"/>
      <c r="EMU10" s="245"/>
      <c r="EMV10" s="245"/>
      <c r="EMX10" s="245"/>
      <c r="EMY10" s="245"/>
      <c r="EMZ10" s="245"/>
      <c r="ENA10" s="245"/>
      <c r="ENB10" s="245"/>
      <c r="ENC10" s="245"/>
      <c r="END10" s="245"/>
      <c r="ENE10" s="245"/>
      <c r="ENF10" s="245"/>
      <c r="ENG10" s="245"/>
      <c r="ENH10" s="245"/>
      <c r="ENI10" s="245"/>
      <c r="ENJ10" s="245"/>
      <c r="ENK10" s="245"/>
      <c r="ENL10" s="245"/>
      <c r="ENM10" s="245"/>
      <c r="ENN10" s="245"/>
      <c r="ENO10" s="245"/>
      <c r="ENP10" s="245"/>
      <c r="ENQ10" s="245"/>
      <c r="ENR10" s="245"/>
      <c r="ENT10" s="245"/>
      <c r="ENU10" s="245"/>
      <c r="ENV10" s="245"/>
      <c r="ENW10" s="245"/>
      <c r="ENX10" s="245"/>
      <c r="ENY10" s="245"/>
      <c r="ENZ10" s="245"/>
      <c r="EOA10" s="245"/>
      <c r="EOB10" s="245"/>
      <c r="EOC10" s="245"/>
      <c r="EOD10" s="245"/>
      <c r="EOE10" s="245"/>
      <c r="EOF10" s="245"/>
      <c r="EOG10" s="245"/>
      <c r="EOH10" s="245"/>
      <c r="EOI10" s="245"/>
      <c r="EOJ10" s="245"/>
      <c r="EOK10" s="245"/>
      <c r="EOL10" s="245"/>
      <c r="EOM10" s="245"/>
      <c r="EON10" s="245"/>
      <c r="EOP10" s="245"/>
      <c r="EOQ10" s="245"/>
      <c r="EOR10" s="245"/>
      <c r="EOS10" s="245"/>
      <c r="EOT10" s="245"/>
      <c r="EOU10" s="245"/>
      <c r="EOV10" s="245"/>
      <c r="EOW10" s="245"/>
      <c r="EOX10" s="245"/>
      <c r="EOY10" s="245"/>
      <c r="EOZ10" s="245"/>
      <c r="EPA10" s="245"/>
      <c r="EPB10" s="245"/>
      <c r="EPC10" s="245"/>
      <c r="EPD10" s="245"/>
      <c r="EPE10" s="245"/>
      <c r="EPF10" s="245"/>
      <c r="EPG10" s="245"/>
      <c r="EPH10" s="245"/>
      <c r="EPI10" s="245"/>
      <c r="EPJ10" s="245"/>
      <c r="EPL10" s="245"/>
      <c r="EPM10" s="245"/>
      <c r="EPN10" s="245"/>
      <c r="EPO10" s="245"/>
      <c r="EPP10" s="245"/>
      <c r="EPQ10" s="245"/>
      <c r="EPR10" s="245"/>
      <c r="EPS10" s="245"/>
      <c r="EPT10" s="245"/>
      <c r="EPU10" s="245"/>
      <c r="EPV10" s="245"/>
      <c r="EPW10" s="245"/>
      <c r="EPX10" s="245"/>
      <c r="EPY10" s="245"/>
      <c r="EPZ10" s="245"/>
      <c r="EQA10" s="245"/>
      <c r="EQB10" s="245"/>
      <c r="EQC10" s="245"/>
      <c r="EQD10" s="245"/>
      <c r="EQE10" s="245"/>
      <c r="EQF10" s="245"/>
      <c r="EQH10" s="245"/>
      <c r="EQI10" s="245"/>
      <c r="EQJ10" s="245"/>
      <c r="EQK10" s="245"/>
      <c r="EQL10" s="245"/>
      <c r="EQM10" s="245"/>
      <c r="EQN10" s="245"/>
      <c r="EQO10" s="245"/>
      <c r="EQP10" s="245"/>
      <c r="EQQ10" s="245"/>
      <c r="EQR10" s="245"/>
      <c r="EQS10" s="245"/>
      <c r="EQT10" s="245"/>
      <c r="EQU10" s="245"/>
      <c r="EQV10" s="245"/>
      <c r="EQW10" s="245"/>
      <c r="EQX10" s="245"/>
      <c r="EQY10" s="245"/>
      <c r="EQZ10" s="245"/>
      <c r="ERA10" s="245"/>
      <c r="ERB10" s="245"/>
      <c r="ERD10" s="245"/>
      <c r="ERE10" s="245"/>
      <c r="ERF10" s="245"/>
      <c r="ERG10" s="245"/>
      <c r="ERH10" s="245"/>
      <c r="ERI10" s="245"/>
      <c r="ERJ10" s="245"/>
      <c r="ERK10" s="245"/>
      <c r="ERL10" s="245"/>
      <c r="ERM10" s="245"/>
      <c r="ERN10" s="245"/>
      <c r="ERO10" s="245"/>
      <c r="ERP10" s="245"/>
      <c r="ERQ10" s="245"/>
      <c r="ERR10" s="245"/>
      <c r="ERS10" s="245"/>
      <c r="ERT10" s="245"/>
      <c r="ERU10" s="245"/>
      <c r="ERV10" s="245"/>
      <c r="ERW10" s="245"/>
      <c r="ERX10" s="245"/>
      <c r="ERZ10" s="245"/>
      <c r="ESA10" s="245"/>
      <c r="ESB10" s="245"/>
      <c r="ESC10" s="245"/>
      <c r="ESD10" s="245"/>
      <c r="ESE10" s="245"/>
      <c r="ESF10" s="245"/>
      <c r="ESG10" s="245"/>
      <c r="ESH10" s="245"/>
      <c r="ESI10" s="245"/>
      <c r="ESJ10" s="245"/>
      <c r="ESK10" s="245"/>
      <c r="ESL10" s="245"/>
      <c r="ESM10" s="245"/>
      <c r="ESN10" s="245"/>
      <c r="ESO10" s="245"/>
      <c r="ESP10" s="245"/>
      <c r="ESQ10" s="245"/>
      <c r="ESR10" s="245"/>
      <c r="ESS10" s="245"/>
      <c r="EST10" s="245"/>
      <c r="ESV10" s="245"/>
      <c r="ESW10" s="245"/>
      <c r="ESX10" s="245"/>
      <c r="ESY10" s="245"/>
      <c r="ESZ10" s="245"/>
      <c r="ETA10" s="245"/>
      <c r="ETB10" s="245"/>
      <c r="ETC10" s="245"/>
      <c r="ETD10" s="245"/>
      <c r="ETE10" s="245"/>
      <c r="ETF10" s="245"/>
      <c r="ETG10" s="245"/>
      <c r="ETH10" s="245"/>
      <c r="ETI10" s="245"/>
      <c r="ETJ10" s="245"/>
      <c r="ETK10" s="245"/>
      <c r="ETL10" s="245"/>
      <c r="ETM10" s="245"/>
      <c r="ETN10" s="245"/>
      <c r="ETO10" s="245"/>
      <c r="ETP10" s="245"/>
      <c r="ETR10" s="245"/>
      <c r="ETS10" s="245"/>
      <c r="ETT10" s="245"/>
      <c r="ETU10" s="245"/>
      <c r="ETV10" s="245"/>
      <c r="ETW10" s="245"/>
      <c r="ETX10" s="245"/>
      <c r="ETY10" s="245"/>
      <c r="ETZ10" s="245"/>
      <c r="EUA10" s="245"/>
      <c r="EUB10" s="245"/>
      <c r="EUC10" s="245"/>
      <c r="EUD10" s="245"/>
      <c r="EUE10" s="245"/>
      <c r="EUF10" s="245"/>
      <c r="EUG10" s="245"/>
      <c r="EUH10" s="245"/>
      <c r="EUI10" s="245"/>
      <c r="EUJ10" s="245"/>
      <c r="EUK10" s="245"/>
      <c r="EUL10" s="245"/>
      <c r="EUN10" s="245"/>
      <c r="EUO10" s="245"/>
      <c r="EUP10" s="245"/>
      <c r="EUQ10" s="245"/>
      <c r="EUR10" s="245"/>
      <c r="EUS10" s="245"/>
      <c r="EUT10" s="245"/>
      <c r="EUU10" s="245"/>
      <c r="EUV10" s="245"/>
      <c r="EUW10" s="245"/>
      <c r="EUX10" s="245"/>
      <c r="EUY10" s="245"/>
      <c r="EUZ10" s="245"/>
      <c r="EVA10" s="245"/>
      <c r="EVB10" s="245"/>
      <c r="EVC10" s="245"/>
      <c r="EVD10" s="245"/>
      <c r="EVE10" s="245"/>
      <c r="EVF10" s="245"/>
      <c r="EVG10" s="245"/>
      <c r="EVH10" s="245"/>
      <c r="EVJ10" s="245"/>
      <c r="EVK10" s="245"/>
      <c r="EVL10" s="245"/>
      <c r="EVM10" s="245"/>
      <c r="EVN10" s="245"/>
      <c r="EVO10" s="245"/>
      <c r="EVP10" s="245"/>
      <c r="EVQ10" s="245"/>
      <c r="EVR10" s="245"/>
      <c r="EVS10" s="245"/>
      <c r="EVT10" s="245"/>
      <c r="EVU10" s="245"/>
      <c r="EVV10" s="245"/>
      <c r="EVW10" s="245"/>
      <c r="EVX10" s="245"/>
      <c r="EVY10" s="245"/>
      <c r="EVZ10" s="245"/>
      <c r="EWA10" s="245"/>
      <c r="EWB10" s="245"/>
      <c r="EWC10" s="245"/>
      <c r="EWD10" s="245"/>
      <c r="EWF10" s="245"/>
      <c r="EWG10" s="245"/>
      <c r="EWH10" s="245"/>
      <c r="EWI10" s="245"/>
      <c r="EWJ10" s="245"/>
      <c r="EWK10" s="245"/>
      <c r="EWL10" s="245"/>
      <c r="EWM10" s="245"/>
      <c r="EWN10" s="245"/>
      <c r="EWO10" s="245"/>
      <c r="EWP10" s="245"/>
      <c r="EWQ10" s="245"/>
      <c r="EWR10" s="245"/>
      <c r="EWS10" s="245"/>
      <c r="EWT10" s="245"/>
      <c r="EWU10" s="245"/>
      <c r="EWV10" s="245"/>
      <c r="EWW10" s="245"/>
      <c r="EWX10" s="245"/>
      <c r="EWY10" s="245"/>
      <c r="EWZ10" s="245"/>
      <c r="EXB10" s="245"/>
      <c r="EXC10" s="245"/>
      <c r="EXD10" s="245"/>
      <c r="EXE10" s="245"/>
      <c r="EXF10" s="245"/>
      <c r="EXG10" s="245"/>
      <c r="EXH10" s="245"/>
      <c r="EXI10" s="245"/>
      <c r="EXJ10" s="245"/>
      <c r="EXK10" s="245"/>
      <c r="EXL10" s="245"/>
      <c r="EXM10" s="245"/>
      <c r="EXN10" s="245"/>
      <c r="EXO10" s="245"/>
      <c r="EXP10" s="245"/>
      <c r="EXQ10" s="245"/>
      <c r="EXR10" s="245"/>
      <c r="EXS10" s="245"/>
      <c r="EXT10" s="245"/>
      <c r="EXU10" s="245"/>
      <c r="EXV10" s="245"/>
      <c r="EXX10" s="245"/>
      <c r="EXY10" s="245"/>
      <c r="EXZ10" s="245"/>
      <c r="EYA10" s="245"/>
      <c r="EYB10" s="245"/>
      <c r="EYC10" s="245"/>
      <c r="EYD10" s="245"/>
      <c r="EYE10" s="245"/>
      <c r="EYF10" s="245"/>
      <c r="EYG10" s="245"/>
      <c r="EYH10" s="245"/>
      <c r="EYI10" s="245"/>
      <c r="EYJ10" s="245"/>
      <c r="EYK10" s="245"/>
      <c r="EYL10" s="245"/>
      <c r="EYM10" s="245"/>
      <c r="EYN10" s="245"/>
      <c r="EYO10" s="245"/>
      <c r="EYP10" s="245"/>
      <c r="EYQ10" s="245"/>
      <c r="EYR10" s="245"/>
      <c r="EYT10" s="245"/>
      <c r="EYU10" s="245"/>
      <c r="EYV10" s="245"/>
      <c r="EYW10" s="245"/>
      <c r="EYX10" s="245"/>
      <c r="EYY10" s="245"/>
      <c r="EYZ10" s="245"/>
      <c r="EZA10" s="245"/>
      <c r="EZB10" s="245"/>
      <c r="EZC10" s="245"/>
      <c r="EZD10" s="245"/>
      <c r="EZE10" s="245"/>
      <c r="EZF10" s="245"/>
      <c r="EZG10" s="245"/>
      <c r="EZH10" s="245"/>
      <c r="EZI10" s="245"/>
      <c r="EZJ10" s="245"/>
      <c r="EZK10" s="245"/>
      <c r="EZL10" s="245"/>
      <c r="EZM10" s="245"/>
      <c r="EZN10" s="245"/>
      <c r="EZP10" s="245"/>
      <c r="EZQ10" s="245"/>
      <c r="EZR10" s="245"/>
      <c r="EZS10" s="245"/>
      <c r="EZT10" s="245"/>
      <c r="EZU10" s="245"/>
      <c r="EZV10" s="245"/>
      <c r="EZW10" s="245"/>
      <c r="EZX10" s="245"/>
      <c r="EZY10" s="245"/>
      <c r="EZZ10" s="245"/>
      <c r="FAA10" s="245"/>
      <c r="FAB10" s="245"/>
      <c r="FAC10" s="245"/>
      <c r="FAD10" s="245"/>
      <c r="FAE10" s="245"/>
      <c r="FAF10" s="245"/>
      <c r="FAG10" s="245"/>
      <c r="FAH10" s="245"/>
      <c r="FAI10" s="245"/>
      <c r="FAJ10" s="245"/>
      <c r="FAL10" s="245"/>
      <c r="FAM10" s="245"/>
      <c r="FAN10" s="245"/>
      <c r="FAO10" s="245"/>
      <c r="FAP10" s="245"/>
      <c r="FAQ10" s="245"/>
      <c r="FAR10" s="245"/>
      <c r="FAS10" s="245"/>
      <c r="FAT10" s="245"/>
      <c r="FAU10" s="245"/>
      <c r="FAV10" s="245"/>
      <c r="FAW10" s="245"/>
      <c r="FAX10" s="245"/>
      <c r="FAY10" s="245"/>
      <c r="FAZ10" s="245"/>
      <c r="FBA10" s="245"/>
      <c r="FBB10" s="245"/>
      <c r="FBC10" s="245"/>
      <c r="FBD10" s="245"/>
      <c r="FBE10" s="245"/>
      <c r="FBF10" s="245"/>
      <c r="FBH10" s="245"/>
      <c r="FBI10" s="245"/>
      <c r="FBJ10" s="245"/>
      <c r="FBK10" s="245"/>
      <c r="FBL10" s="245"/>
      <c r="FBM10" s="245"/>
      <c r="FBN10" s="245"/>
      <c r="FBO10" s="245"/>
      <c r="FBP10" s="245"/>
      <c r="FBQ10" s="245"/>
      <c r="FBR10" s="245"/>
      <c r="FBS10" s="245"/>
      <c r="FBT10" s="245"/>
      <c r="FBU10" s="245"/>
      <c r="FBV10" s="245"/>
      <c r="FBW10" s="245"/>
      <c r="FBX10" s="245"/>
      <c r="FBY10" s="245"/>
      <c r="FBZ10" s="245"/>
      <c r="FCA10" s="245"/>
      <c r="FCB10" s="245"/>
      <c r="FCD10" s="245"/>
      <c r="FCE10" s="245"/>
      <c r="FCF10" s="245"/>
      <c r="FCG10" s="245"/>
      <c r="FCH10" s="245"/>
      <c r="FCI10" s="245"/>
      <c r="FCJ10" s="245"/>
      <c r="FCK10" s="245"/>
      <c r="FCL10" s="245"/>
      <c r="FCM10" s="245"/>
      <c r="FCN10" s="245"/>
      <c r="FCO10" s="245"/>
      <c r="FCP10" s="245"/>
      <c r="FCQ10" s="245"/>
      <c r="FCR10" s="245"/>
      <c r="FCS10" s="245"/>
      <c r="FCT10" s="245"/>
      <c r="FCU10" s="245"/>
      <c r="FCV10" s="245"/>
      <c r="FCW10" s="245"/>
      <c r="FCX10" s="245"/>
      <c r="FCZ10" s="245"/>
      <c r="FDA10" s="245"/>
      <c r="FDB10" s="245"/>
      <c r="FDC10" s="245"/>
      <c r="FDD10" s="245"/>
      <c r="FDE10" s="245"/>
      <c r="FDF10" s="245"/>
      <c r="FDG10" s="245"/>
      <c r="FDH10" s="245"/>
      <c r="FDI10" s="245"/>
      <c r="FDJ10" s="245"/>
      <c r="FDK10" s="245"/>
      <c r="FDL10" s="245"/>
      <c r="FDM10" s="245"/>
      <c r="FDN10" s="245"/>
      <c r="FDO10" s="245"/>
      <c r="FDP10" s="245"/>
      <c r="FDQ10" s="245"/>
      <c r="FDR10" s="245"/>
      <c r="FDS10" s="245"/>
      <c r="FDT10" s="245"/>
      <c r="FDV10" s="245"/>
      <c r="FDW10" s="245"/>
      <c r="FDX10" s="245"/>
      <c r="FDY10" s="245"/>
      <c r="FDZ10" s="245"/>
      <c r="FEA10" s="245"/>
      <c r="FEB10" s="245"/>
      <c r="FEC10" s="245"/>
      <c r="FED10" s="245"/>
      <c r="FEE10" s="245"/>
      <c r="FEF10" s="245"/>
      <c r="FEG10" s="245"/>
      <c r="FEH10" s="245"/>
      <c r="FEI10" s="245"/>
      <c r="FEJ10" s="245"/>
      <c r="FEK10" s="245"/>
      <c r="FEL10" s="245"/>
      <c r="FEM10" s="245"/>
      <c r="FEN10" s="245"/>
      <c r="FEO10" s="245"/>
      <c r="FEP10" s="245"/>
      <c r="FER10" s="245"/>
      <c r="FES10" s="245"/>
      <c r="FET10" s="245"/>
      <c r="FEU10" s="245"/>
      <c r="FEV10" s="245"/>
      <c r="FEW10" s="245"/>
      <c r="FEX10" s="245"/>
      <c r="FEY10" s="245"/>
      <c r="FEZ10" s="245"/>
      <c r="FFA10" s="245"/>
      <c r="FFB10" s="245"/>
      <c r="FFC10" s="245"/>
      <c r="FFD10" s="245"/>
      <c r="FFE10" s="245"/>
      <c r="FFF10" s="245"/>
      <c r="FFG10" s="245"/>
      <c r="FFH10" s="245"/>
      <c r="FFI10" s="245"/>
      <c r="FFJ10" s="245"/>
      <c r="FFK10" s="245"/>
      <c r="FFL10" s="245"/>
      <c r="FFN10" s="245"/>
      <c r="FFO10" s="245"/>
      <c r="FFP10" s="245"/>
      <c r="FFQ10" s="245"/>
      <c r="FFR10" s="245"/>
      <c r="FFS10" s="245"/>
      <c r="FFT10" s="245"/>
      <c r="FFU10" s="245"/>
      <c r="FFV10" s="245"/>
      <c r="FFW10" s="245"/>
      <c r="FFX10" s="245"/>
      <c r="FFY10" s="245"/>
      <c r="FFZ10" s="245"/>
      <c r="FGA10" s="245"/>
      <c r="FGB10" s="245"/>
      <c r="FGC10" s="245"/>
      <c r="FGD10" s="245"/>
      <c r="FGE10" s="245"/>
      <c r="FGF10" s="245"/>
      <c r="FGG10" s="245"/>
      <c r="FGH10" s="245"/>
      <c r="FGJ10" s="245"/>
      <c r="FGK10" s="245"/>
      <c r="FGL10" s="245"/>
      <c r="FGM10" s="245"/>
      <c r="FGN10" s="245"/>
      <c r="FGO10" s="245"/>
      <c r="FGP10" s="245"/>
      <c r="FGQ10" s="245"/>
      <c r="FGR10" s="245"/>
      <c r="FGS10" s="245"/>
      <c r="FGT10" s="245"/>
      <c r="FGU10" s="245"/>
      <c r="FGV10" s="245"/>
      <c r="FGW10" s="245"/>
      <c r="FGX10" s="245"/>
      <c r="FGY10" s="245"/>
      <c r="FGZ10" s="245"/>
      <c r="FHA10" s="245"/>
      <c r="FHB10" s="245"/>
      <c r="FHC10" s="245"/>
      <c r="FHD10" s="245"/>
      <c r="FHF10" s="245"/>
      <c r="FHG10" s="245"/>
      <c r="FHH10" s="245"/>
      <c r="FHI10" s="245"/>
      <c r="FHJ10" s="245"/>
      <c r="FHK10" s="245"/>
      <c r="FHL10" s="245"/>
      <c r="FHM10" s="245"/>
      <c r="FHN10" s="245"/>
      <c r="FHO10" s="245"/>
      <c r="FHP10" s="245"/>
      <c r="FHQ10" s="245"/>
      <c r="FHR10" s="245"/>
      <c r="FHS10" s="245"/>
      <c r="FHT10" s="245"/>
      <c r="FHU10" s="245"/>
      <c r="FHV10" s="245"/>
      <c r="FHW10" s="245"/>
      <c r="FHX10" s="245"/>
      <c r="FHY10" s="245"/>
      <c r="FHZ10" s="245"/>
      <c r="FIB10" s="245"/>
      <c r="FIC10" s="245"/>
      <c r="FID10" s="245"/>
      <c r="FIE10" s="245"/>
      <c r="FIF10" s="245"/>
      <c r="FIG10" s="245"/>
      <c r="FIH10" s="245"/>
      <c r="FII10" s="245"/>
      <c r="FIJ10" s="245"/>
      <c r="FIK10" s="245"/>
      <c r="FIL10" s="245"/>
      <c r="FIM10" s="245"/>
      <c r="FIN10" s="245"/>
      <c r="FIO10" s="245"/>
      <c r="FIP10" s="245"/>
      <c r="FIQ10" s="245"/>
      <c r="FIR10" s="245"/>
      <c r="FIS10" s="245"/>
      <c r="FIT10" s="245"/>
      <c r="FIU10" s="245"/>
      <c r="FIV10" s="245"/>
      <c r="FIX10" s="245"/>
      <c r="FIY10" s="245"/>
      <c r="FIZ10" s="245"/>
      <c r="FJA10" s="245"/>
      <c r="FJB10" s="245"/>
      <c r="FJC10" s="245"/>
      <c r="FJD10" s="245"/>
      <c r="FJE10" s="245"/>
      <c r="FJF10" s="245"/>
      <c r="FJG10" s="245"/>
      <c r="FJH10" s="245"/>
      <c r="FJI10" s="245"/>
      <c r="FJJ10" s="245"/>
      <c r="FJK10" s="245"/>
      <c r="FJL10" s="245"/>
      <c r="FJM10" s="245"/>
      <c r="FJN10" s="245"/>
      <c r="FJO10" s="245"/>
      <c r="FJP10" s="245"/>
      <c r="FJQ10" s="245"/>
      <c r="FJR10" s="245"/>
      <c r="FJT10" s="245"/>
      <c r="FJU10" s="245"/>
      <c r="FJV10" s="245"/>
      <c r="FJW10" s="245"/>
      <c r="FJX10" s="245"/>
      <c r="FJY10" s="245"/>
      <c r="FJZ10" s="245"/>
      <c r="FKA10" s="245"/>
      <c r="FKB10" s="245"/>
      <c r="FKC10" s="245"/>
      <c r="FKD10" s="245"/>
      <c r="FKE10" s="245"/>
      <c r="FKF10" s="245"/>
      <c r="FKG10" s="245"/>
      <c r="FKH10" s="245"/>
      <c r="FKI10" s="245"/>
      <c r="FKJ10" s="245"/>
      <c r="FKK10" s="245"/>
      <c r="FKL10" s="245"/>
      <c r="FKM10" s="245"/>
      <c r="FKN10" s="245"/>
      <c r="FKP10" s="245"/>
      <c r="FKQ10" s="245"/>
      <c r="FKR10" s="245"/>
      <c r="FKS10" s="245"/>
      <c r="FKT10" s="245"/>
      <c r="FKU10" s="245"/>
      <c r="FKV10" s="245"/>
      <c r="FKW10" s="245"/>
      <c r="FKX10" s="245"/>
      <c r="FKY10" s="245"/>
      <c r="FKZ10" s="245"/>
      <c r="FLA10" s="245"/>
      <c r="FLB10" s="245"/>
      <c r="FLC10" s="245"/>
      <c r="FLD10" s="245"/>
      <c r="FLE10" s="245"/>
      <c r="FLF10" s="245"/>
      <c r="FLG10" s="245"/>
      <c r="FLH10" s="245"/>
      <c r="FLI10" s="245"/>
      <c r="FLJ10" s="245"/>
      <c r="FLL10" s="245"/>
      <c r="FLM10" s="245"/>
      <c r="FLN10" s="245"/>
      <c r="FLO10" s="245"/>
      <c r="FLP10" s="245"/>
      <c r="FLQ10" s="245"/>
      <c r="FLR10" s="245"/>
      <c r="FLS10" s="245"/>
      <c r="FLT10" s="245"/>
      <c r="FLU10" s="245"/>
      <c r="FLV10" s="245"/>
      <c r="FLW10" s="245"/>
      <c r="FLX10" s="245"/>
      <c r="FLY10" s="245"/>
      <c r="FLZ10" s="245"/>
      <c r="FMA10" s="245"/>
      <c r="FMB10" s="245"/>
      <c r="FMC10" s="245"/>
      <c r="FMD10" s="245"/>
      <c r="FME10" s="245"/>
      <c r="FMF10" s="245"/>
      <c r="FMH10" s="245"/>
      <c r="FMI10" s="245"/>
      <c r="FMJ10" s="245"/>
      <c r="FMK10" s="245"/>
      <c r="FML10" s="245"/>
      <c r="FMM10" s="245"/>
      <c r="FMN10" s="245"/>
      <c r="FMO10" s="245"/>
      <c r="FMP10" s="245"/>
      <c r="FMQ10" s="245"/>
      <c r="FMR10" s="245"/>
      <c r="FMS10" s="245"/>
      <c r="FMT10" s="245"/>
      <c r="FMU10" s="245"/>
      <c r="FMV10" s="245"/>
      <c r="FMW10" s="245"/>
      <c r="FMX10" s="245"/>
      <c r="FMY10" s="245"/>
      <c r="FMZ10" s="245"/>
      <c r="FNA10" s="245"/>
      <c r="FNB10" s="245"/>
      <c r="FND10" s="245"/>
      <c r="FNE10" s="245"/>
      <c r="FNF10" s="245"/>
      <c r="FNG10" s="245"/>
      <c r="FNH10" s="245"/>
      <c r="FNI10" s="245"/>
      <c r="FNJ10" s="245"/>
      <c r="FNK10" s="245"/>
      <c r="FNL10" s="245"/>
      <c r="FNM10" s="245"/>
      <c r="FNN10" s="245"/>
      <c r="FNO10" s="245"/>
      <c r="FNP10" s="245"/>
      <c r="FNQ10" s="245"/>
      <c r="FNR10" s="245"/>
      <c r="FNS10" s="245"/>
      <c r="FNT10" s="245"/>
      <c r="FNU10" s="245"/>
      <c r="FNV10" s="245"/>
      <c r="FNW10" s="245"/>
      <c r="FNX10" s="245"/>
      <c r="FNZ10" s="245"/>
      <c r="FOA10" s="245"/>
      <c r="FOB10" s="245"/>
      <c r="FOC10" s="245"/>
      <c r="FOD10" s="245"/>
      <c r="FOE10" s="245"/>
      <c r="FOF10" s="245"/>
      <c r="FOG10" s="245"/>
      <c r="FOH10" s="245"/>
      <c r="FOI10" s="245"/>
      <c r="FOJ10" s="245"/>
      <c r="FOK10" s="245"/>
      <c r="FOL10" s="245"/>
      <c r="FOM10" s="245"/>
      <c r="FON10" s="245"/>
      <c r="FOO10" s="245"/>
      <c r="FOP10" s="245"/>
      <c r="FOQ10" s="245"/>
      <c r="FOR10" s="245"/>
      <c r="FOS10" s="245"/>
      <c r="FOT10" s="245"/>
      <c r="FOV10" s="245"/>
      <c r="FOW10" s="245"/>
      <c r="FOX10" s="245"/>
      <c r="FOY10" s="245"/>
      <c r="FOZ10" s="245"/>
      <c r="FPA10" s="245"/>
      <c r="FPB10" s="245"/>
      <c r="FPC10" s="245"/>
      <c r="FPD10" s="245"/>
      <c r="FPE10" s="245"/>
      <c r="FPF10" s="245"/>
      <c r="FPG10" s="245"/>
      <c r="FPH10" s="245"/>
      <c r="FPI10" s="245"/>
      <c r="FPJ10" s="245"/>
      <c r="FPK10" s="245"/>
      <c r="FPL10" s="245"/>
      <c r="FPM10" s="245"/>
      <c r="FPN10" s="245"/>
      <c r="FPO10" s="245"/>
      <c r="FPP10" s="245"/>
      <c r="FPR10" s="245"/>
      <c r="FPS10" s="245"/>
      <c r="FPT10" s="245"/>
      <c r="FPU10" s="245"/>
      <c r="FPV10" s="245"/>
      <c r="FPW10" s="245"/>
      <c r="FPX10" s="245"/>
      <c r="FPY10" s="245"/>
      <c r="FPZ10" s="245"/>
      <c r="FQA10" s="245"/>
      <c r="FQB10" s="245"/>
      <c r="FQC10" s="245"/>
      <c r="FQD10" s="245"/>
      <c r="FQE10" s="245"/>
      <c r="FQF10" s="245"/>
      <c r="FQG10" s="245"/>
      <c r="FQH10" s="245"/>
      <c r="FQI10" s="245"/>
      <c r="FQJ10" s="245"/>
      <c r="FQK10" s="245"/>
      <c r="FQL10" s="245"/>
      <c r="FQN10" s="245"/>
      <c r="FQO10" s="245"/>
      <c r="FQP10" s="245"/>
      <c r="FQQ10" s="245"/>
      <c r="FQR10" s="245"/>
      <c r="FQS10" s="245"/>
      <c r="FQT10" s="245"/>
      <c r="FQU10" s="245"/>
      <c r="FQV10" s="245"/>
      <c r="FQW10" s="245"/>
      <c r="FQX10" s="245"/>
      <c r="FQY10" s="245"/>
      <c r="FQZ10" s="245"/>
      <c r="FRA10" s="245"/>
      <c r="FRB10" s="245"/>
      <c r="FRC10" s="245"/>
      <c r="FRD10" s="245"/>
      <c r="FRE10" s="245"/>
      <c r="FRF10" s="245"/>
      <c r="FRG10" s="245"/>
      <c r="FRH10" s="245"/>
      <c r="FRJ10" s="245"/>
      <c r="FRK10" s="245"/>
      <c r="FRL10" s="245"/>
      <c r="FRM10" s="245"/>
      <c r="FRN10" s="245"/>
      <c r="FRO10" s="245"/>
      <c r="FRP10" s="245"/>
      <c r="FRQ10" s="245"/>
      <c r="FRR10" s="245"/>
      <c r="FRS10" s="245"/>
      <c r="FRT10" s="245"/>
      <c r="FRU10" s="245"/>
      <c r="FRV10" s="245"/>
      <c r="FRW10" s="245"/>
      <c r="FRX10" s="245"/>
      <c r="FRY10" s="245"/>
      <c r="FRZ10" s="245"/>
      <c r="FSA10" s="245"/>
      <c r="FSB10" s="245"/>
      <c r="FSC10" s="245"/>
      <c r="FSD10" s="245"/>
      <c r="FSF10" s="245"/>
      <c r="FSG10" s="245"/>
      <c r="FSH10" s="245"/>
      <c r="FSI10" s="245"/>
      <c r="FSJ10" s="245"/>
      <c r="FSK10" s="245"/>
      <c r="FSL10" s="245"/>
      <c r="FSM10" s="245"/>
      <c r="FSN10" s="245"/>
      <c r="FSO10" s="245"/>
      <c r="FSP10" s="245"/>
      <c r="FSQ10" s="245"/>
      <c r="FSR10" s="245"/>
      <c r="FSS10" s="245"/>
      <c r="FST10" s="245"/>
      <c r="FSU10" s="245"/>
      <c r="FSV10" s="245"/>
      <c r="FSW10" s="245"/>
      <c r="FSX10" s="245"/>
      <c r="FSY10" s="245"/>
      <c r="FSZ10" s="245"/>
      <c r="FTB10" s="245"/>
      <c r="FTC10" s="245"/>
      <c r="FTD10" s="245"/>
      <c r="FTE10" s="245"/>
      <c r="FTF10" s="245"/>
      <c r="FTG10" s="245"/>
      <c r="FTH10" s="245"/>
      <c r="FTI10" s="245"/>
      <c r="FTJ10" s="245"/>
      <c r="FTK10" s="245"/>
      <c r="FTL10" s="245"/>
      <c r="FTM10" s="245"/>
      <c r="FTN10" s="245"/>
      <c r="FTO10" s="245"/>
      <c r="FTP10" s="245"/>
      <c r="FTQ10" s="245"/>
      <c r="FTR10" s="245"/>
      <c r="FTS10" s="245"/>
      <c r="FTT10" s="245"/>
      <c r="FTU10" s="245"/>
      <c r="FTV10" s="245"/>
      <c r="FTX10" s="245"/>
      <c r="FTY10" s="245"/>
      <c r="FTZ10" s="245"/>
      <c r="FUA10" s="245"/>
      <c r="FUB10" s="245"/>
      <c r="FUC10" s="245"/>
      <c r="FUD10" s="245"/>
      <c r="FUE10" s="245"/>
      <c r="FUF10" s="245"/>
      <c r="FUG10" s="245"/>
      <c r="FUH10" s="245"/>
      <c r="FUI10" s="245"/>
      <c r="FUJ10" s="245"/>
      <c r="FUK10" s="245"/>
      <c r="FUL10" s="245"/>
      <c r="FUM10" s="245"/>
      <c r="FUN10" s="245"/>
      <c r="FUO10" s="245"/>
      <c r="FUP10" s="245"/>
      <c r="FUQ10" s="245"/>
      <c r="FUR10" s="245"/>
      <c r="FUT10" s="245"/>
      <c r="FUU10" s="245"/>
      <c r="FUV10" s="245"/>
      <c r="FUW10" s="245"/>
      <c r="FUX10" s="245"/>
      <c r="FUY10" s="245"/>
      <c r="FUZ10" s="245"/>
      <c r="FVA10" s="245"/>
      <c r="FVB10" s="245"/>
      <c r="FVC10" s="245"/>
      <c r="FVD10" s="245"/>
      <c r="FVE10" s="245"/>
      <c r="FVF10" s="245"/>
      <c r="FVG10" s="245"/>
      <c r="FVH10" s="245"/>
      <c r="FVI10" s="245"/>
      <c r="FVJ10" s="245"/>
      <c r="FVK10" s="245"/>
      <c r="FVL10" s="245"/>
      <c r="FVM10" s="245"/>
      <c r="FVN10" s="245"/>
      <c r="FVP10" s="245"/>
      <c r="FVQ10" s="245"/>
      <c r="FVR10" s="245"/>
      <c r="FVS10" s="245"/>
      <c r="FVT10" s="245"/>
      <c r="FVU10" s="245"/>
      <c r="FVV10" s="245"/>
      <c r="FVW10" s="245"/>
      <c r="FVX10" s="245"/>
      <c r="FVY10" s="245"/>
      <c r="FVZ10" s="245"/>
      <c r="FWA10" s="245"/>
      <c r="FWB10" s="245"/>
      <c r="FWC10" s="245"/>
      <c r="FWD10" s="245"/>
      <c r="FWE10" s="245"/>
      <c r="FWF10" s="245"/>
      <c r="FWG10" s="245"/>
      <c r="FWH10" s="245"/>
      <c r="FWI10" s="245"/>
      <c r="FWJ10" s="245"/>
      <c r="FWL10" s="245"/>
      <c r="FWM10" s="245"/>
      <c r="FWN10" s="245"/>
      <c r="FWO10" s="245"/>
      <c r="FWP10" s="245"/>
      <c r="FWQ10" s="245"/>
      <c r="FWR10" s="245"/>
      <c r="FWS10" s="245"/>
      <c r="FWT10" s="245"/>
      <c r="FWU10" s="245"/>
      <c r="FWV10" s="245"/>
      <c r="FWW10" s="245"/>
      <c r="FWX10" s="245"/>
      <c r="FWY10" s="245"/>
      <c r="FWZ10" s="245"/>
      <c r="FXA10" s="245"/>
      <c r="FXB10" s="245"/>
      <c r="FXC10" s="245"/>
      <c r="FXD10" s="245"/>
      <c r="FXE10" s="245"/>
      <c r="FXF10" s="245"/>
      <c r="FXH10" s="245"/>
      <c r="FXI10" s="245"/>
      <c r="FXJ10" s="245"/>
      <c r="FXK10" s="245"/>
      <c r="FXL10" s="245"/>
      <c r="FXM10" s="245"/>
      <c r="FXN10" s="245"/>
      <c r="FXO10" s="245"/>
      <c r="FXP10" s="245"/>
      <c r="FXQ10" s="245"/>
      <c r="FXR10" s="245"/>
      <c r="FXS10" s="245"/>
      <c r="FXT10" s="245"/>
      <c r="FXU10" s="245"/>
      <c r="FXV10" s="245"/>
      <c r="FXW10" s="245"/>
      <c r="FXX10" s="245"/>
      <c r="FXY10" s="245"/>
      <c r="FXZ10" s="245"/>
      <c r="FYA10" s="245"/>
      <c r="FYB10" s="245"/>
      <c r="FYD10" s="245"/>
      <c r="FYE10" s="245"/>
      <c r="FYF10" s="245"/>
      <c r="FYG10" s="245"/>
      <c r="FYH10" s="245"/>
      <c r="FYI10" s="245"/>
      <c r="FYJ10" s="245"/>
      <c r="FYK10" s="245"/>
      <c r="FYL10" s="245"/>
      <c r="FYM10" s="245"/>
      <c r="FYN10" s="245"/>
      <c r="FYO10" s="245"/>
      <c r="FYP10" s="245"/>
      <c r="FYQ10" s="245"/>
      <c r="FYR10" s="245"/>
      <c r="FYS10" s="245"/>
      <c r="FYT10" s="245"/>
      <c r="FYU10" s="245"/>
      <c r="FYV10" s="245"/>
      <c r="FYW10" s="245"/>
      <c r="FYX10" s="245"/>
      <c r="FYZ10" s="245"/>
      <c r="FZA10" s="245"/>
      <c r="FZB10" s="245"/>
      <c r="FZC10" s="245"/>
      <c r="FZD10" s="245"/>
      <c r="FZE10" s="245"/>
      <c r="FZF10" s="245"/>
      <c r="FZG10" s="245"/>
      <c r="FZH10" s="245"/>
      <c r="FZI10" s="245"/>
      <c r="FZJ10" s="245"/>
      <c r="FZK10" s="245"/>
      <c r="FZL10" s="245"/>
      <c r="FZM10" s="245"/>
      <c r="FZN10" s="245"/>
      <c r="FZO10" s="245"/>
      <c r="FZP10" s="245"/>
      <c r="FZQ10" s="245"/>
      <c r="FZR10" s="245"/>
      <c r="FZS10" s="245"/>
      <c r="FZT10" s="245"/>
      <c r="FZV10" s="245"/>
      <c r="FZW10" s="245"/>
      <c r="FZX10" s="245"/>
      <c r="FZY10" s="245"/>
      <c r="FZZ10" s="245"/>
      <c r="GAA10" s="245"/>
      <c r="GAB10" s="245"/>
      <c r="GAC10" s="245"/>
      <c r="GAD10" s="245"/>
      <c r="GAE10" s="245"/>
      <c r="GAF10" s="245"/>
      <c r="GAG10" s="245"/>
      <c r="GAH10" s="245"/>
      <c r="GAI10" s="245"/>
      <c r="GAJ10" s="245"/>
      <c r="GAK10" s="245"/>
      <c r="GAL10" s="245"/>
      <c r="GAM10" s="245"/>
      <c r="GAN10" s="245"/>
      <c r="GAO10" s="245"/>
      <c r="GAP10" s="245"/>
      <c r="GAR10" s="245"/>
      <c r="GAS10" s="245"/>
      <c r="GAT10" s="245"/>
      <c r="GAU10" s="245"/>
      <c r="GAV10" s="245"/>
      <c r="GAW10" s="245"/>
      <c r="GAX10" s="245"/>
      <c r="GAY10" s="245"/>
      <c r="GAZ10" s="245"/>
      <c r="GBA10" s="245"/>
      <c r="GBB10" s="245"/>
      <c r="GBC10" s="245"/>
      <c r="GBD10" s="245"/>
      <c r="GBE10" s="245"/>
      <c r="GBF10" s="245"/>
      <c r="GBG10" s="245"/>
      <c r="GBH10" s="245"/>
      <c r="GBI10" s="245"/>
      <c r="GBJ10" s="245"/>
      <c r="GBK10" s="245"/>
      <c r="GBL10" s="245"/>
      <c r="GBN10" s="245"/>
      <c r="GBO10" s="245"/>
      <c r="GBP10" s="245"/>
      <c r="GBQ10" s="245"/>
      <c r="GBR10" s="245"/>
      <c r="GBS10" s="245"/>
      <c r="GBT10" s="245"/>
      <c r="GBU10" s="245"/>
      <c r="GBV10" s="245"/>
      <c r="GBW10" s="245"/>
      <c r="GBX10" s="245"/>
      <c r="GBY10" s="245"/>
      <c r="GBZ10" s="245"/>
      <c r="GCA10" s="245"/>
      <c r="GCB10" s="245"/>
      <c r="GCC10" s="245"/>
      <c r="GCD10" s="245"/>
      <c r="GCE10" s="245"/>
      <c r="GCF10" s="245"/>
      <c r="GCG10" s="245"/>
      <c r="GCH10" s="245"/>
      <c r="GCJ10" s="245"/>
      <c r="GCK10" s="245"/>
      <c r="GCL10" s="245"/>
      <c r="GCM10" s="245"/>
      <c r="GCN10" s="245"/>
      <c r="GCO10" s="245"/>
      <c r="GCP10" s="245"/>
      <c r="GCQ10" s="245"/>
      <c r="GCR10" s="245"/>
      <c r="GCS10" s="245"/>
      <c r="GCT10" s="245"/>
      <c r="GCU10" s="245"/>
      <c r="GCV10" s="245"/>
      <c r="GCW10" s="245"/>
      <c r="GCX10" s="245"/>
      <c r="GCY10" s="245"/>
      <c r="GCZ10" s="245"/>
      <c r="GDA10" s="245"/>
      <c r="GDB10" s="245"/>
      <c r="GDC10" s="245"/>
      <c r="GDD10" s="245"/>
      <c r="GDF10" s="245"/>
      <c r="GDG10" s="245"/>
      <c r="GDH10" s="245"/>
      <c r="GDI10" s="245"/>
      <c r="GDJ10" s="245"/>
      <c r="GDK10" s="245"/>
      <c r="GDL10" s="245"/>
      <c r="GDM10" s="245"/>
      <c r="GDN10" s="245"/>
      <c r="GDO10" s="245"/>
      <c r="GDP10" s="245"/>
      <c r="GDQ10" s="245"/>
      <c r="GDR10" s="245"/>
      <c r="GDS10" s="245"/>
      <c r="GDT10" s="245"/>
      <c r="GDU10" s="245"/>
      <c r="GDV10" s="245"/>
      <c r="GDW10" s="245"/>
      <c r="GDX10" s="245"/>
      <c r="GDY10" s="245"/>
      <c r="GDZ10" s="245"/>
      <c r="GEB10" s="245"/>
      <c r="GEC10" s="245"/>
      <c r="GED10" s="245"/>
      <c r="GEE10" s="245"/>
      <c r="GEF10" s="245"/>
      <c r="GEG10" s="245"/>
      <c r="GEH10" s="245"/>
      <c r="GEI10" s="245"/>
      <c r="GEJ10" s="245"/>
      <c r="GEK10" s="245"/>
      <c r="GEL10" s="245"/>
      <c r="GEM10" s="245"/>
      <c r="GEN10" s="245"/>
      <c r="GEO10" s="245"/>
      <c r="GEP10" s="245"/>
      <c r="GEQ10" s="245"/>
      <c r="GER10" s="245"/>
      <c r="GES10" s="245"/>
      <c r="GET10" s="245"/>
      <c r="GEU10" s="245"/>
      <c r="GEV10" s="245"/>
      <c r="GEX10" s="245"/>
      <c r="GEY10" s="245"/>
      <c r="GEZ10" s="245"/>
      <c r="GFA10" s="245"/>
      <c r="GFB10" s="245"/>
      <c r="GFC10" s="245"/>
      <c r="GFD10" s="245"/>
      <c r="GFE10" s="245"/>
      <c r="GFF10" s="245"/>
      <c r="GFG10" s="245"/>
      <c r="GFH10" s="245"/>
      <c r="GFI10" s="245"/>
      <c r="GFJ10" s="245"/>
      <c r="GFK10" s="245"/>
      <c r="GFL10" s="245"/>
      <c r="GFM10" s="245"/>
      <c r="GFN10" s="245"/>
      <c r="GFO10" s="245"/>
      <c r="GFP10" s="245"/>
      <c r="GFQ10" s="245"/>
      <c r="GFR10" s="245"/>
      <c r="GFT10" s="245"/>
      <c r="GFU10" s="245"/>
      <c r="GFV10" s="245"/>
      <c r="GFW10" s="245"/>
      <c r="GFX10" s="245"/>
      <c r="GFY10" s="245"/>
      <c r="GFZ10" s="245"/>
      <c r="GGA10" s="245"/>
      <c r="GGB10" s="245"/>
      <c r="GGC10" s="245"/>
      <c r="GGD10" s="245"/>
      <c r="GGE10" s="245"/>
      <c r="GGF10" s="245"/>
      <c r="GGG10" s="245"/>
      <c r="GGH10" s="245"/>
      <c r="GGI10" s="245"/>
      <c r="GGJ10" s="245"/>
      <c r="GGK10" s="245"/>
      <c r="GGL10" s="245"/>
      <c r="GGM10" s="245"/>
      <c r="GGN10" s="245"/>
      <c r="GGP10" s="245"/>
      <c r="GGQ10" s="245"/>
      <c r="GGR10" s="245"/>
      <c r="GGS10" s="245"/>
      <c r="GGT10" s="245"/>
      <c r="GGU10" s="245"/>
      <c r="GGV10" s="245"/>
      <c r="GGW10" s="245"/>
      <c r="GGX10" s="245"/>
      <c r="GGY10" s="245"/>
      <c r="GGZ10" s="245"/>
      <c r="GHA10" s="245"/>
      <c r="GHB10" s="245"/>
      <c r="GHC10" s="245"/>
      <c r="GHD10" s="245"/>
      <c r="GHE10" s="245"/>
      <c r="GHF10" s="245"/>
      <c r="GHG10" s="245"/>
      <c r="GHH10" s="245"/>
      <c r="GHI10" s="245"/>
      <c r="GHJ10" s="245"/>
      <c r="GHL10" s="245"/>
      <c r="GHM10" s="245"/>
      <c r="GHN10" s="245"/>
      <c r="GHO10" s="245"/>
      <c r="GHP10" s="245"/>
      <c r="GHQ10" s="245"/>
      <c r="GHR10" s="245"/>
      <c r="GHS10" s="245"/>
      <c r="GHT10" s="245"/>
      <c r="GHU10" s="245"/>
      <c r="GHV10" s="245"/>
      <c r="GHW10" s="245"/>
      <c r="GHX10" s="245"/>
      <c r="GHY10" s="245"/>
      <c r="GHZ10" s="245"/>
      <c r="GIA10" s="245"/>
      <c r="GIB10" s="245"/>
      <c r="GIC10" s="245"/>
      <c r="GID10" s="245"/>
      <c r="GIE10" s="245"/>
      <c r="GIF10" s="245"/>
      <c r="GIH10" s="245"/>
      <c r="GII10" s="245"/>
      <c r="GIJ10" s="245"/>
      <c r="GIK10" s="245"/>
      <c r="GIL10" s="245"/>
      <c r="GIM10" s="245"/>
      <c r="GIN10" s="245"/>
      <c r="GIO10" s="245"/>
      <c r="GIP10" s="245"/>
      <c r="GIQ10" s="245"/>
      <c r="GIR10" s="245"/>
      <c r="GIS10" s="245"/>
      <c r="GIT10" s="245"/>
      <c r="GIU10" s="245"/>
      <c r="GIV10" s="245"/>
      <c r="GIW10" s="245"/>
      <c r="GIX10" s="245"/>
      <c r="GIY10" s="245"/>
      <c r="GIZ10" s="245"/>
      <c r="GJA10" s="245"/>
      <c r="GJB10" s="245"/>
      <c r="GJD10" s="245"/>
      <c r="GJE10" s="245"/>
      <c r="GJF10" s="245"/>
      <c r="GJG10" s="245"/>
      <c r="GJH10" s="245"/>
      <c r="GJI10" s="245"/>
      <c r="GJJ10" s="245"/>
      <c r="GJK10" s="245"/>
      <c r="GJL10" s="245"/>
      <c r="GJM10" s="245"/>
      <c r="GJN10" s="245"/>
      <c r="GJO10" s="245"/>
      <c r="GJP10" s="245"/>
      <c r="GJQ10" s="245"/>
      <c r="GJR10" s="245"/>
      <c r="GJS10" s="245"/>
      <c r="GJT10" s="245"/>
      <c r="GJU10" s="245"/>
      <c r="GJV10" s="245"/>
      <c r="GJW10" s="245"/>
      <c r="GJX10" s="245"/>
      <c r="GJZ10" s="245"/>
      <c r="GKA10" s="245"/>
      <c r="GKB10" s="245"/>
      <c r="GKC10" s="245"/>
      <c r="GKD10" s="245"/>
      <c r="GKE10" s="245"/>
      <c r="GKF10" s="245"/>
      <c r="GKG10" s="245"/>
      <c r="GKH10" s="245"/>
      <c r="GKI10" s="245"/>
      <c r="GKJ10" s="245"/>
      <c r="GKK10" s="245"/>
      <c r="GKL10" s="245"/>
      <c r="GKM10" s="245"/>
      <c r="GKN10" s="245"/>
      <c r="GKO10" s="245"/>
      <c r="GKP10" s="245"/>
      <c r="GKQ10" s="245"/>
      <c r="GKR10" s="245"/>
      <c r="GKS10" s="245"/>
      <c r="GKT10" s="245"/>
      <c r="GKV10" s="245"/>
      <c r="GKW10" s="245"/>
      <c r="GKX10" s="245"/>
      <c r="GKY10" s="245"/>
      <c r="GKZ10" s="245"/>
      <c r="GLA10" s="245"/>
      <c r="GLB10" s="245"/>
      <c r="GLC10" s="245"/>
      <c r="GLD10" s="245"/>
      <c r="GLE10" s="245"/>
      <c r="GLF10" s="245"/>
      <c r="GLG10" s="245"/>
      <c r="GLH10" s="245"/>
      <c r="GLI10" s="245"/>
      <c r="GLJ10" s="245"/>
      <c r="GLK10" s="245"/>
      <c r="GLL10" s="245"/>
      <c r="GLM10" s="245"/>
      <c r="GLN10" s="245"/>
      <c r="GLO10" s="245"/>
      <c r="GLP10" s="245"/>
      <c r="GLR10" s="245"/>
      <c r="GLS10" s="245"/>
      <c r="GLT10" s="245"/>
      <c r="GLU10" s="245"/>
      <c r="GLV10" s="245"/>
      <c r="GLW10" s="245"/>
      <c r="GLX10" s="245"/>
      <c r="GLY10" s="245"/>
      <c r="GLZ10" s="245"/>
      <c r="GMA10" s="245"/>
      <c r="GMB10" s="245"/>
      <c r="GMC10" s="245"/>
      <c r="GMD10" s="245"/>
      <c r="GME10" s="245"/>
      <c r="GMF10" s="245"/>
      <c r="GMG10" s="245"/>
      <c r="GMH10" s="245"/>
      <c r="GMI10" s="245"/>
      <c r="GMJ10" s="245"/>
      <c r="GMK10" s="245"/>
      <c r="GML10" s="245"/>
      <c r="GMN10" s="245"/>
      <c r="GMO10" s="245"/>
      <c r="GMP10" s="245"/>
      <c r="GMQ10" s="245"/>
      <c r="GMR10" s="245"/>
      <c r="GMS10" s="245"/>
      <c r="GMT10" s="245"/>
      <c r="GMU10" s="245"/>
      <c r="GMV10" s="245"/>
      <c r="GMW10" s="245"/>
      <c r="GMX10" s="245"/>
      <c r="GMY10" s="245"/>
      <c r="GMZ10" s="245"/>
      <c r="GNA10" s="245"/>
      <c r="GNB10" s="245"/>
      <c r="GNC10" s="245"/>
      <c r="GND10" s="245"/>
      <c r="GNE10" s="245"/>
      <c r="GNF10" s="245"/>
      <c r="GNG10" s="245"/>
      <c r="GNH10" s="245"/>
      <c r="GNJ10" s="245"/>
      <c r="GNK10" s="245"/>
      <c r="GNL10" s="245"/>
      <c r="GNM10" s="245"/>
      <c r="GNN10" s="245"/>
      <c r="GNO10" s="245"/>
      <c r="GNP10" s="245"/>
      <c r="GNQ10" s="245"/>
      <c r="GNR10" s="245"/>
      <c r="GNS10" s="245"/>
      <c r="GNT10" s="245"/>
      <c r="GNU10" s="245"/>
      <c r="GNV10" s="245"/>
      <c r="GNW10" s="245"/>
      <c r="GNX10" s="245"/>
      <c r="GNY10" s="245"/>
      <c r="GNZ10" s="245"/>
      <c r="GOA10" s="245"/>
      <c r="GOB10" s="245"/>
      <c r="GOC10" s="245"/>
      <c r="GOD10" s="245"/>
      <c r="GOF10" s="245"/>
      <c r="GOG10" s="245"/>
      <c r="GOH10" s="245"/>
      <c r="GOI10" s="245"/>
      <c r="GOJ10" s="245"/>
      <c r="GOK10" s="245"/>
      <c r="GOL10" s="245"/>
      <c r="GOM10" s="245"/>
      <c r="GON10" s="245"/>
      <c r="GOO10" s="245"/>
      <c r="GOP10" s="245"/>
      <c r="GOQ10" s="245"/>
      <c r="GOR10" s="245"/>
      <c r="GOS10" s="245"/>
      <c r="GOT10" s="245"/>
      <c r="GOU10" s="245"/>
      <c r="GOV10" s="245"/>
      <c r="GOW10" s="245"/>
      <c r="GOX10" s="245"/>
      <c r="GOY10" s="245"/>
      <c r="GOZ10" s="245"/>
      <c r="GPB10" s="245"/>
      <c r="GPC10" s="245"/>
      <c r="GPD10" s="245"/>
      <c r="GPE10" s="245"/>
      <c r="GPF10" s="245"/>
      <c r="GPG10" s="245"/>
      <c r="GPH10" s="245"/>
      <c r="GPI10" s="245"/>
      <c r="GPJ10" s="245"/>
      <c r="GPK10" s="245"/>
      <c r="GPL10" s="245"/>
      <c r="GPM10" s="245"/>
      <c r="GPN10" s="245"/>
      <c r="GPO10" s="245"/>
      <c r="GPP10" s="245"/>
      <c r="GPQ10" s="245"/>
      <c r="GPR10" s="245"/>
      <c r="GPS10" s="245"/>
      <c r="GPT10" s="245"/>
      <c r="GPU10" s="245"/>
      <c r="GPV10" s="245"/>
      <c r="GPX10" s="245"/>
      <c r="GPY10" s="245"/>
      <c r="GPZ10" s="245"/>
      <c r="GQA10" s="245"/>
      <c r="GQB10" s="245"/>
      <c r="GQC10" s="245"/>
      <c r="GQD10" s="245"/>
      <c r="GQE10" s="245"/>
      <c r="GQF10" s="245"/>
      <c r="GQG10" s="245"/>
      <c r="GQH10" s="245"/>
      <c r="GQI10" s="245"/>
      <c r="GQJ10" s="245"/>
      <c r="GQK10" s="245"/>
      <c r="GQL10" s="245"/>
      <c r="GQM10" s="245"/>
      <c r="GQN10" s="245"/>
      <c r="GQO10" s="245"/>
      <c r="GQP10" s="245"/>
      <c r="GQQ10" s="245"/>
      <c r="GQR10" s="245"/>
      <c r="GQT10" s="245"/>
      <c r="GQU10" s="245"/>
      <c r="GQV10" s="245"/>
      <c r="GQW10" s="245"/>
      <c r="GQX10" s="245"/>
      <c r="GQY10" s="245"/>
      <c r="GQZ10" s="245"/>
      <c r="GRA10" s="245"/>
      <c r="GRB10" s="245"/>
      <c r="GRC10" s="245"/>
      <c r="GRD10" s="245"/>
      <c r="GRE10" s="245"/>
      <c r="GRF10" s="245"/>
      <c r="GRG10" s="245"/>
      <c r="GRH10" s="245"/>
      <c r="GRI10" s="245"/>
      <c r="GRJ10" s="245"/>
      <c r="GRK10" s="245"/>
      <c r="GRL10" s="245"/>
      <c r="GRM10" s="245"/>
      <c r="GRN10" s="245"/>
      <c r="GRP10" s="245"/>
      <c r="GRQ10" s="245"/>
      <c r="GRR10" s="245"/>
      <c r="GRS10" s="245"/>
      <c r="GRT10" s="245"/>
      <c r="GRU10" s="245"/>
      <c r="GRV10" s="245"/>
      <c r="GRW10" s="245"/>
      <c r="GRX10" s="245"/>
      <c r="GRY10" s="245"/>
      <c r="GRZ10" s="245"/>
      <c r="GSA10" s="245"/>
      <c r="GSB10" s="245"/>
      <c r="GSC10" s="245"/>
      <c r="GSD10" s="245"/>
      <c r="GSE10" s="245"/>
      <c r="GSF10" s="245"/>
      <c r="GSG10" s="245"/>
      <c r="GSH10" s="245"/>
      <c r="GSI10" s="245"/>
      <c r="GSJ10" s="245"/>
      <c r="GSL10" s="245"/>
      <c r="GSM10" s="245"/>
      <c r="GSN10" s="245"/>
      <c r="GSO10" s="245"/>
      <c r="GSP10" s="245"/>
      <c r="GSQ10" s="245"/>
      <c r="GSR10" s="245"/>
      <c r="GSS10" s="245"/>
      <c r="GST10" s="245"/>
      <c r="GSU10" s="245"/>
      <c r="GSV10" s="245"/>
      <c r="GSW10" s="245"/>
      <c r="GSX10" s="245"/>
      <c r="GSY10" s="245"/>
      <c r="GSZ10" s="245"/>
      <c r="GTA10" s="245"/>
      <c r="GTB10" s="245"/>
      <c r="GTC10" s="245"/>
      <c r="GTD10" s="245"/>
      <c r="GTE10" s="245"/>
      <c r="GTF10" s="245"/>
      <c r="GTH10" s="245"/>
      <c r="GTI10" s="245"/>
      <c r="GTJ10" s="245"/>
      <c r="GTK10" s="245"/>
      <c r="GTL10" s="245"/>
      <c r="GTM10" s="245"/>
      <c r="GTN10" s="245"/>
      <c r="GTO10" s="245"/>
      <c r="GTP10" s="245"/>
      <c r="GTQ10" s="245"/>
      <c r="GTR10" s="245"/>
      <c r="GTS10" s="245"/>
      <c r="GTT10" s="245"/>
      <c r="GTU10" s="245"/>
      <c r="GTV10" s="245"/>
      <c r="GTW10" s="245"/>
      <c r="GTX10" s="245"/>
      <c r="GTY10" s="245"/>
      <c r="GTZ10" s="245"/>
      <c r="GUA10" s="245"/>
      <c r="GUB10" s="245"/>
      <c r="GUD10" s="245"/>
      <c r="GUE10" s="245"/>
      <c r="GUF10" s="245"/>
      <c r="GUG10" s="245"/>
      <c r="GUH10" s="245"/>
      <c r="GUI10" s="245"/>
      <c r="GUJ10" s="245"/>
      <c r="GUK10" s="245"/>
      <c r="GUL10" s="245"/>
      <c r="GUM10" s="245"/>
      <c r="GUN10" s="245"/>
      <c r="GUO10" s="245"/>
      <c r="GUP10" s="245"/>
      <c r="GUQ10" s="245"/>
      <c r="GUR10" s="245"/>
      <c r="GUS10" s="245"/>
      <c r="GUT10" s="245"/>
      <c r="GUU10" s="245"/>
      <c r="GUV10" s="245"/>
      <c r="GUW10" s="245"/>
      <c r="GUX10" s="245"/>
      <c r="GUZ10" s="245"/>
      <c r="GVA10" s="245"/>
      <c r="GVB10" s="245"/>
      <c r="GVC10" s="245"/>
      <c r="GVD10" s="245"/>
      <c r="GVE10" s="245"/>
      <c r="GVF10" s="245"/>
      <c r="GVG10" s="245"/>
      <c r="GVH10" s="245"/>
      <c r="GVI10" s="245"/>
      <c r="GVJ10" s="245"/>
      <c r="GVK10" s="245"/>
      <c r="GVL10" s="245"/>
      <c r="GVM10" s="245"/>
      <c r="GVN10" s="245"/>
      <c r="GVO10" s="245"/>
      <c r="GVP10" s="245"/>
      <c r="GVQ10" s="245"/>
      <c r="GVR10" s="245"/>
      <c r="GVS10" s="245"/>
      <c r="GVT10" s="245"/>
      <c r="GVV10" s="245"/>
      <c r="GVW10" s="245"/>
      <c r="GVX10" s="245"/>
      <c r="GVY10" s="245"/>
      <c r="GVZ10" s="245"/>
      <c r="GWA10" s="245"/>
      <c r="GWB10" s="245"/>
      <c r="GWC10" s="245"/>
      <c r="GWD10" s="245"/>
      <c r="GWE10" s="245"/>
      <c r="GWF10" s="245"/>
      <c r="GWG10" s="245"/>
      <c r="GWH10" s="245"/>
      <c r="GWI10" s="245"/>
      <c r="GWJ10" s="245"/>
      <c r="GWK10" s="245"/>
      <c r="GWL10" s="245"/>
      <c r="GWM10" s="245"/>
      <c r="GWN10" s="245"/>
      <c r="GWO10" s="245"/>
      <c r="GWP10" s="245"/>
      <c r="GWR10" s="245"/>
      <c r="GWS10" s="245"/>
      <c r="GWT10" s="245"/>
      <c r="GWU10" s="245"/>
      <c r="GWV10" s="245"/>
      <c r="GWW10" s="245"/>
      <c r="GWX10" s="245"/>
      <c r="GWY10" s="245"/>
      <c r="GWZ10" s="245"/>
      <c r="GXA10" s="245"/>
      <c r="GXB10" s="245"/>
      <c r="GXC10" s="245"/>
      <c r="GXD10" s="245"/>
      <c r="GXE10" s="245"/>
      <c r="GXF10" s="245"/>
      <c r="GXG10" s="245"/>
      <c r="GXH10" s="245"/>
      <c r="GXI10" s="245"/>
      <c r="GXJ10" s="245"/>
      <c r="GXK10" s="245"/>
      <c r="GXL10" s="245"/>
      <c r="GXN10" s="245"/>
      <c r="GXO10" s="245"/>
      <c r="GXP10" s="245"/>
      <c r="GXQ10" s="245"/>
      <c r="GXR10" s="245"/>
      <c r="GXS10" s="245"/>
      <c r="GXT10" s="245"/>
      <c r="GXU10" s="245"/>
      <c r="GXV10" s="245"/>
      <c r="GXW10" s="245"/>
      <c r="GXX10" s="245"/>
      <c r="GXY10" s="245"/>
      <c r="GXZ10" s="245"/>
      <c r="GYA10" s="245"/>
      <c r="GYB10" s="245"/>
      <c r="GYC10" s="245"/>
      <c r="GYD10" s="245"/>
      <c r="GYE10" s="245"/>
      <c r="GYF10" s="245"/>
      <c r="GYG10" s="245"/>
      <c r="GYH10" s="245"/>
      <c r="GYJ10" s="245"/>
      <c r="GYK10" s="245"/>
      <c r="GYL10" s="245"/>
      <c r="GYM10" s="245"/>
      <c r="GYN10" s="245"/>
      <c r="GYO10" s="245"/>
      <c r="GYP10" s="245"/>
      <c r="GYQ10" s="245"/>
      <c r="GYR10" s="245"/>
      <c r="GYS10" s="245"/>
      <c r="GYT10" s="245"/>
      <c r="GYU10" s="245"/>
      <c r="GYV10" s="245"/>
      <c r="GYW10" s="245"/>
      <c r="GYX10" s="245"/>
      <c r="GYY10" s="245"/>
      <c r="GYZ10" s="245"/>
      <c r="GZA10" s="245"/>
      <c r="GZB10" s="245"/>
      <c r="GZC10" s="245"/>
      <c r="GZD10" s="245"/>
      <c r="GZF10" s="245"/>
      <c r="GZG10" s="245"/>
      <c r="GZH10" s="245"/>
      <c r="GZI10" s="245"/>
      <c r="GZJ10" s="245"/>
      <c r="GZK10" s="245"/>
      <c r="GZL10" s="245"/>
      <c r="GZM10" s="245"/>
      <c r="GZN10" s="245"/>
      <c r="GZO10" s="245"/>
      <c r="GZP10" s="245"/>
      <c r="GZQ10" s="245"/>
      <c r="GZR10" s="245"/>
      <c r="GZS10" s="245"/>
      <c r="GZT10" s="245"/>
      <c r="GZU10" s="245"/>
      <c r="GZV10" s="245"/>
      <c r="GZW10" s="245"/>
      <c r="GZX10" s="245"/>
      <c r="GZY10" s="245"/>
      <c r="GZZ10" s="245"/>
      <c r="HAB10" s="245"/>
      <c r="HAC10" s="245"/>
      <c r="HAD10" s="245"/>
      <c r="HAE10" s="245"/>
      <c r="HAF10" s="245"/>
      <c r="HAG10" s="245"/>
      <c r="HAH10" s="245"/>
      <c r="HAI10" s="245"/>
      <c r="HAJ10" s="245"/>
      <c r="HAK10" s="245"/>
      <c r="HAL10" s="245"/>
      <c r="HAM10" s="245"/>
      <c r="HAN10" s="245"/>
      <c r="HAO10" s="245"/>
      <c r="HAP10" s="245"/>
      <c r="HAQ10" s="245"/>
      <c r="HAR10" s="245"/>
      <c r="HAS10" s="245"/>
      <c r="HAT10" s="245"/>
      <c r="HAU10" s="245"/>
      <c r="HAV10" s="245"/>
      <c r="HAX10" s="245"/>
      <c r="HAY10" s="245"/>
      <c r="HAZ10" s="245"/>
      <c r="HBA10" s="245"/>
      <c r="HBB10" s="245"/>
      <c r="HBC10" s="245"/>
      <c r="HBD10" s="245"/>
      <c r="HBE10" s="245"/>
      <c r="HBF10" s="245"/>
      <c r="HBG10" s="245"/>
      <c r="HBH10" s="245"/>
      <c r="HBI10" s="245"/>
      <c r="HBJ10" s="245"/>
      <c r="HBK10" s="245"/>
      <c r="HBL10" s="245"/>
      <c r="HBM10" s="245"/>
      <c r="HBN10" s="245"/>
      <c r="HBO10" s="245"/>
      <c r="HBP10" s="245"/>
      <c r="HBQ10" s="245"/>
      <c r="HBR10" s="245"/>
      <c r="HBT10" s="245"/>
      <c r="HBU10" s="245"/>
      <c r="HBV10" s="245"/>
      <c r="HBW10" s="245"/>
      <c r="HBX10" s="245"/>
      <c r="HBY10" s="245"/>
      <c r="HBZ10" s="245"/>
      <c r="HCA10" s="245"/>
      <c r="HCB10" s="245"/>
      <c r="HCC10" s="245"/>
      <c r="HCD10" s="245"/>
      <c r="HCE10" s="245"/>
      <c r="HCF10" s="245"/>
      <c r="HCG10" s="245"/>
      <c r="HCH10" s="245"/>
      <c r="HCI10" s="245"/>
      <c r="HCJ10" s="245"/>
      <c r="HCK10" s="245"/>
      <c r="HCL10" s="245"/>
      <c r="HCM10" s="245"/>
      <c r="HCN10" s="245"/>
      <c r="HCP10" s="245"/>
      <c r="HCQ10" s="245"/>
      <c r="HCR10" s="245"/>
      <c r="HCS10" s="245"/>
      <c r="HCT10" s="245"/>
      <c r="HCU10" s="245"/>
      <c r="HCV10" s="245"/>
      <c r="HCW10" s="245"/>
      <c r="HCX10" s="245"/>
      <c r="HCY10" s="245"/>
      <c r="HCZ10" s="245"/>
      <c r="HDA10" s="245"/>
      <c r="HDB10" s="245"/>
      <c r="HDC10" s="245"/>
      <c r="HDD10" s="245"/>
      <c r="HDE10" s="245"/>
      <c r="HDF10" s="245"/>
      <c r="HDG10" s="245"/>
      <c r="HDH10" s="245"/>
      <c r="HDI10" s="245"/>
      <c r="HDJ10" s="245"/>
      <c r="HDL10" s="245"/>
      <c r="HDM10" s="245"/>
      <c r="HDN10" s="245"/>
      <c r="HDO10" s="245"/>
      <c r="HDP10" s="245"/>
      <c r="HDQ10" s="245"/>
      <c r="HDR10" s="245"/>
      <c r="HDS10" s="245"/>
      <c r="HDT10" s="245"/>
      <c r="HDU10" s="245"/>
      <c r="HDV10" s="245"/>
      <c r="HDW10" s="245"/>
      <c r="HDX10" s="245"/>
      <c r="HDY10" s="245"/>
      <c r="HDZ10" s="245"/>
      <c r="HEA10" s="245"/>
      <c r="HEB10" s="245"/>
      <c r="HEC10" s="245"/>
      <c r="HED10" s="245"/>
      <c r="HEE10" s="245"/>
      <c r="HEF10" s="245"/>
      <c r="HEH10" s="245"/>
      <c r="HEI10" s="245"/>
      <c r="HEJ10" s="245"/>
      <c r="HEK10" s="245"/>
      <c r="HEL10" s="245"/>
      <c r="HEM10" s="245"/>
      <c r="HEN10" s="245"/>
      <c r="HEO10" s="245"/>
      <c r="HEP10" s="245"/>
      <c r="HEQ10" s="245"/>
      <c r="HER10" s="245"/>
      <c r="HES10" s="245"/>
      <c r="HET10" s="245"/>
      <c r="HEU10" s="245"/>
      <c r="HEV10" s="245"/>
      <c r="HEW10" s="245"/>
      <c r="HEX10" s="245"/>
      <c r="HEY10" s="245"/>
      <c r="HEZ10" s="245"/>
      <c r="HFA10" s="245"/>
      <c r="HFB10" s="245"/>
      <c r="HFD10" s="245"/>
      <c r="HFE10" s="245"/>
      <c r="HFF10" s="245"/>
      <c r="HFG10" s="245"/>
      <c r="HFH10" s="245"/>
      <c r="HFI10" s="245"/>
      <c r="HFJ10" s="245"/>
      <c r="HFK10" s="245"/>
      <c r="HFL10" s="245"/>
      <c r="HFM10" s="245"/>
      <c r="HFN10" s="245"/>
      <c r="HFO10" s="245"/>
      <c r="HFP10" s="245"/>
      <c r="HFQ10" s="245"/>
      <c r="HFR10" s="245"/>
      <c r="HFS10" s="245"/>
      <c r="HFT10" s="245"/>
      <c r="HFU10" s="245"/>
      <c r="HFV10" s="245"/>
      <c r="HFW10" s="245"/>
      <c r="HFX10" s="245"/>
      <c r="HFZ10" s="245"/>
      <c r="HGA10" s="245"/>
      <c r="HGB10" s="245"/>
      <c r="HGC10" s="245"/>
      <c r="HGD10" s="245"/>
      <c r="HGE10" s="245"/>
      <c r="HGF10" s="245"/>
      <c r="HGG10" s="245"/>
      <c r="HGH10" s="245"/>
      <c r="HGI10" s="245"/>
      <c r="HGJ10" s="245"/>
      <c r="HGK10" s="245"/>
      <c r="HGL10" s="245"/>
      <c r="HGM10" s="245"/>
      <c r="HGN10" s="245"/>
      <c r="HGO10" s="245"/>
      <c r="HGP10" s="245"/>
      <c r="HGQ10" s="245"/>
      <c r="HGR10" s="245"/>
      <c r="HGS10" s="245"/>
      <c r="HGT10" s="245"/>
      <c r="HGV10" s="245"/>
      <c r="HGW10" s="245"/>
      <c r="HGX10" s="245"/>
      <c r="HGY10" s="245"/>
      <c r="HGZ10" s="245"/>
      <c r="HHA10" s="245"/>
      <c r="HHB10" s="245"/>
      <c r="HHC10" s="245"/>
      <c r="HHD10" s="245"/>
      <c r="HHE10" s="245"/>
      <c r="HHF10" s="245"/>
      <c r="HHG10" s="245"/>
      <c r="HHH10" s="245"/>
      <c r="HHI10" s="245"/>
      <c r="HHJ10" s="245"/>
      <c r="HHK10" s="245"/>
      <c r="HHL10" s="245"/>
      <c r="HHM10" s="245"/>
      <c r="HHN10" s="245"/>
      <c r="HHO10" s="245"/>
      <c r="HHP10" s="245"/>
      <c r="HHR10" s="245"/>
      <c r="HHS10" s="245"/>
      <c r="HHT10" s="245"/>
      <c r="HHU10" s="245"/>
      <c r="HHV10" s="245"/>
      <c r="HHW10" s="245"/>
      <c r="HHX10" s="245"/>
      <c r="HHY10" s="245"/>
      <c r="HHZ10" s="245"/>
      <c r="HIA10" s="245"/>
      <c r="HIB10" s="245"/>
      <c r="HIC10" s="245"/>
      <c r="HID10" s="245"/>
      <c r="HIE10" s="245"/>
      <c r="HIF10" s="245"/>
      <c r="HIG10" s="245"/>
      <c r="HIH10" s="245"/>
      <c r="HII10" s="245"/>
      <c r="HIJ10" s="245"/>
      <c r="HIK10" s="245"/>
      <c r="HIL10" s="245"/>
      <c r="HIN10" s="245"/>
      <c r="HIO10" s="245"/>
      <c r="HIP10" s="245"/>
      <c r="HIQ10" s="245"/>
      <c r="HIR10" s="245"/>
      <c r="HIS10" s="245"/>
      <c r="HIT10" s="245"/>
      <c r="HIU10" s="245"/>
      <c r="HIV10" s="245"/>
      <c r="HIW10" s="245"/>
      <c r="HIX10" s="245"/>
      <c r="HIY10" s="245"/>
      <c r="HIZ10" s="245"/>
      <c r="HJA10" s="245"/>
      <c r="HJB10" s="245"/>
      <c r="HJC10" s="245"/>
      <c r="HJD10" s="245"/>
      <c r="HJE10" s="245"/>
      <c r="HJF10" s="245"/>
      <c r="HJG10" s="245"/>
      <c r="HJH10" s="245"/>
      <c r="HJJ10" s="245"/>
      <c r="HJK10" s="245"/>
      <c r="HJL10" s="245"/>
      <c r="HJM10" s="245"/>
      <c r="HJN10" s="245"/>
      <c r="HJO10" s="245"/>
      <c r="HJP10" s="245"/>
      <c r="HJQ10" s="245"/>
      <c r="HJR10" s="245"/>
      <c r="HJS10" s="245"/>
      <c r="HJT10" s="245"/>
      <c r="HJU10" s="245"/>
      <c r="HJV10" s="245"/>
      <c r="HJW10" s="245"/>
      <c r="HJX10" s="245"/>
      <c r="HJY10" s="245"/>
      <c r="HJZ10" s="245"/>
      <c r="HKA10" s="245"/>
      <c r="HKB10" s="245"/>
      <c r="HKC10" s="245"/>
      <c r="HKD10" s="245"/>
      <c r="HKF10" s="245"/>
      <c r="HKG10" s="245"/>
      <c r="HKH10" s="245"/>
      <c r="HKI10" s="245"/>
      <c r="HKJ10" s="245"/>
      <c r="HKK10" s="245"/>
      <c r="HKL10" s="245"/>
      <c r="HKM10" s="245"/>
      <c r="HKN10" s="245"/>
      <c r="HKO10" s="245"/>
      <c r="HKP10" s="245"/>
      <c r="HKQ10" s="245"/>
      <c r="HKR10" s="245"/>
      <c r="HKS10" s="245"/>
      <c r="HKT10" s="245"/>
      <c r="HKU10" s="245"/>
      <c r="HKV10" s="245"/>
      <c r="HKW10" s="245"/>
      <c r="HKX10" s="245"/>
      <c r="HKY10" s="245"/>
      <c r="HKZ10" s="245"/>
      <c r="HLB10" s="245"/>
      <c r="HLC10" s="245"/>
      <c r="HLD10" s="245"/>
      <c r="HLE10" s="245"/>
      <c r="HLF10" s="245"/>
      <c r="HLG10" s="245"/>
      <c r="HLH10" s="245"/>
      <c r="HLI10" s="245"/>
      <c r="HLJ10" s="245"/>
      <c r="HLK10" s="245"/>
      <c r="HLL10" s="245"/>
      <c r="HLM10" s="245"/>
      <c r="HLN10" s="245"/>
      <c r="HLO10" s="245"/>
      <c r="HLP10" s="245"/>
      <c r="HLQ10" s="245"/>
      <c r="HLR10" s="245"/>
      <c r="HLS10" s="245"/>
      <c r="HLT10" s="245"/>
      <c r="HLU10" s="245"/>
      <c r="HLV10" s="245"/>
      <c r="HLX10" s="245"/>
      <c r="HLY10" s="245"/>
      <c r="HLZ10" s="245"/>
      <c r="HMA10" s="245"/>
      <c r="HMB10" s="245"/>
      <c r="HMC10" s="245"/>
      <c r="HMD10" s="245"/>
      <c r="HME10" s="245"/>
      <c r="HMF10" s="245"/>
      <c r="HMG10" s="245"/>
      <c r="HMH10" s="245"/>
      <c r="HMI10" s="245"/>
      <c r="HMJ10" s="245"/>
      <c r="HMK10" s="245"/>
      <c r="HML10" s="245"/>
      <c r="HMM10" s="245"/>
      <c r="HMN10" s="245"/>
      <c r="HMO10" s="245"/>
      <c r="HMP10" s="245"/>
      <c r="HMQ10" s="245"/>
      <c r="HMR10" s="245"/>
      <c r="HMT10" s="245"/>
      <c r="HMU10" s="245"/>
      <c r="HMV10" s="245"/>
      <c r="HMW10" s="245"/>
      <c r="HMX10" s="245"/>
      <c r="HMY10" s="245"/>
      <c r="HMZ10" s="245"/>
      <c r="HNA10" s="245"/>
      <c r="HNB10" s="245"/>
      <c r="HNC10" s="245"/>
      <c r="HND10" s="245"/>
      <c r="HNE10" s="245"/>
      <c r="HNF10" s="245"/>
      <c r="HNG10" s="245"/>
      <c r="HNH10" s="245"/>
      <c r="HNI10" s="245"/>
      <c r="HNJ10" s="245"/>
      <c r="HNK10" s="245"/>
      <c r="HNL10" s="245"/>
      <c r="HNM10" s="245"/>
      <c r="HNN10" s="245"/>
      <c r="HNP10" s="245"/>
      <c r="HNQ10" s="245"/>
      <c r="HNR10" s="245"/>
      <c r="HNS10" s="245"/>
      <c r="HNT10" s="245"/>
      <c r="HNU10" s="245"/>
      <c r="HNV10" s="245"/>
      <c r="HNW10" s="245"/>
      <c r="HNX10" s="245"/>
      <c r="HNY10" s="245"/>
      <c r="HNZ10" s="245"/>
      <c r="HOA10" s="245"/>
      <c r="HOB10" s="245"/>
      <c r="HOC10" s="245"/>
      <c r="HOD10" s="245"/>
      <c r="HOE10" s="245"/>
      <c r="HOF10" s="245"/>
      <c r="HOG10" s="245"/>
      <c r="HOH10" s="245"/>
      <c r="HOI10" s="245"/>
      <c r="HOJ10" s="245"/>
      <c r="HOL10" s="245"/>
      <c r="HOM10" s="245"/>
      <c r="HON10" s="245"/>
      <c r="HOO10" s="245"/>
      <c r="HOP10" s="245"/>
      <c r="HOQ10" s="245"/>
      <c r="HOR10" s="245"/>
      <c r="HOS10" s="245"/>
      <c r="HOT10" s="245"/>
      <c r="HOU10" s="245"/>
      <c r="HOV10" s="245"/>
      <c r="HOW10" s="245"/>
      <c r="HOX10" s="245"/>
      <c r="HOY10" s="245"/>
      <c r="HOZ10" s="245"/>
      <c r="HPA10" s="245"/>
      <c r="HPB10" s="245"/>
      <c r="HPC10" s="245"/>
      <c r="HPD10" s="245"/>
      <c r="HPE10" s="245"/>
      <c r="HPF10" s="245"/>
      <c r="HPH10" s="245"/>
      <c r="HPI10" s="245"/>
      <c r="HPJ10" s="245"/>
      <c r="HPK10" s="245"/>
      <c r="HPL10" s="245"/>
      <c r="HPM10" s="245"/>
      <c r="HPN10" s="245"/>
      <c r="HPO10" s="245"/>
      <c r="HPP10" s="245"/>
      <c r="HPQ10" s="245"/>
      <c r="HPR10" s="245"/>
      <c r="HPS10" s="245"/>
      <c r="HPT10" s="245"/>
      <c r="HPU10" s="245"/>
      <c r="HPV10" s="245"/>
      <c r="HPW10" s="245"/>
      <c r="HPX10" s="245"/>
      <c r="HPY10" s="245"/>
      <c r="HPZ10" s="245"/>
      <c r="HQA10" s="245"/>
      <c r="HQB10" s="245"/>
      <c r="HQD10" s="245"/>
      <c r="HQE10" s="245"/>
      <c r="HQF10" s="245"/>
      <c r="HQG10" s="245"/>
      <c r="HQH10" s="245"/>
      <c r="HQI10" s="245"/>
      <c r="HQJ10" s="245"/>
      <c r="HQK10" s="245"/>
      <c r="HQL10" s="245"/>
      <c r="HQM10" s="245"/>
      <c r="HQN10" s="245"/>
      <c r="HQO10" s="245"/>
      <c r="HQP10" s="245"/>
      <c r="HQQ10" s="245"/>
      <c r="HQR10" s="245"/>
      <c r="HQS10" s="245"/>
      <c r="HQT10" s="245"/>
      <c r="HQU10" s="245"/>
      <c r="HQV10" s="245"/>
      <c r="HQW10" s="245"/>
      <c r="HQX10" s="245"/>
      <c r="HQZ10" s="245"/>
      <c r="HRA10" s="245"/>
      <c r="HRB10" s="245"/>
      <c r="HRC10" s="245"/>
      <c r="HRD10" s="245"/>
      <c r="HRE10" s="245"/>
      <c r="HRF10" s="245"/>
      <c r="HRG10" s="245"/>
      <c r="HRH10" s="245"/>
      <c r="HRI10" s="245"/>
      <c r="HRJ10" s="245"/>
      <c r="HRK10" s="245"/>
      <c r="HRL10" s="245"/>
      <c r="HRM10" s="245"/>
      <c r="HRN10" s="245"/>
      <c r="HRO10" s="245"/>
      <c r="HRP10" s="245"/>
      <c r="HRQ10" s="245"/>
      <c r="HRR10" s="245"/>
      <c r="HRS10" s="245"/>
      <c r="HRT10" s="245"/>
      <c r="HRV10" s="245"/>
      <c r="HRW10" s="245"/>
      <c r="HRX10" s="245"/>
      <c r="HRY10" s="245"/>
      <c r="HRZ10" s="245"/>
      <c r="HSA10" s="245"/>
      <c r="HSB10" s="245"/>
      <c r="HSC10" s="245"/>
      <c r="HSD10" s="245"/>
      <c r="HSE10" s="245"/>
      <c r="HSF10" s="245"/>
      <c r="HSG10" s="245"/>
      <c r="HSH10" s="245"/>
      <c r="HSI10" s="245"/>
      <c r="HSJ10" s="245"/>
      <c r="HSK10" s="245"/>
      <c r="HSL10" s="245"/>
      <c r="HSM10" s="245"/>
      <c r="HSN10" s="245"/>
      <c r="HSO10" s="245"/>
      <c r="HSP10" s="245"/>
      <c r="HSR10" s="245"/>
      <c r="HSS10" s="245"/>
      <c r="HST10" s="245"/>
      <c r="HSU10" s="245"/>
      <c r="HSV10" s="245"/>
      <c r="HSW10" s="245"/>
      <c r="HSX10" s="245"/>
      <c r="HSY10" s="245"/>
      <c r="HSZ10" s="245"/>
      <c r="HTA10" s="245"/>
      <c r="HTB10" s="245"/>
      <c r="HTC10" s="245"/>
      <c r="HTD10" s="245"/>
      <c r="HTE10" s="245"/>
      <c r="HTF10" s="245"/>
      <c r="HTG10" s="245"/>
      <c r="HTH10" s="245"/>
      <c r="HTI10" s="245"/>
      <c r="HTJ10" s="245"/>
      <c r="HTK10" s="245"/>
      <c r="HTL10" s="245"/>
      <c r="HTN10" s="245"/>
      <c r="HTO10" s="245"/>
      <c r="HTP10" s="245"/>
      <c r="HTQ10" s="245"/>
      <c r="HTR10" s="245"/>
      <c r="HTS10" s="245"/>
      <c r="HTT10" s="245"/>
      <c r="HTU10" s="245"/>
      <c r="HTV10" s="245"/>
      <c r="HTW10" s="245"/>
      <c r="HTX10" s="245"/>
      <c r="HTY10" s="245"/>
      <c r="HTZ10" s="245"/>
      <c r="HUA10" s="245"/>
      <c r="HUB10" s="245"/>
      <c r="HUC10" s="245"/>
      <c r="HUD10" s="245"/>
      <c r="HUE10" s="245"/>
      <c r="HUF10" s="245"/>
      <c r="HUG10" s="245"/>
      <c r="HUH10" s="245"/>
      <c r="HUJ10" s="245"/>
      <c r="HUK10" s="245"/>
      <c r="HUL10" s="245"/>
      <c r="HUM10" s="245"/>
      <c r="HUN10" s="245"/>
      <c r="HUO10" s="245"/>
      <c r="HUP10" s="245"/>
      <c r="HUQ10" s="245"/>
      <c r="HUR10" s="245"/>
      <c r="HUS10" s="245"/>
      <c r="HUT10" s="245"/>
      <c r="HUU10" s="245"/>
      <c r="HUV10" s="245"/>
      <c r="HUW10" s="245"/>
      <c r="HUX10" s="245"/>
      <c r="HUY10" s="245"/>
      <c r="HUZ10" s="245"/>
      <c r="HVA10" s="245"/>
      <c r="HVB10" s="245"/>
      <c r="HVC10" s="245"/>
      <c r="HVD10" s="245"/>
      <c r="HVF10" s="245"/>
      <c r="HVG10" s="245"/>
      <c r="HVH10" s="245"/>
      <c r="HVI10" s="245"/>
      <c r="HVJ10" s="245"/>
      <c r="HVK10" s="245"/>
      <c r="HVL10" s="245"/>
      <c r="HVM10" s="245"/>
      <c r="HVN10" s="245"/>
      <c r="HVO10" s="245"/>
      <c r="HVP10" s="245"/>
      <c r="HVQ10" s="245"/>
      <c r="HVR10" s="245"/>
      <c r="HVS10" s="245"/>
      <c r="HVT10" s="245"/>
      <c r="HVU10" s="245"/>
      <c r="HVV10" s="245"/>
      <c r="HVW10" s="245"/>
      <c r="HVX10" s="245"/>
      <c r="HVY10" s="245"/>
      <c r="HVZ10" s="245"/>
      <c r="HWB10" s="245"/>
      <c r="HWC10" s="245"/>
      <c r="HWD10" s="245"/>
      <c r="HWE10" s="245"/>
      <c r="HWF10" s="245"/>
      <c r="HWG10" s="245"/>
      <c r="HWH10" s="245"/>
      <c r="HWI10" s="245"/>
      <c r="HWJ10" s="245"/>
      <c r="HWK10" s="245"/>
      <c r="HWL10" s="245"/>
      <c r="HWM10" s="245"/>
      <c r="HWN10" s="245"/>
      <c r="HWO10" s="245"/>
      <c r="HWP10" s="245"/>
      <c r="HWQ10" s="245"/>
      <c r="HWR10" s="245"/>
      <c r="HWS10" s="245"/>
      <c r="HWT10" s="245"/>
      <c r="HWU10" s="245"/>
      <c r="HWV10" s="245"/>
      <c r="HWX10" s="245"/>
      <c r="HWY10" s="245"/>
      <c r="HWZ10" s="245"/>
      <c r="HXA10" s="245"/>
      <c r="HXB10" s="245"/>
      <c r="HXC10" s="245"/>
      <c r="HXD10" s="245"/>
      <c r="HXE10" s="245"/>
      <c r="HXF10" s="245"/>
      <c r="HXG10" s="245"/>
      <c r="HXH10" s="245"/>
      <c r="HXI10" s="245"/>
      <c r="HXJ10" s="245"/>
      <c r="HXK10" s="245"/>
      <c r="HXL10" s="245"/>
      <c r="HXM10" s="245"/>
      <c r="HXN10" s="245"/>
      <c r="HXO10" s="245"/>
      <c r="HXP10" s="245"/>
      <c r="HXQ10" s="245"/>
      <c r="HXR10" s="245"/>
      <c r="HXT10" s="245"/>
      <c r="HXU10" s="245"/>
      <c r="HXV10" s="245"/>
      <c r="HXW10" s="245"/>
      <c r="HXX10" s="245"/>
      <c r="HXY10" s="245"/>
      <c r="HXZ10" s="245"/>
      <c r="HYA10" s="245"/>
      <c r="HYB10" s="245"/>
      <c r="HYC10" s="245"/>
      <c r="HYD10" s="245"/>
      <c r="HYE10" s="245"/>
      <c r="HYF10" s="245"/>
      <c r="HYG10" s="245"/>
      <c r="HYH10" s="245"/>
      <c r="HYI10" s="245"/>
      <c r="HYJ10" s="245"/>
      <c r="HYK10" s="245"/>
      <c r="HYL10" s="245"/>
      <c r="HYM10" s="245"/>
      <c r="HYN10" s="245"/>
      <c r="HYP10" s="245"/>
      <c r="HYQ10" s="245"/>
      <c r="HYR10" s="245"/>
      <c r="HYS10" s="245"/>
      <c r="HYT10" s="245"/>
      <c r="HYU10" s="245"/>
      <c r="HYV10" s="245"/>
      <c r="HYW10" s="245"/>
      <c r="HYX10" s="245"/>
      <c r="HYY10" s="245"/>
      <c r="HYZ10" s="245"/>
      <c r="HZA10" s="245"/>
      <c r="HZB10" s="245"/>
      <c r="HZC10" s="245"/>
      <c r="HZD10" s="245"/>
      <c r="HZE10" s="245"/>
      <c r="HZF10" s="245"/>
      <c r="HZG10" s="245"/>
      <c r="HZH10" s="245"/>
      <c r="HZI10" s="245"/>
      <c r="HZJ10" s="245"/>
      <c r="HZL10" s="245"/>
      <c r="HZM10" s="245"/>
      <c r="HZN10" s="245"/>
      <c r="HZO10" s="245"/>
      <c r="HZP10" s="245"/>
      <c r="HZQ10" s="245"/>
      <c r="HZR10" s="245"/>
      <c r="HZS10" s="245"/>
      <c r="HZT10" s="245"/>
      <c r="HZU10" s="245"/>
      <c r="HZV10" s="245"/>
      <c r="HZW10" s="245"/>
      <c r="HZX10" s="245"/>
      <c r="HZY10" s="245"/>
      <c r="HZZ10" s="245"/>
      <c r="IAA10" s="245"/>
      <c r="IAB10" s="245"/>
      <c r="IAC10" s="245"/>
      <c r="IAD10" s="245"/>
      <c r="IAE10" s="245"/>
      <c r="IAF10" s="245"/>
      <c r="IAH10" s="245"/>
      <c r="IAI10" s="245"/>
      <c r="IAJ10" s="245"/>
      <c r="IAK10" s="245"/>
      <c r="IAL10" s="245"/>
      <c r="IAM10" s="245"/>
      <c r="IAN10" s="245"/>
      <c r="IAO10" s="245"/>
      <c r="IAP10" s="245"/>
      <c r="IAQ10" s="245"/>
      <c r="IAR10" s="245"/>
      <c r="IAS10" s="245"/>
      <c r="IAT10" s="245"/>
      <c r="IAU10" s="245"/>
      <c r="IAV10" s="245"/>
      <c r="IAW10" s="245"/>
      <c r="IAX10" s="245"/>
      <c r="IAY10" s="245"/>
      <c r="IAZ10" s="245"/>
      <c r="IBA10" s="245"/>
      <c r="IBB10" s="245"/>
      <c r="IBD10" s="245"/>
      <c r="IBE10" s="245"/>
      <c r="IBF10" s="245"/>
      <c r="IBG10" s="245"/>
      <c r="IBH10" s="245"/>
      <c r="IBI10" s="245"/>
      <c r="IBJ10" s="245"/>
      <c r="IBK10" s="245"/>
      <c r="IBL10" s="245"/>
      <c r="IBM10" s="245"/>
      <c r="IBN10" s="245"/>
      <c r="IBO10" s="245"/>
      <c r="IBP10" s="245"/>
      <c r="IBQ10" s="245"/>
      <c r="IBR10" s="245"/>
      <c r="IBS10" s="245"/>
      <c r="IBT10" s="245"/>
      <c r="IBU10" s="245"/>
      <c r="IBV10" s="245"/>
      <c r="IBW10" s="245"/>
      <c r="IBX10" s="245"/>
      <c r="IBZ10" s="245"/>
      <c r="ICA10" s="245"/>
      <c r="ICB10" s="245"/>
      <c r="ICC10" s="245"/>
      <c r="ICD10" s="245"/>
      <c r="ICE10" s="245"/>
      <c r="ICF10" s="245"/>
      <c r="ICG10" s="245"/>
      <c r="ICH10" s="245"/>
      <c r="ICI10" s="245"/>
      <c r="ICJ10" s="245"/>
      <c r="ICK10" s="245"/>
      <c r="ICL10" s="245"/>
      <c r="ICM10" s="245"/>
      <c r="ICN10" s="245"/>
      <c r="ICO10" s="245"/>
      <c r="ICP10" s="245"/>
      <c r="ICQ10" s="245"/>
      <c r="ICR10" s="245"/>
      <c r="ICS10" s="245"/>
      <c r="ICT10" s="245"/>
      <c r="ICV10" s="245"/>
      <c r="ICW10" s="245"/>
      <c r="ICX10" s="245"/>
      <c r="ICY10" s="245"/>
      <c r="ICZ10" s="245"/>
      <c r="IDA10" s="245"/>
      <c r="IDB10" s="245"/>
      <c r="IDC10" s="245"/>
      <c r="IDD10" s="245"/>
      <c r="IDE10" s="245"/>
      <c r="IDF10" s="245"/>
      <c r="IDG10" s="245"/>
      <c r="IDH10" s="245"/>
      <c r="IDI10" s="245"/>
      <c r="IDJ10" s="245"/>
      <c r="IDK10" s="245"/>
      <c r="IDL10" s="245"/>
      <c r="IDM10" s="245"/>
      <c r="IDN10" s="245"/>
      <c r="IDO10" s="245"/>
      <c r="IDP10" s="245"/>
      <c r="IDR10" s="245"/>
      <c r="IDS10" s="245"/>
      <c r="IDT10" s="245"/>
      <c r="IDU10" s="245"/>
      <c r="IDV10" s="245"/>
      <c r="IDW10" s="245"/>
      <c r="IDX10" s="245"/>
      <c r="IDY10" s="245"/>
      <c r="IDZ10" s="245"/>
      <c r="IEA10" s="245"/>
      <c r="IEB10" s="245"/>
      <c r="IEC10" s="245"/>
      <c r="IED10" s="245"/>
      <c r="IEE10" s="245"/>
      <c r="IEF10" s="245"/>
      <c r="IEG10" s="245"/>
      <c r="IEH10" s="245"/>
      <c r="IEI10" s="245"/>
      <c r="IEJ10" s="245"/>
      <c r="IEK10" s="245"/>
      <c r="IEL10" s="245"/>
      <c r="IEN10" s="245"/>
      <c r="IEO10" s="245"/>
      <c r="IEP10" s="245"/>
      <c r="IEQ10" s="245"/>
      <c r="IER10" s="245"/>
      <c r="IES10" s="245"/>
      <c r="IET10" s="245"/>
      <c r="IEU10" s="245"/>
      <c r="IEV10" s="245"/>
      <c r="IEW10" s="245"/>
      <c r="IEX10" s="245"/>
      <c r="IEY10" s="245"/>
      <c r="IEZ10" s="245"/>
      <c r="IFA10" s="245"/>
      <c r="IFB10" s="245"/>
      <c r="IFC10" s="245"/>
      <c r="IFD10" s="245"/>
      <c r="IFE10" s="245"/>
      <c r="IFF10" s="245"/>
      <c r="IFG10" s="245"/>
      <c r="IFH10" s="245"/>
      <c r="IFJ10" s="245"/>
      <c r="IFK10" s="245"/>
      <c r="IFL10" s="245"/>
      <c r="IFM10" s="245"/>
      <c r="IFN10" s="245"/>
      <c r="IFO10" s="245"/>
      <c r="IFP10" s="245"/>
      <c r="IFQ10" s="245"/>
      <c r="IFR10" s="245"/>
      <c r="IFS10" s="245"/>
      <c r="IFT10" s="245"/>
      <c r="IFU10" s="245"/>
      <c r="IFV10" s="245"/>
      <c r="IFW10" s="245"/>
      <c r="IFX10" s="245"/>
      <c r="IFY10" s="245"/>
      <c r="IFZ10" s="245"/>
      <c r="IGA10" s="245"/>
      <c r="IGB10" s="245"/>
      <c r="IGC10" s="245"/>
      <c r="IGD10" s="245"/>
      <c r="IGF10" s="245"/>
      <c r="IGG10" s="245"/>
      <c r="IGH10" s="245"/>
      <c r="IGI10" s="245"/>
      <c r="IGJ10" s="245"/>
      <c r="IGK10" s="245"/>
      <c r="IGL10" s="245"/>
      <c r="IGM10" s="245"/>
      <c r="IGN10" s="245"/>
      <c r="IGO10" s="245"/>
      <c r="IGP10" s="245"/>
      <c r="IGQ10" s="245"/>
      <c r="IGR10" s="245"/>
      <c r="IGS10" s="245"/>
      <c r="IGT10" s="245"/>
      <c r="IGU10" s="245"/>
      <c r="IGV10" s="245"/>
      <c r="IGW10" s="245"/>
      <c r="IGX10" s="245"/>
      <c r="IGY10" s="245"/>
      <c r="IGZ10" s="245"/>
      <c r="IHB10" s="245"/>
      <c r="IHC10" s="245"/>
      <c r="IHD10" s="245"/>
      <c r="IHE10" s="245"/>
      <c r="IHF10" s="245"/>
      <c r="IHG10" s="245"/>
      <c r="IHH10" s="245"/>
      <c r="IHI10" s="245"/>
      <c r="IHJ10" s="245"/>
      <c r="IHK10" s="245"/>
      <c r="IHL10" s="245"/>
      <c r="IHM10" s="245"/>
      <c r="IHN10" s="245"/>
      <c r="IHO10" s="245"/>
      <c r="IHP10" s="245"/>
      <c r="IHQ10" s="245"/>
      <c r="IHR10" s="245"/>
      <c r="IHS10" s="245"/>
      <c r="IHT10" s="245"/>
      <c r="IHU10" s="245"/>
      <c r="IHV10" s="245"/>
      <c r="IHX10" s="245"/>
      <c r="IHY10" s="245"/>
      <c r="IHZ10" s="245"/>
      <c r="IIA10" s="245"/>
      <c r="IIB10" s="245"/>
      <c r="IIC10" s="245"/>
      <c r="IID10" s="245"/>
      <c r="IIE10" s="245"/>
      <c r="IIF10" s="245"/>
      <c r="IIG10" s="245"/>
      <c r="IIH10" s="245"/>
      <c r="III10" s="245"/>
      <c r="IIJ10" s="245"/>
      <c r="IIK10" s="245"/>
      <c r="IIL10" s="245"/>
      <c r="IIM10" s="245"/>
      <c r="IIN10" s="245"/>
      <c r="IIO10" s="245"/>
      <c r="IIP10" s="245"/>
      <c r="IIQ10" s="245"/>
      <c r="IIR10" s="245"/>
      <c r="IIT10" s="245"/>
      <c r="IIU10" s="245"/>
      <c r="IIV10" s="245"/>
      <c r="IIW10" s="245"/>
      <c r="IIX10" s="245"/>
      <c r="IIY10" s="245"/>
      <c r="IIZ10" s="245"/>
      <c r="IJA10" s="245"/>
      <c r="IJB10" s="245"/>
      <c r="IJC10" s="245"/>
      <c r="IJD10" s="245"/>
      <c r="IJE10" s="245"/>
      <c r="IJF10" s="245"/>
      <c r="IJG10" s="245"/>
      <c r="IJH10" s="245"/>
      <c r="IJI10" s="245"/>
      <c r="IJJ10" s="245"/>
      <c r="IJK10" s="245"/>
      <c r="IJL10" s="245"/>
      <c r="IJM10" s="245"/>
      <c r="IJN10" s="245"/>
      <c r="IJP10" s="245"/>
      <c r="IJQ10" s="245"/>
      <c r="IJR10" s="245"/>
      <c r="IJS10" s="245"/>
      <c r="IJT10" s="245"/>
      <c r="IJU10" s="245"/>
      <c r="IJV10" s="245"/>
      <c r="IJW10" s="245"/>
      <c r="IJX10" s="245"/>
      <c r="IJY10" s="245"/>
      <c r="IJZ10" s="245"/>
      <c r="IKA10" s="245"/>
      <c r="IKB10" s="245"/>
      <c r="IKC10" s="245"/>
      <c r="IKD10" s="245"/>
      <c r="IKE10" s="245"/>
      <c r="IKF10" s="245"/>
      <c r="IKG10" s="245"/>
      <c r="IKH10" s="245"/>
      <c r="IKI10" s="245"/>
      <c r="IKJ10" s="245"/>
      <c r="IKL10" s="245"/>
      <c r="IKM10" s="245"/>
      <c r="IKN10" s="245"/>
      <c r="IKO10" s="245"/>
      <c r="IKP10" s="245"/>
      <c r="IKQ10" s="245"/>
      <c r="IKR10" s="245"/>
      <c r="IKS10" s="245"/>
      <c r="IKT10" s="245"/>
      <c r="IKU10" s="245"/>
      <c r="IKV10" s="245"/>
      <c r="IKW10" s="245"/>
      <c r="IKX10" s="245"/>
      <c r="IKY10" s="245"/>
      <c r="IKZ10" s="245"/>
      <c r="ILA10" s="245"/>
      <c r="ILB10" s="245"/>
      <c r="ILC10" s="245"/>
      <c r="ILD10" s="245"/>
      <c r="ILE10" s="245"/>
      <c r="ILF10" s="245"/>
      <c r="ILH10" s="245"/>
      <c r="ILI10" s="245"/>
      <c r="ILJ10" s="245"/>
      <c r="ILK10" s="245"/>
      <c r="ILL10" s="245"/>
      <c r="ILM10" s="245"/>
      <c r="ILN10" s="245"/>
      <c r="ILO10" s="245"/>
      <c r="ILP10" s="245"/>
      <c r="ILQ10" s="245"/>
      <c r="ILR10" s="245"/>
      <c r="ILS10" s="245"/>
      <c r="ILT10" s="245"/>
      <c r="ILU10" s="245"/>
      <c r="ILV10" s="245"/>
      <c r="ILW10" s="245"/>
      <c r="ILX10" s="245"/>
      <c r="ILY10" s="245"/>
      <c r="ILZ10" s="245"/>
      <c r="IMA10" s="245"/>
      <c r="IMB10" s="245"/>
      <c r="IMD10" s="245"/>
      <c r="IME10" s="245"/>
      <c r="IMF10" s="245"/>
      <c r="IMG10" s="245"/>
      <c r="IMH10" s="245"/>
      <c r="IMI10" s="245"/>
      <c r="IMJ10" s="245"/>
      <c r="IMK10" s="245"/>
      <c r="IML10" s="245"/>
      <c r="IMM10" s="245"/>
      <c r="IMN10" s="245"/>
      <c r="IMO10" s="245"/>
      <c r="IMP10" s="245"/>
      <c r="IMQ10" s="245"/>
      <c r="IMR10" s="245"/>
      <c r="IMS10" s="245"/>
      <c r="IMT10" s="245"/>
      <c r="IMU10" s="245"/>
      <c r="IMV10" s="245"/>
      <c r="IMW10" s="245"/>
      <c r="IMX10" s="245"/>
      <c r="IMZ10" s="245"/>
      <c r="INA10" s="245"/>
      <c r="INB10" s="245"/>
      <c r="INC10" s="245"/>
      <c r="IND10" s="245"/>
      <c r="INE10" s="245"/>
      <c r="INF10" s="245"/>
      <c r="ING10" s="245"/>
      <c r="INH10" s="245"/>
      <c r="INI10" s="245"/>
      <c r="INJ10" s="245"/>
      <c r="INK10" s="245"/>
      <c r="INL10" s="245"/>
      <c r="INM10" s="245"/>
      <c r="INN10" s="245"/>
      <c r="INO10" s="245"/>
      <c r="INP10" s="245"/>
      <c r="INQ10" s="245"/>
      <c r="INR10" s="245"/>
      <c r="INS10" s="245"/>
      <c r="INT10" s="245"/>
      <c r="INV10" s="245"/>
      <c r="INW10" s="245"/>
      <c r="INX10" s="245"/>
      <c r="INY10" s="245"/>
      <c r="INZ10" s="245"/>
      <c r="IOA10" s="245"/>
      <c r="IOB10" s="245"/>
      <c r="IOC10" s="245"/>
      <c r="IOD10" s="245"/>
      <c r="IOE10" s="245"/>
      <c r="IOF10" s="245"/>
      <c r="IOG10" s="245"/>
      <c r="IOH10" s="245"/>
      <c r="IOI10" s="245"/>
      <c r="IOJ10" s="245"/>
      <c r="IOK10" s="245"/>
      <c r="IOL10" s="245"/>
      <c r="IOM10" s="245"/>
      <c r="ION10" s="245"/>
      <c r="IOO10" s="245"/>
      <c r="IOP10" s="245"/>
      <c r="IOR10" s="245"/>
      <c r="IOS10" s="245"/>
      <c r="IOT10" s="245"/>
      <c r="IOU10" s="245"/>
      <c r="IOV10" s="245"/>
      <c r="IOW10" s="245"/>
      <c r="IOX10" s="245"/>
      <c r="IOY10" s="245"/>
      <c r="IOZ10" s="245"/>
      <c r="IPA10" s="245"/>
      <c r="IPB10" s="245"/>
      <c r="IPC10" s="245"/>
      <c r="IPD10" s="245"/>
      <c r="IPE10" s="245"/>
      <c r="IPF10" s="245"/>
      <c r="IPG10" s="245"/>
      <c r="IPH10" s="245"/>
      <c r="IPI10" s="245"/>
      <c r="IPJ10" s="245"/>
      <c r="IPK10" s="245"/>
      <c r="IPL10" s="245"/>
      <c r="IPN10" s="245"/>
      <c r="IPO10" s="245"/>
      <c r="IPP10" s="245"/>
      <c r="IPQ10" s="245"/>
      <c r="IPR10" s="245"/>
      <c r="IPS10" s="245"/>
      <c r="IPT10" s="245"/>
      <c r="IPU10" s="245"/>
      <c r="IPV10" s="245"/>
      <c r="IPW10" s="245"/>
      <c r="IPX10" s="245"/>
      <c r="IPY10" s="245"/>
      <c r="IPZ10" s="245"/>
      <c r="IQA10" s="245"/>
      <c r="IQB10" s="245"/>
      <c r="IQC10" s="245"/>
      <c r="IQD10" s="245"/>
      <c r="IQE10" s="245"/>
      <c r="IQF10" s="245"/>
      <c r="IQG10" s="245"/>
      <c r="IQH10" s="245"/>
      <c r="IQJ10" s="245"/>
      <c r="IQK10" s="245"/>
      <c r="IQL10" s="245"/>
      <c r="IQM10" s="245"/>
      <c r="IQN10" s="245"/>
      <c r="IQO10" s="245"/>
      <c r="IQP10" s="245"/>
      <c r="IQQ10" s="245"/>
      <c r="IQR10" s="245"/>
      <c r="IQS10" s="245"/>
      <c r="IQT10" s="245"/>
      <c r="IQU10" s="245"/>
      <c r="IQV10" s="245"/>
      <c r="IQW10" s="245"/>
      <c r="IQX10" s="245"/>
      <c r="IQY10" s="245"/>
      <c r="IQZ10" s="245"/>
      <c r="IRA10" s="245"/>
      <c r="IRB10" s="245"/>
      <c r="IRC10" s="245"/>
      <c r="IRD10" s="245"/>
      <c r="IRF10" s="245"/>
      <c r="IRG10" s="245"/>
      <c r="IRH10" s="245"/>
      <c r="IRI10" s="245"/>
      <c r="IRJ10" s="245"/>
      <c r="IRK10" s="245"/>
      <c r="IRL10" s="245"/>
      <c r="IRM10" s="245"/>
      <c r="IRN10" s="245"/>
      <c r="IRO10" s="245"/>
      <c r="IRP10" s="245"/>
      <c r="IRQ10" s="245"/>
      <c r="IRR10" s="245"/>
      <c r="IRS10" s="245"/>
      <c r="IRT10" s="245"/>
      <c r="IRU10" s="245"/>
      <c r="IRV10" s="245"/>
      <c r="IRW10" s="245"/>
      <c r="IRX10" s="245"/>
      <c r="IRY10" s="245"/>
      <c r="IRZ10" s="245"/>
      <c r="ISB10" s="245"/>
      <c r="ISC10" s="245"/>
      <c r="ISD10" s="245"/>
      <c r="ISE10" s="245"/>
      <c r="ISF10" s="245"/>
      <c r="ISG10" s="245"/>
      <c r="ISH10" s="245"/>
      <c r="ISI10" s="245"/>
      <c r="ISJ10" s="245"/>
      <c r="ISK10" s="245"/>
      <c r="ISL10" s="245"/>
      <c r="ISM10" s="245"/>
      <c r="ISN10" s="245"/>
      <c r="ISO10" s="245"/>
      <c r="ISP10" s="245"/>
      <c r="ISQ10" s="245"/>
      <c r="ISR10" s="245"/>
      <c r="ISS10" s="245"/>
      <c r="IST10" s="245"/>
      <c r="ISU10" s="245"/>
      <c r="ISV10" s="245"/>
      <c r="ISX10" s="245"/>
      <c r="ISY10" s="245"/>
      <c r="ISZ10" s="245"/>
      <c r="ITA10" s="245"/>
      <c r="ITB10" s="245"/>
      <c r="ITC10" s="245"/>
      <c r="ITD10" s="245"/>
      <c r="ITE10" s="245"/>
      <c r="ITF10" s="245"/>
      <c r="ITG10" s="245"/>
      <c r="ITH10" s="245"/>
      <c r="ITI10" s="245"/>
      <c r="ITJ10" s="245"/>
      <c r="ITK10" s="245"/>
      <c r="ITL10" s="245"/>
      <c r="ITM10" s="245"/>
      <c r="ITN10" s="245"/>
      <c r="ITO10" s="245"/>
      <c r="ITP10" s="245"/>
      <c r="ITQ10" s="245"/>
      <c r="ITR10" s="245"/>
      <c r="ITT10" s="245"/>
      <c r="ITU10" s="245"/>
      <c r="ITV10" s="245"/>
      <c r="ITW10" s="245"/>
      <c r="ITX10" s="245"/>
      <c r="ITY10" s="245"/>
      <c r="ITZ10" s="245"/>
      <c r="IUA10" s="245"/>
      <c r="IUB10" s="245"/>
      <c r="IUC10" s="245"/>
      <c r="IUD10" s="245"/>
      <c r="IUE10" s="245"/>
      <c r="IUF10" s="245"/>
      <c r="IUG10" s="245"/>
      <c r="IUH10" s="245"/>
      <c r="IUI10" s="245"/>
      <c r="IUJ10" s="245"/>
      <c r="IUK10" s="245"/>
      <c r="IUL10" s="245"/>
      <c r="IUM10" s="245"/>
      <c r="IUN10" s="245"/>
      <c r="IUP10" s="245"/>
      <c r="IUQ10" s="245"/>
      <c r="IUR10" s="245"/>
      <c r="IUS10" s="245"/>
      <c r="IUT10" s="245"/>
      <c r="IUU10" s="245"/>
      <c r="IUV10" s="245"/>
      <c r="IUW10" s="245"/>
      <c r="IUX10" s="245"/>
      <c r="IUY10" s="245"/>
      <c r="IUZ10" s="245"/>
      <c r="IVA10" s="245"/>
      <c r="IVB10" s="245"/>
      <c r="IVC10" s="245"/>
      <c r="IVD10" s="245"/>
      <c r="IVE10" s="245"/>
      <c r="IVF10" s="245"/>
      <c r="IVG10" s="245"/>
      <c r="IVH10" s="245"/>
      <c r="IVI10" s="245"/>
      <c r="IVJ10" s="245"/>
      <c r="IVL10" s="245"/>
      <c r="IVM10" s="245"/>
      <c r="IVN10" s="245"/>
      <c r="IVO10" s="245"/>
      <c r="IVP10" s="245"/>
      <c r="IVQ10" s="245"/>
      <c r="IVR10" s="245"/>
      <c r="IVS10" s="245"/>
      <c r="IVT10" s="245"/>
      <c r="IVU10" s="245"/>
      <c r="IVV10" s="245"/>
      <c r="IVW10" s="245"/>
      <c r="IVX10" s="245"/>
      <c r="IVY10" s="245"/>
      <c r="IVZ10" s="245"/>
      <c r="IWA10" s="245"/>
      <c r="IWB10" s="245"/>
      <c r="IWC10" s="245"/>
      <c r="IWD10" s="245"/>
      <c r="IWE10" s="245"/>
      <c r="IWF10" s="245"/>
      <c r="IWH10" s="245"/>
      <c r="IWI10" s="245"/>
      <c r="IWJ10" s="245"/>
      <c r="IWK10" s="245"/>
      <c r="IWL10" s="245"/>
      <c r="IWM10" s="245"/>
      <c r="IWN10" s="245"/>
      <c r="IWO10" s="245"/>
      <c r="IWP10" s="245"/>
      <c r="IWQ10" s="245"/>
      <c r="IWR10" s="245"/>
      <c r="IWS10" s="245"/>
      <c r="IWT10" s="245"/>
      <c r="IWU10" s="245"/>
      <c r="IWV10" s="245"/>
      <c r="IWW10" s="245"/>
      <c r="IWX10" s="245"/>
      <c r="IWY10" s="245"/>
      <c r="IWZ10" s="245"/>
      <c r="IXA10" s="245"/>
      <c r="IXB10" s="245"/>
      <c r="IXD10" s="245"/>
      <c r="IXE10" s="245"/>
      <c r="IXF10" s="245"/>
      <c r="IXG10" s="245"/>
      <c r="IXH10" s="245"/>
      <c r="IXI10" s="245"/>
      <c r="IXJ10" s="245"/>
      <c r="IXK10" s="245"/>
      <c r="IXL10" s="245"/>
      <c r="IXM10" s="245"/>
      <c r="IXN10" s="245"/>
      <c r="IXO10" s="245"/>
      <c r="IXP10" s="245"/>
      <c r="IXQ10" s="245"/>
      <c r="IXR10" s="245"/>
      <c r="IXS10" s="245"/>
      <c r="IXT10" s="245"/>
      <c r="IXU10" s="245"/>
      <c r="IXV10" s="245"/>
      <c r="IXW10" s="245"/>
      <c r="IXX10" s="245"/>
      <c r="IXZ10" s="245"/>
      <c r="IYA10" s="245"/>
      <c r="IYB10" s="245"/>
      <c r="IYC10" s="245"/>
      <c r="IYD10" s="245"/>
      <c r="IYE10" s="245"/>
      <c r="IYF10" s="245"/>
      <c r="IYG10" s="245"/>
      <c r="IYH10" s="245"/>
      <c r="IYI10" s="245"/>
      <c r="IYJ10" s="245"/>
      <c r="IYK10" s="245"/>
      <c r="IYL10" s="245"/>
      <c r="IYM10" s="245"/>
      <c r="IYN10" s="245"/>
      <c r="IYO10" s="245"/>
      <c r="IYP10" s="245"/>
      <c r="IYQ10" s="245"/>
      <c r="IYR10" s="245"/>
      <c r="IYS10" s="245"/>
      <c r="IYT10" s="245"/>
      <c r="IYV10" s="245"/>
      <c r="IYW10" s="245"/>
      <c r="IYX10" s="245"/>
      <c r="IYY10" s="245"/>
      <c r="IYZ10" s="245"/>
      <c r="IZA10" s="245"/>
      <c r="IZB10" s="245"/>
      <c r="IZC10" s="245"/>
      <c r="IZD10" s="245"/>
      <c r="IZE10" s="245"/>
      <c r="IZF10" s="245"/>
      <c r="IZG10" s="245"/>
      <c r="IZH10" s="245"/>
      <c r="IZI10" s="245"/>
      <c r="IZJ10" s="245"/>
      <c r="IZK10" s="245"/>
      <c r="IZL10" s="245"/>
      <c r="IZM10" s="245"/>
      <c r="IZN10" s="245"/>
      <c r="IZO10" s="245"/>
      <c r="IZP10" s="245"/>
      <c r="IZR10" s="245"/>
      <c r="IZS10" s="245"/>
      <c r="IZT10" s="245"/>
      <c r="IZU10" s="245"/>
      <c r="IZV10" s="245"/>
      <c r="IZW10" s="245"/>
      <c r="IZX10" s="245"/>
      <c r="IZY10" s="245"/>
      <c r="IZZ10" s="245"/>
      <c r="JAA10" s="245"/>
      <c r="JAB10" s="245"/>
      <c r="JAC10" s="245"/>
      <c r="JAD10" s="245"/>
      <c r="JAE10" s="245"/>
      <c r="JAF10" s="245"/>
      <c r="JAG10" s="245"/>
      <c r="JAH10" s="245"/>
      <c r="JAI10" s="245"/>
      <c r="JAJ10" s="245"/>
      <c r="JAK10" s="245"/>
      <c r="JAL10" s="245"/>
      <c r="JAN10" s="245"/>
      <c r="JAO10" s="245"/>
      <c r="JAP10" s="245"/>
      <c r="JAQ10" s="245"/>
      <c r="JAR10" s="245"/>
      <c r="JAS10" s="245"/>
      <c r="JAT10" s="245"/>
      <c r="JAU10" s="245"/>
      <c r="JAV10" s="245"/>
      <c r="JAW10" s="245"/>
      <c r="JAX10" s="245"/>
      <c r="JAY10" s="245"/>
      <c r="JAZ10" s="245"/>
      <c r="JBA10" s="245"/>
      <c r="JBB10" s="245"/>
      <c r="JBC10" s="245"/>
      <c r="JBD10" s="245"/>
      <c r="JBE10" s="245"/>
      <c r="JBF10" s="245"/>
      <c r="JBG10" s="245"/>
      <c r="JBH10" s="245"/>
      <c r="JBJ10" s="245"/>
      <c r="JBK10" s="245"/>
      <c r="JBL10" s="245"/>
      <c r="JBM10" s="245"/>
      <c r="JBN10" s="245"/>
      <c r="JBO10" s="245"/>
      <c r="JBP10" s="245"/>
      <c r="JBQ10" s="245"/>
      <c r="JBR10" s="245"/>
      <c r="JBS10" s="245"/>
      <c r="JBT10" s="245"/>
      <c r="JBU10" s="245"/>
      <c r="JBV10" s="245"/>
      <c r="JBW10" s="245"/>
      <c r="JBX10" s="245"/>
      <c r="JBY10" s="245"/>
      <c r="JBZ10" s="245"/>
      <c r="JCA10" s="245"/>
      <c r="JCB10" s="245"/>
      <c r="JCC10" s="245"/>
      <c r="JCD10" s="245"/>
      <c r="JCF10" s="245"/>
      <c r="JCG10" s="245"/>
      <c r="JCH10" s="245"/>
      <c r="JCI10" s="245"/>
      <c r="JCJ10" s="245"/>
      <c r="JCK10" s="245"/>
      <c r="JCL10" s="245"/>
      <c r="JCM10" s="245"/>
      <c r="JCN10" s="245"/>
      <c r="JCO10" s="245"/>
      <c r="JCP10" s="245"/>
      <c r="JCQ10" s="245"/>
      <c r="JCR10" s="245"/>
      <c r="JCS10" s="245"/>
      <c r="JCT10" s="245"/>
      <c r="JCU10" s="245"/>
      <c r="JCV10" s="245"/>
      <c r="JCW10" s="245"/>
      <c r="JCX10" s="245"/>
      <c r="JCY10" s="245"/>
      <c r="JCZ10" s="245"/>
      <c r="JDB10" s="245"/>
      <c r="JDC10" s="245"/>
      <c r="JDD10" s="245"/>
      <c r="JDE10" s="245"/>
      <c r="JDF10" s="245"/>
      <c r="JDG10" s="245"/>
      <c r="JDH10" s="245"/>
      <c r="JDI10" s="245"/>
      <c r="JDJ10" s="245"/>
      <c r="JDK10" s="245"/>
      <c r="JDL10" s="245"/>
      <c r="JDM10" s="245"/>
      <c r="JDN10" s="245"/>
      <c r="JDO10" s="245"/>
      <c r="JDP10" s="245"/>
      <c r="JDQ10" s="245"/>
      <c r="JDR10" s="245"/>
      <c r="JDS10" s="245"/>
      <c r="JDT10" s="245"/>
      <c r="JDU10" s="245"/>
      <c r="JDV10" s="245"/>
      <c r="JDX10" s="245"/>
      <c r="JDY10" s="245"/>
      <c r="JDZ10" s="245"/>
      <c r="JEA10" s="245"/>
      <c r="JEB10" s="245"/>
      <c r="JEC10" s="245"/>
      <c r="JED10" s="245"/>
      <c r="JEE10" s="245"/>
      <c r="JEF10" s="245"/>
      <c r="JEG10" s="245"/>
      <c r="JEH10" s="245"/>
      <c r="JEI10" s="245"/>
      <c r="JEJ10" s="245"/>
      <c r="JEK10" s="245"/>
      <c r="JEL10" s="245"/>
      <c r="JEM10" s="245"/>
      <c r="JEN10" s="245"/>
      <c r="JEO10" s="245"/>
      <c r="JEP10" s="245"/>
      <c r="JEQ10" s="245"/>
      <c r="JER10" s="245"/>
      <c r="JET10" s="245"/>
      <c r="JEU10" s="245"/>
      <c r="JEV10" s="245"/>
      <c r="JEW10" s="245"/>
      <c r="JEX10" s="245"/>
      <c r="JEY10" s="245"/>
      <c r="JEZ10" s="245"/>
      <c r="JFA10" s="245"/>
      <c r="JFB10" s="245"/>
      <c r="JFC10" s="245"/>
      <c r="JFD10" s="245"/>
      <c r="JFE10" s="245"/>
      <c r="JFF10" s="245"/>
      <c r="JFG10" s="245"/>
      <c r="JFH10" s="245"/>
      <c r="JFI10" s="245"/>
      <c r="JFJ10" s="245"/>
      <c r="JFK10" s="245"/>
      <c r="JFL10" s="245"/>
      <c r="JFM10" s="245"/>
      <c r="JFN10" s="245"/>
      <c r="JFP10" s="245"/>
      <c r="JFQ10" s="245"/>
      <c r="JFR10" s="245"/>
      <c r="JFS10" s="245"/>
      <c r="JFT10" s="245"/>
      <c r="JFU10" s="245"/>
      <c r="JFV10" s="245"/>
      <c r="JFW10" s="245"/>
      <c r="JFX10" s="245"/>
      <c r="JFY10" s="245"/>
      <c r="JFZ10" s="245"/>
      <c r="JGA10" s="245"/>
      <c r="JGB10" s="245"/>
      <c r="JGC10" s="245"/>
      <c r="JGD10" s="245"/>
      <c r="JGE10" s="245"/>
      <c r="JGF10" s="245"/>
      <c r="JGG10" s="245"/>
      <c r="JGH10" s="245"/>
      <c r="JGI10" s="245"/>
      <c r="JGJ10" s="245"/>
      <c r="JGL10" s="245"/>
      <c r="JGM10" s="245"/>
      <c r="JGN10" s="245"/>
      <c r="JGO10" s="245"/>
      <c r="JGP10" s="245"/>
      <c r="JGQ10" s="245"/>
      <c r="JGR10" s="245"/>
      <c r="JGS10" s="245"/>
      <c r="JGT10" s="245"/>
      <c r="JGU10" s="245"/>
      <c r="JGV10" s="245"/>
      <c r="JGW10" s="245"/>
      <c r="JGX10" s="245"/>
      <c r="JGY10" s="245"/>
      <c r="JGZ10" s="245"/>
      <c r="JHA10" s="245"/>
      <c r="JHB10" s="245"/>
      <c r="JHC10" s="245"/>
      <c r="JHD10" s="245"/>
      <c r="JHE10" s="245"/>
      <c r="JHF10" s="245"/>
      <c r="JHH10" s="245"/>
      <c r="JHI10" s="245"/>
      <c r="JHJ10" s="245"/>
      <c r="JHK10" s="245"/>
      <c r="JHL10" s="245"/>
      <c r="JHM10" s="245"/>
      <c r="JHN10" s="245"/>
      <c r="JHO10" s="245"/>
      <c r="JHP10" s="245"/>
      <c r="JHQ10" s="245"/>
      <c r="JHR10" s="245"/>
      <c r="JHS10" s="245"/>
      <c r="JHT10" s="245"/>
      <c r="JHU10" s="245"/>
      <c r="JHV10" s="245"/>
      <c r="JHW10" s="245"/>
      <c r="JHX10" s="245"/>
      <c r="JHY10" s="245"/>
      <c r="JHZ10" s="245"/>
      <c r="JIA10" s="245"/>
      <c r="JIB10" s="245"/>
      <c r="JID10" s="245"/>
      <c r="JIE10" s="245"/>
      <c r="JIF10" s="245"/>
      <c r="JIG10" s="245"/>
      <c r="JIH10" s="245"/>
      <c r="JII10" s="245"/>
      <c r="JIJ10" s="245"/>
      <c r="JIK10" s="245"/>
      <c r="JIL10" s="245"/>
      <c r="JIM10" s="245"/>
      <c r="JIN10" s="245"/>
      <c r="JIO10" s="245"/>
      <c r="JIP10" s="245"/>
      <c r="JIQ10" s="245"/>
      <c r="JIR10" s="245"/>
      <c r="JIS10" s="245"/>
      <c r="JIT10" s="245"/>
      <c r="JIU10" s="245"/>
      <c r="JIV10" s="245"/>
      <c r="JIW10" s="245"/>
      <c r="JIX10" s="245"/>
      <c r="JIZ10" s="245"/>
      <c r="JJA10" s="245"/>
      <c r="JJB10" s="245"/>
      <c r="JJC10" s="245"/>
      <c r="JJD10" s="245"/>
      <c r="JJE10" s="245"/>
      <c r="JJF10" s="245"/>
      <c r="JJG10" s="245"/>
      <c r="JJH10" s="245"/>
      <c r="JJI10" s="245"/>
      <c r="JJJ10" s="245"/>
      <c r="JJK10" s="245"/>
      <c r="JJL10" s="245"/>
      <c r="JJM10" s="245"/>
      <c r="JJN10" s="245"/>
      <c r="JJO10" s="245"/>
      <c r="JJP10" s="245"/>
      <c r="JJQ10" s="245"/>
      <c r="JJR10" s="245"/>
      <c r="JJS10" s="245"/>
      <c r="JJT10" s="245"/>
      <c r="JJV10" s="245"/>
      <c r="JJW10" s="245"/>
      <c r="JJX10" s="245"/>
      <c r="JJY10" s="245"/>
      <c r="JJZ10" s="245"/>
      <c r="JKA10" s="245"/>
      <c r="JKB10" s="245"/>
      <c r="JKC10" s="245"/>
      <c r="JKD10" s="245"/>
      <c r="JKE10" s="245"/>
      <c r="JKF10" s="245"/>
      <c r="JKG10" s="245"/>
      <c r="JKH10" s="245"/>
      <c r="JKI10" s="245"/>
      <c r="JKJ10" s="245"/>
      <c r="JKK10" s="245"/>
      <c r="JKL10" s="245"/>
      <c r="JKM10" s="245"/>
      <c r="JKN10" s="245"/>
      <c r="JKO10" s="245"/>
      <c r="JKP10" s="245"/>
      <c r="JKR10" s="245"/>
      <c r="JKS10" s="245"/>
      <c r="JKT10" s="245"/>
      <c r="JKU10" s="245"/>
      <c r="JKV10" s="245"/>
      <c r="JKW10" s="245"/>
      <c r="JKX10" s="245"/>
      <c r="JKY10" s="245"/>
      <c r="JKZ10" s="245"/>
      <c r="JLA10" s="245"/>
      <c r="JLB10" s="245"/>
      <c r="JLC10" s="245"/>
      <c r="JLD10" s="245"/>
      <c r="JLE10" s="245"/>
      <c r="JLF10" s="245"/>
      <c r="JLG10" s="245"/>
      <c r="JLH10" s="245"/>
      <c r="JLI10" s="245"/>
      <c r="JLJ10" s="245"/>
      <c r="JLK10" s="245"/>
      <c r="JLL10" s="245"/>
      <c r="JLN10" s="245"/>
      <c r="JLO10" s="245"/>
      <c r="JLP10" s="245"/>
      <c r="JLQ10" s="245"/>
      <c r="JLR10" s="245"/>
      <c r="JLS10" s="245"/>
      <c r="JLT10" s="245"/>
      <c r="JLU10" s="245"/>
      <c r="JLV10" s="245"/>
      <c r="JLW10" s="245"/>
      <c r="JLX10" s="245"/>
      <c r="JLY10" s="245"/>
      <c r="JLZ10" s="245"/>
      <c r="JMA10" s="245"/>
      <c r="JMB10" s="245"/>
      <c r="JMC10" s="245"/>
      <c r="JMD10" s="245"/>
      <c r="JME10" s="245"/>
      <c r="JMF10" s="245"/>
      <c r="JMG10" s="245"/>
      <c r="JMH10" s="245"/>
      <c r="JMJ10" s="245"/>
      <c r="JMK10" s="245"/>
      <c r="JML10" s="245"/>
      <c r="JMM10" s="245"/>
      <c r="JMN10" s="245"/>
      <c r="JMO10" s="245"/>
      <c r="JMP10" s="245"/>
      <c r="JMQ10" s="245"/>
      <c r="JMR10" s="245"/>
      <c r="JMS10" s="245"/>
      <c r="JMT10" s="245"/>
      <c r="JMU10" s="245"/>
      <c r="JMV10" s="245"/>
      <c r="JMW10" s="245"/>
      <c r="JMX10" s="245"/>
      <c r="JMY10" s="245"/>
      <c r="JMZ10" s="245"/>
      <c r="JNA10" s="245"/>
      <c r="JNB10" s="245"/>
      <c r="JNC10" s="245"/>
      <c r="JND10" s="245"/>
      <c r="JNF10" s="245"/>
      <c r="JNG10" s="245"/>
      <c r="JNH10" s="245"/>
      <c r="JNI10" s="245"/>
      <c r="JNJ10" s="245"/>
      <c r="JNK10" s="245"/>
      <c r="JNL10" s="245"/>
      <c r="JNM10" s="245"/>
      <c r="JNN10" s="245"/>
      <c r="JNO10" s="245"/>
      <c r="JNP10" s="245"/>
      <c r="JNQ10" s="245"/>
      <c r="JNR10" s="245"/>
      <c r="JNS10" s="245"/>
      <c r="JNT10" s="245"/>
      <c r="JNU10" s="245"/>
      <c r="JNV10" s="245"/>
      <c r="JNW10" s="245"/>
      <c r="JNX10" s="245"/>
      <c r="JNY10" s="245"/>
      <c r="JNZ10" s="245"/>
      <c r="JOB10" s="245"/>
      <c r="JOC10" s="245"/>
      <c r="JOD10" s="245"/>
      <c r="JOE10" s="245"/>
      <c r="JOF10" s="245"/>
      <c r="JOG10" s="245"/>
      <c r="JOH10" s="245"/>
      <c r="JOI10" s="245"/>
      <c r="JOJ10" s="245"/>
      <c r="JOK10" s="245"/>
      <c r="JOL10" s="245"/>
      <c r="JOM10" s="245"/>
      <c r="JON10" s="245"/>
      <c r="JOO10" s="245"/>
      <c r="JOP10" s="245"/>
      <c r="JOQ10" s="245"/>
      <c r="JOR10" s="245"/>
      <c r="JOS10" s="245"/>
      <c r="JOT10" s="245"/>
      <c r="JOU10" s="245"/>
      <c r="JOV10" s="245"/>
      <c r="JOX10" s="245"/>
      <c r="JOY10" s="245"/>
      <c r="JOZ10" s="245"/>
      <c r="JPA10" s="245"/>
      <c r="JPB10" s="245"/>
      <c r="JPC10" s="245"/>
      <c r="JPD10" s="245"/>
      <c r="JPE10" s="245"/>
      <c r="JPF10" s="245"/>
      <c r="JPG10" s="245"/>
      <c r="JPH10" s="245"/>
      <c r="JPI10" s="245"/>
      <c r="JPJ10" s="245"/>
      <c r="JPK10" s="245"/>
      <c r="JPL10" s="245"/>
      <c r="JPM10" s="245"/>
      <c r="JPN10" s="245"/>
      <c r="JPO10" s="245"/>
      <c r="JPP10" s="245"/>
      <c r="JPQ10" s="245"/>
      <c r="JPR10" s="245"/>
      <c r="JPT10" s="245"/>
      <c r="JPU10" s="245"/>
      <c r="JPV10" s="245"/>
      <c r="JPW10" s="245"/>
      <c r="JPX10" s="245"/>
      <c r="JPY10" s="245"/>
      <c r="JPZ10" s="245"/>
      <c r="JQA10" s="245"/>
      <c r="JQB10" s="245"/>
      <c r="JQC10" s="245"/>
      <c r="JQD10" s="245"/>
      <c r="JQE10" s="245"/>
      <c r="JQF10" s="245"/>
      <c r="JQG10" s="245"/>
      <c r="JQH10" s="245"/>
      <c r="JQI10" s="245"/>
      <c r="JQJ10" s="245"/>
      <c r="JQK10" s="245"/>
      <c r="JQL10" s="245"/>
      <c r="JQM10" s="245"/>
      <c r="JQN10" s="245"/>
      <c r="JQP10" s="245"/>
      <c r="JQQ10" s="245"/>
      <c r="JQR10" s="245"/>
      <c r="JQS10" s="245"/>
      <c r="JQT10" s="245"/>
      <c r="JQU10" s="245"/>
      <c r="JQV10" s="245"/>
      <c r="JQW10" s="245"/>
      <c r="JQX10" s="245"/>
      <c r="JQY10" s="245"/>
      <c r="JQZ10" s="245"/>
      <c r="JRA10" s="245"/>
      <c r="JRB10" s="245"/>
      <c r="JRC10" s="245"/>
      <c r="JRD10" s="245"/>
      <c r="JRE10" s="245"/>
      <c r="JRF10" s="245"/>
      <c r="JRG10" s="245"/>
      <c r="JRH10" s="245"/>
      <c r="JRI10" s="245"/>
      <c r="JRJ10" s="245"/>
      <c r="JRL10" s="245"/>
      <c r="JRM10" s="245"/>
      <c r="JRN10" s="245"/>
      <c r="JRO10" s="245"/>
      <c r="JRP10" s="245"/>
      <c r="JRQ10" s="245"/>
      <c r="JRR10" s="245"/>
      <c r="JRS10" s="245"/>
      <c r="JRT10" s="245"/>
      <c r="JRU10" s="245"/>
      <c r="JRV10" s="245"/>
      <c r="JRW10" s="245"/>
      <c r="JRX10" s="245"/>
      <c r="JRY10" s="245"/>
      <c r="JRZ10" s="245"/>
      <c r="JSA10" s="245"/>
      <c r="JSB10" s="245"/>
      <c r="JSC10" s="245"/>
      <c r="JSD10" s="245"/>
      <c r="JSE10" s="245"/>
      <c r="JSF10" s="245"/>
      <c r="JSH10" s="245"/>
      <c r="JSI10" s="245"/>
      <c r="JSJ10" s="245"/>
      <c r="JSK10" s="245"/>
      <c r="JSL10" s="245"/>
      <c r="JSM10" s="245"/>
      <c r="JSN10" s="245"/>
      <c r="JSO10" s="245"/>
      <c r="JSP10" s="245"/>
      <c r="JSQ10" s="245"/>
      <c r="JSR10" s="245"/>
      <c r="JSS10" s="245"/>
      <c r="JST10" s="245"/>
      <c r="JSU10" s="245"/>
      <c r="JSV10" s="245"/>
      <c r="JSW10" s="245"/>
      <c r="JSX10" s="245"/>
      <c r="JSY10" s="245"/>
      <c r="JSZ10" s="245"/>
      <c r="JTA10" s="245"/>
      <c r="JTB10" s="245"/>
      <c r="JTD10" s="245"/>
      <c r="JTE10" s="245"/>
      <c r="JTF10" s="245"/>
      <c r="JTG10" s="245"/>
      <c r="JTH10" s="245"/>
      <c r="JTI10" s="245"/>
      <c r="JTJ10" s="245"/>
      <c r="JTK10" s="245"/>
      <c r="JTL10" s="245"/>
      <c r="JTM10" s="245"/>
      <c r="JTN10" s="245"/>
      <c r="JTO10" s="245"/>
      <c r="JTP10" s="245"/>
      <c r="JTQ10" s="245"/>
      <c r="JTR10" s="245"/>
      <c r="JTS10" s="245"/>
      <c r="JTT10" s="245"/>
      <c r="JTU10" s="245"/>
      <c r="JTV10" s="245"/>
      <c r="JTW10" s="245"/>
      <c r="JTX10" s="245"/>
      <c r="JTZ10" s="245"/>
      <c r="JUA10" s="245"/>
      <c r="JUB10" s="245"/>
      <c r="JUC10" s="245"/>
      <c r="JUD10" s="245"/>
      <c r="JUE10" s="245"/>
      <c r="JUF10" s="245"/>
      <c r="JUG10" s="245"/>
      <c r="JUH10" s="245"/>
      <c r="JUI10" s="245"/>
      <c r="JUJ10" s="245"/>
      <c r="JUK10" s="245"/>
      <c r="JUL10" s="245"/>
      <c r="JUM10" s="245"/>
      <c r="JUN10" s="245"/>
      <c r="JUO10" s="245"/>
      <c r="JUP10" s="245"/>
      <c r="JUQ10" s="245"/>
      <c r="JUR10" s="245"/>
      <c r="JUS10" s="245"/>
      <c r="JUT10" s="245"/>
      <c r="JUV10" s="245"/>
      <c r="JUW10" s="245"/>
      <c r="JUX10" s="245"/>
      <c r="JUY10" s="245"/>
      <c r="JUZ10" s="245"/>
      <c r="JVA10" s="245"/>
      <c r="JVB10" s="245"/>
      <c r="JVC10" s="245"/>
      <c r="JVD10" s="245"/>
      <c r="JVE10" s="245"/>
      <c r="JVF10" s="245"/>
      <c r="JVG10" s="245"/>
      <c r="JVH10" s="245"/>
      <c r="JVI10" s="245"/>
      <c r="JVJ10" s="245"/>
      <c r="JVK10" s="245"/>
      <c r="JVL10" s="245"/>
      <c r="JVM10" s="245"/>
      <c r="JVN10" s="245"/>
      <c r="JVO10" s="245"/>
      <c r="JVP10" s="245"/>
      <c r="JVR10" s="245"/>
      <c r="JVS10" s="245"/>
      <c r="JVT10" s="245"/>
      <c r="JVU10" s="245"/>
      <c r="JVV10" s="245"/>
      <c r="JVW10" s="245"/>
      <c r="JVX10" s="245"/>
      <c r="JVY10" s="245"/>
      <c r="JVZ10" s="245"/>
      <c r="JWA10" s="245"/>
      <c r="JWB10" s="245"/>
      <c r="JWC10" s="245"/>
      <c r="JWD10" s="245"/>
      <c r="JWE10" s="245"/>
      <c r="JWF10" s="245"/>
      <c r="JWG10" s="245"/>
      <c r="JWH10" s="245"/>
      <c r="JWI10" s="245"/>
      <c r="JWJ10" s="245"/>
      <c r="JWK10" s="245"/>
      <c r="JWL10" s="245"/>
      <c r="JWN10" s="245"/>
      <c r="JWO10" s="245"/>
      <c r="JWP10" s="245"/>
      <c r="JWQ10" s="245"/>
      <c r="JWR10" s="245"/>
      <c r="JWS10" s="245"/>
      <c r="JWT10" s="245"/>
      <c r="JWU10" s="245"/>
      <c r="JWV10" s="245"/>
      <c r="JWW10" s="245"/>
      <c r="JWX10" s="245"/>
      <c r="JWY10" s="245"/>
      <c r="JWZ10" s="245"/>
      <c r="JXA10" s="245"/>
      <c r="JXB10" s="245"/>
      <c r="JXC10" s="245"/>
      <c r="JXD10" s="245"/>
      <c r="JXE10" s="245"/>
      <c r="JXF10" s="245"/>
      <c r="JXG10" s="245"/>
      <c r="JXH10" s="245"/>
      <c r="JXJ10" s="245"/>
      <c r="JXK10" s="245"/>
      <c r="JXL10" s="245"/>
      <c r="JXM10" s="245"/>
      <c r="JXN10" s="245"/>
      <c r="JXO10" s="245"/>
      <c r="JXP10" s="245"/>
      <c r="JXQ10" s="245"/>
      <c r="JXR10" s="245"/>
      <c r="JXS10" s="245"/>
      <c r="JXT10" s="245"/>
      <c r="JXU10" s="245"/>
      <c r="JXV10" s="245"/>
      <c r="JXW10" s="245"/>
      <c r="JXX10" s="245"/>
      <c r="JXY10" s="245"/>
      <c r="JXZ10" s="245"/>
      <c r="JYA10" s="245"/>
      <c r="JYB10" s="245"/>
      <c r="JYC10" s="245"/>
      <c r="JYD10" s="245"/>
      <c r="JYF10" s="245"/>
      <c r="JYG10" s="245"/>
      <c r="JYH10" s="245"/>
      <c r="JYI10" s="245"/>
      <c r="JYJ10" s="245"/>
      <c r="JYK10" s="245"/>
      <c r="JYL10" s="245"/>
      <c r="JYM10" s="245"/>
      <c r="JYN10" s="245"/>
      <c r="JYO10" s="245"/>
      <c r="JYP10" s="245"/>
      <c r="JYQ10" s="245"/>
      <c r="JYR10" s="245"/>
      <c r="JYS10" s="245"/>
      <c r="JYT10" s="245"/>
      <c r="JYU10" s="245"/>
      <c r="JYV10" s="245"/>
      <c r="JYW10" s="245"/>
      <c r="JYX10" s="245"/>
      <c r="JYY10" s="245"/>
      <c r="JYZ10" s="245"/>
      <c r="JZB10" s="245"/>
      <c r="JZC10" s="245"/>
      <c r="JZD10" s="245"/>
      <c r="JZE10" s="245"/>
      <c r="JZF10" s="245"/>
      <c r="JZG10" s="245"/>
      <c r="JZH10" s="245"/>
      <c r="JZI10" s="245"/>
      <c r="JZJ10" s="245"/>
      <c r="JZK10" s="245"/>
      <c r="JZL10" s="245"/>
      <c r="JZM10" s="245"/>
      <c r="JZN10" s="245"/>
      <c r="JZO10" s="245"/>
      <c r="JZP10" s="245"/>
      <c r="JZQ10" s="245"/>
      <c r="JZR10" s="245"/>
      <c r="JZS10" s="245"/>
      <c r="JZT10" s="245"/>
      <c r="JZU10" s="245"/>
      <c r="JZV10" s="245"/>
      <c r="JZX10" s="245"/>
      <c r="JZY10" s="245"/>
      <c r="JZZ10" s="245"/>
      <c r="KAA10" s="245"/>
      <c r="KAB10" s="245"/>
      <c r="KAC10" s="245"/>
      <c r="KAD10" s="245"/>
      <c r="KAE10" s="245"/>
      <c r="KAF10" s="245"/>
      <c r="KAG10" s="245"/>
      <c r="KAH10" s="245"/>
      <c r="KAI10" s="245"/>
      <c r="KAJ10" s="245"/>
      <c r="KAK10" s="245"/>
      <c r="KAL10" s="245"/>
      <c r="KAM10" s="245"/>
      <c r="KAN10" s="245"/>
      <c r="KAO10" s="245"/>
      <c r="KAP10" s="245"/>
      <c r="KAQ10" s="245"/>
      <c r="KAR10" s="245"/>
      <c r="KAT10" s="245"/>
      <c r="KAU10" s="245"/>
      <c r="KAV10" s="245"/>
      <c r="KAW10" s="245"/>
      <c r="KAX10" s="245"/>
      <c r="KAY10" s="245"/>
      <c r="KAZ10" s="245"/>
      <c r="KBA10" s="245"/>
      <c r="KBB10" s="245"/>
      <c r="KBC10" s="245"/>
      <c r="KBD10" s="245"/>
      <c r="KBE10" s="245"/>
      <c r="KBF10" s="245"/>
      <c r="KBG10" s="245"/>
      <c r="KBH10" s="245"/>
      <c r="KBI10" s="245"/>
      <c r="KBJ10" s="245"/>
      <c r="KBK10" s="245"/>
      <c r="KBL10" s="245"/>
      <c r="KBM10" s="245"/>
      <c r="KBN10" s="245"/>
      <c r="KBP10" s="245"/>
      <c r="KBQ10" s="245"/>
      <c r="KBR10" s="245"/>
      <c r="KBS10" s="245"/>
      <c r="KBT10" s="245"/>
      <c r="KBU10" s="245"/>
      <c r="KBV10" s="245"/>
      <c r="KBW10" s="245"/>
      <c r="KBX10" s="245"/>
      <c r="KBY10" s="245"/>
      <c r="KBZ10" s="245"/>
      <c r="KCA10" s="245"/>
      <c r="KCB10" s="245"/>
      <c r="KCC10" s="245"/>
      <c r="KCD10" s="245"/>
      <c r="KCE10" s="245"/>
      <c r="KCF10" s="245"/>
      <c r="KCG10" s="245"/>
      <c r="KCH10" s="245"/>
      <c r="KCI10" s="245"/>
      <c r="KCJ10" s="245"/>
      <c r="KCL10" s="245"/>
      <c r="KCM10" s="245"/>
      <c r="KCN10" s="245"/>
      <c r="KCO10" s="245"/>
      <c r="KCP10" s="245"/>
      <c r="KCQ10" s="245"/>
      <c r="KCR10" s="245"/>
      <c r="KCS10" s="245"/>
      <c r="KCT10" s="245"/>
      <c r="KCU10" s="245"/>
      <c r="KCV10" s="245"/>
      <c r="KCW10" s="245"/>
      <c r="KCX10" s="245"/>
      <c r="KCY10" s="245"/>
      <c r="KCZ10" s="245"/>
      <c r="KDA10" s="245"/>
      <c r="KDB10" s="245"/>
      <c r="KDC10" s="245"/>
      <c r="KDD10" s="245"/>
      <c r="KDE10" s="245"/>
      <c r="KDF10" s="245"/>
      <c r="KDH10" s="245"/>
      <c r="KDI10" s="245"/>
      <c r="KDJ10" s="245"/>
      <c r="KDK10" s="245"/>
      <c r="KDL10" s="245"/>
      <c r="KDM10" s="245"/>
      <c r="KDN10" s="245"/>
      <c r="KDO10" s="245"/>
      <c r="KDP10" s="245"/>
      <c r="KDQ10" s="245"/>
      <c r="KDR10" s="245"/>
      <c r="KDS10" s="245"/>
      <c r="KDT10" s="245"/>
      <c r="KDU10" s="245"/>
      <c r="KDV10" s="245"/>
      <c r="KDW10" s="245"/>
      <c r="KDX10" s="245"/>
      <c r="KDY10" s="245"/>
      <c r="KDZ10" s="245"/>
      <c r="KEA10" s="245"/>
      <c r="KEB10" s="245"/>
      <c r="KED10" s="245"/>
      <c r="KEE10" s="245"/>
      <c r="KEF10" s="245"/>
      <c r="KEG10" s="245"/>
      <c r="KEH10" s="245"/>
      <c r="KEI10" s="245"/>
      <c r="KEJ10" s="245"/>
      <c r="KEK10" s="245"/>
      <c r="KEL10" s="245"/>
      <c r="KEM10" s="245"/>
      <c r="KEN10" s="245"/>
      <c r="KEO10" s="245"/>
      <c r="KEP10" s="245"/>
      <c r="KEQ10" s="245"/>
      <c r="KER10" s="245"/>
      <c r="KES10" s="245"/>
      <c r="KET10" s="245"/>
      <c r="KEU10" s="245"/>
      <c r="KEV10" s="245"/>
      <c r="KEW10" s="245"/>
      <c r="KEX10" s="245"/>
      <c r="KEZ10" s="245"/>
      <c r="KFA10" s="245"/>
      <c r="KFB10" s="245"/>
      <c r="KFC10" s="245"/>
      <c r="KFD10" s="245"/>
      <c r="KFE10" s="245"/>
      <c r="KFF10" s="245"/>
      <c r="KFG10" s="245"/>
      <c r="KFH10" s="245"/>
      <c r="KFI10" s="245"/>
      <c r="KFJ10" s="245"/>
      <c r="KFK10" s="245"/>
      <c r="KFL10" s="245"/>
      <c r="KFM10" s="245"/>
      <c r="KFN10" s="245"/>
      <c r="KFO10" s="245"/>
      <c r="KFP10" s="245"/>
      <c r="KFQ10" s="245"/>
      <c r="KFR10" s="245"/>
      <c r="KFS10" s="245"/>
      <c r="KFT10" s="245"/>
      <c r="KFV10" s="245"/>
      <c r="KFW10" s="245"/>
      <c r="KFX10" s="245"/>
      <c r="KFY10" s="245"/>
      <c r="KFZ10" s="245"/>
      <c r="KGA10" s="245"/>
      <c r="KGB10" s="245"/>
      <c r="KGC10" s="245"/>
      <c r="KGD10" s="245"/>
      <c r="KGE10" s="245"/>
      <c r="KGF10" s="245"/>
      <c r="KGG10" s="245"/>
      <c r="KGH10" s="245"/>
      <c r="KGI10" s="245"/>
      <c r="KGJ10" s="245"/>
      <c r="KGK10" s="245"/>
      <c r="KGL10" s="245"/>
      <c r="KGM10" s="245"/>
      <c r="KGN10" s="245"/>
      <c r="KGO10" s="245"/>
      <c r="KGP10" s="245"/>
      <c r="KGR10" s="245"/>
      <c r="KGS10" s="245"/>
      <c r="KGT10" s="245"/>
      <c r="KGU10" s="245"/>
      <c r="KGV10" s="245"/>
      <c r="KGW10" s="245"/>
      <c r="KGX10" s="245"/>
      <c r="KGY10" s="245"/>
      <c r="KGZ10" s="245"/>
      <c r="KHA10" s="245"/>
      <c r="KHB10" s="245"/>
      <c r="KHC10" s="245"/>
      <c r="KHD10" s="245"/>
      <c r="KHE10" s="245"/>
      <c r="KHF10" s="245"/>
      <c r="KHG10" s="245"/>
      <c r="KHH10" s="245"/>
      <c r="KHI10" s="245"/>
      <c r="KHJ10" s="245"/>
      <c r="KHK10" s="245"/>
      <c r="KHL10" s="245"/>
      <c r="KHN10" s="245"/>
      <c r="KHO10" s="245"/>
      <c r="KHP10" s="245"/>
      <c r="KHQ10" s="245"/>
      <c r="KHR10" s="245"/>
      <c r="KHS10" s="245"/>
      <c r="KHT10" s="245"/>
      <c r="KHU10" s="245"/>
      <c r="KHV10" s="245"/>
      <c r="KHW10" s="245"/>
      <c r="KHX10" s="245"/>
      <c r="KHY10" s="245"/>
      <c r="KHZ10" s="245"/>
      <c r="KIA10" s="245"/>
      <c r="KIB10" s="245"/>
      <c r="KIC10" s="245"/>
      <c r="KID10" s="245"/>
      <c r="KIE10" s="245"/>
      <c r="KIF10" s="245"/>
      <c r="KIG10" s="245"/>
      <c r="KIH10" s="245"/>
      <c r="KIJ10" s="245"/>
      <c r="KIK10" s="245"/>
      <c r="KIL10" s="245"/>
      <c r="KIM10" s="245"/>
      <c r="KIN10" s="245"/>
      <c r="KIO10" s="245"/>
      <c r="KIP10" s="245"/>
      <c r="KIQ10" s="245"/>
      <c r="KIR10" s="245"/>
      <c r="KIS10" s="245"/>
      <c r="KIT10" s="245"/>
      <c r="KIU10" s="245"/>
      <c r="KIV10" s="245"/>
      <c r="KIW10" s="245"/>
      <c r="KIX10" s="245"/>
      <c r="KIY10" s="245"/>
      <c r="KIZ10" s="245"/>
      <c r="KJA10" s="245"/>
      <c r="KJB10" s="245"/>
      <c r="KJC10" s="245"/>
      <c r="KJD10" s="245"/>
      <c r="KJF10" s="245"/>
      <c r="KJG10" s="245"/>
      <c r="KJH10" s="245"/>
      <c r="KJI10" s="245"/>
      <c r="KJJ10" s="245"/>
      <c r="KJK10" s="245"/>
      <c r="KJL10" s="245"/>
      <c r="KJM10" s="245"/>
      <c r="KJN10" s="245"/>
      <c r="KJO10" s="245"/>
      <c r="KJP10" s="245"/>
      <c r="KJQ10" s="245"/>
      <c r="KJR10" s="245"/>
      <c r="KJS10" s="245"/>
      <c r="KJT10" s="245"/>
      <c r="KJU10" s="245"/>
      <c r="KJV10" s="245"/>
      <c r="KJW10" s="245"/>
      <c r="KJX10" s="245"/>
      <c r="KJY10" s="245"/>
      <c r="KJZ10" s="245"/>
      <c r="KKB10" s="245"/>
      <c r="KKC10" s="245"/>
      <c r="KKD10" s="245"/>
      <c r="KKE10" s="245"/>
      <c r="KKF10" s="245"/>
      <c r="KKG10" s="245"/>
      <c r="KKH10" s="245"/>
      <c r="KKI10" s="245"/>
      <c r="KKJ10" s="245"/>
      <c r="KKK10" s="245"/>
      <c r="KKL10" s="245"/>
      <c r="KKM10" s="245"/>
      <c r="KKN10" s="245"/>
      <c r="KKO10" s="245"/>
      <c r="KKP10" s="245"/>
      <c r="KKQ10" s="245"/>
      <c r="KKR10" s="245"/>
      <c r="KKS10" s="245"/>
      <c r="KKT10" s="245"/>
      <c r="KKU10" s="245"/>
      <c r="KKV10" s="245"/>
      <c r="KKX10" s="245"/>
      <c r="KKY10" s="245"/>
      <c r="KKZ10" s="245"/>
      <c r="KLA10" s="245"/>
      <c r="KLB10" s="245"/>
      <c r="KLC10" s="245"/>
      <c r="KLD10" s="245"/>
      <c r="KLE10" s="245"/>
      <c r="KLF10" s="245"/>
      <c r="KLG10" s="245"/>
      <c r="KLH10" s="245"/>
      <c r="KLI10" s="245"/>
      <c r="KLJ10" s="245"/>
      <c r="KLK10" s="245"/>
      <c r="KLL10" s="245"/>
      <c r="KLM10" s="245"/>
      <c r="KLN10" s="245"/>
      <c r="KLO10" s="245"/>
      <c r="KLP10" s="245"/>
      <c r="KLQ10" s="245"/>
      <c r="KLR10" s="245"/>
      <c r="KLT10" s="245"/>
      <c r="KLU10" s="245"/>
      <c r="KLV10" s="245"/>
      <c r="KLW10" s="245"/>
      <c r="KLX10" s="245"/>
      <c r="KLY10" s="245"/>
      <c r="KLZ10" s="245"/>
      <c r="KMA10" s="245"/>
      <c r="KMB10" s="245"/>
      <c r="KMC10" s="245"/>
      <c r="KMD10" s="245"/>
      <c r="KME10" s="245"/>
      <c r="KMF10" s="245"/>
      <c r="KMG10" s="245"/>
      <c r="KMH10" s="245"/>
      <c r="KMI10" s="245"/>
      <c r="KMJ10" s="245"/>
      <c r="KMK10" s="245"/>
      <c r="KML10" s="245"/>
      <c r="KMM10" s="245"/>
      <c r="KMN10" s="245"/>
      <c r="KMP10" s="245"/>
      <c r="KMQ10" s="245"/>
      <c r="KMR10" s="245"/>
      <c r="KMS10" s="245"/>
      <c r="KMT10" s="245"/>
      <c r="KMU10" s="245"/>
      <c r="KMV10" s="245"/>
      <c r="KMW10" s="245"/>
      <c r="KMX10" s="245"/>
      <c r="KMY10" s="245"/>
      <c r="KMZ10" s="245"/>
      <c r="KNA10" s="245"/>
      <c r="KNB10" s="245"/>
      <c r="KNC10" s="245"/>
      <c r="KND10" s="245"/>
      <c r="KNE10" s="245"/>
      <c r="KNF10" s="245"/>
      <c r="KNG10" s="245"/>
      <c r="KNH10" s="245"/>
      <c r="KNI10" s="245"/>
      <c r="KNJ10" s="245"/>
      <c r="KNL10" s="245"/>
      <c r="KNM10" s="245"/>
      <c r="KNN10" s="245"/>
      <c r="KNO10" s="245"/>
      <c r="KNP10" s="245"/>
      <c r="KNQ10" s="245"/>
      <c r="KNR10" s="245"/>
      <c r="KNS10" s="245"/>
      <c r="KNT10" s="245"/>
      <c r="KNU10" s="245"/>
      <c r="KNV10" s="245"/>
      <c r="KNW10" s="245"/>
      <c r="KNX10" s="245"/>
      <c r="KNY10" s="245"/>
      <c r="KNZ10" s="245"/>
      <c r="KOA10" s="245"/>
      <c r="KOB10" s="245"/>
      <c r="KOC10" s="245"/>
      <c r="KOD10" s="245"/>
      <c r="KOE10" s="245"/>
      <c r="KOF10" s="245"/>
      <c r="KOH10" s="245"/>
      <c r="KOI10" s="245"/>
      <c r="KOJ10" s="245"/>
      <c r="KOK10" s="245"/>
      <c r="KOL10" s="245"/>
      <c r="KOM10" s="245"/>
      <c r="KON10" s="245"/>
      <c r="KOO10" s="245"/>
      <c r="KOP10" s="245"/>
      <c r="KOQ10" s="245"/>
      <c r="KOR10" s="245"/>
      <c r="KOS10" s="245"/>
      <c r="KOT10" s="245"/>
      <c r="KOU10" s="245"/>
      <c r="KOV10" s="245"/>
      <c r="KOW10" s="245"/>
      <c r="KOX10" s="245"/>
      <c r="KOY10" s="245"/>
      <c r="KOZ10" s="245"/>
      <c r="KPA10" s="245"/>
      <c r="KPB10" s="245"/>
      <c r="KPD10" s="245"/>
      <c r="KPE10" s="245"/>
      <c r="KPF10" s="245"/>
      <c r="KPG10" s="245"/>
      <c r="KPH10" s="245"/>
      <c r="KPI10" s="245"/>
      <c r="KPJ10" s="245"/>
      <c r="KPK10" s="245"/>
      <c r="KPL10" s="245"/>
      <c r="KPM10" s="245"/>
      <c r="KPN10" s="245"/>
      <c r="KPO10" s="245"/>
      <c r="KPP10" s="245"/>
      <c r="KPQ10" s="245"/>
      <c r="KPR10" s="245"/>
      <c r="KPS10" s="245"/>
      <c r="KPT10" s="245"/>
      <c r="KPU10" s="245"/>
      <c r="KPV10" s="245"/>
      <c r="KPW10" s="245"/>
      <c r="KPX10" s="245"/>
      <c r="KPZ10" s="245"/>
      <c r="KQA10" s="245"/>
      <c r="KQB10" s="245"/>
      <c r="KQC10" s="245"/>
      <c r="KQD10" s="245"/>
      <c r="KQE10" s="245"/>
      <c r="KQF10" s="245"/>
      <c r="KQG10" s="245"/>
      <c r="KQH10" s="245"/>
      <c r="KQI10" s="245"/>
      <c r="KQJ10" s="245"/>
      <c r="KQK10" s="245"/>
      <c r="KQL10" s="245"/>
      <c r="KQM10" s="245"/>
      <c r="KQN10" s="245"/>
      <c r="KQO10" s="245"/>
      <c r="KQP10" s="245"/>
      <c r="KQQ10" s="245"/>
      <c r="KQR10" s="245"/>
      <c r="KQS10" s="245"/>
      <c r="KQT10" s="245"/>
      <c r="KQV10" s="245"/>
      <c r="KQW10" s="245"/>
      <c r="KQX10" s="245"/>
      <c r="KQY10" s="245"/>
      <c r="KQZ10" s="245"/>
      <c r="KRA10" s="245"/>
      <c r="KRB10" s="245"/>
      <c r="KRC10" s="245"/>
      <c r="KRD10" s="245"/>
      <c r="KRE10" s="245"/>
      <c r="KRF10" s="245"/>
      <c r="KRG10" s="245"/>
      <c r="KRH10" s="245"/>
      <c r="KRI10" s="245"/>
      <c r="KRJ10" s="245"/>
      <c r="KRK10" s="245"/>
      <c r="KRL10" s="245"/>
      <c r="KRM10" s="245"/>
      <c r="KRN10" s="245"/>
      <c r="KRO10" s="245"/>
      <c r="KRP10" s="245"/>
      <c r="KRR10" s="245"/>
      <c r="KRS10" s="245"/>
      <c r="KRT10" s="245"/>
      <c r="KRU10" s="245"/>
      <c r="KRV10" s="245"/>
      <c r="KRW10" s="245"/>
      <c r="KRX10" s="245"/>
      <c r="KRY10" s="245"/>
      <c r="KRZ10" s="245"/>
      <c r="KSA10" s="245"/>
      <c r="KSB10" s="245"/>
      <c r="KSC10" s="245"/>
      <c r="KSD10" s="245"/>
      <c r="KSE10" s="245"/>
      <c r="KSF10" s="245"/>
      <c r="KSG10" s="245"/>
      <c r="KSH10" s="245"/>
      <c r="KSI10" s="245"/>
      <c r="KSJ10" s="245"/>
      <c r="KSK10" s="245"/>
      <c r="KSL10" s="245"/>
      <c r="KSN10" s="245"/>
      <c r="KSO10" s="245"/>
      <c r="KSP10" s="245"/>
      <c r="KSQ10" s="245"/>
      <c r="KSR10" s="245"/>
      <c r="KSS10" s="245"/>
      <c r="KST10" s="245"/>
      <c r="KSU10" s="245"/>
      <c r="KSV10" s="245"/>
      <c r="KSW10" s="245"/>
      <c r="KSX10" s="245"/>
      <c r="KSY10" s="245"/>
      <c r="KSZ10" s="245"/>
      <c r="KTA10" s="245"/>
      <c r="KTB10" s="245"/>
      <c r="KTC10" s="245"/>
      <c r="KTD10" s="245"/>
      <c r="KTE10" s="245"/>
      <c r="KTF10" s="245"/>
      <c r="KTG10" s="245"/>
      <c r="KTH10" s="245"/>
      <c r="KTJ10" s="245"/>
      <c r="KTK10" s="245"/>
      <c r="KTL10" s="245"/>
      <c r="KTM10" s="245"/>
      <c r="KTN10" s="245"/>
      <c r="KTO10" s="245"/>
      <c r="KTP10" s="245"/>
      <c r="KTQ10" s="245"/>
      <c r="KTR10" s="245"/>
      <c r="KTS10" s="245"/>
      <c r="KTT10" s="245"/>
      <c r="KTU10" s="245"/>
      <c r="KTV10" s="245"/>
      <c r="KTW10" s="245"/>
      <c r="KTX10" s="245"/>
      <c r="KTY10" s="245"/>
      <c r="KTZ10" s="245"/>
      <c r="KUA10" s="245"/>
      <c r="KUB10" s="245"/>
      <c r="KUC10" s="245"/>
      <c r="KUD10" s="245"/>
      <c r="KUF10" s="245"/>
      <c r="KUG10" s="245"/>
      <c r="KUH10" s="245"/>
      <c r="KUI10" s="245"/>
      <c r="KUJ10" s="245"/>
      <c r="KUK10" s="245"/>
      <c r="KUL10" s="245"/>
      <c r="KUM10" s="245"/>
      <c r="KUN10" s="245"/>
      <c r="KUO10" s="245"/>
      <c r="KUP10" s="245"/>
      <c r="KUQ10" s="245"/>
      <c r="KUR10" s="245"/>
      <c r="KUS10" s="245"/>
      <c r="KUT10" s="245"/>
      <c r="KUU10" s="245"/>
      <c r="KUV10" s="245"/>
      <c r="KUW10" s="245"/>
      <c r="KUX10" s="245"/>
      <c r="KUY10" s="245"/>
      <c r="KUZ10" s="245"/>
      <c r="KVB10" s="245"/>
      <c r="KVC10" s="245"/>
      <c r="KVD10" s="245"/>
      <c r="KVE10" s="245"/>
      <c r="KVF10" s="245"/>
      <c r="KVG10" s="245"/>
      <c r="KVH10" s="245"/>
      <c r="KVI10" s="245"/>
      <c r="KVJ10" s="245"/>
      <c r="KVK10" s="245"/>
      <c r="KVL10" s="245"/>
      <c r="KVM10" s="245"/>
      <c r="KVN10" s="245"/>
      <c r="KVO10" s="245"/>
      <c r="KVP10" s="245"/>
      <c r="KVQ10" s="245"/>
      <c r="KVR10" s="245"/>
      <c r="KVS10" s="245"/>
      <c r="KVT10" s="245"/>
      <c r="KVU10" s="245"/>
      <c r="KVV10" s="245"/>
      <c r="KVX10" s="245"/>
      <c r="KVY10" s="245"/>
      <c r="KVZ10" s="245"/>
      <c r="KWA10" s="245"/>
      <c r="KWB10" s="245"/>
      <c r="KWC10" s="245"/>
      <c r="KWD10" s="245"/>
      <c r="KWE10" s="245"/>
      <c r="KWF10" s="245"/>
      <c r="KWG10" s="245"/>
      <c r="KWH10" s="245"/>
      <c r="KWI10" s="245"/>
      <c r="KWJ10" s="245"/>
      <c r="KWK10" s="245"/>
      <c r="KWL10" s="245"/>
      <c r="KWM10" s="245"/>
      <c r="KWN10" s="245"/>
      <c r="KWO10" s="245"/>
      <c r="KWP10" s="245"/>
      <c r="KWQ10" s="245"/>
      <c r="KWR10" s="245"/>
      <c r="KWT10" s="245"/>
      <c r="KWU10" s="245"/>
      <c r="KWV10" s="245"/>
      <c r="KWW10" s="245"/>
      <c r="KWX10" s="245"/>
      <c r="KWY10" s="245"/>
      <c r="KWZ10" s="245"/>
      <c r="KXA10" s="245"/>
      <c r="KXB10" s="245"/>
      <c r="KXC10" s="245"/>
      <c r="KXD10" s="245"/>
      <c r="KXE10" s="245"/>
      <c r="KXF10" s="245"/>
      <c r="KXG10" s="245"/>
      <c r="KXH10" s="245"/>
      <c r="KXI10" s="245"/>
      <c r="KXJ10" s="245"/>
      <c r="KXK10" s="245"/>
      <c r="KXL10" s="245"/>
      <c r="KXM10" s="245"/>
      <c r="KXN10" s="245"/>
      <c r="KXP10" s="245"/>
      <c r="KXQ10" s="245"/>
      <c r="KXR10" s="245"/>
      <c r="KXS10" s="245"/>
      <c r="KXT10" s="245"/>
      <c r="KXU10" s="245"/>
      <c r="KXV10" s="245"/>
      <c r="KXW10" s="245"/>
      <c r="KXX10" s="245"/>
      <c r="KXY10" s="245"/>
      <c r="KXZ10" s="245"/>
      <c r="KYA10" s="245"/>
      <c r="KYB10" s="245"/>
      <c r="KYC10" s="245"/>
      <c r="KYD10" s="245"/>
      <c r="KYE10" s="245"/>
      <c r="KYF10" s="245"/>
      <c r="KYG10" s="245"/>
      <c r="KYH10" s="245"/>
      <c r="KYI10" s="245"/>
      <c r="KYJ10" s="245"/>
      <c r="KYL10" s="245"/>
      <c r="KYM10" s="245"/>
      <c r="KYN10" s="245"/>
      <c r="KYO10" s="245"/>
      <c r="KYP10" s="245"/>
      <c r="KYQ10" s="245"/>
      <c r="KYR10" s="245"/>
      <c r="KYS10" s="245"/>
      <c r="KYT10" s="245"/>
      <c r="KYU10" s="245"/>
      <c r="KYV10" s="245"/>
      <c r="KYW10" s="245"/>
      <c r="KYX10" s="245"/>
      <c r="KYY10" s="245"/>
      <c r="KYZ10" s="245"/>
      <c r="KZA10" s="245"/>
      <c r="KZB10" s="245"/>
      <c r="KZC10" s="245"/>
      <c r="KZD10" s="245"/>
      <c r="KZE10" s="245"/>
      <c r="KZF10" s="245"/>
      <c r="KZH10" s="245"/>
      <c r="KZI10" s="245"/>
      <c r="KZJ10" s="245"/>
      <c r="KZK10" s="245"/>
      <c r="KZL10" s="245"/>
      <c r="KZM10" s="245"/>
      <c r="KZN10" s="245"/>
      <c r="KZO10" s="245"/>
      <c r="KZP10" s="245"/>
      <c r="KZQ10" s="245"/>
      <c r="KZR10" s="245"/>
      <c r="KZS10" s="245"/>
      <c r="KZT10" s="245"/>
      <c r="KZU10" s="245"/>
      <c r="KZV10" s="245"/>
      <c r="KZW10" s="245"/>
      <c r="KZX10" s="245"/>
      <c r="KZY10" s="245"/>
      <c r="KZZ10" s="245"/>
      <c r="LAA10" s="245"/>
      <c r="LAB10" s="245"/>
      <c r="LAD10" s="245"/>
      <c r="LAE10" s="245"/>
      <c r="LAF10" s="245"/>
      <c r="LAG10" s="245"/>
      <c r="LAH10" s="245"/>
      <c r="LAI10" s="245"/>
      <c r="LAJ10" s="245"/>
      <c r="LAK10" s="245"/>
      <c r="LAL10" s="245"/>
      <c r="LAM10" s="245"/>
      <c r="LAN10" s="245"/>
      <c r="LAO10" s="245"/>
      <c r="LAP10" s="245"/>
      <c r="LAQ10" s="245"/>
      <c r="LAR10" s="245"/>
      <c r="LAS10" s="245"/>
      <c r="LAT10" s="245"/>
      <c r="LAU10" s="245"/>
      <c r="LAV10" s="245"/>
      <c r="LAW10" s="245"/>
      <c r="LAX10" s="245"/>
      <c r="LAZ10" s="245"/>
      <c r="LBA10" s="245"/>
      <c r="LBB10" s="245"/>
      <c r="LBC10" s="245"/>
      <c r="LBD10" s="245"/>
      <c r="LBE10" s="245"/>
      <c r="LBF10" s="245"/>
      <c r="LBG10" s="245"/>
      <c r="LBH10" s="245"/>
      <c r="LBI10" s="245"/>
      <c r="LBJ10" s="245"/>
      <c r="LBK10" s="245"/>
      <c r="LBL10" s="245"/>
      <c r="LBM10" s="245"/>
      <c r="LBN10" s="245"/>
      <c r="LBO10" s="245"/>
      <c r="LBP10" s="245"/>
      <c r="LBQ10" s="245"/>
      <c r="LBR10" s="245"/>
      <c r="LBS10" s="245"/>
      <c r="LBT10" s="245"/>
      <c r="LBV10" s="245"/>
      <c r="LBW10" s="245"/>
      <c r="LBX10" s="245"/>
      <c r="LBY10" s="245"/>
      <c r="LBZ10" s="245"/>
      <c r="LCA10" s="245"/>
      <c r="LCB10" s="245"/>
      <c r="LCC10" s="245"/>
      <c r="LCD10" s="245"/>
      <c r="LCE10" s="245"/>
      <c r="LCF10" s="245"/>
      <c r="LCG10" s="245"/>
      <c r="LCH10" s="245"/>
      <c r="LCI10" s="245"/>
      <c r="LCJ10" s="245"/>
      <c r="LCK10" s="245"/>
      <c r="LCL10" s="245"/>
      <c r="LCM10" s="245"/>
      <c r="LCN10" s="245"/>
      <c r="LCO10" s="245"/>
      <c r="LCP10" s="245"/>
      <c r="LCR10" s="245"/>
      <c r="LCS10" s="245"/>
      <c r="LCT10" s="245"/>
      <c r="LCU10" s="245"/>
      <c r="LCV10" s="245"/>
      <c r="LCW10" s="245"/>
      <c r="LCX10" s="245"/>
      <c r="LCY10" s="245"/>
      <c r="LCZ10" s="245"/>
      <c r="LDA10" s="245"/>
      <c r="LDB10" s="245"/>
      <c r="LDC10" s="245"/>
      <c r="LDD10" s="245"/>
      <c r="LDE10" s="245"/>
      <c r="LDF10" s="245"/>
      <c r="LDG10" s="245"/>
      <c r="LDH10" s="245"/>
      <c r="LDI10" s="245"/>
      <c r="LDJ10" s="245"/>
      <c r="LDK10" s="245"/>
      <c r="LDL10" s="245"/>
      <c r="LDN10" s="245"/>
      <c r="LDO10" s="245"/>
      <c r="LDP10" s="245"/>
      <c r="LDQ10" s="245"/>
      <c r="LDR10" s="245"/>
      <c r="LDS10" s="245"/>
      <c r="LDT10" s="245"/>
      <c r="LDU10" s="245"/>
      <c r="LDV10" s="245"/>
      <c r="LDW10" s="245"/>
      <c r="LDX10" s="245"/>
      <c r="LDY10" s="245"/>
      <c r="LDZ10" s="245"/>
      <c r="LEA10" s="245"/>
      <c r="LEB10" s="245"/>
      <c r="LEC10" s="245"/>
      <c r="LED10" s="245"/>
      <c r="LEE10" s="245"/>
      <c r="LEF10" s="245"/>
      <c r="LEG10" s="245"/>
      <c r="LEH10" s="245"/>
      <c r="LEJ10" s="245"/>
      <c r="LEK10" s="245"/>
      <c r="LEL10" s="245"/>
      <c r="LEM10" s="245"/>
      <c r="LEN10" s="245"/>
      <c r="LEO10" s="245"/>
      <c r="LEP10" s="245"/>
      <c r="LEQ10" s="245"/>
      <c r="LER10" s="245"/>
      <c r="LES10" s="245"/>
      <c r="LET10" s="245"/>
      <c r="LEU10" s="245"/>
      <c r="LEV10" s="245"/>
      <c r="LEW10" s="245"/>
      <c r="LEX10" s="245"/>
      <c r="LEY10" s="245"/>
      <c r="LEZ10" s="245"/>
      <c r="LFA10" s="245"/>
      <c r="LFB10" s="245"/>
      <c r="LFC10" s="245"/>
      <c r="LFD10" s="245"/>
      <c r="LFF10" s="245"/>
      <c r="LFG10" s="245"/>
      <c r="LFH10" s="245"/>
      <c r="LFI10" s="245"/>
      <c r="LFJ10" s="245"/>
      <c r="LFK10" s="245"/>
      <c r="LFL10" s="245"/>
      <c r="LFM10" s="245"/>
      <c r="LFN10" s="245"/>
      <c r="LFO10" s="245"/>
      <c r="LFP10" s="245"/>
      <c r="LFQ10" s="245"/>
      <c r="LFR10" s="245"/>
      <c r="LFS10" s="245"/>
      <c r="LFT10" s="245"/>
      <c r="LFU10" s="245"/>
      <c r="LFV10" s="245"/>
      <c r="LFW10" s="245"/>
      <c r="LFX10" s="245"/>
      <c r="LFY10" s="245"/>
      <c r="LFZ10" s="245"/>
      <c r="LGB10" s="245"/>
      <c r="LGC10" s="245"/>
      <c r="LGD10" s="245"/>
      <c r="LGE10" s="245"/>
      <c r="LGF10" s="245"/>
      <c r="LGG10" s="245"/>
      <c r="LGH10" s="245"/>
      <c r="LGI10" s="245"/>
      <c r="LGJ10" s="245"/>
      <c r="LGK10" s="245"/>
      <c r="LGL10" s="245"/>
      <c r="LGM10" s="245"/>
      <c r="LGN10" s="245"/>
      <c r="LGO10" s="245"/>
      <c r="LGP10" s="245"/>
      <c r="LGQ10" s="245"/>
      <c r="LGR10" s="245"/>
      <c r="LGS10" s="245"/>
      <c r="LGT10" s="245"/>
      <c r="LGU10" s="245"/>
      <c r="LGV10" s="245"/>
      <c r="LGX10" s="245"/>
      <c r="LGY10" s="245"/>
      <c r="LGZ10" s="245"/>
      <c r="LHA10" s="245"/>
      <c r="LHB10" s="245"/>
      <c r="LHC10" s="245"/>
      <c r="LHD10" s="245"/>
      <c r="LHE10" s="245"/>
      <c r="LHF10" s="245"/>
      <c r="LHG10" s="245"/>
      <c r="LHH10" s="245"/>
      <c r="LHI10" s="245"/>
      <c r="LHJ10" s="245"/>
      <c r="LHK10" s="245"/>
      <c r="LHL10" s="245"/>
      <c r="LHM10" s="245"/>
      <c r="LHN10" s="245"/>
      <c r="LHO10" s="245"/>
      <c r="LHP10" s="245"/>
      <c r="LHQ10" s="245"/>
      <c r="LHR10" s="245"/>
      <c r="LHT10" s="245"/>
      <c r="LHU10" s="245"/>
      <c r="LHV10" s="245"/>
      <c r="LHW10" s="245"/>
      <c r="LHX10" s="245"/>
      <c r="LHY10" s="245"/>
      <c r="LHZ10" s="245"/>
      <c r="LIA10" s="245"/>
      <c r="LIB10" s="245"/>
      <c r="LIC10" s="245"/>
      <c r="LID10" s="245"/>
      <c r="LIE10" s="245"/>
      <c r="LIF10" s="245"/>
      <c r="LIG10" s="245"/>
      <c r="LIH10" s="245"/>
      <c r="LII10" s="245"/>
      <c r="LIJ10" s="245"/>
      <c r="LIK10" s="245"/>
      <c r="LIL10" s="245"/>
      <c r="LIM10" s="245"/>
      <c r="LIN10" s="245"/>
      <c r="LIP10" s="245"/>
      <c r="LIQ10" s="245"/>
      <c r="LIR10" s="245"/>
      <c r="LIS10" s="245"/>
      <c r="LIT10" s="245"/>
      <c r="LIU10" s="245"/>
      <c r="LIV10" s="245"/>
      <c r="LIW10" s="245"/>
      <c r="LIX10" s="245"/>
      <c r="LIY10" s="245"/>
      <c r="LIZ10" s="245"/>
      <c r="LJA10" s="245"/>
      <c r="LJB10" s="245"/>
      <c r="LJC10" s="245"/>
      <c r="LJD10" s="245"/>
      <c r="LJE10" s="245"/>
      <c r="LJF10" s="245"/>
      <c r="LJG10" s="245"/>
      <c r="LJH10" s="245"/>
      <c r="LJI10" s="245"/>
      <c r="LJJ10" s="245"/>
      <c r="LJL10" s="245"/>
      <c r="LJM10" s="245"/>
      <c r="LJN10" s="245"/>
      <c r="LJO10" s="245"/>
      <c r="LJP10" s="245"/>
      <c r="LJQ10" s="245"/>
      <c r="LJR10" s="245"/>
      <c r="LJS10" s="245"/>
      <c r="LJT10" s="245"/>
      <c r="LJU10" s="245"/>
      <c r="LJV10" s="245"/>
      <c r="LJW10" s="245"/>
      <c r="LJX10" s="245"/>
      <c r="LJY10" s="245"/>
      <c r="LJZ10" s="245"/>
      <c r="LKA10" s="245"/>
      <c r="LKB10" s="245"/>
      <c r="LKC10" s="245"/>
      <c r="LKD10" s="245"/>
      <c r="LKE10" s="245"/>
      <c r="LKF10" s="245"/>
      <c r="LKH10" s="245"/>
      <c r="LKI10" s="245"/>
      <c r="LKJ10" s="245"/>
      <c r="LKK10" s="245"/>
      <c r="LKL10" s="245"/>
      <c r="LKM10" s="245"/>
      <c r="LKN10" s="245"/>
      <c r="LKO10" s="245"/>
      <c r="LKP10" s="245"/>
      <c r="LKQ10" s="245"/>
      <c r="LKR10" s="245"/>
      <c r="LKS10" s="245"/>
      <c r="LKT10" s="245"/>
      <c r="LKU10" s="245"/>
      <c r="LKV10" s="245"/>
      <c r="LKW10" s="245"/>
      <c r="LKX10" s="245"/>
      <c r="LKY10" s="245"/>
      <c r="LKZ10" s="245"/>
      <c r="LLA10" s="245"/>
      <c r="LLB10" s="245"/>
      <c r="LLD10" s="245"/>
      <c r="LLE10" s="245"/>
      <c r="LLF10" s="245"/>
      <c r="LLG10" s="245"/>
      <c r="LLH10" s="245"/>
      <c r="LLI10" s="245"/>
      <c r="LLJ10" s="245"/>
      <c r="LLK10" s="245"/>
      <c r="LLL10" s="245"/>
      <c r="LLM10" s="245"/>
      <c r="LLN10" s="245"/>
      <c r="LLO10" s="245"/>
      <c r="LLP10" s="245"/>
      <c r="LLQ10" s="245"/>
      <c r="LLR10" s="245"/>
      <c r="LLS10" s="245"/>
      <c r="LLT10" s="245"/>
      <c r="LLU10" s="245"/>
      <c r="LLV10" s="245"/>
      <c r="LLW10" s="245"/>
      <c r="LLX10" s="245"/>
      <c r="LLZ10" s="245"/>
      <c r="LMA10" s="245"/>
      <c r="LMB10" s="245"/>
      <c r="LMC10" s="245"/>
      <c r="LMD10" s="245"/>
      <c r="LME10" s="245"/>
      <c r="LMF10" s="245"/>
      <c r="LMG10" s="245"/>
      <c r="LMH10" s="245"/>
      <c r="LMI10" s="245"/>
      <c r="LMJ10" s="245"/>
      <c r="LMK10" s="245"/>
      <c r="LML10" s="245"/>
      <c r="LMM10" s="245"/>
      <c r="LMN10" s="245"/>
      <c r="LMO10" s="245"/>
      <c r="LMP10" s="245"/>
      <c r="LMQ10" s="245"/>
      <c r="LMR10" s="245"/>
      <c r="LMS10" s="245"/>
      <c r="LMT10" s="245"/>
      <c r="LMV10" s="245"/>
      <c r="LMW10" s="245"/>
      <c r="LMX10" s="245"/>
      <c r="LMY10" s="245"/>
      <c r="LMZ10" s="245"/>
      <c r="LNA10" s="245"/>
      <c r="LNB10" s="245"/>
      <c r="LNC10" s="245"/>
      <c r="LND10" s="245"/>
      <c r="LNE10" s="245"/>
      <c r="LNF10" s="245"/>
      <c r="LNG10" s="245"/>
      <c r="LNH10" s="245"/>
      <c r="LNI10" s="245"/>
      <c r="LNJ10" s="245"/>
      <c r="LNK10" s="245"/>
      <c r="LNL10" s="245"/>
      <c r="LNM10" s="245"/>
      <c r="LNN10" s="245"/>
      <c r="LNO10" s="245"/>
      <c r="LNP10" s="245"/>
      <c r="LNR10" s="245"/>
      <c r="LNS10" s="245"/>
      <c r="LNT10" s="245"/>
      <c r="LNU10" s="245"/>
      <c r="LNV10" s="245"/>
      <c r="LNW10" s="245"/>
      <c r="LNX10" s="245"/>
      <c r="LNY10" s="245"/>
      <c r="LNZ10" s="245"/>
      <c r="LOA10" s="245"/>
      <c r="LOB10" s="245"/>
      <c r="LOC10" s="245"/>
      <c r="LOD10" s="245"/>
      <c r="LOE10" s="245"/>
      <c r="LOF10" s="245"/>
      <c r="LOG10" s="245"/>
      <c r="LOH10" s="245"/>
      <c r="LOI10" s="245"/>
      <c r="LOJ10" s="245"/>
      <c r="LOK10" s="245"/>
      <c r="LOL10" s="245"/>
      <c r="LON10" s="245"/>
      <c r="LOO10" s="245"/>
      <c r="LOP10" s="245"/>
      <c r="LOQ10" s="245"/>
      <c r="LOR10" s="245"/>
      <c r="LOS10" s="245"/>
      <c r="LOT10" s="245"/>
      <c r="LOU10" s="245"/>
      <c r="LOV10" s="245"/>
      <c r="LOW10" s="245"/>
      <c r="LOX10" s="245"/>
      <c r="LOY10" s="245"/>
      <c r="LOZ10" s="245"/>
      <c r="LPA10" s="245"/>
      <c r="LPB10" s="245"/>
      <c r="LPC10" s="245"/>
      <c r="LPD10" s="245"/>
      <c r="LPE10" s="245"/>
      <c r="LPF10" s="245"/>
      <c r="LPG10" s="245"/>
      <c r="LPH10" s="245"/>
      <c r="LPJ10" s="245"/>
      <c r="LPK10" s="245"/>
      <c r="LPL10" s="245"/>
      <c r="LPM10" s="245"/>
      <c r="LPN10" s="245"/>
      <c r="LPO10" s="245"/>
      <c r="LPP10" s="245"/>
      <c r="LPQ10" s="245"/>
      <c r="LPR10" s="245"/>
      <c r="LPS10" s="245"/>
      <c r="LPT10" s="245"/>
      <c r="LPU10" s="245"/>
      <c r="LPV10" s="245"/>
      <c r="LPW10" s="245"/>
      <c r="LPX10" s="245"/>
      <c r="LPY10" s="245"/>
      <c r="LPZ10" s="245"/>
      <c r="LQA10" s="245"/>
      <c r="LQB10" s="245"/>
      <c r="LQC10" s="245"/>
      <c r="LQD10" s="245"/>
      <c r="LQF10" s="245"/>
      <c r="LQG10" s="245"/>
      <c r="LQH10" s="245"/>
      <c r="LQI10" s="245"/>
      <c r="LQJ10" s="245"/>
      <c r="LQK10" s="245"/>
      <c r="LQL10" s="245"/>
      <c r="LQM10" s="245"/>
      <c r="LQN10" s="245"/>
      <c r="LQO10" s="245"/>
      <c r="LQP10" s="245"/>
      <c r="LQQ10" s="245"/>
      <c r="LQR10" s="245"/>
      <c r="LQS10" s="245"/>
      <c r="LQT10" s="245"/>
      <c r="LQU10" s="245"/>
      <c r="LQV10" s="245"/>
      <c r="LQW10" s="245"/>
      <c r="LQX10" s="245"/>
      <c r="LQY10" s="245"/>
      <c r="LQZ10" s="245"/>
      <c r="LRB10" s="245"/>
      <c r="LRC10" s="245"/>
      <c r="LRD10" s="245"/>
      <c r="LRE10" s="245"/>
      <c r="LRF10" s="245"/>
      <c r="LRG10" s="245"/>
      <c r="LRH10" s="245"/>
      <c r="LRI10" s="245"/>
      <c r="LRJ10" s="245"/>
      <c r="LRK10" s="245"/>
      <c r="LRL10" s="245"/>
      <c r="LRM10" s="245"/>
      <c r="LRN10" s="245"/>
      <c r="LRO10" s="245"/>
      <c r="LRP10" s="245"/>
      <c r="LRQ10" s="245"/>
      <c r="LRR10" s="245"/>
      <c r="LRS10" s="245"/>
      <c r="LRT10" s="245"/>
      <c r="LRU10" s="245"/>
      <c r="LRV10" s="245"/>
      <c r="LRX10" s="245"/>
      <c r="LRY10" s="245"/>
      <c r="LRZ10" s="245"/>
      <c r="LSA10" s="245"/>
      <c r="LSB10" s="245"/>
      <c r="LSC10" s="245"/>
      <c r="LSD10" s="245"/>
      <c r="LSE10" s="245"/>
      <c r="LSF10" s="245"/>
      <c r="LSG10" s="245"/>
      <c r="LSH10" s="245"/>
      <c r="LSI10" s="245"/>
      <c r="LSJ10" s="245"/>
      <c r="LSK10" s="245"/>
      <c r="LSL10" s="245"/>
      <c r="LSM10" s="245"/>
      <c r="LSN10" s="245"/>
      <c r="LSO10" s="245"/>
      <c r="LSP10" s="245"/>
      <c r="LSQ10" s="245"/>
      <c r="LSR10" s="245"/>
      <c r="LST10" s="245"/>
      <c r="LSU10" s="245"/>
      <c r="LSV10" s="245"/>
      <c r="LSW10" s="245"/>
      <c r="LSX10" s="245"/>
      <c r="LSY10" s="245"/>
      <c r="LSZ10" s="245"/>
      <c r="LTA10" s="245"/>
      <c r="LTB10" s="245"/>
      <c r="LTC10" s="245"/>
      <c r="LTD10" s="245"/>
      <c r="LTE10" s="245"/>
      <c r="LTF10" s="245"/>
      <c r="LTG10" s="245"/>
      <c r="LTH10" s="245"/>
      <c r="LTI10" s="245"/>
      <c r="LTJ10" s="245"/>
      <c r="LTK10" s="245"/>
      <c r="LTL10" s="245"/>
      <c r="LTM10" s="245"/>
      <c r="LTN10" s="245"/>
      <c r="LTP10" s="245"/>
      <c r="LTQ10" s="245"/>
      <c r="LTR10" s="245"/>
      <c r="LTS10" s="245"/>
      <c r="LTT10" s="245"/>
      <c r="LTU10" s="245"/>
      <c r="LTV10" s="245"/>
      <c r="LTW10" s="245"/>
      <c r="LTX10" s="245"/>
      <c r="LTY10" s="245"/>
      <c r="LTZ10" s="245"/>
      <c r="LUA10" s="245"/>
      <c r="LUB10" s="245"/>
      <c r="LUC10" s="245"/>
      <c r="LUD10" s="245"/>
      <c r="LUE10" s="245"/>
      <c r="LUF10" s="245"/>
      <c r="LUG10" s="245"/>
      <c r="LUH10" s="245"/>
      <c r="LUI10" s="245"/>
      <c r="LUJ10" s="245"/>
      <c r="LUL10" s="245"/>
      <c r="LUM10" s="245"/>
      <c r="LUN10" s="245"/>
      <c r="LUO10" s="245"/>
      <c r="LUP10" s="245"/>
      <c r="LUQ10" s="245"/>
      <c r="LUR10" s="245"/>
      <c r="LUS10" s="245"/>
      <c r="LUT10" s="245"/>
      <c r="LUU10" s="245"/>
      <c r="LUV10" s="245"/>
      <c r="LUW10" s="245"/>
      <c r="LUX10" s="245"/>
      <c r="LUY10" s="245"/>
      <c r="LUZ10" s="245"/>
      <c r="LVA10" s="245"/>
      <c r="LVB10" s="245"/>
      <c r="LVC10" s="245"/>
      <c r="LVD10" s="245"/>
      <c r="LVE10" s="245"/>
      <c r="LVF10" s="245"/>
      <c r="LVH10" s="245"/>
      <c r="LVI10" s="245"/>
      <c r="LVJ10" s="245"/>
      <c r="LVK10" s="245"/>
      <c r="LVL10" s="245"/>
      <c r="LVM10" s="245"/>
      <c r="LVN10" s="245"/>
      <c r="LVO10" s="245"/>
      <c r="LVP10" s="245"/>
      <c r="LVQ10" s="245"/>
      <c r="LVR10" s="245"/>
      <c r="LVS10" s="245"/>
      <c r="LVT10" s="245"/>
      <c r="LVU10" s="245"/>
      <c r="LVV10" s="245"/>
      <c r="LVW10" s="245"/>
      <c r="LVX10" s="245"/>
      <c r="LVY10" s="245"/>
      <c r="LVZ10" s="245"/>
      <c r="LWA10" s="245"/>
      <c r="LWB10" s="245"/>
      <c r="LWD10" s="245"/>
      <c r="LWE10" s="245"/>
      <c r="LWF10" s="245"/>
      <c r="LWG10" s="245"/>
      <c r="LWH10" s="245"/>
      <c r="LWI10" s="245"/>
      <c r="LWJ10" s="245"/>
      <c r="LWK10" s="245"/>
      <c r="LWL10" s="245"/>
      <c r="LWM10" s="245"/>
      <c r="LWN10" s="245"/>
      <c r="LWO10" s="245"/>
      <c r="LWP10" s="245"/>
      <c r="LWQ10" s="245"/>
      <c r="LWR10" s="245"/>
      <c r="LWS10" s="245"/>
      <c r="LWT10" s="245"/>
      <c r="LWU10" s="245"/>
      <c r="LWV10" s="245"/>
      <c r="LWW10" s="245"/>
      <c r="LWX10" s="245"/>
      <c r="LWZ10" s="245"/>
      <c r="LXA10" s="245"/>
      <c r="LXB10" s="245"/>
      <c r="LXC10" s="245"/>
      <c r="LXD10" s="245"/>
      <c r="LXE10" s="245"/>
      <c r="LXF10" s="245"/>
      <c r="LXG10" s="245"/>
      <c r="LXH10" s="245"/>
      <c r="LXI10" s="245"/>
      <c r="LXJ10" s="245"/>
      <c r="LXK10" s="245"/>
      <c r="LXL10" s="245"/>
      <c r="LXM10" s="245"/>
      <c r="LXN10" s="245"/>
      <c r="LXO10" s="245"/>
      <c r="LXP10" s="245"/>
      <c r="LXQ10" s="245"/>
      <c r="LXR10" s="245"/>
      <c r="LXS10" s="245"/>
      <c r="LXT10" s="245"/>
      <c r="LXV10" s="245"/>
      <c r="LXW10" s="245"/>
      <c r="LXX10" s="245"/>
      <c r="LXY10" s="245"/>
      <c r="LXZ10" s="245"/>
      <c r="LYA10" s="245"/>
      <c r="LYB10" s="245"/>
      <c r="LYC10" s="245"/>
      <c r="LYD10" s="245"/>
      <c r="LYE10" s="245"/>
      <c r="LYF10" s="245"/>
      <c r="LYG10" s="245"/>
      <c r="LYH10" s="245"/>
      <c r="LYI10" s="245"/>
      <c r="LYJ10" s="245"/>
      <c r="LYK10" s="245"/>
      <c r="LYL10" s="245"/>
      <c r="LYM10" s="245"/>
      <c r="LYN10" s="245"/>
      <c r="LYO10" s="245"/>
      <c r="LYP10" s="245"/>
      <c r="LYR10" s="245"/>
      <c r="LYS10" s="245"/>
      <c r="LYT10" s="245"/>
      <c r="LYU10" s="245"/>
      <c r="LYV10" s="245"/>
      <c r="LYW10" s="245"/>
      <c r="LYX10" s="245"/>
      <c r="LYY10" s="245"/>
      <c r="LYZ10" s="245"/>
      <c r="LZA10" s="245"/>
      <c r="LZB10" s="245"/>
      <c r="LZC10" s="245"/>
      <c r="LZD10" s="245"/>
      <c r="LZE10" s="245"/>
      <c r="LZF10" s="245"/>
      <c r="LZG10" s="245"/>
      <c r="LZH10" s="245"/>
      <c r="LZI10" s="245"/>
      <c r="LZJ10" s="245"/>
      <c r="LZK10" s="245"/>
      <c r="LZL10" s="245"/>
      <c r="LZN10" s="245"/>
      <c r="LZO10" s="245"/>
      <c r="LZP10" s="245"/>
      <c r="LZQ10" s="245"/>
      <c r="LZR10" s="245"/>
      <c r="LZS10" s="245"/>
      <c r="LZT10" s="245"/>
      <c r="LZU10" s="245"/>
      <c r="LZV10" s="245"/>
      <c r="LZW10" s="245"/>
      <c r="LZX10" s="245"/>
      <c r="LZY10" s="245"/>
      <c r="LZZ10" s="245"/>
      <c r="MAA10" s="245"/>
      <c r="MAB10" s="245"/>
      <c r="MAC10" s="245"/>
      <c r="MAD10" s="245"/>
      <c r="MAE10" s="245"/>
      <c r="MAF10" s="245"/>
      <c r="MAG10" s="245"/>
      <c r="MAH10" s="245"/>
      <c r="MAJ10" s="245"/>
      <c r="MAK10" s="245"/>
      <c r="MAL10" s="245"/>
      <c r="MAM10" s="245"/>
      <c r="MAN10" s="245"/>
      <c r="MAO10" s="245"/>
      <c r="MAP10" s="245"/>
      <c r="MAQ10" s="245"/>
      <c r="MAR10" s="245"/>
      <c r="MAS10" s="245"/>
      <c r="MAT10" s="245"/>
      <c r="MAU10" s="245"/>
      <c r="MAV10" s="245"/>
      <c r="MAW10" s="245"/>
      <c r="MAX10" s="245"/>
      <c r="MAY10" s="245"/>
      <c r="MAZ10" s="245"/>
      <c r="MBA10" s="245"/>
      <c r="MBB10" s="245"/>
      <c r="MBC10" s="245"/>
      <c r="MBD10" s="245"/>
      <c r="MBF10" s="245"/>
      <c r="MBG10" s="245"/>
      <c r="MBH10" s="245"/>
      <c r="MBI10" s="245"/>
      <c r="MBJ10" s="245"/>
      <c r="MBK10" s="245"/>
      <c r="MBL10" s="245"/>
      <c r="MBM10" s="245"/>
      <c r="MBN10" s="245"/>
      <c r="MBO10" s="245"/>
      <c r="MBP10" s="245"/>
      <c r="MBQ10" s="245"/>
      <c r="MBR10" s="245"/>
      <c r="MBS10" s="245"/>
      <c r="MBT10" s="245"/>
      <c r="MBU10" s="245"/>
      <c r="MBV10" s="245"/>
      <c r="MBW10" s="245"/>
      <c r="MBX10" s="245"/>
      <c r="MBY10" s="245"/>
      <c r="MBZ10" s="245"/>
      <c r="MCB10" s="245"/>
      <c r="MCC10" s="245"/>
      <c r="MCD10" s="245"/>
      <c r="MCE10" s="245"/>
      <c r="MCF10" s="245"/>
      <c r="MCG10" s="245"/>
      <c r="MCH10" s="245"/>
      <c r="MCI10" s="245"/>
      <c r="MCJ10" s="245"/>
      <c r="MCK10" s="245"/>
      <c r="MCL10" s="245"/>
      <c r="MCM10" s="245"/>
      <c r="MCN10" s="245"/>
      <c r="MCO10" s="245"/>
      <c r="MCP10" s="245"/>
      <c r="MCQ10" s="245"/>
      <c r="MCR10" s="245"/>
      <c r="MCS10" s="245"/>
      <c r="MCT10" s="245"/>
      <c r="MCU10" s="245"/>
      <c r="MCV10" s="245"/>
      <c r="MCX10" s="245"/>
      <c r="MCY10" s="245"/>
      <c r="MCZ10" s="245"/>
      <c r="MDA10" s="245"/>
      <c r="MDB10" s="245"/>
      <c r="MDC10" s="245"/>
      <c r="MDD10" s="245"/>
      <c r="MDE10" s="245"/>
      <c r="MDF10" s="245"/>
      <c r="MDG10" s="245"/>
      <c r="MDH10" s="245"/>
      <c r="MDI10" s="245"/>
      <c r="MDJ10" s="245"/>
      <c r="MDK10" s="245"/>
      <c r="MDL10" s="245"/>
      <c r="MDM10" s="245"/>
      <c r="MDN10" s="245"/>
      <c r="MDO10" s="245"/>
      <c r="MDP10" s="245"/>
      <c r="MDQ10" s="245"/>
      <c r="MDR10" s="245"/>
      <c r="MDT10" s="245"/>
      <c r="MDU10" s="245"/>
      <c r="MDV10" s="245"/>
      <c r="MDW10" s="245"/>
      <c r="MDX10" s="245"/>
      <c r="MDY10" s="245"/>
      <c r="MDZ10" s="245"/>
      <c r="MEA10" s="245"/>
      <c r="MEB10" s="245"/>
      <c r="MEC10" s="245"/>
      <c r="MED10" s="245"/>
      <c r="MEE10" s="245"/>
      <c r="MEF10" s="245"/>
      <c r="MEG10" s="245"/>
      <c r="MEH10" s="245"/>
      <c r="MEI10" s="245"/>
      <c r="MEJ10" s="245"/>
      <c r="MEK10" s="245"/>
      <c r="MEL10" s="245"/>
      <c r="MEM10" s="245"/>
      <c r="MEN10" s="245"/>
      <c r="MEP10" s="245"/>
      <c r="MEQ10" s="245"/>
      <c r="MER10" s="245"/>
      <c r="MES10" s="245"/>
      <c r="MET10" s="245"/>
      <c r="MEU10" s="245"/>
      <c r="MEV10" s="245"/>
      <c r="MEW10" s="245"/>
      <c r="MEX10" s="245"/>
      <c r="MEY10" s="245"/>
      <c r="MEZ10" s="245"/>
      <c r="MFA10" s="245"/>
      <c r="MFB10" s="245"/>
      <c r="MFC10" s="245"/>
      <c r="MFD10" s="245"/>
      <c r="MFE10" s="245"/>
      <c r="MFF10" s="245"/>
      <c r="MFG10" s="245"/>
      <c r="MFH10" s="245"/>
      <c r="MFI10" s="245"/>
      <c r="MFJ10" s="245"/>
      <c r="MFL10" s="245"/>
      <c r="MFM10" s="245"/>
      <c r="MFN10" s="245"/>
      <c r="MFO10" s="245"/>
      <c r="MFP10" s="245"/>
      <c r="MFQ10" s="245"/>
      <c r="MFR10" s="245"/>
      <c r="MFS10" s="245"/>
      <c r="MFT10" s="245"/>
      <c r="MFU10" s="245"/>
      <c r="MFV10" s="245"/>
      <c r="MFW10" s="245"/>
      <c r="MFX10" s="245"/>
      <c r="MFY10" s="245"/>
      <c r="MFZ10" s="245"/>
      <c r="MGA10" s="245"/>
      <c r="MGB10" s="245"/>
      <c r="MGC10" s="245"/>
      <c r="MGD10" s="245"/>
      <c r="MGE10" s="245"/>
      <c r="MGF10" s="245"/>
      <c r="MGH10" s="245"/>
      <c r="MGI10" s="245"/>
      <c r="MGJ10" s="245"/>
      <c r="MGK10" s="245"/>
      <c r="MGL10" s="245"/>
      <c r="MGM10" s="245"/>
      <c r="MGN10" s="245"/>
      <c r="MGO10" s="245"/>
      <c r="MGP10" s="245"/>
      <c r="MGQ10" s="245"/>
      <c r="MGR10" s="245"/>
      <c r="MGS10" s="245"/>
      <c r="MGT10" s="245"/>
      <c r="MGU10" s="245"/>
      <c r="MGV10" s="245"/>
      <c r="MGW10" s="245"/>
      <c r="MGX10" s="245"/>
      <c r="MGY10" s="245"/>
      <c r="MGZ10" s="245"/>
      <c r="MHA10" s="245"/>
      <c r="MHB10" s="245"/>
      <c r="MHD10" s="245"/>
      <c r="MHE10" s="245"/>
      <c r="MHF10" s="245"/>
      <c r="MHG10" s="245"/>
      <c r="MHH10" s="245"/>
      <c r="MHI10" s="245"/>
      <c r="MHJ10" s="245"/>
      <c r="MHK10" s="245"/>
      <c r="MHL10" s="245"/>
      <c r="MHM10" s="245"/>
      <c r="MHN10" s="245"/>
      <c r="MHO10" s="245"/>
      <c r="MHP10" s="245"/>
      <c r="MHQ10" s="245"/>
      <c r="MHR10" s="245"/>
      <c r="MHS10" s="245"/>
      <c r="MHT10" s="245"/>
      <c r="MHU10" s="245"/>
      <c r="MHV10" s="245"/>
      <c r="MHW10" s="245"/>
      <c r="MHX10" s="245"/>
      <c r="MHZ10" s="245"/>
      <c r="MIA10" s="245"/>
      <c r="MIB10" s="245"/>
      <c r="MIC10" s="245"/>
      <c r="MID10" s="245"/>
      <c r="MIE10" s="245"/>
      <c r="MIF10" s="245"/>
      <c r="MIG10" s="245"/>
      <c r="MIH10" s="245"/>
      <c r="MII10" s="245"/>
      <c r="MIJ10" s="245"/>
      <c r="MIK10" s="245"/>
      <c r="MIL10" s="245"/>
      <c r="MIM10" s="245"/>
      <c r="MIN10" s="245"/>
      <c r="MIO10" s="245"/>
      <c r="MIP10" s="245"/>
      <c r="MIQ10" s="245"/>
      <c r="MIR10" s="245"/>
      <c r="MIS10" s="245"/>
      <c r="MIT10" s="245"/>
      <c r="MIV10" s="245"/>
      <c r="MIW10" s="245"/>
      <c r="MIX10" s="245"/>
      <c r="MIY10" s="245"/>
      <c r="MIZ10" s="245"/>
      <c r="MJA10" s="245"/>
      <c r="MJB10" s="245"/>
      <c r="MJC10" s="245"/>
      <c r="MJD10" s="245"/>
      <c r="MJE10" s="245"/>
      <c r="MJF10" s="245"/>
      <c r="MJG10" s="245"/>
      <c r="MJH10" s="245"/>
      <c r="MJI10" s="245"/>
      <c r="MJJ10" s="245"/>
      <c r="MJK10" s="245"/>
      <c r="MJL10" s="245"/>
      <c r="MJM10" s="245"/>
      <c r="MJN10" s="245"/>
      <c r="MJO10" s="245"/>
      <c r="MJP10" s="245"/>
      <c r="MJR10" s="245"/>
      <c r="MJS10" s="245"/>
      <c r="MJT10" s="245"/>
      <c r="MJU10" s="245"/>
      <c r="MJV10" s="245"/>
      <c r="MJW10" s="245"/>
      <c r="MJX10" s="245"/>
      <c r="MJY10" s="245"/>
      <c r="MJZ10" s="245"/>
      <c r="MKA10" s="245"/>
      <c r="MKB10" s="245"/>
      <c r="MKC10" s="245"/>
      <c r="MKD10" s="245"/>
      <c r="MKE10" s="245"/>
      <c r="MKF10" s="245"/>
      <c r="MKG10" s="245"/>
      <c r="MKH10" s="245"/>
      <c r="MKI10" s="245"/>
      <c r="MKJ10" s="245"/>
      <c r="MKK10" s="245"/>
      <c r="MKL10" s="245"/>
      <c r="MKN10" s="245"/>
      <c r="MKO10" s="245"/>
      <c r="MKP10" s="245"/>
      <c r="MKQ10" s="245"/>
      <c r="MKR10" s="245"/>
      <c r="MKS10" s="245"/>
      <c r="MKT10" s="245"/>
      <c r="MKU10" s="245"/>
      <c r="MKV10" s="245"/>
      <c r="MKW10" s="245"/>
      <c r="MKX10" s="245"/>
      <c r="MKY10" s="245"/>
      <c r="MKZ10" s="245"/>
      <c r="MLA10" s="245"/>
      <c r="MLB10" s="245"/>
      <c r="MLC10" s="245"/>
      <c r="MLD10" s="245"/>
      <c r="MLE10" s="245"/>
      <c r="MLF10" s="245"/>
      <c r="MLG10" s="245"/>
      <c r="MLH10" s="245"/>
      <c r="MLJ10" s="245"/>
      <c r="MLK10" s="245"/>
      <c r="MLL10" s="245"/>
      <c r="MLM10" s="245"/>
      <c r="MLN10" s="245"/>
      <c r="MLO10" s="245"/>
      <c r="MLP10" s="245"/>
      <c r="MLQ10" s="245"/>
      <c r="MLR10" s="245"/>
      <c r="MLS10" s="245"/>
      <c r="MLT10" s="245"/>
      <c r="MLU10" s="245"/>
      <c r="MLV10" s="245"/>
      <c r="MLW10" s="245"/>
      <c r="MLX10" s="245"/>
      <c r="MLY10" s="245"/>
      <c r="MLZ10" s="245"/>
      <c r="MMA10" s="245"/>
      <c r="MMB10" s="245"/>
      <c r="MMC10" s="245"/>
      <c r="MMD10" s="245"/>
      <c r="MMF10" s="245"/>
      <c r="MMG10" s="245"/>
      <c r="MMH10" s="245"/>
      <c r="MMI10" s="245"/>
      <c r="MMJ10" s="245"/>
      <c r="MMK10" s="245"/>
      <c r="MML10" s="245"/>
      <c r="MMM10" s="245"/>
      <c r="MMN10" s="245"/>
      <c r="MMO10" s="245"/>
      <c r="MMP10" s="245"/>
      <c r="MMQ10" s="245"/>
      <c r="MMR10" s="245"/>
      <c r="MMS10" s="245"/>
      <c r="MMT10" s="245"/>
      <c r="MMU10" s="245"/>
      <c r="MMV10" s="245"/>
      <c r="MMW10" s="245"/>
      <c r="MMX10" s="245"/>
      <c r="MMY10" s="245"/>
      <c r="MMZ10" s="245"/>
      <c r="MNB10" s="245"/>
      <c r="MNC10" s="245"/>
      <c r="MND10" s="245"/>
      <c r="MNE10" s="245"/>
      <c r="MNF10" s="245"/>
      <c r="MNG10" s="245"/>
      <c r="MNH10" s="245"/>
      <c r="MNI10" s="245"/>
      <c r="MNJ10" s="245"/>
      <c r="MNK10" s="245"/>
      <c r="MNL10" s="245"/>
      <c r="MNM10" s="245"/>
      <c r="MNN10" s="245"/>
      <c r="MNO10" s="245"/>
      <c r="MNP10" s="245"/>
      <c r="MNQ10" s="245"/>
      <c r="MNR10" s="245"/>
      <c r="MNS10" s="245"/>
      <c r="MNT10" s="245"/>
      <c r="MNU10" s="245"/>
      <c r="MNV10" s="245"/>
      <c r="MNX10" s="245"/>
      <c r="MNY10" s="245"/>
      <c r="MNZ10" s="245"/>
      <c r="MOA10" s="245"/>
      <c r="MOB10" s="245"/>
      <c r="MOC10" s="245"/>
      <c r="MOD10" s="245"/>
      <c r="MOE10" s="245"/>
      <c r="MOF10" s="245"/>
      <c r="MOG10" s="245"/>
      <c r="MOH10" s="245"/>
      <c r="MOI10" s="245"/>
      <c r="MOJ10" s="245"/>
      <c r="MOK10" s="245"/>
      <c r="MOL10" s="245"/>
      <c r="MOM10" s="245"/>
      <c r="MON10" s="245"/>
      <c r="MOO10" s="245"/>
      <c r="MOP10" s="245"/>
      <c r="MOQ10" s="245"/>
      <c r="MOR10" s="245"/>
      <c r="MOT10" s="245"/>
      <c r="MOU10" s="245"/>
      <c r="MOV10" s="245"/>
      <c r="MOW10" s="245"/>
      <c r="MOX10" s="245"/>
      <c r="MOY10" s="245"/>
      <c r="MOZ10" s="245"/>
      <c r="MPA10" s="245"/>
      <c r="MPB10" s="245"/>
      <c r="MPC10" s="245"/>
      <c r="MPD10" s="245"/>
      <c r="MPE10" s="245"/>
      <c r="MPF10" s="245"/>
      <c r="MPG10" s="245"/>
      <c r="MPH10" s="245"/>
      <c r="MPI10" s="245"/>
      <c r="MPJ10" s="245"/>
      <c r="MPK10" s="245"/>
      <c r="MPL10" s="245"/>
      <c r="MPM10" s="245"/>
      <c r="MPN10" s="245"/>
      <c r="MPP10" s="245"/>
      <c r="MPQ10" s="245"/>
      <c r="MPR10" s="245"/>
      <c r="MPS10" s="245"/>
      <c r="MPT10" s="245"/>
      <c r="MPU10" s="245"/>
      <c r="MPV10" s="245"/>
      <c r="MPW10" s="245"/>
      <c r="MPX10" s="245"/>
      <c r="MPY10" s="245"/>
      <c r="MPZ10" s="245"/>
      <c r="MQA10" s="245"/>
      <c r="MQB10" s="245"/>
      <c r="MQC10" s="245"/>
      <c r="MQD10" s="245"/>
      <c r="MQE10" s="245"/>
      <c r="MQF10" s="245"/>
      <c r="MQG10" s="245"/>
      <c r="MQH10" s="245"/>
      <c r="MQI10" s="245"/>
      <c r="MQJ10" s="245"/>
      <c r="MQL10" s="245"/>
      <c r="MQM10" s="245"/>
      <c r="MQN10" s="245"/>
      <c r="MQO10" s="245"/>
      <c r="MQP10" s="245"/>
      <c r="MQQ10" s="245"/>
      <c r="MQR10" s="245"/>
      <c r="MQS10" s="245"/>
      <c r="MQT10" s="245"/>
      <c r="MQU10" s="245"/>
      <c r="MQV10" s="245"/>
      <c r="MQW10" s="245"/>
      <c r="MQX10" s="245"/>
      <c r="MQY10" s="245"/>
      <c r="MQZ10" s="245"/>
      <c r="MRA10" s="245"/>
      <c r="MRB10" s="245"/>
      <c r="MRC10" s="245"/>
      <c r="MRD10" s="245"/>
      <c r="MRE10" s="245"/>
      <c r="MRF10" s="245"/>
      <c r="MRH10" s="245"/>
      <c r="MRI10" s="245"/>
      <c r="MRJ10" s="245"/>
      <c r="MRK10" s="245"/>
      <c r="MRL10" s="245"/>
      <c r="MRM10" s="245"/>
      <c r="MRN10" s="245"/>
      <c r="MRO10" s="245"/>
      <c r="MRP10" s="245"/>
      <c r="MRQ10" s="245"/>
      <c r="MRR10" s="245"/>
      <c r="MRS10" s="245"/>
      <c r="MRT10" s="245"/>
      <c r="MRU10" s="245"/>
      <c r="MRV10" s="245"/>
      <c r="MRW10" s="245"/>
      <c r="MRX10" s="245"/>
      <c r="MRY10" s="245"/>
      <c r="MRZ10" s="245"/>
      <c r="MSA10" s="245"/>
      <c r="MSB10" s="245"/>
      <c r="MSD10" s="245"/>
      <c r="MSE10" s="245"/>
      <c r="MSF10" s="245"/>
      <c r="MSG10" s="245"/>
      <c r="MSH10" s="245"/>
      <c r="MSI10" s="245"/>
      <c r="MSJ10" s="245"/>
      <c r="MSK10" s="245"/>
      <c r="MSL10" s="245"/>
      <c r="MSM10" s="245"/>
      <c r="MSN10" s="245"/>
      <c r="MSO10" s="245"/>
      <c r="MSP10" s="245"/>
      <c r="MSQ10" s="245"/>
      <c r="MSR10" s="245"/>
      <c r="MSS10" s="245"/>
      <c r="MST10" s="245"/>
      <c r="MSU10" s="245"/>
      <c r="MSV10" s="245"/>
      <c r="MSW10" s="245"/>
      <c r="MSX10" s="245"/>
      <c r="MSZ10" s="245"/>
      <c r="MTA10" s="245"/>
      <c r="MTB10" s="245"/>
      <c r="MTC10" s="245"/>
      <c r="MTD10" s="245"/>
      <c r="MTE10" s="245"/>
      <c r="MTF10" s="245"/>
      <c r="MTG10" s="245"/>
      <c r="MTH10" s="245"/>
      <c r="MTI10" s="245"/>
      <c r="MTJ10" s="245"/>
      <c r="MTK10" s="245"/>
      <c r="MTL10" s="245"/>
      <c r="MTM10" s="245"/>
      <c r="MTN10" s="245"/>
      <c r="MTO10" s="245"/>
      <c r="MTP10" s="245"/>
      <c r="MTQ10" s="245"/>
      <c r="MTR10" s="245"/>
      <c r="MTS10" s="245"/>
      <c r="MTT10" s="245"/>
      <c r="MTV10" s="245"/>
      <c r="MTW10" s="245"/>
      <c r="MTX10" s="245"/>
      <c r="MTY10" s="245"/>
      <c r="MTZ10" s="245"/>
      <c r="MUA10" s="245"/>
      <c r="MUB10" s="245"/>
      <c r="MUC10" s="245"/>
      <c r="MUD10" s="245"/>
      <c r="MUE10" s="245"/>
      <c r="MUF10" s="245"/>
      <c r="MUG10" s="245"/>
      <c r="MUH10" s="245"/>
      <c r="MUI10" s="245"/>
      <c r="MUJ10" s="245"/>
      <c r="MUK10" s="245"/>
      <c r="MUL10" s="245"/>
      <c r="MUM10" s="245"/>
      <c r="MUN10" s="245"/>
      <c r="MUO10" s="245"/>
      <c r="MUP10" s="245"/>
      <c r="MUR10" s="245"/>
      <c r="MUS10" s="245"/>
      <c r="MUT10" s="245"/>
      <c r="MUU10" s="245"/>
      <c r="MUV10" s="245"/>
      <c r="MUW10" s="245"/>
      <c r="MUX10" s="245"/>
      <c r="MUY10" s="245"/>
      <c r="MUZ10" s="245"/>
      <c r="MVA10" s="245"/>
      <c r="MVB10" s="245"/>
      <c r="MVC10" s="245"/>
      <c r="MVD10" s="245"/>
      <c r="MVE10" s="245"/>
      <c r="MVF10" s="245"/>
      <c r="MVG10" s="245"/>
      <c r="MVH10" s="245"/>
      <c r="MVI10" s="245"/>
      <c r="MVJ10" s="245"/>
      <c r="MVK10" s="245"/>
      <c r="MVL10" s="245"/>
      <c r="MVN10" s="245"/>
      <c r="MVO10" s="245"/>
      <c r="MVP10" s="245"/>
      <c r="MVQ10" s="245"/>
      <c r="MVR10" s="245"/>
      <c r="MVS10" s="245"/>
      <c r="MVT10" s="245"/>
      <c r="MVU10" s="245"/>
      <c r="MVV10" s="245"/>
      <c r="MVW10" s="245"/>
      <c r="MVX10" s="245"/>
      <c r="MVY10" s="245"/>
      <c r="MVZ10" s="245"/>
      <c r="MWA10" s="245"/>
      <c r="MWB10" s="245"/>
      <c r="MWC10" s="245"/>
      <c r="MWD10" s="245"/>
      <c r="MWE10" s="245"/>
      <c r="MWF10" s="245"/>
      <c r="MWG10" s="245"/>
      <c r="MWH10" s="245"/>
      <c r="MWJ10" s="245"/>
      <c r="MWK10" s="245"/>
      <c r="MWL10" s="245"/>
      <c r="MWM10" s="245"/>
      <c r="MWN10" s="245"/>
      <c r="MWO10" s="245"/>
      <c r="MWP10" s="245"/>
      <c r="MWQ10" s="245"/>
      <c r="MWR10" s="245"/>
      <c r="MWS10" s="245"/>
      <c r="MWT10" s="245"/>
      <c r="MWU10" s="245"/>
      <c r="MWV10" s="245"/>
      <c r="MWW10" s="245"/>
      <c r="MWX10" s="245"/>
      <c r="MWY10" s="245"/>
      <c r="MWZ10" s="245"/>
      <c r="MXA10" s="245"/>
      <c r="MXB10" s="245"/>
      <c r="MXC10" s="245"/>
      <c r="MXD10" s="245"/>
      <c r="MXF10" s="245"/>
      <c r="MXG10" s="245"/>
      <c r="MXH10" s="245"/>
      <c r="MXI10" s="245"/>
      <c r="MXJ10" s="245"/>
      <c r="MXK10" s="245"/>
      <c r="MXL10" s="245"/>
      <c r="MXM10" s="245"/>
      <c r="MXN10" s="245"/>
      <c r="MXO10" s="245"/>
      <c r="MXP10" s="245"/>
      <c r="MXQ10" s="245"/>
      <c r="MXR10" s="245"/>
      <c r="MXS10" s="245"/>
      <c r="MXT10" s="245"/>
      <c r="MXU10" s="245"/>
      <c r="MXV10" s="245"/>
      <c r="MXW10" s="245"/>
      <c r="MXX10" s="245"/>
      <c r="MXY10" s="245"/>
      <c r="MXZ10" s="245"/>
      <c r="MYB10" s="245"/>
      <c r="MYC10" s="245"/>
      <c r="MYD10" s="245"/>
      <c r="MYE10" s="245"/>
      <c r="MYF10" s="245"/>
      <c r="MYG10" s="245"/>
      <c r="MYH10" s="245"/>
      <c r="MYI10" s="245"/>
      <c r="MYJ10" s="245"/>
      <c r="MYK10" s="245"/>
      <c r="MYL10" s="245"/>
      <c r="MYM10" s="245"/>
      <c r="MYN10" s="245"/>
      <c r="MYO10" s="245"/>
      <c r="MYP10" s="245"/>
      <c r="MYQ10" s="245"/>
      <c r="MYR10" s="245"/>
      <c r="MYS10" s="245"/>
      <c r="MYT10" s="245"/>
      <c r="MYU10" s="245"/>
      <c r="MYV10" s="245"/>
      <c r="MYX10" s="245"/>
      <c r="MYY10" s="245"/>
      <c r="MYZ10" s="245"/>
      <c r="MZA10" s="245"/>
      <c r="MZB10" s="245"/>
      <c r="MZC10" s="245"/>
      <c r="MZD10" s="245"/>
      <c r="MZE10" s="245"/>
      <c r="MZF10" s="245"/>
      <c r="MZG10" s="245"/>
      <c r="MZH10" s="245"/>
      <c r="MZI10" s="245"/>
      <c r="MZJ10" s="245"/>
      <c r="MZK10" s="245"/>
      <c r="MZL10" s="245"/>
      <c r="MZM10" s="245"/>
      <c r="MZN10" s="245"/>
      <c r="MZO10" s="245"/>
      <c r="MZP10" s="245"/>
      <c r="MZQ10" s="245"/>
      <c r="MZR10" s="245"/>
      <c r="MZT10" s="245"/>
      <c r="MZU10" s="245"/>
      <c r="MZV10" s="245"/>
      <c r="MZW10" s="245"/>
      <c r="MZX10" s="245"/>
      <c r="MZY10" s="245"/>
      <c r="MZZ10" s="245"/>
      <c r="NAA10" s="245"/>
      <c r="NAB10" s="245"/>
      <c r="NAC10" s="245"/>
      <c r="NAD10" s="245"/>
      <c r="NAE10" s="245"/>
      <c r="NAF10" s="245"/>
      <c r="NAG10" s="245"/>
      <c r="NAH10" s="245"/>
      <c r="NAI10" s="245"/>
      <c r="NAJ10" s="245"/>
      <c r="NAK10" s="245"/>
      <c r="NAL10" s="245"/>
      <c r="NAM10" s="245"/>
      <c r="NAN10" s="245"/>
      <c r="NAP10" s="245"/>
      <c r="NAQ10" s="245"/>
      <c r="NAR10" s="245"/>
      <c r="NAS10" s="245"/>
      <c r="NAT10" s="245"/>
      <c r="NAU10" s="245"/>
      <c r="NAV10" s="245"/>
      <c r="NAW10" s="245"/>
      <c r="NAX10" s="245"/>
      <c r="NAY10" s="245"/>
      <c r="NAZ10" s="245"/>
      <c r="NBA10" s="245"/>
      <c r="NBB10" s="245"/>
      <c r="NBC10" s="245"/>
      <c r="NBD10" s="245"/>
      <c r="NBE10" s="245"/>
      <c r="NBF10" s="245"/>
      <c r="NBG10" s="245"/>
      <c r="NBH10" s="245"/>
      <c r="NBI10" s="245"/>
      <c r="NBJ10" s="245"/>
      <c r="NBL10" s="245"/>
      <c r="NBM10" s="245"/>
      <c r="NBN10" s="245"/>
      <c r="NBO10" s="245"/>
      <c r="NBP10" s="245"/>
      <c r="NBQ10" s="245"/>
      <c r="NBR10" s="245"/>
      <c r="NBS10" s="245"/>
      <c r="NBT10" s="245"/>
      <c r="NBU10" s="245"/>
      <c r="NBV10" s="245"/>
      <c r="NBW10" s="245"/>
      <c r="NBX10" s="245"/>
      <c r="NBY10" s="245"/>
      <c r="NBZ10" s="245"/>
      <c r="NCA10" s="245"/>
      <c r="NCB10" s="245"/>
      <c r="NCC10" s="245"/>
      <c r="NCD10" s="245"/>
      <c r="NCE10" s="245"/>
      <c r="NCF10" s="245"/>
      <c r="NCH10" s="245"/>
      <c r="NCI10" s="245"/>
      <c r="NCJ10" s="245"/>
      <c r="NCK10" s="245"/>
      <c r="NCL10" s="245"/>
      <c r="NCM10" s="245"/>
      <c r="NCN10" s="245"/>
      <c r="NCO10" s="245"/>
      <c r="NCP10" s="245"/>
      <c r="NCQ10" s="245"/>
      <c r="NCR10" s="245"/>
      <c r="NCS10" s="245"/>
      <c r="NCT10" s="245"/>
      <c r="NCU10" s="245"/>
      <c r="NCV10" s="245"/>
      <c r="NCW10" s="245"/>
      <c r="NCX10" s="245"/>
      <c r="NCY10" s="245"/>
      <c r="NCZ10" s="245"/>
      <c r="NDA10" s="245"/>
      <c r="NDB10" s="245"/>
      <c r="NDD10" s="245"/>
      <c r="NDE10" s="245"/>
      <c r="NDF10" s="245"/>
      <c r="NDG10" s="245"/>
      <c r="NDH10" s="245"/>
      <c r="NDI10" s="245"/>
      <c r="NDJ10" s="245"/>
      <c r="NDK10" s="245"/>
      <c r="NDL10" s="245"/>
      <c r="NDM10" s="245"/>
      <c r="NDN10" s="245"/>
      <c r="NDO10" s="245"/>
      <c r="NDP10" s="245"/>
      <c r="NDQ10" s="245"/>
      <c r="NDR10" s="245"/>
      <c r="NDS10" s="245"/>
      <c r="NDT10" s="245"/>
      <c r="NDU10" s="245"/>
      <c r="NDV10" s="245"/>
      <c r="NDW10" s="245"/>
      <c r="NDX10" s="245"/>
      <c r="NDZ10" s="245"/>
      <c r="NEA10" s="245"/>
      <c r="NEB10" s="245"/>
      <c r="NEC10" s="245"/>
      <c r="NED10" s="245"/>
      <c r="NEE10" s="245"/>
      <c r="NEF10" s="245"/>
      <c r="NEG10" s="245"/>
      <c r="NEH10" s="245"/>
      <c r="NEI10" s="245"/>
      <c r="NEJ10" s="245"/>
      <c r="NEK10" s="245"/>
      <c r="NEL10" s="245"/>
      <c r="NEM10" s="245"/>
      <c r="NEN10" s="245"/>
      <c r="NEO10" s="245"/>
      <c r="NEP10" s="245"/>
      <c r="NEQ10" s="245"/>
      <c r="NER10" s="245"/>
      <c r="NES10" s="245"/>
      <c r="NET10" s="245"/>
      <c r="NEV10" s="245"/>
      <c r="NEW10" s="245"/>
      <c r="NEX10" s="245"/>
      <c r="NEY10" s="245"/>
      <c r="NEZ10" s="245"/>
      <c r="NFA10" s="245"/>
      <c r="NFB10" s="245"/>
      <c r="NFC10" s="245"/>
      <c r="NFD10" s="245"/>
      <c r="NFE10" s="245"/>
      <c r="NFF10" s="245"/>
      <c r="NFG10" s="245"/>
      <c r="NFH10" s="245"/>
      <c r="NFI10" s="245"/>
      <c r="NFJ10" s="245"/>
      <c r="NFK10" s="245"/>
      <c r="NFL10" s="245"/>
      <c r="NFM10" s="245"/>
      <c r="NFN10" s="245"/>
      <c r="NFO10" s="245"/>
      <c r="NFP10" s="245"/>
      <c r="NFR10" s="245"/>
      <c r="NFS10" s="245"/>
      <c r="NFT10" s="245"/>
      <c r="NFU10" s="245"/>
      <c r="NFV10" s="245"/>
      <c r="NFW10" s="245"/>
      <c r="NFX10" s="245"/>
      <c r="NFY10" s="245"/>
      <c r="NFZ10" s="245"/>
      <c r="NGA10" s="245"/>
      <c r="NGB10" s="245"/>
      <c r="NGC10" s="245"/>
      <c r="NGD10" s="245"/>
      <c r="NGE10" s="245"/>
      <c r="NGF10" s="245"/>
      <c r="NGG10" s="245"/>
      <c r="NGH10" s="245"/>
      <c r="NGI10" s="245"/>
      <c r="NGJ10" s="245"/>
      <c r="NGK10" s="245"/>
      <c r="NGL10" s="245"/>
      <c r="NGN10" s="245"/>
      <c r="NGO10" s="245"/>
      <c r="NGP10" s="245"/>
      <c r="NGQ10" s="245"/>
      <c r="NGR10" s="245"/>
      <c r="NGS10" s="245"/>
      <c r="NGT10" s="245"/>
      <c r="NGU10" s="245"/>
      <c r="NGV10" s="245"/>
      <c r="NGW10" s="245"/>
      <c r="NGX10" s="245"/>
      <c r="NGY10" s="245"/>
      <c r="NGZ10" s="245"/>
      <c r="NHA10" s="245"/>
      <c r="NHB10" s="245"/>
      <c r="NHC10" s="245"/>
      <c r="NHD10" s="245"/>
      <c r="NHE10" s="245"/>
      <c r="NHF10" s="245"/>
      <c r="NHG10" s="245"/>
      <c r="NHH10" s="245"/>
      <c r="NHJ10" s="245"/>
      <c r="NHK10" s="245"/>
      <c r="NHL10" s="245"/>
      <c r="NHM10" s="245"/>
      <c r="NHN10" s="245"/>
      <c r="NHO10" s="245"/>
      <c r="NHP10" s="245"/>
      <c r="NHQ10" s="245"/>
      <c r="NHR10" s="245"/>
      <c r="NHS10" s="245"/>
      <c r="NHT10" s="245"/>
      <c r="NHU10" s="245"/>
      <c r="NHV10" s="245"/>
      <c r="NHW10" s="245"/>
      <c r="NHX10" s="245"/>
      <c r="NHY10" s="245"/>
      <c r="NHZ10" s="245"/>
      <c r="NIA10" s="245"/>
      <c r="NIB10" s="245"/>
      <c r="NIC10" s="245"/>
      <c r="NID10" s="245"/>
      <c r="NIF10" s="245"/>
      <c r="NIG10" s="245"/>
      <c r="NIH10" s="245"/>
      <c r="NII10" s="245"/>
      <c r="NIJ10" s="245"/>
      <c r="NIK10" s="245"/>
      <c r="NIL10" s="245"/>
      <c r="NIM10" s="245"/>
      <c r="NIN10" s="245"/>
      <c r="NIO10" s="245"/>
      <c r="NIP10" s="245"/>
      <c r="NIQ10" s="245"/>
      <c r="NIR10" s="245"/>
      <c r="NIS10" s="245"/>
      <c r="NIT10" s="245"/>
      <c r="NIU10" s="245"/>
      <c r="NIV10" s="245"/>
      <c r="NIW10" s="245"/>
      <c r="NIX10" s="245"/>
      <c r="NIY10" s="245"/>
      <c r="NIZ10" s="245"/>
      <c r="NJB10" s="245"/>
      <c r="NJC10" s="245"/>
      <c r="NJD10" s="245"/>
      <c r="NJE10" s="245"/>
      <c r="NJF10" s="245"/>
      <c r="NJG10" s="245"/>
      <c r="NJH10" s="245"/>
      <c r="NJI10" s="245"/>
      <c r="NJJ10" s="245"/>
      <c r="NJK10" s="245"/>
      <c r="NJL10" s="245"/>
      <c r="NJM10" s="245"/>
      <c r="NJN10" s="245"/>
      <c r="NJO10" s="245"/>
      <c r="NJP10" s="245"/>
      <c r="NJQ10" s="245"/>
      <c r="NJR10" s="245"/>
      <c r="NJS10" s="245"/>
      <c r="NJT10" s="245"/>
      <c r="NJU10" s="245"/>
      <c r="NJV10" s="245"/>
      <c r="NJX10" s="245"/>
      <c r="NJY10" s="245"/>
      <c r="NJZ10" s="245"/>
      <c r="NKA10" s="245"/>
      <c r="NKB10" s="245"/>
      <c r="NKC10" s="245"/>
      <c r="NKD10" s="245"/>
      <c r="NKE10" s="245"/>
      <c r="NKF10" s="245"/>
      <c r="NKG10" s="245"/>
      <c r="NKH10" s="245"/>
      <c r="NKI10" s="245"/>
      <c r="NKJ10" s="245"/>
      <c r="NKK10" s="245"/>
      <c r="NKL10" s="245"/>
      <c r="NKM10" s="245"/>
      <c r="NKN10" s="245"/>
      <c r="NKO10" s="245"/>
      <c r="NKP10" s="245"/>
      <c r="NKQ10" s="245"/>
      <c r="NKR10" s="245"/>
      <c r="NKT10" s="245"/>
      <c r="NKU10" s="245"/>
      <c r="NKV10" s="245"/>
      <c r="NKW10" s="245"/>
      <c r="NKX10" s="245"/>
      <c r="NKY10" s="245"/>
      <c r="NKZ10" s="245"/>
      <c r="NLA10" s="245"/>
      <c r="NLB10" s="245"/>
      <c r="NLC10" s="245"/>
      <c r="NLD10" s="245"/>
      <c r="NLE10" s="245"/>
      <c r="NLF10" s="245"/>
      <c r="NLG10" s="245"/>
      <c r="NLH10" s="245"/>
      <c r="NLI10" s="245"/>
      <c r="NLJ10" s="245"/>
      <c r="NLK10" s="245"/>
      <c r="NLL10" s="245"/>
      <c r="NLM10" s="245"/>
      <c r="NLN10" s="245"/>
      <c r="NLP10" s="245"/>
      <c r="NLQ10" s="245"/>
      <c r="NLR10" s="245"/>
      <c r="NLS10" s="245"/>
      <c r="NLT10" s="245"/>
      <c r="NLU10" s="245"/>
      <c r="NLV10" s="245"/>
      <c r="NLW10" s="245"/>
      <c r="NLX10" s="245"/>
      <c r="NLY10" s="245"/>
      <c r="NLZ10" s="245"/>
      <c r="NMA10" s="245"/>
      <c r="NMB10" s="245"/>
      <c r="NMC10" s="245"/>
      <c r="NMD10" s="245"/>
      <c r="NME10" s="245"/>
      <c r="NMF10" s="245"/>
      <c r="NMG10" s="245"/>
      <c r="NMH10" s="245"/>
      <c r="NMI10" s="245"/>
      <c r="NMJ10" s="245"/>
      <c r="NML10" s="245"/>
      <c r="NMM10" s="245"/>
      <c r="NMN10" s="245"/>
      <c r="NMO10" s="245"/>
      <c r="NMP10" s="245"/>
      <c r="NMQ10" s="245"/>
      <c r="NMR10" s="245"/>
      <c r="NMS10" s="245"/>
      <c r="NMT10" s="245"/>
      <c r="NMU10" s="245"/>
      <c r="NMV10" s="245"/>
      <c r="NMW10" s="245"/>
      <c r="NMX10" s="245"/>
      <c r="NMY10" s="245"/>
      <c r="NMZ10" s="245"/>
      <c r="NNA10" s="245"/>
      <c r="NNB10" s="245"/>
      <c r="NNC10" s="245"/>
      <c r="NND10" s="245"/>
      <c r="NNE10" s="245"/>
      <c r="NNF10" s="245"/>
      <c r="NNH10" s="245"/>
      <c r="NNI10" s="245"/>
      <c r="NNJ10" s="245"/>
      <c r="NNK10" s="245"/>
      <c r="NNL10" s="245"/>
      <c r="NNM10" s="245"/>
      <c r="NNN10" s="245"/>
      <c r="NNO10" s="245"/>
      <c r="NNP10" s="245"/>
      <c r="NNQ10" s="245"/>
      <c r="NNR10" s="245"/>
      <c r="NNS10" s="245"/>
      <c r="NNT10" s="245"/>
      <c r="NNU10" s="245"/>
      <c r="NNV10" s="245"/>
      <c r="NNW10" s="245"/>
      <c r="NNX10" s="245"/>
      <c r="NNY10" s="245"/>
      <c r="NNZ10" s="245"/>
      <c r="NOA10" s="245"/>
      <c r="NOB10" s="245"/>
      <c r="NOD10" s="245"/>
      <c r="NOE10" s="245"/>
      <c r="NOF10" s="245"/>
      <c r="NOG10" s="245"/>
      <c r="NOH10" s="245"/>
      <c r="NOI10" s="245"/>
      <c r="NOJ10" s="245"/>
      <c r="NOK10" s="245"/>
      <c r="NOL10" s="245"/>
      <c r="NOM10" s="245"/>
      <c r="NON10" s="245"/>
      <c r="NOO10" s="245"/>
      <c r="NOP10" s="245"/>
      <c r="NOQ10" s="245"/>
      <c r="NOR10" s="245"/>
      <c r="NOS10" s="245"/>
      <c r="NOT10" s="245"/>
      <c r="NOU10" s="245"/>
      <c r="NOV10" s="245"/>
      <c r="NOW10" s="245"/>
      <c r="NOX10" s="245"/>
      <c r="NOZ10" s="245"/>
      <c r="NPA10" s="245"/>
      <c r="NPB10" s="245"/>
      <c r="NPC10" s="245"/>
      <c r="NPD10" s="245"/>
      <c r="NPE10" s="245"/>
      <c r="NPF10" s="245"/>
      <c r="NPG10" s="245"/>
      <c r="NPH10" s="245"/>
      <c r="NPI10" s="245"/>
      <c r="NPJ10" s="245"/>
      <c r="NPK10" s="245"/>
      <c r="NPL10" s="245"/>
      <c r="NPM10" s="245"/>
      <c r="NPN10" s="245"/>
      <c r="NPO10" s="245"/>
      <c r="NPP10" s="245"/>
      <c r="NPQ10" s="245"/>
      <c r="NPR10" s="245"/>
      <c r="NPS10" s="245"/>
      <c r="NPT10" s="245"/>
      <c r="NPV10" s="245"/>
      <c r="NPW10" s="245"/>
      <c r="NPX10" s="245"/>
      <c r="NPY10" s="245"/>
      <c r="NPZ10" s="245"/>
      <c r="NQA10" s="245"/>
      <c r="NQB10" s="245"/>
      <c r="NQC10" s="245"/>
      <c r="NQD10" s="245"/>
      <c r="NQE10" s="245"/>
      <c r="NQF10" s="245"/>
      <c r="NQG10" s="245"/>
      <c r="NQH10" s="245"/>
      <c r="NQI10" s="245"/>
      <c r="NQJ10" s="245"/>
      <c r="NQK10" s="245"/>
      <c r="NQL10" s="245"/>
      <c r="NQM10" s="245"/>
      <c r="NQN10" s="245"/>
      <c r="NQO10" s="245"/>
      <c r="NQP10" s="245"/>
      <c r="NQR10" s="245"/>
      <c r="NQS10" s="245"/>
      <c r="NQT10" s="245"/>
      <c r="NQU10" s="245"/>
      <c r="NQV10" s="245"/>
      <c r="NQW10" s="245"/>
      <c r="NQX10" s="245"/>
      <c r="NQY10" s="245"/>
      <c r="NQZ10" s="245"/>
      <c r="NRA10" s="245"/>
      <c r="NRB10" s="245"/>
      <c r="NRC10" s="245"/>
      <c r="NRD10" s="245"/>
      <c r="NRE10" s="245"/>
      <c r="NRF10" s="245"/>
      <c r="NRG10" s="245"/>
      <c r="NRH10" s="245"/>
      <c r="NRI10" s="245"/>
      <c r="NRJ10" s="245"/>
      <c r="NRK10" s="245"/>
      <c r="NRL10" s="245"/>
      <c r="NRN10" s="245"/>
      <c r="NRO10" s="245"/>
      <c r="NRP10" s="245"/>
      <c r="NRQ10" s="245"/>
      <c r="NRR10" s="245"/>
      <c r="NRS10" s="245"/>
      <c r="NRT10" s="245"/>
      <c r="NRU10" s="245"/>
      <c r="NRV10" s="245"/>
      <c r="NRW10" s="245"/>
      <c r="NRX10" s="245"/>
      <c r="NRY10" s="245"/>
      <c r="NRZ10" s="245"/>
      <c r="NSA10" s="245"/>
      <c r="NSB10" s="245"/>
      <c r="NSC10" s="245"/>
      <c r="NSD10" s="245"/>
      <c r="NSE10" s="245"/>
      <c r="NSF10" s="245"/>
      <c r="NSG10" s="245"/>
      <c r="NSH10" s="245"/>
      <c r="NSJ10" s="245"/>
      <c r="NSK10" s="245"/>
      <c r="NSL10" s="245"/>
      <c r="NSM10" s="245"/>
      <c r="NSN10" s="245"/>
      <c r="NSO10" s="245"/>
      <c r="NSP10" s="245"/>
      <c r="NSQ10" s="245"/>
      <c r="NSR10" s="245"/>
      <c r="NSS10" s="245"/>
      <c r="NST10" s="245"/>
      <c r="NSU10" s="245"/>
      <c r="NSV10" s="245"/>
      <c r="NSW10" s="245"/>
      <c r="NSX10" s="245"/>
      <c r="NSY10" s="245"/>
      <c r="NSZ10" s="245"/>
      <c r="NTA10" s="245"/>
      <c r="NTB10" s="245"/>
      <c r="NTC10" s="245"/>
      <c r="NTD10" s="245"/>
      <c r="NTF10" s="245"/>
      <c r="NTG10" s="245"/>
      <c r="NTH10" s="245"/>
      <c r="NTI10" s="245"/>
      <c r="NTJ10" s="245"/>
      <c r="NTK10" s="245"/>
      <c r="NTL10" s="245"/>
      <c r="NTM10" s="245"/>
      <c r="NTN10" s="245"/>
      <c r="NTO10" s="245"/>
      <c r="NTP10" s="245"/>
      <c r="NTQ10" s="245"/>
      <c r="NTR10" s="245"/>
      <c r="NTS10" s="245"/>
      <c r="NTT10" s="245"/>
      <c r="NTU10" s="245"/>
      <c r="NTV10" s="245"/>
      <c r="NTW10" s="245"/>
      <c r="NTX10" s="245"/>
      <c r="NTY10" s="245"/>
      <c r="NTZ10" s="245"/>
      <c r="NUB10" s="245"/>
      <c r="NUC10" s="245"/>
      <c r="NUD10" s="245"/>
      <c r="NUE10" s="245"/>
      <c r="NUF10" s="245"/>
      <c r="NUG10" s="245"/>
      <c r="NUH10" s="245"/>
      <c r="NUI10" s="245"/>
      <c r="NUJ10" s="245"/>
      <c r="NUK10" s="245"/>
      <c r="NUL10" s="245"/>
      <c r="NUM10" s="245"/>
      <c r="NUN10" s="245"/>
      <c r="NUO10" s="245"/>
      <c r="NUP10" s="245"/>
      <c r="NUQ10" s="245"/>
      <c r="NUR10" s="245"/>
      <c r="NUS10" s="245"/>
      <c r="NUT10" s="245"/>
      <c r="NUU10" s="245"/>
      <c r="NUV10" s="245"/>
      <c r="NUX10" s="245"/>
      <c r="NUY10" s="245"/>
      <c r="NUZ10" s="245"/>
      <c r="NVA10" s="245"/>
      <c r="NVB10" s="245"/>
      <c r="NVC10" s="245"/>
      <c r="NVD10" s="245"/>
      <c r="NVE10" s="245"/>
      <c r="NVF10" s="245"/>
      <c r="NVG10" s="245"/>
      <c r="NVH10" s="245"/>
      <c r="NVI10" s="245"/>
      <c r="NVJ10" s="245"/>
      <c r="NVK10" s="245"/>
      <c r="NVL10" s="245"/>
      <c r="NVM10" s="245"/>
      <c r="NVN10" s="245"/>
      <c r="NVO10" s="245"/>
      <c r="NVP10" s="245"/>
      <c r="NVQ10" s="245"/>
      <c r="NVR10" s="245"/>
      <c r="NVT10" s="245"/>
      <c r="NVU10" s="245"/>
      <c r="NVV10" s="245"/>
      <c r="NVW10" s="245"/>
      <c r="NVX10" s="245"/>
      <c r="NVY10" s="245"/>
      <c r="NVZ10" s="245"/>
      <c r="NWA10" s="245"/>
      <c r="NWB10" s="245"/>
      <c r="NWC10" s="245"/>
      <c r="NWD10" s="245"/>
      <c r="NWE10" s="245"/>
      <c r="NWF10" s="245"/>
      <c r="NWG10" s="245"/>
      <c r="NWH10" s="245"/>
      <c r="NWI10" s="245"/>
      <c r="NWJ10" s="245"/>
      <c r="NWK10" s="245"/>
      <c r="NWL10" s="245"/>
      <c r="NWM10" s="245"/>
      <c r="NWN10" s="245"/>
      <c r="NWP10" s="245"/>
      <c r="NWQ10" s="245"/>
      <c r="NWR10" s="245"/>
      <c r="NWS10" s="245"/>
      <c r="NWT10" s="245"/>
      <c r="NWU10" s="245"/>
      <c r="NWV10" s="245"/>
      <c r="NWW10" s="245"/>
      <c r="NWX10" s="245"/>
      <c r="NWY10" s="245"/>
      <c r="NWZ10" s="245"/>
      <c r="NXA10" s="245"/>
      <c r="NXB10" s="245"/>
      <c r="NXC10" s="245"/>
      <c r="NXD10" s="245"/>
      <c r="NXE10" s="245"/>
      <c r="NXF10" s="245"/>
      <c r="NXG10" s="245"/>
      <c r="NXH10" s="245"/>
      <c r="NXI10" s="245"/>
      <c r="NXJ10" s="245"/>
      <c r="NXL10" s="245"/>
      <c r="NXM10" s="245"/>
      <c r="NXN10" s="245"/>
      <c r="NXO10" s="245"/>
      <c r="NXP10" s="245"/>
      <c r="NXQ10" s="245"/>
      <c r="NXR10" s="245"/>
      <c r="NXS10" s="245"/>
      <c r="NXT10" s="245"/>
      <c r="NXU10" s="245"/>
      <c r="NXV10" s="245"/>
      <c r="NXW10" s="245"/>
      <c r="NXX10" s="245"/>
      <c r="NXY10" s="245"/>
      <c r="NXZ10" s="245"/>
      <c r="NYA10" s="245"/>
      <c r="NYB10" s="245"/>
      <c r="NYC10" s="245"/>
      <c r="NYD10" s="245"/>
      <c r="NYE10" s="245"/>
      <c r="NYF10" s="245"/>
      <c r="NYH10" s="245"/>
      <c r="NYI10" s="245"/>
      <c r="NYJ10" s="245"/>
      <c r="NYK10" s="245"/>
      <c r="NYL10" s="245"/>
      <c r="NYM10" s="245"/>
      <c r="NYN10" s="245"/>
      <c r="NYO10" s="245"/>
      <c r="NYP10" s="245"/>
      <c r="NYQ10" s="245"/>
      <c r="NYR10" s="245"/>
      <c r="NYS10" s="245"/>
      <c r="NYT10" s="245"/>
      <c r="NYU10" s="245"/>
      <c r="NYV10" s="245"/>
      <c r="NYW10" s="245"/>
      <c r="NYX10" s="245"/>
      <c r="NYY10" s="245"/>
      <c r="NYZ10" s="245"/>
      <c r="NZA10" s="245"/>
      <c r="NZB10" s="245"/>
      <c r="NZD10" s="245"/>
      <c r="NZE10" s="245"/>
      <c r="NZF10" s="245"/>
      <c r="NZG10" s="245"/>
      <c r="NZH10" s="245"/>
      <c r="NZI10" s="245"/>
      <c r="NZJ10" s="245"/>
      <c r="NZK10" s="245"/>
      <c r="NZL10" s="245"/>
      <c r="NZM10" s="245"/>
      <c r="NZN10" s="245"/>
      <c r="NZO10" s="245"/>
      <c r="NZP10" s="245"/>
      <c r="NZQ10" s="245"/>
      <c r="NZR10" s="245"/>
      <c r="NZS10" s="245"/>
      <c r="NZT10" s="245"/>
      <c r="NZU10" s="245"/>
      <c r="NZV10" s="245"/>
      <c r="NZW10" s="245"/>
      <c r="NZX10" s="245"/>
      <c r="NZZ10" s="245"/>
      <c r="OAA10" s="245"/>
      <c r="OAB10" s="245"/>
      <c r="OAC10" s="245"/>
      <c r="OAD10" s="245"/>
      <c r="OAE10" s="245"/>
      <c r="OAF10" s="245"/>
      <c r="OAG10" s="245"/>
      <c r="OAH10" s="245"/>
      <c r="OAI10" s="245"/>
      <c r="OAJ10" s="245"/>
      <c r="OAK10" s="245"/>
      <c r="OAL10" s="245"/>
      <c r="OAM10" s="245"/>
      <c r="OAN10" s="245"/>
      <c r="OAO10" s="245"/>
      <c r="OAP10" s="245"/>
      <c r="OAQ10" s="245"/>
      <c r="OAR10" s="245"/>
      <c r="OAS10" s="245"/>
      <c r="OAT10" s="245"/>
      <c r="OAV10" s="245"/>
      <c r="OAW10" s="245"/>
      <c r="OAX10" s="245"/>
      <c r="OAY10" s="245"/>
      <c r="OAZ10" s="245"/>
      <c r="OBA10" s="245"/>
      <c r="OBB10" s="245"/>
      <c r="OBC10" s="245"/>
      <c r="OBD10" s="245"/>
      <c r="OBE10" s="245"/>
      <c r="OBF10" s="245"/>
      <c r="OBG10" s="245"/>
      <c r="OBH10" s="245"/>
      <c r="OBI10" s="245"/>
      <c r="OBJ10" s="245"/>
      <c r="OBK10" s="245"/>
      <c r="OBL10" s="245"/>
      <c r="OBM10" s="245"/>
      <c r="OBN10" s="245"/>
      <c r="OBO10" s="245"/>
      <c r="OBP10" s="245"/>
      <c r="OBR10" s="245"/>
      <c r="OBS10" s="245"/>
      <c r="OBT10" s="245"/>
      <c r="OBU10" s="245"/>
      <c r="OBV10" s="245"/>
      <c r="OBW10" s="245"/>
      <c r="OBX10" s="245"/>
      <c r="OBY10" s="245"/>
      <c r="OBZ10" s="245"/>
      <c r="OCA10" s="245"/>
      <c r="OCB10" s="245"/>
      <c r="OCC10" s="245"/>
      <c r="OCD10" s="245"/>
      <c r="OCE10" s="245"/>
      <c r="OCF10" s="245"/>
      <c r="OCG10" s="245"/>
      <c r="OCH10" s="245"/>
      <c r="OCI10" s="245"/>
      <c r="OCJ10" s="245"/>
      <c r="OCK10" s="245"/>
      <c r="OCL10" s="245"/>
      <c r="OCN10" s="245"/>
      <c r="OCO10" s="245"/>
      <c r="OCP10" s="245"/>
      <c r="OCQ10" s="245"/>
      <c r="OCR10" s="245"/>
      <c r="OCS10" s="245"/>
      <c r="OCT10" s="245"/>
      <c r="OCU10" s="245"/>
      <c r="OCV10" s="245"/>
      <c r="OCW10" s="245"/>
      <c r="OCX10" s="245"/>
      <c r="OCY10" s="245"/>
      <c r="OCZ10" s="245"/>
      <c r="ODA10" s="245"/>
      <c r="ODB10" s="245"/>
      <c r="ODC10" s="245"/>
      <c r="ODD10" s="245"/>
      <c r="ODE10" s="245"/>
      <c r="ODF10" s="245"/>
      <c r="ODG10" s="245"/>
      <c r="ODH10" s="245"/>
      <c r="ODJ10" s="245"/>
      <c r="ODK10" s="245"/>
      <c r="ODL10" s="245"/>
      <c r="ODM10" s="245"/>
      <c r="ODN10" s="245"/>
      <c r="ODO10" s="245"/>
      <c r="ODP10" s="245"/>
      <c r="ODQ10" s="245"/>
      <c r="ODR10" s="245"/>
      <c r="ODS10" s="245"/>
      <c r="ODT10" s="245"/>
      <c r="ODU10" s="245"/>
      <c r="ODV10" s="245"/>
      <c r="ODW10" s="245"/>
      <c r="ODX10" s="245"/>
      <c r="ODY10" s="245"/>
      <c r="ODZ10" s="245"/>
      <c r="OEA10" s="245"/>
      <c r="OEB10" s="245"/>
      <c r="OEC10" s="245"/>
      <c r="OED10" s="245"/>
      <c r="OEF10" s="245"/>
      <c r="OEG10" s="245"/>
      <c r="OEH10" s="245"/>
      <c r="OEI10" s="245"/>
      <c r="OEJ10" s="245"/>
      <c r="OEK10" s="245"/>
      <c r="OEL10" s="245"/>
      <c r="OEM10" s="245"/>
      <c r="OEN10" s="245"/>
      <c r="OEO10" s="245"/>
      <c r="OEP10" s="245"/>
      <c r="OEQ10" s="245"/>
      <c r="OER10" s="245"/>
      <c r="OES10" s="245"/>
      <c r="OET10" s="245"/>
      <c r="OEU10" s="245"/>
      <c r="OEV10" s="245"/>
      <c r="OEW10" s="245"/>
      <c r="OEX10" s="245"/>
      <c r="OEY10" s="245"/>
      <c r="OEZ10" s="245"/>
      <c r="OFB10" s="245"/>
      <c r="OFC10" s="245"/>
      <c r="OFD10" s="245"/>
      <c r="OFE10" s="245"/>
      <c r="OFF10" s="245"/>
      <c r="OFG10" s="245"/>
      <c r="OFH10" s="245"/>
      <c r="OFI10" s="245"/>
      <c r="OFJ10" s="245"/>
      <c r="OFK10" s="245"/>
      <c r="OFL10" s="245"/>
      <c r="OFM10" s="245"/>
      <c r="OFN10" s="245"/>
      <c r="OFO10" s="245"/>
      <c r="OFP10" s="245"/>
      <c r="OFQ10" s="245"/>
      <c r="OFR10" s="245"/>
      <c r="OFS10" s="245"/>
      <c r="OFT10" s="245"/>
      <c r="OFU10" s="245"/>
      <c r="OFV10" s="245"/>
      <c r="OFX10" s="245"/>
      <c r="OFY10" s="245"/>
      <c r="OFZ10" s="245"/>
      <c r="OGA10" s="245"/>
      <c r="OGB10" s="245"/>
      <c r="OGC10" s="245"/>
      <c r="OGD10" s="245"/>
      <c r="OGE10" s="245"/>
      <c r="OGF10" s="245"/>
      <c r="OGG10" s="245"/>
      <c r="OGH10" s="245"/>
      <c r="OGI10" s="245"/>
      <c r="OGJ10" s="245"/>
      <c r="OGK10" s="245"/>
      <c r="OGL10" s="245"/>
      <c r="OGM10" s="245"/>
      <c r="OGN10" s="245"/>
      <c r="OGO10" s="245"/>
      <c r="OGP10" s="245"/>
      <c r="OGQ10" s="245"/>
      <c r="OGR10" s="245"/>
      <c r="OGT10" s="245"/>
      <c r="OGU10" s="245"/>
      <c r="OGV10" s="245"/>
      <c r="OGW10" s="245"/>
      <c r="OGX10" s="245"/>
      <c r="OGY10" s="245"/>
      <c r="OGZ10" s="245"/>
      <c r="OHA10" s="245"/>
      <c r="OHB10" s="245"/>
      <c r="OHC10" s="245"/>
      <c r="OHD10" s="245"/>
      <c r="OHE10" s="245"/>
      <c r="OHF10" s="245"/>
      <c r="OHG10" s="245"/>
      <c r="OHH10" s="245"/>
      <c r="OHI10" s="245"/>
      <c r="OHJ10" s="245"/>
      <c r="OHK10" s="245"/>
      <c r="OHL10" s="245"/>
      <c r="OHM10" s="245"/>
      <c r="OHN10" s="245"/>
      <c r="OHP10" s="245"/>
      <c r="OHQ10" s="245"/>
      <c r="OHR10" s="245"/>
      <c r="OHS10" s="245"/>
      <c r="OHT10" s="245"/>
      <c r="OHU10" s="245"/>
      <c r="OHV10" s="245"/>
      <c r="OHW10" s="245"/>
      <c r="OHX10" s="245"/>
      <c r="OHY10" s="245"/>
      <c r="OHZ10" s="245"/>
      <c r="OIA10" s="245"/>
      <c r="OIB10" s="245"/>
      <c r="OIC10" s="245"/>
      <c r="OID10" s="245"/>
      <c r="OIE10" s="245"/>
      <c r="OIF10" s="245"/>
      <c r="OIG10" s="245"/>
      <c r="OIH10" s="245"/>
      <c r="OII10" s="245"/>
      <c r="OIJ10" s="245"/>
      <c r="OIL10" s="245"/>
      <c r="OIM10" s="245"/>
      <c r="OIN10" s="245"/>
      <c r="OIO10" s="245"/>
      <c r="OIP10" s="245"/>
      <c r="OIQ10" s="245"/>
      <c r="OIR10" s="245"/>
      <c r="OIS10" s="245"/>
      <c r="OIT10" s="245"/>
      <c r="OIU10" s="245"/>
      <c r="OIV10" s="245"/>
      <c r="OIW10" s="245"/>
      <c r="OIX10" s="245"/>
      <c r="OIY10" s="245"/>
      <c r="OIZ10" s="245"/>
      <c r="OJA10" s="245"/>
      <c r="OJB10" s="245"/>
      <c r="OJC10" s="245"/>
      <c r="OJD10" s="245"/>
      <c r="OJE10" s="245"/>
      <c r="OJF10" s="245"/>
      <c r="OJH10" s="245"/>
      <c r="OJI10" s="245"/>
      <c r="OJJ10" s="245"/>
      <c r="OJK10" s="245"/>
      <c r="OJL10" s="245"/>
      <c r="OJM10" s="245"/>
      <c r="OJN10" s="245"/>
      <c r="OJO10" s="245"/>
      <c r="OJP10" s="245"/>
      <c r="OJQ10" s="245"/>
      <c r="OJR10" s="245"/>
      <c r="OJS10" s="245"/>
      <c r="OJT10" s="245"/>
      <c r="OJU10" s="245"/>
      <c r="OJV10" s="245"/>
      <c r="OJW10" s="245"/>
      <c r="OJX10" s="245"/>
      <c r="OJY10" s="245"/>
      <c r="OJZ10" s="245"/>
      <c r="OKA10" s="245"/>
      <c r="OKB10" s="245"/>
      <c r="OKD10" s="245"/>
      <c r="OKE10" s="245"/>
      <c r="OKF10" s="245"/>
      <c r="OKG10" s="245"/>
      <c r="OKH10" s="245"/>
      <c r="OKI10" s="245"/>
      <c r="OKJ10" s="245"/>
      <c r="OKK10" s="245"/>
      <c r="OKL10" s="245"/>
      <c r="OKM10" s="245"/>
      <c r="OKN10" s="245"/>
      <c r="OKO10" s="245"/>
      <c r="OKP10" s="245"/>
      <c r="OKQ10" s="245"/>
      <c r="OKR10" s="245"/>
      <c r="OKS10" s="245"/>
      <c r="OKT10" s="245"/>
      <c r="OKU10" s="245"/>
      <c r="OKV10" s="245"/>
      <c r="OKW10" s="245"/>
      <c r="OKX10" s="245"/>
      <c r="OKZ10" s="245"/>
      <c r="OLA10" s="245"/>
      <c r="OLB10" s="245"/>
      <c r="OLC10" s="245"/>
      <c r="OLD10" s="245"/>
      <c r="OLE10" s="245"/>
      <c r="OLF10" s="245"/>
      <c r="OLG10" s="245"/>
      <c r="OLH10" s="245"/>
      <c r="OLI10" s="245"/>
      <c r="OLJ10" s="245"/>
      <c r="OLK10" s="245"/>
      <c r="OLL10" s="245"/>
      <c r="OLM10" s="245"/>
      <c r="OLN10" s="245"/>
      <c r="OLO10" s="245"/>
      <c r="OLP10" s="245"/>
      <c r="OLQ10" s="245"/>
      <c r="OLR10" s="245"/>
      <c r="OLS10" s="245"/>
      <c r="OLT10" s="245"/>
      <c r="OLV10" s="245"/>
      <c r="OLW10" s="245"/>
      <c r="OLX10" s="245"/>
      <c r="OLY10" s="245"/>
      <c r="OLZ10" s="245"/>
      <c r="OMA10" s="245"/>
      <c r="OMB10" s="245"/>
      <c r="OMC10" s="245"/>
      <c r="OMD10" s="245"/>
      <c r="OME10" s="245"/>
      <c r="OMF10" s="245"/>
      <c r="OMG10" s="245"/>
      <c r="OMH10" s="245"/>
      <c r="OMI10" s="245"/>
      <c r="OMJ10" s="245"/>
      <c r="OMK10" s="245"/>
      <c r="OML10" s="245"/>
      <c r="OMM10" s="245"/>
      <c r="OMN10" s="245"/>
      <c r="OMO10" s="245"/>
      <c r="OMP10" s="245"/>
      <c r="OMR10" s="245"/>
      <c r="OMS10" s="245"/>
      <c r="OMT10" s="245"/>
      <c r="OMU10" s="245"/>
      <c r="OMV10" s="245"/>
      <c r="OMW10" s="245"/>
      <c r="OMX10" s="245"/>
      <c r="OMY10" s="245"/>
      <c r="OMZ10" s="245"/>
      <c r="ONA10" s="245"/>
      <c r="ONB10" s="245"/>
      <c r="ONC10" s="245"/>
      <c r="OND10" s="245"/>
      <c r="ONE10" s="245"/>
      <c r="ONF10" s="245"/>
      <c r="ONG10" s="245"/>
      <c r="ONH10" s="245"/>
      <c r="ONI10" s="245"/>
      <c r="ONJ10" s="245"/>
      <c r="ONK10" s="245"/>
      <c r="ONL10" s="245"/>
      <c r="ONN10" s="245"/>
      <c r="ONO10" s="245"/>
      <c r="ONP10" s="245"/>
      <c r="ONQ10" s="245"/>
      <c r="ONR10" s="245"/>
      <c r="ONS10" s="245"/>
      <c r="ONT10" s="245"/>
      <c r="ONU10" s="245"/>
      <c r="ONV10" s="245"/>
      <c r="ONW10" s="245"/>
      <c r="ONX10" s="245"/>
      <c r="ONY10" s="245"/>
      <c r="ONZ10" s="245"/>
      <c r="OOA10" s="245"/>
      <c r="OOB10" s="245"/>
      <c r="OOC10" s="245"/>
      <c r="OOD10" s="245"/>
      <c r="OOE10" s="245"/>
      <c r="OOF10" s="245"/>
      <c r="OOG10" s="245"/>
      <c r="OOH10" s="245"/>
      <c r="OOJ10" s="245"/>
      <c r="OOK10" s="245"/>
      <c r="OOL10" s="245"/>
      <c r="OOM10" s="245"/>
      <c r="OON10" s="245"/>
      <c r="OOO10" s="245"/>
      <c r="OOP10" s="245"/>
      <c r="OOQ10" s="245"/>
      <c r="OOR10" s="245"/>
      <c r="OOS10" s="245"/>
      <c r="OOT10" s="245"/>
      <c r="OOU10" s="245"/>
      <c r="OOV10" s="245"/>
      <c r="OOW10" s="245"/>
      <c r="OOX10" s="245"/>
      <c r="OOY10" s="245"/>
      <c r="OOZ10" s="245"/>
      <c r="OPA10" s="245"/>
      <c r="OPB10" s="245"/>
      <c r="OPC10" s="245"/>
      <c r="OPD10" s="245"/>
      <c r="OPF10" s="245"/>
      <c r="OPG10" s="245"/>
      <c r="OPH10" s="245"/>
      <c r="OPI10" s="245"/>
      <c r="OPJ10" s="245"/>
      <c r="OPK10" s="245"/>
      <c r="OPL10" s="245"/>
      <c r="OPM10" s="245"/>
      <c r="OPN10" s="245"/>
      <c r="OPO10" s="245"/>
      <c r="OPP10" s="245"/>
      <c r="OPQ10" s="245"/>
      <c r="OPR10" s="245"/>
      <c r="OPS10" s="245"/>
      <c r="OPT10" s="245"/>
      <c r="OPU10" s="245"/>
      <c r="OPV10" s="245"/>
      <c r="OPW10" s="245"/>
      <c r="OPX10" s="245"/>
      <c r="OPY10" s="245"/>
      <c r="OPZ10" s="245"/>
      <c r="OQB10" s="245"/>
      <c r="OQC10" s="245"/>
      <c r="OQD10" s="245"/>
      <c r="OQE10" s="245"/>
      <c r="OQF10" s="245"/>
      <c r="OQG10" s="245"/>
      <c r="OQH10" s="245"/>
      <c r="OQI10" s="245"/>
      <c r="OQJ10" s="245"/>
      <c r="OQK10" s="245"/>
      <c r="OQL10" s="245"/>
      <c r="OQM10" s="245"/>
      <c r="OQN10" s="245"/>
      <c r="OQO10" s="245"/>
      <c r="OQP10" s="245"/>
      <c r="OQQ10" s="245"/>
      <c r="OQR10" s="245"/>
      <c r="OQS10" s="245"/>
      <c r="OQT10" s="245"/>
      <c r="OQU10" s="245"/>
      <c r="OQV10" s="245"/>
      <c r="OQX10" s="245"/>
      <c r="OQY10" s="245"/>
      <c r="OQZ10" s="245"/>
      <c r="ORA10" s="245"/>
      <c r="ORB10" s="245"/>
      <c r="ORC10" s="245"/>
      <c r="ORD10" s="245"/>
      <c r="ORE10" s="245"/>
      <c r="ORF10" s="245"/>
      <c r="ORG10" s="245"/>
      <c r="ORH10" s="245"/>
      <c r="ORI10" s="245"/>
      <c r="ORJ10" s="245"/>
      <c r="ORK10" s="245"/>
      <c r="ORL10" s="245"/>
      <c r="ORM10" s="245"/>
      <c r="ORN10" s="245"/>
      <c r="ORO10" s="245"/>
      <c r="ORP10" s="245"/>
      <c r="ORQ10" s="245"/>
      <c r="ORR10" s="245"/>
      <c r="ORT10" s="245"/>
      <c r="ORU10" s="245"/>
      <c r="ORV10" s="245"/>
      <c r="ORW10" s="245"/>
      <c r="ORX10" s="245"/>
      <c r="ORY10" s="245"/>
      <c r="ORZ10" s="245"/>
      <c r="OSA10" s="245"/>
      <c r="OSB10" s="245"/>
      <c r="OSC10" s="245"/>
      <c r="OSD10" s="245"/>
      <c r="OSE10" s="245"/>
      <c r="OSF10" s="245"/>
      <c r="OSG10" s="245"/>
      <c r="OSH10" s="245"/>
      <c r="OSI10" s="245"/>
      <c r="OSJ10" s="245"/>
      <c r="OSK10" s="245"/>
      <c r="OSL10" s="245"/>
      <c r="OSM10" s="245"/>
      <c r="OSN10" s="245"/>
      <c r="OSP10" s="245"/>
      <c r="OSQ10" s="245"/>
      <c r="OSR10" s="245"/>
      <c r="OSS10" s="245"/>
      <c r="OST10" s="245"/>
      <c r="OSU10" s="245"/>
      <c r="OSV10" s="245"/>
      <c r="OSW10" s="245"/>
      <c r="OSX10" s="245"/>
      <c r="OSY10" s="245"/>
      <c r="OSZ10" s="245"/>
      <c r="OTA10" s="245"/>
      <c r="OTB10" s="245"/>
      <c r="OTC10" s="245"/>
      <c r="OTD10" s="245"/>
      <c r="OTE10" s="245"/>
      <c r="OTF10" s="245"/>
      <c r="OTG10" s="245"/>
      <c r="OTH10" s="245"/>
      <c r="OTI10" s="245"/>
      <c r="OTJ10" s="245"/>
      <c r="OTL10" s="245"/>
      <c r="OTM10" s="245"/>
      <c r="OTN10" s="245"/>
      <c r="OTO10" s="245"/>
      <c r="OTP10" s="245"/>
      <c r="OTQ10" s="245"/>
      <c r="OTR10" s="245"/>
      <c r="OTS10" s="245"/>
      <c r="OTT10" s="245"/>
      <c r="OTU10" s="245"/>
      <c r="OTV10" s="245"/>
      <c r="OTW10" s="245"/>
      <c r="OTX10" s="245"/>
      <c r="OTY10" s="245"/>
      <c r="OTZ10" s="245"/>
      <c r="OUA10" s="245"/>
      <c r="OUB10" s="245"/>
      <c r="OUC10" s="245"/>
      <c r="OUD10" s="245"/>
      <c r="OUE10" s="245"/>
      <c r="OUF10" s="245"/>
      <c r="OUH10" s="245"/>
      <c r="OUI10" s="245"/>
      <c r="OUJ10" s="245"/>
      <c r="OUK10" s="245"/>
      <c r="OUL10" s="245"/>
      <c r="OUM10" s="245"/>
      <c r="OUN10" s="245"/>
      <c r="OUO10" s="245"/>
      <c r="OUP10" s="245"/>
      <c r="OUQ10" s="245"/>
      <c r="OUR10" s="245"/>
      <c r="OUS10" s="245"/>
      <c r="OUT10" s="245"/>
      <c r="OUU10" s="245"/>
      <c r="OUV10" s="245"/>
      <c r="OUW10" s="245"/>
      <c r="OUX10" s="245"/>
      <c r="OUY10" s="245"/>
      <c r="OUZ10" s="245"/>
      <c r="OVA10" s="245"/>
      <c r="OVB10" s="245"/>
      <c r="OVD10" s="245"/>
      <c r="OVE10" s="245"/>
      <c r="OVF10" s="245"/>
      <c r="OVG10" s="245"/>
      <c r="OVH10" s="245"/>
      <c r="OVI10" s="245"/>
      <c r="OVJ10" s="245"/>
      <c r="OVK10" s="245"/>
      <c r="OVL10" s="245"/>
      <c r="OVM10" s="245"/>
      <c r="OVN10" s="245"/>
      <c r="OVO10" s="245"/>
      <c r="OVP10" s="245"/>
      <c r="OVQ10" s="245"/>
      <c r="OVR10" s="245"/>
      <c r="OVS10" s="245"/>
      <c r="OVT10" s="245"/>
      <c r="OVU10" s="245"/>
      <c r="OVV10" s="245"/>
      <c r="OVW10" s="245"/>
      <c r="OVX10" s="245"/>
      <c r="OVZ10" s="245"/>
      <c r="OWA10" s="245"/>
      <c r="OWB10" s="245"/>
      <c r="OWC10" s="245"/>
      <c r="OWD10" s="245"/>
      <c r="OWE10" s="245"/>
      <c r="OWF10" s="245"/>
      <c r="OWG10" s="245"/>
      <c r="OWH10" s="245"/>
      <c r="OWI10" s="245"/>
      <c r="OWJ10" s="245"/>
      <c r="OWK10" s="245"/>
      <c r="OWL10" s="245"/>
      <c r="OWM10" s="245"/>
      <c r="OWN10" s="245"/>
      <c r="OWO10" s="245"/>
      <c r="OWP10" s="245"/>
      <c r="OWQ10" s="245"/>
      <c r="OWR10" s="245"/>
      <c r="OWS10" s="245"/>
      <c r="OWT10" s="245"/>
      <c r="OWV10" s="245"/>
      <c r="OWW10" s="245"/>
      <c r="OWX10" s="245"/>
      <c r="OWY10" s="245"/>
      <c r="OWZ10" s="245"/>
      <c r="OXA10" s="245"/>
      <c r="OXB10" s="245"/>
      <c r="OXC10" s="245"/>
      <c r="OXD10" s="245"/>
      <c r="OXE10" s="245"/>
      <c r="OXF10" s="245"/>
      <c r="OXG10" s="245"/>
      <c r="OXH10" s="245"/>
      <c r="OXI10" s="245"/>
      <c r="OXJ10" s="245"/>
      <c r="OXK10" s="245"/>
      <c r="OXL10" s="245"/>
      <c r="OXM10" s="245"/>
      <c r="OXN10" s="245"/>
      <c r="OXO10" s="245"/>
      <c r="OXP10" s="245"/>
      <c r="OXR10" s="245"/>
      <c r="OXS10" s="245"/>
      <c r="OXT10" s="245"/>
      <c r="OXU10" s="245"/>
      <c r="OXV10" s="245"/>
      <c r="OXW10" s="245"/>
      <c r="OXX10" s="245"/>
      <c r="OXY10" s="245"/>
      <c r="OXZ10" s="245"/>
      <c r="OYA10" s="245"/>
      <c r="OYB10" s="245"/>
      <c r="OYC10" s="245"/>
      <c r="OYD10" s="245"/>
      <c r="OYE10" s="245"/>
      <c r="OYF10" s="245"/>
      <c r="OYG10" s="245"/>
      <c r="OYH10" s="245"/>
      <c r="OYI10" s="245"/>
      <c r="OYJ10" s="245"/>
      <c r="OYK10" s="245"/>
      <c r="OYL10" s="245"/>
      <c r="OYN10" s="245"/>
      <c r="OYO10" s="245"/>
      <c r="OYP10" s="245"/>
      <c r="OYQ10" s="245"/>
      <c r="OYR10" s="245"/>
      <c r="OYS10" s="245"/>
      <c r="OYT10" s="245"/>
      <c r="OYU10" s="245"/>
      <c r="OYV10" s="245"/>
      <c r="OYW10" s="245"/>
      <c r="OYX10" s="245"/>
      <c r="OYY10" s="245"/>
      <c r="OYZ10" s="245"/>
      <c r="OZA10" s="245"/>
      <c r="OZB10" s="245"/>
      <c r="OZC10" s="245"/>
      <c r="OZD10" s="245"/>
      <c r="OZE10" s="245"/>
      <c r="OZF10" s="245"/>
      <c r="OZG10" s="245"/>
      <c r="OZH10" s="245"/>
      <c r="OZJ10" s="245"/>
      <c r="OZK10" s="245"/>
      <c r="OZL10" s="245"/>
      <c r="OZM10" s="245"/>
      <c r="OZN10" s="245"/>
      <c r="OZO10" s="245"/>
      <c r="OZP10" s="245"/>
      <c r="OZQ10" s="245"/>
      <c r="OZR10" s="245"/>
      <c r="OZS10" s="245"/>
      <c r="OZT10" s="245"/>
      <c r="OZU10" s="245"/>
      <c r="OZV10" s="245"/>
      <c r="OZW10" s="245"/>
      <c r="OZX10" s="245"/>
      <c r="OZY10" s="245"/>
      <c r="OZZ10" s="245"/>
      <c r="PAA10" s="245"/>
      <c r="PAB10" s="245"/>
      <c r="PAC10" s="245"/>
      <c r="PAD10" s="245"/>
      <c r="PAF10" s="245"/>
      <c r="PAG10" s="245"/>
      <c r="PAH10" s="245"/>
      <c r="PAI10" s="245"/>
      <c r="PAJ10" s="245"/>
      <c r="PAK10" s="245"/>
      <c r="PAL10" s="245"/>
      <c r="PAM10" s="245"/>
      <c r="PAN10" s="245"/>
      <c r="PAO10" s="245"/>
      <c r="PAP10" s="245"/>
      <c r="PAQ10" s="245"/>
      <c r="PAR10" s="245"/>
      <c r="PAS10" s="245"/>
      <c r="PAT10" s="245"/>
      <c r="PAU10" s="245"/>
      <c r="PAV10" s="245"/>
      <c r="PAW10" s="245"/>
      <c r="PAX10" s="245"/>
      <c r="PAY10" s="245"/>
      <c r="PAZ10" s="245"/>
      <c r="PBB10" s="245"/>
      <c r="PBC10" s="245"/>
      <c r="PBD10" s="245"/>
      <c r="PBE10" s="245"/>
      <c r="PBF10" s="245"/>
      <c r="PBG10" s="245"/>
      <c r="PBH10" s="245"/>
      <c r="PBI10" s="245"/>
      <c r="PBJ10" s="245"/>
      <c r="PBK10" s="245"/>
      <c r="PBL10" s="245"/>
      <c r="PBM10" s="245"/>
      <c r="PBN10" s="245"/>
      <c r="PBO10" s="245"/>
      <c r="PBP10" s="245"/>
      <c r="PBQ10" s="245"/>
      <c r="PBR10" s="245"/>
      <c r="PBS10" s="245"/>
      <c r="PBT10" s="245"/>
      <c r="PBU10" s="245"/>
      <c r="PBV10" s="245"/>
      <c r="PBX10" s="245"/>
      <c r="PBY10" s="245"/>
      <c r="PBZ10" s="245"/>
      <c r="PCA10" s="245"/>
      <c r="PCB10" s="245"/>
      <c r="PCC10" s="245"/>
      <c r="PCD10" s="245"/>
      <c r="PCE10" s="245"/>
      <c r="PCF10" s="245"/>
      <c r="PCG10" s="245"/>
      <c r="PCH10" s="245"/>
      <c r="PCI10" s="245"/>
      <c r="PCJ10" s="245"/>
      <c r="PCK10" s="245"/>
      <c r="PCL10" s="245"/>
      <c r="PCM10" s="245"/>
      <c r="PCN10" s="245"/>
      <c r="PCO10" s="245"/>
      <c r="PCP10" s="245"/>
      <c r="PCQ10" s="245"/>
      <c r="PCR10" s="245"/>
      <c r="PCT10" s="245"/>
      <c r="PCU10" s="245"/>
      <c r="PCV10" s="245"/>
      <c r="PCW10" s="245"/>
      <c r="PCX10" s="245"/>
      <c r="PCY10" s="245"/>
      <c r="PCZ10" s="245"/>
      <c r="PDA10" s="245"/>
      <c r="PDB10" s="245"/>
      <c r="PDC10" s="245"/>
      <c r="PDD10" s="245"/>
      <c r="PDE10" s="245"/>
      <c r="PDF10" s="245"/>
      <c r="PDG10" s="245"/>
      <c r="PDH10" s="245"/>
      <c r="PDI10" s="245"/>
      <c r="PDJ10" s="245"/>
      <c r="PDK10" s="245"/>
      <c r="PDL10" s="245"/>
      <c r="PDM10" s="245"/>
      <c r="PDN10" s="245"/>
      <c r="PDP10" s="245"/>
      <c r="PDQ10" s="245"/>
      <c r="PDR10" s="245"/>
      <c r="PDS10" s="245"/>
      <c r="PDT10" s="245"/>
      <c r="PDU10" s="245"/>
      <c r="PDV10" s="245"/>
      <c r="PDW10" s="245"/>
      <c r="PDX10" s="245"/>
      <c r="PDY10" s="245"/>
      <c r="PDZ10" s="245"/>
      <c r="PEA10" s="245"/>
      <c r="PEB10" s="245"/>
      <c r="PEC10" s="245"/>
      <c r="PED10" s="245"/>
      <c r="PEE10" s="245"/>
      <c r="PEF10" s="245"/>
      <c r="PEG10" s="245"/>
      <c r="PEH10" s="245"/>
      <c r="PEI10" s="245"/>
      <c r="PEJ10" s="245"/>
      <c r="PEL10" s="245"/>
      <c r="PEM10" s="245"/>
      <c r="PEN10" s="245"/>
      <c r="PEO10" s="245"/>
      <c r="PEP10" s="245"/>
      <c r="PEQ10" s="245"/>
      <c r="PER10" s="245"/>
      <c r="PES10" s="245"/>
      <c r="PET10" s="245"/>
      <c r="PEU10" s="245"/>
      <c r="PEV10" s="245"/>
      <c r="PEW10" s="245"/>
      <c r="PEX10" s="245"/>
      <c r="PEY10" s="245"/>
      <c r="PEZ10" s="245"/>
      <c r="PFA10" s="245"/>
      <c r="PFB10" s="245"/>
      <c r="PFC10" s="245"/>
      <c r="PFD10" s="245"/>
      <c r="PFE10" s="245"/>
      <c r="PFF10" s="245"/>
      <c r="PFH10" s="245"/>
      <c r="PFI10" s="245"/>
      <c r="PFJ10" s="245"/>
      <c r="PFK10" s="245"/>
      <c r="PFL10" s="245"/>
      <c r="PFM10" s="245"/>
      <c r="PFN10" s="245"/>
      <c r="PFO10" s="245"/>
      <c r="PFP10" s="245"/>
      <c r="PFQ10" s="245"/>
      <c r="PFR10" s="245"/>
      <c r="PFS10" s="245"/>
      <c r="PFT10" s="245"/>
      <c r="PFU10" s="245"/>
      <c r="PFV10" s="245"/>
      <c r="PFW10" s="245"/>
      <c r="PFX10" s="245"/>
      <c r="PFY10" s="245"/>
      <c r="PFZ10" s="245"/>
      <c r="PGA10" s="245"/>
      <c r="PGB10" s="245"/>
      <c r="PGD10" s="245"/>
      <c r="PGE10" s="245"/>
      <c r="PGF10" s="245"/>
      <c r="PGG10" s="245"/>
      <c r="PGH10" s="245"/>
      <c r="PGI10" s="245"/>
      <c r="PGJ10" s="245"/>
      <c r="PGK10" s="245"/>
      <c r="PGL10" s="245"/>
      <c r="PGM10" s="245"/>
      <c r="PGN10" s="245"/>
      <c r="PGO10" s="245"/>
      <c r="PGP10" s="245"/>
      <c r="PGQ10" s="245"/>
      <c r="PGR10" s="245"/>
      <c r="PGS10" s="245"/>
      <c r="PGT10" s="245"/>
      <c r="PGU10" s="245"/>
      <c r="PGV10" s="245"/>
      <c r="PGW10" s="245"/>
      <c r="PGX10" s="245"/>
      <c r="PGZ10" s="245"/>
      <c r="PHA10" s="245"/>
      <c r="PHB10" s="245"/>
      <c r="PHC10" s="245"/>
      <c r="PHD10" s="245"/>
      <c r="PHE10" s="245"/>
      <c r="PHF10" s="245"/>
      <c r="PHG10" s="245"/>
      <c r="PHH10" s="245"/>
      <c r="PHI10" s="245"/>
      <c r="PHJ10" s="245"/>
      <c r="PHK10" s="245"/>
      <c r="PHL10" s="245"/>
      <c r="PHM10" s="245"/>
      <c r="PHN10" s="245"/>
      <c r="PHO10" s="245"/>
      <c r="PHP10" s="245"/>
      <c r="PHQ10" s="245"/>
      <c r="PHR10" s="245"/>
      <c r="PHS10" s="245"/>
      <c r="PHT10" s="245"/>
      <c r="PHV10" s="245"/>
      <c r="PHW10" s="245"/>
      <c r="PHX10" s="245"/>
      <c r="PHY10" s="245"/>
      <c r="PHZ10" s="245"/>
      <c r="PIA10" s="245"/>
      <c r="PIB10" s="245"/>
      <c r="PIC10" s="245"/>
      <c r="PID10" s="245"/>
      <c r="PIE10" s="245"/>
      <c r="PIF10" s="245"/>
      <c r="PIG10" s="245"/>
      <c r="PIH10" s="245"/>
      <c r="PII10" s="245"/>
      <c r="PIJ10" s="245"/>
      <c r="PIK10" s="245"/>
      <c r="PIL10" s="245"/>
      <c r="PIM10" s="245"/>
      <c r="PIN10" s="245"/>
      <c r="PIO10" s="245"/>
      <c r="PIP10" s="245"/>
      <c r="PIR10" s="245"/>
      <c r="PIS10" s="245"/>
      <c r="PIT10" s="245"/>
      <c r="PIU10" s="245"/>
      <c r="PIV10" s="245"/>
      <c r="PIW10" s="245"/>
      <c r="PIX10" s="245"/>
      <c r="PIY10" s="245"/>
      <c r="PIZ10" s="245"/>
      <c r="PJA10" s="245"/>
      <c r="PJB10" s="245"/>
      <c r="PJC10" s="245"/>
      <c r="PJD10" s="245"/>
      <c r="PJE10" s="245"/>
      <c r="PJF10" s="245"/>
      <c r="PJG10" s="245"/>
      <c r="PJH10" s="245"/>
      <c r="PJI10" s="245"/>
      <c r="PJJ10" s="245"/>
      <c r="PJK10" s="245"/>
      <c r="PJL10" s="245"/>
      <c r="PJN10" s="245"/>
      <c r="PJO10" s="245"/>
      <c r="PJP10" s="245"/>
      <c r="PJQ10" s="245"/>
      <c r="PJR10" s="245"/>
      <c r="PJS10" s="245"/>
      <c r="PJT10" s="245"/>
      <c r="PJU10" s="245"/>
      <c r="PJV10" s="245"/>
      <c r="PJW10" s="245"/>
      <c r="PJX10" s="245"/>
      <c r="PJY10" s="245"/>
      <c r="PJZ10" s="245"/>
      <c r="PKA10" s="245"/>
      <c r="PKB10" s="245"/>
      <c r="PKC10" s="245"/>
      <c r="PKD10" s="245"/>
      <c r="PKE10" s="245"/>
      <c r="PKF10" s="245"/>
      <c r="PKG10" s="245"/>
      <c r="PKH10" s="245"/>
      <c r="PKJ10" s="245"/>
      <c r="PKK10" s="245"/>
      <c r="PKL10" s="245"/>
      <c r="PKM10" s="245"/>
      <c r="PKN10" s="245"/>
      <c r="PKO10" s="245"/>
      <c r="PKP10" s="245"/>
      <c r="PKQ10" s="245"/>
      <c r="PKR10" s="245"/>
      <c r="PKS10" s="245"/>
      <c r="PKT10" s="245"/>
      <c r="PKU10" s="245"/>
      <c r="PKV10" s="245"/>
      <c r="PKW10" s="245"/>
      <c r="PKX10" s="245"/>
      <c r="PKY10" s="245"/>
      <c r="PKZ10" s="245"/>
      <c r="PLA10" s="245"/>
      <c r="PLB10" s="245"/>
      <c r="PLC10" s="245"/>
      <c r="PLD10" s="245"/>
      <c r="PLF10" s="245"/>
      <c r="PLG10" s="245"/>
      <c r="PLH10" s="245"/>
      <c r="PLI10" s="245"/>
      <c r="PLJ10" s="245"/>
      <c r="PLK10" s="245"/>
      <c r="PLL10" s="245"/>
      <c r="PLM10" s="245"/>
      <c r="PLN10" s="245"/>
      <c r="PLO10" s="245"/>
      <c r="PLP10" s="245"/>
      <c r="PLQ10" s="245"/>
      <c r="PLR10" s="245"/>
      <c r="PLS10" s="245"/>
      <c r="PLT10" s="245"/>
      <c r="PLU10" s="245"/>
      <c r="PLV10" s="245"/>
      <c r="PLW10" s="245"/>
      <c r="PLX10" s="245"/>
      <c r="PLY10" s="245"/>
      <c r="PLZ10" s="245"/>
      <c r="PMB10" s="245"/>
      <c r="PMC10" s="245"/>
      <c r="PMD10" s="245"/>
      <c r="PME10" s="245"/>
      <c r="PMF10" s="245"/>
      <c r="PMG10" s="245"/>
      <c r="PMH10" s="245"/>
      <c r="PMI10" s="245"/>
      <c r="PMJ10" s="245"/>
      <c r="PMK10" s="245"/>
      <c r="PML10" s="245"/>
      <c r="PMM10" s="245"/>
      <c r="PMN10" s="245"/>
      <c r="PMO10" s="245"/>
      <c r="PMP10" s="245"/>
      <c r="PMQ10" s="245"/>
      <c r="PMR10" s="245"/>
      <c r="PMS10" s="245"/>
      <c r="PMT10" s="245"/>
      <c r="PMU10" s="245"/>
      <c r="PMV10" s="245"/>
      <c r="PMX10" s="245"/>
      <c r="PMY10" s="245"/>
      <c r="PMZ10" s="245"/>
      <c r="PNA10" s="245"/>
      <c r="PNB10" s="245"/>
      <c r="PNC10" s="245"/>
      <c r="PND10" s="245"/>
      <c r="PNE10" s="245"/>
      <c r="PNF10" s="245"/>
      <c r="PNG10" s="245"/>
      <c r="PNH10" s="245"/>
      <c r="PNI10" s="245"/>
      <c r="PNJ10" s="245"/>
      <c r="PNK10" s="245"/>
      <c r="PNL10" s="245"/>
      <c r="PNM10" s="245"/>
      <c r="PNN10" s="245"/>
      <c r="PNO10" s="245"/>
      <c r="PNP10" s="245"/>
      <c r="PNQ10" s="245"/>
      <c r="PNR10" s="245"/>
      <c r="PNT10" s="245"/>
      <c r="PNU10" s="245"/>
      <c r="PNV10" s="245"/>
      <c r="PNW10" s="245"/>
      <c r="PNX10" s="245"/>
      <c r="PNY10" s="245"/>
      <c r="PNZ10" s="245"/>
      <c r="POA10" s="245"/>
      <c r="POB10" s="245"/>
      <c r="POC10" s="245"/>
      <c r="POD10" s="245"/>
      <c r="POE10" s="245"/>
      <c r="POF10" s="245"/>
      <c r="POG10" s="245"/>
      <c r="POH10" s="245"/>
      <c r="POI10" s="245"/>
      <c r="POJ10" s="245"/>
      <c r="POK10" s="245"/>
      <c r="POL10" s="245"/>
      <c r="POM10" s="245"/>
      <c r="PON10" s="245"/>
      <c r="POP10" s="245"/>
      <c r="POQ10" s="245"/>
      <c r="POR10" s="245"/>
      <c r="POS10" s="245"/>
      <c r="POT10" s="245"/>
      <c r="POU10" s="245"/>
      <c r="POV10" s="245"/>
      <c r="POW10" s="245"/>
      <c r="POX10" s="245"/>
      <c r="POY10" s="245"/>
      <c r="POZ10" s="245"/>
      <c r="PPA10" s="245"/>
      <c r="PPB10" s="245"/>
      <c r="PPC10" s="245"/>
      <c r="PPD10" s="245"/>
      <c r="PPE10" s="245"/>
      <c r="PPF10" s="245"/>
      <c r="PPG10" s="245"/>
      <c r="PPH10" s="245"/>
      <c r="PPI10" s="245"/>
      <c r="PPJ10" s="245"/>
      <c r="PPL10" s="245"/>
      <c r="PPM10" s="245"/>
      <c r="PPN10" s="245"/>
      <c r="PPO10" s="245"/>
      <c r="PPP10" s="245"/>
      <c r="PPQ10" s="245"/>
      <c r="PPR10" s="245"/>
      <c r="PPS10" s="245"/>
      <c r="PPT10" s="245"/>
      <c r="PPU10" s="245"/>
      <c r="PPV10" s="245"/>
      <c r="PPW10" s="245"/>
      <c r="PPX10" s="245"/>
      <c r="PPY10" s="245"/>
      <c r="PPZ10" s="245"/>
      <c r="PQA10" s="245"/>
      <c r="PQB10" s="245"/>
      <c r="PQC10" s="245"/>
      <c r="PQD10" s="245"/>
      <c r="PQE10" s="245"/>
      <c r="PQF10" s="245"/>
      <c r="PQH10" s="245"/>
      <c r="PQI10" s="245"/>
      <c r="PQJ10" s="245"/>
      <c r="PQK10" s="245"/>
      <c r="PQL10" s="245"/>
      <c r="PQM10" s="245"/>
      <c r="PQN10" s="245"/>
      <c r="PQO10" s="245"/>
      <c r="PQP10" s="245"/>
      <c r="PQQ10" s="245"/>
      <c r="PQR10" s="245"/>
      <c r="PQS10" s="245"/>
      <c r="PQT10" s="245"/>
      <c r="PQU10" s="245"/>
      <c r="PQV10" s="245"/>
      <c r="PQW10" s="245"/>
      <c r="PQX10" s="245"/>
      <c r="PQY10" s="245"/>
      <c r="PQZ10" s="245"/>
      <c r="PRA10" s="245"/>
      <c r="PRB10" s="245"/>
      <c r="PRD10" s="245"/>
      <c r="PRE10" s="245"/>
      <c r="PRF10" s="245"/>
      <c r="PRG10" s="245"/>
      <c r="PRH10" s="245"/>
      <c r="PRI10" s="245"/>
      <c r="PRJ10" s="245"/>
      <c r="PRK10" s="245"/>
      <c r="PRL10" s="245"/>
      <c r="PRM10" s="245"/>
      <c r="PRN10" s="245"/>
      <c r="PRO10" s="245"/>
      <c r="PRP10" s="245"/>
      <c r="PRQ10" s="245"/>
      <c r="PRR10" s="245"/>
      <c r="PRS10" s="245"/>
      <c r="PRT10" s="245"/>
      <c r="PRU10" s="245"/>
      <c r="PRV10" s="245"/>
      <c r="PRW10" s="245"/>
      <c r="PRX10" s="245"/>
      <c r="PRZ10" s="245"/>
      <c r="PSA10" s="245"/>
      <c r="PSB10" s="245"/>
      <c r="PSC10" s="245"/>
      <c r="PSD10" s="245"/>
      <c r="PSE10" s="245"/>
      <c r="PSF10" s="245"/>
      <c r="PSG10" s="245"/>
      <c r="PSH10" s="245"/>
      <c r="PSI10" s="245"/>
      <c r="PSJ10" s="245"/>
      <c r="PSK10" s="245"/>
      <c r="PSL10" s="245"/>
      <c r="PSM10" s="245"/>
      <c r="PSN10" s="245"/>
      <c r="PSO10" s="245"/>
      <c r="PSP10" s="245"/>
      <c r="PSQ10" s="245"/>
      <c r="PSR10" s="245"/>
      <c r="PSS10" s="245"/>
      <c r="PST10" s="245"/>
      <c r="PSV10" s="245"/>
      <c r="PSW10" s="245"/>
      <c r="PSX10" s="245"/>
      <c r="PSY10" s="245"/>
      <c r="PSZ10" s="245"/>
      <c r="PTA10" s="245"/>
      <c r="PTB10" s="245"/>
      <c r="PTC10" s="245"/>
      <c r="PTD10" s="245"/>
      <c r="PTE10" s="245"/>
      <c r="PTF10" s="245"/>
      <c r="PTG10" s="245"/>
      <c r="PTH10" s="245"/>
      <c r="PTI10" s="245"/>
      <c r="PTJ10" s="245"/>
      <c r="PTK10" s="245"/>
      <c r="PTL10" s="245"/>
      <c r="PTM10" s="245"/>
      <c r="PTN10" s="245"/>
      <c r="PTO10" s="245"/>
      <c r="PTP10" s="245"/>
      <c r="PTR10" s="245"/>
      <c r="PTS10" s="245"/>
      <c r="PTT10" s="245"/>
      <c r="PTU10" s="245"/>
      <c r="PTV10" s="245"/>
      <c r="PTW10" s="245"/>
      <c r="PTX10" s="245"/>
      <c r="PTY10" s="245"/>
      <c r="PTZ10" s="245"/>
      <c r="PUA10" s="245"/>
      <c r="PUB10" s="245"/>
      <c r="PUC10" s="245"/>
      <c r="PUD10" s="245"/>
      <c r="PUE10" s="245"/>
      <c r="PUF10" s="245"/>
      <c r="PUG10" s="245"/>
      <c r="PUH10" s="245"/>
      <c r="PUI10" s="245"/>
      <c r="PUJ10" s="245"/>
      <c r="PUK10" s="245"/>
      <c r="PUL10" s="245"/>
      <c r="PUN10" s="245"/>
      <c r="PUO10" s="245"/>
      <c r="PUP10" s="245"/>
      <c r="PUQ10" s="245"/>
      <c r="PUR10" s="245"/>
      <c r="PUS10" s="245"/>
      <c r="PUT10" s="245"/>
      <c r="PUU10" s="245"/>
      <c r="PUV10" s="245"/>
      <c r="PUW10" s="245"/>
      <c r="PUX10" s="245"/>
      <c r="PUY10" s="245"/>
      <c r="PUZ10" s="245"/>
      <c r="PVA10" s="245"/>
      <c r="PVB10" s="245"/>
      <c r="PVC10" s="245"/>
      <c r="PVD10" s="245"/>
      <c r="PVE10" s="245"/>
      <c r="PVF10" s="245"/>
      <c r="PVG10" s="245"/>
      <c r="PVH10" s="245"/>
      <c r="PVJ10" s="245"/>
      <c r="PVK10" s="245"/>
      <c r="PVL10" s="245"/>
      <c r="PVM10" s="245"/>
      <c r="PVN10" s="245"/>
      <c r="PVO10" s="245"/>
      <c r="PVP10" s="245"/>
      <c r="PVQ10" s="245"/>
      <c r="PVR10" s="245"/>
      <c r="PVS10" s="245"/>
      <c r="PVT10" s="245"/>
      <c r="PVU10" s="245"/>
      <c r="PVV10" s="245"/>
      <c r="PVW10" s="245"/>
      <c r="PVX10" s="245"/>
      <c r="PVY10" s="245"/>
      <c r="PVZ10" s="245"/>
      <c r="PWA10" s="245"/>
      <c r="PWB10" s="245"/>
      <c r="PWC10" s="245"/>
      <c r="PWD10" s="245"/>
      <c r="PWF10" s="245"/>
      <c r="PWG10" s="245"/>
      <c r="PWH10" s="245"/>
      <c r="PWI10" s="245"/>
      <c r="PWJ10" s="245"/>
      <c r="PWK10" s="245"/>
      <c r="PWL10" s="245"/>
      <c r="PWM10" s="245"/>
      <c r="PWN10" s="245"/>
      <c r="PWO10" s="245"/>
      <c r="PWP10" s="245"/>
      <c r="PWQ10" s="245"/>
      <c r="PWR10" s="245"/>
      <c r="PWS10" s="245"/>
      <c r="PWT10" s="245"/>
      <c r="PWU10" s="245"/>
      <c r="PWV10" s="245"/>
      <c r="PWW10" s="245"/>
      <c r="PWX10" s="245"/>
      <c r="PWY10" s="245"/>
      <c r="PWZ10" s="245"/>
      <c r="PXB10" s="245"/>
      <c r="PXC10" s="245"/>
      <c r="PXD10" s="245"/>
      <c r="PXE10" s="245"/>
      <c r="PXF10" s="245"/>
      <c r="PXG10" s="245"/>
      <c r="PXH10" s="245"/>
      <c r="PXI10" s="245"/>
      <c r="PXJ10" s="245"/>
      <c r="PXK10" s="245"/>
      <c r="PXL10" s="245"/>
      <c r="PXM10" s="245"/>
      <c r="PXN10" s="245"/>
      <c r="PXO10" s="245"/>
      <c r="PXP10" s="245"/>
      <c r="PXQ10" s="245"/>
      <c r="PXR10" s="245"/>
      <c r="PXS10" s="245"/>
      <c r="PXT10" s="245"/>
      <c r="PXU10" s="245"/>
      <c r="PXV10" s="245"/>
      <c r="PXX10" s="245"/>
      <c r="PXY10" s="245"/>
      <c r="PXZ10" s="245"/>
      <c r="PYA10" s="245"/>
      <c r="PYB10" s="245"/>
      <c r="PYC10" s="245"/>
      <c r="PYD10" s="245"/>
      <c r="PYE10" s="245"/>
      <c r="PYF10" s="245"/>
      <c r="PYG10" s="245"/>
      <c r="PYH10" s="245"/>
      <c r="PYI10" s="245"/>
      <c r="PYJ10" s="245"/>
      <c r="PYK10" s="245"/>
      <c r="PYL10" s="245"/>
      <c r="PYM10" s="245"/>
      <c r="PYN10" s="245"/>
      <c r="PYO10" s="245"/>
      <c r="PYP10" s="245"/>
      <c r="PYQ10" s="245"/>
      <c r="PYR10" s="245"/>
      <c r="PYT10" s="245"/>
      <c r="PYU10" s="245"/>
      <c r="PYV10" s="245"/>
      <c r="PYW10" s="245"/>
      <c r="PYX10" s="245"/>
      <c r="PYY10" s="245"/>
      <c r="PYZ10" s="245"/>
      <c r="PZA10" s="245"/>
      <c r="PZB10" s="245"/>
      <c r="PZC10" s="245"/>
      <c r="PZD10" s="245"/>
      <c r="PZE10" s="245"/>
      <c r="PZF10" s="245"/>
      <c r="PZG10" s="245"/>
      <c r="PZH10" s="245"/>
      <c r="PZI10" s="245"/>
      <c r="PZJ10" s="245"/>
      <c r="PZK10" s="245"/>
      <c r="PZL10" s="245"/>
      <c r="PZM10" s="245"/>
      <c r="PZN10" s="245"/>
      <c r="PZP10" s="245"/>
      <c r="PZQ10" s="245"/>
      <c r="PZR10" s="245"/>
      <c r="PZS10" s="245"/>
      <c r="PZT10" s="245"/>
      <c r="PZU10" s="245"/>
      <c r="PZV10" s="245"/>
      <c r="PZW10" s="245"/>
      <c r="PZX10" s="245"/>
      <c r="PZY10" s="245"/>
      <c r="PZZ10" s="245"/>
      <c r="QAA10" s="245"/>
      <c r="QAB10" s="245"/>
      <c r="QAC10" s="245"/>
      <c r="QAD10" s="245"/>
      <c r="QAE10" s="245"/>
      <c r="QAF10" s="245"/>
      <c r="QAG10" s="245"/>
      <c r="QAH10" s="245"/>
      <c r="QAI10" s="245"/>
      <c r="QAJ10" s="245"/>
      <c r="QAL10" s="245"/>
      <c r="QAM10" s="245"/>
      <c r="QAN10" s="245"/>
      <c r="QAO10" s="245"/>
      <c r="QAP10" s="245"/>
      <c r="QAQ10" s="245"/>
      <c r="QAR10" s="245"/>
      <c r="QAS10" s="245"/>
      <c r="QAT10" s="245"/>
      <c r="QAU10" s="245"/>
      <c r="QAV10" s="245"/>
      <c r="QAW10" s="245"/>
      <c r="QAX10" s="245"/>
      <c r="QAY10" s="245"/>
      <c r="QAZ10" s="245"/>
      <c r="QBA10" s="245"/>
      <c r="QBB10" s="245"/>
      <c r="QBC10" s="245"/>
      <c r="QBD10" s="245"/>
      <c r="QBE10" s="245"/>
      <c r="QBF10" s="245"/>
      <c r="QBH10" s="245"/>
      <c r="QBI10" s="245"/>
      <c r="QBJ10" s="245"/>
      <c r="QBK10" s="245"/>
      <c r="QBL10" s="245"/>
      <c r="QBM10" s="245"/>
      <c r="QBN10" s="245"/>
      <c r="QBO10" s="245"/>
      <c r="QBP10" s="245"/>
      <c r="QBQ10" s="245"/>
      <c r="QBR10" s="245"/>
      <c r="QBS10" s="245"/>
      <c r="QBT10" s="245"/>
      <c r="QBU10" s="245"/>
      <c r="QBV10" s="245"/>
      <c r="QBW10" s="245"/>
      <c r="QBX10" s="245"/>
      <c r="QBY10" s="245"/>
      <c r="QBZ10" s="245"/>
      <c r="QCA10" s="245"/>
      <c r="QCB10" s="245"/>
      <c r="QCD10" s="245"/>
      <c r="QCE10" s="245"/>
      <c r="QCF10" s="245"/>
      <c r="QCG10" s="245"/>
      <c r="QCH10" s="245"/>
      <c r="QCI10" s="245"/>
      <c r="QCJ10" s="245"/>
      <c r="QCK10" s="245"/>
      <c r="QCL10" s="245"/>
      <c r="QCM10" s="245"/>
      <c r="QCN10" s="245"/>
      <c r="QCO10" s="245"/>
      <c r="QCP10" s="245"/>
      <c r="QCQ10" s="245"/>
      <c r="QCR10" s="245"/>
      <c r="QCS10" s="245"/>
      <c r="QCT10" s="245"/>
      <c r="QCU10" s="245"/>
      <c r="QCV10" s="245"/>
      <c r="QCW10" s="245"/>
      <c r="QCX10" s="245"/>
      <c r="QCZ10" s="245"/>
      <c r="QDA10" s="245"/>
      <c r="QDB10" s="245"/>
      <c r="QDC10" s="245"/>
      <c r="QDD10" s="245"/>
      <c r="QDE10" s="245"/>
      <c r="QDF10" s="245"/>
      <c r="QDG10" s="245"/>
      <c r="QDH10" s="245"/>
      <c r="QDI10" s="245"/>
      <c r="QDJ10" s="245"/>
      <c r="QDK10" s="245"/>
      <c r="QDL10" s="245"/>
      <c r="QDM10" s="245"/>
      <c r="QDN10" s="245"/>
      <c r="QDO10" s="245"/>
      <c r="QDP10" s="245"/>
      <c r="QDQ10" s="245"/>
      <c r="QDR10" s="245"/>
      <c r="QDS10" s="245"/>
      <c r="QDT10" s="245"/>
      <c r="QDV10" s="245"/>
      <c r="QDW10" s="245"/>
      <c r="QDX10" s="245"/>
      <c r="QDY10" s="245"/>
      <c r="QDZ10" s="245"/>
      <c r="QEA10" s="245"/>
      <c r="QEB10" s="245"/>
      <c r="QEC10" s="245"/>
      <c r="QED10" s="245"/>
      <c r="QEE10" s="245"/>
      <c r="QEF10" s="245"/>
      <c r="QEG10" s="245"/>
      <c r="QEH10" s="245"/>
      <c r="QEI10" s="245"/>
      <c r="QEJ10" s="245"/>
      <c r="QEK10" s="245"/>
      <c r="QEL10" s="245"/>
      <c r="QEM10" s="245"/>
      <c r="QEN10" s="245"/>
      <c r="QEO10" s="245"/>
      <c r="QEP10" s="245"/>
      <c r="QER10" s="245"/>
      <c r="QES10" s="245"/>
      <c r="QET10" s="245"/>
      <c r="QEU10" s="245"/>
      <c r="QEV10" s="245"/>
      <c r="QEW10" s="245"/>
      <c r="QEX10" s="245"/>
      <c r="QEY10" s="245"/>
      <c r="QEZ10" s="245"/>
      <c r="QFA10" s="245"/>
      <c r="QFB10" s="245"/>
      <c r="QFC10" s="245"/>
      <c r="QFD10" s="245"/>
      <c r="QFE10" s="245"/>
      <c r="QFF10" s="245"/>
      <c r="QFG10" s="245"/>
      <c r="QFH10" s="245"/>
      <c r="QFI10" s="245"/>
      <c r="QFJ10" s="245"/>
      <c r="QFK10" s="245"/>
      <c r="QFL10" s="245"/>
      <c r="QFN10" s="245"/>
      <c r="QFO10" s="245"/>
      <c r="QFP10" s="245"/>
      <c r="QFQ10" s="245"/>
      <c r="QFR10" s="245"/>
      <c r="QFS10" s="245"/>
      <c r="QFT10" s="245"/>
      <c r="QFU10" s="245"/>
      <c r="QFV10" s="245"/>
      <c r="QFW10" s="245"/>
      <c r="QFX10" s="245"/>
      <c r="QFY10" s="245"/>
      <c r="QFZ10" s="245"/>
      <c r="QGA10" s="245"/>
      <c r="QGB10" s="245"/>
      <c r="QGC10" s="245"/>
      <c r="QGD10" s="245"/>
      <c r="QGE10" s="245"/>
      <c r="QGF10" s="245"/>
      <c r="QGG10" s="245"/>
      <c r="QGH10" s="245"/>
      <c r="QGJ10" s="245"/>
      <c r="QGK10" s="245"/>
      <c r="QGL10" s="245"/>
      <c r="QGM10" s="245"/>
      <c r="QGN10" s="245"/>
      <c r="QGO10" s="245"/>
      <c r="QGP10" s="245"/>
      <c r="QGQ10" s="245"/>
      <c r="QGR10" s="245"/>
      <c r="QGS10" s="245"/>
      <c r="QGT10" s="245"/>
      <c r="QGU10" s="245"/>
      <c r="QGV10" s="245"/>
      <c r="QGW10" s="245"/>
      <c r="QGX10" s="245"/>
      <c r="QGY10" s="245"/>
      <c r="QGZ10" s="245"/>
      <c r="QHA10" s="245"/>
      <c r="QHB10" s="245"/>
      <c r="QHC10" s="245"/>
      <c r="QHD10" s="245"/>
      <c r="QHF10" s="245"/>
      <c r="QHG10" s="245"/>
      <c r="QHH10" s="245"/>
      <c r="QHI10" s="245"/>
      <c r="QHJ10" s="245"/>
      <c r="QHK10" s="245"/>
      <c r="QHL10" s="245"/>
      <c r="QHM10" s="245"/>
      <c r="QHN10" s="245"/>
      <c r="QHO10" s="245"/>
      <c r="QHP10" s="245"/>
      <c r="QHQ10" s="245"/>
      <c r="QHR10" s="245"/>
      <c r="QHS10" s="245"/>
      <c r="QHT10" s="245"/>
      <c r="QHU10" s="245"/>
      <c r="QHV10" s="245"/>
      <c r="QHW10" s="245"/>
      <c r="QHX10" s="245"/>
      <c r="QHY10" s="245"/>
      <c r="QHZ10" s="245"/>
      <c r="QIB10" s="245"/>
      <c r="QIC10" s="245"/>
      <c r="QID10" s="245"/>
      <c r="QIE10" s="245"/>
      <c r="QIF10" s="245"/>
      <c r="QIG10" s="245"/>
      <c r="QIH10" s="245"/>
      <c r="QII10" s="245"/>
      <c r="QIJ10" s="245"/>
      <c r="QIK10" s="245"/>
      <c r="QIL10" s="245"/>
      <c r="QIM10" s="245"/>
      <c r="QIN10" s="245"/>
      <c r="QIO10" s="245"/>
      <c r="QIP10" s="245"/>
      <c r="QIQ10" s="245"/>
      <c r="QIR10" s="245"/>
      <c r="QIS10" s="245"/>
      <c r="QIT10" s="245"/>
      <c r="QIU10" s="245"/>
      <c r="QIV10" s="245"/>
      <c r="QIX10" s="245"/>
      <c r="QIY10" s="245"/>
      <c r="QIZ10" s="245"/>
      <c r="QJA10" s="245"/>
      <c r="QJB10" s="245"/>
      <c r="QJC10" s="245"/>
      <c r="QJD10" s="245"/>
      <c r="QJE10" s="245"/>
      <c r="QJF10" s="245"/>
      <c r="QJG10" s="245"/>
      <c r="QJH10" s="245"/>
      <c r="QJI10" s="245"/>
      <c r="QJJ10" s="245"/>
      <c r="QJK10" s="245"/>
      <c r="QJL10" s="245"/>
      <c r="QJM10" s="245"/>
      <c r="QJN10" s="245"/>
      <c r="QJO10" s="245"/>
      <c r="QJP10" s="245"/>
      <c r="QJQ10" s="245"/>
      <c r="QJR10" s="245"/>
      <c r="QJT10" s="245"/>
      <c r="QJU10" s="245"/>
      <c r="QJV10" s="245"/>
      <c r="QJW10" s="245"/>
      <c r="QJX10" s="245"/>
      <c r="QJY10" s="245"/>
      <c r="QJZ10" s="245"/>
      <c r="QKA10" s="245"/>
      <c r="QKB10" s="245"/>
      <c r="QKC10" s="245"/>
      <c r="QKD10" s="245"/>
      <c r="QKE10" s="245"/>
      <c r="QKF10" s="245"/>
      <c r="QKG10" s="245"/>
      <c r="QKH10" s="245"/>
      <c r="QKI10" s="245"/>
      <c r="QKJ10" s="245"/>
      <c r="QKK10" s="245"/>
      <c r="QKL10" s="245"/>
      <c r="QKM10" s="245"/>
      <c r="QKN10" s="245"/>
      <c r="QKP10" s="245"/>
      <c r="QKQ10" s="245"/>
      <c r="QKR10" s="245"/>
      <c r="QKS10" s="245"/>
      <c r="QKT10" s="245"/>
      <c r="QKU10" s="245"/>
      <c r="QKV10" s="245"/>
      <c r="QKW10" s="245"/>
      <c r="QKX10" s="245"/>
      <c r="QKY10" s="245"/>
      <c r="QKZ10" s="245"/>
      <c r="QLA10" s="245"/>
      <c r="QLB10" s="245"/>
      <c r="QLC10" s="245"/>
      <c r="QLD10" s="245"/>
      <c r="QLE10" s="245"/>
      <c r="QLF10" s="245"/>
      <c r="QLG10" s="245"/>
      <c r="QLH10" s="245"/>
      <c r="QLI10" s="245"/>
      <c r="QLJ10" s="245"/>
      <c r="QLL10" s="245"/>
      <c r="QLM10" s="245"/>
      <c r="QLN10" s="245"/>
      <c r="QLO10" s="245"/>
      <c r="QLP10" s="245"/>
      <c r="QLQ10" s="245"/>
      <c r="QLR10" s="245"/>
      <c r="QLS10" s="245"/>
      <c r="QLT10" s="245"/>
      <c r="QLU10" s="245"/>
      <c r="QLV10" s="245"/>
      <c r="QLW10" s="245"/>
      <c r="QLX10" s="245"/>
      <c r="QLY10" s="245"/>
      <c r="QLZ10" s="245"/>
      <c r="QMA10" s="245"/>
      <c r="QMB10" s="245"/>
      <c r="QMC10" s="245"/>
      <c r="QMD10" s="245"/>
      <c r="QME10" s="245"/>
      <c r="QMF10" s="245"/>
      <c r="QMH10" s="245"/>
      <c r="QMI10" s="245"/>
      <c r="QMJ10" s="245"/>
      <c r="QMK10" s="245"/>
      <c r="QML10" s="245"/>
      <c r="QMM10" s="245"/>
      <c r="QMN10" s="245"/>
      <c r="QMO10" s="245"/>
      <c r="QMP10" s="245"/>
      <c r="QMQ10" s="245"/>
      <c r="QMR10" s="245"/>
      <c r="QMS10" s="245"/>
      <c r="QMT10" s="245"/>
      <c r="QMU10" s="245"/>
      <c r="QMV10" s="245"/>
      <c r="QMW10" s="245"/>
      <c r="QMX10" s="245"/>
      <c r="QMY10" s="245"/>
      <c r="QMZ10" s="245"/>
      <c r="QNA10" s="245"/>
      <c r="QNB10" s="245"/>
      <c r="QND10" s="245"/>
      <c r="QNE10" s="245"/>
      <c r="QNF10" s="245"/>
      <c r="QNG10" s="245"/>
      <c r="QNH10" s="245"/>
      <c r="QNI10" s="245"/>
      <c r="QNJ10" s="245"/>
      <c r="QNK10" s="245"/>
      <c r="QNL10" s="245"/>
      <c r="QNM10" s="245"/>
      <c r="QNN10" s="245"/>
      <c r="QNO10" s="245"/>
      <c r="QNP10" s="245"/>
      <c r="QNQ10" s="245"/>
      <c r="QNR10" s="245"/>
      <c r="QNS10" s="245"/>
      <c r="QNT10" s="245"/>
      <c r="QNU10" s="245"/>
      <c r="QNV10" s="245"/>
      <c r="QNW10" s="245"/>
      <c r="QNX10" s="245"/>
      <c r="QNZ10" s="245"/>
      <c r="QOA10" s="245"/>
      <c r="QOB10" s="245"/>
      <c r="QOC10" s="245"/>
      <c r="QOD10" s="245"/>
      <c r="QOE10" s="245"/>
      <c r="QOF10" s="245"/>
      <c r="QOG10" s="245"/>
      <c r="QOH10" s="245"/>
      <c r="QOI10" s="245"/>
      <c r="QOJ10" s="245"/>
      <c r="QOK10" s="245"/>
      <c r="QOL10" s="245"/>
      <c r="QOM10" s="245"/>
      <c r="QON10" s="245"/>
      <c r="QOO10" s="245"/>
      <c r="QOP10" s="245"/>
      <c r="QOQ10" s="245"/>
      <c r="QOR10" s="245"/>
      <c r="QOS10" s="245"/>
      <c r="QOT10" s="245"/>
      <c r="QOV10" s="245"/>
      <c r="QOW10" s="245"/>
      <c r="QOX10" s="245"/>
      <c r="QOY10" s="245"/>
      <c r="QOZ10" s="245"/>
      <c r="QPA10" s="245"/>
      <c r="QPB10" s="245"/>
      <c r="QPC10" s="245"/>
      <c r="QPD10" s="245"/>
      <c r="QPE10" s="245"/>
      <c r="QPF10" s="245"/>
      <c r="QPG10" s="245"/>
      <c r="QPH10" s="245"/>
      <c r="QPI10" s="245"/>
      <c r="QPJ10" s="245"/>
      <c r="QPK10" s="245"/>
      <c r="QPL10" s="245"/>
      <c r="QPM10" s="245"/>
      <c r="QPN10" s="245"/>
      <c r="QPO10" s="245"/>
      <c r="QPP10" s="245"/>
      <c r="QPR10" s="245"/>
      <c r="QPS10" s="245"/>
      <c r="QPT10" s="245"/>
      <c r="QPU10" s="245"/>
      <c r="QPV10" s="245"/>
      <c r="QPW10" s="245"/>
      <c r="QPX10" s="245"/>
      <c r="QPY10" s="245"/>
      <c r="QPZ10" s="245"/>
      <c r="QQA10" s="245"/>
      <c r="QQB10" s="245"/>
      <c r="QQC10" s="245"/>
      <c r="QQD10" s="245"/>
      <c r="QQE10" s="245"/>
      <c r="QQF10" s="245"/>
      <c r="QQG10" s="245"/>
      <c r="QQH10" s="245"/>
      <c r="QQI10" s="245"/>
      <c r="QQJ10" s="245"/>
      <c r="QQK10" s="245"/>
      <c r="QQL10" s="245"/>
      <c r="QQN10" s="245"/>
      <c r="QQO10" s="245"/>
      <c r="QQP10" s="245"/>
      <c r="QQQ10" s="245"/>
      <c r="QQR10" s="245"/>
      <c r="QQS10" s="245"/>
      <c r="QQT10" s="245"/>
      <c r="QQU10" s="245"/>
      <c r="QQV10" s="245"/>
      <c r="QQW10" s="245"/>
      <c r="QQX10" s="245"/>
      <c r="QQY10" s="245"/>
      <c r="QQZ10" s="245"/>
      <c r="QRA10" s="245"/>
      <c r="QRB10" s="245"/>
      <c r="QRC10" s="245"/>
      <c r="QRD10" s="245"/>
      <c r="QRE10" s="245"/>
      <c r="QRF10" s="245"/>
      <c r="QRG10" s="245"/>
      <c r="QRH10" s="245"/>
      <c r="QRJ10" s="245"/>
      <c r="QRK10" s="245"/>
      <c r="QRL10" s="245"/>
      <c r="QRM10" s="245"/>
      <c r="QRN10" s="245"/>
      <c r="QRO10" s="245"/>
      <c r="QRP10" s="245"/>
      <c r="QRQ10" s="245"/>
      <c r="QRR10" s="245"/>
      <c r="QRS10" s="245"/>
      <c r="QRT10" s="245"/>
      <c r="QRU10" s="245"/>
      <c r="QRV10" s="245"/>
      <c r="QRW10" s="245"/>
      <c r="QRX10" s="245"/>
      <c r="QRY10" s="245"/>
      <c r="QRZ10" s="245"/>
      <c r="QSA10" s="245"/>
      <c r="QSB10" s="245"/>
      <c r="QSC10" s="245"/>
      <c r="QSD10" s="245"/>
      <c r="QSF10" s="245"/>
      <c r="QSG10" s="245"/>
      <c r="QSH10" s="245"/>
      <c r="QSI10" s="245"/>
      <c r="QSJ10" s="245"/>
      <c r="QSK10" s="245"/>
      <c r="QSL10" s="245"/>
      <c r="QSM10" s="245"/>
      <c r="QSN10" s="245"/>
      <c r="QSO10" s="245"/>
      <c r="QSP10" s="245"/>
      <c r="QSQ10" s="245"/>
      <c r="QSR10" s="245"/>
      <c r="QSS10" s="245"/>
      <c r="QST10" s="245"/>
      <c r="QSU10" s="245"/>
      <c r="QSV10" s="245"/>
      <c r="QSW10" s="245"/>
      <c r="QSX10" s="245"/>
      <c r="QSY10" s="245"/>
      <c r="QSZ10" s="245"/>
      <c r="QTB10" s="245"/>
      <c r="QTC10" s="245"/>
      <c r="QTD10" s="245"/>
      <c r="QTE10" s="245"/>
      <c r="QTF10" s="245"/>
      <c r="QTG10" s="245"/>
      <c r="QTH10" s="245"/>
      <c r="QTI10" s="245"/>
      <c r="QTJ10" s="245"/>
      <c r="QTK10" s="245"/>
      <c r="QTL10" s="245"/>
      <c r="QTM10" s="245"/>
      <c r="QTN10" s="245"/>
      <c r="QTO10" s="245"/>
      <c r="QTP10" s="245"/>
      <c r="QTQ10" s="245"/>
      <c r="QTR10" s="245"/>
      <c r="QTS10" s="245"/>
      <c r="QTT10" s="245"/>
      <c r="QTU10" s="245"/>
      <c r="QTV10" s="245"/>
      <c r="QTX10" s="245"/>
      <c r="QTY10" s="245"/>
      <c r="QTZ10" s="245"/>
      <c r="QUA10" s="245"/>
      <c r="QUB10" s="245"/>
      <c r="QUC10" s="245"/>
      <c r="QUD10" s="245"/>
      <c r="QUE10" s="245"/>
      <c r="QUF10" s="245"/>
      <c r="QUG10" s="245"/>
      <c r="QUH10" s="245"/>
      <c r="QUI10" s="245"/>
      <c r="QUJ10" s="245"/>
      <c r="QUK10" s="245"/>
      <c r="QUL10" s="245"/>
      <c r="QUM10" s="245"/>
      <c r="QUN10" s="245"/>
      <c r="QUO10" s="245"/>
      <c r="QUP10" s="245"/>
      <c r="QUQ10" s="245"/>
      <c r="QUR10" s="245"/>
      <c r="QUT10" s="245"/>
      <c r="QUU10" s="245"/>
      <c r="QUV10" s="245"/>
      <c r="QUW10" s="245"/>
      <c r="QUX10" s="245"/>
      <c r="QUY10" s="245"/>
      <c r="QUZ10" s="245"/>
      <c r="QVA10" s="245"/>
      <c r="QVB10" s="245"/>
      <c r="QVC10" s="245"/>
      <c r="QVD10" s="245"/>
      <c r="QVE10" s="245"/>
      <c r="QVF10" s="245"/>
      <c r="QVG10" s="245"/>
      <c r="QVH10" s="245"/>
      <c r="QVI10" s="245"/>
      <c r="QVJ10" s="245"/>
      <c r="QVK10" s="245"/>
      <c r="QVL10" s="245"/>
      <c r="QVM10" s="245"/>
      <c r="QVN10" s="245"/>
      <c r="QVP10" s="245"/>
      <c r="QVQ10" s="245"/>
      <c r="QVR10" s="245"/>
      <c r="QVS10" s="245"/>
      <c r="QVT10" s="245"/>
      <c r="QVU10" s="245"/>
      <c r="QVV10" s="245"/>
      <c r="QVW10" s="245"/>
      <c r="QVX10" s="245"/>
      <c r="QVY10" s="245"/>
      <c r="QVZ10" s="245"/>
      <c r="QWA10" s="245"/>
      <c r="QWB10" s="245"/>
      <c r="QWC10" s="245"/>
      <c r="QWD10" s="245"/>
      <c r="QWE10" s="245"/>
      <c r="QWF10" s="245"/>
      <c r="QWG10" s="245"/>
      <c r="QWH10" s="245"/>
      <c r="QWI10" s="245"/>
      <c r="QWJ10" s="245"/>
      <c r="QWL10" s="245"/>
      <c r="QWM10" s="245"/>
      <c r="QWN10" s="245"/>
      <c r="QWO10" s="245"/>
      <c r="QWP10" s="245"/>
      <c r="QWQ10" s="245"/>
      <c r="QWR10" s="245"/>
      <c r="QWS10" s="245"/>
      <c r="QWT10" s="245"/>
      <c r="QWU10" s="245"/>
      <c r="QWV10" s="245"/>
      <c r="QWW10" s="245"/>
      <c r="QWX10" s="245"/>
      <c r="QWY10" s="245"/>
      <c r="QWZ10" s="245"/>
      <c r="QXA10" s="245"/>
      <c r="QXB10" s="245"/>
      <c r="QXC10" s="245"/>
      <c r="QXD10" s="245"/>
      <c r="QXE10" s="245"/>
      <c r="QXF10" s="245"/>
      <c r="QXH10" s="245"/>
      <c r="QXI10" s="245"/>
      <c r="QXJ10" s="245"/>
      <c r="QXK10" s="245"/>
      <c r="QXL10" s="245"/>
      <c r="QXM10" s="245"/>
      <c r="QXN10" s="245"/>
      <c r="QXO10" s="245"/>
      <c r="QXP10" s="245"/>
      <c r="QXQ10" s="245"/>
      <c r="QXR10" s="245"/>
      <c r="QXS10" s="245"/>
      <c r="QXT10" s="245"/>
      <c r="QXU10" s="245"/>
      <c r="QXV10" s="245"/>
      <c r="QXW10" s="245"/>
      <c r="QXX10" s="245"/>
      <c r="QXY10" s="245"/>
      <c r="QXZ10" s="245"/>
      <c r="QYA10" s="245"/>
      <c r="QYB10" s="245"/>
      <c r="QYD10" s="245"/>
      <c r="QYE10" s="245"/>
      <c r="QYF10" s="245"/>
      <c r="QYG10" s="245"/>
      <c r="QYH10" s="245"/>
      <c r="QYI10" s="245"/>
      <c r="QYJ10" s="245"/>
      <c r="QYK10" s="245"/>
      <c r="QYL10" s="245"/>
      <c r="QYM10" s="245"/>
      <c r="QYN10" s="245"/>
      <c r="QYO10" s="245"/>
      <c r="QYP10" s="245"/>
      <c r="QYQ10" s="245"/>
      <c r="QYR10" s="245"/>
      <c r="QYS10" s="245"/>
      <c r="QYT10" s="245"/>
      <c r="QYU10" s="245"/>
      <c r="QYV10" s="245"/>
      <c r="QYW10" s="245"/>
      <c r="QYX10" s="245"/>
      <c r="QYZ10" s="245"/>
      <c r="QZA10" s="245"/>
      <c r="QZB10" s="245"/>
      <c r="QZC10" s="245"/>
      <c r="QZD10" s="245"/>
      <c r="QZE10" s="245"/>
      <c r="QZF10" s="245"/>
      <c r="QZG10" s="245"/>
      <c r="QZH10" s="245"/>
      <c r="QZI10" s="245"/>
      <c r="QZJ10" s="245"/>
      <c r="QZK10" s="245"/>
      <c r="QZL10" s="245"/>
      <c r="QZM10" s="245"/>
      <c r="QZN10" s="245"/>
      <c r="QZO10" s="245"/>
      <c r="QZP10" s="245"/>
      <c r="QZQ10" s="245"/>
      <c r="QZR10" s="245"/>
      <c r="QZS10" s="245"/>
      <c r="QZT10" s="245"/>
      <c r="QZV10" s="245"/>
      <c r="QZW10" s="245"/>
      <c r="QZX10" s="245"/>
      <c r="QZY10" s="245"/>
      <c r="QZZ10" s="245"/>
      <c r="RAA10" s="245"/>
      <c r="RAB10" s="245"/>
      <c r="RAC10" s="245"/>
      <c r="RAD10" s="245"/>
      <c r="RAE10" s="245"/>
      <c r="RAF10" s="245"/>
      <c r="RAG10" s="245"/>
      <c r="RAH10" s="245"/>
      <c r="RAI10" s="245"/>
      <c r="RAJ10" s="245"/>
      <c r="RAK10" s="245"/>
      <c r="RAL10" s="245"/>
      <c r="RAM10" s="245"/>
      <c r="RAN10" s="245"/>
      <c r="RAO10" s="245"/>
      <c r="RAP10" s="245"/>
      <c r="RAR10" s="245"/>
      <c r="RAS10" s="245"/>
      <c r="RAT10" s="245"/>
      <c r="RAU10" s="245"/>
      <c r="RAV10" s="245"/>
      <c r="RAW10" s="245"/>
      <c r="RAX10" s="245"/>
      <c r="RAY10" s="245"/>
      <c r="RAZ10" s="245"/>
      <c r="RBA10" s="245"/>
      <c r="RBB10" s="245"/>
      <c r="RBC10" s="245"/>
      <c r="RBD10" s="245"/>
      <c r="RBE10" s="245"/>
      <c r="RBF10" s="245"/>
      <c r="RBG10" s="245"/>
      <c r="RBH10" s="245"/>
      <c r="RBI10" s="245"/>
      <c r="RBJ10" s="245"/>
      <c r="RBK10" s="245"/>
      <c r="RBL10" s="245"/>
      <c r="RBN10" s="245"/>
      <c r="RBO10" s="245"/>
      <c r="RBP10" s="245"/>
      <c r="RBQ10" s="245"/>
      <c r="RBR10" s="245"/>
      <c r="RBS10" s="245"/>
      <c r="RBT10" s="245"/>
      <c r="RBU10" s="245"/>
      <c r="RBV10" s="245"/>
      <c r="RBW10" s="245"/>
      <c r="RBX10" s="245"/>
      <c r="RBY10" s="245"/>
      <c r="RBZ10" s="245"/>
      <c r="RCA10" s="245"/>
      <c r="RCB10" s="245"/>
      <c r="RCC10" s="245"/>
      <c r="RCD10" s="245"/>
      <c r="RCE10" s="245"/>
      <c r="RCF10" s="245"/>
      <c r="RCG10" s="245"/>
      <c r="RCH10" s="245"/>
      <c r="RCJ10" s="245"/>
      <c r="RCK10" s="245"/>
      <c r="RCL10" s="245"/>
      <c r="RCM10" s="245"/>
      <c r="RCN10" s="245"/>
      <c r="RCO10" s="245"/>
      <c r="RCP10" s="245"/>
      <c r="RCQ10" s="245"/>
      <c r="RCR10" s="245"/>
      <c r="RCS10" s="245"/>
      <c r="RCT10" s="245"/>
      <c r="RCU10" s="245"/>
      <c r="RCV10" s="245"/>
      <c r="RCW10" s="245"/>
      <c r="RCX10" s="245"/>
      <c r="RCY10" s="245"/>
      <c r="RCZ10" s="245"/>
      <c r="RDA10" s="245"/>
      <c r="RDB10" s="245"/>
      <c r="RDC10" s="245"/>
      <c r="RDD10" s="245"/>
      <c r="RDF10" s="245"/>
      <c r="RDG10" s="245"/>
      <c r="RDH10" s="245"/>
      <c r="RDI10" s="245"/>
      <c r="RDJ10" s="245"/>
      <c r="RDK10" s="245"/>
      <c r="RDL10" s="245"/>
      <c r="RDM10" s="245"/>
      <c r="RDN10" s="245"/>
      <c r="RDO10" s="245"/>
      <c r="RDP10" s="245"/>
      <c r="RDQ10" s="245"/>
      <c r="RDR10" s="245"/>
      <c r="RDS10" s="245"/>
      <c r="RDT10" s="245"/>
      <c r="RDU10" s="245"/>
      <c r="RDV10" s="245"/>
      <c r="RDW10" s="245"/>
      <c r="RDX10" s="245"/>
      <c r="RDY10" s="245"/>
      <c r="RDZ10" s="245"/>
      <c r="REB10" s="245"/>
      <c r="REC10" s="245"/>
      <c r="RED10" s="245"/>
      <c r="REE10" s="245"/>
      <c r="REF10" s="245"/>
      <c r="REG10" s="245"/>
      <c r="REH10" s="245"/>
      <c r="REI10" s="245"/>
      <c r="REJ10" s="245"/>
      <c r="REK10" s="245"/>
      <c r="REL10" s="245"/>
      <c r="REM10" s="245"/>
      <c r="REN10" s="245"/>
      <c r="REO10" s="245"/>
      <c r="REP10" s="245"/>
      <c r="REQ10" s="245"/>
      <c r="RER10" s="245"/>
      <c r="RES10" s="245"/>
      <c r="RET10" s="245"/>
      <c r="REU10" s="245"/>
      <c r="REV10" s="245"/>
      <c r="REX10" s="245"/>
      <c r="REY10" s="245"/>
      <c r="REZ10" s="245"/>
      <c r="RFA10" s="245"/>
      <c r="RFB10" s="245"/>
      <c r="RFC10" s="245"/>
      <c r="RFD10" s="245"/>
      <c r="RFE10" s="245"/>
      <c r="RFF10" s="245"/>
      <c r="RFG10" s="245"/>
      <c r="RFH10" s="245"/>
      <c r="RFI10" s="245"/>
      <c r="RFJ10" s="245"/>
      <c r="RFK10" s="245"/>
      <c r="RFL10" s="245"/>
      <c r="RFM10" s="245"/>
      <c r="RFN10" s="245"/>
      <c r="RFO10" s="245"/>
      <c r="RFP10" s="245"/>
      <c r="RFQ10" s="245"/>
      <c r="RFR10" s="245"/>
      <c r="RFT10" s="245"/>
      <c r="RFU10" s="245"/>
      <c r="RFV10" s="245"/>
      <c r="RFW10" s="245"/>
      <c r="RFX10" s="245"/>
      <c r="RFY10" s="245"/>
      <c r="RFZ10" s="245"/>
      <c r="RGA10" s="245"/>
      <c r="RGB10" s="245"/>
      <c r="RGC10" s="245"/>
      <c r="RGD10" s="245"/>
      <c r="RGE10" s="245"/>
      <c r="RGF10" s="245"/>
      <c r="RGG10" s="245"/>
      <c r="RGH10" s="245"/>
      <c r="RGI10" s="245"/>
      <c r="RGJ10" s="245"/>
      <c r="RGK10" s="245"/>
      <c r="RGL10" s="245"/>
      <c r="RGM10" s="245"/>
      <c r="RGN10" s="245"/>
      <c r="RGP10" s="245"/>
      <c r="RGQ10" s="245"/>
      <c r="RGR10" s="245"/>
      <c r="RGS10" s="245"/>
      <c r="RGT10" s="245"/>
      <c r="RGU10" s="245"/>
      <c r="RGV10" s="245"/>
      <c r="RGW10" s="245"/>
      <c r="RGX10" s="245"/>
      <c r="RGY10" s="245"/>
      <c r="RGZ10" s="245"/>
      <c r="RHA10" s="245"/>
      <c r="RHB10" s="245"/>
      <c r="RHC10" s="245"/>
      <c r="RHD10" s="245"/>
      <c r="RHE10" s="245"/>
      <c r="RHF10" s="245"/>
      <c r="RHG10" s="245"/>
      <c r="RHH10" s="245"/>
      <c r="RHI10" s="245"/>
      <c r="RHJ10" s="245"/>
      <c r="RHL10" s="245"/>
      <c r="RHM10" s="245"/>
      <c r="RHN10" s="245"/>
      <c r="RHO10" s="245"/>
      <c r="RHP10" s="245"/>
      <c r="RHQ10" s="245"/>
      <c r="RHR10" s="245"/>
      <c r="RHS10" s="245"/>
      <c r="RHT10" s="245"/>
      <c r="RHU10" s="245"/>
      <c r="RHV10" s="245"/>
      <c r="RHW10" s="245"/>
      <c r="RHX10" s="245"/>
      <c r="RHY10" s="245"/>
      <c r="RHZ10" s="245"/>
      <c r="RIA10" s="245"/>
      <c r="RIB10" s="245"/>
      <c r="RIC10" s="245"/>
      <c r="RID10" s="245"/>
      <c r="RIE10" s="245"/>
      <c r="RIF10" s="245"/>
      <c r="RIH10" s="245"/>
      <c r="RII10" s="245"/>
      <c r="RIJ10" s="245"/>
      <c r="RIK10" s="245"/>
      <c r="RIL10" s="245"/>
      <c r="RIM10" s="245"/>
      <c r="RIN10" s="245"/>
      <c r="RIO10" s="245"/>
      <c r="RIP10" s="245"/>
      <c r="RIQ10" s="245"/>
      <c r="RIR10" s="245"/>
      <c r="RIS10" s="245"/>
      <c r="RIT10" s="245"/>
      <c r="RIU10" s="245"/>
      <c r="RIV10" s="245"/>
      <c r="RIW10" s="245"/>
      <c r="RIX10" s="245"/>
      <c r="RIY10" s="245"/>
      <c r="RIZ10" s="245"/>
      <c r="RJA10" s="245"/>
      <c r="RJB10" s="245"/>
      <c r="RJD10" s="245"/>
      <c r="RJE10" s="245"/>
      <c r="RJF10" s="245"/>
      <c r="RJG10" s="245"/>
      <c r="RJH10" s="245"/>
      <c r="RJI10" s="245"/>
      <c r="RJJ10" s="245"/>
      <c r="RJK10" s="245"/>
      <c r="RJL10" s="245"/>
      <c r="RJM10" s="245"/>
      <c r="RJN10" s="245"/>
      <c r="RJO10" s="245"/>
      <c r="RJP10" s="245"/>
      <c r="RJQ10" s="245"/>
      <c r="RJR10" s="245"/>
      <c r="RJS10" s="245"/>
      <c r="RJT10" s="245"/>
      <c r="RJU10" s="245"/>
      <c r="RJV10" s="245"/>
      <c r="RJW10" s="245"/>
      <c r="RJX10" s="245"/>
      <c r="RJZ10" s="245"/>
      <c r="RKA10" s="245"/>
      <c r="RKB10" s="245"/>
      <c r="RKC10" s="245"/>
      <c r="RKD10" s="245"/>
      <c r="RKE10" s="245"/>
      <c r="RKF10" s="245"/>
      <c r="RKG10" s="245"/>
      <c r="RKH10" s="245"/>
      <c r="RKI10" s="245"/>
      <c r="RKJ10" s="245"/>
      <c r="RKK10" s="245"/>
      <c r="RKL10" s="245"/>
      <c r="RKM10" s="245"/>
      <c r="RKN10" s="245"/>
      <c r="RKO10" s="245"/>
      <c r="RKP10" s="245"/>
      <c r="RKQ10" s="245"/>
      <c r="RKR10" s="245"/>
      <c r="RKS10" s="245"/>
      <c r="RKT10" s="245"/>
      <c r="RKV10" s="245"/>
      <c r="RKW10" s="245"/>
      <c r="RKX10" s="245"/>
      <c r="RKY10" s="245"/>
      <c r="RKZ10" s="245"/>
      <c r="RLA10" s="245"/>
      <c r="RLB10" s="245"/>
      <c r="RLC10" s="245"/>
      <c r="RLD10" s="245"/>
      <c r="RLE10" s="245"/>
      <c r="RLF10" s="245"/>
      <c r="RLG10" s="245"/>
      <c r="RLH10" s="245"/>
      <c r="RLI10" s="245"/>
      <c r="RLJ10" s="245"/>
      <c r="RLK10" s="245"/>
      <c r="RLL10" s="245"/>
      <c r="RLM10" s="245"/>
      <c r="RLN10" s="245"/>
      <c r="RLO10" s="245"/>
      <c r="RLP10" s="245"/>
      <c r="RLR10" s="245"/>
      <c r="RLS10" s="245"/>
      <c r="RLT10" s="245"/>
      <c r="RLU10" s="245"/>
      <c r="RLV10" s="245"/>
      <c r="RLW10" s="245"/>
      <c r="RLX10" s="245"/>
      <c r="RLY10" s="245"/>
      <c r="RLZ10" s="245"/>
      <c r="RMA10" s="245"/>
      <c r="RMB10" s="245"/>
      <c r="RMC10" s="245"/>
      <c r="RMD10" s="245"/>
      <c r="RME10" s="245"/>
      <c r="RMF10" s="245"/>
      <c r="RMG10" s="245"/>
      <c r="RMH10" s="245"/>
      <c r="RMI10" s="245"/>
      <c r="RMJ10" s="245"/>
      <c r="RMK10" s="245"/>
      <c r="RML10" s="245"/>
      <c r="RMN10" s="245"/>
      <c r="RMO10" s="245"/>
      <c r="RMP10" s="245"/>
      <c r="RMQ10" s="245"/>
      <c r="RMR10" s="245"/>
      <c r="RMS10" s="245"/>
      <c r="RMT10" s="245"/>
      <c r="RMU10" s="245"/>
      <c r="RMV10" s="245"/>
      <c r="RMW10" s="245"/>
      <c r="RMX10" s="245"/>
      <c r="RMY10" s="245"/>
      <c r="RMZ10" s="245"/>
      <c r="RNA10" s="245"/>
      <c r="RNB10" s="245"/>
      <c r="RNC10" s="245"/>
      <c r="RND10" s="245"/>
      <c r="RNE10" s="245"/>
      <c r="RNF10" s="245"/>
      <c r="RNG10" s="245"/>
      <c r="RNH10" s="245"/>
      <c r="RNJ10" s="245"/>
      <c r="RNK10" s="245"/>
      <c r="RNL10" s="245"/>
      <c r="RNM10" s="245"/>
      <c r="RNN10" s="245"/>
      <c r="RNO10" s="245"/>
      <c r="RNP10" s="245"/>
      <c r="RNQ10" s="245"/>
      <c r="RNR10" s="245"/>
      <c r="RNS10" s="245"/>
      <c r="RNT10" s="245"/>
      <c r="RNU10" s="245"/>
      <c r="RNV10" s="245"/>
      <c r="RNW10" s="245"/>
      <c r="RNX10" s="245"/>
      <c r="RNY10" s="245"/>
      <c r="RNZ10" s="245"/>
      <c r="ROA10" s="245"/>
      <c r="ROB10" s="245"/>
      <c r="ROC10" s="245"/>
      <c r="ROD10" s="245"/>
      <c r="ROF10" s="245"/>
      <c r="ROG10" s="245"/>
      <c r="ROH10" s="245"/>
      <c r="ROI10" s="245"/>
      <c r="ROJ10" s="245"/>
      <c r="ROK10" s="245"/>
      <c r="ROL10" s="245"/>
      <c r="ROM10" s="245"/>
      <c r="RON10" s="245"/>
      <c r="ROO10" s="245"/>
      <c r="ROP10" s="245"/>
      <c r="ROQ10" s="245"/>
      <c r="ROR10" s="245"/>
      <c r="ROS10" s="245"/>
      <c r="ROT10" s="245"/>
      <c r="ROU10" s="245"/>
      <c r="ROV10" s="245"/>
      <c r="ROW10" s="245"/>
      <c r="ROX10" s="245"/>
      <c r="ROY10" s="245"/>
      <c r="ROZ10" s="245"/>
      <c r="RPB10" s="245"/>
      <c r="RPC10" s="245"/>
      <c r="RPD10" s="245"/>
      <c r="RPE10" s="245"/>
      <c r="RPF10" s="245"/>
      <c r="RPG10" s="245"/>
      <c r="RPH10" s="245"/>
      <c r="RPI10" s="245"/>
      <c r="RPJ10" s="245"/>
      <c r="RPK10" s="245"/>
      <c r="RPL10" s="245"/>
      <c r="RPM10" s="245"/>
      <c r="RPN10" s="245"/>
      <c r="RPO10" s="245"/>
      <c r="RPP10" s="245"/>
      <c r="RPQ10" s="245"/>
      <c r="RPR10" s="245"/>
      <c r="RPS10" s="245"/>
      <c r="RPT10" s="245"/>
      <c r="RPU10" s="245"/>
      <c r="RPV10" s="245"/>
      <c r="RPX10" s="245"/>
      <c r="RPY10" s="245"/>
      <c r="RPZ10" s="245"/>
      <c r="RQA10" s="245"/>
      <c r="RQB10" s="245"/>
      <c r="RQC10" s="245"/>
      <c r="RQD10" s="245"/>
      <c r="RQE10" s="245"/>
      <c r="RQF10" s="245"/>
      <c r="RQG10" s="245"/>
      <c r="RQH10" s="245"/>
      <c r="RQI10" s="245"/>
      <c r="RQJ10" s="245"/>
      <c r="RQK10" s="245"/>
      <c r="RQL10" s="245"/>
      <c r="RQM10" s="245"/>
      <c r="RQN10" s="245"/>
      <c r="RQO10" s="245"/>
      <c r="RQP10" s="245"/>
      <c r="RQQ10" s="245"/>
      <c r="RQR10" s="245"/>
      <c r="RQT10" s="245"/>
      <c r="RQU10" s="245"/>
      <c r="RQV10" s="245"/>
      <c r="RQW10" s="245"/>
      <c r="RQX10" s="245"/>
      <c r="RQY10" s="245"/>
      <c r="RQZ10" s="245"/>
      <c r="RRA10" s="245"/>
      <c r="RRB10" s="245"/>
      <c r="RRC10" s="245"/>
      <c r="RRD10" s="245"/>
      <c r="RRE10" s="245"/>
      <c r="RRF10" s="245"/>
      <c r="RRG10" s="245"/>
      <c r="RRH10" s="245"/>
      <c r="RRI10" s="245"/>
      <c r="RRJ10" s="245"/>
      <c r="RRK10" s="245"/>
      <c r="RRL10" s="245"/>
      <c r="RRM10" s="245"/>
      <c r="RRN10" s="245"/>
      <c r="RRP10" s="245"/>
      <c r="RRQ10" s="245"/>
      <c r="RRR10" s="245"/>
      <c r="RRS10" s="245"/>
      <c r="RRT10" s="245"/>
      <c r="RRU10" s="245"/>
      <c r="RRV10" s="245"/>
      <c r="RRW10" s="245"/>
      <c r="RRX10" s="245"/>
      <c r="RRY10" s="245"/>
      <c r="RRZ10" s="245"/>
      <c r="RSA10" s="245"/>
      <c r="RSB10" s="245"/>
      <c r="RSC10" s="245"/>
      <c r="RSD10" s="245"/>
      <c r="RSE10" s="245"/>
      <c r="RSF10" s="245"/>
      <c r="RSG10" s="245"/>
      <c r="RSH10" s="245"/>
      <c r="RSI10" s="245"/>
      <c r="RSJ10" s="245"/>
      <c r="RSL10" s="245"/>
      <c r="RSM10" s="245"/>
      <c r="RSN10" s="245"/>
      <c r="RSO10" s="245"/>
      <c r="RSP10" s="245"/>
      <c r="RSQ10" s="245"/>
      <c r="RSR10" s="245"/>
      <c r="RSS10" s="245"/>
      <c r="RST10" s="245"/>
      <c r="RSU10" s="245"/>
      <c r="RSV10" s="245"/>
      <c r="RSW10" s="245"/>
      <c r="RSX10" s="245"/>
      <c r="RSY10" s="245"/>
      <c r="RSZ10" s="245"/>
      <c r="RTA10" s="245"/>
      <c r="RTB10" s="245"/>
      <c r="RTC10" s="245"/>
      <c r="RTD10" s="245"/>
      <c r="RTE10" s="245"/>
      <c r="RTF10" s="245"/>
      <c r="RTH10" s="245"/>
      <c r="RTI10" s="245"/>
      <c r="RTJ10" s="245"/>
      <c r="RTK10" s="245"/>
      <c r="RTL10" s="245"/>
      <c r="RTM10" s="245"/>
      <c r="RTN10" s="245"/>
      <c r="RTO10" s="245"/>
      <c r="RTP10" s="245"/>
      <c r="RTQ10" s="245"/>
      <c r="RTR10" s="245"/>
      <c r="RTS10" s="245"/>
      <c r="RTT10" s="245"/>
      <c r="RTU10" s="245"/>
      <c r="RTV10" s="245"/>
      <c r="RTW10" s="245"/>
      <c r="RTX10" s="245"/>
      <c r="RTY10" s="245"/>
      <c r="RTZ10" s="245"/>
      <c r="RUA10" s="245"/>
      <c r="RUB10" s="245"/>
      <c r="RUD10" s="245"/>
      <c r="RUE10" s="245"/>
      <c r="RUF10" s="245"/>
      <c r="RUG10" s="245"/>
      <c r="RUH10" s="245"/>
      <c r="RUI10" s="245"/>
      <c r="RUJ10" s="245"/>
      <c r="RUK10" s="245"/>
      <c r="RUL10" s="245"/>
      <c r="RUM10" s="245"/>
      <c r="RUN10" s="245"/>
      <c r="RUO10" s="245"/>
      <c r="RUP10" s="245"/>
      <c r="RUQ10" s="245"/>
      <c r="RUR10" s="245"/>
      <c r="RUS10" s="245"/>
      <c r="RUT10" s="245"/>
      <c r="RUU10" s="245"/>
      <c r="RUV10" s="245"/>
      <c r="RUW10" s="245"/>
      <c r="RUX10" s="245"/>
      <c r="RUZ10" s="245"/>
      <c r="RVA10" s="245"/>
      <c r="RVB10" s="245"/>
      <c r="RVC10" s="245"/>
      <c r="RVD10" s="245"/>
      <c r="RVE10" s="245"/>
      <c r="RVF10" s="245"/>
      <c r="RVG10" s="245"/>
      <c r="RVH10" s="245"/>
      <c r="RVI10" s="245"/>
      <c r="RVJ10" s="245"/>
      <c r="RVK10" s="245"/>
      <c r="RVL10" s="245"/>
      <c r="RVM10" s="245"/>
      <c r="RVN10" s="245"/>
      <c r="RVO10" s="245"/>
      <c r="RVP10" s="245"/>
      <c r="RVQ10" s="245"/>
      <c r="RVR10" s="245"/>
      <c r="RVS10" s="245"/>
      <c r="RVT10" s="245"/>
      <c r="RVV10" s="245"/>
      <c r="RVW10" s="245"/>
      <c r="RVX10" s="245"/>
      <c r="RVY10" s="245"/>
      <c r="RVZ10" s="245"/>
      <c r="RWA10" s="245"/>
      <c r="RWB10" s="245"/>
      <c r="RWC10" s="245"/>
      <c r="RWD10" s="245"/>
      <c r="RWE10" s="245"/>
      <c r="RWF10" s="245"/>
      <c r="RWG10" s="245"/>
      <c r="RWH10" s="245"/>
      <c r="RWI10" s="245"/>
      <c r="RWJ10" s="245"/>
      <c r="RWK10" s="245"/>
      <c r="RWL10" s="245"/>
      <c r="RWM10" s="245"/>
      <c r="RWN10" s="245"/>
      <c r="RWO10" s="245"/>
      <c r="RWP10" s="245"/>
      <c r="RWR10" s="245"/>
      <c r="RWS10" s="245"/>
      <c r="RWT10" s="245"/>
      <c r="RWU10" s="245"/>
      <c r="RWV10" s="245"/>
      <c r="RWW10" s="245"/>
      <c r="RWX10" s="245"/>
      <c r="RWY10" s="245"/>
      <c r="RWZ10" s="245"/>
      <c r="RXA10" s="245"/>
      <c r="RXB10" s="245"/>
      <c r="RXC10" s="245"/>
      <c r="RXD10" s="245"/>
      <c r="RXE10" s="245"/>
      <c r="RXF10" s="245"/>
      <c r="RXG10" s="245"/>
      <c r="RXH10" s="245"/>
      <c r="RXI10" s="245"/>
      <c r="RXJ10" s="245"/>
      <c r="RXK10" s="245"/>
      <c r="RXL10" s="245"/>
      <c r="RXN10" s="245"/>
      <c r="RXO10" s="245"/>
      <c r="RXP10" s="245"/>
      <c r="RXQ10" s="245"/>
      <c r="RXR10" s="245"/>
      <c r="RXS10" s="245"/>
      <c r="RXT10" s="245"/>
      <c r="RXU10" s="245"/>
      <c r="RXV10" s="245"/>
      <c r="RXW10" s="245"/>
      <c r="RXX10" s="245"/>
      <c r="RXY10" s="245"/>
      <c r="RXZ10" s="245"/>
      <c r="RYA10" s="245"/>
      <c r="RYB10" s="245"/>
      <c r="RYC10" s="245"/>
      <c r="RYD10" s="245"/>
      <c r="RYE10" s="245"/>
      <c r="RYF10" s="245"/>
      <c r="RYG10" s="245"/>
      <c r="RYH10" s="245"/>
      <c r="RYJ10" s="245"/>
      <c r="RYK10" s="245"/>
      <c r="RYL10" s="245"/>
      <c r="RYM10" s="245"/>
      <c r="RYN10" s="245"/>
      <c r="RYO10" s="245"/>
      <c r="RYP10" s="245"/>
      <c r="RYQ10" s="245"/>
      <c r="RYR10" s="245"/>
      <c r="RYS10" s="245"/>
      <c r="RYT10" s="245"/>
      <c r="RYU10" s="245"/>
      <c r="RYV10" s="245"/>
      <c r="RYW10" s="245"/>
      <c r="RYX10" s="245"/>
      <c r="RYY10" s="245"/>
      <c r="RYZ10" s="245"/>
      <c r="RZA10" s="245"/>
      <c r="RZB10" s="245"/>
      <c r="RZC10" s="245"/>
      <c r="RZD10" s="245"/>
      <c r="RZF10" s="245"/>
      <c r="RZG10" s="245"/>
      <c r="RZH10" s="245"/>
      <c r="RZI10" s="245"/>
      <c r="RZJ10" s="245"/>
      <c r="RZK10" s="245"/>
      <c r="RZL10" s="245"/>
      <c r="RZM10" s="245"/>
      <c r="RZN10" s="245"/>
      <c r="RZO10" s="245"/>
      <c r="RZP10" s="245"/>
      <c r="RZQ10" s="245"/>
      <c r="RZR10" s="245"/>
      <c r="RZS10" s="245"/>
      <c r="RZT10" s="245"/>
      <c r="RZU10" s="245"/>
      <c r="RZV10" s="245"/>
      <c r="RZW10" s="245"/>
      <c r="RZX10" s="245"/>
      <c r="RZY10" s="245"/>
      <c r="RZZ10" s="245"/>
      <c r="SAB10" s="245"/>
      <c r="SAC10" s="245"/>
      <c r="SAD10" s="245"/>
      <c r="SAE10" s="245"/>
      <c r="SAF10" s="245"/>
      <c r="SAG10" s="245"/>
      <c r="SAH10" s="245"/>
      <c r="SAI10" s="245"/>
      <c r="SAJ10" s="245"/>
      <c r="SAK10" s="245"/>
      <c r="SAL10" s="245"/>
      <c r="SAM10" s="245"/>
      <c r="SAN10" s="245"/>
      <c r="SAO10" s="245"/>
      <c r="SAP10" s="245"/>
      <c r="SAQ10" s="245"/>
      <c r="SAR10" s="245"/>
      <c r="SAS10" s="245"/>
      <c r="SAT10" s="245"/>
      <c r="SAU10" s="245"/>
      <c r="SAV10" s="245"/>
      <c r="SAX10" s="245"/>
      <c r="SAY10" s="245"/>
      <c r="SAZ10" s="245"/>
      <c r="SBA10" s="245"/>
      <c r="SBB10" s="245"/>
      <c r="SBC10" s="245"/>
      <c r="SBD10" s="245"/>
      <c r="SBE10" s="245"/>
      <c r="SBF10" s="245"/>
      <c r="SBG10" s="245"/>
      <c r="SBH10" s="245"/>
      <c r="SBI10" s="245"/>
      <c r="SBJ10" s="245"/>
      <c r="SBK10" s="245"/>
      <c r="SBL10" s="245"/>
      <c r="SBM10" s="245"/>
      <c r="SBN10" s="245"/>
      <c r="SBO10" s="245"/>
      <c r="SBP10" s="245"/>
      <c r="SBQ10" s="245"/>
      <c r="SBR10" s="245"/>
      <c r="SBT10" s="245"/>
      <c r="SBU10" s="245"/>
      <c r="SBV10" s="245"/>
      <c r="SBW10" s="245"/>
      <c r="SBX10" s="245"/>
      <c r="SBY10" s="245"/>
      <c r="SBZ10" s="245"/>
      <c r="SCA10" s="245"/>
      <c r="SCB10" s="245"/>
      <c r="SCC10" s="245"/>
      <c r="SCD10" s="245"/>
      <c r="SCE10" s="245"/>
      <c r="SCF10" s="245"/>
      <c r="SCG10" s="245"/>
      <c r="SCH10" s="245"/>
      <c r="SCI10" s="245"/>
      <c r="SCJ10" s="245"/>
      <c r="SCK10" s="245"/>
      <c r="SCL10" s="245"/>
      <c r="SCM10" s="245"/>
      <c r="SCN10" s="245"/>
      <c r="SCP10" s="245"/>
      <c r="SCQ10" s="245"/>
      <c r="SCR10" s="245"/>
      <c r="SCS10" s="245"/>
      <c r="SCT10" s="245"/>
      <c r="SCU10" s="245"/>
      <c r="SCV10" s="245"/>
      <c r="SCW10" s="245"/>
      <c r="SCX10" s="245"/>
      <c r="SCY10" s="245"/>
      <c r="SCZ10" s="245"/>
      <c r="SDA10" s="245"/>
      <c r="SDB10" s="245"/>
      <c r="SDC10" s="245"/>
      <c r="SDD10" s="245"/>
      <c r="SDE10" s="245"/>
      <c r="SDF10" s="245"/>
      <c r="SDG10" s="245"/>
      <c r="SDH10" s="245"/>
      <c r="SDI10" s="245"/>
      <c r="SDJ10" s="245"/>
      <c r="SDL10" s="245"/>
      <c r="SDM10" s="245"/>
      <c r="SDN10" s="245"/>
      <c r="SDO10" s="245"/>
      <c r="SDP10" s="245"/>
      <c r="SDQ10" s="245"/>
      <c r="SDR10" s="245"/>
      <c r="SDS10" s="245"/>
      <c r="SDT10" s="245"/>
      <c r="SDU10" s="245"/>
      <c r="SDV10" s="245"/>
      <c r="SDW10" s="245"/>
      <c r="SDX10" s="245"/>
      <c r="SDY10" s="245"/>
      <c r="SDZ10" s="245"/>
      <c r="SEA10" s="245"/>
      <c r="SEB10" s="245"/>
      <c r="SEC10" s="245"/>
      <c r="SED10" s="245"/>
      <c r="SEE10" s="245"/>
      <c r="SEF10" s="245"/>
      <c r="SEH10" s="245"/>
      <c r="SEI10" s="245"/>
      <c r="SEJ10" s="245"/>
      <c r="SEK10" s="245"/>
      <c r="SEL10" s="245"/>
      <c r="SEM10" s="245"/>
      <c r="SEN10" s="245"/>
      <c r="SEO10" s="245"/>
      <c r="SEP10" s="245"/>
      <c r="SEQ10" s="245"/>
      <c r="SER10" s="245"/>
      <c r="SES10" s="245"/>
      <c r="SET10" s="245"/>
      <c r="SEU10" s="245"/>
      <c r="SEV10" s="245"/>
      <c r="SEW10" s="245"/>
      <c r="SEX10" s="245"/>
      <c r="SEY10" s="245"/>
      <c r="SEZ10" s="245"/>
      <c r="SFA10" s="245"/>
      <c r="SFB10" s="245"/>
      <c r="SFD10" s="245"/>
      <c r="SFE10" s="245"/>
      <c r="SFF10" s="245"/>
      <c r="SFG10" s="245"/>
      <c r="SFH10" s="245"/>
      <c r="SFI10" s="245"/>
      <c r="SFJ10" s="245"/>
      <c r="SFK10" s="245"/>
      <c r="SFL10" s="245"/>
      <c r="SFM10" s="245"/>
      <c r="SFN10" s="245"/>
      <c r="SFO10" s="245"/>
      <c r="SFP10" s="245"/>
      <c r="SFQ10" s="245"/>
      <c r="SFR10" s="245"/>
      <c r="SFS10" s="245"/>
      <c r="SFT10" s="245"/>
      <c r="SFU10" s="245"/>
      <c r="SFV10" s="245"/>
      <c r="SFW10" s="245"/>
      <c r="SFX10" s="245"/>
      <c r="SFZ10" s="245"/>
      <c r="SGA10" s="245"/>
      <c r="SGB10" s="245"/>
      <c r="SGC10" s="245"/>
      <c r="SGD10" s="245"/>
      <c r="SGE10" s="245"/>
      <c r="SGF10" s="245"/>
      <c r="SGG10" s="245"/>
      <c r="SGH10" s="245"/>
      <c r="SGI10" s="245"/>
      <c r="SGJ10" s="245"/>
      <c r="SGK10" s="245"/>
      <c r="SGL10" s="245"/>
      <c r="SGM10" s="245"/>
      <c r="SGN10" s="245"/>
      <c r="SGO10" s="245"/>
      <c r="SGP10" s="245"/>
      <c r="SGQ10" s="245"/>
      <c r="SGR10" s="245"/>
      <c r="SGS10" s="245"/>
      <c r="SGT10" s="245"/>
      <c r="SGV10" s="245"/>
      <c r="SGW10" s="245"/>
      <c r="SGX10" s="245"/>
      <c r="SGY10" s="245"/>
      <c r="SGZ10" s="245"/>
      <c r="SHA10" s="245"/>
      <c r="SHB10" s="245"/>
      <c r="SHC10" s="245"/>
      <c r="SHD10" s="245"/>
      <c r="SHE10" s="245"/>
      <c r="SHF10" s="245"/>
      <c r="SHG10" s="245"/>
      <c r="SHH10" s="245"/>
      <c r="SHI10" s="245"/>
      <c r="SHJ10" s="245"/>
      <c r="SHK10" s="245"/>
      <c r="SHL10" s="245"/>
      <c r="SHM10" s="245"/>
      <c r="SHN10" s="245"/>
      <c r="SHO10" s="245"/>
      <c r="SHP10" s="245"/>
      <c r="SHR10" s="245"/>
      <c r="SHS10" s="245"/>
      <c r="SHT10" s="245"/>
      <c r="SHU10" s="245"/>
      <c r="SHV10" s="245"/>
      <c r="SHW10" s="245"/>
      <c r="SHX10" s="245"/>
      <c r="SHY10" s="245"/>
      <c r="SHZ10" s="245"/>
      <c r="SIA10" s="245"/>
      <c r="SIB10" s="245"/>
      <c r="SIC10" s="245"/>
      <c r="SID10" s="245"/>
      <c r="SIE10" s="245"/>
      <c r="SIF10" s="245"/>
      <c r="SIG10" s="245"/>
      <c r="SIH10" s="245"/>
      <c r="SII10" s="245"/>
      <c r="SIJ10" s="245"/>
      <c r="SIK10" s="245"/>
      <c r="SIL10" s="245"/>
      <c r="SIN10" s="245"/>
      <c r="SIO10" s="245"/>
      <c r="SIP10" s="245"/>
      <c r="SIQ10" s="245"/>
      <c r="SIR10" s="245"/>
      <c r="SIS10" s="245"/>
      <c r="SIT10" s="245"/>
      <c r="SIU10" s="245"/>
      <c r="SIV10" s="245"/>
      <c r="SIW10" s="245"/>
      <c r="SIX10" s="245"/>
      <c r="SIY10" s="245"/>
      <c r="SIZ10" s="245"/>
      <c r="SJA10" s="245"/>
      <c r="SJB10" s="245"/>
      <c r="SJC10" s="245"/>
      <c r="SJD10" s="245"/>
      <c r="SJE10" s="245"/>
      <c r="SJF10" s="245"/>
      <c r="SJG10" s="245"/>
      <c r="SJH10" s="245"/>
      <c r="SJJ10" s="245"/>
      <c r="SJK10" s="245"/>
      <c r="SJL10" s="245"/>
      <c r="SJM10" s="245"/>
      <c r="SJN10" s="245"/>
      <c r="SJO10" s="245"/>
      <c r="SJP10" s="245"/>
      <c r="SJQ10" s="245"/>
      <c r="SJR10" s="245"/>
      <c r="SJS10" s="245"/>
      <c r="SJT10" s="245"/>
      <c r="SJU10" s="245"/>
      <c r="SJV10" s="245"/>
      <c r="SJW10" s="245"/>
      <c r="SJX10" s="245"/>
      <c r="SJY10" s="245"/>
      <c r="SJZ10" s="245"/>
      <c r="SKA10" s="245"/>
      <c r="SKB10" s="245"/>
      <c r="SKC10" s="245"/>
      <c r="SKD10" s="245"/>
      <c r="SKF10" s="245"/>
      <c r="SKG10" s="245"/>
      <c r="SKH10" s="245"/>
      <c r="SKI10" s="245"/>
      <c r="SKJ10" s="245"/>
      <c r="SKK10" s="245"/>
      <c r="SKL10" s="245"/>
      <c r="SKM10" s="245"/>
      <c r="SKN10" s="245"/>
      <c r="SKO10" s="245"/>
      <c r="SKP10" s="245"/>
      <c r="SKQ10" s="245"/>
      <c r="SKR10" s="245"/>
      <c r="SKS10" s="245"/>
      <c r="SKT10" s="245"/>
      <c r="SKU10" s="245"/>
      <c r="SKV10" s="245"/>
      <c r="SKW10" s="245"/>
      <c r="SKX10" s="245"/>
      <c r="SKY10" s="245"/>
      <c r="SKZ10" s="245"/>
      <c r="SLB10" s="245"/>
      <c r="SLC10" s="245"/>
      <c r="SLD10" s="245"/>
      <c r="SLE10" s="245"/>
      <c r="SLF10" s="245"/>
      <c r="SLG10" s="245"/>
      <c r="SLH10" s="245"/>
      <c r="SLI10" s="245"/>
      <c r="SLJ10" s="245"/>
      <c r="SLK10" s="245"/>
      <c r="SLL10" s="245"/>
      <c r="SLM10" s="245"/>
      <c r="SLN10" s="245"/>
      <c r="SLO10" s="245"/>
      <c r="SLP10" s="245"/>
      <c r="SLQ10" s="245"/>
      <c r="SLR10" s="245"/>
      <c r="SLS10" s="245"/>
      <c r="SLT10" s="245"/>
      <c r="SLU10" s="245"/>
      <c r="SLV10" s="245"/>
      <c r="SLX10" s="245"/>
      <c r="SLY10" s="245"/>
      <c r="SLZ10" s="245"/>
      <c r="SMA10" s="245"/>
      <c r="SMB10" s="245"/>
      <c r="SMC10" s="245"/>
      <c r="SMD10" s="245"/>
      <c r="SME10" s="245"/>
      <c r="SMF10" s="245"/>
      <c r="SMG10" s="245"/>
      <c r="SMH10" s="245"/>
      <c r="SMI10" s="245"/>
      <c r="SMJ10" s="245"/>
      <c r="SMK10" s="245"/>
      <c r="SML10" s="245"/>
      <c r="SMM10" s="245"/>
      <c r="SMN10" s="245"/>
      <c r="SMO10" s="245"/>
      <c r="SMP10" s="245"/>
      <c r="SMQ10" s="245"/>
      <c r="SMR10" s="245"/>
      <c r="SMT10" s="245"/>
      <c r="SMU10" s="245"/>
      <c r="SMV10" s="245"/>
      <c r="SMW10" s="245"/>
      <c r="SMX10" s="245"/>
      <c r="SMY10" s="245"/>
      <c r="SMZ10" s="245"/>
      <c r="SNA10" s="245"/>
      <c r="SNB10" s="245"/>
      <c r="SNC10" s="245"/>
      <c r="SND10" s="245"/>
      <c r="SNE10" s="245"/>
      <c r="SNF10" s="245"/>
      <c r="SNG10" s="245"/>
      <c r="SNH10" s="245"/>
      <c r="SNI10" s="245"/>
      <c r="SNJ10" s="245"/>
      <c r="SNK10" s="245"/>
      <c r="SNL10" s="245"/>
      <c r="SNM10" s="245"/>
      <c r="SNN10" s="245"/>
      <c r="SNP10" s="245"/>
      <c r="SNQ10" s="245"/>
      <c r="SNR10" s="245"/>
      <c r="SNS10" s="245"/>
      <c r="SNT10" s="245"/>
      <c r="SNU10" s="245"/>
      <c r="SNV10" s="245"/>
      <c r="SNW10" s="245"/>
      <c r="SNX10" s="245"/>
      <c r="SNY10" s="245"/>
      <c r="SNZ10" s="245"/>
      <c r="SOA10" s="245"/>
      <c r="SOB10" s="245"/>
      <c r="SOC10" s="245"/>
      <c r="SOD10" s="245"/>
      <c r="SOE10" s="245"/>
      <c r="SOF10" s="245"/>
      <c r="SOG10" s="245"/>
      <c r="SOH10" s="245"/>
      <c r="SOI10" s="245"/>
      <c r="SOJ10" s="245"/>
      <c r="SOL10" s="245"/>
      <c r="SOM10" s="245"/>
      <c r="SON10" s="245"/>
      <c r="SOO10" s="245"/>
      <c r="SOP10" s="245"/>
      <c r="SOQ10" s="245"/>
      <c r="SOR10" s="245"/>
      <c r="SOS10" s="245"/>
      <c r="SOT10" s="245"/>
      <c r="SOU10" s="245"/>
      <c r="SOV10" s="245"/>
      <c r="SOW10" s="245"/>
      <c r="SOX10" s="245"/>
      <c r="SOY10" s="245"/>
      <c r="SOZ10" s="245"/>
      <c r="SPA10" s="245"/>
      <c r="SPB10" s="245"/>
      <c r="SPC10" s="245"/>
      <c r="SPD10" s="245"/>
      <c r="SPE10" s="245"/>
      <c r="SPF10" s="245"/>
      <c r="SPH10" s="245"/>
      <c r="SPI10" s="245"/>
      <c r="SPJ10" s="245"/>
      <c r="SPK10" s="245"/>
      <c r="SPL10" s="245"/>
      <c r="SPM10" s="245"/>
      <c r="SPN10" s="245"/>
      <c r="SPO10" s="245"/>
      <c r="SPP10" s="245"/>
      <c r="SPQ10" s="245"/>
      <c r="SPR10" s="245"/>
      <c r="SPS10" s="245"/>
      <c r="SPT10" s="245"/>
      <c r="SPU10" s="245"/>
      <c r="SPV10" s="245"/>
      <c r="SPW10" s="245"/>
      <c r="SPX10" s="245"/>
      <c r="SPY10" s="245"/>
      <c r="SPZ10" s="245"/>
      <c r="SQA10" s="245"/>
      <c r="SQB10" s="245"/>
      <c r="SQD10" s="245"/>
      <c r="SQE10" s="245"/>
      <c r="SQF10" s="245"/>
      <c r="SQG10" s="245"/>
      <c r="SQH10" s="245"/>
      <c r="SQI10" s="245"/>
      <c r="SQJ10" s="245"/>
      <c r="SQK10" s="245"/>
      <c r="SQL10" s="245"/>
      <c r="SQM10" s="245"/>
      <c r="SQN10" s="245"/>
      <c r="SQO10" s="245"/>
      <c r="SQP10" s="245"/>
      <c r="SQQ10" s="245"/>
      <c r="SQR10" s="245"/>
      <c r="SQS10" s="245"/>
      <c r="SQT10" s="245"/>
      <c r="SQU10" s="245"/>
      <c r="SQV10" s="245"/>
      <c r="SQW10" s="245"/>
      <c r="SQX10" s="245"/>
      <c r="SQZ10" s="245"/>
      <c r="SRA10" s="245"/>
      <c r="SRB10" s="245"/>
      <c r="SRC10" s="245"/>
      <c r="SRD10" s="245"/>
      <c r="SRE10" s="245"/>
      <c r="SRF10" s="245"/>
      <c r="SRG10" s="245"/>
      <c r="SRH10" s="245"/>
      <c r="SRI10" s="245"/>
      <c r="SRJ10" s="245"/>
      <c r="SRK10" s="245"/>
      <c r="SRL10" s="245"/>
      <c r="SRM10" s="245"/>
      <c r="SRN10" s="245"/>
      <c r="SRO10" s="245"/>
      <c r="SRP10" s="245"/>
      <c r="SRQ10" s="245"/>
      <c r="SRR10" s="245"/>
      <c r="SRS10" s="245"/>
      <c r="SRT10" s="245"/>
      <c r="SRV10" s="245"/>
      <c r="SRW10" s="245"/>
      <c r="SRX10" s="245"/>
      <c r="SRY10" s="245"/>
      <c r="SRZ10" s="245"/>
      <c r="SSA10" s="245"/>
      <c r="SSB10" s="245"/>
      <c r="SSC10" s="245"/>
      <c r="SSD10" s="245"/>
      <c r="SSE10" s="245"/>
      <c r="SSF10" s="245"/>
      <c r="SSG10" s="245"/>
      <c r="SSH10" s="245"/>
      <c r="SSI10" s="245"/>
      <c r="SSJ10" s="245"/>
      <c r="SSK10" s="245"/>
      <c r="SSL10" s="245"/>
      <c r="SSM10" s="245"/>
      <c r="SSN10" s="245"/>
      <c r="SSO10" s="245"/>
      <c r="SSP10" s="245"/>
      <c r="SSR10" s="245"/>
      <c r="SSS10" s="245"/>
      <c r="SST10" s="245"/>
      <c r="SSU10" s="245"/>
      <c r="SSV10" s="245"/>
      <c r="SSW10" s="245"/>
      <c r="SSX10" s="245"/>
      <c r="SSY10" s="245"/>
      <c r="SSZ10" s="245"/>
      <c r="STA10" s="245"/>
      <c r="STB10" s="245"/>
      <c r="STC10" s="245"/>
      <c r="STD10" s="245"/>
      <c r="STE10" s="245"/>
      <c r="STF10" s="245"/>
      <c r="STG10" s="245"/>
      <c r="STH10" s="245"/>
      <c r="STI10" s="245"/>
      <c r="STJ10" s="245"/>
      <c r="STK10" s="245"/>
      <c r="STL10" s="245"/>
      <c r="STN10" s="245"/>
      <c r="STO10" s="245"/>
      <c r="STP10" s="245"/>
      <c r="STQ10" s="245"/>
      <c r="STR10" s="245"/>
      <c r="STS10" s="245"/>
      <c r="STT10" s="245"/>
      <c r="STU10" s="245"/>
      <c r="STV10" s="245"/>
      <c r="STW10" s="245"/>
      <c r="STX10" s="245"/>
      <c r="STY10" s="245"/>
      <c r="STZ10" s="245"/>
      <c r="SUA10" s="245"/>
      <c r="SUB10" s="245"/>
      <c r="SUC10" s="245"/>
      <c r="SUD10" s="245"/>
      <c r="SUE10" s="245"/>
      <c r="SUF10" s="245"/>
      <c r="SUG10" s="245"/>
      <c r="SUH10" s="245"/>
      <c r="SUJ10" s="245"/>
      <c r="SUK10" s="245"/>
      <c r="SUL10" s="245"/>
      <c r="SUM10" s="245"/>
      <c r="SUN10" s="245"/>
      <c r="SUO10" s="245"/>
      <c r="SUP10" s="245"/>
      <c r="SUQ10" s="245"/>
      <c r="SUR10" s="245"/>
      <c r="SUS10" s="245"/>
      <c r="SUT10" s="245"/>
      <c r="SUU10" s="245"/>
      <c r="SUV10" s="245"/>
      <c r="SUW10" s="245"/>
      <c r="SUX10" s="245"/>
      <c r="SUY10" s="245"/>
      <c r="SUZ10" s="245"/>
      <c r="SVA10" s="245"/>
      <c r="SVB10" s="245"/>
      <c r="SVC10" s="245"/>
      <c r="SVD10" s="245"/>
      <c r="SVF10" s="245"/>
      <c r="SVG10" s="245"/>
      <c r="SVH10" s="245"/>
      <c r="SVI10" s="245"/>
      <c r="SVJ10" s="245"/>
      <c r="SVK10" s="245"/>
      <c r="SVL10" s="245"/>
      <c r="SVM10" s="245"/>
      <c r="SVN10" s="245"/>
      <c r="SVO10" s="245"/>
      <c r="SVP10" s="245"/>
      <c r="SVQ10" s="245"/>
      <c r="SVR10" s="245"/>
      <c r="SVS10" s="245"/>
      <c r="SVT10" s="245"/>
      <c r="SVU10" s="245"/>
      <c r="SVV10" s="245"/>
      <c r="SVW10" s="245"/>
      <c r="SVX10" s="245"/>
      <c r="SVY10" s="245"/>
      <c r="SVZ10" s="245"/>
      <c r="SWB10" s="245"/>
      <c r="SWC10" s="245"/>
      <c r="SWD10" s="245"/>
      <c r="SWE10" s="245"/>
      <c r="SWF10" s="245"/>
      <c r="SWG10" s="245"/>
      <c r="SWH10" s="245"/>
      <c r="SWI10" s="245"/>
      <c r="SWJ10" s="245"/>
      <c r="SWK10" s="245"/>
      <c r="SWL10" s="245"/>
      <c r="SWM10" s="245"/>
      <c r="SWN10" s="245"/>
      <c r="SWO10" s="245"/>
      <c r="SWP10" s="245"/>
      <c r="SWQ10" s="245"/>
      <c r="SWR10" s="245"/>
      <c r="SWS10" s="245"/>
      <c r="SWT10" s="245"/>
      <c r="SWU10" s="245"/>
      <c r="SWV10" s="245"/>
      <c r="SWX10" s="245"/>
      <c r="SWY10" s="245"/>
      <c r="SWZ10" s="245"/>
      <c r="SXA10" s="245"/>
      <c r="SXB10" s="245"/>
      <c r="SXC10" s="245"/>
      <c r="SXD10" s="245"/>
      <c r="SXE10" s="245"/>
      <c r="SXF10" s="245"/>
      <c r="SXG10" s="245"/>
      <c r="SXH10" s="245"/>
      <c r="SXI10" s="245"/>
      <c r="SXJ10" s="245"/>
      <c r="SXK10" s="245"/>
      <c r="SXL10" s="245"/>
      <c r="SXM10" s="245"/>
      <c r="SXN10" s="245"/>
      <c r="SXO10" s="245"/>
      <c r="SXP10" s="245"/>
      <c r="SXQ10" s="245"/>
      <c r="SXR10" s="245"/>
      <c r="SXT10" s="245"/>
      <c r="SXU10" s="245"/>
      <c r="SXV10" s="245"/>
      <c r="SXW10" s="245"/>
      <c r="SXX10" s="245"/>
      <c r="SXY10" s="245"/>
      <c r="SXZ10" s="245"/>
      <c r="SYA10" s="245"/>
      <c r="SYB10" s="245"/>
      <c r="SYC10" s="245"/>
      <c r="SYD10" s="245"/>
      <c r="SYE10" s="245"/>
      <c r="SYF10" s="245"/>
      <c r="SYG10" s="245"/>
      <c r="SYH10" s="245"/>
      <c r="SYI10" s="245"/>
      <c r="SYJ10" s="245"/>
      <c r="SYK10" s="245"/>
      <c r="SYL10" s="245"/>
      <c r="SYM10" s="245"/>
      <c r="SYN10" s="245"/>
      <c r="SYP10" s="245"/>
      <c r="SYQ10" s="245"/>
      <c r="SYR10" s="245"/>
      <c r="SYS10" s="245"/>
      <c r="SYT10" s="245"/>
      <c r="SYU10" s="245"/>
      <c r="SYV10" s="245"/>
      <c r="SYW10" s="245"/>
      <c r="SYX10" s="245"/>
      <c r="SYY10" s="245"/>
      <c r="SYZ10" s="245"/>
      <c r="SZA10" s="245"/>
      <c r="SZB10" s="245"/>
      <c r="SZC10" s="245"/>
      <c r="SZD10" s="245"/>
      <c r="SZE10" s="245"/>
      <c r="SZF10" s="245"/>
      <c r="SZG10" s="245"/>
      <c r="SZH10" s="245"/>
      <c r="SZI10" s="245"/>
      <c r="SZJ10" s="245"/>
      <c r="SZL10" s="245"/>
      <c r="SZM10" s="245"/>
      <c r="SZN10" s="245"/>
      <c r="SZO10" s="245"/>
      <c r="SZP10" s="245"/>
      <c r="SZQ10" s="245"/>
      <c r="SZR10" s="245"/>
      <c r="SZS10" s="245"/>
      <c r="SZT10" s="245"/>
      <c r="SZU10" s="245"/>
      <c r="SZV10" s="245"/>
      <c r="SZW10" s="245"/>
      <c r="SZX10" s="245"/>
      <c r="SZY10" s="245"/>
      <c r="SZZ10" s="245"/>
      <c r="TAA10" s="245"/>
      <c r="TAB10" s="245"/>
      <c r="TAC10" s="245"/>
      <c r="TAD10" s="245"/>
      <c r="TAE10" s="245"/>
      <c r="TAF10" s="245"/>
      <c r="TAH10" s="245"/>
      <c r="TAI10" s="245"/>
      <c r="TAJ10" s="245"/>
      <c r="TAK10" s="245"/>
      <c r="TAL10" s="245"/>
      <c r="TAM10" s="245"/>
      <c r="TAN10" s="245"/>
      <c r="TAO10" s="245"/>
      <c r="TAP10" s="245"/>
      <c r="TAQ10" s="245"/>
      <c r="TAR10" s="245"/>
      <c r="TAS10" s="245"/>
      <c r="TAT10" s="245"/>
      <c r="TAU10" s="245"/>
      <c r="TAV10" s="245"/>
      <c r="TAW10" s="245"/>
      <c r="TAX10" s="245"/>
      <c r="TAY10" s="245"/>
      <c r="TAZ10" s="245"/>
      <c r="TBA10" s="245"/>
      <c r="TBB10" s="245"/>
      <c r="TBD10" s="245"/>
      <c r="TBE10" s="245"/>
      <c r="TBF10" s="245"/>
      <c r="TBG10" s="245"/>
      <c r="TBH10" s="245"/>
      <c r="TBI10" s="245"/>
      <c r="TBJ10" s="245"/>
      <c r="TBK10" s="245"/>
      <c r="TBL10" s="245"/>
      <c r="TBM10" s="245"/>
      <c r="TBN10" s="245"/>
      <c r="TBO10" s="245"/>
      <c r="TBP10" s="245"/>
      <c r="TBQ10" s="245"/>
      <c r="TBR10" s="245"/>
      <c r="TBS10" s="245"/>
      <c r="TBT10" s="245"/>
      <c r="TBU10" s="245"/>
      <c r="TBV10" s="245"/>
      <c r="TBW10" s="245"/>
      <c r="TBX10" s="245"/>
      <c r="TBZ10" s="245"/>
      <c r="TCA10" s="245"/>
      <c r="TCB10" s="245"/>
      <c r="TCC10" s="245"/>
      <c r="TCD10" s="245"/>
      <c r="TCE10" s="245"/>
      <c r="TCF10" s="245"/>
      <c r="TCG10" s="245"/>
      <c r="TCH10" s="245"/>
      <c r="TCI10" s="245"/>
      <c r="TCJ10" s="245"/>
      <c r="TCK10" s="245"/>
      <c r="TCL10" s="245"/>
      <c r="TCM10" s="245"/>
      <c r="TCN10" s="245"/>
      <c r="TCO10" s="245"/>
      <c r="TCP10" s="245"/>
      <c r="TCQ10" s="245"/>
      <c r="TCR10" s="245"/>
      <c r="TCS10" s="245"/>
      <c r="TCT10" s="245"/>
      <c r="TCV10" s="245"/>
      <c r="TCW10" s="245"/>
      <c r="TCX10" s="245"/>
      <c r="TCY10" s="245"/>
      <c r="TCZ10" s="245"/>
      <c r="TDA10" s="245"/>
      <c r="TDB10" s="245"/>
      <c r="TDC10" s="245"/>
      <c r="TDD10" s="245"/>
      <c r="TDE10" s="245"/>
      <c r="TDF10" s="245"/>
      <c r="TDG10" s="245"/>
      <c r="TDH10" s="245"/>
      <c r="TDI10" s="245"/>
      <c r="TDJ10" s="245"/>
      <c r="TDK10" s="245"/>
      <c r="TDL10" s="245"/>
      <c r="TDM10" s="245"/>
      <c r="TDN10" s="245"/>
      <c r="TDO10" s="245"/>
      <c r="TDP10" s="245"/>
      <c r="TDR10" s="245"/>
      <c r="TDS10" s="245"/>
      <c r="TDT10" s="245"/>
      <c r="TDU10" s="245"/>
      <c r="TDV10" s="245"/>
      <c r="TDW10" s="245"/>
      <c r="TDX10" s="245"/>
      <c r="TDY10" s="245"/>
      <c r="TDZ10" s="245"/>
      <c r="TEA10" s="245"/>
      <c r="TEB10" s="245"/>
      <c r="TEC10" s="245"/>
      <c r="TED10" s="245"/>
      <c r="TEE10" s="245"/>
      <c r="TEF10" s="245"/>
      <c r="TEG10" s="245"/>
      <c r="TEH10" s="245"/>
      <c r="TEI10" s="245"/>
      <c r="TEJ10" s="245"/>
      <c r="TEK10" s="245"/>
      <c r="TEL10" s="245"/>
      <c r="TEN10" s="245"/>
      <c r="TEO10" s="245"/>
      <c r="TEP10" s="245"/>
      <c r="TEQ10" s="245"/>
      <c r="TER10" s="245"/>
      <c r="TES10" s="245"/>
      <c r="TET10" s="245"/>
      <c r="TEU10" s="245"/>
      <c r="TEV10" s="245"/>
      <c r="TEW10" s="245"/>
      <c r="TEX10" s="245"/>
      <c r="TEY10" s="245"/>
      <c r="TEZ10" s="245"/>
      <c r="TFA10" s="245"/>
      <c r="TFB10" s="245"/>
      <c r="TFC10" s="245"/>
      <c r="TFD10" s="245"/>
      <c r="TFE10" s="245"/>
      <c r="TFF10" s="245"/>
      <c r="TFG10" s="245"/>
      <c r="TFH10" s="245"/>
      <c r="TFJ10" s="245"/>
      <c r="TFK10" s="245"/>
      <c r="TFL10" s="245"/>
      <c r="TFM10" s="245"/>
      <c r="TFN10" s="245"/>
      <c r="TFO10" s="245"/>
      <c r="TFP10" s="245"/>
      <c r="TFQ10" s="245"/>
      <c r="TFR10" s="245"/>
      <c r="TFS10" s="245"/>
      <c r="TFT10" s="245"/>
      <c r="TFU10" s="245"/>
      <c r="TFV10" s="245"/>
      <c r="TFW10" s="245"/>
      <c r="TFX10" s="245"/>
      <c r="TFY10" s="245"/>
      <c r="TFZ10" s="245"/>
      <c r="TGA10" s="245"/>
      <c r="TGB10" s="245"/>
      <c r="TGC10" s="245"/>
      <c r="TGD10" s="245"/>
      <c r="TGF10" s="245"/>
      <c r="TGG10" s="245"/>
      <c r="TGH10" s="245"/>
      <c r="TGI10" s="245"/>
      <c r="TGJ10" s="245"/>
      <c r="TGK10" s="245"/>
      <c r="TGL10" s="245"/>
      <c r="TGM10" s="245"/>
      <c r="TGN10" s="245"/>
      <c r="TGO10" s="245"/>
      <c r="TGP10" s="245"/>
      <c r="TGQ10" s="245"/>
      <c r="TGR10" s="245"/>
      <c r="TGS10" s="245"/>
      <c r="TGT10" s="245"/>
      <c r="TGU10" s="245"/>
      <c r="TGV10" s="245"/>
      <c r="TGW10" s="245"/>
      <c r="TGX10" s="245"/>
      <c r="TGY10" s="245"/>
      <c r="TGZ10" s="245"/>
      <c r="THB10" s="245"/>
      <c r="THC10" s="245"/>
      <c r="THD10" s="245"/>
      <c r="THE10" s="245"/>
      <c r="THF10" s="245"/>
      <c r="THG10" s="245"/>
      <c r="THH10" s="245"/>
      <c r="THI10" s="245"/>
      <c r="THJ10" s="245"/>
      <c r="THK10" s="245"/>
      <c r="THL10" s="245"/>
      <c r="THM10" s="245"/>
      <c r="THN10" s="245"/>
      <c r="THO10" s="245"/>
      <c r="THP10" s="245"/>
      <c r="THQ10" s="245"/>
      <c r="THR10" s="245"/>
      <c r="THS10" s="245"/>
      <c r="THT10" s="245"/>
      <c r="THU10" s="245"/>
      <c r="THV10" s="245"/>
      <c r="THX10" s="245"/>
      <c r="THY10" s="245"/>
      <c r="THZ10" s="245"/>
      <c r="TIA10" s="245"/>
      <c r="TIB10" s="245"/>
      <c r="TIC10" s="245"/>
      <c r="TID10" s="245"/>
      <c r="TIE10" s="245"/>
      <c r="TIF10" s="245"/>
      <c r="TIG10" s="245"/>
      <c r="TIH10" s="245"/>
      <c r="TII10" s="245"/>
      <c r="TIJ10" s="245"/>
      <c r="TIK10" s="245"/>
      <c r="TIL10" s="245"/>
      <c r="TIM10" s="245"/>
      <c r="TIN10" s="245"/>
      <c r="TIO10" s="245"/>
      <c r="TIP10" s="245"/>
      <c r="TIQ10" s="245"/>
      <c r="TIR10" s="245"/>
      <c r="TIT10" s="245"/>
      <c r="TIU10" s="245"/>
      <c r="TIV10" s="245"/>
      <c r="TIW10" s="245"/>
      <c r="TIX10" s="245"/>
      <c r="TIY10" s="245"/>
      <c r="TIZ10" s="245"/>
      <c r="TJA10" s="245"/>
      <c r="TJB10" s="245"/>
      <c r="TJC10" s="245"/>
      <c r="TJD10" s="245"/>
      <c r="TJE10" s="245"/>
      <c r="TJF10" s="245"/>
      <c r="TJG10" s="245"/>
      <c r="TJH10" s="245"/>
      <c r="TJI10" s="245"/>
      <c r="TJJ10" s="245"/>
      <c r="TJK10" s="245"/>
      <c r="TJL10" s="245"/>
      <c r="TJM10" s="245"/>
      <c r="TJN10" s="245"/>
      <c r="TJP10" s="245"/>
      <c r="TJQ10" s="245"/>
      <c r="TJR10" s="245"/>
      <c r="TJS10" s="245"/>
      <c r="TJT10" s="245"/>
      <c r="TJU10" s="245"/>
      <c r="TJV10" s="245"/>
      <c r="TJW10" s="245"/>
      <c r="TJX10" s="245"/>
      <c r="TJY10" s="245"/>
      <c r="TJZ10" s="245"/>
      <c r="TKA10" s="245"/>
      <c r="TKB10" s="245"/>
      <c r="TKC10" s="245"/>
      <c r="TKD10" s="245"/>
      <c r="TKE10" s="245"/>
      <c r="TKF10" s="245"/>
      <c r="TKG10" s="245"/>
      <c r="TKH10" s="245"/>
      <c r="TKI10" s="245"/>
      <c r="TKJ10" s="245"/>
      <c r="TKL10" s="245"/>
      <c r="TKM10" s="245"/>
      <c r="TKN10" s="245"/>
      <c r="TKO10" s="245"/>
      <c r="TKP10" s="245"/>
      <c r="TKQ10" s="245"/>
      <c r="TKR10" s="245"/>
      <c r="TKS10" s="245"/>
      <c r="TKT10" s="245"/>
      <c r="TKU10" s="245"/>
      <c r="TKV10" s="245"/>
      <c r="TKW10" s="245"/>
      <c r="TKX10" s="245"/>
      <c r="TKY10" s="245"/>
      <c r="TKZ10" s="245"/>
      <c r="TLA10" s="245"/>
      <c r="TLB10" s="245"/>
      <c r="TLC10" s="245"/>
      <c r="TLD10" s="245"/>
      <c r="TLE10" s="245"/>
      <c r="TLF10" s="245"/>
      <c r="TLH10" s="245"/>
      <c r="TLI10" s="245"/>
      <c r="TLJ10" s="245"/>
      <c r="TLK10" s="245"/>
      <c r="TLL10" s="245"/>
      <c r="TLM10" s="245"/>
      <c r="TLN10" s="245"/>
      <c r="TLO10" s="245"/>
      <c r="TLP10" s="245"/>
      <c r="TLQ10" s="245"/>
      <c r="TLR10" s="245"/>
      <c r="TLS10" s="245"/>
      <c r="TLT10" s="245"/>
      <c r="TLU10" s="245"/>
      <c r="TLV10" s="245"/>
      <c r="TLW10" s="245"/>
      <c r="TLX10" s="245"/>
      <c r="TLY10" s="245"/>
      <c r="TLZ10" s="245"/>
      <c r="TMA10" s="245"/>
      <c r="TMB10" s="245"/>
      <c r="TMD10" s="245"/>
      <c r="TME10" s="245"/>
      <c r="TMF10" s="245"/>
      <c r="TMG10" s="245"/>
      <c r="TMH10" s="245"/>
      <c r="TMI10" s="245"/>
      <c r="TMJ10" s="245"/>
      <c r="TMK10" s="245"/>
      <c r="TML10" s="245"/>
      <c r="TMM10" s="245"/>
      <c r="TMN10" s="245"/>
      <c r="TMO10" s="245"/>
      <c r="TMP10" s="245"/>
      <c r="TMQ10" s="245"/>
      <c r="TMR10" s="245"/>
      <c r="TMS10" s="245"/>
      <c r="TMT10" s="245"/>
      <c r="TMU10" s="245"/>
      <c r="TMV10" s="245"/>
      <c r="TMW10" s="245"/>
      <c r="TMX10" s="245"/>
      <c r="TMZ10" s="245"/>
      <c r="TNA10" s="245"/>
      <c r="TNB10" s="245"/>
      <c r="TNC10" s="245"/>
      <c r="TND10" s="245"/>
      <c r="TNE10" s="245"/>
      <c r="TNF10" s="245"/>
      <c r="TNG10" s="245"/>
      <c r="TNH10" s="245"/>
      <c r="TNI10" s="245"/>
      <c r="TNJ10" s="245"/>
      <c r="TNK10" s="245"/>
      <c r="TNL10" s="245"/>
      <c r="TNM10" s="245"/>
      <c r="TNN10" s="245"/>
      <c r="TNO10" s="245"/>
      <c r="TNP10" s="245"/>
      <c r="TNQ10" s="245"/>
      <c r="TNR10" s="245"/>
      <c r="TNS10" s="245"/>
      <c r="TNT10" s="245"/>
      <c r="TNV10" s="245"/>
      <c r="TNW10" s="245"/>
      <c r="TNX10" s="245"/>
      <c r="TNY10" s="245"/>
      <c r="TNZ10" s="245"/>
      <c r="TOA10" s="245"/>
      <c r="TOB10" s="245"/>
      <c r="TOC10" s="245"/>
      <c r="TOD10" s="245"/>
      <c r="TOE10" s="245"/>
      <c r="TOF10" s="245"/>
      <c r="TOG10" s="245"/>
      <c r="TOH10" s="245"/>
      <c r="TOI10" s="245"/>
      <c r="TOJ10" s="245"/>
      <c r="TOK10" s="245"/>
      <c r="TOL10" s="245"/>
      <c r="TOM10" s="245"/>
      <c r="TON10" s="245"/>
      <c r="TOO10" s="245"/>
      <c r="TOP10" s="245"/>
      <c r="TOR10" s="245"/>
      <c r="TOS10" s="245"/>
      <c r="TOT10" s="245"/>
      <c r="TOU10" s="245"/>
      <c r="TOV10" s="245"/>
      <c r="TOW10" s="245"/>
      <c r="TOX10" s="245"/>
      <c r="TOY10" s="245"/>
      <c r="TOZ10" s="245"/>
      <c r="TPA10" s="245"/>
      <c r="TPB10" s="245"/>
      <c r="TPC10" s="245"/>
      <c r="TPD10" s="245"/>
      <c r="TPE10" s="245"/>
      <c r="TPF10" s="245"/>
      <c r="TPG10" s="245"/>
      <c r="TPH10" s="245"/>
      <c r="TPI10" s="245"/>
      <c r="TPJ10" s="245"/>
      <c r="TPK10" s="245"/>
      <c r="TPL10" s="245"/>
      <c r="TPN10" s="245"/>
      <c r="TPO10" s="245"/>
      <c r="TPP10" s="245"/>
      <c r="TPQ10" s="245"/>
      <c r="TPR10" s="245"/>
      <c r="TPS10" s="245"/>
      <c r="TPT10" s="245"/>
      <c r="TPU10" s="245"/>
      <c r="TPV10" s="245"/>
      <c r="TPW10" s="245"/>
      <c r="TPX10" s="245"/>
      <c r="TPY10" s="245"/>
      <c r="TPZ10" s="245"/>
      <c r="TQA10" s="245"/>
      <c r="TQB10" s="245"/>
      <c r="TQC10" s="245"/>
      <c r="TQD10" s="245"/>
      <c r="TQE10" s="245"/>
      <c r="TQF10" s="245"/>
      <c r="TQG10" s="245"/>
      <c r="TQH10" s="245"/>
      <c r="TQJ10" s="245"/>
      <c r="TQK10" s="245"/>
      <c r="TQL10" s="245"/>
      <c r="TQM10" s="245"/>
      <c r="TQN10" s="245"/>
      <c r="TQO10" s="245"/>
      <c r="TQP10" s="245"/>
      <c r="TQQ10" s="245"/>
      <c r="TQR10" s="245"/>
      <c r="TQS10" s="245"/>
      <c r="TQT10" s="245"/>
      <c r="TQU10" s="245"/>
      <c r="TQV10" s="245"/>
      <c r="TQW10" s="245"/>
      <c r="TQX10" s="245"/>
      <c r="TQY10" s="245"/>
      <c r="TQZ10" s="245"/>
      <c r="TRA10" s="245"/>
      <c r="TRB10" s="245"/>
      <c r="TRC10" s="245"/>
      <c r="TRD10" s="245"/>
      <c r="TRF10" s="245"/>
      <c r="TRG10" s="245"/>
      <c r="TRH10" s="245"/>
      <c r="TRI10" s="245"/>
      <c r="TRJ10" s="245"/>
      <c r="TRK10" s="245"/>
      <c r="TRL10" s="245"/>
      <c r="TRM10" s="245"/>
      <c r="TRN10" s="245"/>
      <c r="TRO10" s="245"/>
      <c r="TRP10" s="245"/>
      <c r="TRQ10" s="245"/>
      <c r="TRR10" s="245"/>
      <c r="TRS10" s="245"/>
      <c r="TRT10" s="245"/>
      <c r="TRU10" s="245"/>
      <c r="TRV10" s="245"/>
      <c r="TRW10" s="245"/>
      <c r="TRX10" s="245"/>
      <c r="TRY10" s="245"/>
      <c r="TRZ10" s="245"/>
      <c r="TSB10" s="245"/>
      <c r="TSC10" s="245"/>
      <c r="TSD10" s="245"/>
      <c r="TSE10" s="245"/>
      <c r="TSF10" s="245"/>
      <c r="TSG10" s="245"/>
      <c r="TSH10" s="245"/>
      <c r="TSI10" s="245"/>
      <c r="TSJ10" s="245"/>
      <c r="TSK10" s="245"/>
      <c r="TSL10" s="245"/>
      <c r="TSM10" s="245"/>
      <c r="TSN10" s="245"/>
      <c r="TSO10" s="245"/>
      <c r="TSP10" s="245"/>
      <c r="TSQ10" s="245"/>
      <c r="TSR10" s="245"/>
      <c r="TSS10" s="245"/>
      <c r="TST10" s="245"/>
      <c r="TSU10" s="245"/>
      <c r="TSV10" s="245"/>
      <c r="TSX10" s="245"/>
      <c r="TSY10" s="245"/>
      <c r="TSZ10" s="245"/>
      <c r="TTA10" s="245"/>
      <c r="TTB10" s="245"/>
      <c r="TTC10" s="245"/>
      <c r="TTD10" s="245"/>
      <c r="TTE10" s="245"/>
      <c r="TTF10" s="245"/>
      <c r="TTG10" s="245"/>
      <c r="TTH10" s="245"/>
      <c r="TTI10" s="245"/>
      <c r="TTJ10" s="245"/>
      <c r="TTK10" s="245"/>
      <c r="TTL10" s="245"/>
      <c r="TTM10" s="245"/>
      <c r="TTN10" s="245"/>
      <c r="TTO10" s="245"/>
      <c r="TTP10" s="245"/>
      <c r="TTQ10" s="245"/>
      <c r="TTR10" s="245"/>
      <c r="TTT10" s="245"/>
      <c r="TTU10" s="245"/>
      <c r="TTV10" s="245"/>
      <c r="TTW10" s="245"/>
      <c r="TTX10" s="245"/>
      <c r="TTY10" s="245"/>
      <c r="TTZ10" s="245"/>
      <c r="TUA10" s="245"/>
      <c r="TUB10" s="245"/>
      <c r="TUC10" s="245"/>
      <c r="TUD10" s="245"/>
      <c r="TUE10" s="245"/>
      <c r="TUF10" s="245"/>
      <c r="TUG10" s="245"/>
      <c r="TUH10" s="245"/>
      <c r="TUI10" s="245"/>
      <c r="TUJ10" s="245"/>
      <c r="TUK10" s="245"/>
      <c r="TUL10" s="245"/>
      <c r="TUM10" s="245"/>
      <c r="TUN10" s="245"/>
      <c r="TUP10" s="245"/>
      <c r="TUQ10" s="245"/>
      <c r="TUR10" s="245"/>
      <c r="TUS10" s="245"/>
      <c r="TUT10" s="245"/>
      <c r="TUU10" s="245"/>
      <c r="TUV10" s="245"/>
      <c r="TUW10" s="245"/>
      <c r="TUX10" s="245"/>
      <c r="TUY10" s="245"/>
      <c r="TUZ10" s="245"/>
      <c r="TVA10" s="245"/>
      <c r="TVB10" s="245"/>
      <c r="TVC10" s="245"/>
      <c r="TVD10" s="245"/>
      <c r="TVE10" s="245"/>
      <c r="TVF10" s="245"/>
      <c r="TVG10" s="245"/>
      <c r="TVH10" s="245"/>
      <c r="TVI10" s="245"/>
      <c r="TVJ10" s="245"/>
      <c r="TVL10" s="245"/>
      <c r="TVM10" s="245"/>
      <c r="TVN10" s="245"/>
      <c r="TVO10" s="245"/>
      <c r="TVP10" s="245"/>
      <c r="TVQ10" s="245"/>
      <c r="TVR10" s="245"/>
      <c r="TVS10" s="245"/>
      <c r="TVT10" s="245"/>
      <c r="TVU10" s="245"/>
      <c r="TVV10" s="245"/>
      <c r="TVW10" s="245"/>
      <c r="TVX10" s="245"/>
      <c r="TVY10" s="245"/>
      <c r="TVZ10" s="245"/>
      <c r="TWA10" s="245"/>
      <c r="TWB10" s="245"/>
      <c r="TWC10" s="245"/>
      <c r="TWD10" s="245"/>
      <c r="TWE10" s="245"/>
      <c r="TWF10" s="245"/>
      <c r="TWH10" s="245"/>
      <c r="TWI10" s="245"/>
      <c r="TWJ10" s="245"/>
      <c r="TWK10" s="245"/>
      <c r="TWL10" s="245"/>
      <c r="TWM10" s="245"/>
      <c r="TWN10" s="245"/>
      <c r="TWO10" s="245"/>
      <c r="TWP10" s="245"/>
      <c r="TWQ10" s="245"/>
      <c r="TWR10" s="245"/>
      <c r="TWS10" s="245"/>
      <c r="TWT10" s="245"/>
      <c r="TWU10" s="245"/>
      <c r="TWV10" s="245"/>
      <c r="TWW10" s="245"/>
      <c r="TWX10" s="245"/>
      <c r="TWY10" s="245"/>
      <c r="TWZ10" s="245"/>
      <c r="TXA10" s="245"/>
      <c r="TXB10" s="245"/>
      <c r="TXD10" s="245"/>
      <c r="TXE10" s="245"/>
      <c r="TXF10" s="245"/>
      <c r="TXG10" s="245"/>
      <c r="TXH10" s="245"/>
      <c r="TXI10" s="245"/>
      <c r="TXJ10" s="245"/>
      <c r="TXK10" s="245"/>
      <c r="TXL10" s="245"/>
      <c r="TXM10" s="245"/>
      <c r="TXN10" s="245"/>
      <c r="TXO10" s="245"/>
      <c r="TXP10" s="245"/>
      <c r="TXQ10" s="245"/>
      <c r="TXR10" s="245"/>
      <c r="TXS10" s="245"/>
      <c r="TXT10" s="245"/>
      <c r="TXU10" s="245"/>
      <c r="TXV10" s="245"/>
      <c r="TXW10" s="245"/>
      <c r="TXX10" s="245"/>
      <c r="TXZ10" s="245"/>
      <c r="TYA10" s="245"/>
      <c r="TYB10" s="245"/>
      <c r="TYC10" s="245"/>
      <c r="TYD10" s="245"/>
      <c r="TYE10" s="245"/>
      <c r="TYF10" s="245"/>
      <c r="TYG10" s="245"/>
      <c r="TYH10" s="245"/>
      <c r="TYI10" s="245"/>
      <c r="TYJ10" s="245"/>
      <c r="TYK10" s="245"/>
      <c r="TYL10" s="245"/>
      <c r="TYM10" s="245"/>
      <c r="TYN10" s="245"/>
      <c r="TYO10" s="245"/>
      <c r="TYP10" s="245"/>
      <c r="TYQ10" s="245"/>
      <c r="TYR10" s="245"/>
      <c r="TYS10" s="245"/>
      <c r="TYT10" s="245"/>
      <c r="TYV10" s="245"/>
      <c r="TYW10" s="245"/>
      <c r="TYX10" s="245"/>
      <c r="TYY10" s="245"/>
      <c r="TYZ10" s="245"/>
      <c r="TZA10" s="245"/>
      <c r="TZB10" s="245"/>
      <c r="TZC10" s="245"/>
      <c r="TZD10" s="245"/>
      <c r="TZE10" s="245"/>
      <c r="TZF10" s="245"/>
      <c r="TZG10" s="245"/>
      <c r="TZH10" s="245"/>
      <c r="TZI10" s="245"/>
      <c r="TZJ10" s="245"/>
      <c r="TZK10" s="245"/>
      <c r="TZL10" s="245"/>
      <c r="TZM10" s="245"/>
      <c r="TZN10" s="245"/>
      <c r="TZO10" s="245"/>
      <c r="TZP10" s="245"/>
      <c r="TZR10" s="245"/>
      <c r="TZS10" s="245"/>
      <c r="TZT10" s="245"/>
      <c r="TZU10" s="245"/>
      <c r="TZV10" s="245"/>
      <c r="TZW10" s="245"/>
      <c r="TZX10" s="245"/>
      <c r="TZY10" s="245"/>
      <c r="TZZ10" s="245"/>
      <c r="UAA10" s="245"/>
      <c r="UAB10" s="245"/>
      <c r="UAC10" s="245"/>
      <c r="UAD10" s="245"/>
      <c r="UAE10" s="245"/>
      <c r="UAF10" s="245"/>
      <c r="UAG10" s="245"/>
      <c r="UAH10" s="245"/>
      <c r="UAI10" s="245"/>
      <c r="UAJ10" s="245"/>
      <c r="UAK10" s="245"/>
      <c r="UAL10" s="245"/>
      <c r="UAN10" s="245"/>
      <c r="UAO10" s="245"/>
      <c r="UAP10" s="245"/>
      <c r="UAQ10" s="245"/>
      <c r="UAR10" s="245"/>
      <c r="UAS10" s="245"/>
      <c r="UAT10" s="245"/>
      <c r="UAU10" s="245"/>
      <c r="UAV10" s="245"/>
      <c r="UAW10" s="245"/>
      <c r="UAX10" s="245"/>
      <c r="UAY10" s="245"/>
      <c r="UAZ10" s="245"/>
      <c r="UBA10" s="245"/>
      <c r="UBB10" s="245"/>
      <c r="UBC10" s="245"/>
      <c r="UBD10" s="245"/>
      <c r="UBE10" s="245"/>
      <c r="UBF10" s="245"/>
      <c r="UBG10" s="245"/>
      <c r="UBH10" s="245"/>
      <c r="UBJ10" s="245"/>
      <c r="UBK10" s="245"/>
      <c r="UBL10" s="245"/>
      <c r="UBM10" s="245"/>
      <c r="UBN10" s="245"/>
      <c r="UBO10" s="245"/>
      <c r="UBP10" s="245"/>
      <c r="UBQ10" s="245"/>
      <c r="UBR10" s="245"/>
      <c r="UBS10" s="245"/>
      <c r="UBT10" s="245"/>
      <c r="UBU10" s="245"/>
      <c r="UBV10" s="245"/>
      <c r="UBW10" s="245"/>
      <c r="UBX10" s="245"/>
      <c r="UBY10" s="245"/>
      <c r="UBZ10" s="245"/>
      <c r="UCA10" s="245"/>
      <c r="UCB10" s="245"/>
      <c r="UCC10" s="245"/>
      <c r="UCD10" s="245"/>
      <c r="UCF10" s="245"/>
      <c r="UCG10" s="245"/>
      <c r="UCH10" s="245"/>
      <c r="UCI10" s="245"/>
      <c r="UCJ10" s="245"/>
      <c r="UCK10" s="245"/>
      <c r="UCL10" s="245"/>
      <c r="UCM10" s="245"/>
      <c r="UCN10" s="245"/>
      <c r="UCO10" s="245"/>
      <c r="UCP10" s="245"/>
      <c r="UCQ10" s="245"/>
      <c r="UCR10" s="245"/>
      <c r="UCS10" s="245"/>
      <c r="UCT10" s="245"/>
      <c r="UCU10" s="245"/>
      <c r="UCV10" s="245"/>
      <c r="UCW10" s="245"/>
      <c r="UCX10" s="245"/>
      <c r="UCY10" s="245"/>
      <c r="UCZ10" s="245"/>
      <c r="UDB10" s="245"/>
      <c r="UDC10" s="245"/>
      <c r="UDD10" s="245"/>
      <c r="UDE10" s="245"/>
      <c r="UDF10" s="245"/>
      <c r="UDG10" s="245"/>
      <c r="UDH10" s="245"/>
      <c r="UDI10" s="245"/>
      <c r="UDJ10" s="245"/>
      <c r="UDK10" s="245"/>
      <c r="UDL10" s="245"/>
      <c r="UDM10" s="245"/>
      <c r="UDN10" s="245"/>
      <c r="UDO10" s="245"/>
      <c r="UDP10" s="245"/>
      <c r="UDQ10" s="245"/>
      <c r="UDR10" s="245"/>
      <c r="UDS10" s="245"/>
      <c r="UDT10" s="245"/>
      <c r="UDU10" s="245"/>
      <c r="UDV10" s="245"/>
      <c r="UDX10" s="245"/>
      <c r="UDY10" s="245"/>
      <c r="UDZ10" s="245"/>
      <c r="UEA10" s="245"/>
      <c r="UEB10" s="245"/>
      <c r="UEC10" s="245"/>
      <c r="UED10" s="245"/>
      <c r="UEE10" s="245"/>
      <c r="UEF10" s="245"/>
      <c r="UEG10" s="245"/>
      <c r="UEH10" s="245"/>
      <c r="UEI10" s="245"/>
      <c r="UEJ10" s="245"/>
      <c r="UEK10" s="245"/>
      <c r="UEL10" s="245"/>
      <c r="UEM10" s="245"/>
      <c r="UEN10" s="245"/>
      <c r="UEO10" s="245"/>
      <c r="UEP10" s="245"/>
      <c r="UEQ10" s="245"/>
      <c r="UER10" s="245"/>
      <c r="UET10" s="245"/>
      <c r="UEU10" s="245"/>
      <c r="UEV10" s="245"/>
      <c r="UEW10" s="245"/>
      <c r="UEX10" s="245"/>
      <c r="UEY10" s="245"/>
      <c r="UEZ10" s="245"/>
      <c r="UFA10" s="245"/>
      <c r="UFB10" s="245"/>
      <c r="UFC10" s="245"/>
      <c r="UFD10" s="245"/>
      <c r="UFE10" s="245"/>
      <c r="UFF10" s="245"/>
      <c r="UFG10" s="245"/>
      <c r="UFH10" s="245"/>
      <c r="UFI10" s="245"/>
      <c r="UFJ10" s="245"/>
      <c r="UFK10" s="245"/>
      <c r="UFL10" s="245"/>
      <c r="UFM10" s="245"/>
      <c r="UFN10" s="245"/>
      <c r="UFP10" s="245"/>
      <c r="UFQ10" s="245"/>
      <c r="UFR10" s="245"/>
      <c r="UFS10" s="245"/>
      <c r="UFT10" s="245"/>
      <c r="UFU10" s="245"/>
      <c r="UFV10" s="245"/>
      <c r="UFW10" s="245"/>
      <c r="UFX10" s="245"/>
      <c r="UFY10" s="245"/>
      <c r="UFZ10" s="245"/>
      <c r="UGA10" s="245"/>
      <c r="UGB10" s="245"/>
      <c r="UGC10" s="245"/>
      <c r="UGD10" s="245"/>
      <c r="UGE10" s="245"/>
      <c r="UGF10" s="245"/>
      <c r="UGG10" s="245"/>
      <c r="UGH10" s="245"/>
      <c r="UGI10" s="245"/>
      <c r="UGJ10" s="245"/>
      <c r="UGL10" s="245"/>
      <c r="UGM10" s="245"/>
      <c r="UGN10" s="245"/>
      <c r="UGO10" s="245"/>
      <c r="UGP10" s="245"/>
      <c r="UGQ10" s="245"/>
      <c r="UGR10" s="245"/>
      <c r="UGS10" s="245"/>
      <c r="UGT10" s="245"/>
      <c r="UGU10" s="245"/>
      <c r="UGV10" s="245"/>
      <c r="UGW10" s="245"/>
      <c r="UGX10" s="245"/>
      <c r="UGY10" s="245"/>
      <c r="UGZ10" s="245"/>
      <c r="UHA10" s="245"/>
      <c r="UHB10" s="245"/>
      <c r="UHC10" s="245"/>
      <c r="UHD10" s="245"/>
      <c r="UHE10" s="245"/>
      <c r="UHF10" s="245"/>
      <c r="UHH10" s="245"/>
      <c r="UHI10" s="245"/>
      <c r="UHJ10" s="245"/>
      <c r="UHK10" s="245"/>
      <c r="UHL10" s="245"/>
      <c r="UHM10" s="245"/>
      <c r="UHN10" s="245"/>
      <c r="UHO10" s="245"/>
      <c r="UHP10" s="245"/>
      <c r="UHQ10" s="245"/>
      <c r="UHR10" s="245"/>
      <c r="UHS10" s="245"/>
      <c r="UHT10" s="245"/>
      <c r="UHU10" s="245"/>
      <c r="UHV10" s="245"/>
      <c r="UHW10" s="245"/>
      <c r="UHX10" s="245"/>
      <c r="UHY10" s="245"/>
      <c r="UHZ10" s="245"/>
      <c r="UIA10" s="245"/>
      <c r="UIB10" s="245"/>
      <c r="UID10" s="245"/>
      <c r="UIE10" s="245"/>
      <c r="UIF10" s="245"/>
      <c r="UIG10" s="245"/>
      <c r="UIH10" s="245"/>
      <c r="UII10" s="245"/>
      <c r="UIJ10" s="245"/>
      <c r="UIK10" s="245"/>
      <c r="UIL10" s="245"/>
      <c r="UIM10" s="245"/>
      <c r="UIN10" s="245"/>
      <c r="UIO10" s="245"/>
      <c r="UIP10" s="245"/>
      <c r="UIQ10" s="245"/>
      <c r="UIR10" s="245"/>
      <c r="UIS10" s="245"/>
      <c r="UIT10" s="245"/>
      <c r="UIU10" s="245"/>
      <c r="UIV10" s="245"/>
      <c r="UIW10" s="245"/>
      <c r="UIX10" s="245"/>
      <c r="UIZ10" s="245"/>
      <c r="UJA10" s="245"/>
      <c r="UJB10" s="245"/>
      <c r="UJC10" s="245"/>
      <c r="UJD10" s="245"/>
      <c r="UJE10" s="245"/>
      <c r="UJF10" s="245"/>
      <c r="UJG10" s="245"/>
      <c r="UJH10" s="245"/>
      <c r="UJI10" s="245"/>
      <c r="UJJ10" s="245"/>
      <c r="UJK10" s="245"/>
      <c r="UJL10" s="245"/>
      <c r="UJM10" s="245"/>
      <c r="UJN10" s="245"/>
      <c r="UJO10" s="245"/>
      <c r="UJP10" s="245"/>
      <c r="UJQ10" s="245"/>
      <c r="UJR10" s="245"/>
      <c r="UJS10" s="245"/>
      <c r="UJT10" s="245"/>
      <c r="UJV10" s="245"/>
      <c r="UJW10" s="245"/>
      <c r="UJX10" s="245"/>
      <c r="UJY10" s="245"/>
      <c r="UJZ10" s="245"/>
      <c r="UKA10" s="245"/>
      <c r="UKB10" s="245"/>
      <c r="UKC10" s="245"/>
      <c r="UKD10" s="245"/>
      <c r="UKE10" s="245"/>
      <c r="UKF10" s="245"/>
      <c r="UKG10" s="245"/>
      <c r="UKH10" s="245"/>
      <c r="UKI10" s="245"/>
      <c r="UKJ10" s="245"/>
      <c r="UKK10" s="245"/>
      <c r="UKL10" s="245"/>
      <c r="UKM10" s="245"/>
      <c r="UKN10" s="245"/>
      <c r="UKO10" s="245"/>
      <c r="UKP10" s="245"/>
      <c r="UKR10" s="245"/>
      <c r="UKS10" s="245"/>
      <c r="UKT10" s="245"/>
      <c r="UKU10" s="245"/>
      <c r="UKV10" s="245"/>
      <c r="UKW10" s="245"/>
      <c r="UKX10" s="245"/>
      <c r="UKY10" s="245"/>
      <c r="UKZ10" s="245"/>
      <c r="ULA10" s="245"/>
      <c r="ULB10" s="245"/>
      <c r="ULC10" s="245"/>
      <c r="ULD10" s="245"/>
      <c r="ULE10" s="245"/>
      <c r="ULF10" s="245"/>
      <c r="ULG10" s="245"/>
      <c r="ULH10" s="245"/>
      <c r="ULI10" s="245"/>
      <c r="ULJ10" s="245"/>
      <c r="ULK10" s="245"/>
      <c r="ULL10" s="245"/>
      <c r="ULN10" s="245"/>
      <c r="ULO10" s="245"/>
      <c r="ULP10" s="245"/>
      <c r="ULQ10" s="245"/>
      <c r="ULR10" s="245"/>
      <c r="ULS10" s="245"/>
      <c r="ULT10" s="245"/>
      <c r="ULU10" s="245"/>
      <c r="ULV10" s="245"/>
      <c r="ULW10" s="245"/>
      <c r="ULX10" s="245"/>
      <c r="ULY10" s="245"/>
      <c r="ULZ10" s="245"/>
      <c r="UMA10" s="245"/>
      <c r="UMB10" s="245"/>
      <c r="UMC10" s="245"/>
      <c r="UMD10" s="245"/>
      <c r="UME10" s="245"/>
      <c r="UMF10" s="245"/>
      <c r="UMG10" s="245"/>
      <c r="UMH10" s="245"/>
      <c r="UMJ10" s="245"/>
      <c r="UMK10" s="245"/>
      <c r="UML10" s="245"/>
      <c r="UMM10" s="245"/>
      <c r="UMN10" s="245"/>
      <c r="UMO10" s="245"/>
      <c r="UMP10" s="245"/>
      <c r="UMQ10" s="245"/>
      <c r="UMR10" s="245"/>
      <c r="UMS10" s="245"/>
      <c r="UMT10" s="245"/>
      <c r="UMU10" s="245"/>
      <c r="UMV10" s="245"/>
      <c r="UMW10" s="245"/>
      <c r="UMX10" s="245"/>
      <c r="UMY10" s="245"/>
      <c r="UMZ10" s="245"/>
      <c r="UNA10" s="245"/>
      <c r="UNB10" s="245"/>
      <c r="UNC10" s="245"/>
      <c r="UND10" s="245"/>
      <c r="UNF10" s="245"/>
      <c r="UNG10" s="245"/>
      <c r="UNH10" s="245"/>
      <c r="UNI10" s="245"/>
      <c r="UNJ10" s="245"/>
      <c r="UNK10" s="245"/>
      <c r="UNL10" s="245"/>
      <c r="UNM10" s="245"/>
      <c r="UNN10" s="245"/>
      <c r="UNO10" s="245"/>
      <c r="UNP10" s="245"/>
      <c r="UNQ10" s="245"/>
      <c r="UNR10" s="245"/>
      <c r="UNS10" s="245"/>
      <c r="UNT10" s="245"/>
      <c r="UNU10" s="245"/>
      <c r="UNV10" s="245"/>
      <c r="UNW10" s="245"/>
      <c r="UNX10" s="245"/>
      <c r="UNY10" s="245"/>
      <c r="UNZ10" s="245"/>
      <c r="UOB10" s="245"/>
      <c r="UOC10" s="245"/>
      <c r="UOD10" s="245"/>
      <c r="UOE10" s="245"/>
      <c r="UOF10" s="245"/>
      <c r="UOG10" s="245"/>
      <c r="UOH10" s="245"/>
      <c r="UOI10" s="245"/>
      <c r="UOJ10" s="245"/>
      <c r="UOK10" s="245"/>
      <c r="UOL10" s="245"/>
      <c r="UOM10" s="245"/>
      <c r="UON10" s="245"/>
      <c r="UOO10" s="245"/>
      <c r="UOP10" s="245"/>
      <c r="UOQ10" s="245"/>
      <c r="UOR10" s="245"/>
      <c r="UOS10" s="245"/>
      <c r="UOT10" s="245"/>
      <c r="UOU10" s="245"/>
      <c r="UOV10" s="245"/>
      <c r="UOX10" s="245"/>
      <c r="UOY10" s="245"/>
      <c r="UOZ10" s="245"/>
      <c r="UPA10" s="245"/>
      <c r="UPB10" s="245"/>
      <c r="UPC10" s="245"/>
      <c r="UPD10" s="245"/>
      <c r="UPE10" s="245"/>
      <c r="UPF10" s="245"/>
      <c r="UPG10" s="245"/>
      <c r="UPH10" s="245"/>
      <c r="UPI10" s="245"/>
      <c r="UPJ10" s="245"/>
      <c r="UPK10" s="245"/>
      <c r="UPL10" s="245"/>
      <c r="UPM10" s="245"/>
      <c r="UPN10" s="245"/>
      <c r="UPO10" s="245"/>
      <c r="UPP10" s="245"/>
      <c r="UPQ10" s="245"/>
      <c r="UPR10" s="245"/>
      <c r="UPT10" s="245"/>
      <c r="UPU10" s="245"/>
      <c r="UPV10" s="245"/>
      <c r="UPW10" s="245"/>
      <c r="UPX10" s="245"/>
      <c r="UPY10" s="245"/>
      <c r="UPZ10" s="245"/>
      <c r="UQA10" s="245"/>
      <c r="UQB10" s="245"/>
      <c r="UQC10" s="245"/>
      <c r="UQD10" s="245"/>
      <c r="UQE10" s="245"/>
      <c r="UQF10" s="245"/>
      <c r="UQG10" s="245"/>
      <c r="UQH10" s="245"/>
      <c r="UQI10" s="245"/>
      <c r="UQJ10" s="245"/>
      <c r="UQK10" s="245"/>
      <c r="UQL10" s="245"/>
      <c r="UQM10" s="245"/>
      <c r="UQN10" s="245"/>
      <c r="UQP10" s="245"/>
      <c r="UQQ10" s="245"/>
      <c r="UQR10" s="245"/>
      <c r="UQS10" s="245"/>
      <c r="UQT10" s="245"/>
      <c r="UQU10" s="245"/>
      <c r="UQV10" s="245"/>
      <c r="UQW10" s="245"/>
      <c r="UQX10" s="245"/>
      <c r="UQY10" s="245"/>
      <c r="UQZ10" s="245"/>
      <c r="URA10" s="245"/>
      <c r="URB10" s="245"/>
      <c r="URC10" s="245"/>
      <c r="URD10" s="245"/>
      <c r="URE10" s="245"/>
      <c r="URF10" s="245"/>
      <c r="URG10" s="245"/>
      <c r="URH10" s="245"/>
      <c r="URI10" s="245"/>
      <c r="URJ10" s="245"/>
      <c r="URL10" s="245"/>
      <c r="URM10" s="245"/>
      <c r="URN10" s="245"/>
      <c r="URO10" s="245"/>
      <c r="URP10" s="245"/>
      <c r="URQ10" s="245"/>
      <c r="URR10" s="245"/>
      <c r="URS10" s="245"/>
      <c r="URT10" s="245"/>
      <c r="URU10" s="245"/>
      <c r="URV10" s="245"/>
      <c r="URW10" s="245"/>
      <c r="URX10" s="245"/>
      <c r="URY10" s="245"/>
      <c r="URZ10" s="245"/>
      <c r="USA10" s="245"/>
      <c r="USB10" s="245"/>
      <c r="USC10" s="245"/>
      <c r="USD10" s="245"/>
      <c r="USE10" s="245"/>
      <c r="USF10" s="245"/>
      <c r="USH10" s="245"/>
      <c r="USI10" s="245"/>
      <c r="USJ10" s="245"/>
      <c r="USK10" s="245"/>
      <c r="USL10" s="245"/>
      <c r="USM10" s="245"/>
      <c r="USN10" s="245"/>
      <c r="USO10" s="245"/>
      <c r="USP10" s="245"/>
      <c r="USQ10" s="245"/>
      <c r="USR10" s="245"/>
      <c r="USS10" s="245"/>
      <c r="UST10" s="245"/>
      <c r="USU10" s="245"/>
      <c r="USV10" s="245"/>
      <c r="USW10" s="245"/>
      <c r="USX10" s="245"/>
      <c r="USY10" s="245"/>
      <c r="USZ10" s="245"/>
      <c r="UTA10" s="245"/>
      <c r="UTB10" s="245"/>
      <c r="UTD10" s="245"/>
      <c r="UTE10" s="245"/>
      <c r="UTF10" s="245"/>
      <c r="UTG10" s="245"/>
      <c r="UTH10" s="245"/>
      <c r="UTI10" s="245"/>
      <c r="UTJ10" s="245"/>
      <c r="UTK10" s="245"/>
      <c r="UTL10" s="245"/>
      <c r="UTM10" s="245"/>
      <c r="UTN10" s="245"/>
      <c r="UTO10" s="245"/>
      <c r="UTP10" s="245"/>
      <c r="UTQ10" s="245"/>
      <c r="UTR10" s="245"/>
      <c r="UTS10" s="245"/>
      <c r="UTT10" s="245"/>
      <c r="UTU10" s="245"/>
      <c r="UTV10" s="245"/>
      <c r="UTW10" s="245"/>
      <c r="UTX10" s="245"/>
      <c r="UTZ10" s="245"/>
      <c r="UUA10" s="245"/>
      <c r="UUB10" s="245"/>
      <c r="UUC10" s="245"/>
      <c r="UUD10" s="245"/>
      <c r="UUE10" s="245"/>
      <c r="UUF10" s="245"/>
      <c r="UUG10" s="245"/>
      <c r="UUH10" s="245"/>
      <c r="UUI10" s="245"/>
      <c r="UUJ10" s="245"/>
      <c r="UUK10" s="245"/>
      <c r="UUL10" s="245"/>
      <c r="UUM10" s="245"/>
      <c r="UUN10" s="245"/>
      <c r="UUO10" s="245"/>
      <c r="UUP10" s="245"/>
      <c r="UUQ10" s="245"/>
      <c r="UUR10" s="245"/>
      <c r="UUS10" s="245"/>
      <c r="UUT10" s="245"/>
      <c r="UUV10" s="245"/>
      <c r="UUW10" s="245"/>
      <c r="UUX10" s="245"/>
      <c r="UUY10" s="245"/>
      <c r="UUZ10" s="245"/>
      <c r="UVA10" s="245"/>
      <c r="UVB10" s="245"/>
      <c r="UVC10" s="245"/>
      <c r="UVD10" s="245"/>
      <c r="UVE10" s="245"/>
      <c r="UVF10" s="245"/>
      <c r="UVG10" s="245"/>
      <c r="UVH10" s="245"/>
      <c r="UVI10" s="245"/>
      <c r="UVJ10" s="245"/>
      <c r="UVK10" s="245"/>
      <c r="UVL10" s="245"/>
      <c r="UVM10" s="245"/>
      <c r="UVN10" s="245"/>
      <c r="UVO10" s="245"/>
      <c r="UVP10" s="245"/>
      <c r="UVR10" s="245"/>
      <c r="UVS10" s="245"/>
      <c r="UVT10" s="245"/>
      <c r="UVU10" s="245"/>
      <c r="UVV10" s="245"/>
      <c r="UVW10" s="245"/>
      <c r="UVX10" s="245"/>
      <c r="UVY10" s="245"/>
      <c r="UVZ10" s="245"/>
      <c r="UWA10" s="245"/>
      <c r="UWB10" s="245"/>
      <c r="UWC10" s="245"/>
      <c r="UWD10" s="245"/>
      <c r="UWE10" s="245"/>
      <c r="UWF10" s="245"/>
      <c r="UWG10" s="245"/>
      <c r="UWH10" s="245"/>
      <c r="UWI10" s="245"/>
      <c r="UWJ10" s="245"/>
      <c r="UWK10" s="245"/>
      <c r="UWL10" s="245"/>
      <c r="UWN10" s="245"/>
      <c r="UWO10" s="245"/>
      <c r="UWP10" s="245"/>
      <c r="UWQ10" s="245"/>
      <c r="UWR10" s="245"/>
      <c r="UWS10" s="245"/>
      <c r="UWT10" s="245"/>
      <c r="UWU10" s="245"/>
      <c r="UWV10" s="245"/>
      <c r="UWW10" s="245"/>
      <c r="UWX10" s="245"/>
      <c r="UWY10" s="245"/>
      <c r="UWZ10" s="245"/>
      <c r="UXA10" s="245"/>
      <c r="UXB10" s="245"/>
      <c r="UXC10" s="245"/>
      <c r="UXD10" s="245"/>
      <c r="UXE10" s="245"/>
      <c r="UXF10" s="245"/>
      <c r="UXG10" s="245"/>
      <c r="UXH10" s="245"/>
      <c r="UXJ10" s="245"/>
      <c r="UXK10" s="245"/>
      <c r="UXL10" s="245"/>
      <c r="UXM10" s="245"/>
      <c r="UXN10" s="245"/>
      <c r="UXO10" s="245"/>
      <c r="UXP10" s="245"/>
      <c r="UXQ10" s="245"/>
      <c r="UXR10" s="245"/>
      <c r="UXS10" s="245"/>
      <c r="UXT10" s="245"/>
      <c r="UXU10" s="245"/>
      <c r="UXV10" s="245"/>
      <c r="UXW10" s="245"/>
      <c r="UXX10" s="245"/>
      <c r="UXY10" s="245"/>
      <c r="UXZ10" s="245"/>
      <c r="UYA10" s="245"/>
      <c r="UYB10" s="245"/>
      <c r="UYC10" s="245"/>
      <c r="UYD10" s="245"/>
      <c r="UYF10" s="245"/>
      <c r="UYG10" s="245"/>
      <c r="UYH10" s="245"/>
      <c r="UYI10" s="245"/>
      <c r="UYJ10" s="245"/>
      <c r="UYK10" s="245"/>
      <c r="UYL10" s="245"/>
      <c r="UYM10" s="245"/>
      <c r="UYN10" s="245"/>
      <c r="UYO10" s="245"/>
      <c r="UYP10" s="245"/>
      <c r="UYQ10" s="245"/>
      <c r="UYR10" s="245"/>
      <c r="UYS10" s="245"/>
      <c r="UYT10" s="245"/>
      <c r="UYU10" s="245"/>
      <c r="UYV10" s="245"/>
      <c r="UYW10" s="245"/>
      <c r="UYX10" s="245"/>
      <c r="UYY10" s="245"/>
      <c r="UYZ10" s="245"/>
      <c r="UZB10" s="245"/>
      <c r="UZC10" s="245"/>
      <c r="UZD10" s="245"/>
      <c r="UZE10" s="245"/>
      <c r="UZF10" s="245"/>
      <c r="UZG10" s="245"/>
      <c r="UZH10" s="245"/>
      <c r="UZI10" s="245"/>
      <c r="UZJ10" s="245"/>
      <c r="UZK10" s="245"/>
      <c r="UZL10" s="245"/>
      <c r="UZM10" s="245"/>
      <c r="UZN10" s="245"/>
      <c r="UZO10" s="245"/>
      <c r="UZP10" s="245"/>
      <c r="UZQ10" s="245"/>
      <c r="UZR10" s="245"/>
      <c r="UZS10" s="245"/>
      <c r="UZT10" s="245"/>
      <c r="UZU10" s="245"/>
      <c r="UZV10" s="245"/>
      <c r="UZX10" s="245"/>
      <c r="UZY10" s="245"/>
      <c r="UZZ10" s="245"/>
      <c r="VAA10" s="245"/>
      <c r="VAB10" s="245"/>
      <c r="VAC10" s="245"/>
      <c r="VAD10" s="245"/>
      <c r="VAE10" s="245"/>
      <c r="VAF10" s="245"/>
      <c r="VAG10" s="245"/>
      <c r="VAH10" s="245"/>
      <c r="VAI10" s="245"/>
      <c r="VAJ10" s="245"/>
      <c r="VAK10" s="245"/>
      <c r="VAL10" s="245"/>
      <c r="VAM10" s="245"/>
      <c r="VAN10" s="245"/>
      <c r="VAO10" s="245"/>
      <c r="VAP10" s="245"/>
      <c r="VAQ10" s="245"/>
      <c r="VAR10" s="245"/>
      <c r="VAT10" s="245"/>
      <c r="VAU10" s="245"/>
      <c r="VAV10" s="245"/>
      <c r="VAW10" s="245"/>
      <c r="VAX10" s="245"/>
      <c r="VAY10" s="245"/>
      <c r="VAZ10" s="245"/>
      <c r="VBA10" s="245"/>
      <c r="VBB10" s="245"/>
      <c r="VBC10" s="245"/>
      <c r="VBD10" s="245"/>
      <c r="VBE10" s="245"/>
      <c r="VBF10" s="245"/>
      <c r="VBG10" s="245"/>
      <c r="VBH10" s="245"/>
      <c r="VBI10" s="245"/>
      <c r="VBJ10" s="245"/>
      <c r="VBK10" s="245"/>
      <c r="VBL10" s="245"/>
      <c r="VBM10" s="245"/>
      <c r="VBN10" s="245"/>
      <c r="VBP10" s="245"/>
      <c r="VBQ10" s="245"/>
      <c r="VBR10" s="245"/>
      <c r="VBS10" s="245"/>
      <c r="VBT10" s="245"/>
      <c r="VBU10" s="245"/>
      <c r="VBV10" s="245"/>
      <c r="VBW10" s="245"/>
      <c r="VBX10" s="245"/>
      <c r="VBY10" s="245"/>
      <c r="VBZ10" s="245"/>
      <c r="VCA10" s="245"/>
      <c r="VCB10" s="245"/>
      <c r="VCC10" s="245"/>
      <c r="VCD10" s="245"/>
      <c r="VCE10" s="245"/>
      <c r="VCF10" s="245"/>
      <c r="VCG10" s="245"/>
      <c r="VCH10" s="245"/>
      <c r="VCI10" s="245"/>
      <c r="VCJ10" s="245"/>
      <c r="VCL10" s="245"/>
      <c r="VCM10" s="245"/>
      <c r="VCN10" s="245"/>
      <c r="VCO10" s="245"/>
      <c r="VCP10" s="245"/>
      <c r="VCQ10" s="245"/>
      <c r="VCR10" s="245"/>
      <c r="VCS10" s="245"/>
      <c r="VCT10" s="245"/>
      <c r="VCU10" s="245"/>
      <c r="VCV10" s="245"/>
      <c r="VCW10" s="245"/>
      <c r="VCX10" s="245"/>
      <c r="VCY10" s="245"/>
      <c r="VCZ10" s="245"/>
      <c r="VDA10" s="245"/>
      <c r="VDB10" s="245"/>
      <c r="VDC10" s="245"/>
      <c r="VDD10" s="245"/>
      <c r="VDE10" s="245"/>
      <c r="VDF10" s="245"/>
      <c r="VDH10" s="245"/>
      <c r="VDI10" s="245"/>
      <c r="VDJ10" s="245"/>
      <c r="VDK10" s="245"/>
      <c r="VDL10" s="245"/>
      <c r="VDM10" s="245"/>
      <c r="VDN10" s="245"/>
      <c r="VDO10" s="245"/>
      <c r="VDP10" s="245"/>
      <c r="VDQ10" s="245"/>
      <c r="VDR10" s="245"/>
      <c r="VDS10" s="245"/>
      <c r="VDT10" s="245"/>
      <c r="VDU10" s="245"/>
      <c r="VDV10" s="245"/>
      <c r="VDW10" s="245"/>
      <c r="VDX10" s="245"/>
      <c r="VDY10" s="245"/>
      <c r="VDZ10" s="245"/>
      <c r="VEA10" s="245"/>
      <c r="VEB10" s="245"/>
      <c r="VED10" s="245"/>
      <c r="VEE10" s="245"/>
      <c r="VEF10" s="245"/>
      <c r="VEG10" s="245"/>
      <c r="VEH10" s="245"/>
      <c r="VEI10" s="245"/>
      <c r="VEJ10" s="245"/>
      <c r="VEK10" s="245"/>
      <c r="VEL10" s="245"/>
      <c r="VEM10" s="245"/>
      <c r="VEN10" s="245"/>
      <c r="VEO10" s="245"/>
      <c r="VEP10" s="245"/>
      <c r="VEQ10" s="245"/>
      <c r="VER10" s="245"/>
      <c r="VES10" s="245"/>
      <c r="VET10" s="245"/>
      <c r="VEU10" s="245"/>
      <c r="VEV10" s="245"/>
      <c r="VEW10" s="245"/>
      <c r="VEX10" s="245"/>
      <c r="VEZ10" s="245"/>
      <c r="VFA10" s="245"/>
      <c r="VFB10" s="245"/>
      <c r="VFC10" s="245"/>
      <c r="VFD10" s="245"/>
      <c r="VFE10" s="245"/>
      <c r="VFF10" s="245"/>
      <c r="VFG10" s="245"/>
      <c r="VFH10" s="245"/>
      <c r="VFI10" s="245"/>
      <c r="VFJ10" s="245"/>
      <c r="VFK10" s="245"/>
      <c r="VFL10" s="245"/>
      <c r="VFM10" s="245"/>
      <c r="VFN10" s="245"/>
      <c r="VFO10" s="245"/>
      <c r="VFP10" s="245"/>
      <c r="VFQ10" s="245"/>
      <c r="VFR10" s="245"/>
      <c r="VFS10" s="245"/>
      <c r="VFT10" s="245"/>
      <c r="VFV10" s="245"/>
      <c r="VFW10" s="245"/>
      <c r="VFX10" s="245"/>
      <c r="VFY10" s="245"/>
      <c r="VFZ10" s="245"/>
      <c r="VGA10" s="245"/>
      <c r="VGB10" s="245"/>
      <c r="VGC10" s="245"/>
      <c r="VGD10" s="245"/>
      <c r="VGE10" s="245"/>
      <c r="VGF10" s="245"/>
      <c r="VGG10" s="245"/>
      <c r="VGH10" s="245"/>
      <c r="VGI10" s="245"/>
      <c r="VGJ10" s="245"/>
      <c r="VGK10" s="245"/>
      <c r="VGL10" s="245"/>
      <c r="VGM10" s="245"/>
      <c r="VGN10" s="245"/>
      <c r="VGO10" s="245"/>
      <c r="VGP10" s="245"/>
      <c r="VGR10" s="245"/>
      <c r="VGS10" s="245"/>
      <c r="VGT10" s="245"/>
      <c r="VGU10" s="245"/>
      <c r="VGV10" s="245"/>
      <c r="VGW10" s="245"/>
      <c r="VGX10" s="245"/>
      <c r="VGY10" s="245"/>
      <c r="VGZ10" s="245"/>
      <c r="VHA10" s="245"/>
      <c r="VHB10" s="245"/>
      <c r="VHC10" s="245"/>
      <c r="VHD10" s="245"/>
      <c r="VHE10" s="245"/>
      <c r="VHF10" s="245"/>
      <c r="VHG10" s="245"/>
      <c r="VHH10" s="245"/>
      <c r="VHI10" s="245"/>
      <c r="VHJ10" s="245"/>
      <c r="VHK10" s="245"/>
      <c r="VHL10" s="245"/>
      <c r="VHN10" s="245"/>
      <c r="VHO10" s="245"/>
      <c r="VHP10" s="245"/>
      <c r="VHQ10" s="245"/>
      <c r="VHR10" s="245"/>
      <c r="VHS10" s="245"/>
      <c r="VHT10" s="245"/>
      <c r="VHU10" s="245"/>
      <c r="VHV10" s="245"/>
      <c r="VHW10" s="245"/>
      <c r="VHX10" s="245"/>
      <c r="VHY10" s="245"/>
      <c r="VHZ10" s="245"/>
      <c r="VIA10" s="245"/>
      <c r="VIB10" s="245"/>
      <c r="VIC10" s="245"/>
      <c r="VID10" s="245"/>
      <c r="VIE10" s="245"/>
      <c r="VIF10" s="245"/>
      <c r="VIG10" s="245"/>
      <c r="VIH10" s="245"/>
      <c r="VIJ10" s="245"/>
      <c r="VIK10" s="245"/>
      <c r="VIL10" s="245"/>
      <c r="VIM10" s="245"/>
      <c r="VIN10" s="245"/>
      <c r="VIO10" s="245"/>
      <c r="VIP10" s="245"/>
      <c r="VIQ10" s="245"/>
      <c r="VIR10" s="245"/>
      <c r="VIS10" s="245"/>
      <c r="VIT10" s="245"/>
      <c r="VIU10" s="245"/>
      <c r="VIV10" s="245"/>
      <c r="VIW10" s="245"/>
      <c r="VIX10" s="245"/>
      <c r="VIY10" s="245"/>
      <c r="VIZ10" s="245"/>
      <c r="VJA10" s="245"/>
      <c r="VJB10" s="245"/>
      <c r="VJC10" s="245"/>
      <c r="VJD10" s="245"/>
      <c r="VJF10" s="245"/>
      <c r="VJG10" s="245"/>
      <c r="VJH10" s="245"/>
      <c r="VJI10" s="245"/>
      <c r="VJJ10" s="245"/>
      <c r="VJK10" s="245"/>
      <c r="VJL10" s="245"/>
      <c r="VJM10" s="245"/>
      <c r="VJN10" s="245"/>
      <c r="VJO10" s="245"/>
      <c r="VJP10" s="245"/>
      <c r="VJQ10" s="245"/>
      <c r="VJR10" s="245"/>
      <c r="VJS10" s="245"/>
      <c r="VJT10" s="245"/>
      <c r="VJU10" s="245"/>
      <c r="VJV10" s="245"/>
      <c r="VJW10" s="245"/>
      <c r="VJX10" s="245"/>
      <c r="VJY10" s="245"/>
      <c r="VJZ10" s="245"/>
      <c r="VKB10" s="245"/>
      <c r="VKC10" s="245"/>
      <c r="VKD10" s="245"/>
      <c r="VKE10" s="245"/>
      <c r="VKF10" s="245"/>
      <c r="VKG10" s="245"/>
      <c r="VKH10" s="245"/>
      <c r="VKI10" s="245"/>
      <c r="VKJ10" s="245"/>
      <c r="VKK10" s="245"/>
      <c r="VKL10" s="245"/>
      <c r="VKM10" s="245"/>
      <c r="VKN10" s="245"/>
      <c r="VKO10" s="245"/>
      <c r="VKP10" s="245"/>
      <c r="VKQ10" s="245"/>
      <c r="VKR10" s="245"/>
      <c r="VKS10" s="245"/>
      <c r="VKT10" s="245"/>
      <c r="VKU10" s="245"/>
      <c r="VKV10" s="245"/>
      <c r="VKX10" s="245"/>
      <c r="VKY10" s="245"/>
      <c r="VKZ10" s="245"/>
      <c r="VLA10" s="245"/>
      <c r="VLB10" s="245"/>
      <c r="VLC10" s="245"/>
      <c r="VLD10" s="245"/>
      <c r="VLE10" s="245"/>
      <c r="VLF10" s="245"/>
      <c r="VLG10" s="245"/>
      <c r="VLH10" s="245"/>
      <c r="VLI10" s="245"/>
      <c r="VLJ10" s="245"/>
      <c r="VLK10" s="245"/>
      <c r="VLL10" s="245"/>
      <c r="VLM10" s="245"/>
      <c r="VLN10" s="245"/>
      <c r="VLO10" s="245"/>
      <c r="VLP10" s="245"/>
      <c r="VLQ10" s="245"/>
      <c r="VLR10" s="245"/>
      <c r="VLT10" s="245"/>
      <c r="VLU10" s="245"/>
      <c r="VLV10" s="245"/>
      <c r="VLW10" s="245"/>
      <c r="VLX10" s="245"/>
      <c r="VLY10" s="245"/>
      <c r="VLZ10" s="245"/>
      <c r="VMA10" s="245"/>
      <c r="VMB10" s="245"/>
      <c r="VMC10" s="245"/>
      <c r="VMD10" s="245"/>
      <c r="VME10" s="245"/>
      <c r="VMF10" s="245"/>
      <c r="VMG10" s="245"/>
      <c r="VMH10" s="245"/>
      <c r="VMI10" s="245"/>
      <c r="VMJ10" s="245"/>
      <c r="VMK10" s="245"/>
      <c r="VML10" s="245"/>
      <c r="VMM10" s="245"/>
      <c r="VMN10" s="245"/>
      <c r="VMP10" s="245"/>
      <c r="VMQ10" s="245"/>
      <c r="VMR10" s="245"/>
      <c r="VMS10" s="245"/>
      <c r="VMT10" s="245"/>
      <c r="VMU10" s="245"/>
      <c r="VMV10" s="245"/>
      <c r="VMW10" s="245"/>
      <c r="VMX10" s="245"/>
      <c r="VMY10" s="245"/>
      <c r="VMZ10" s="245"/>
      <c r="VNA10" s="245"/>
      <c r="VNB10" s="245"/>
      <c r="VNC10" s="245"/>
      <c r="VND10" s="245"/>
      <c r="VNE10" s="245"/>
      <c r="VNF10" s="245"/>
      <c r="VNG10" s="245"/>
      <c r="VNH10" s="245"/>
      <c r="VNI10" s="245"/>
      <c r="VNJ10" s="245"/>
      <c r="VNL10" s="245"/>
      <c r="VNM10" s="245"/>
      <c r="VNN10" s="245"/>
      <c r="VNO10" s="245"/>
      <c r="VNP10" s="245"/>
      <c r="VNQ10" s="245"/>
      <c r="VNR10" s="245"/>
      <c r="VNS10" s="245"/>
      <c r="VNT10" s="245"/>
      <c r="VNU10" s="245"/>
      <c r="VNV10" s="245"/>
      <c r="VNW10" s="245"/>
      <c r="VNX10" s="245"/>
      <c r="VNY10" s="245"/>
      <c r="VNZ10" s="245"/>
      <c r="VOA10" s="245"/>
      <c r="VOB10" s="245"/>
      <c r="VOC10" s="245"/>
      <c r="VOD10" s="245"/>
      <c r="VOE10" s="245"/>
      <c r="VOF10" s="245"/>
      <c r="VOH10" s="245"/>
      <c r="VOI10" s="245"/>
      <c r="VOJ10" s="245"/>
      <c r="VOK10" s="245"/>
      <c r="VOL10" s="245"/>
      <c r="VOM10" s="245"/>
      <c r="VON10" s="245"/>
      <c r="VOO10" s="245"/>
      <c r="VOP10" s="245"/>
      <c r="VOQ10" s="245"/>
      <c r="VOR10" s="245"/>
      <c r="VOS10" s="245"/>
      <c r="VOT10" s="245"/>
      <c r="VOU10" s="245"/>
      <c r="VOV10" s="245"/>
      <c r="VOW10" s="245"/>
      <c r="VOX10" s="245"/>
      <c r="VOY10" s="245"/>
      <c r="VOZ10" s="245"/>
      <c r="VPA10" s="245"/>
      <c r="VPB10" s="245"/>
      <c r="VPD10" s="245"/>
      <c r="VPE10" s="245"/>
      <c r="VPF10" s="245"/>
      <c r="VPG10" s="245"/>
      <c r="VPH10" s="245"/>
      <c r="VPI10" s="245"/>
      <c r="VPJ10" s="245"/>
      <c r="VPK10" s="245"/>
      <c r="VPL10" s="245"/>
      <c r="VPM10" s="245"/>
      <c r="VPN10" s="245"/>
      <c r="VPO10" s="245"/>
      <c r="VPP10" s="245"/>
      <c r="VPQ10" s="245"/>
      <c r="VPR10" s="245"/>
      <c r="VPS10" s="245"/>
      <c r="VPT10" s="245"/>
      <c r="VPU10" s="245"/>
      <c r="VPV10" s="245"/>
      <c r="VPW10" s="245"/>
      <c r="VPX10" s="245"/>
      <c r="VPZ10" s="245"/>
      <c r="VQA10" s="245"/>
      <c r="VQB10" s="245"/>
      <c r="VQC10" s="245"/>
      <c r="VQD10" s="245"/>
      <c r="VQE10" s="245"/>
      <c r="VQF10" s="245"/>
      <c r="VQG10" s="245"/>
      <c r="VQH10" s="245"/>
      <c r="VQI10" s="245"/>
      <c r="VQJ10" s="245"/>
      <c r="VQK10" s="245"/>
      <c r="VQL10" s="245"/>
      <c r="VQM10" s="245"/>
      <c r="VQN10" s="245"/>
      <c r="VQO10" s="245"/>
      <c r="VQP10" s="245"/>
      <c r="VQQ10" s="245"/>
      <c r="VQR10" s="245"/>
      <c r="VQS10" s="245"/>
      <c r="VQT10" s="245"/>
      <c r="VQV10" s="245"/>
      <c r="VQW10" s="245"/>
      <c r="VQX10" s="245"/>
      <c r="VQY10" s="245"/>
      <c r="VQZ10" s="245"/>
      <c r="VRA10" s="245"/>
      <c r="VRB10" s="245"/>
      <c r="VRC10" s="245"/>
      <c r="VRD10" s="245"/>
      <c r="VRE10" s="245"/>
      <c r="VRF10" s="245"/>
      <c r="VRG10" s="245"/>
      <c r="VRH10" s="245"/>
      <c r="VRI10" s="245"/>
      <c r="VRJ10" s="245"/>
      <c r="VRK10" s="245"/>
      <c r="VRL10" s="245"/>
      <c r="VRM10" s="245"/>
      <c r="VRN10" s="245"/>
      <c r="VRO10" s="245"/>
      <c r="VRP10" s="245"/>
      <c r="VRR10" s="245"/>
      <c r="VRS10" s="245"/>
      <c r="VRT10" s="245"/>
      <c r="VRU10" s="245"/>
      <c r="VRV10" s="245"/>
      <c r="VRW10" s="245"/>
      <c r="VRX10" s="245"/>
      <c r="VRY10" s="245"/>
      <c r="VRZ10" s="245"/>
      <c r="VSA10" s="245"/>
      <c r="VSB10" s="245"/>
      <c r="VSC10" s="245"/>
      <c r="VSD10" s="245"/>
      <c r="VSE10" s="245"/>
      <c r="VSF10" s="245"/>
      <c r="VSG10" s="245"/>
      <c r="VSH10" s="245"/>
      <c r="VSI10" s="245"/>
      <c r="VSJ10" s="245"/>
      <c r="VSK10" s="245"/>
      <c r="VSL10" s="245"/>
      <c r="VSN10" s="245"/>
      <c r="VSO10" s="245"/>
      <c r="VSP10" s="245"/>
      <c r="VSQ10" s="245"/>
      <c r="VSR10" s="245"/>
      <c r="VSS10" s="245"/>
      <c r="VST10" s="245"/>
      <c r="VSU10" s="245"/>
      <c r="VSV10" s="245"/>
      <c r="VSW10" s="245"/>
      <c r="VSX10" s="245"/>
      <c r="VSY10" s="245"/>
      <c r="VSZ10" s="245"/>
      <c r="VTA10" s="245"/>
      <c r="VTB10" s="245"/>
      <c r="VTC10" s="245"/>
      <c r="VTD10" s="245"/>
      <c r="VTE10" s="245"/>
      <c r="VTF10" s="245"/>
      <c r="VTG10" s="245"/>
      <c r="VTH10" s="245"/>
      <c r="VTJ10" s="245"/>
      <c r="VTK10" s="245"/>
      <c r="VTL10" s="245"/>
      <c r="VTM10" s="245"/>
      <c r="VTN10" s="245"/>
      <c r="VTO10" s="245"/>
      <c r="VTP10" s="245"/>
      <c r="VTQ10" s="245"/>
      <c r="VTR10" s="245"/>
      <c r="VTS10" s="245"/>
      <c r="VTT10" s="245"/>
      <c r="VTU10" s="245"/>
      <c r="VTV10" s="245"/>
      <c r="VTW10" s="245"/>
      <c r="VTX10" s="245"/>
      <c r="VTY10" s="245"/>
      <c r="VTZ10" s="245"/>
      <c r="VUA10" s="245"/>
      <c r="VUB10" s="245"/>
      <c r="VUC10" s="245"/>
      <c r="VUD10" s="245"/>
      <c r="VUF10" s="245"/>
      <c r="VUG10" s="245"/>
      <c r="VUH10" s="245"/>
      <c r="VUI10" s="245"/>
      <c r="VUJ10" s="245"/>
      <c r="VUK10" s="245"/>
      <c r="VUL10" s="245"/>
      <c r="VUM10" s="245"/>
      <c r="VUN10" s="245"/>
      <c r="VUO10" s="245"/>
      <c r="VUP10" s="245"/>
      <c r="VUQ10" s="245"/>
      <c r="VUR10" s="245"/>
      <c r="VUS10" s="245"/>
      <c r="VUT10" s="245"/>
      <c r="VUU10" s="245"/>
      <c r="VUV10" s="245"/>
      <c r="VUW10" s="245"/>
      <c r="VUX10" s="245"/>
      <c r="VUY10" s="245"/>
      <c r="VUZ10" s="245"/>
      <c r="VVB10" s="245"/>
      <c r="VVC10" s="245"/>
      <c r="VVD10" s="245"/>
      <c r="VVE10" s="245"/>
      <c r="VVF10" s="245"/>
      <c r="VVG10" s="245"/>
      <c r="VVH10" s="245"/>
      <c r="VVI10" s="245"/>
      <c r="VVJ10" s="245"/>
      <c r="VVK10" s="245"/>
      <c r="VVL10" s="245"/>
      <c r="VVM10" s="245"/>
      <c r="VVN10" s="245"/>
      <c r="VVO10" s="245"/>
      <c r="VVP10" s="245"/>
      <c r="VVQ10" s="245"/>
      <c r="VVR10" s="245"/>
      <c r="VVS10" s="245"/>
      <c r="VVT10" s="245"/>
      <c r="VVU10" s="245"/>
      <c r="VVV10" s="245"/>
      <c r="VVX10" s="245"/>
      <c r="VVY10" s="245"/>
      <c r="VVZ10" s="245"/>
      <c r="VWA10" s="245"/>
      <c r="VWB10" s="245"/>
      <c r="VWC10" s="245"/>
      <c r="VWD10" s="245"/>
      <c r="VWE10" s="245"/>
      <c r="VWF10" s="245"/>
      <c r="VWG10" s="245"/>
      <c r="VWH10" s="245"/>
      <c r="VWI10" s="245"/>
      <c r="VWJ10" s="245"/>
      <c r="VWK10" s="245"/>
      <c r="VWL10" s="245"/>
      <c r="VWM10" s="245"/>
      <c r="VWN10" s="245"/>
      <c r="VWO10" s="245"/>
      <c r="VWP10" s="245"/>
      <c r="VWQ10" s="245"/>
      <c r="VWR10" s="245"/>
      <c r="VWT10" s="245"/>
      <c r="VWU10" s="245"/>
      <c r="VWV10" s="245"/>
      <c r="VWW10" s="245"/>
      <c r="VWX10" s="245"/>
      <c r="VWY10" s="245"/>
      <c r="VWZ10" s="245"/>
      <c r="VXA10" s="245"/>
      <c r="VXB10" s="245"/>
      <c r="VXC10" s="245"/>
      <c r="VXD10" s="245"/>
      <c r="VXE10" s="245"/>
      <c r="VXF10" s="245"/>
      <c r="VXG10" s="245"/>
      <c r="VXH10" s="245"/>
      <c r="VXI10" s="245"/>
      <c r="VXJ10" s="245"/>
      <c r="VXK10" s="245"/>
      <c r="VXL10" s="245"/>
      <c r="VXM10" s="245"/>
      <c r="VXN10" s="245"/>
      <c r="VXP10" s="245"/>
      <c r="VXQ10" s="245"/>
      <c r="VXR10" s="245"/>
      <c r="VXS10" s="245"/>
      <c r="VXT10" s="245"/>
      <c r="VXU10" s="245"/>
      <c r="VXV10" s="245"/>
      <c r="VXW10" s="245"/>
      <c r="VXX10" s="245"/>
      <c r="VXY10" s="245"/>
      <c r="VXZ10" s="245"/>
      <c r="VYA10" s="245"/>
      <c r="VYB10" s="245"/>
      <c r="VYC10" s="245"/>
      <c r="VYD10" s="245"/>
      <c r="VYE10" s="245"/>
      <c r="VYF10" s="245"/>
      <c r="VYG10" s="245"/>
      <c r="VYH10" s="245"/>
      <c r="VYI10" s="245"/>
      <c r="VYJ10" s="245"/>
      <c r="VYL10" s="245"/>
      <c r="VYM10" s="245"/>
      <c r="VYN10" s="245"/>
      <c r="VYO10" s="245"/>
      <c r="VYP10" s="245"/>
      <c r="VYQ10" s="245"/>
      <c r="VYR10" s="245"/>
      <c r="VYS10" s="245"/>
      <c r="VYT10" s="245"/>
      <c r="VYU10" s="245"/>
      <c r="VYV10" s="245"/>
      <c r="VYW10" s="245"/>
      <c r="VYX10" s="245"/>
      <c r="VYY10" s="245"/>
      <c r="VYZ10" s="245"/>
      <c r="VZA10" s="245"/>
      <c r="VZB10" s="245"/>
      <c r="VZC10" s="245"/>
      <c r="VZD10" s="245"/>
      <c r="VZE10" s="245"/>
      <c r="VZF10" s="245"/>
      <c r="VZH10" s="245"/>
      <c r="VZI10" s="245"/>
      <c r="VZJ10" s="245"/>
      <c r="VZK10" s="245"/>
      <c r="VZL10" s="245"/>
      <c r="VZM10" s="245"/>
      <c r="VZN10" s="245"/>
      <c r="VZO10" s="245"/>
      <c r="VZP10" s="245"/>
      <c r="VZQ10" s="245"/>
      <c r="VZR10" s="245"/>
      <c r="VZS10" s="245"/>
      <c r="VZT10" s="245"/>
      <c r="VZU10" s="245"/>
      <c r="VZV10" s="245"/>
      <c r="VZW10" s="245"/>
      <c r="VZX10" s="245"/>
      <c r="VZY10" s="245"/>
      <c r="VZZ10" s="245"/>
      <c r="WAA10" s="245"/>
      <c r="WAB10" s="245"/>
      <c r="WAD10" s="245"/>
      <c r="WAE10" s="245"/>
      <c r="WAF10" s="245"/>
      <c r="WAG10" s="245"/>
      <c r="WAH10" s="245"/>
      <c r="WAI10" s="245"/>
      <c r="WAJ10" s="245"/>
      <c r="WAK10" s="245"/>
      <c r="WAL10" s="245"/>
      <c r="WAM10" s="245"/>
      <c r="WAN10" s="245"/>
      <c r="WAO10" s="245"/>
      <c r="WAP10" s="245"/>
      <c r="WAQ10" s="245"/>
      <c r="WAR10" s="245"/>
      <c r="WAS10" s="245"/>
      <c r="WAT10" s="245"/>
      <c r="WAU10" s="245"/>
      <c r="WAV10" s="245"/>
      <c r="WAW10" s="245"/>
      <c r="WAX10" s="245"/>
      <c r="WAZ10" s="245"/>
      <c r="WBA10" s="245"/>
      <c r="WBB10" s="245"/>
      <c r="WBC10" s="245"/>
      <c r="WBD10" s="245"/>
      <c r="WBE10" s="245"/>
      <c r="WBF10" s="245"/>
      <c r="WBG10" s="245"/>
      <c r="WBH10" s="245"/>
      <c r="WBI10" s="245"/>
      <c r="WBJ10" s="245"/>
      <c r="WBK10" s="245"/>
      <c r="WBL10" s="245"/>
      <c r="WBM10" s="245"/>
      <c r="WBN10" s="245"/>
      <c r="WBO10" s="245"/>
      <c r="WBP10" s="245"/>
      <c r="WBQ10" s="245"/>
      <c r="WBR10" s="245"/>
      <c r="WBS10" s="245"/>
      <c r="WBT10" s="245"/>
      <c r="WBV10" s="245"/>
      <c r="WBW10" s="245"/>
      <c r="WBX10" s="245"/>
      <c r="WBY10" s="245"/>
      <c r="WBZ10" s="245"/>
      <c r="WCA10" s="245"/>
      <c r="WCB10" s="245"/>
      <c r="WCC10" s="245"/>
      <c r="WCD10" s="245"/>
      <c r="WCE10" s="245"/>
      <c r="WCF10" s="245"/>
      <c r="WCG10" s="245"/>
      <c r="WCH10" s="245"/>
      <c r="WCI10" s="245"/>
      <c r="WCJ10" s="245"/>
      <c r="WCK10" s="245"/>
      <c r="WCL10" s="245"/>
      <c r="WCM10" s="245"/>
      <c r="WCN10" s="245"/>
      <c r="WCO10" s="245"/>
      <c r="WCP10" s="245"/>
      <c r="WCR10" s="245"/>
      <c r="WCS10" s="245"/>
      <c r="WCT10" s="245"/>
      <c r="WCU10" s="245"/>
      <c r="WCV10" s="245"/>
      <c r="WCW10" s="245"/>
      <c r="WCX10" s="245"/>
      <c r="WCY10" s="245"/>
      <c r="WCZ10" s="245"/>
      <c r="WDA10" s="245"/>
      <c r="WDB10" s="245"/>
      <c r="WDC10" s="245"/>
      <c r="WDD10" s="245"/>
      <c r="WDE10" s="245"/>
      <c r="WDF10" s="245"/>
      <c r="WDG10" s="245"/>
      <c r="WDH10" s="245"/>
      <c r="WDI10" s="245"/>
      <c r="WDJ10" s="245"/>
      <c r="WDK10" s="245"/>
      <c r="WDL10" s="245"/>
      <c r="WDN10" s="245"/>
      <c r="WDO10" s="245"/>
      <c r="WDP10" s="245"/>
      <c r="WDQ10" s="245"/>
      <c r="WDR10" s="245"/>
      <c r="WDS10" s="245"/>
      <c r="WDT10" s="245"/>
      <c r="WDU10" s="245"/>
      <c r="WDV10" s="245"/>
      <c r="WDW10" s="245"/>
      <c r="WDX10" s="245"/>
      <c r="WDY10" s="245"/>
      <c r="WDZ10" s="245"/>
      <c r="WEA10" s="245"/>
      <c r="WEB10" s="245"/>
      <c r="WEC10" s="245"/>
      <c r="WED10" s="245"/>
      <c r="WEE10" s="245"/>
      <c r="WEF10" s="245"/>
      <c r="WEG10" s="245"/>
      <c r="WEH10" s="245"/>
      <c r="WEJ10" s="245"/>
      <c r="WEK10" s="245"/>
      <c r="WEL10" s="245"/>
      <c r="WEM10" s="245"/>
      <c r="WEN10" s="245"/>
      <c r="WEO10" s="245"/>
      <c r="WEP10" s="245"/>
      <c r="WEQ10" s="245"/>
      <c r="WER10" s="245"/>
      <c r="WES10" s="245"/>
      <c r="WET10" s="245"/>
      <c r="WEU10" s="245"/>
      <c r="WEV10" s="245"/>
      <c r="WEW10" s="245"/>
      <c r="WEX10" s="245"/>
      <c r="WEY10" s="245"/>
      <c r="WEZ10" s="245"/>
      <c r="WFA10" s="245"/>
      <c r="WFB10" s="245"/>
      <c r="WFC10" s="245"/>
      <c r="WFD10" s="245"/>
      <c r="WFF10" s="245"/>
      <c r="WFG10" s="245"/>
      <c r="WFH10" s="245"/>
      <c r="WFI10" s="245"/>
      <c r="WFJ10" s="245"/>
      <c r="WFK10" s="245"/>
      <c r="WFL10" s="245"/>
      <c r="WFM10" s="245"/>
      <c r="WFN10" s="245"/>
      <c r="WFO10" s="245"/>
      <c r="WFP10" s="245"/>
      <c r="WFQ10" s="245"/>
      <c r="WFR10" s="245"/>
      <c r="WFS10" s="245"/>
      <c r="WFT10" s="245"/>
      <c r="WFU10" s="245"/>
      <c r="WFV10" s="245"/>
      <c r="WFW10" s="245"/>
      <c r="WFX10" s="245"/>
      <c r="WFY10" s="245"/>
      <c r="WFZ10" s="245"/>
      <c r="WGB10" s="245"/>
      <c r="WGC10" s="245"/>
      <c r="WGD10" s="245"/>
      <c r="WGE10" s="245"/>
      <c r="WGF10" s="245"/>
      <c r="WGG10" s="245"/>
      <c r="WGH10" s="245"/>
      <c r="WGI10" s="245"/>
      <c r="WGJ10" s="245"/>
      <c r="WGK10" s="245"/>
      <c r="WGL10" s="245"/>
      <c r="WGM10" s="245"/>
      <c r="WGN10" s="245"/>
      <c r="WGO10" s="245"/>
      <c r="WGP10" s="245"/>
      <c r="WGQ10" s="245"/>
      <c r="WGR10" s="245"/>
      <c r="WGS10" s="245"/>
      <c r="WGT10" s="245"/>
      <c r="WGU10" s="245"/>
      <c r="WGV10" s="245"/>
      <c r="WGX10" s="245"/>
      <c r="WGY10" s="245"/>
      <c r="WGZ10" s="245"/>
      <c r="WHA10" s="245"/>
      <c r="WHB10" s="245"/>
      <c r="WHC10" s="245"/>
      <c r="WHD10" s="245"/>
      <c r="WHE10" s="245"/>
      <c r="WHF10" s="245"/>
      <c r="WHG10" s="245"/>
      <c r="WHH10" s="245"/>
      <c r="WHI10" s="245"/>
      <c r="WHJ10" s="245"/>
      <c r="WHK10" s="245"/>
      <c r="WHL10" s="245"/>
      <c r="WHM10" s="245"/>
      <c r="WHN10" s="245"/>
      <c r="WHO10" s="245"/>
      <c r="WHP10" s="245"/>
      <c r="WHQ10" s="245"/>
      <c r="WHR10" s="245"/>
      <c r="WHT10" s="245"/>
      <c r="WHU10" s="245"/>
      <c r="WHV10" s="245"/>
      <c r="WHW10" s="245"/>
      <c r="WHX10" s="245"/>
      <c r="WHY10" s="245"/>
      <c r="WHZ10" s="245"/>
      <c r="WIA10" s="245"/>
      <c r="WIB10" s="245"/>
      <c r="WIC10" s="245"/>
      <c r="WID10" s="245"/>
      <c r="WIE10" s="245"/>
      <c r="WIF10" s="245"/>
      <c r="WIG10" s="245"/>
      <c r="WIH10" s="245"/>
      <c r="WII10" s="245"/>
      <c r="WIJ10" s="245"/>
      <c r="WIK10" s="245"/>
      <c r="WIL10" s="245"/>
      <c r="WIM10" s="245"/>
      <c r="WIN10" s="245"/>
      <c r="WIP10" s="245"/>
      <c r="WIQ10" s="245"/>
      <c r="WIR10" s="245"/>
      <c r="WIS10" s="245"/>
      <c r="WIT10" s="245"/>
      <c r="WIU10" s="245"/>
      <c r="WIV10" s="245"/>
      <c r="WIW10" s="245"/>
      <c r="WIX10" s="245"/>
      <c r="WIY10" s="245"/>
      <c r="WIZ10" s="245"/>
      <c r="WJA10" s="245"/>
      <c r="WJB10" s="245"/>
      <c r="WJC10" s="245"/>
      <c r="WJD10" s="245"/>
      <c r="WJE10" s="245"/>
      <c r="WJF10" s="245"/>
      <c r="WJG10" s="245"/>
      <c r="WJH10" s="245"/>
      <c r="WJI10" s="245"/>
      <c r="WJJ10" s="245"/>
      <c r="WJL10" s="245"/>
      <c r="WJM10" s="245"/>
      <c r="WJN10" s="245"/>
      <c r="WJO10" s="245"/>
      <c r="WJP10" s="245"/>
      <c r="WJQ10" s="245"/>
      <c r="WJR10" s="245"/>
      <c r="WJS10" s="245"/>
      <c r="WJT10" s="245"/>
      <c r="WJU10" s="245"/>
      <c r="WJV10" s="245"/>
      <c r="WJW10" s="245"/>
      <c r="WJX10" s="245"/>
      <c r="WJY10" s="245"/>
      <c r="WJZ10" s="245"/>
      <c r="WKA10" s="245"/>
      <c r="WKB10" s="245"/>
      <c r="WKC10" s="245"/>
      <c r="WKD10" s="245"/>
      <c r="WKE10" s="245"/>
      <c r="WKF10" s="245"/>
      <c r="WKH10" s="245"/>
      <c r="WKI10" s="245"/>
      <c r="WKJ10" s="245"/>
      <c r="WKK10" s="245"/>
      <c r="WKL10" s="245"/>
      <c r="WKM10" s="245"/>
      <c r="WKN10" s="245"/>
      <c r="WKO10" s="245"/>
      <c r="WKP10" s="245"/>
      <c r="WKQ10" s="245"/>
      <c r="WKR10" s="245"/>
      <c r="WKS10" s="245"/>
      <c r="WKT10" s="245"/>
      <c r="WKU10" s="245"/>
      <c r="WKV10" s="245"/>
      <c r="WKW10" s="245"/>
      <c r="WKX10" s="245"/>
      <c r="WKY10" s="245"/>
      <c r="WKZ10" s="245"/>
      <c r="WLA10" s="245"/>
      <c r="WLB10" s="245"/>
      <c r="WLD10" s="245"/>
      <c r="WLE10" s="245"/>
      <c r="WLF10" s="245"/>
      <c r="WLG10" s="245"/>
      <c r="WLH10" s="245"/>
      <c r="WLI10" s="245"/>
      <c r="WLJ10" s="245"/>
      <c r="WLK10" s="245"/>
      <c r="WLL10" s="245"/>
      <c r="WLM10" s="245"/>
      <c r="WLN10" s="245"/>
      <c r="WLO10" s="245"/>
      <c r="WLP10" s="245"/>
      <c r="WLQ10" s="245"/>
      <c r="WLR10" s="245"/>
      <c r="WLS10" s="245"/>
      <c r="WLT10" s="245"/>
      <c r="WLU10" s="245"/>
      <c r="WLV10" s="245"/>
      <c r="WLW10" s="245"/>
      <c r="WLX10" s="245"/>
      <c r="WLZ10" s="245"/>
      <c r="WMA10" s="245"/>
      <c r="WMB10" s="245"/>
      <c r="WMC10" s="245"/>
      <c r="WMD10" s="245"/>
      <c r="WME10" s="245"/>
      <c r="WMF10" s="245"/>
      <c r="WMG10" s="245"/>
      <c r="WMH10" s="245"/>
      <c r="WMI10" s="245"/>
      <c r="WMJ10" s="245"/>
      <c r="WMK10" s="245"/>
      <c r="WML10" s="245"/>
      <c r="WMM10" s="245"/>
      <c r="WMN10" s="245"/>
      <c r="WMO10" s="245"/>
      <c r="WMP10" s="245"/>
      <c r="WMQ10" s="245"/>
      <c r="WMR10" s="245"/>
      <c r="WMS10" s="245"/>
      <c r="WMT10" s="245"/>
      <c r="WMV10" s="245"/>
      <c r="WMW10" s="245"/>
      <c r="WMX10" s="245"/>
      <c r="WMY10" s="245"/>
      <c r="WMZ10" s="245"/>
      <c r="WNA10" s="245"/>
      <c r="WNB10" s="245"/>
      <c r="WNC10" s="245"/>
      <c r="WND10" s="245"/>
      <c r="WNE10" s="245"/>
      <c r="WNF10" s="245"/>
      <c r="WNG10" s="245"/>
      <c r="WNH10" s="245"/>
      <c r="WNI10" s="245"/>
      <c r="WNJ10" s="245"/>
      <c r="WNK10" s="245"/>
      <c r="WNL10" s="245"/>
      <c r="WNM10" s="245"/>
      <c r="WNN10" s="245"/>
      <c r="WNO10" s="245"/>
      <c r="WNP10" s="245"/>
      <c r="WNR10" s="245"/>
      <c r="WNS10" s="245"/>
      <c r="WNT10" s="245"/>
      <c r="WNU10" s="245"/>
      <c r="WNV10" s="245"/>
      <c r="WNW10" s="245"/>
      <c r="WNX10" s="245"/>
      <c r="WNY10" s="245"/>
      <c r="WNZ10" s="245"/>
      <c r="WOA10" s="245"/>
      <c r="WOB10" s="245"/>
      <c r="WOC10" s="245"/>
      <c r="WOD10" s="245"/>
      <c r="WOE10" s="245"/>
      <c r="WOF10" s="245"/>
      <c r="WOG10" s="245"/>
      <c r="WOH10" s="245"/>
      <c r="WOI10" s="245"/>
      <c r="WOJ10" s="245"/>
      <c r="WOK10" s="245"/>
      <c r="WOL10" s="245"/>
      <c r="WON10" s="245"/>
      <c r="WOO10" s="245"/>
      <c r="WOP10" s="245"/>
      <c r="WOQ10" s="245"/>
      <c r="WOR10" s="245"/>
      <c r="WOS10" s="245"/>
      <c r="WOT10" s="245"/>
      <c r="WOU10" s="245"/>
      <c r="WOV10" s="245"/>
      <c r="WOW10" s="245"/>
      <c r="WOX10" s="245"/>
      <c r="WOY10" s="245"/>
      <c r="WOZ10" s="245"/>
      <c r="WPA10" s="245"/>
      <c r="WPB10" s="245"/>
      <c r="WPC10" s="245"/>
      <c r="WPD10" s="245"/>
      <c r="WPE10" s="245"/>
      <c r="WPF10" s="245"/>
      <c r="WPG10" s="245"/>
      <c r="WPH10" s="245"/>
      <c r="WPJ10" s="245"/>
      <c r="WPK10" s="245"/>
      <c r="WPL10" s="245"/>
      <c r="WPM10" s="245"/>
      <c r="WPN10" s="245"/>
      <c r="WPO10" s="245"/>
      <c r="WPP10" s="245"/>
      <c r="WPQ10" s="245"/>
      <c r="WPR10" s="245"/>
      <c r="WPS10" s="245"/>
      <c r="WPT10" s="245"/>
      <c r="WPU10" s="245"/>
      <c r="WPV10" s="245"/>
      <c r="WPW10" s="245"/>
      <c r="WPX10" s="245"/>
      <c r="WPY10" s="245"/>
      <c r="WPZ10" s="245"/>
      <c r="WQA10" s="245"/>
      <c r="WQB10" s="245"/>
      <c r="WQC10" s="245"/>
      <c r="WQD10" s="245"/>
      <c r="WQF10" s="245"/>
      <c r="WQG10" s="245"/>
      <c r="WQH10" s="245"/>
      <c r="WQI10" s="245"/>
      <c r="WQJ10" s="245"/>
      <c r="WQK10" s="245"/>
      <c r="WQL10" s="245"/>
      <c r="WQM10" s="245"/>
      <c r="WQN10" s="245"/>
      <c r="WQO10" s="245"/>
      <c r="WQP10" s="245"/>
      <c r="WQQ10" s="245"/>
      <c r="WQR10" s="245"/>
      <c r="WQS10" s="245"/>
      <c r="WQT10" s="245"/>
      <c r="WQU10" s="245"/>
      <c r="WQV10" s="245"/>
      <c r="WQW10" s="245"/>
      <c r="WQX10" s="245"/>
      <c r="WQY10" s="245"/>
      <c r="WQZ10" s="245"/>
      <c r="WRB10" s="245"/>
      <c r="WRC10" s="245"/>
      <c r="WRD10" s="245"/>
      <c r="WRE10" s="245"/>
      <c r="WRF10" s="245"/>
      <c r="WRG10" s="245"/>
      <c r="WRH10" s="245"/>
      <c r="WRI10" s="245"/>
      <c r="WRJ10" s="245"/>
      <c r="WRK10" s="245"/>
      <c r="WRL10" s="245"/>
      <c r="WRM10" s="245"/>
      <c r="WRN10" s="245"/>
      <c r="WRO10" s="245"/>
      <c r="WRP10" s="245"/>
      <c r="WRQ10" s="245"/>
      <c r="WRR10" s="245"/>
      <c r="WRS10" s="245"/>
      <c r="WRT10" s="245"/>
      <c r="WRU10" s="245"/>
      <c r="WRV10" s="245"/>
      <c r="WRX10" s="245"/>
      <c r="WRY10" s="245"/>
      <c r="WRZ10" s="245"/>
      <c r="WSA10" s="245"/>
      <c r="WSB10" s="245"/>
      <c r="WSC10" s="245"/>
      <c r="WSD10" s="245"/>
      <c r="WSE10" s="245"/>
      <c r="WSF10" s="245"/>
      <c r="WSG10" s="245"/>
      <c r="WSH10" s="245"/>
      <c r="WSI10" s="245"/>
      <c r="WSJ10" s="245"/>
      <c r="WSK10" s="245"/>
      <c r="WSL10" s="245"/>
      <c r="WSM10" s="245"/>
      <c r="WSN10" s="245"/>
      <c r="WSO10" s="245"/>
      <c r="WSP10" s="245"/>
      <c r="WSQ10" s="245"/>
      <c r="WSR10" s="245"/>
      <c r="WST10" s="245"/>
      <c r="WSU10" s="245"/>
      <c r="WSV10" s="245"/>
      <c r="WSW10" s="245"/>
      <c r="WSX10" s="245"/>
      <c r="WSY10" s="245"/>
      <c r="WSZ10" s="245"/>
      <c r="WTA10" s="245"/>
      <c r="WTB10" s="245"/>
      <c r="WTC10" s="245"/>
      <c r="WTD10" s="245"/>
      <c r="WTE10" s="245"/>
      <c r="WTF10" s="245"/>
      <c r="WTG10" s="245"/>
      <c r="WTH10" s="245"/>
      <c r="WTI10" s="245"/>
      <c r="WTJ10" s="245"/>
      <c r="WTK10" s="245"/>
      <c r="WTL10" s="245"/>
      <c r="WTM10" s="245"/>
      <c r="WTN10" s="245"/>
      <c r="WTP10" s="245"/>
      <c r="WTQ10" s="245"/>
      <c r="WTR10" s="245"/>
      <c r="WTS10" s="245"/>
      <c r="WTT10" s="245"/>
      <c r="WTU10" s="245"/>
      <c r="WTV10" s="245"/>
      <c r="WTW10" s="245"/>
      <c r="WTX10" s="245"/>
      <c r="WTY10" s="245"/>
      <c r="WTZ10" s="245"/>
      <c r="WUA10" s="245"/>
      <c r="WUB10" s="245"/>
      <c r="WUC10" s="245"/>
      <c r="WUD10" s="245"/>
      <c r="WUE10" s="245"/>
      <c r="WUF10" s="245"/>
      <c r="WUG10" s="245"/>
      <c r="WUH10" s="245"/>
      <c r="WUI10" s="245"/>
      <c r="WUJ10" s="245"/>
      <c r="WUL10" s="245"/>
      <c r="WUM10" s="245"/>
      <c r="WUN10" s="245"/>
      <c r="WUO10" s="245"/>
      <c r="WUP10" s="245"/>
      <c r="WUQ10" s="245"/>
      <c r="WUR10" s="245"/>
      <c r="WUS10" s="245"/>
      <c r="WUT10" s="245"/>
      <c r="WUU10" s="245"/>
      <c r="WUV10" s="245"/>
      <c r="WUW10" s="245"/>
      <c r="WUX10" s="245"/>
      <c r="WUY10" s="245"/>
      <c r="WUZ10" s="245"/>
      <c r="WVA10" s="245"/>
      <c r="WVB10" s="245"/>
      <c r="WVC10" s="245"/>
      <c r="WVD10" s="245"/>
      <c r="WVE10" s="245"/>
      <c r="WVF10" s="245"/>
      <c r="WVH10" s="245"/>
      <c r="WVI10" s="245"/>
      <c r="WVJ10" s="245"/>
      <c r="WVK10" s="245"/>
      <c r="WVL10" s="245"/>
      <c r="WVM10" s="245"/>
      <c r="WVN10" s="245"/>
      <c r="WVO10" s="245"/>
      <c r="WVP10" s="245"/>
      <c r="WVQ10" s="245"/>
      <c r="WVR10" s="245"/>
      <c r="WVS10" s="245"/>
      <c r="WVT10" s="245"/>
      <c r="WVU10" s="245"/>
      <c r="WVV10" s="245"/>
      <c r="WVW10" s="245"/>
      <c r="WVX10" s="245"/>
      <c r="WVY10" s="245"/>
      <c r="WVZ10" s="245"/>
      <c r="WWA10" s="245"/>
      <c r="WWB10" s="245"/>
      <c r="WWD10" s="245"/>
      <c r="WWE10" s="245"/>
      <c r="WWF10" s="245"/>
      <c r="WWG10" s="245"/>
      <c r="WWH10" s="245"/>
      <c r="WWI10" s="245"/>
      <c r="WWJ10" s="245"/>
      <c r="WWK10" s="245"/>
      <c r="WWL10" s="245"/>
      <c r="WWM10" s="245"/>
      <c r="WWN10" s="245"/>
      <c r="WWO10" s="245"/>
      <c r="WWP10" s="245"/>
      <c r="WWQ10" s="245"/>
      <c r="WWR10" s="245"/>
      <c r="WWS10" s="245"/>
      <c r="WWT10" s="245"/>
      <c r="WWU10" s="245"/>
      <c r="WWV10" s="245"/>
      <c r="WWW10" s="245"/>
      <c r="WWX10" s="245"/>
      <c r="WWZ10" s="245"/>
      <c r="WXA10" s="245"/>
      <c r="WXB10" s="245"/>
      <c r="WXC10" s="245"/>
      <c r="WXD10" s="245"/>
      <c r="WXE10" s="245"/>
      <c r="WXF10" s="245"/>
      <c r="WXG10" s="245"/>
      <c r="WXH10" s="245"/>
      <c r="WXI10" s="245"/>
      <c r="WXJ10" s="245"/>
      <c r="WXK10" s="245"/>
      <c r="WXL10" s="245"/>
      <c r="WXM10" s="245"/>
      <c r="WXN10" s="245"/>
      <c r="WXO10" s="245"/>
      <c r="WXP10" s="245"/>
      <c r="WXQ10" s="245"/>
      <c r="WXR10" s="245"/>
      <c r="WXS10" s="245"/>
      <c r="WXT10" s="245"/>
      <c r="WXV10" s="245"/>
      <c r="WXW10" s="245"/>
      <c r="WXX10" s="245"/>
      <c r="WXY10" s="245"/>
      <c r="WXZ10" s="245"/>
      <c r="WYA10" s="245"/>
      <c r="WYB10" s="245"/>
      <c r="WYC10" s="245"/>
      <c r="WYD10" s="245"/>
      <c r="WYE10" s="245"/>
      <c r="WYF10" s="245"/>
      <c r="WYG10" s="245"/>
      <c r="WYH10" s="245"/>
      <c r="WYI10" s="245"/>
      <c r="WYJ10" s="245"/>
      <c r="WYK10" s="245"/>
      <c r="WYL10" s="245"/>
      <c r="WYM10" s="245"/>
      <c r="WYN10" s="245"/>
      <c r="WYO10" s="245"/>
      <c r="WYP10" s="245"/>
      <c r="WYR10" s="245"/>
      <c r="WYS10" s="245"/>
      <c r="WYT10" s="245"/>
      <c r="WYU10" s="245"/>
      <c r="WYV10" s="245"/>
      <c r="WYW10" s="245"/>
      <c r="WYX10" s="245"/>
      <c r="WYY10" s="245"/>
      <c r="WYZ10" s="245"/>
      <c r="WZA10" s="245"/>
      <c r="WZB10" s="245"/>
      <c r="WZC10" s="245"/>
      <c r="WZD10" s="245"/>
      <c r="WZE10" s="245"/>
      <c r="WZF10" s="245"/>
      <c r="WZG10" s="245"/>
      <c r="WZH10" s="245"/>
      <c r="WZI10" s="245"/>
      <c r="WZJ10" s="245"/>
      <c r="WZK10" s="245"/>
      <c r="WZL10" s="245"/>
      <c r="WZN10" s="245"/>
      <c r="WZO10" s="245"/>
      <c r="WZP10" s="245"/>
      <c r="WZQ10" s="245"/>
      <c r="WZR10" s="245"/>
      <c r="WZS10" s="245"/>
      <c r="WZT10" s="245"/>
      <c r="WZU10" s="245"/>
      <c r="WZV10" s="245"/>
      <c r="WZW10" s="245"/>
      <c r="WZX10" s="245"/>
      <c r="WZY10" s="245"/>
      <c r="WZZ10" s="245"/>
      <c r="XAA10" s="245"/>
      <c r="XAB10" s="245"/>
      <c r="XAC10" s="245"/>
      <c r="XAD10" s="245"/>
      <c r="XAE10" s="245"/>
      <c r="XAF10" s="245"/>
      <c r="XAG10" s="245"/>
      <c r="XAH10" s="245"/>
      <c r="XAJ10" s="245"/>
      <c r="XAK10" s="245"/>
      <c r="XAL10" s="245"/>
      <c r="XAM10" s="245"/>
      <c r="XAN10" s="245"/>
      <c r="XAO10" s="245"/>
      <c r="XAP10" s="245"/>
      <c r="XAQ10" s="245"/>
      <c r="XAR10" s="245"/>
      <c r="XAS10" s="245"/>
      <c r="XAT10" s="245"/>
      <c r="XAU10" s="245"/>
      <c r="XAV10" s="245"/>
      <c r="XAW10" s="245"/>
      <c r="XAX10" s="245"/>
      <c r="XAY10" s="245"/>
      <c r="XAZ10" s="245"/>
      <c r="XBA10" s="245"/>
      <c r="XBB10" s="245"/>
      <c r="XBC10" s="245"/>
      <c r="XBD10" s="245"/>
      <c r="XBF10" s="245"/>
      <c r="XBG10" s="245"/>
      <c r="XBH10" s="245"/>
      <c r="XBI10" s="245"/>
      <c r="XBJ10" s="245"/>
      <c r="XBK10" s="245"/>
      <c r="XBL10" s="245"/>
      <c r="XBM10" s="245"/>
      <c r="XBN10" s="245"/>
      <c r="XBO10" s="245"/>
      <c r="XBP10" s="245"/>
      <c r="XBQ10" s="245"/>
      <c r="XBR10" s="245"/>
      <c r="XBS10" s="245"/>
      <c r="XBT10" s="245"/>
      <c r="XBU10" s="245"/>
      <c r="XBV10" s="245"/>
      <c r="XBW10" s="245"/>
      <c r="XBX10" s="245"/>
      <c r="XBY10" s="245"/>
      <c r="XBZ10" s="245"/>
      <c r="XCB10" s="245"/>
      <c r="XCC10" s="245"/>
      <c r="XCD10" s="245"/>
      <c r="XCE10" s="245"/>
      <c r="XCF10" s="245"/>
      <c r="XCG10" s="245"/>
      <c r="XCH10" s="245"/>
      <c r="XCI10" s="245"/>
      <c r="XCJ10" s="245"/>
      <c r="XCK10" s="245"/>
      <c r="XCL10" s="245"/>
      <c r="XCM10" s="245"/>
      <c r="XCN10" s="245"/>
      <c r="XCO10" s="245"/>
      <c r="XCP10" s="245"/>
      <c r="XCQ10" s="245"/>
      <c r="XCR10" s="245"/>
      <c r="XCS10" s="245"/>
      <c r="XCT10" s="245"/>
      <c r="XCU10" s="245"/>
      <c r="XCV10" s="245"/>
      <c r="XCX10" s="245"/>
      <c r="XCY10" s="245"/>
      <c r="XCZ10" s="245"/>
      <c r="XDA10" s="245"/>
      <c r="XDB10" s="245"/>
      <c r="XDC10" s="245"/>
      <c r="XDD10" s="245"/>
      <c r="XDE10" s="245"/>
      <c r="XDF10" s="245"/>
      <c r="XDG10" s="245"/>
      <c r="XDH10" s="245"/>
      <c r="XDI10" s="245"/>
      <c r="XDJ10" s="245"/>
      <c r="XDK10" s="245"/>
      <c r="XDL10" s="245"/>
      <c r="XDM10" s="245"/>
      <c r="XDN10" s="245"/>
      <c r="XDO10" s="245"/>
      <c r="XDP10" s="245"/>
      <c r="XDQ10" s="245"/>
      <c r="XDR10" s="245"/>
      <c r="XDT10" s="245"/>
      <c r="XDU10" s="245"/>
      <c r="XDV10" s="245"/>
      <c r="XDW10" s="245"/>
      <c r="XDX10" s="245"/>
      <c r="XDY10" s="245"/>
      <c r="XDZ10" s="245"/>
      <c r="XEA10" s="245"/>
      <c r="XEB10" s="245"/>
      <c r="XEC10" s="245"/>
      <c r="XED10" s="245"/>
      <c r="XEE10" s="245"/>
      <c r="XEF10" s="245"/>
      <c r="XEG10" s="245"/>
      <c r="XEH10" s="245"/>
      <c r="XEI10" s="245"/>
      <c r="XEJ10" s="245"/>
      <c r="XEK10" s="245"/>
      <c r="XEL10" s="245"/>
      <c r="XEM10" s="245"/>
      <c r="XEN10" s="245"/>
      <c r="XEP10" s="245"/>
      <c r="XEQ10" s="245"/>
      <c r="XER10" s="245"/>
      <c r="XES10" s="245"/>
      <c r="XET10" s="245"/>
      <c r="XEU10" s="245"/>
      <c r="XEV10" s="245"/>
      <c r="XEW10" s="245"/>
      <c r="XEX10" s="245"/>
      <c r="XEY10" s="245"/>
      <c r="XEZ10" s="245"/>
      <c r="XFA10" s="245"/>
      <c r="XFB10" s="245"/>
      <c r="XFC10" s="245"/>
      <c r="XFD10" s="245"/>
    </row>
    <row r="11" spans="1:11264 11266:16384" s="251" customFormat="1" x14ac:dyDescent="0.25">
      <c r="A11" s="247" t="s">
        <v>74</v>
      </c>
      <c r="B11" s="248">
        <f>ROUNDDOWN(B4*'1.ParámetrosMasa'!$C$10,0)</f>
        <v>1302</v>
      </c>
      <c r="C11" s="248">
        <f>ROUNDDOWN(C4*'1.ParámetrosMasa'!$C$10,0)</f>
        <v>1263</v>
      </c>
      <c r="D11" s="248">
        <f>ROUNDDOWN(D4*'1.ParámetrosMasa'!$C$10,0)</f>
        <v>1182</v>
      </c>
      <c r="E11" s="248">
        <f>ROUNDDOWN(E4*'1.ParámetrosMasa'!$C$10,0)</f>
        <v>1163</v>
      </c>
      <c r="F11" s="248">
        <f>ROUNDDOWN(F4*'1.ParámetrosMasa'!$C$10,0)</f>
        <v>1187</v>
      </c>
      <c r="G11" s="248">
        <f>ROUNDDOWN(G4*'1.ParámetrosMasa'!$C$10,0)</f>
        <v>1198</v>
      </c>
      <c r="H11" s="248">
        <f>ROUNDDOWN(H4*'1.ParámetrosMasa'!$C$10,0)</f>
        <v>1213</v>
      </c>
      <c r="I11" s="248">
        <f>ROUNDDOWN(I4*'1.ParámetrosMasa'!$C$10,0)</f>
        <v>1230</v>
      </c>
      <c r="J11" s="248">
        <f>ROUNDDOWN(J4*'1.ParámetrosMasa'!$C$10,0)</f>
        <v>1246</v>
      </c>
      <c r="K11" s="248">
        <f>ROUNDDOWN(K4*'1.ParámetrosMasa'!$C$10,0)</f>
        <v>1262</v>
      </c>
      <c r="L11" s="248">
        <f>ROUNDDOWN(L4*'1.ParámetrosMasa'!$C$10,0)</f>
        <v>1279</v>
      </c>
      <c r="M11" s="248">
        <f>ROUNDDOWN(M4*'1.ParámetrosMasa'!$C$10,0)</f>
        <v>1296</v>
      </c>
      <c r="N11" s="248">
        <f>ROUNDDOWN(N4*'1.ParámetrosMasa'!$C$10,0)</f>
        <v>1314</v>
      </c>
      <c r="O11" s="248">
        <f>ROUNDDOWN(O4*'1.ParámetrosMasa'!$C$10,0)</f>
        <v>1331</v>
      </c>
      <c r="P11" s="248">
        <f>ROUNDDOWN(P4*'1.ParámetrosMasa'!$C$10,0)</f>
        <v>1349</v>
      </c>
      <c r="Q11" s="248">
        <f>ROUNDDOWN(Q4*'1.ParámetrosMasa'!$C$10,0)</f>
        <v>1367</v>
      </c>
      <c r="R11" s="248">
        <f>ROUNDDOWN(R4*'1.ParámetrosMasa'!$C$10,0)</f>
        <v>1385</v>
      </c>
      <c r="S11" s="248">
        <f>ROUNDDOWN(S4*'1.ParámetrosMasa'!$C$10,0)</f>
        <v>1403</v>
      </c>
      <c r="T11" s="248">
        <f>ROUNDDOWN(T4*'1.ParámetrosMasa'!$C$10,0)</f>
        <v>1422</v>
      </c>
      <c r="U11" s="248">
        <f>ROUNDDOWN(U4*'1.ParámetrosMasa'!$C$10,0)</f>
        <v>1441</v>
      </c>
      <c r="V11" s="248">
        <f>ROUNDDOWN(V4*'1.ParámetrosMasa'!$C$10,0)</f>
        <v>1460</v>
      </c>
      <c r="W11" s="248">
        <f>ROUNDDOWN(W4*'1.ParámetrosMasa'!$C$10,0)</f>
        <v>1480</v>
      </c>
      <c r="X11" s="248">
        <f>ROUNDDOWN(X4*'1.ParámetrosMasa'!$C$10,0)</f>
        <v>1499</v>
      </c>
      <c r="Y11" s="248">
        <f>ROUNDDOWN(Y4*'1.ParámetrosMasa'!$C$10,0)</f>
        <v>1519</v>
      </c>
      <c r="Z11" s="248">
        <f>ROUNDDOWN(Z4*'1.ParámetrosMasa'!$C$10,0)</f>
        <v>1540</v>
      </c>
      <c r="AA11" s="249">
        <f>ROUNDDOWN(AA4*'1.ParámetrosMasa'!$C$10,0)</f>
        <v>1560</v>
      </c>
      <c r="AB11" s="250"/>
      <c r="AC11" s="250"/>
      <c r="AD11" s="250"/>
      <c r="AE11" s="250"/>
      <c r="AF11" s="250"/>
      <c r="AG11" s="250"/>
      <c r="AH11" s="250"/>
      <c r="AI11" s="250"/>
      <c r="AJ11" s="250"/>
      <c r="AK11" s="250"/>
      <c r="AL11" s="250"/>
      <c r="AM11" s="250"/>
      <c r="AN11" s="250"/>
      <c r="AO11" s="250"/>
      <c r="AP11" s="250"/>
    </row>
    <row r="12" spans="1:11264 11266:16384" s="251" customFormat="1" x14ac:dyDescent="0.25">
      <c r="A12" s="252" t="s">
        <v>73</v>
      </c>
      <c r="B12" s="253">
        <f>ROUNDDOWN(B5*'1.ParámetrosMasa'!$C$10,0)</f>
        <v>199</v>
      </c>
      <c r="C12" s="253">
        <f>ROUNDDOWN(C5*'1.ParámetrosMasa'!$C$10,0)</f>
        <v>125</v>
      </c>
      <c r="D12" s="253">
        <f>ROUNDDOWN(D5*'1.ParámetrosMasa'!$C$10,0)</f>
        <v>208</v>
      </c>
      <c r="E12" s="253">
        <f>ROUNDDOWN(E5*'1.ParámetrosMasa'!$C$10,0)</f>
        <v>269</v>
      </c>
      <c r="F12" s="253">
        <f>ROUNDDOWN(F5*'1.ParámetrosMasa'!$C$10,0)</f>
        <v>256</v>
      </c>
      <c r="G12" s="253">
        <f>ROUNDDOWN(G5*'1.ParámetrosMasa'!$C$10,0)</f>
        <v>263</v>
      </c>
      <c r="H12" s="253">
        <f>ROUNDDOWN(H5*'1.ParámetrosMasa'!$C$10,0)</f>
        <v>270</v>
      </c>
      <c r="I12" s="253">
        <f>ROUNDDOWN(I5*'1.ParámetrosMasa'!$C$10,0)</f>
        <v>272</v>
      </c>
      <c r="J12" s="253">
        <f>ROUNDDOWN(J5*'1.ParámetrosMasa'!$C$10,0)</f>
        <v>275</v>
      </c>
      <c r="K12" s="253">
        <f>ROUNDDOWN(K5*'1.ParámetrosMasa'!$C$10,0)</f>
        <v>279</v>
      </c>
      <c r="L12" s="253">
        <f>ROUNDDOWN(L5*'1.ParámetrosMasa'!$C$10,0)</f>
        <v>283</v>
      </c>
      <c r="M12" s="253">
        <f>ROUNDDOWN(M5*'1.ParámetrosMasa'!$C$10,0)</f>
        <v>287</v>
      </c>
      <c r="N12" s="253">
        <f>ROUNDDOWN(N5*'1.ParámetrosMasa'!$C$10,0)</f>
        <v>291</v>
      </c>
      <c r="O12" s="253">
        <f>ROUNDDOWN(O5*'1.ParámetrosMasa'!$C$10,0)</f>
        <v>294</v>
      </c>
      <c r="P12" s="253">
        <f>ROUNDDOWN(P5*'1.ParámetrosMasa'!$C$10,0)</f>
        <v>298</v>
      </c>
      <c r="Q12" s="253">
        <f>ROUNDDOWN(Q5*'1.ParámetrosMasa'!$C$10,0)</f>
        <v>302</v>
      </c>
      <c r="R12" s="253">
        <f>ROUNDDOWN(R5*'1.ParámetrosMasa'!$C$10,0)</f>
        <v>306</v>
      </c>
      <c r="S12" s="253">
        <f>ROUNDDOWN(S5*'1.ParámetrosMasa'!$C$10,0)</f>
        <v>310</v>
      </c>
      <c r="T12" s="253">
        <f>ROUNDDOWN(T5*'1.ParámetrosMasa'!$C$10,0)</f>
        <v>315</v>
      </c>
      <c r="U12" s="253">
        <f>ROUNDDOWN(U5*'1.ParámetrosMasa'!$C$10,0)</f>
        <v>319</v>
      </c>
      <c r="V12" s="253">
        <f>ROUNDDOWN(V5*'1.ParámetrosMasa'!$C$10,0)</f>
        <v>323</v>
      </c>
      <c r="W12" s="253">
        <f>ROUNDDOWN(W5*'1.ParámetrosMasa'!$C$10,0)</f>
        <v>327</v>
      </c>
      <c r="X12" s="253">
        <f>ROUNDDOWN(X5*'1.ParámetrosMasa'!$C$10,0)</f>
        <v>332</v>
      </c>
      <c r="Y12" s="253">
        <f>ROUNDDOWN(Y5*'1.ParámetrosMasa'!$C$10,0)</f>
        <v>336</v>
      </c>
      <c r="Z12" s="253">
        <f>ROUNDDOWN(Z5*'1.ParámetrosMasa'!$C$10,0)</f>
        <v>341</v>
      </c>
      <c r="AA12" s="254">
        <f>ROUNDDOWN(AA5*'1.ParámetrosMasa'!$C$10,0)</f>
        <v>345</v>
      </c>
      <c r="AB12" s="250"/>
      <c r="AC12" s="250"/>
      <c r="AD12" s="250"/>
      <c r="AE12" s="250"/>
      <c r="AF12" s="250"/>
      <c r="AG12" s="250"/>
      <c r="AH12" s="250"/>
      <c r="AI12" s="250"/>
      <c r="AJ12" s="250"/>
      <c r="AK12" s="250"/>
      <c r="AL12" s="250"/>
      <c r="AM12" s="250"/>
      <c r="AN12" s="250"/>
      <c r="AO12" s="250"/>
      <c r="AP12" s="250"/>
    </row>
    <row r="13" spans="1:11264 11266:16384" s="251" customFormat="1" x14ac:dyDescent="0.25">
      <c r="A13" s="252" t="s">
        <v>75</v>
      </c>
      <c r="B13" s="253">
        <f>ROUNDDOWN(B6*'1.ParámetrosMasa'!$C$11,0)</f>
        <v>299</v>
      </c>
      <c r="C13" s="253">
        <f>ROUNDDOWN(C6*'1.ParámetrosMasa'!$C$11,0)</f>
        <v>496</v>
      </c>
      <c r="D13" s="253">
        <f>ROUNDDOWN(D6*'1.ParámetrosMasa'!$C$11,0)</f>
        <v>641</v>
      </c>
      <c r="E13" s="253">
        <f>ROUNDDOWN(E6*'1.ParámetrosMasa'!$C$11,0)</f>
        <v>610</v>
      </c>
      <c r="F13" s="253">
        <f>ROUNDDOWN(F6*'1.ParámetrosMasa'!$C$11,0)</f>
        <v>625</v>
      </c>
      <c r="G13" s="253">
        <f>ROUNDDOWN(G6*'1.ParámetrosMasa'!$C$11,0)</f>
        <v>642</v>
      </c>
      <c r="H13" s="253">
        <f>ROUNDDOWN(H6*'1.ParámetrosMasa'!$C$11,0)</f>
        <v>647</v>
      </c>
      <c r="I13" s="253">
        <f>ROUNDDOWN(I6*'1.ParámetrosMasa'!$C$11,0)</f>
        <v>656</v>
      </c>
      <c r="J13" s="253">
        <f>ROUNDDOWN(J6*'1.ParámetrosMasa'!$C$11,0)</f>
        <v>665</v>
      </c>
      <c r="K13" s="253">
        <f>ROUNDDOWN(K6*'1.ParámetrosMasa'!$C$11,0)</f>
        <v>674</v>
      </c>
      <c r="L13" s="253">
        <f>ROUNDDOWN(L6*'1.ParámetrosMasa'!$C$11,0)</f>
        <v>683</v>
      </c>
      <c r="M13" s="253">
        <f>ROUNDDOWN(M6*'1.ParámetrosMasa'!$C$11,0)</f>
        <v>692</v>
      </c>
      <c r="N13" s="253">
        <f>ROUNDDOWN(N6*'1.ParámetrosMasa'!$C$11,0)</f>
        <v>701</v>
      </c>
      <c r="O13" s="253">
        <f>ROUNDDOWN(O6*'1.ParámetrosMasa'!$C$11,0)</f>
        <v>710</v>
      </c>
      <c r="P13" s="253">
        <f>ROUNDDOWN(P6*'1.ParámetrosMasa'!$C$11,0)</f>
        <v>720</v>
      </c>
      <c r="Q13" s="253">
        <f>ROUNDDOWN(Q6*'1.ParámetrosMasa'!$C$11,0)</f>
        <v>729</v>
      </c>
      <c r="R13" s="253">
        <f>ROUNDDOWN(R6*'1.ParámetrosMasa'!$C$11,0)</f>
        <v>739</v>
      </c>
      <c r="S13" s="253">
        <f>ROUNDDOWN(S6*'1.ParámetrosMasa'!$C$11,0)</f>
        <v>749</v>
      </c>
      <c r="T13" s="253">
        <f>ROUNDDOWN(T6*'1.ParámetrosMasa'!$C$11,0)</f>
        <v>759</v>
      </c>
      <c r="U13" s="253">
        <f>ROUNDDOWN(U6*'1.ParámetrosMasa'!$C$11,0)</f>
        <v>769</v>
      </c>
      <c r="V13" s="253">
        <f>ROUNDDOWN(V6*'1.ParámetrosMasa'!$C$11,0)</f>
        <v>779</v>
      </c>
      <c r="W13" s="253">
        <f>ROUNDDOWN(W6*'1.ParámetrosMasa'!$C$11,0)</f>
        <v>790</v>
      </c>
      <c r="X13" s="253">
        <f>ROUNDDOWN(X6*'1.ParámetrosMasa'!$C$11,0)</f>
        <v>800</v>
      </c>
      <c r="Y13" s="253">
        <f>ROUNDDOWN(Y6*'1.ParámetrosMasa'!$C$11,0)</f>
        <v>811</v>
      </c>
      <c r="Z13" s="253">
        <f>ROUNDDOWN(Z6*'1.ParámetrosMasa'!$C$11,0)</f>
        <v>822</v>
      </c>
      <c r="AA13" s="254">
        <f>ROUNDDOWN(AA6*'1.ParámetrosMasa'!$C$11,0)</f>
        <v>833</v>
      </c>
      <c r="AB13" s="250"/>
      <c r="AC13" s="250"/>
      <c r="AD13" s="250"/>
      <c r="AE13" s="250"/>
      <c r="AF13" s="250"/>
      <c r="AG13" s="250"/>
      <c r="AH13" s="250"/>
      <c r="AI13" s="250"/>
      <c r="AJ13" s="250"/>
      <c r="AK13" s="250"/>
      <c r="AL13" s="250"/>
      <c r="AM13" s="250"/>
      <c r="AN13" s="250"/>
      <c r="AO13" s="250"/>
      <c r="AP13" s="250"/>
    </row>
    <row r="14" spans="1:11264 11266:16384" s="251" customFormat="1" x14ac:dyDescent="0.25">
      <c r="A14" s="252" t="s">
        <v>79</v>
      </c>
      <c r="B14" s="253">
        <f>ROUNDDOWN(B7*'1.ParámetrosMasa'!$C$11,0)</f>
        <v>672</v>
      </c>
      <c r="C14" s="253">
        <f>ROUNDDOWN(C7*'1.ParámetrosMasa'!$C$11,0)</f>
        <v>870</v>
      </c>
      <c r="D14" s="253">
        <f>ROUNDDOWN(D7*'1.ParámetrosMasa'!$C$11,0)</f>
        <v>828</v>
      </c>
      <c r="E14" s="253">
        <f>ROUNDDOWN(E7*'1.ParámetrosMasa'!$C$11,0)</f>
        <v>848</v>
      </c>
      <c r="F14" s="253">
        <f>ROUNDDOWN(F7*'1.ParámetrosMasa'!$C$11,0)</f>
        <v>871</v>
      </c>
      <c r="G14" s="253">
        <f>ROUNDDOWN(G7*'1.ParámetrosMasa'!$C$11,0)</f>
        <v>878</v>
      </c>
      <c r="H14" s="253">
        <f>ROUNDDOWN(H7*'1.ParámetrosMasa'!$C$11,0)</f>
        <v>890</v>
      </c>
      <c r="I14" s="253">
        <f>ROUNDDOWN(I7*'1.ParámetrosMasa'!$C$11,0)</f>
        <v>902</v>
      </c>
      <c r="J14" s="253">
        <f>ROUNDDOWN(J7*'1.ParámetrosMasa'!$C$11,0)</f>
        <v>914</v>
      </c>
      <c r="K14" s="253">
        <f>ROUNDDOWN(K7*'1.ParámetrosMasa'!$C$11,0)</f>
        <v>926</v>
      </c>
      <c r="L14" s="253">
        <f>ROUNDDOWN(L7*'1.ParámetrosMasa'!$C$11,0)</f>
        <v>939</v>
      </c>
      <c r="M14" s="253">
        <f>ROUNDDOWN(M7*'1.ParámetrosMasa'!$C$11,0)</f>
        <v>951</v>
      </c>
      <c r="N14" s="253">
        <f>ROUNDDOWN(N7*'1.ParámetrosMasa'!$C$11,0)</f>
        <v>964</v>
      </c>
      <c r="O14" s="253">
        <f>ROUNDDOWN(O7*'1.ParámetrosMasa'!$C$11,0)</f>
        <v>977</v>
      </c>
      <c r="P14" s="253">
        <f>ROUNDDOWN(P7*'1.ParámetrosMasa'!$C$11,0)</f>
        <v>990</v>
      </c>
      <c r="Q14" s="253">
        <f>ROUNDDOWN(Q7*'1.ParámetrosMasa'!$C$11,0)</f>
        <v>1003</v>
      </c>
      <c r="R14" s="253">
        <f>ROUNDDOWN(R7*'1.ParámetrosMasa'!$C$11,0)</f>
        <v>1016</v>
      </c>
      <c r="S14" s="253">
        <f>ROUNDDOWN(S7*'1.ParámetrosMasa'!$C$11,0)</f>
        <v>1030</v>
      </c>
      <c r="T14" s="253">
        <f>ROUNDDOWN(T7*'1.ParámetrosMasa'!$C$11,0)</f>
        <v>1044</v>
      </c>
      <c r="U14" s="253">
        <f>ROUNDDOWN(U7*'1.ParámetrosMasa'!$C$11,0)</f>
        <v>1057</v>
      </c>
      <c r="V14" s="253">
        <f>ROUNDDOWN(V7*'1.ParámetrosMasa'!$C$11,0)</f>
        <v>1071</v>
      </c>
      <c r="W14" s="253">
        <f>ROUNDDOWN(W7*'1.ParámetrosMasa'!$C$11,0)</f>
        <v>1086</v>
      </c>
      <c r="X14" s="253">
        <f>ROUNDDOWN(X7*'1.ParámetrosMasa'!$C$11,0)</f>
        <v>1100</v>
      </c>
      <c r="Y14" s="253">
        <f>ROUNDDOWN(Y7*'1.ParámetrosMasa'!$C$11,0)</f>
        <v>1115</v>
      </c>
      <c r="Z14" s="253">
        <f>ROUNDDOWN(Z7*'1.ParámetrosMasa'!$C$11,0)</f>
        <v>1130</v>
      </c>
      <c r="AA14" s="254">
        <f>ROUNDDOWN(AA7*'1.ParámetrosMasa'!$C$11,0)</f>
        <v>1145</v>
      </c>
      <c r="AB14" s="250"/>
      <c r="AC14" s="250"/>
      <c r="AD14" s="250"/>
      <c r="AE14" s="250"/>
      <c r="AF14" s="250"/>
      <c r="AG14" s="250"/>
      <c r="AH14" s="250"/>
      <c r="AI14" s="250"/>
      <c r="AJ14" s="250"/>
      <c r="AK14" s="250"/>
      <c r="AL14" s="250"/>
      <c r="AM14" s="250"/>
      <c r="AN14" s="250"/>
      <c r="AO14" s="250"/>
      <c r="AP14" s="250"/>
    </row>
    <row r="15" spans="1:11264 11266:16384" s="251" customFormat="1" x14ac:dyDescent="0.25">
      <c r="A15" s="252" t="s">
        <v>71</v>
      </c>
      <c r="B15" s="253">
        <f>ROUNDDOWN(B8*'1.ParámetrosMasa'!$C$10,0)</f>
        <v>191</v>
      </c>
      <c r="C15" s="253">
        <f>ROUNDDOWN(C8*'1.ParámetrosMasa'!$C$10,0)</f>
        <v>344</v>
      </c>
      <c r="D15" s="253">
        <f>ROUNDDOWN(D8*'1.ParámetrosMasa'!$C$10,0)</f>
        <v>450</v>
      </c>
      <c r="E15" s="253">
        <f>ROUNDDOWN(E8*'1.ParámetrosMasa'!$C$10,0)</f>
        <v>428</v>
      </c>
      <c r="F15" s="253">
        <f>ROUNDDOWN(F8*'1.ParámetrosMasa'!$C$10,0)</f>
        <v>439</v>
      </c>
      <c r="G15" s="253">
        <f>ROUNDDOWN(G8*'1.ParámetrosMasa'!$C$10,0)</f>
        <v>450</v>
      </c>
      <c r="H15" s="253">
        <f>ROUNDDOWN(H8*'1.ParámetrosMasa'!$C$10,0)</f>
        <v>454</v>
      </c>
      <c r="I15" s="253">
        <f>ROUNDDOWN(I8*'1.ParámetrosMasa'!$C$10,0)</f>
        <v>460</v>
      </c>
      <c r="J15" s="253">
        <f>ROUNDDOWN(J8*'1.ParámetrosMasa'!$C$10,0)</f>
        <v>467</v>
      </c>
      <c r="K15" s="253">
        <f>ROUNDDOWN(K8*'1.ParámetrosMasa'!$C$10,0)</f>
        <v>473</v>
      </c>
      <c r="L15" s="253">
        <f>ROUNDDOWN(L8*'1.ParámetrosMasa'!$C$10,0)</f>
        <v>479</v>
      </c>
      <c r="M15" s="253">
        <f>ROUNDDOWN(M8*'1.ParámetrosMasa'!$C$10,0)</f>
        <v>485</v>
      </c>
      <c r="N15" s="253">
        <f>ROUNDDOWN(N8*'1.ParámetrosMasa'!$C$10,0)</f>
        <v>492</v>
      </c>
      <c r="O15" s="253">
        <f>ROUNDDOWN(O8*'1.ParámetrosMasa'!$C$10,0)</f>
        <v>498</v>
      </c>
      <c r="P15" s="253">
        <f>ROUNDDOWN(P8*'1.ParámetrosMasa'!$C$10,0)</f>
        <v>505</v>
      </c>
      <c r="Q15" s="253">
        <f>ROUNDDOWN(Q8*'1.ParámetrosMasa'!$C$10,0)</f>
        <v>512</v>
      </c>
      <c r="R15" s="253">
        <f>ROUNDDOWN(R8*'1.ParámetrosMasa'!$C$10,0)</f>
        <v>519</v>
      </c>
      <c r="S15" s="253">
        <f>ROUNDDOWN(S8*'1.ParámetrosMasa'!$C$10,0)</f>
        <v>526</v>
      </c>
      <c r="T15" s="253">
        <f>ROUNDDOWN(T8*'1.ParámetrosMasa'!$C$10,0)</f>
        <v>533</v>
      </c>
      <c r="U15" s="253">
        <f>ROUNDDOWN(U8*'1.ParámetrosMasa'!$C$10,0)</f>
        <v>540</v>
      </c>
      <c r="V15" s="253">
        <f>ROUNDDOWN(V8*'1.ParámetrosMasa'!$C$10,0)</f>
        <v>547</v>
      </c>
      <c r="W15" s="253">
        <f>ROUNDDOWN(W8*'1.ParámetrosMasa'!$C$10,0)</f>
        <v>554</v>
      </c>
      <c r="X15" s="253">
        <f>ROUNDDOWN(X8*'1.ParámetrosMasa'!$C$10,0)</f>
        <v>561</v>
      </c>
      <c r="Y15" s="253">
        <f>ROUNDDOWN(Y8*'1.ParámetrosMasa'!$C$10,0)</f>
        <v>569</v>
      </c>
      <c r="Z15" s="253">
        <f>ROUNDDOWN(Z8*'1.ParámetrosMasa'!$C$10,0)</f>
        <v>577</v>
      </c>
      <c r="AA15" s="254">
        <f>ROUNDDOWN(AA8*'1.ParámetrosMasa'!$C$10,0)</f>
        <v>584</v>
      </c>
      <c r="AB15" s="250"/>
      <c r="AC15" s="250"/>
      <c r="AD15" s="250"/>
      <c r="AE15" s="250"/>
      <c r="AF15" s="250"/>
      <c r="AG15" s="250"/>
      <c r="AH15" s="250"/>
      <c r="AI15" s="250"/>
      <c r="AJ15" s="250"/>
      <c r="AK15" s="250"/>
      <c r="AL15" s="250"/>
      <c r="AM15" s="250"/>
      <c r="AN15" s="250"/>
      <c r="AO15" s="250"/>
      <c r="AP15" s="250"/>
    </row>
    <row r="16" spans="1:11264 11266:16384" s="251" customFormat="1" ht="15.75" thickBot="1" x14ac:dyDescent="0.3">
      <c r="A16" s="255" t="s">
        <v>80</v>
      </c>
      <c r="B16" s="256">
        <f>ROUNDDOWN(B9*'1.ParámetrosMasa'!$C$11,0)</f>
        <v>665</v>
      </c>
      <c r="C16" s="256">
        <f>ROUNDDOWN(C9*'1.ParámetrosMasa'!$C$11,0)</f>
        <v>870</v>
      </c>
      <c r="D16" s="256">
        <f>ROUNDDOWN(D9*'1.ParámetrosMasa'!$C$11,0)</f>
        <v>828</v>
      </c>
      <c r="E16" s="256">
        <f>ROUNDDOWN(E9*'1.ParámetrosMasa'!$C$11,0)</f>
        <v>848</v>
      </c>
      <c r="F16" s="256">
        <f>ROUNDDOWN(F9*'1.ParámetrosMasa'!$C$11,0)</f>
        <v>871</v>
      </c>
      <c r="G16" s="256">
        <f>ROUNDDOWN(G9*'1.ParámetrosMasa'!$C$11,0)</f>
        <v>878</v>
      </c>
      <c r="H16" s="256">
        <f>ROUNDDOWN(H9*'1.ParámetrosMasa'!$C$11,0)</f>
        <v>890</v>
      </c>
      <c r="I16" s="256">
        <f>ROUNDDOWN(I9*'1.ParámetrosMasa'!$C$11,0)</f>
        <v>902</v>
      </c>
      <c r="J16" s="256">
        <f>ROUNDDOWN(J9*'1.ParámetrosMasa'!$C$11,0)</f>
        <v>914</v>
      </c>
      <c r="K16" s="256">
        <f>ROUNDDOWN(K9*'1.ParámetrosMasa'!$C$11,0)</f>
        <v>926</v>
      </c>
      <c r="L16" s="256">
        <f>ROUNDDOWN(L9*'1.ParámetrosMasa'!$C$11,0)</f>
        <v>939</v>
      </c>
      <c r="M16" s="256">
        <f>ROUNDDOWN(M9*'1.ParámetrosMasa'!$C$11,0)</f>
        <v>951</v>
      </c>
      <c r="N16" s="256">
        <f>ROUNDDOWN(N9*'1.ParámetrosMasa'!$C$11,0)</f>
        <v>964</v>
      </c>
      <c r="O16" s="256">
        <f>ROUNDDOWN(O9*'1.ParámetrosMasa'!$C$11,0)</f>
        <v>977</v>
      </c>
      <c r="P16" s="256">
        <f>ROUNDDOWN(P9*'1.ParámetrosMasa'!$C$11,0)</f>
        <v>990</v>
      </c>
      <c r="Q16" s="256">
        <f>ROUNDDOWN(Q9*'1.ParámetrosMasa'!$C$11,0)</f>
        <v>1003</v>
      </c>
      <c r="R16" s="256">
        <f>ROUNDDOWN(R9*'1.ParámetrosMasa'!$C$11,0)</f>
        <v>1016</v>
      </c>
      <c r="S16" s="256">
        <f>ROUNDDOWN(S9*'1.ParámetrosMasa'!$C$11,0)</f>
        <v>1030</v>
      </c>
      <c r="T16" s="256">
        <f>ROUNDDOWN(T9*'1.ParámetrosMasa'!$C$11,0)</f>
        <v>1044</v>
      </c>
      <c r="U16" s="256">
        <f>ROUNDDOWN(U9*'1.ParámetrosMasa'!$C$11,0)</f>
        <v>1057</v>
      </c>
      <c r="V16" s="256">
        <f>ROUNDDOWN(V9*'1.ParámetrosMasa'!$C$11,0)</f>
        <v>1071</v>
      </c>
      <c r="W16" s="256">
        <f>ROUNDDOWN(W9*'1.ParámetrosMasa'!$C$11,0)</f>
        <v>1086</v>
      </c>
      <c r="X16" s="256">
        <f>ROUNDDOWN(X9*'1.ParámetrosMasa'!$C$11,0)</f>
        <v>1100</v>
      </c>
      <c r="Y16" s="256">
        <f>ROUNDDOWN(Y9*'1.ParámetrosMasa'!$C$11,0)</f>
        <v>1115</v>
      </c>
      <c r="Z16" s="256">
        <f>ROUNDDOWN(Z9*'1.ParámetrosMasa'!$C$11,0)</f>
        <v>1130</v>
      </c>
      <c r="AA16" s="257">
        <f>ROUNDDOWN(AA9*'1.ParámetrosMasa'!$C$11,0)</f>
        <v>1145</v>
      </c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0"/>
    </row>
    <row r="17" spans="1:11264 11266:16384" s="246" customFormat="1" x14ac:dyDescent="0.25">
      <c r="A17" s="242" t="s">
        <v>194</v>
      </c>
      <c r="B17" s="243"/>
      <c r="C17" s="243"/>
      <c r="D17" s="243"/>
      <c r="E17" s="243"/>
      <c r="F17" s="243"/>
      <c r="G17" s="243"/>
      <c r="H17" s="243"/>
      <c r="I17" s="243"/>
      <c r="J17" s="243"/>
      <c r="K17" s="243"/>
      <c r="L17" s="243"/>
      <c r="M17" s="243"/>
      <c r="N17" s="243"/>
      <c r="O17" s="243"/>
      <c r="P17" s="243"/>
      <c r="Q17" s="243"/>
      <c r="R17" s="243"/>
      <c r="S17" s="243"/>
      <c r="T17" s="243"/>
      <c r="U17" s="243"/>
      <c r="V17" s="243"/>
      <c r="W17" s="243"/>
      <c r="X17" s="243"/>
      <c r="Y17" s="243"/>
      <c r="Z17" s="243"/>
      <c r="AA17" s="244"/>
      <c r="AB17" s="245"/>
      <c r="AC17" s="245"/>
      <c r="AD17" s="245"/>
      <c r="AE17" s="245"/>
      <c r="AF17" s="245"/>
      <c r="AG17" s="245"/>
      <c r="AH17" s="245"/>
      <c r="AI17" s="245"/>
      <c r="AJ17" s="245"/>
      <c r="AK17" s="245"/>
      <c r="AL17" s="245"/>
      <c r="AM17" s="245"/>
      <c r="AN17" s="245"/>
      <c r="AO17" s="245"/>
      <c r="AP17" s="245"/>
      <c r="AQ17" s="245"/>
      <c r="AR17" s="245"/>
      <c r="AT17" s="245"/>
      <c r="AU17" s="245"/>
      <c r="AV17" s="245"/>
      <c r="AW17" s="245"/>
      <c r="AX17" s="245"/>
      <c r="AY17" s="245"/>
      <c r="AZ17" s="245"/>
      <c r="BA17" s="245"/>
      <c r="BB17" s="245"/>
      <c r="BC17" s="245"/>
      <c r="BD17" s="245"/>
      <c r="BE17" s="245"/>
      <c r="BF17" s="245"/>
      <c r="BG17" s="245"/>
      <c r="BH17" s="245"/>
      <c r="BI17" s="245"/>
      <c r="BJ17" s="245"/>
      <c r="BK17" s="245"/>
      <c r="BL17" s="245"/>
      <c r="BM17" s="245"/>
      <c r="BN17" s="245"/>
      <c r="BP17" s="245"/>
      <c r="BQ17" s="245"/>
      <c r="BR17" s="245"/>
      <c r="BS17" s="245"/>
      <c r="BT17" s="245"/>
      <c r="BU17" s="245"/>
      <c r="BV17" s="245"/>
      <c r="BW17" s="245"/>
      <c r="BX17" s="245"/>
      <c r="BY17" s="245"/>
      <c r="BZ17" s="245"/>
      <c r="CA17" s="245"/>
      <c r="CB17" s="245"/>
      <c r="CC17" s="245"/>
      <c r="CD17" s="245"/>
      <c r="CE17" s="245"/>
      <c r="CF17" s="245"/>
      <c r="CG17" s="245"/>
      <c r="CH17" s="245"/>
      <c r="CI17" s="245"/>
      <c r="CJ17" s="245"/>
      <c r="CL17" s="245"/>
      <c r="CM17" s="245"/>
      <c r="CN17" s="245"/>
      <c r="CO17" s="245"/>
      <c r="CP17" s="245"/>
      <c r="CQ17" s="245"/>
      <c r="CR17" s="245"/>
      <c r="CS17" s="245"/>
      <c r="CT17" s="245"/>
      <c r="CU17" s="245"/>
      <c r="CV17" s="245"/>
      <c r="CW17" s="245"/>
      <c r="CX17" s="245"/>
      <c r="CY17" s="245"/>
      <c r="CZ17" s="245"/>
      <c r="DA17" s="245"/>
      <c r="DB17" s="245"/>
      <c r="DC17" s="245"/>
      <c r="DD17" s="245"/>
      <c r="DE17" s="245"/>
      <c r="DF17" s="245"/>
      <c r="DH17" s="245"/>
      <c r="DI17" s="245"/>
      <c r="DJ17" s="245"/>
      <c r="DK17" s="245"/>
      <c r="DL17" s="245"/>
      <c r="DM17" s="245"/>
      <c r="DN17" s="245"/>
      <c r="DO17" s="245"/>
      <c r="DP17" s="245"/>
      <c r="DQ17" s="245"/>
      <c r="DR17" s="245"/>
      <c r="DS17" s="245"/>
      <c r="DT17" s="245"/>
      <c r="DU17" s="245"/>
      <c r="DV17" s="245"/>
      <c r="DW17" s="245"/>
      <c r="DX17" s="245"/>
      <c r="DY17" s="245"/>
      <c r="DZ17" s="245"/>
      <c r="EA17" s="245"/>
      <c r="EB17" s="245"/>
      <c r="ED17" s="245"/>
      <c r="EE17" s="245"/>
      <c r="EF17" s="245"/>
      <c r="EG17" s="245"/>
      <c r="EH17" s="245"/>
      <c r="EI17" s="245"/>
      <c r="EJ17" s="245"/>
      <c r="EK17" s="245"/>
      <c r="EL17" s="245"/>
      <c r="EM17" s="245"/>
      <c r="EN17" s="245"/>
      <c r="EO17" s="245"/>
      <c r="EP17" s="245"/>
      <c r="EQ17" s="245"/>
      <c r="ER17" s="245"/>
      <c r="ES17" s="245"/>
      <c r="ET17" s="245"/>
      <c r="EU17" s="245"/>
      <c r="EV17" s="245"/>
      <c r="EW17" s="245"/>
      <c r="EX17" s="245"/>
      <c r="EZ17" s="245"/>
      <c r="FA17" s="245"/>
      <c r="FB17" s="245"/>
      <c r="FC17" s="245"/>
      <c r="FD17" s="245"/>
      <c r="FE17" s="245"/>
      <c r="FF17" s="245"/>
      <c r="FG17" s="245"/>
      <c r="FH17" s="245"/>
      <c r="FI17" s="245"/>
      <c r="FJ17" s="245"/>
      <c r="FK17" s="245"/>
      <c r="FL17" s="245"/>
      <c r="FM17" s="245"/>
      <c r="FN17" s="245"/>
      <c r="FO17" s="245"/>
      <c r="FP17" s="245"/>
      <c r="FQ17" s="245"/>
      <c r="FR17" s="245"/>
      <c r="FS17" s="245"/>
      <c r="FT17" s="245"/>
      <c r="FV17" s="245"/>
      <c r="FW17" s="245"/>
      <c r="FX17" s="245"/>
      <c r="FY17" s="245"/>
      <c r="FZ17" s="245"/>
      <c r="GA17" s="245"/>
      <c r="GB17" s="245"/>
      <c r="GC17" s="245"/>
      <c r="GD17" s="245"/>
      <c r="GE17" s="245"/>
      <c r="GF17" s="245"/>
      <c r="GG17" s="245"/>
      <c r="GH17" s="245"/>
      <c r="GI17" s="245"/>
      <c r="GJ17" s="245"/>
      <c r="GK17" s="245"/>
      <c r="GL17" s="245"/>
      <c r="GM17" s="245"/>
      <c r="GN17" s="245"/>
      <c r="GO17" s="245"/>
      <c r="GP17" s="245"/>
      <c r="GR17" s="245"/>
      <c r="GS17" s="245"/>
      <c r="GT17" s="245"/>
      <c r="GU17" s="245"/>
      <c r="GV17" s="245"/>
      <c r="GW17" s="245"/>
      <c r="GX17" s="245"/>
      <c r="GY17" s="245"/>
      <c r="GZ17" s="245"/>
      <c r="HA17" s="245"/>
      <c r="HB17" s="245"/>
      <c r="HC17" s="245"/>
      <c r="HD17" s="245"/>
      <c r="HE17" s="245"/>
      <c r="HF17" s="245"/>
      <c r="HG17" s="245"/>
      <c r="HH17" s="245"/>
      <c r="HI17" s="245"/>
      <c r="HJ17" s="245"/>
      <c r="HK17" s="245"/>
      <c r="HL17" s="245"/>
      <c r="HN17" s="245"/>
      <c r="HO17" s="245"/>
      <c r="HP17" s="245"/>
      <c r="HQ17" s="245"/>
      <c r="HR17" s="245"/>
      <c r="HS17" s="245"/>
      <c r="HT17" s="245"/>
      <c r="HU17" s="245"/>
      <c r="HV17" s="245"/>
      <c r="HW17" s="245"/>
      <c r="HX17" s="245"/>
      <c r="HY17" s="245"/>
      <c r="HZ17" s="245"/>
      <c r="IA17" s="245"/>
      <c r="IB17" s="245"/>
      <c r="IC17" s="245"/>
      <c r="ID17" s="245"/>
      <c r="IE17" s="245"/>
      <c r="IF17" s="245"/>
      <c r="IG17" s="245"/>
      <c r="IH17" s="245"/>
      <c r="IJ17" s="245"/>
      <c r="IK17" s="245"/>
      <c r="IL17" s="245"/>
      <c r="IM17" s="245"/>
      <c r="IN17" s="245"/>
      <c r="IO17" s="245"/>
      <c r="IP17" s="245"/>
      <c r="IQ17" s="245"/>
      <c r="IR17" s="245"/>
      <c r="IS17" s="245"/>
      <c r="IT17" s="245"/>
      <c r="IU17" s="245"/>
      <c r="IV17" s="245"/>
      <c r="IW17" s="245"/>
      <c r="IX17" s="245"/>
      <c r="IY17" s="245"/>
      <c r="IZ17" s="245"/>
      <c r="JA17" s="245"/>
      <c r="JB17" s="245"/>
      <c r="JC17" s="245"/>
      <c r="JD17" s="245"/>
      <c r="JF17" s="245"/>
      <c r="JG17" s="245"/>
      <c r="JH17" s="245"/>
      <c r="JI17" s="245"/>
      <c r="JJ17" s="245"/>
      <c r="JK17" s="245"/>
      <c r="JL17" s="245"/>
      <c r="JM17" s="245"/>
      <c r="JN17" s="245"/>
      <c r="JO17" s="245"/>
      <c r="JP17" s="245"/>
      <c r="JQ17" s="245"/>
      <c r="JR17" s="245"/>
      <c r="JS17" s="245"/>
      <c r="JT17" s="245"/>
      <c r="JU17" s="245"/>
      <c r="JV17" s="245"/>
      <c r="JW17" s="245"/>
      <c r="JX17" s="245"/>
      <c r="JY17" s="245"/>
      <c r="JZ17" s="245"/>
      <c r="KB17" s="245"/>
      <c r="KC17" s="245"/>
      <c r="KD17" s="245"/>
      <c r="KE17" s="245"/>
      <c r="KF17" s="245"/>
      <c r="KG17" s="245"/>
      <c r="KH17" s="245"/>
      <c r="KI17" s="245"/>
      <c r="KJ17" s="245"/>
      <c r="KK17" s="245"/>
      <c r="KL17" s="245"/>
      <c r="KM17" s="245"/>
      <c r="KN17" s="245"/>
      <c r="KO17" s="245"/>
      <c r="KP17" s="245"/>
      <c r="KQ17" s="245"/>
      <c r="KR17" s="245"/>
      <c r="KS17" s="245"/>
      <c r="KT17" s="245"/>
      <c r="KU17" s="245"/>
      <c r="KV17" s="245"/>
      <c r="KX17" s="245"/>
      <c r="KY17" s="245"/>
      <c r="KZ17" s="245"/>
      <c r="LA17" s="245"/>
      <c r="LB17" s="245"/>
      <c r="LC17" s="245"/>
      <c r="LD17" s="245"/>
      <c r="LE17" s="245"/>
      <c r="LF17" s="245"/>
      <c r="LG17" s="245"/>
      <c r="LH17" s="245"/>
      <c r="LI17" s="245"/>
      <c r="LJ17" s="245"/>
      <c r="LK17" s="245"/>
      <c r="LL17" s="245"/>
      <c r="LM17" s="245"/>
      <c r="LN17" s="245"/>
      <c r="LO17" s="245"/>
      <c r="LP17" s="245"/>
      <c r="LQ17" s="245"/>
      <c r="LR17" s="245"/>
      <c r="LT17" s="245"/>
      <c r="LU17" s="245"/>
      <c r="LV17" s="245"/>
      <c r="LW17" s="245"/>
      <c r="LX17" s="245"/>
      <c r="LY17" s="245"/>
      <c r="LZ17" s="245"/>
      <c r="MA17" s="245"/>
      <c r="MB17" s="245"/>
      <c r="MC17" s="245"/>
      <c r="MD17" s="245"/>
      <c r="ME17" s="245"/>
      <c r="MF17" s="245"/>
      <c r="MG17" s="245"/>
      <c r="MH17" s="245"/>
      <c r="MI17" s="245"/>
      <c r="MJ17" s="245"/>
      <c r="MK17" s="245"/>
      <c r="ML17" s="245"/>
      <c r="MM17" s="245"/>
      <c r="MN17" s="245"/>
      <c r="MP17" s="245"/>
      <c r="MQ17" s="245"/>
      <c r="MR17" s="245"/>
      <c r="MS17" s="245"/>
      <c r="MT17" s="245"/>
      <c r="MU17" s="245"/>
      <c r="MV17" s="245"/>
      <c r="MW17" s="245"/>
      <c r="MX17" s="245"/>
      <c r="MY17" s="245"/>
      <c r="MZ17" s="245"/>
      <c r="NA17" s="245"/>
      <c r="NB17" s="245"/>
      <c r="NC17" s="245"/>
      <c r="ND17" s="245"/>
      <c r="NE17" s="245"/>
      <c r="NF17" s="245"/>
      <c r="NG17" s="245"/>
      <c r="NH17" s="245"/>
      <c r="NI17" s="245"/>
      <c r="NJ17" s="245"/>
      <c r="NL17" s="245"/>
      <c r="NM17" s="245"/>
      <c r="NN17" s="245"/>
      <c r="NO17" s="245"/>
      <c r="NP17" s="245"/>
      <c r="NQ17" s="245"/>
      <c r="NR17" s="245"/>
      <c r="NS17" s="245"/>
      <c r="NT17" s="245"/>
      <c r="NU17" s="245"/>
      <c r="NV17" s="245"/>
      <c r="NW17" s="245"/>
      <c r="NX17" s="245"/>
      <c r="NY17" s="245"/>
      <c r="NZ17" s="245"/>
      <c r="OA17" s="245"/>
      <c r="OB17" s="245"/>
      <c r="OC17" s="245"/>
      <c r="OD17" s="245"/>
      <c r="OE17" s="245"/>
      <c r="OF17" s="245"/>
      <c r="OH17" s="245"/>
      <c r="OI17" s="245"/>
      <c r="OJ17" s="245"/>
      <c r="OK17" s="245"/>
      <c r="OL17" s="245"/>
      <c r="OM17" s="245"/>
      <c r="ON17" s="245"/>
      <c r="OO17" s="245"/>
      <c r="OP17" s="245"/>
      <c r="OQ17" s="245"/>
      <c r="OR17" s="245"/>
      <c r="OS17" s="245"/>
      <c r="OT17" s="245"/>
      <c r="OU17" s="245"/>
      <c r="OV17" s="245"/>
      <c r="OW17" s="245"/>
      <c r="OX17" s="245"/>
      <c r="OY17" s="245"/>
      <c r="OZ17" s="245"/>
      <c r="PA17" s="245"/>
      <c r="PB17" s="245"/>
      <c r="PD17" s="245"/>
      <c r="PE17" s="245"/>
      <c r="PF17" s="245"/>
      <c r="PG17" s="245"/>
      <c r="PH17" s="245"/>
      <c r="PI17" s="245"/>
      <c r="PJ17" s="245"/>
      <c r="PK17" s="245"/>
      <c r="PL17" s="245"/>
      <c r="PM17" s="245"/>
      <c r="PN17" s="245"/>
      <c r="PO17" s="245"/>
      <c r="PP17" s="245"/>
      <c r="PQ17" s="245"/>
      <c r="PR17" s="245"/>
      <c r="PS17" s="245"/>
      <c r="PT17" s="245"/>
      <c r="PU17" s="245"/>
      <c r="PV17" s="245"/>
      <c r="PW17" s="245"/>
      <c r="PX17" s="245"/>
      <c r="PZ17" s="245"/>
      <c r="QA17" s="245"/>
      <c r="QB17" s="245"/>
      <c r="QC17" s="245"/>
      <c r="QD17" s="245"/>
      <c r="QE17" s="245"/>
      <c r="QF17" s="245"/>
      <c r="QG17" s="245"/>
      <c r="QH17" s="245"/>
      <c r="QI17" s="245"/>
      <c r="QJ17" s="245"/>
      <c r="QK17" s="245"/>
      <c r="QL17" s="245"/>
      <c r="QM17" s="245"/>
      <c r="QN17" s="245"/>
      <c r="QO17" s="245"/>
      <c r="QP17" s="245"/>
      <c r="QQ17" s="245"/>
      <c r="QR17" s="245"/>
      <c r="QS17" s="245"/>
      <c r="QT17" s="245"/>
      <c r="QV17" s="245"/>
      <c r="QW17" s="245"/>
      <c r="QX17" s="245"/>
      <c r="QY17" s="245"/>
      <c r="QZ17" s="245"/>
      <c r="RA17" s="245"/>
      <c r="RB17" s="245"/>
      <c r="RC17" s="245"/>
      <c r="RD17" s="245"/>
      <c r="RE17" s="245"/>
      <c r="RF17" s="245"/>
      <c r="RG17" s="245"/>
      <c r="RH17" s="245"/>
      <c r="RI17" s="245"/>
      <c r="RJ17" s="245"/>
      <c r="RK17" s="245"/>
      <c r="RL17" s="245"/>
      <c r="RM17" s="245"/>
      <c r="RN17" s="245"/>
      <c r="RO17" s="245"/>
      <c r="RP17" s="245"/>
      <c r="RR17" s="245"/>
      <c r="RS17" s="245"/>
      <c r="RT17" s="245"/>
      <c r="RU17" s="245"/>
      <c r="RV17" s="245"/>
      <c r="RW17" s="245"/>
      <c r="RX17" s="245"/>
      <c r="RY17" s="245"/>
      <c r="RZ17" s="245"/>
      <c r="SA17" s="245"/>
      <c r="SB17" s="245"/>
      <c r="SC17" s="245"/>
      <c r="SD17" s="245"/>
      <c r="SE17" s="245"/>
      <c r="SF17" s="245"/>
      <c r="SG17" s="245"/>
      <c r="SH17" s="245"/>
      <c r="SI17" s="245"/>
      <c r="SJ17" s="245"/>
      <c r="SK17" s="245"/>
      <c r="SL17" s="245"/>
      <c r="SN17" s="245"/>
      <c r="SO17" s="245"/>
      <c r="SP17" s="245"/>
      <c r="SQ17" s="245"/>
      <c r="SR17" s="245"/>
      <c r="SS17" s="245"/>
      <c r="ST17" s="245"/>
      <c r="SU17" s="245"/>
      <c r="SV17" s="245"/>
      <c r="SW17" s="245"/>
      <c r="SX17" s="245"/>
      <c r="SY17" s="245"/>
      <c r="SZ17" s="245"/>
      <c r="TA17" s="245"/>
      <c r="TB17" s="245"/>
      <c r="TC17" s="245"/>
      <c r="TD17" s="245"/>
      <c r="TE17" s="245"/>
      <c r="TF17" s="245"/>
      <c r="TG17" s="245"/>
      <c r="TH17" s="245"/>
      <c r="TJ17" s="245"/>
      <c r="TK17" s="245"/>
      <c r="TL17" s="245"/>
      <c r="TM17" s="245"/>
      <c r="TN17" s="245"/>
      <c r="TO17" s="245"/>
      <c r="TP17" s="245"/>
      <c r="TQ17" s="245"/>
      <c r="TR17" s="245"/>
      <c r="TS17" s="245"/>
      <c r="TT17" s="245"/>
      <c r="TU17" s="245"/>
      <c r="TV17" s="245"/>
      <c r="TW17" s="245"/>
      <c r="TX17" s="245"/>
      <c r="TY17" s="245"/>
      <c r="TZ17" s="245"/>
      <c r="UA17" s="245"/>
      <c r="UB17" s="245"/>
      <c r="UC17" s="245"/>
      <c r="UD17" s="245"/>
      <c r="UF17" s="245"/>
      <c r="UG17" s="245"/>
      <c r="UH17" s="245"/>
      <c r="UI17" s="245"/>
      <c r="UJ17" s="245"/>
      <c r="UK17" s="245"/>
      <c r="UL17" s="245"/>
      <c r="UM17" s="245"/>
      <c r="UN17" s="245"/>
      <c r="UO17" s="245"/>
      <c r="UP17" s="245"/>
      <c r="UQ17" s="245"/>
      <c r="UR17" s="245"/>
      <c r="US17" s="245"/>
      <c r="UT17" s="245"/>
      <c r="UU17" s="245"/>
      <c r="UV17" s="245"/>
      <c r="UW17" s="245"/>
      <c r="UX17" s="245"/>
      <c r="UY17" s="245"/>
      <c r="UZ17" s="245"/>
      <c r="VB17" s="245"/>
      <c r="VC17" s="245"/>
      <c r="VD17" s="245"/>
      <c r="VE17" s="245"/>
      <c r="VF17" s="245"/>
      <c r="VG17" s="245"/>
      <c r="VH17" s="245"/>
      <c r="VI17" s="245"/>
      <c r="VJ17" s="245"/>
      <c r="VK17" s="245"/>
      <c r="VL17" s="245"/>
      <c r="VM17" s="245"/>
      <c r="VN17" s="245"/>
      <c r="VO17" s="245"/>
      <c r="VP17" s="245"/>
      <c r="VQ17" s="245"/>
      <c r="VR17" s="245"/>
      <c r="VS17" s="245"/>
      <c r="VT17" s="245"/>
      <c r="VU17" s="245"/>
      <c r="VV17" s="245"/>
      <c r="VX17" s="245"/>
      <c r="VY17" s="245"/>
      <c r="VZ17" s="245"/>
      <c r="WA17" s="245"/>
      <c r="WB17" s="245"/>
      <c r="WC17" s="245"/>
      <c r="WD17" s="245"/>
      <c r="WE17" s="245"/>
      <c r="WF17" s="245"/>
      <c r="WG17" s="245"/>
      <c r="WH17" s="245"/>
      <c r="WI17" s="245"/>
      <c r="WJ17" s="245"/>
      <c r="WK17" s="245"/>
      <c r="WL17" s="245"/>
      <c r="WM17" s="245"/>
      <c r="WN17" s="245"/>
      <c r="WO17" s="245"/>
      <c r="WP17" s="245"/>
      <c r="WQ17" s="245"/>
      <c r="WR17" s="245"/>
      <c r="WT17" s="245"/>
      <c r="WU17" s="245"/>
      <c r="WV17" s="245"/>
      <c r="WW17" s="245"/>
      <c r="WX17" s="245"/>
      <c r="WY17" s="245"/>
      <c r="WZ17" s="245"/>
      <c r="XA17" s="245"/>
      <c r="XB17" s="245"/>
      <c r="XC17" s="245"/>
      <c r="XD17" s="245"/>
      <c r="XE17" s="245"/>
      <c r="XF17" s="245"/>
      <c r="XG17" s="245"/>
      <c r="XH17" s="245"/>
      <c r="XI17" s="245"/>
      <c r="XJ17" s="245"/>
      <c r="XK17" s="245"/>
      <c r="XL17" s="245"/>
      <c r="XM17" s="245"/>
      <c r="XN17" s="245"/>
      <c r="XP17" s="245"/>
      <c r="XQ17" s="245"/>
      <c r="XR17" s="245"/>
      <c r="XS17" s="245"/>
      <c r="XT17" s="245"/>
      <c r="XU17" s="245"/>
      <c r="XV17" s="245"/>
      <c r="XW17" s="245"/>
      <c r="XX17" s="245"/>
      <c r="XY17" s="245"/>
      <c r="XZ17" s="245"/>
      <c r="YA17" s="245"/>
      <c r="YB17" s="245"/>
      <c r="YC17" s="245"/>
      <c r="YD17" s="245"/>
      <c r="YE17" s="245"/>
      <c r="YF17" s="245"/>
      <c r="YG17" s="245"/>
      <c r="YH17" s="245"/>
      <c r="YI17" s="245"/>
      <c r="YJ17" s="245"/>
      <c r="YL17" s="245"/>
      <c r="YM17" s="245"/>
      <c r="YN17" s="245"/>
      <c r="YO17" s="245"/>
      <c r="YP17" s="245"/>
      <c r="YQ17" s="245"/>
      <c r="YR17" s="245"/>
      <c r="YS17" s="245"/>
      <c r="YT17" s="245"/>
      <c r="YU17" s="245"/>
      <c r="YV17" s="245"/>
      <c r="YW17" s="245"/>
      <c r="YX17" s="245"/>
      <c r="YY17" s="245"/>
      <c r="YZ17" s="245"/>
      <c r="ZA17" s="245"/>
      <c r="ZB17" s="245"/>
      <c r="ZC17" s="245"/>
      <c r="ZD17" s="245"/>
      <c r="ZE17" s="245"/>
      <c r="ZF17" s="245"/>
      <c r="ZH17" s="245"/>
      <c r="ZI17" s="245"/>
      <c r="ZJ17" s="245"/>
      <c r="ZK17" s="245"/>
      <c r="ZL17" s="245"/>
      <c r="ZM17" s="245"/>
      <c r="ZN17" s="245"/>
      <c r="ZO17" s="245"/>
      <c r="ZP17" s="245"/>
      <c r="ZQ17" s="245"/>
      <c r="ZR17" s="245"/>
      <c r="ZS17" s="245"/>
      <c r="ZT17" s="245"/>
      <c r="ZU17" s="245"/>
      <c r="ZV17" s="245"/>
      <c r="ZW17" s="245"/>
      <c r="ZX17" s="245"/>
      <c r="ZY17" s="245"/>
      <c r="ZZ17" s="245"/>
      <c r="AAA17" s="245"/>
      <c r="AAB17" s="245"/>
      <c r="AAD17" s="245"/>
      <c r="AAE17" s="245"/>
      <c r="AAF17" s="245"/>
      <c r="AAG17" s="245"/>
      <c r="AAH17" s="245"/>
      <c r="AAI17" s="245"/>
      <c r="AAJ17" s="245"/>
      <c r="AAK17" s="245"/>
      <c r="AAL17" s="245"/>
      <c r="AAM17" s="245"/>
      <c r="AAN17" s="245"/>
      <c r="AAO17" s="245"/>
      <c r="AAP17" s="245"/>
      <c r="AAQ17" s="245"/>
      <c r="AAR17" s="245"/>
      <c r="AAS17" s="245"/>
      <c r="AAT17" s="245"/>
      <c r="AAU17" s="245"/>
      <c r="AAV17" s="245"/>
      <c r="AAW17" s="245"/>
      <c r="AAX17" s="245"/>
      <c r="AAZ17" s="245"/>
      <c r="ABA17" s="245"/>
      <c r="ABB17" s="245"/>
      <c r="ABC17" s="245"/>
      <c r="ABD17" s="245"/>
      <c r="ABE17" s="245"/>
      <c r="ABF17" s="245"/>
      <c r="ABG17" s="245"/>
      <c r="ABH17" s="245"/>
      <c r="ABI17" s="245"/>
      <c r="ABJ17" s="245"/>
      <c r="ABK17" s="245"/>
      <c r="ABL17" s="245"/>
      <c r="ABM17" s="245"/>
      <c r="ABN17" s="245"/>
      <c r="ABO17" s="245"/>
      <c r="ABP17" s="245"/>
      <c r="ABQ17" s="245"/>
      <c r="ABR17" s="245"/>
      <c r="ABS17" s="245"/>
      <c r="ABT17" s="245"/>
      <c r="ABV17" s="245"/>
      <c r="ABW17" s="245"/>
      <c r="ABX17" s="245"/>
      <c r="ABY17" s="245"/>
      <c r="ABZ17" s="245"/>
      <c r="ACA17" s="245"/>
      <c r="ACB17" s="245"/>
      <c r="ACC17" s="245"/>
      <c r="ACD17" s="245"/>
      <c r="ACE17" s="245"/>
      <c r="ACF17" s="245"/>
      <c r="ACG17" s="245"/>
      <c r="ACH17" s="245"/>
      <c r="ACI17" s="245"/>
      <c r="ACJ17" s="245"/>
      <c r="ACK17" s="245"/>
      <c r="ACL17" s="245"/>
      <c r="ACM17" s="245"/>
      <c r="ACN17" s="245"/>
      <c r="ACO17" s="245"/>
      <c r="ACP17" s="245"/>
      <c r="ACR17" s="245"/>
      <c r="ACS17" s="245"/>
      <c r="ACT17" s="245"/>
      <c r="ACU17" s="245"/>
      <c r="ACV17" s="245"/>
      <c r="ACW17" s="245"/>
      <c r="ACX17" s="245"/>
      <c r="ACY17" s="245"/>
      <c r="ACZ17" s="245"/>
      <c r="ADA17" s="245"/>
      <c r="ADB17" s="245"/>
      <c r="ADC17" s="245"/>
      <c r="ADD17" s="245"/>
      <c r="ADE17" s="245"/>
      <c r="ADF17" s="245"/>
      <c r="ADG17" s="245"/>
      <c r="ADH17" s="245"/>
      <c r="ADI17" s="245"/>
      <c r="ADJ17" s="245"/>
      <c r="ADK17" s="245"/>
      <c r="ADL17" s="245"/>
      <c r="ADN17" s="245"/>
      <c r="ADO17" s="245"/>
      <c r="ADP17" s="245"/>
      <c r="ADQ17" s="245"/>
      <c r="ADR17" s="245"/>
      <c r="ADS17" s="245"/>
      <c r="ADT17" s="245"/>
      <c r="ADU17" s="245"/>
      <c r="ADV17" s="245"/>
      <c r="ADW17" s="245"/>
      <c r="ADX17" s="245"/>
      <c r="ADY17" s="245"/>
      <c r="ADZ17" s="245"/>
      <c r="AEA17" s="245"/>
      <c r="AEB17" s="245"/>
      <c r="AEC17" s="245"/>
      <c r="AED17" s="245"/>
      <c r="AEE17" s="245"/>
      <c r="AEF17" s="245"/>
      <c r="AEG17" s="245"/>
      <c r="AEH17" s="245"/>
      <c r="AEJ17" s="245"/>
      <c r="AEK17" s="245"/>
      <c r="AEL17" s="245"/>
      <c r="AEM17" s="245"/>
      <c r="AEN17" s="245"/>
      <c r="AEO17" s="245"/>
      <c r="AEP17" s="245"/>
      <c r="AEQ17" s="245"/>
      <c r="AER17" s="245"/>
      <c r="AES17" s="245"/>
      <c r="AET17" s="245"/>
      <c r="AEU17" s="245"/>
      <c r="AEV17" s="245"/>
      <c r="AEW17" s="245"/>
      <c r="AEX17" s="245"/>
      <c r="AEY17" s="245"/>
      <c r="AEZ17" s="245"/>
      <c r="AFA17" s="245"/>
      <c r="AFB17" s="245"/>
      <c r="AFC17" s="245"/>
      <c r="AFD17" s="245"/>
      <c r="AFF17" s="245"/>
      <c r="AFG17" s="245"/>
      <c r="AFH17" s="245"/>
      <c r="AFI17" s="245"/>
      <c r="AFJ17" s="245"/>
      <c r="AFK17" s="245"/>
      <c r="AFL17" s="245"/>
      <c r="AFM17" s="245"/>
      <c r="AFN17" s="245"/>
      <c r="AFO17" s="245"/>
      <c r="AFP17" s="245"/>
      <c r="AFQ17" s="245"/>
      <c r="AFR17" s="245"/>
      <c r="AFS17" s="245"/>
      <c r="AFT17" s="245"/>
      <c r="AFU17" s="245"/>
      <c r="AFV17" s="245"/>
      <c r="AFW17" s="245"/>
      <c r="AFX17" s="245"/>
      <c r="AFY17" s="245"/>
      <c r="AFZ17" s="245"/>
      <c r="AGB17" s="245"/>
      <c r="AGC17" s="245"/>
      <c r="AGD17" s="245"/>
      <c r="AGE17" s="245"/>
      <c r="AGF17" s="245"/>
      <c r="AGG17" s="245"/>
      <c r="AGH17" s="245"/>
      <c r="AGI17" s="245"/>
      <c r="AGJ17" s="245"/>
      <c r="AGK17" s="245"/>
      <c r="AGL17" s="245"/>
      <c r="AGM17" s="245"/>
      <c r="AGN17" s="245"/>
      <c r="AGO17" s="245"/>
      <c r="AGP17" s="245"/>
      <c r="AGQ17" s="245"/>
      <c r="AGR17" s="245"/>
      <c r="AGS17" s="245"/>
      <c r="AGT17" s="245"/>
      <c r="AGU17" s="245"/>
      <c r="AGV17" s="245"/>
      <c r="AGX17" s="245"/>
      <c r="AGY17" s="245"/>
      <c r="AGZ17" s="245"/>
      <c r="AHA17" s="245"/>
      <c r="AHB17" s="245"/>
      <c r="AHC17" s="245"/>
      <c r="AHD17" s="245"/>
      <c r="AHE17" s="245"/>
      <c r="AHF17" s="245"/>
      <c r="AHG17" s="245"/>
      <c r="AHH17" s="245"/>
      <c r="AHI17" s="245"/>
      <c r="AHJ17" s="245"/>
      <c r="AHK17" s="245"/>
      <c r="AHL17" s="245"/>
      <c r="AHM17" s="245"/>
      <c r="AHN17" s="245"/>
      <c r="AHO17" s="245"/>
      <c r="AHP17" s="245"/>
      <c r="AHQ17" s="245"/>
      <c r="AHR17" s="245"/>
      <c r="AHT17" s="245"/>
      <c r="AHU17" s="245"/>
      <c r="AHV17" s="245"/>
      <c r="AHW17" s="245"/>
      <c r="AHX17" s="245"/>
      <c r="AHY17" s="245"/>
      <c r="AHZ17" s="245"/>
      <c r="AIA17" s="245"/>
      <c r="AIB17" s="245"/>
      <c r="AIC17" s="245"/>
      <c r="AID17" s="245"/>
      <c r="AIE17" s="245"/>
      <c r="AIF17" s="245"/>
      <c r="AIG17" s="245"/>
      <c r="AIH17" s="245"/>
      <c r="AII17" s="245"/>
      <c r="AIJ17" s="245"/>
      <c r="AIK17" s="245"/>
      <c r="AIL17" s="245"/>
      <c r="AIM17" s="245"/>
      <c r="AIN17" s="245"/>
      <c r="AIP17" s="245"/>
      <c r="AIQ17" s="245"/>
      <c r="AIR17" s="245"/>
      <c r="AIS17" s="245"/>
      <c r="AIT17" s="245"/>
      <c r="AIU17" s="245"/>
      <c r="AIV17" s="245"/>
      <c r="AIW17" s="245"/>
      <c r="AIX17" s="245"/>
      <c r="AIY17" s="245"/>
      <c r="AIZ17" s="245"/>
      <c r="AJA17" s="245"/>
      <c r="AJB17" s="245"/>
      <c r="AJC17" s="245"/>
      <c r="AJD17" s="245"/>
      <c r="AJE17" s="245"/>
      <c r="AJF17" s="245"/>
      <c r="AJG17" s="245"/>
      <c r="AJH17" s="245"/>
      <c r="AJI17" s="245"/>
      <c r="AJJ17" s="245"/>
      <c r="AJL17" s="245"/>
      <c r="AJM17" s="245"/>
      <c r="AJN17" s="245"/>
      <c r="AJO17" s="245"/>
      <c r="AJP17" s="245"/>
      <c r="AJQ17" s="245"/>
      <c r="AJR17" s="245"/>
      <c r="AJS17" s="245"/>
      <c r="AJT17" s="245"/>
      <c r="AJU17" s="245"/>
      <c r="AJV17" s="245"/>
      <c r="AJW17" s="245"/>
      <c r="AJX17" s="245"/>
      <c r="AJY17" s="245"/>
      <c r="AJZ17" s="245"/>
      <c r="AKA17" s="245"/>
      <c r="AKB17" s="245"/>
      <c r="AKC17" s="245"/>
      <c r="AKD17" s="245"/>
      <c r="AKE17" s="245"/>
      <c r="AKF17" s="245"/>
      <c r="AKH17" s="245"/>
      <c r="AKI17" s="245"/>
      <c r="AKJ17" s="245"/>
      <c r="AKK17" s="245"/>
      <c r="AKL17" s="245"/>
      <c r="AKM17" s="245"/>
      <c r="AKN17" s="245"/>
      <c r="AKO17" s="245"/>
      <c r="AKP17" s="245"/>
      <c r="AKQ17" s="245"/>
      <c r="AKR17" s="245"/>
      <c r="AKS17" s="245"/>
      <c r="AKT17" s="245"/>
      <c r="AKU17" s="245"/>
      <c r="AKV17" s="245"/>
      <c r="AKW17" s="245"/>
      <c r="AKX17" s="245"/>
      <c r="AKY17" s="245"/>
      <c r="AKZ17" s="245"/>
      <c r="ALA17" s="245"/>
      <c r="ALB17" s="245"/>
      <c r="ALD17" s="245"/>
      <c r="ALE17" s="245"/>
      <c r="ALF17" s="245"/>
      <c r="ALG17" s="245"/>
      <c r="ALH17" s="245"/>
      <c r="ALI17" s="245"/>
      <c r="ALJ17" s="245"/>
      <c r="ALK17" s="245"/>
      <c r="ALL17" s="245"/>
      <c r="ALM17" s="245"/>
      <c r="ALN17" s="245"/>
      <c r="ALO17" s="245"/>
      <c r="ALP17" s="245"/>
      <c r="ALQ17" s="245"/>
      <c r="ALR17" s="245"/>
      <c r="ALS17" s="245"/>
      <c r="ALT17" s="245"/>
      <c r="ALU17" s="245"/>
      <c r="ALV17" s="245"/>
      <c r="ALW17" s="245"/>
      <c r="ALX17" s="245"/>
      <c r="ALZ17" s="245"/>
      <c r="AMA17" s="245"/>
      <c r="AMB17" s="245"/>
      <c r="AMC17" s="245"/>
      <c r="AMD17" s="245"/>
      <c r="AME17" s="245"/>
      <c r="AMF17" s="245"/>
      <c r="AMG17" s="245"/>
      <c r="AMH17" s="245"/>
      <c r="AMI17" s="245"/>
      <c r="AMJ17" s="245"/>
      <c r="AMK17" s="245"/>
      <c r="AML17" s="245"/>
      <c r="AMM17" s="245"/>
      <c r="AMN17" s="245"/>
      <c r="AMO17" s="245"/>
      <c r="AMP17" s="245"/>
      <c r="AMQ17" s="245"/>
      <c r="AMR17" s="245"/>
      <c r="AMS17" s="245"/>
      <c r="AMT17" s="245"/>
      <c r="AMV17" s="245"/>
      <c r="AMW17" s="245"/>
      <c r="AMX17" s="245"/>
      <c r="AMY17" s="245"/>
      <c r="AMZ17" s="245"/>
      <c r="ANA17" s="245"/>
      <c r="ANB17" s="245"/>
      <c r="ANC17" s="245"/>
      <c r="AND17" s="245"/>
      <c r="ANE17" s="245"/>
      <c r="ANF17" s="245"/>
      <c r="ANG17" s="245"/>
      <c r="ANH17" s="245"/>
      <c r="ANI17" s="245"/>
      <c r="ANJ17" s="245"/>
      <c r="ANK17" s="245"/>
      <c r="ANL17" s="245"/>
      <c r="ANM17" s="245"/>
      <c r="ANN17" s="245"/>
      <c r="ANO17" s="245"/>
      <c r="ANP17" s="245"/>
      <c r="ANR17" s="245"/>
      <c r="ANS17" s="245"/>
      <c r="ANT17" s="245"/>
      <c r="ANU17" s="245"/>
      <c r="ANV17" s="245"/>
      <c r="ANW17" s="245"/>
      <c r="ANX17" s="245"/>
      <c r="ANY17" s="245"/>
      <c r="ANZ17" s="245"/>
      <c r="AOA17" s="245"/>
      <c r="AOB17" s="245"/>
      <c r="AOC17" s="245"/>
      <c r="AOD17" s="245"/>
      <c r="AOE17" s="245"/>
      <c r="AOF17" s="245"/>
      <c r="AOG17" s="245"/>
      <c r="AOH17" s="245"/>
      <c r="AOI17" s="245"/>
      <c r="AOJ17" s="245"/>
      <c r="AOK17" s="245"/>
      <c r="AOL17" s="245"/>
      <c r="AON17" s="245"/>
      <c r="AOO17" s="245"/>
      <c r="AOP17" s="245"/>
      <c r="AOQ17" s="245"/>
      <c r="AOR17" s="245"/>
      <c r="AOS17" s="245"/>
      <c r="AOT17" s="245"/>
      <c r="AOU17" s="245"/>
      <c r="AOV17" s="245"/>
      <c r="AOW17" s="245"/>
      <c r="AOX17" s="245"/>
      <c r="AOY17" s="245"/>
      <c r="AOZ17" s="245"/>
      <c r="APA17" s="245"/>
      <c r="APB17" s="245"/>
      <c r="APC17" s="245"/>
      <c r="APD17" s="245"/>
      <c r="APE17" s="245"/>
      <c r="APF17" s="245"/>
      <c r="APG17" s="245"/>
      <c r="APH17" s="245"/>
      <c r="APJ17" s="245"/>
      <c r="APK17" s="245"/>
      <c r="APL17" s="245"/>
      <c r="APM17" s="245"/>
      <c r="APN17" s="245"/>
      <c r="APO17" s="245"/>
      <c r="APP17" s="245"/>
      <c r="APQ17" s="245"/>
      <c r="APR17" s="245"/>
      <c r="APS17" s="245"/>
      <c r="APT17" s="245"/>
      <c r="APU17" s="245"/>
      <c r="APV17" s="245"/>
      <c r="APW17" s="245"/>
      <c r="APX17" s="245"/>
      <c r="APY17" s="245"/>
      <c r="APZ17" s="245"/>
      <c r="AQA17" s="245"/>
      <c r="AQB17" s="245"/>
      <c r="AQC17" s="245"/>
      <c r="AQD17" s="245"/>
      <c r="AQF17" s="245"/>
      <c r="AQG17" s="245"/>
      <c r="AQH17" s="245"/>
      <c r="AQI17" s="245"/>
      <c r="AQJ17" s="245"/>
      <c r="AQK17" s="245"/>
      <c r="AQL17" s="245"/>
      <c r="AQM17" s="245"/>
      <c r="AQN17" s="245"/>
      <c r="AQO17" s="245"/>
      <c r="AQP17" s="245"/>
      <c r="AQQ17" s="245"/>
      <c r="AQR17" s="245"/>
      <c r="AQS17" s="245"/>
      <c r="AQT17" s="245"/>
      <c r="AQU17" s="245"/>
      <c r="AQV17" s="245"/>
      <c r="AQW17" s="245"/>
      <c r="AQX17" s="245"/>
      <c r="AQY17" s="245"/>
      <c r="AQZ17" s="245"/>
      <c r="ARB17" s="245"/>
      <c r="ARC17" s="245"/>
      <c r="ARD17" s="245"/>
      <c r="ARE17" s="245"/>
      <c r="ARF17" s="245"/>
      <c r="ARG17" s="245"/>
      <c r="ARH17" s="245"/>
      <c r="ARI17" s="245"/>
      <c r="ARJ17" s="245"/>
      <c r="ARK17" s="245"/>
      <c r="ARL17" s="245"/>
      <c r="ARM17" s="245"/>
      <c r="ARN17" s="245"/>
      <c r="ARO17" s="245"/>
      <c r="ARP17" s="245"/>
      <c r="ARQ17" s="245"/>
      <c r="ARR17" s="245"/>
      <c r="ARS17" s="245"/>
      <c r="ART17" s="245"/>
      <c r="ARU17" s="245"/>
      <c r="ARV17" s="245"/>
      <c r="ARX17" s="245"/>
      <c r="ARY17" s="245"/>
      <c r="ARZ17" s="245"/>
      <c r="ASA17" s="245"/>
      <c r="ASB17" s="245"/>
      <c r="ASC17" s="245"/>
      <c r="ASD17" s="245"/>
      <c r="ASE17" s="245"/>
      <c r="ASF17" s="245"/>
      <c r="ASG17" s="245"/>
      <c r="ASH17" s="245"/>
      <c r="ASI17" s="245"/>
      <c r="ASJ17" s="245"/>
      <c r="ASK17" s="245"/>
      <c r="ASL17" s="245"/>
      <c r="ASM17" s="245"/>
      <c r="ASN17" s="245"/>
      <c r="ASO17" s="245"/>
      <c r="ASP17" s="245"/>
      <c r="ASQ17" s="245"/>
      <c r="ASR17" s="245"/>
      <c r="AST17" s="245"/>
      <c r="ASU17" s="245"/>
      <c r="ASV17" s="245"/>
      <c r="ASW17" s="245"/>
      <c r="ASX17" s="245"/>
      <c r="ASY17" s="245"/>
      <c r="ASZ17" s="245"/>
      <c r="ATA17" s="245"/>
      <c r="ATB17" s="245"/>
      <c r="ATC17" s="245"/>
      <c r="ATD17" s="245"/>
      <c r="ATE17" s="245"/>
      <c r="ATF17" s="245"/>
      <c r="ATG17" s="245"/>
      <c r="ATH17" s="245"/>
      <c r="ATI17" s="245"/>
      <c r="ATJ17" s="245"/>
      <c r="ATK17" s="245"/>
      <c r="ATL17" s="245"/>
      <c r="ATM17" s="245"/>
      <c r="ATN17" s="245"/>
      <c r="ATP17" s="245"/>
      <c r="ATQ17" s="245"/>
      <c r="ATR17" s="245"/>
      <c r="ATS17" s="245"/>
      <c r="ATT17" s="245"/>
      <c r="ATU17" s="245"/>
      <c r="ATV17" s="245"/>
      <c r="ATW17" s="245"/>
      <c r="ATX17" s="245"/>
      <c r="ATY17" s="245"/>
      <c r="ATZ17" s="245"/>
      <c r="AUA17" s="245"/>
      <c r="AUB17" s="245"/>
      <c r="AUC17" s="245"/>
      <c r="AUD17" s="245"/>
      <c r="AUE17" s="245"/>
      <c r="AUF17" s="245"/>
      <c r="AUG17" s="245"/>
      <c r="AUH17" s="245"/>
      <c r="AUI17" s="245"/>
      <c r="AUJ17" s="245"/>
      <c r="AUL17" s="245"/>
      <c r="AUM17" s="245"/>
      <c r="AUN17" s="245"/>
      <c r="AUO17" s="245"/>
      <c r="AUP17" s="245"/>
      <c r="AUQ17" s="245"/>
      <c r="AUR17" s="245"/>
      <c r="AUS17" s="245"/>
      <c r="AUT17" s="245"/>
      <c r="AUU17" s="245"/>
      <c r="AUV17" s="245"/>
      <c r="AUW17" s="245"/>
      <c r="AUX17" s="245"/>
      <c r="AUY17" s="245"/>
      <c r="AUZ17" s="245"/>
      <c r="AVA17" s="245"/>
      <c r="AVB17" s="245"/>
      <c r="AVC17" s="245"/>
      <c r="AVD17" s="245"/>
      <c r="AVE17" s="245"/>
      <c r="AVF17" s="245"/>
      <c r="AVH17" s="245"/>
      <c r="AVI17" s="245"/>
      <c r="AVJ17" s="245"/>
      <c r="AVK17" s="245"/>
      <c r="AVL17" s="245"/>
      <c r="AVM17" s="245"/>
      <c r="AVN17" s="245"/>
      <c r="AVO17" s="245"/>
      <c r="AVP17" s="245"/>
      <c r="AVQ17" s="245"/>
      <c r="AVR17" s="245"/>
      <c r="AVS17" s="245"/>
      <c r="AVT17" s="245"/>
      <c r="AVU17" s="245"/>
      <c r="AVV17" s="245"/>
      <c r="AVW17" s="245"/>
      <c r="AVX17" s="245"/>
      <c r="AVY17" s="245"/>
      <c r="AVZ17" s="245"/>
      <c r="AWA17" s="245"/>
      <c r="AWB17" s="245"/>
      <c r="AWD17" s="245"/>
      <c r="AWE17" s="245"/>
      <c r="AWF17" s="245"/>
      <c r="AWG17" s="245"/>
      <c r="AWH17" s="245"/>
      <c r="AWI17" s="245"/>
      <c r="AWJ17" s="245"/>
      <c r="AWK17" s="245"/>
      <c r="AWL17" s="245"/>
      <c r="AWM17" s="245"/>
      <c r="AWN17" s="245"/>
      <c r="AWO17" s="245"/>
      <c r="AWP17" s="245"/>
      <c r="AWQ17" s="245"/>
      <c r="AWR17" s="245"/>
      <c r="AWS17" s="245"/>
      <c r="AWT17" s="245"/>
      <c r="AWU17" s="245"/>
      <c r="AWV17" s="245"/>
      <c r="AWW17" s="245"/>
      <c r="AWX17" s="245"/>
      <c r="AWZ17" s="245"/>
      <c r="AXA17" s="245"/>
      <c r="AXB17" s="245"/>
      <c r="AXC17" s="245"/>
      <c r="AXD17" s="245"/>
      <c r="AXE17" s="245"/>
      <c r="AXF17" s="245"/>
      <c r="AXG17" s="245"/>
      <c r="AXH17" s="245"/>
      <c r="AXI17" s="245"/>
      <c r="AXJ17" s="245"/>
      <c r="AXK17" s="245"/>
      <c r="AXL17" s="245"/>
      <c r="AXM17" s="245"/>
      <c r="AXN17" s="245"/>
      <c r="AXO17" s="245"/>
      <c r="AXP17" s="245"/>
      <c r="AXQ17" s="245"/>
      <c r="AXR17" s="245"/>
      <c r="AXS17" s="245"/>
      <c r="AXT17" s="245"/>
      <c r="AXV17" s="245"/>
      <c r="AXW17" s="245"/>
      <c r="AXX17" s="245"/>
      <c r="AXY17" s="245"/>
      <c r="AXZ17" s="245"/>
      <c r="AYA17" s="245"/>
      <c r="AYB17" s="245"/>
      <c r="AYC17" s="245"/>
      <c r="AYD17" s="245"/>
      <c r="AYE17" s="245"/>
      <c r="AYF17" s="245"/>
      <c r="AYG17" s="245"/>
      <c r="AYH17" s="245"/>
      <c r="AYI17" s="245"/>
      <c r="AYJ17" s="245"/>
      <c r="AYK17" s="245"/>
      <c r="AYL17" s="245"/>
      <c r="AYM17" s="245"/>
      <c r="AYN17" s="245"/>
      <c r="AYO17" s="245"/>
      <c r="AYP17" s="245"/>
      <c r="AYR17" s="245"/>
      <c r="AYS17" s="245"/>
      <c r="AYT17" s="245"/>
      <c r="AYU17" s="245"/>
      <c r="AYV17" s="245"/>
      <c r="AYW17" s="245"/>
      <c r="AYX17" s="245"/>
      <c r="AYY17" s="245"/>
      <c r="AYZ17" s="245"/>
      <c r="AZA17" s="245"/>
      <c r="AZB17" s="245"/>
      <c r="AZC17" s="245"/>
      <c r="AZD17" s="245"/>
      <c r="AZE17" s="245"/>
      <c r="AZF17" s="245"/>
      <c r="AZG17" s="245"/>
      <c r="AZH17" s="245"/>
      <c r="AZI17" s="245"/>
      <c r="AZJ17" s="245"/>
      <c r="AZK17" s="245"/>
      <c r="AZL17" s="245"/>
      <c r="AZN17" s="245"/>
      <c r="AZO17" s="245"/>
      <c r="AZP17" s="245"/>
      <c r="AZQ17" s="245"/>
      <c r="AZR17" s="245"/>
      <c r="AZS17" s="245"/>
      <c r="AZT17" s="245"/>
      <c r="AZU17" s="245"/>
      <c r="AZV17" s="245"/>
      <c r="AZW17" s="245"/>
      <c r="AZX17" s="245"/>
      <c r="AZY17" s="245"/>
      <c r="AZZ17" s="245"/>
      <c r="BAA17" s="245"/>
      <c r="BAB17" s="245"/>
      <c r="BAC17" s="245"/>
      <c r="BAD17" s="245"/>
      <c r="BAE17" s="245"/>
      <c r="BAF17" s="245"/>
      <c r="BAG17" s="245"/>
      <c r="BAH17" s="245"/>
      <c r="BAJ17" s="245"/>
      <c r="BAK17" s="245"/>
      <c r="BAL17" s="245"/>
      <c r="BAM17" s="245"/>
      <c r="BAN17" s="245"/>
      <c r="BAO17" s="245"/>
      <c r="BAP17" s="245"/>
      <c r="BAQ17" s="245"/>
      <c r="BAR17" s="245"/>
      <c r="BAS17" s="245"/>
      <c r="BAT17" s="245"/>
      <c r="BAU17" s="245"/>
      <c r="BAV17" s="245"/>
      <c r="BAW17" s="245"/>
      <c r="BAX17" s="245"/>
      <c r="BAY17" s="245"/>
      <c r="BAZ17" s="245"/>
      <c r="BBA17" s="245"/>
      <c r="BBB17" s="245"/>
      <c r="BBC17" s="245"/>
      <c r="BBD17" s="245"/>
      <c r="BBF17" s="245"/>
      <c r="BBG17" s="245"/>
      <c r="BBH17" s="245"/>
      <c r="BBI17" s="245"/>
      <c r="BBJ17" s="245"/>
      <c r="BBK17" s="245"/>
      <c r="BBL17" s="245"/>
      <c r="BBM17" s="245"/>
      <c r="BBN17" s="245"/>
      <c r="BBO17" s="245"/>
      <c r="BBP17" s="245"/>
      <c r="BBQ17" s="245"/>
      <c r="BBR17" s="245"/>
      <c r="BBS17" s="245"/>
      <c r="BBT17" s="245"/>
      <c r="BBU17" s="245"/>
      <c r="BBV17" s="245"/>
      <c r="BBW17" s="245"/>
      <c r="BBX17" s="245"/>
      <c r="BBY17" s="245"/>
      <c r="BBZ17" s="245"/>
      <c r="BCB17" s="245"/>
      <c r="BCC17" s="245"/>
      <c r="BCD17" s="245"/>
      <c r="BCE17" s="245"/>
      <c r="BCF17" s="245"/>
      <c r="BCG17" s="245"/>
      <c r="BCH17" s="245"/>
      <c r="BCI17" s="245"/>
      <c r="BCJ17" s="245"/>
      <c r="BCK17" s="245"/>
      <c r="BCL17" s="245"/>
      <c r="BCM17" s="245"/>
      <c r="BCN17" s="245"/>
      <c r="BCO17" s="245"/>
      <c r="BCP17" s="245"/>
      <c r="BCQ17" s="245"/>
      <c r="BCR17" s="245"/>
      <c r="BCS17" s="245"/>
      <c r="BCT17" s="245"/>
      <c r="BCU17" s="245"/>
      <c r="BCV17" s="245"/>
      <c r="BCX17" s="245"/>
      <c r="BCY17" s="245"/>
      <c r="BCZ17" s="245"/>
      <c r="BDA17" s="245"/>
      <c r="BDB17" s="245"/>
      <c r="BDC17" s="245"/>
      <c r="BDD17" s="245"/>
      <c r="BDE17" s="245"/>
      <c r="BDF17" s="245"/>
      <c r="BDG17" s="245"/>
      <c r="BDH17" s="245"/>
      <c r="BDI17" s="245"/>
      <c r="BDJ17" s="245"/>
      <c r="BDK17" s="245"/>
      <c r="BDL17" s="245"/>
      <c r="BDM17" s="245"/>
      <c r="BDN17" s="245"/>
      <c r="BDO17" s="245"/>
      <c r="BDP17" s="245"/>
      <c r="BDQ17" s="245"/>
      <c r="BDR17" s="245"/>
      <c r="BDT17" s="245"/>
      <c r="BDU17" s="245"/>
      <c r="BDV17" s="245"/>
      <c r="BDW17" s="245"/>
      <c r="BDX17" s="245"/>
      <c r="BDY17" s="245"/>
      <c r="BDZ17" s="245"/>
      <c r="BEA17" s="245"/>
      <c r="BEB17" s="245"/>
      <c r="BEC17" s="245"/>
      <c r="BED17" s="245"/>
      <c r="BEE17" s="245"/>
      <c r="BEF17" s="245"/>
      <c r="BEG17" s="245"/>
      <c r="BEH17" s="245"/>
      <c r="BEI17" s="245"/>
      <c r="BEJ17" s="245"/>
      <c r="BEK17" s="245"/>
      <c r="BEL17" s="245"/>
      <c r="BEM17" s="245"/>
      <c r="BEN17" s="245"/>
      <c r="BEP17" s="245"/>
      <c r="BEQ17" s="245"/>
      <c r="BER17" s="245"/>
      <c r="BES17" s="245"/>
      <c r="BET17" s="245"/>
      <c r="BEU17" s="245"/>
      <c r="BEV17" s="245"/>
      <c r="BEW17" s="245"/>
      <c r="BEX17" s="245"/>
      <c r="BEY17" s="245"/>
      <c r="BEZ17" s="245"/>
      <c r="BFA17" s="245"/>
      <c r="BFB17" s="245"/>
      <c r="BFC17" s="245"/>
      <c r="BFD17" s="245"/>
      <c r="BFE17" s="245"/>
      <c r="BFF17" s="245"/>
      <c r="BFG17" s="245"/>
      <c r="BFH17" s="245"/>
      <c r="BFI17" s="245"/>
      <c r="BFJ17" s="245"/>
      <c r="BFL17" s="245"/>
      <c r="BFM17" s="245"/>
      <c r="BFN17" s="245"/>
      <c r="BFO17" s="245"/>
      <c r="BFP17" s="245"/>
      <c r="BFQ17" s="245"/>
      <c r="BFR17" s="245"/>
      <c r="BFS17" s="245"/>
      <c r="BFT17" s="245"/>
      <c r="BFU17" s="245"/>
      <c r="BFV17" s="245"/>
      <c r="BFW17" s="245"/>
      <c r="BFX17" s="245"/>
      <c r="BFY17" s="245"/>
      <c r="BFZ17" s="245"/>
      <c r="BGA17" s="245"/>
      <c r="BGB17" s="245"/>
      <c r="BGC17" s="245"/>
      <c r="BGD17" s="245"/>
      <c r="BGE17" s="245"/>
      <c r="BGF17" s="245"/>
      <c r="BGH17" s="245"/>
      <c r="BGI17" s="245"/>
      <c r="BGJ17" s="245"/>
      <c r="BGK17" s="245"/>
      <c r="BGL17" s="245"/>
      <c r="BGM17" s="245"/>
      <c r="BGN17" s="245"/>
      <c r="BGO17" s="245"/>
      <c r="BGP17" s="245"/>
      <c r="BGQ17" s="245"/>
      <c r="BGR17" s="245"/>
      <c r="BGS17" s="245"/>
      <c r="BGT17" s="245"/>
      <c r="BGU17" s="245"/>
      <c r="BGV17" s="245"/>
      <c r="BGW17" s="245"/>
      <c r="BGX17" s="245"/>
      <c r="BGY17" s="245"/>
      <c r="BGZ17" s="245"/>
      <c r="BHA17" s="245"/>
      <c r="BHB17" s="245"/>
      <c r="BHD17" s="245"/>
      <c r="BHE17" s="245"/>
      <c r="BHF17" s="245"/>
      <c r="BHG17" s="245"/>
      <c r="BHH17" s="245"/>
      <c r="BHI17" s="245"/>
      <c r="BHJ17" s="245"/>
      <c r="BHK17" s="245"/>
      <c r="BHL17" s="245"/>
      <c r="BHM17" s="245"/>
      <c r="BHN17" s="245"/>
      <c r="BHO17" s="245"/>
      <c r="BHP17" s="245"/>
      <c r="BHQ17" s="245"/>
      <c r="BHR17" s="245"/>
      <c r="BHS17" s="245"/>
      <c r="BHT17" s="245"/>
      <c r="BHU17" s="245"/>
      <c r="BHV17" s="245"/>
      <c r="BHW17" s="245"/>
      <c r="BHX17" s="245"/>
      <c r="BHZ17" s="245"/>
      <c r="BIA17" s="245"/>
      <c r="BIB17" s="245"/>
      <c r="BIC17" s="245"/>
      <c r="BID17" s="245"/>
      <c r="BIE17" s="245"/>
      <c r="BIF17" s="245"/>
      <c r="BIG17" s="245"/>
      <c r="BIH17" s="245"/>
      <c r="BII17" s="245"/>
      <c r="BIJ17" s="245"/>
      <c r="BIK17" s="245"/>
      <c r="BIL17" s="245"/>
      <c r="BIM17" s="245"/>
      <c r="BIN17" s="245"/>
      <c r="BIO17" s="245"/>
      <c r="BIP17" s="245"/>
      <c r="BIQ17" s="245"/>
      <c r="BIR17" s="245"/>
      <c r="BIS17" s="245"/>
      <c r="BIT17" s="245"/>
      <c r="BIV17" s="245"/>
      <c r="BIW17" s="245"/>
      <c r="BIX17" s="245"/>
      <c r="BIY17" s="245"/>
      <c r="BIZ17" s="245"/>
      <c r="BJA17" s="245"/>
      <c r="BJB17" s="245"/>
      <c r="BJC17" s="245"/>
      <c r="BJD17" s="245"/>
      <c r="BJE17" s="245"/>
      <c r="BJF17" s="245"/>
      <c r="BJG17" s="245"/>
      <c r="BJH17" s="245"/>
      <c r="BJI17" s="245"/>
      <c r="BJJ17" s="245"/>
      <c r="BJK17" s="245"/>
      <c r="BJL17" s="245"/>
      <c r="BJM17" s="245"/>
      <c r="BJN17" s="245"/>
      <c r="BJO17" s="245"/>
      <c r="BJP17" s="245"/>
      <c r="BJR17" s="245"/>
      <c r="BJS17" s="245"/>
      <c r="BJT17" s="245"/>
      <c r="BJU17" s="245"/>
      <c r="BJV17" s="245"/>
      <c r="BJW17" s="245"/>
      <c r="BJX17" s="245"/>
      <c r="BJY17" s="245"/>
      <c r="BJZ17" s="245"/>
      <c r="BKA17" s="245"/>
      <c r="BKB17" s="245"/>
      <c r="BKC17" s="245"/>
      <c r="BKD17" s="245"/>
      <c r="BKE17" s="245"/>
      <c r="BKF17" s="245"/>
      <c r="BKG17" s="245"/>
      <c r="BKH17" s="245"/>
      <c r="BKI17" s="245"/>
      <c r="BKJ17" s="245"/>
      <c r="BKK17" s="245"/>
      <c r="BKL17" s="245"/>
      <c r="BKN17" s="245"/>
      <c r="BKO17" s="245"/>
      <c r="BKP17" s="245"/>
      <c r="BKQ17" s="245"/>
      <c r="BKR17" s="245"/>
      <c r="BKS17" s="245"/>
      <c r="BKT17" s="245"/>
      <c r="BKU17" s="245"/>
      <c r="BKV17" s="245"/>
      <c r="BKW17" s="245"/>
      <c r="BKX17" s="245"/>
      <c r="BKY17" s="245"/>
      <c r="BKZ17" s="245"/>
      <c r="BLA17" s="245"/>
      <c r="BLB17" s="245"/>
      <c r="BLC17" s="245"/>
      <c r="BLD17" s="245"/>
      <c r="BLE17" s="245"/>
      <c r="BLF17" s="245"/>
      <c r="BLG17" s="245"/>
      <c r="BLH17" s="245"/>
      <c r="BLJ17" s="245"/>
      <c r="BLK17" s="245"/>
      <c r="BLL17" s="245"/>
      <c r="BLM17" s="245"/>
      <c r="BLN17" s="245"/>
      <c r="BLO17" s="245"/>
      <c r="BLP17" s="245"/>
      <c r="BLQ17" s="245"/>
      <c r="BLR17" s="245"/>
      <c r="BLS17" s="245"/>
      <c r="BLT17" s="245"/>
      <c r="BLU17" s="245"/>
      <c r="BLV17" s="245"/>
      <c r="BLW17" s="245"/>
      <c r="BLX17" s="245"/>
      <c r="BLY17" s="245"/>
      <c r="BLZ17" s="245"/>
      <c r="BMA17" s="245"/>
      <c r="BMB17" s="245"/>
      <c r="BMC17" s="245"/>
      <c r="BMD17" s="245"/>
      <c r="BMF17" s="245"/>
      <c r="BMG17" s="245"/>
      <c r="BMH17" s="245"/>
      <c r="BMI17" s="245"/>
      <c r="BMJ17" s="245"/>
      <c r="BMK17" s="245"/>
      <c r="BML17" s="245"/>
      <c r="BMM17" s="245"/>
      <c r="BMN17" s="245"/>
      <c r="BMO17" s="245"/>
      <c r="BMP17" s="245"/>
      <c r="BMQ17" s="245"/>
      <c r="BMR17" s="245"/>
      <c r="BMS17" s="245"/>
      <c r="BMT17" s="245"/>
      <c r="BMU17" s="245"/>
      <c r="BMV17" s="245"/>
      <c r="BMW17" s="245"/>
      <c r="BMX17" s="245"/>
      <c r="BMY17" s="245"/>
      <c r="BMZ17" s="245"/>
      <c r="BNB17" s="245"/>
      <c r="BNC17" s="245"/>
      <c r="BND17" s="245"/>
      <c r="BNE17" s="245"/>
      <c r="BNF17" s="245"/>
      <c r="BNG17" s="245"/>
      <c r="BNH17" s="245"/>
      <c r="BNI17" s="245"/>
      <c r="BNJ17" s="245"/>
      <c r="BNK17" s="245"/>
      <c r="BNL17" s="245"/>
      <c r="BNM17" s="245"/>
      <c r="BNN17" s="245"/>
      <c r="BNO17" s="245"/>
      <c r="BNP17" s="245"/>
      <c r="BNQ17" s="245"/>
      <c r="BNR17" s="245"/>
      <c r="BNS17" s="245"/>
      <c r="BNT17" s="245"/>
      <c r="BNU17" s="245"/>
      <c r="BNV17" s="245"/>
      <c r="BNX17" s="245"/>
      <c r="BNY17" s="245"/>
      <c r="BNZ17" s="245"/>
      <c r="BOA17" s="245"/>
      <c r="BOB17" s="245"/>
      <c r="BOC17" s="245"/>
      <c r="BOD17" s="245"/>
      <c r="BOE17" s="245"/>
      <c r="BOF17" s="245"/>
      <c r="BOG17" s="245"/>
      <c r="BOH17" s="245"/>
      <c r="BOI17" s="245"/>
      <c r="BOJ17" s="245"/>
      <c r="BOK17" s="245"/>
      <c r="BOL17" s="245"/>
      <c r="BOM17" s="245"/>
      <c r="BON17" s="245"/>
      <c r="BOO17" s="245"/>
      <c r="BOP17" s="245"/>
      <c r="BOQ17" s="245"/>
      <c r="BOR17" s="245"/>
      <c r="BOT17" s="245"/>
      <c r="BOU17" s="245"/>
      <c r="BOV17" s="245"/>
      <c r="BOW17" s="245"/>
      <c r="BOX17" s="245"/>
      <c r="BOY17" s="245"/>
      <c r="BOZ17" s="245"/>
      <c r="BPA17" s="245"/>
      <c r="BPB17" s="245"/>
      <c r="BPC17" s="245"/>
      <c r="BPD17" s="245"/>
      <c r="BPE17" s="245"/>
      <c r="BPF17" s="245"/>
      <c r="BPG17" s="245"/>
      <c r="BPH17" s="245"/>
      <c r="BPI17" s="245"/>
      <c r="BPJ17" s="245"/>
      <c r="BPK17" s="245"/>
      <c r="BPL17" s="245"/>
      <c r="BPM17" s="245"/>
      <c r="BPN17" s="245"/>
      <c r="BPP17" s="245"/>
      <c r="BPQ17" s="245"/>
      <c r="BPR17" s="245"/>
      <c r="BPS17" s="245"/>
      <c r="BPT17" s="245"/>
      <c r="BPU17" s="245"/>
      <c r="BPV17" s="245"/>
      <c r="BPW17" s="245"/>
      <c r="BPX17" s="245"/>
      <c r="BPY17" s="245"/>
      <c r="BPZ17" s="245"/>
      <c r="BQA17" s="245"/>
      <c r="BQB17" s="245"/>
      <c r="BQC17" s="245"/>
      <c r="BQD17" s="245"/>
      <c r="BQE17" s="245"/>
      <c r="BQF17" s="245"/>
      <c r="BQG17" s="245"/>
      <c r="BQH17" s="245"/>
      <c r="BQI17" s="245"/>
      <c r="BQJ17" s="245"/>
      <c r="BQL17" s="245"/>
      <c r="BQM17" s="245"/>
      <c r="BQN17" s="245"/>
      <c r="BQO17" s="245"/>
      <c r="BQP17" s="245"/>
      <c r="BQQ17" s="245"/>
      <c r="BQR17" s="245"/>
      <c r="BQS17" s="245"/>
      <c r="BQT17" s="245"/>
      <c r="BQU17" s="245"/>
      <c r="BQV17" s="245"/>
      <c r="BQW17" s="245"/>
      <c r="BQX17" s="245"/>
      <c r="BQY17" s="245"/>
      <c r="BQZ17" s="245"/>
      <c r="BRA17" s="245"/>
      <c r="BRB17" s="245"/>
      <c r="BRC17" s="245"/>
      <c r="BRD17" s="245"/>
      <c r="BRE17" s="245"/>
      <c r="BRF17" s="245"/>
      <c r="BRH17" s="245"/>
      <c r="BRI17" s="245"/>
      <c r="BRJ17" s="245"/>
      <c r="BRK17" s="245"/>
      <c r="BRL17" s="245"/>
      <c r="BRM17" s="245"/>
      <c r="BRN17" s="245"/>
      <c r="BRO17" s="245"/>
      <c r="BRP17" s="245"/>
      <c r="BRQ17" s="245"/>
      <c r="BRR17" s="245"/>
      <c r="BRS17" s="245"/>
      <c r="BRT17" s="245"/>
      <c r="BRU17" s="245"/>
      <c r="BRV17" s="245"/>
      <c r="BRW17" s="245"/>
      <c r="BRX17" s="245"/>
      <c r="BRY17" s="245"/>
      <c r="BRZ17" s="245"/>
      <c r="BSA17" s="245"/>
      <c r="BSB17" s="245"/>
      <c r="BSD17" s="245"/>
      <c r="BSE17" s="245"/>
      <c r="BSF17" s="245"/>
      <c r="BSG17" s="245"/>
      <c r="BSH17" s="245"/>
      <c r="BSI17" s="245"/>
      <c r="BSJ17" s="245"/>
      <c r="BSK17" s="245"/>
      <c r="BSL17" s="245"/>
      <c r="BSM17" s="245"/>
      <c r="BSN17" s="245"/>
      <c r="BSO17" s="245"/>
      <c r="BSP17" s="245"/>
      <c r="BSQ17" s="245"/>
      <c r="BSR17" s="245"/>
      <c r="BSS17" s="245"/>
      <c r="BST17" s="245"/>
      <c r="BSU17" s="245"/>
      <c r="BSV17" s="245"/>
      <c r="BSW17" s="245"/>
      <c r="BSX17" s="245"/>
      <c r="BSZ17" s="245"/>
      <c r="BTA17" s="245"/>
      <c r="BTB17" s="245"/>
      <c r="BTC17" s="245"/>
      <c r="BTD17" s="245"/>
      <c r="BTE17" s="245"/>
      <c r="BTF17" s="245"/>
      <c r="BTG17" s="245"/>
      <c r="BTH17" s="245"/>
      <c r="BTI17" s="245"/>
      <c r="BTJ17" s="245"/>
      <c r="BTK17" s="245"/>
      <c r="BTL17" s="245"/>
      <c r="BTM17" s="245"/>
      <c r="BTN17" s="245"/>
      <c r="BTO17" s="245"/>
      <c r="BTP17" s="245"/>
      <c r="BTQ17" s="245"/>
      <c r="BTR17" s="245"/>
      <c r="BTS17" s="245"/>
      <c r="BTT17" s="245"/>
      <c r="BTV17" s="245"/>
      <c r="BTW17" s="245"/>
      <c r="BTX17" s="245"/>
      <c r="BTY17" s="245"/>
      <c r="BTZ17" s="245"/>
      <c r="BUA17" s="245"/>
      <c r="BUB17" s="245"/>
      <c r="BUC17" s="245"/>
      <c r="BUD17" s="245"/>
      <c r="BUE17" s="245"/>
      <c r="BUF17" s="245"/>
      <c r="BUG17" s="245"/>
      <c r="BUH17" s="245"/>
      <c r="BUI17" s="245"/>
      <c r="BUJ17" s="245"/>
      <c r="BUK17" s="245"/>
      <c r="BUL17" s="245"/>
      <c r="BUM17" s="245"/>
      <c r="BUN17" s="245"/>
      <c r="BUO17" s="245"/>
      <c r="BUP17" s="245"/>
      <c r="BUR17" s="245"/>
      <c r="BUS17" s="245"/>
      <c r="BUT17" s="245"/>
      <c r="BUU17" s="245"/>
      <c r="BUV17" s="245"/>
      <c r="BUW17" s="245"/>
      <c r="BUX17" s="245"/>
      <c r="BUY17" s="245"/>
      <c r="BUZ17" s="245"/>
      <c r="BVA17" s="245"/>
      <c r="BVB17" s="245"/>
      <c r="BVC17" s="245"/>
      <c r="BVD17" s="245"/>
      <c r="BVE17" s="245"/>
      <c r="BVF17" s="245"/>
      <c r="BVG17" s="245"/>
      <c r="BVH17" s="245"/>
      <c r="BVI17" s="245"/>
      <c r="BVJ17" s="245"/>
      <c r="BVK17" s="245"/>
      <c r="BVL17" s="245"/>
      <c r="BVN17" s="245"/>
      <c r="BVO17" s="245"/>
      <c r="BVP17" s="245"/>
      <c r="BVQ17" s="245"/>
      <c r="BVR17" s="245"/>
      <c r="BVS17" s="245"/>
      <c r="BVT17" s="245"/>
      <c r="BVU17" s="245"/>
      <c r="BVV17" s="245"/>
      <c r="BVW17" s="245"/>
      <c r="BVX17" s="245"/>
      <c r="BVY17" s="245"/>
      <c r="BVZ17" s="245"/>
      <c r="BWA17" s="245"/>
      <c r="BWB17" s="245"/>
      <c r="BWC17" s="245"/>
      <c r="BWD17" s="245"/>
      <c r="BWE17" s="245"/>
      <c r="BWF17" s="245"/>
      <c r="BWG17" s="245"/>
      <c r="BWH17" s="245"/>
      <c r="BWJ17" s="245"/>
      <c r="BWK17" s="245"/>
      <c r="BWL17" s="245"/>
      <c r="BWM17" s="245"/>
      <c r="BWN17" s="245"/>
      <c r="BWO17" s="245"/>
      <c r="BWP17" s="245"/>
      <c r="BWQ17" s="245"/>
      <c r="BWR17" s="245"/>
      <c r="BWS17" s="245"/>
      <c r="BWT17" s="245"/>
      <c r="BWU17" s="245"/>
      <c r="BWV17" s="245"/>
      <c r="BWW17" s="245"/>
      <c r="BWX17" s="245"/>
      <c r="BWY17" s="245"/>
      <c r="BWZ17" s="245"/>
      <c r="BXA17" s="245"/>
      <c r="BXB17" s="245"/>
      <c r="BXC17" s="245"/>
      <c r="BXD17" s="245"/>
      <c r="BXF17" s="245"/>
      <c r="BXG17" s="245"/>
      <c r="BXH17" s="245"/>
      <c r="BXI17" s="245"/>
      <c r="BXJ17" s="245"/>
      <c r="BXK17" s="245"/>
      <c r="BXL17" s="245"/>
      <c r="BXM17" s="245"/>
      <c r="BXN17" s="245"/>
      <c r="BXO17" s="245"/>
      <c r="BXP17" s="245"/>
      <c r="BXQ17" s="245"/>
      <c r="BXR17" s="245"/>
      <c r="BXS17" s="245"/>
      <c r="BXT17" s="245"/>
      <c r="BXU17" s="245"/>
      <c r="BXV17" s="245"/>
      <c r="BXW17" s="245"/>
      <c r="BXX17" s="245"/>
      <c r="BXY17" s="245"/>
      <c r="BXZ17" s="245"/>
      <c r="BYB17" s="245"/>
      <c r="BYC17" s="245"/>
      <c r="BYD17" s="245"/>
      <c r="BYE17" s="245"/>
      <c r="BYF17" s="245"/>
      <c r="BYG17" s="245"/>
      <c r="BYH17" s="245"/>
      <c r="BYI17" s="245"/>
      <c r="BYJ17" s="245"/>
      <c r="BYK17" s="245"/>
      <c r="BYL17" s="245"/>
      <c r="BYM17" s="245"/>
      <c r="BYN17" s="245"/>
      <c r="BYO17" s="245"/>
      <c r="BYP17" s="245"/>
      <c r="BYQ17" s="245"/>
      <c r="BYR17" s="245"/>
      <c r="BYS17" s="245"/>
      <c r="BYT17" s="245"/>
      <c r="BYU17" s="245"/>
      <c r="BYV17" s="245"/>
      <c r="BYX17" s="245"/>
      <c r="BYY17" s="245"/>
      <c r="BYZ17" s="245"/>
      <c r="BZA17" s="245"/>
      <c r="BZB17" s="245"/>
      <c r="BZC17" s="245"/>
      <c r="BZD17" s="245"/>
      <c r="BZE17" s="245"/>
      <c r="BZF17" s="245"/>
      <c r="BZG17" s="245"/>
      <c r="BZH17" s="245"/>
      <c r="BZI17" s="245"/>
      <c r="BZJ17" s="245"/>
      <c r="BZK17" s="245"/>
      <c r="BZL17" s="245"/>
      <c r="BZM17" s="245"/>
      <c r="BZN17" s="245"/>
      <c r="BZO17" s="245"/>
      <c r="BZP17" s="245"/>
      <c r="BZQ17" s="245"/>
      <c r="BZR17" s="245"/>
      <c r="BZT17" s="245"/>
      <c r="BZU17" s="245"/>
      <c r="BZV17" s="245"/>
      <c r="BZW17" s="245"/>
      <c r="BZX17" s="245"/>
      <c r="BZY17" s="245"/>
      <c r="BZZ17" s="245"/>
      <c r="CAA17" s="245"/>
      <c r="CAB17" s="245"/>
      <c r="CAC17" s="245"/>
      <c r="CAD17" s="245"/>
      <c r="CAE17" s="245"/>
      <c r="CAF17" s="245"/>
      <c r="CAG17" s="245"/>
      <c r="CAH17" s="245"/>
      <c r="CAI17" s="245"/>
      <c r="CAJ17" s="245"/>
      <c r="CAK17" s="245"/>
      <c r="CAL17" s="245"/>
      <c r="CAM17" s="245"/>
      <c r="CAN17" s="245"/>
      <c r="CAP17" s="245"/>
      <c r="CAQ17" s="245"/>
      <c r="CAR17" s="245"/>
      <c r="CAS17" s="245"/>
      <c r="CAT17" s="245"/>
      <c r="CAU17" s="245"/>
      <c r="CAV17" s="245"/>
      <c r="CAW17" s="245"/>
      <c r="CAX17" s="245"/>
      <c r="CAY17" s="245"/>
      <c r="CAZ17" s="245"/>
      <c r="CBA17" s="245"/>
      <c r="CBB17" s="245"/>
      <c r="CBC17" s="245"/>
      <c r="CBD17" s="245"/>
      <c r="CBE17" s="245"/>
      <c r="CBF17" s="245"/>
      <c r="CBG17" s="245"/>
      <c r="CBH17" s="245"/>
      <c r="CBI17" s="245"/>
      <c r="CBJ17" s="245"/>
      <c r="CBL17" s="245"/>
      <c r="CBM17" s="245"/>
      <c r="CBN17" s="245"/>
      <c r="CBO17" s="245"/>
      <c r="CBP17" s="245"/>
      <c r="CBQ17" s="245"/>
      <c r="CBR17" s="245"/>
      <c r="CBS17" s="245"/>
      <c r="CBT17" s="245"/>
      <c r="CBU17" s="245"/>
      <c r="CBV17" s="245"/>
      <c r="CBW17" s="245"/>
      <c r="CBX17" s="245"/>
      <c r="CBY17" s="245"/>
      <c r="CBZ17" s="245"/>
      <c r="CCA17" s="245"/>
      <c r="CCB17" s="245"/>
      <c r="CCC17" s="245"/>
      <c r="CCD17" s="245"/>
      <c r="CCE17" s="245"/>
      <c r="CCF17" s="245"/>
      <c r="CCH17" s="245"/>
      <c r="CCI17" s="245"/>
      <c r="CCJ17" s="245"/>
      <c r="CCK17" s="245"/>
      <c r="CCL17" s="245"/>
      <c r="CCM17" s="245"/>
      <c r="CCN17" s="245"/>
      <c r="CCO17" s="245"/>
      <c r="CCP17" s="245"/>
      <c r="CCQ17" s="245"/>
      <c r="CCR17" s="245"/>
      <c r="CCS17" s="245"/>
      <c r="CCT17" s="245"/>
      <c r="CCU17" s="245"/>
      <c r="CCV17" s="245"/>
      <c r="CCW17" s="245"/>
      <c r="CCX17" s="245"/>
      <c r="CCY17" s="245"/>
      <c r="CCZ17" s="245"/>
      <c r="CDA17" s="245"/>
      <c r="CDB17" s="245"/>
      <c r="CDD17" s="245"/>
      <c r="CDE17" s="245"/>
      <c r="CDF17" s="245"/>
      <c r="CDG17" s="245"/>
      <c r="CDH17" s="245"/>
      <c r="CDI17" s="245"/>
      <c r="CDJ17" s="245"/>
      <c r="CDK17" s="245"/>
      <c r="CDL17" s="245"/>
      <c r="CDM17" s="245"/>
      <c r="CDN17" s="245"/>
      <c r="CDO17" s="245"/>
      <c r="CDP17" s="245"/>
      <c r="CDQ17" s="245"/>
      <c r="CDR17" s="245"/>
      <c r="CDS17" s="245"/>
      <c r="CDT17" s="245"/>
      <c r="CDU17" s="245"/>
      <c r="CDV17" s="245"/>
      <c r="CDW17" s="245"/>
      <c r="CDX17" s="245"/>
      <c r="CDZ17" s="245"/>
      <c r="CEA17" s="245"/>
      <c r="CEB17" s="245"/>
      <c r="CEC17" s="245"/>
      <c r="CED17" s="245"/>
      <c r="CEE17" s="245"/>
      <c r="CEF17" s="245"/>
      <c r="CEG17" s="245"/>
      <c r="CEH17" s="245"/>
      <c r="CEI17" s="245"/>
      <c r="CEJ17" s="245"/>
      <c r="CEK17" s="245"/>
      <c r="CEL17" s="245"/>
      <c r="CEM17" s="245"/>
      <c r="CEN17" s="245"/>
      <c r="CEO17" s="245"/>
      <c r="CEP17" s="245"/>
      <c r="CEQ17" s="245"/>
      <c r="CER17" s="245"/>
      <c r="CES17" s="245"/>
      <c r="CET17" s="245"/>
      <c r="CEV17" s="245"/>
      <c r="CEW17" s="245"/>
      <c r="CEX17" s="245"/>
      <c r="CEY17" s="245"/>
      <c r="CEZ17" s="245"/>
      <c r="CFA17" s="245"/>
      <c r="CFB17" s="245"/>
      <c r="CFC17" s="245"/>
      <c r="CFD17" s="245"/>
      <c r="CFE17" s="245"/>
      <c r="CFF17" s="245"/>
      <c r="CFG17" s="245"/>
      <c r="CFH17" s="245"/>
      <c r="CFI17" s="245"/>
      <c r="CFJ17" s="245"/>
      <c r="CFK17" s="245"/>
      <c r="CFL17" s="245"/>
      <c r="CFM17" s="245"/>
      <c r="CFN17" s="245"/>
      <c r="CFO17" s="245"/>
      <c r="CFP17" s="245"/>
      <c r="CFR17" s="245"/>
      <c r="CFS17" s="245"/>
      <c r="CFT17" s="245"/>
      <c r="CFU17" s="245"/>
      <c r="CFV17" s="245"/>
      <c r="CFW17" s="245"/>
      <c r="CFX17" s="245"/>
      <c r="CFY17" s="245"/>
      <c r="CFZ17" s="245"/>
      <c r="CGA17" s="245"/>
      <c r="CGB17" s="245"/>
      <c r="CGC17" s="245"/>
      <c r="CGD17" s="245"/>
      <c r="CGE17" s="245"/>
      <c r="CGF17" s="245"/>
      <c r="CGG17" s="245"/>
      <c r="CGH17" s="245"/>
      <c r="CGI17" s="245"/>
      <c r="CGJ17" s="245"/>
      <c r="CGK17" s="245"/>
      <c r="CGL17" s="245"/>
      <c r="CGN17" s="245"/>
      <c r="CGO17" s="245"/>
      <c r="CGP17" s="245"/>
      <c r="CGQ17" s="245"/>
      <c r="CGR17" s="245"/>
      <c r="CGS17" s="245"/>
      <c r="CGT17" s="245"/>
      <c r="CGU17" s="245"/>
      <c r="CGV17" s="245"/>
      <c r="CGW17" s="245"/>
      <c r="CGX17" s="245"/>
      <c r="CGY17" s="245"/>
      <c r="CGZ17" s="245"/>
      <c r="CHA17" s="245"/>
      <c r="CHB17" s="245"/>
      <c r="CHC17" s="245"/>
      <c r="CHD17" s="245"/>
      <c r="CHE17" s="245"/>
      <c r="CHF17" s="245"/>
      <c r="CHG17" s="245"/>
      <c r="CHH17" s="245"/>
      <c r="CHJ17" s="245"/>
      <c r="CHK17" s="245"/>
      <c r="CHL17" s="245"/>
      <c r="CHM17" s="245"/>
      <c r="CHN17" s="245"/>
      <c r="CHO17" s="245"/>
      <c r="CHP17" s="245"/>
      <c r="CHQ17" s="245"/>
      <c r="CHR17" s="245"/>
      <c r="CHS17" s="245"/>
      <c r="CHT17" s="245"/>
      <c r="CHU17" s="245"/>
      <c r="CHV17" s="245"/>
      <c r="CHW17" s="245"/>
      <c r="CHX17" s="245"/>
      <c r="CHY17" s="245"/>
      <c r="CHZ17" s="245"/>
      <c r="CIA17" s="245"/>
      <c r="CIB17" s="245"/>
      <c r="CIC17" s="245"/>
      <c r="CID17" s="245"/>
      <c r="CIF17" s="245"/>
      <c r="CIG17" s="245"/>
      <c r="CIH17" s="245"/>
      <c r="CII17" s="245"/>
      <c r="CIJ17" s="245"/>
      <c r="CIK17" s="245"/>
      <c r="CIL17" s="245"/>
      <c r="CIM17" s="245"/>
      <c r="CIN17" s="245"/>
      <c r="CIO17" s="245"/>
      <c r="CIP17" s="245"/>
      <c r="CIQ17" s="245"/>
      <c r="CIR17" s="245"/>
      <c r="CIS17" s="245"/>
      <c r="CIT17" s="245"/>
      <c r="CIU17" s="245"/>
      <c r="CIV17" s="245"/>
      <c r="CIW17" s="245"/>
      <c r="CIX17" s="245"/>
      <c r="CIY17" s="245"/>
      <c r="CIZ17" s="245"/>
      <c r="CJB17" s="245"/>
      <c r="CJC17" s="245"/>
      <c r="CJD17" s="245"/>
      <c r="CJE17" s="245"/>
      <c r="CJF17" s="245"/>
      <c r="CJG17" s="245"/>
      <c r="CJH17" s="245"/>
      <c r="CJI17" s="245"/>
      <c r="CJJ17" s="245"/>
      <c r="CJK17" s="245"/>
      <c r="CJL17" s="245"/>
      <c r="CJM17" s="245"/>
      <c r="CJN17" s="245"/>
      <c r="CJO17" s="245"/>
      <c r="CJP17" s="245"/>
      <c r="CJQ17" s="245"/>
      <c r="CJR17" s="245"/>
      <c r="CJS17" s="245"/>
      <c r="CJT17" s="245"/>
      <c r="CJU17" s="245"/>
      <c r="CJV17" s="245"/>
      <c r="CJX17" s="245"/>
      <c r="CJY17" s="245"/>
      <c r="CJZ17" s="245"/>
      <c r="CKA17" s="245"/>
      <c r="CKB17" s="245"/>
      <c r="CKC17" s="245"/>
      <c r="CKD17" s="245"/>
      <c r="CKE17" s="245"/>
      <c r="CKF17" s="245"/>
      <c r="CKG17" s="245"/>
      <c r="CKH17" s="245"/>
      <c r="CKI17" s="245"/>
      <c r="CKJ17" s="245"/>
      <c r="CKK17" s="245"/>
      <c r="CKL17" s="245"/>
      <c r="CKM17" s="245"/>
      <c r="CKN17" s="245"/>
      <c r="CKO17" s="245"/>
      <c r="CKP17" s="245"/>
      <c r="CKQ17" s="245"/>
      <c r="CKR17" s="245"/>
      <c r="CKT17" s="245"/>
      <c r="CKU17" s="245"/>
      <c r="CKV17" s="245"/>
      <c r="CKW17" s="245"/>
      <c r="CKX17" s="245"/>
      <c r="CKY17" s="245"/>
      <c r="CKZ17" s="245"/>
      <c r="CLA17" s="245"/>
      <c r="CLB17" s="245"/>
      <c r="CLC17" s="245"/>
      <c r="CLD17" s="245"/>
      <c r="CLE17" s="245"/>
      <c r="CLF17" s="245"/>
      <c r="CLG17" s="245"/>
      <c r="CLH17" s="245"/>
      <c r="CLI17" s="245"/>
      <c r="CLJ17" s="245"/>
      <c r="CLK17" s="245"/>
      <c r="CLL17" s="245"/>
      <c r="CLM17" s="245"/>
      <c r="CLN17" s="245"/>
      <c r="CLP17" s="245"/>
      <c r="CLQ17" s="245"/>
      <c r="CLR17" s="245"/>
      <c r="CLS17" s="245"/>
      <c r="CLT17" s="245"/>
      <c r="CLU17" s="245"/>
      <c r="CLV17" s="245"/>
      <c r="CLW17" s="245"/>
      <c r="CLX17" s="245"/>
      <c r="CLY17" s="245"/>
      <c r="CLZ17" s="245"/>
      <c r="CMA17" s="245"/>
      <c r="CMB17" s="245"/>
      <c r="CMC17" s="245"/>
      <c r="CMD17" s="245"/>
      <c r="CME17" s="245"/>
      <c r="CMF17" s="245"/>
      <c r="CMG17" s="245"/>
      <c r="CMH17" s="245"/>
      <c r="CMI17" s="245"/>
      <c r="CMJ17" s="245"/>
      <c r="CML17" s="245"/>
      <c r="CMM17" s="245"/>
      <c r="CMN17" s="245"/>
      <c r="CMO17" s="245"/>
      <c r="CMP17" s="245"/>
      <c r="CMQ17" s="245"/>
      <c r="CMR17" s="245"/>
      <c r="CMS17" s="245"/>
      <c r="CMT17" s="245"/>
      <c r="CMU17" s="245"/>
      <c r="CMV17" s="245"/>
      <c r="CMW17" s="245"/>
      <c r="CMX17" s="245"/>
      <c r="CMY17" s="245"/>
      <c r="CMZ17" s="245"/>
      <c r="CNA17" s="245"/>
      <c r="CNB17" s="245"/>
      <c r="CNC17" s="245"/>
      <c r="CND17" s="245"/>
      <c r="CNE17" s="245"/>
      <c r="CNF17" s="245"/>
      <c r="CNH17" s="245"/>
      <c r="CNI17" s="245"/>
      <c r="CNJ17" s="245"/>
      <c r="CNK17" s="245"/>
      <c r="CNL17" s="245"/>
      <c r="CNM17" s="245"/>
      <c r="CNN17" s="245"/>
      <c r="CNO17" s="245"/>
      <c r="CNP17" s="245"/>
      <c r="CNQ17" s="245"/>
      <c r="CNR17" s="245"/>
      <c r="CNS17" s="245"/>
      <c r="CNT17" s="245"/>
      <c r="CNU17" s="245"/>
      <c r="CNV17" s="245"/>
      <c r="CNW17" s="245"/>
      <c r="CNX17" s="245"/>
      <c r="CNY17" s="245"/>
      <c r="CNZ17" s="245"/>
      <c r="COA17" s="245"/>
      <c r="COB17" s="245"/>
      <c r="COD17" s="245"/>
      <c r="COE17" s="245"/>
      <c r="COF17" s="245"/>
      <c r="COG17" s="245"/>
      <c r="COH17" s="245"/>
      <c r="COI17" s="245"/>
      <c r="COJ17" s="245"/>
      <c r="COK17" s="245"/>
      <c r="COL17" s="245"/>
      <c r="COM17" s="245"/>
      <c r="CON17" s="245"/>
      <c r="COO17" s="245"/>
      <c r="COP17" s="245"/>
      <c r="COQ17" s="245"/>
      <c r="COR17" s="245"/>
      <c r="COS17" s="245"/>
      <c r="COT17" s="245"/>
      <c r="COU17" s="245"/>
      <c r="COV17" s="245"/>
      <c r="COW17" s="245"/>
      <c r="COX17" s="245"/>
      <c r="COZ17" s="245"/>
      <c r="CPA17" s="245"/>
      <c r="CPB17" s="245"/>
      <c r="CPC17" s="245"/>
      <c r="CPD17" s="245"/>
      <c r="CPE17" s="245"/>
      <c r="CPF17" s="245"/>
      <c r="CPG17" s="245"/>
      <c r="CPH17" s="245"/>
      <c r="CPI17" s="245"/>
      <c r="CPJ17" s="245"/>
      <c r="CPK17" s="245"/>
      <c r="CPL17" s="245"/>
      <c r="CPM17" s="245"/>
      <c r="CPN17" s="245"/>
      <c r="CPO17" s="245"/>
      <c r="CPP17" s="245"/>
      <c r="CPQ17" s="245"/>
      <c r="CPR17" s="245"/>
      <c r="CPS17" s="245"/>
      <c r="CPT17" s="245"/>
      <c r="CPV17" s="245"/>
      <c r="CPW17" s="245"/>
      <c r="CPX17" s="245"/>
      <c r="CPY17" s="245"/>
      <c r="CPZ17" s="245"/>
      <c r="CQA17" s="245"/>
      <c r="CQB17" s="245"/>
      <c r="CQC17" s="245"/>
      <c r="CQD17" s="245"/>
      <c r="CQE17" s="245"/>
      <c r="CQF17" s="245"/>
      <c r="CQG17" s="245"/>
      <c r="CQH17" s="245"/>
      <c r="CQI17" s="245"/>
      <c r="CQJ17" s="245"/>
      <c r="CQK17" s="245"/>
      <c r="CQL17" s="245"/>
      <c r="CQM17" s="245"/>
      <c r="CQN17" s="245"/>
      <c r="CQO17" s="245"/>
      <c r="CQP17" s="245"/>
      <c r="CQR17" s="245"/>
      <c r="CQS17" s="245"/>
      <c r="CQT17" s="245"/>
      <c r="CQU17" s="245"/>
      <c r="CQV17" s="245"/>
      <c r="CQW17" s="245"/>
      <c r="CQX17" s="245"/>
      <c r="CQY17" s="245"/>
      <c r="CQZ17" s="245"/>
      <c r="CRA17" s="245"/>
      <c r="CRB17" s="245"/>
      <c r="CRC17" s="245"/>
      <c r="CRD17" s="245"/>
      <c r="CRE17" s="245"/>
      <c r="CRF17" s="245"/>
      <c r="CRG17" s="245"/>
      <c r="CRH17" s="245"/>
      <c r="CRI17" s="245"/>
      <c r="CRJ17" s="245"/>
      <c r="CRK17" s="245"/>
      <c r="CRL17" s="245"/>
      <c r="CRN17" s="245"/>
      <c r="CRO17" s="245"/>
      <c r="CRP17" s="245"/>
      <c r="CRQ17" s="245"/>
      <c r="CRR17" s="245"/>
      <c r="CRS17" s="245"/>
      <c r="CRT17" s="245"/>
      <c r="CRU17" s="245"/>
      <c r="CRV17" s="245"/>
      <c r="CRW17" s="245"/>
      <c r="CRX17" s="245"/>
      <c r="CRY17" s="245"/>
      <c r="CRZ17" s="245"/>
      <c r="CSA17" s="245"/>
      <c r="CSB17" s="245"/>
      <c r="CSC17" s="245"/>
      <c r="CSD17" s="245"/>
      <c r="CSE17" s="245"/>
      <c r="CSF17" s="245"/>
      <c r="CSG17" s="245"/>
      <c r="CSH17" s="245"/>
      <c r="CSJ17" s="245"/>
      <c r="CSK17" s="245"/>
      <c r="CSL17" s="245"/>
      <c r="CSM17" s="245"/>
      <c r="CSN17" s="245"/>
      <c r="CSO17" s="245"/>
      <c r="CSP17" s="245"/>
      <c r="CSQ17" s="245"/>
      <c r="CSR17" s="245"/>
      <c r="CSS17" s="245"/>
      <c r="CST17" s="245"/>
      <c r="CSU17" s="245"/>
      <c r="CSV17" s="245"/>
      <c r="CSW17" s="245"/>
      <c r="CSX17" s="245"/>
      <c r="CSY17" s="245"/>
      <c r="CSZ17" s="245"/>
      <c r="CTA17" s="245"/>
      <c r="CTB17" s="245"/>
      <c r="CTC17" s="245"/>
      <c r="CTD17" s="245"/>
      <c r="CTF17" s="245"/>
      <c r="CTG17" s="245"/>
      <c r="CTH17" s="245"/>
      <c r="CTI17" s="245"/>
      <c r="CTJ17" s="245"/>
      <c r="CTK17" s="245"/>
      <c r="CTL17" s="245"/>
      <c r="CTM17" s="245"/>
      <c r="CTN17" s="245"/>
      <c r="CTO17" s="245"/>
      <c r="CTP17" s="245"/>
      <c r="CTQ17" s="245"/>
      <c r="CTR17" s="245"/>
      <c r="CTS17" s="245"/>
      <c r="CTT17" s="245"/>
      <c r="CTU17" s="245"/>
      <c r="CTV17" s="245"/>
      <c r="CTW17" s="245"/>
      <c r="CTX17" s="245"/>
      <c r="CTY17" s="245"/>
      <c r="CTZ17" s="245"/>
      <c r="CUB17" s="245"/>
      <c r="CUC17" s="245"/>
      <c r="CUD17" s="245"/>
      <c r="CUE17" s="245"/>
      <c r="CUF17" s="245"/>
      <c r="CUG17" s="245"/>
      <c r="CUH17" s="245"/>
      <c r="CUI17" s="245"/>
      <c r="CUJ17" s="245"/>
      <c r="CUK17" s="245"/>
      <c r="CUL17" s="245"/>
      <c r="CUM17" s="245"/>
      <c r="CUN17" s="245"/>
      <c r="CUO17" s="245"/>
      <c r="CUP17" s="245"/>
      <c r="CUQ17" s="245"/>
      <c r="CUR17" s="245"/>
      <c r="CUS17" s="245"/>
      <c r="CUT17" s="245"/>
      <c r="CUU17" s="245"/>
      <c r="CUV17" s="245"/>
      <c r="CUX17" s="245"/>
      <c r="CUY17" s="245"/>
      <c r="CUZ17" s="245"/>
      <c r="CVA17" s="245"/>
      <c r="CVB17" s="245"/>
      <c r="CVC17" s="245"/>
      <c r="CVD17" s="245"/>
      <c r="CVE17" s="245"/>
      <c r="CVF17" s="245"/>
      <c r="CVG17" s="245"/>
      <c r="CVH17" s="245"/>
      <c r="CVI17" s="245"/>
      <c r="CVJ17" s="245"/>
      <c r="CVK17" s="245"/>
      <c r="CVL17" s="245"/>
      <c r="CVM17" s="245"/>
      <c r="CVN17" s="245"/>
      <c r="CVO17" s="245"/>
      <c r="CVP17" s="245"/>
      <c r="CVQ17" s="245"/>
      <c r="CVR17" s="245"/>
      <c r="CVT17" s="245"/>
      <c r="CVU17" s="245"/>
      <c r="CVV17" s="245"/>
      <c r="CVW17" s="245"/>
      <c r="CVX17" s="245"/>
      <c r="CVY17" s="245"/>
      <c r="CVZ17" s="245"/>
      <c r="CWA17" s="245"/>
      <c r="CWB17" s="245"/>
      <c r="CWC17" s="245"/>
      <c r="CWD17" s="245"/>
      <c r="CWE17" s="245"/>
      <c r="CWF17" s="245"/>
      <c r="CWG17" s="245"/>
      <c r="CWH17" s="245"/>
      <c r="CWI17" s="245"/>
      <c r="CWJ17" s="245"/>
      <c r="CWK17" s="245"/>
      <c r="CWL17" s="245"/>
      <c r="CWM17" s="245"/>
      <c r="CWN17" s="245"/>
      <c r="CWP17" s="245"/>
      <c r="CWQ17" s="245"/>
      <c r="CWR17" s="245"/>
      <c r="CWS17" s="245"/>
      <c r="CWT17" s="245"/>
      <c r="CWU17" s="245"/>
      <c r="CWV17" s="245"/>
      <c r="CWW17" s="245"/>
      <c r="CWX17" s="245"/>
      <c r="CWY17" s="245"/>
      <c r="CWZ17" s="245"/>
      <c r="CXA17" s="245"/>
      <c r="CXB17" s="245"/>
      <c r="CXC17" s="245"/>
      <c r="CXD17" s="245"/>
      <c r="CXE17" s="245"/>
      <c r="CXF17" s="245"/>
      <c r="CXG17" s="245"/>
      <c r="CXH17" s="245"/>
      <c r="CXI17" s="245"/>
      <c r="CXJ17" s="245"/>
      <c r="CXL17" s="245"/>
      <c r="CXM17" s="245"/>
      <c r="CXN17" s="245"/>
      <c r="CXO17" s="245"/>
      <c r="CXP17" s="245"/>
      <c r="CXQ17" s="245"/>
      <c r="CXR17" s="245"/>
      <c r="CXS17" s="245"/>
      <c r="CXT17" s="245"/>
      <c r="CXU17" s="245"/>
      <c r="CXV17" s="245"/>
      <c r="CXW17" s="245"/>
      <c r="CXX17" s="245"/>
      <c r="CXY17" s="245"/>
      <c r="CXZ17" s="245"/>
      <c r="CYA17" s="245"/>
      <c r="CYB17" s="245"/>
      <c r="CYC17" s="245"/>
      <c r="CYD17" s="245"/>
      <c r="CYE17" s="245"/>
      <c r="CYF17" s="245"/>
      <c r="CYH17" s="245"/>
      <c r="CYI17" s="245"/>
      <c r="CYJ17" s="245"/>
      <c r="CYK17" s="245"/>
      <c r="CYL17" s="245"/>
      <c r="CYM17" s="245"/>
      <c r="CYN17" s="245"/>
      <c r="CYO17" s="245"/>
      <c r="CYP17" s="245"/>
      <c r="CYQ17" s="245"/>
      <c r="CYR17" s="245"/>
      <c r="CYS17" s="245"/>
      <c r="CYT17" s="245"/>
      <c r="CYU17" s="245"/>
      <c r="CYV17" s="245"/>
      <c r="CYW17" s="245"/>
      <c r="CYX17" s="245"/>
      <c r="CYY17" s="245"/>
      <c r="CYZ17" s="245"/>
      <c r="CZA17" s="245"/>
      <c r="CZB17" s="245"/>
      <c r="CZD17" s="245"/>
      <c r="CZE17" s="245"/>
      <c r="CZF17" s="245"/>
      <c r="CZG17" s="245"/>
      <c r="CZH17" s="245"/>
      <c r="CZI17" s="245"/>
      <c r="CZJ17" s="245"/>
      <c r="CZK17" s="245"/>
      <c r="CZL17" s="245"/>
      <c r="CZM17" s="245"/>
      <c r="CZN17" s="245"/>
      <c r="CZO17" s="245"/>
      <c r="CZP17" s="245"/>
      <c r="CZQ17" s="245"/>
      <c r="CZR17" s="245"/>
      <c r="CZS17" s="245"/>
      <c r="CZT17" s="245"/>
      <c r="CZU17" s="245"/>
      <c r="CZV17" s="245"/>
      <c r="CZW17" s="245"/>
      <c r="CZX17" s="245"/>
      <c r="CZZ17" s="245"/>
      <c r="DAA17" s="245"/>
      <c r="DAB17" s="245"/>
      <c r="DAC17" s="245"/>
      <c r="DAD17" s="245"/>
      <c r="DAE17" s="245"/>
      <c r="DAF17" s="245"/>
      <c r="DAG17" s="245"/>
      <c r="DAH17" s="245"/>
      <c r="DAI17" s="245"/>
      <c r="DAJ17" s="245"/>
      <c r="DAK17" s="245"/>
      <c r="DAL17" s="245"/>
      <c r="DAM17" s="245"/>
      <c r="DAN17" s="245"/>
      <c r="DAO17" s="245"/>
      <c r="DAP17" s="245"/>
      <c r="DAQ17" s="245"/>
      <c r="DAR17" s="245"/>
      <c r="DAS17" s="245"/>
      <c r="DAT17" s="245"/>
      <c r="DAV17" s="245"/>
      <c r="DAW17" s="245"/>
      <c r="DAX17" s="245"/>
      <c r="DAY17" s="245"/>
      <c r="DAZ17" s="245"/>
      <c r="DBA17" s="245"/>
      <c r="DBB17" s="245"/>
      <c r="DBC17" s="245"/>
      <c r="DBD17" s="245"/>
      <c r="DBE17" s="245"/>
      <c r="DBF17" s="245"/>
      <c r="DBG17" s="245"/>
      <c r="DBH17" s="245"/>
      <c r="DBI17" s="245"/>
      <c r="DBJ17" s="245"/>
      <c r="DBK17" s="245"/>
      <c r="DBL17" s="245"/>
      <c r="DBM17" s="245"/>
      <c r="DBN17" s="245"/>
      <c r="DBO17" s="245"/>
      <c r="DBP17" s="245"/>
      <c r="DBR17" s="245"/>
      <c r="DBS17" s="245"/>
      <c r="DBT17" s="245"/>
      <c r="DBU17" s="245"/>
      <c r="DBV17" s="245"/>
      <c r="DBW17" s="245"/>
      <c r="DBX17" s="245"/>
      <c r="DBY17" s="245"/>
      <c r="DBZ17" s="245"/>
      <c r="DCA17" s="245"/>
      <c r="DCB17" s="245"/>
      <c r="DCC17" s="245"/>
      <c r="DCD17" s="245"/>
      <c r="DCE17" s="245"/>
      <c r="DCF17" s="245"/>
      <c r="DCG17" s="245"/>
      <c r="DCH17" s="245"/>
      <c r="DCI17" s="245"/>
      <c r="DCJ17" s="245"/>
      <c r="DCK17" s="245"/>
      <c r="DCL17" s="245"/>
      <c r="DCN17" s="245"/>
      <c r="DCO17" s="245"/>
      <c r="DCP17" s="245"/>
      <c r="DCQ17" s="245"/>
      <c r="DCR17" s="245"/>
      <c r="DCS17" s="245"/>
      <c r="DCT17" s="245"/>
      <c r="DCU17" s="245"/>
      <c r="DCV17" s="245"/>
      <c r="DCW17" s="245"/>
      <c r="DCX17" s="245"/>
      <c r="DCY17" s="245"/>
      <c r="DCZ17" s="245"/>
      <c r="DDA17" s="245"/>
      <c r="DDB17" s="245"/>
      <c r="DDC17" s="245"/>
      <c r="DDD17" s="245"/>
      <c r="DDE17" s="245"/>
      <c r="DDF17" s="245"/>
      <c r="DDG17" s="245"/>
      <c r="DDH17" s="245"/>
      <c r="DDJ17" s="245"/>
      <c r="DDK17" s="245"/>
      <c r="DDL17" s="245"/>
      <c r="DDM17" s="245"/>
      <c r="DDN17" s="245"/>
      <c r="DDO17" s="245"/>
      <c r="DDP17" s="245"/>
      <c r="DDQ17" s="245"/>
      <c r="DDR17" s="245"/>
      <c r="DDS17" s="245"/>
      <c r="DDT17" s="245"/>
      <c r="DDU17" s="245"/>
      <c r="DDV17" s="245"/>
      <c r="DDW17" s="245"/>
      <c r="DDX17" s="245"/>
      <c r="DDY17" s="245"/>
      <c r="DDZ17" s="245"/>
      <c r="DEA17" s="245"/>
      <c r="DEB17" s="245"/>
      <c r="DEC17" s="245"/>
      <c r="DED17" s="245"/>
      <c r="DEF17" s="245"/>
      <c r="DEG17" s="245"/>
      <c r="DEH17" s="245"/>
      <c r="DEI17" s="245"/>
      <c r="DEJ17" s="245"/>
      <c r="DEK17" s="245"/>
      <c r="DEL17" s="245"/>
      <c r="DEM17" s="245"/>
      <c r="DEN17" s="245"/>
      <c r="DEO17" s="245"/>
      <c r="DEP17" s="245"/>
      <c r="DEQ17" s="245"/>
      <c r="DER17" s="245"/>
      <c r="DES17" s="245"/>
      <c r="DET17" s="245"/>
      <c r="DEU17" s="245"/>
      <c r="DEV17" s="245"/>
      <c r="DEW17" s="245"/>
      <c r="DEX17" s="245"/>
      <c r="DEY17" s="245"/>
      <c r="DEZ17" s="245"/>
      <c r="DFB17" s="245"/>
      <c r="DFC17" s="245"/>
      <c r="DFD17" s="245"/>
      <c r="DFE17" s="245"/>
      <c r="DFF17" s="245"/>
      <c r="DFG17" s="245"/>
      <c r="DFH17" s="245"/>
      <c r="DFI17" s="245"/>
      <c r="DFJ17" s="245"/>
      <c r="DFK17" s="245"/>
      <c r="DFL17" s="245"/>
      <c r="DFM17" s="245"/>
      <c r="DFN17" s="245"/>
      <c r="DFO17" s="245"/>
      <c r="DFP17" s="245"/>
      <c r="DFQ17" s="245"/>
      <c r="DFR17" s="245"/>
      <c r="DFS17" s="245"/>
      <c r="DFT17" s="245"/>
      <c r="DFU17" s="245"/>
      <c r="DFV17" s="245"/>
      <c r="DFX17" s="245"/>
      <c r="DFY17" s="245"/>
      <c r="DFZ17" s="245"/>
      <c r="DGA17" s="245"/>
      <c r="DGB17" s="245"/>
      <c r="DGC17" s="245"/>
      <c r="DGD17" s="245"/>
      <c r="DGE17" s="245"/>
      <c r="DGF17" s="245"/>
      <c r="DGG17" s="245"/>
      <c r="DGH17" s="245"/>
      <c r="DGI17" s="245"/>
      <c r="DGJ17" s="245"/>
      <c r="DGK17" s="245"/>
      <c r="DGL17" s="245"/>
      <c r="DGM17" s="245"/>
      <c r="DGN17" s="245"/>
      <c r="DGO17" s="245"/>
      <c r="DGP17" s="245"/>
      <c r="DGQ17" s="245"/>
      <c r="DGR17" s="245"/>
      <c r="DGT17" s="245"/>
      <c r="DGU17" s="245"/>
      <c r="DGV17" s="245"/>
      <c r="DGW17" s="245"/>
      <c r="DGX17" s="245"/>
      <c r="DGY17" s="245"/>
      <c r="DGZ17" s="245"/>
      <c r="DHA17" s="245"/>
      <c r="DHB17" s="245"/>
      <c r="DHC17" s="245"/>
      <c r="DHD17" s="245"/>
      <c r="DHE17" s="245"/>
      <c r="DHF17" s="245"/>
      <c r="DHG17" s="245"/>
      <c r="DHH17" s="245"/>
      <c r="DHI17" s="245"/>
      <c r="DHJ17" s="245"/>
      <c r="DHK17" s="245"/>
      <c r="DHL17" s="245"/>
      <c r="DHM17" s="245"/>
      <c r="DHN17" s="245"/>
      <c r="DHP17" s="245"/>
      <c r="DHQ17" s="245"/>
      <c r="DHR17" s="245"/>
      <c r="DHS17" s="245"/>
      <c r="DHT17" s="245"/>
      <c r="DHU17" s="245"/>
      <c r="DHV17" s="245"/>
      <c r="DHW17" s="245"/>
      <c r="DHX17" s="245"/>
      <c r="DHY17" s="245"/>
      <c r="DHZ17" s="245"/>
      <c r="DIA17" s="245"/>
      <c r="DIB17" s="245"/>
      <c r="DIC17" s="245"/>
      <c r="DID17" s="245"/>
      <c r="DIE17" s="245"/>
      <c r="DIF17" s="245"/>
      <c r="DIG17" s="245"/>
      <c r="DIH17" s="245"/>
      <c r="DII17" s="245"/>
      <c r="DIJ17" s="245"/>
      <c r="DIL17" s="245"/>
      <c r="DIM17" s="245"/>
      <c r="DIN17" s="245"/>
      <c r="DIO17" s="245"/>
      <c r="DIP17" s="245"/>
      <c r="DIQ17" s="245"/>
      <c r="DIR17" s="245"/>
      <c r="DIS17" s="245"/>
      <c r="DIT17" s="245"/>
      <c r="DIU17" s="245"/>
      <c r="DIV17" s="245"/>
      <c r="DIW17" s="245"/>
      <c r="DIX17" s="245"/>
      <c r="DIY17" s="245"/>
      <c r="DIZ17" s="245"/>
      <c r="DJA17" s="245"/>
      <c r="DJB17" s="245"/>
      <c r="DJC17" s="245"/>
      <c r="DJD17" s="245"/>
      <c r="DJE17" s="245"/>
      <c r="DJF17" s="245"/>
      <c r="DJH17" s="245"/>
      <c r="DJI17" s="245"/>
      <c r="DJJ17" s="245"/>
      <c r="DJK17" s="245"/>
      <c r="DJL17" s="245"/>
      <c r="DJM17" s="245"/>
      <c r="DJN17" s="245"/>
      <c r="DJO17" s="245"/>
      <c r="DJP17" s="245"/>
      <c r="DJQ17" s="245"/>
      <c r="DJR17" s="245"/>
      <c r="DJS17" s="245"/>
      <c r="DJT17" s="245"/>
      <c r="DJU17" s="245"/>
      <c r="DJV17" s="245"/>
      <c r="DJW17" s="245"/>
      <c r="DJX17" s="245"/>
      <c r="DJY17" s="245"/>
      <c r="DJZ17" s="245"/>
      <c r="DKA17" s="245"/>
      <c r="DKB17" s="245"/>
      <c r="DKD17" s="245"/>
      <c r="DKE17" s="245"/>
      <c r="DKF17" s="245"/>
      <c r="DKG17" s="245"/>
      <c r="DKH17" s="245"/>
      <c r="DKI17" s="245"/>
      <c r="DKJ17" s="245"/>
      <c r="DKK17" s="245"/>
      <c r="DKL17" s="245"/>
      <c r="DKM17" s="245"/>
      <c r="DKN17" s="245"/>
      <c r="DKO17" s="245"/>
      <c r="DKP17" s="245"/>
      <c r="DKQ17" s="245"/>
      <c r="DKR17" s="245"/>
      <c r="DKS17" s="245"/>
      <c r="DKT17" s="245"/>
      <c r="DKU17" s="245"/>
      <c r="DKV17" s="245"/>
      <c r="DKW17" s="245"/>
      <c r="DKX17" s="245"/>
      <c r="DKZ17" s="245"/>
      <c r="DLA17" s="245"/>
      <c r="DLB17" s="245"/>
      <c r="DLC17" s="245"/>
      <c r="DLD17" s="245"/>
      <c r="DLE17" s="245"/>
      <c r="DLF17" s="245"/>
      <c r="DLG17" s="245"/>
      <c r="DLH17" s="245"/>
      <c r="DLI17" s="245"/>
      <c r="DLJ17" s="245"/>
      <c r="DLK17" s="245"/>
      <c r="DLL17" s="245"/>
      <c r="DLM17" s="245"/>
      <c r="DLN17" s="245"/>
      <c r="DLO17" s="245"/>
      <c r="DLP17" s="245"/>
      <c r="DLQ17" s="245"/>
      <c r="DLR17" s="245"/>
      <c r="DLS17" s="245"/>
      <c r="DLT17" s="245"/>
      <c r="DLV17" s="245"/>
      <c r="DLW17" s="245"/>
      <c r="DLX17" s="245"/>
      <c r="DLY17" s="245"/>
      <c r="DLZ17" s="245"/>
      <c r="DMA17" s="245"/>
      <c r="DMB17" s="245"/>
      <c r="DMC17" s="245"/>
      <c r="DMD17" s="245"/>
      <c r="DME17" s="245"/>
      <c r="DMF17" s="245"/>
      <c r="DMG17" s="245"/>
      <c r="DMH17" s="245"/>
      <c r="DMI17" s="245"/>
      <c r="DMJ17" s="245"/>
      <c r="DMK17" s="245"/>
      <c r="DML17" s="245"/>
      <c r="DMM17" s="245"/>
      <c r="DMN17" s="245"/>
      <c r="DMO17" s="245"/>
      <c r="DMP17" s="245"/>
      <c r="DMR17" s="245"/>
      <c r="DMS17" s="245"/>
      <c r="DMT17" s="245"/>
      <c r="DMU17" s="245"/>
      <c r="DMV17" s="245"/>
      <c r="DMW17" s="245"/>
      <c r="DMX17" s="245"/>
      <c r="DMY17" s="245"/>
      <c r="DMZ17" s="245"/>
      <c r="DNA17" s="245"/>
      <c r="DNB17" s="245"/>
      <c r="DNC17" s="245"/>
      <c r="DND17" s="245"/>
      <c r="DNE17" s="245"/>
      <c r="DNF17" s="245"/>
      <c r="DNG17" s="245"/>
      <c r="DNH17" s="245"/>
      <c r="DNI17" s="245"/>
      <c r="DNJ17" s="245"/>
      <c r="DNK17" s="245"/>
      <c r="DNL17" s="245"/>
      <c r="DNN17" s="245"/>
      <c r="DNO17" s="245"/>
      <c r="DNP17" s="245"/>
      <c r="DNQ17" s="245"/>
      <c r="DNR17" s="245"/>
      <c r="DNS17" s="245"/>
      <c r="DNT17" s="245"/>
      <c r="DNU17" s="245"/>
      <c r="DNV17" s="245"/>
      <c r="DNW17" s="245"/>
      <c r="DNX17" s="245"/>
      <c r="DNY17" s="245"/>
      <c r="DNZ17" s="245"/>
      <c r="DOA17" s="245"/>
      <c r="DOB17" s="245"/>
      <c r="DOC17" s="245"/>
      <c r="DOD17" s="245"/>
      <c r="DOE17" s="245"/>
      <c r="DOF17" s="245"/>
      <c r="DOG17" s="245"/>
      <c r="DOH17" s="245"/>
      <c r="DOJ17" s="245"/>
      <c r="DOK17" s="245"/>
      <c r="DOL17" s="245"/>
      <c r="DOM17" s="245"/>
      <c r="DON17" s="245"/>
      <c r="DOO17" s="245"/>
      <c r="DOP17" s="245"/>
      <c r="DOQ17" s="245"/>
      <c r="DOR17" s="245"/>
      <c r="DOS17" s="245"/>
      <c r="DOT17" s="245"/>
      <c r="DOU17" s="245"/>
      <c r="DOV17" s="245"/>
      <c r="DOW17" s="245"/>
      <c r="DOX17" s="245"/>
      <c r="DOY17" s="245"/>
      <c r="DOZ17" s="245"/>
      <c r="DPA17" s="245"/>
      <c r="DPB17" s="245"/>
      <c r="DPC17" s="245"/>
      <c r="DPD17" s="245"/>
      <c r="DPF17" s="245"/>
      <c r="DPG17" s="245"/>
      <c r="DPH17" s="245"/>
      <c r="DPI17" s="245"/>
      <c r="DPJ17" s="245"/>
      <c r="DPK17" s="245"/>
      <c r="DPL17" s="245"/>
      <c r="DPM17" s="245"/>
      <c r="DPN17" s="245"/>
      <c r="DPO17" s="245"/>
      <c r="DPP17" s="245"/>
      <c r="DPQ17" s="245"/>
      <c r="DPR17" s="245"/>
      <c r="DPS17" s="245"/>
      <c r="DPT17" s="245"/>
      <c r="DPU17" s="245"/>
      <c r="DPV17" s="245"/>
      <c r="DPW17" s="245"/>
      <c r="DPX17" s="245"/>
      <c r="DPY17" s="245"/>
      <c r="DPZ17" s="245"/>
      <c r="DQB17" s="245"/>
      <c r="DQC17" s="245"/>
      <c r="DQD17" s="245"/>
      <c r="DQE17" s="245"/>
      <c r="DQF17" s="245"/>
      <c r="DQG17" s="245"/>
      <c r="DQH17" s="245"/>
      <c r="DQI17" s="245"/>
      <c r="DQJ17" s="245"/>
      <c r="DQK17" s="245"/>
      <c r="DQL17" s="245"/>
      <c r="DQM17" s="245"/>
      <c r="DQN17" s="245"/>
      <c r="DQO17" s="245"/>
      <c r="DQP17" s="245"/>
      <c r="DQQ17" s="245"/>
      <c r="DQR17" s="245"/>
      <c r="DQS17" s="245"/>
      <c r="DQT17" s="245"/>
      <c r="DQU17" s="245"/>
      <c r="DQV17" s="245"/>
      <c r="DQX17" s="245"/>
      <c r="DQY17" s="245"/>
      <c r="DQZ17" s="245"/>
      <c r="DRA17" s="245"/>
      <c r="DRB17" s="245"/>
      <c r="DRC17" s="245"/>
      <c r="DRD17" s="245"/>
      <c r="DRE17" s="245"/>
      <c r="DRF17" s="245"/>
      <c r="DRG17" s="245"/>
      <c r="DRH17" s="245"/>
      <c r="DRI17" s="245"/>
      <c r="DRJ17" s="245"/>
      <c r="DRK17" s="245"/>
      <c r="DRL17" s="245"/>
      <c r="DRM17" s="245"/>
      <c r="DRN17" s="245"/>
      <c r="DRO17" s="245"/>
      <c r="DRP17" s="245"/>
      <c r="DRQ17" s="245"/>
      <c r="DRR17" s="245"/>
      <c r="DRT17" s="245"/>
      <c r="DRU17" s="245"/>
      <c r="DRV17" s="245"/>
      <c r="DRW17" s="245"/>
      <c r="DRX17" s="245"/>
      <c r="DRY17" s="245"/>
      <c r="DRZ17" s="245"/>
      <c r="DSA17" s="245"/>
      <c r="DSB17" s="245"/>
      <c r="DSC17" s="245"/>
      <c r="DSD17" s="245"/>
      <c r="DSE17" s="245"/>
      <c r="DSF17" s="245"/>
      <c r="DSG17" s="245"/>
      <c r="DSH17" s="245"/>
      <c r="DSI17" s="245"/>
      <c r="DSJ17" s="245"/>
      <c r="DSK17" s="245"/>
      <c r="DSL17" s="245"/>
      <c r="DSM17" s="245"/>
      <c r="DSN17" s="245"/>
      <c r="DSP17" s="245"/>
      <c r="DSQ17" s="245"/>
      <c r="DSR17" s="245"/>
      <c r="DSS17" s="245"/>
      <c r="DST17" s="245"/>
      <c r="DSU17" s="245"/>
      <c r="DSV17" s="245"/>
      <c r="DSW17" s="245"/>
      <c r="DSX17" s="245"/>
      <c r="DSY17" s="245"/>
      <c r="DSZ17" s="245"/>
      <c r="DTA17" s="245"/>
      <c r="DTB17" s="245"/>
      <c r="DTC17" s="245"/>
      <c r="DTD17" s="245"/>
      <c r="DTE17" s="245"/>
      <c r="DTF17" s="245"/>
      <c r="DTG17" s="245"/>
      <c r="DTH17" s="245"/>
      <c r="DTI17" s="245"/>
      <c r="DTJ17" s="245"/>
      <c r="DTL17" s="245"/>
      <c r="DTM17" s="245"/>
      <c r="DTN17" s="245"/>
      <c r="DTO17" s="245"/>
      <c r="DTP17" s="245"/>
      <c r="DTQ17" s="245"/>
      <c r="DTR17" s="245"/>
      <c r="DTS17" s="245"/>
      <c r="DTT17" s="245"/>
      <c r="DTU17" s="245"/>
      <c r="DTV17" s="245"/>
      <c r="DTW17" s="245"/>
      <c r="DTX17" s="245"/>
      <c r="DTY17" s="245"/>
      <c r="DTZ17" s="245"/>
      <c r="DUA17" s="245"/>
      <c r="DUB17" s="245"/>
      <c r="DUC17" s="245"/>
      <c r="DUD17" s="245"/>
      <c r="DUE17" s="245"/>
      <c r="DUF17" s="245"/>
      <c r="DUH17" s="245"/>
      <c r="DUI17" s="245"/>
      <c r="DUJ17" s="245"/>
      <c r="DUK17" s="245"/>
      <c r="DUL17" s="245"/>
      <c r="DUM17" s="245"/>
      <c r="DUN17" s="245"/>
      <c r="DUO17" s="245"/>
      <c r="DUP17" s="245"/>
      <c r="DUQ17" s="245"/>
      <c r="DUR17" s="245"/>
      <c r="DUS17" s="245"/>
      <c r="DUT17" s="245"/>
      <c r="DUU17" s="245"/>
      <c r="DUV17" s="245"/>
      <c r="DUW17" s="245"/>
      <c r="DUX17" s="245"/>
      <c r="DUY17" s="245"/>
      <c r="DUZ17" s="245"/>
      <c r="DVA17" s="245"/>
      <c r="DVB17" s="245"/>
      <c r="DVD17" s="245"/>
      <c r="DVE17" s="245"/>
      <c r="DVF17" s="245"/>
      <c r="DVG17" s="245"/>
      <c r="DVH17" s="245"/>
      <c r="DVI17" s="245"/>
      <c r="DVJ17" s="245"/>
      <c r="DVK17" s="245"/>
      <c r="DVL17" s="245"/>
      <c r="DVM17" s="245"/>
      <c r="DVN17" s="245"/>
      <c r="DVO17" s="245"/>
      <c r="DVP17" s="245"/>
      <c r="DVQ17" s="245"/>
      <c r="DVR17" s="245"/>
      <c r="DVS17" s="245"/>
      <c r="DVT17" s="245"/>
      <c r="DVU17" s="245"/>
      <c r="DVV17" s="245"/>
      <c r="DVW17" s="245"/>
      <c r="DVX17" s="245"/>
      <c r="DVZ17" s="245"/>
      <c r="DWA17" s="245"/>
      <c r="DWB17" s="245"/>
      <c r="DWC17" s="245"/>
      <c r="DWD17" s="245"/>
      <c r="DWE17" s="245"/>
      <c r="DWF17" s="245"/>
      <c r="DWG17" s="245"/>
      <c r="DWH17" s="245"/>
      <c r="DWI17" s="245"/>
      <c r="DWJ17" s="245"/>
      <c r="DWK17" s="245"/>
      <c r="DWL17" s="245"/>
      <c r="DWM17" s="245"/>
      <c r="DWN17" s="245"/>
      <c r="DWO17" s="245"/>
      <c r="DWP17" s="245"/>
      <c r="DWQ17" s="245"/>
      <c r="DWR17" s="245"/>
      <c r="DWS17" s="245"/>
      <c r="DWT17" s="245"/>
      <c r="DWV17" s="245"/>
      <c r="DWW17" s="245"/>
      <c r="DWX17" s="245"/>
      <c r="DWY17" s="245"/>
      <c r="DWZ17" s="245"/>
      <c r="DXA17" s="245"/>
      <c r="DXB17" s="245"/>
      <c r="DXC17" s="245"/>
      <c r="DXD17" s="245"/>
      <c r="DXE17" s="245"/>
      <c r="DXF17" s="245"/>
      <c r="DXG17" s="245"/>
      <c r="DXH17" s="245"/>
      <c r="DXI17" s="245"/>
      <c r="DXJ17" s="245"/>
      <c r="DXK17" s="245"/>
      <c r="DXL17" s="245"/>
      <c r="DXM17" s="245"/>
      <c r="DXN17" s="245"/>
      <c r="DXO17" s="245"/>
      <c r="DXP17" s="245"/>
      <c r="DXR17" s="245"/>
      <c r="DXS17" s="245"/>
      <c r="DXT17" s="245"/>
      <c r="DXU17" s="245"/>
      <c r="DXV17" s="245"/>
      <c r="DXW17" s="245"/>
      <c r="DXX17" s="245"/>
      <c r="DXY17" s="245"/>
      <c r="DXZ17" s="245"/>
      <c r="DYA17" s="245"/>
      <c r="DYB17" s="245"/>
      <c r="DYC17" s="245"/>
      <c r="DYD17" s="245"/>
      <c r="DYE17" s="245"/>
      <c r="DYF17" s="245"/>
      <c r="DYG17" s="245"/>
      <c r="DYH17" s="245"/>
      <c r="DYI17" s="245"/>
      <c r="DYJ17" s="245"/>
      <c r="DYK17" s="245"/>
      <c r="DYL17" s="245"/>
      <c r="DYN17" s="245"/>
      <c r="DYO17" s="245"/>
      <c r="DYP17" s="245"/>
      <c r="DYQ17" s="245"/>
      <c r="DYR17" s="245"/>
      <c r="DYS17" s="245"/>
      <c r="DYT17" s="245"/>
      <c r="DYU17" s="245"/>
      <c r="DYV17" s="245"/>
      <c r="DYW17" s="245"/>
      <c r="DYX17" s="245"/>
      <c r="DYY17" s="245"/>
      <c r="DYZ17" s="245"/>
      <c r="DZA17" s="245"/>
      <c r="DZB17" s="245"/>
      <c r="DZC17" s="245"/>
      <c r="DZD17" s="245"/>
      <c r="DZE17" s="245"/>
      <c r="DZF17" s="245"/>
      <c r="DZG17" s="245"/>
      <c r="DZH17" s="245"/>
      <c r="DZJ17" s="245"/>
      <c r="DZK17" s="245"/>
      <c r="DZL17" s="245"/>
      <c r="DZM17" s="245"/>
      <c r="DZN17" s="245"/>
      <c r="DZO17" s="245"/>
      <c r="DZP17" s="245"/>
      <c r="DZQ17" s="245"/>
      <c r="DZR17" s="245"/>
      <c r="DZS17" s="245"/>
      <c r="DZT17" s="245"/>
      <c r="DZU17" s="245"/>
      <c r="DZV17" s="245"/>
      <c r="DZW17" s="245"/>
      <c r="DZX17" s="245"/>
      <c r="DZY17" s="245"/>
      <c r="DZZ17" s="245"/>
      <c r="EAA17" s="245"/>
      <c r="EAB17" s="245"/>
      <c r="EAC17" s="245"/>
      <c r="EAD17" s="245"/>
      <c r="EAF17" s="245"/>
      <c r="EAG17" s="245"/>
      <c r="EAH17" s="245"/>
      <c r="EAI17" s="245"/>
      <c r="EAJ17" s="245"/>
      <c r="EAK17" s="245"/>
      <c r="EAL17" s="245"/>
      <c r="EAM17" s="245"/>
      <c r="EAN17" s="245"/>
      <c r="EAO17" s="245"/>
      <c r="EAP17" s="245"/>
      <c r="EAQ17" s="245"/>
      <c r="EAR17" s="245"/>
      <c r="EAS17" s="245"/>
      <c r="EAT17" s="245"/>
      <c r="EAU17" s="245"/>
      <c r="EAV17" s="245"/>
      <c r="EAW17" s="245"/>
      <c r="EAX17" s="245"/>
      <c r="EAY17" s="245"/>
      <c r="EAZ17" s="245"/>
      <c r="EBB17" s="245"/>
      <c r="EBC17" s="245"/>
      <c r="EBD17" s="245"/>
      <c r="EBE17" s="245"/>
      <c r="EBF17" s="245"/>
      <c r="EBG17" s="245"/>
      <c r="EBH17" s="245"/>
      <c r="EBI17" s="245"/>
      <c r="EBJ17" s="245"/>
      <c r="EBK17" s="245"/>
      <c r="EBL17" s="245"/>
      <c r="EBM17" s="245"/>
      <c r="EBN17" s="245"/>
      <c r="EBO17" s="245"/>
      <c r="EBP17" s="245"/>
      <c r="EBQ17" s="245"/>
      <c r="EBR17" s="245"/>
      <c r="EBS17" s="245"/>
      <c r="EBT17" s="245"/>
      <c r="EBU17" s="245"/>
      <c r="EBV17" s="245"/>
      <c r="EBX17" s="245"/>
      <c r="EBY17" s="245"/>
      <c r="EBZ17" s="245"/>
      <c r="ECA17" s="245"/>
      <c r="ECB17" s="245"/>
      <c r="ECC17" s="245"/>
      <c r="ECD17" s="245"/>
      <c r="ECE17" s="245"/>
      <c r="ECF17" s="245"/>
      <c r="ECG17" s="245"/>
      <c r="ECH17" s="245"/>
      <c r="ECI17" s="245"/>
      <c r="ECJ17" s="245"/>
      <c r="ECK17" s="245"/>
      <c r="ECL17" s="245"/>
      <c r="ECM17" s="245"/>
      <c r="ECN17" s="245"/>
      <c r="ECO17" s="245"/>
      <c r="ECP17" s="245"/>
      <c r="ECQ17" s="245"/>
      <c r="ECR17" s="245"/>
      <c r="ECT17" s="245"/>
      <c r="ECU17" s="245"/>
      <c r="ECV17" s="245"/>
      <c r="ECW17" s="245"/>
      <c r="ECX17" s="245"/>
      <c r="ECY17" s="245"/>
      <c r="ECZ17" s="245"/>
      <c r="EDA17" s="245"/>
      <c r="EDB17" s="245"/>
      <c r="EDC17" s="245"/>
      <c r="EDD17" s="245"/>
      <c r="EDE17" s="245"/>
      <c r="EDF17" s="245"/>
      <c r="EDG17" s="245"/>
      <c r="EDH17" s="245"/>
      <c r="EDI17" s="245"/>
      <c r="EDJ17" s="245"/>
      <c r="EDK17" s="245"/>
      <c r="EDL17" s="245"/>
      <c r="EDM17" s="245"/>
      <c r="EDN17" s="245"/>
      <c r="EDP17" s="245"/>
      <c r="EDQ17" s="245"/>
      <c r="EDR17" s="245"/>
      <c r="EDS17" s="245"/>
      <c r="EDT17" s="245"/>
      <c r="EDU17" s="245"/>
      <c r="EDV17" s="245"/>
      <c r="EDW17" s="245"/>
      <c r="EDX17" s="245"/>
      <c r="EDY17" s="245"/>
      <c r="EDZ17" s="245"/>
      <c r="EEA17" s="245"/>
      <c r="EEB17" s="245"/>
      <c r="EEC17" s="245"/>
      <c r="EED17" s="245"/>
      <c r="EEE17" s="245"/>
      <c r="EEF17" s="245"/>
      <c r="EEG17" s="245"/>
      <c r="EEH17" s="245"/>
      <c r="EEI17" s="245"/>
      <c r="EEJ17" s="245"/>
      <c r="EEL17" s="245"/>
      <c r="EEM17" s="245"/>
      <c r="EEN17" s="245"/>
      <c r="EEO17" s="245"/>
      <c r="EEP17" s="245"/>
      <c r="EEQ17" s="245"/>
      <c r="EER17" s="245"/>
      <c r="EES17" s="245"/>
      <c r="EET17" s="245"/>
      <c r="EEU17" s="245"/>
      <c r="EEV17" s="245"/>
      <c r="EEW17" s="245"/>
      <c r="EEX17" s="245"/>
      <c r="EEY17" s="245"/>
      <c r="EEZ17" s="245"/>
      <c r="EFA17" s="245"/>
      <c r="EFB17" s="245"/>
      <c r="EFC17" s="245"/>
      <c r="EFD17" s="245"/>
      <c r="EFE17" s="245"/>
      <c r="EFF17" s="245"/>
      <c r="EFH17" s="245"/>
      <c r="EFI17" s="245"/>
      <c r="EFJ17" s="245"/>
      <c r="EFK17" s="245"/>
      <c r="EFL17" s="245"/>
      <c r="EFM17" s="245"/>
      <c r="EFN17" s="245"/>
      <c r="EFO17" s="245"/>
      <c r="EFP17" s="245"/>
      <c r="EFQ17" s="245"/>
      <c r="EFR17" s="245"/>
      <c r="EFS17" s="245"/>
      <c r="EFT17" s="245"/>
      <c r="EFU17" s="245"/>
      <c r="EFV17" s="245"/>
      <c r="EFW17" s="245"/>
      <c r="EFX17" s="245"/>
      <c r="EFY17" s="245"/>
      <c r="EFZ17" s="245"/>
      <c r="EGA17" s="245"/>
      <c r="EGB17" s="245"/>
      <c r="EGD17" s="245"/>
      <c r="EGE17" s="245"/>
      <c r="EGF17" s="245"/>
      <c r="EGG17" s="245"/>
      <c r="EGH17" s="245"/>
      <c r="EGI17" s="245"/>
      <c r="EGJ17" s="245"/>
      <c r="EGK17" s="245"/>
      <c r="EGL17" s="245"/>
      <c r="EGM17" s="245"/>
      <c r="EGN17" s="245"/>
      <c r="EGO17" s="245"/>
      <c r="EGP17" s="245"/>
      <c r="EGQ17" s="245"/>
      <c r="EGR17" s="245"/>
      <c r="EGS17" s="245"/>
      <c r="EGT17" s="245"/>
      <c r="EGU17" s="245"/>
      <c r="EGV17" s="245"/>
      <c r="EGW17" s="245"/>
      <c r="EGX17" s="245"/>
      <c r="EGZ17" s="245"/>
      <c r="EHA17" s="245"/>
      <c r="EHB17" s="245"/>
      <c r="EHC17" s="245"/>
      <c r="EHD17" s="245"/>
      <c r="EHE17" s="245"/>
      <c r="EHF17" s="245"/>
      <c r="EHG17" s="245"/>
      <c r="EHH17" s="245"/>
      <c r="EHI17" s="245"/>
      <c r="EHJ17" s="245"/>
      <c r="EHK17" s="245"/>
      <c r="EHL17" s="245"/>
      <c r="EHM17" s="245"/>
      <c r="EHN17" s="245"/>
      <c r="EHO17" s="245"/>
      <c r="EHP17" s="245"/>
      <c r="EHQ17" s="245"/>
      <c r="EHR17" s="245"/>
      <c r="EHS17" s="245"/>
      <c r="EHT17" s="245"/>
      <c r="EHV17" s="245"/>
      <c r="EHW17" s="245"/>
      <c r="EHX17" s="245"/>
      <c r="EHY17" s="245"/>
      <c r="EHZ17" s="245"/>
      <c r="EIA17" s="245"/>
      <c r="EIB17" s="245"/>
      <c r="EIC17" s="245"/>
      <c r="EID17" s="245"/>
      <c r="EIE17" s="245"/>
      <c r="EIF17" s="245"/>
      <c r="EIG17" s="245"/>
      <c r="EIH17" s="245"/>
      <c r="EII17" s="245"/>
      <c r="EIJ17" s="245"/>
      <c r="EIK17" s="245"/>
      <c r="EIL17" s="245"/>
      <c r="EIM17" s="245"/>
      <c r="EIN17" s="245"/>
      <c r="EIO17" s="245"/>
      <c r="EIP17" s="245"/>
      <c r="EIR17" s="245"/>
      <c r="EIS17" s="245"/>
      <c r="EIT17" s="245"/>
      <c r="EIU17" s="245"/>
      <c r="EIV17" s="245"/>
      <c r="EIW17" s="245"/>
      <c r="EIX17" s="245"/>
      <c r="EIY17" s="245"/>
      <c r="EIZ17" s="245"/>
      <c r="EJA17" s="245"/>
      <c r="EJB17" s="245"/>
      <c r="EJC17" s="245"/>
      <c r="EJD17" s="245"/>
      <c r="EJE17" s="245"/>
      <c r="EJF17" s="245"/>
      <c r="EJG17" s="245"/>
      <c r="EJH17" s="245"/>
      <c r="EJI17" s="245"/>
      <c r="EJJ17" s="245"/>
      <c r="EJK17" s="245"/>
      <c r="EJL17" s="245"/>
      <c r="EJN17" s="245"/>
      <c r="EJO17" s="245"/>
      <c r="EJP17" s="245"/>
      <c r="EJQ17" s="245"/>
      <c r="EJR17" s="245"/>
      <c r="EJS17" s="245"/>
      <c r="EJT17" s="245"/>
      <c r="EJU17" s="245"/>
      <c r="EJV17" s="245"/>
      <c r="EJW17" s="245"/>
      <c r="EJX17" s="245"/>
      <c r="EJY17" s="245"/>
      <c r="EJZ17" s="245"/>
      <c r="EKA17" s="245"/>
      <c r="EKB17" s="245"/>
      <c r="EKC17" s="245"/>
      <c r="EKD17" s="245"/>
      <c r="EKE17" s="245"/>
      <c r="EKF17" s="245"/>
      <c r="EKG17" s="245"/>
      <c r="EKH17" s="245"/>
      <c r="EKJ17" s="245"/>
      <c r="EKK17" s="245"/>
      <c r="EKL17" s="245"/>
      <c r="EKM17" s="245"/>
      <c r="EKN17" s="245"/>
      <c r="EKO17" s="245"/>
      <c r="EKP17" s="245"/>
      <c r="EKQ17" s="245"/>
      <c r="EKR17" s="245"/>
      <c r="EKS17" s="245"/>
      <c r="EKT17" s="245"/>
      <c r="EKU17" s="245"/>
      <c r="EKV17" s="245"/>
      <c r="EKW17" s="245"/>
      <c r="EKX17" s="245"/>
      <c r="EKY17" s="245"/>
      <c r="EKZ17" s="245"/>
      <c r="ELA17" s="245"/>
      <c r="ELB17" s="245"/>
      <c r="ELC17" s="245"/>
      <c r="ELD17" s="245"/>
      <c r="ELF17" s="245"/>
      <c r="ELG17" s="245"/>
      <c r="ELH17" s="245"/>
      <c r="ELI17" s="245"/>
      <c r="ELJ17" s="245"/>
      <c r="ELK17" s="245"/>
      <c r="ELL17" s="245"/>
      <c r="ELM17" s="245"/>
      <c r="ELN17" s="245"/>
      <c r="ELO17" s="245"/>
      <c r="ELP17" s="245"/>
      <c r="ELQ17" s="245"/>
      <c r="ELR17" s="245"/>
      <c r="ELS17" s="245"/>
      <c r="ELT17" s="245"/>
      <c r="ELU17" s="245"/>
      <c r="ELV17" s="245"/>
      <c r="ELW17" s="245"/>
      <c r="ELX17" s="245"/>
      <c r="ELY17" s="245"/>
      <c r="ELZ17" s="245"/>
      <c r="EMB17" s="245"/>
      <c r="EMC17" s="245"/>
      <c r="EMD17" s="245"/>
      <c r="EME17" s="245"/>
      <c r="EMF17" s="245"/>
      <c r="EMG17" s="245"/>
      <c r="EMH17" s="245"/>
      <c r="EMI17" s="245"/>
      <c r="EMJ17" s="245"/>
      <c r="EMK17" s="245"/>
      <c r="EML17" s="245"/>
      <c r="EMM17" s="245"/>
      <c r="EMN17" s="245"/>
      <c r="EMO17" s="245"/>
      <c r="EMP17" s="245"/>
      <c r="EMQ17" s="245"/>
      <c r="EMR17" s="245"/>
      <c r="EMS17" s="245"/>
      <c r="EMT17" s="245"/>
      <c r="EMU17" s="245"/>
      <c r="EMV17" s="245"/>
      <c r="EMX17" s="245"/>
      <c r="EMY17" s="245"/>
      <c r="EMZ17" s="245"/>
      <c r="ENA17" s="245"/>
      <c r="ENB17" s="245"/>
      <c r="ENC17" s="245"/>
      <c r="END17" s="245"/>
      <c r="ENE17" s="245"/>
      <c r="ENF17" s="245"/>
      <c r="ENG17" s="245"/>
      <c r="ENH17" s="245"/>
      <c r="ENI17" s="245"/>
      <c r="ENJ17" s="245"/>
      <c r="ENK17" s="245"/>
      <c r="ENL17" s="245"/>
      <c r="ENM17" s="245"/>
      <c r="ENN17" s="245"/>
      <c r="ENO17" s="245"/>
      <c r="ENP17" s="245"/>
      <c r="ENQ17" s="245"/>
      <c r="ENR17" s="245"/>
      <c r="ENT17" s="245"/>
      <c r="ENU17" s="245"/>
      <c r="ENV17" s="245"/>
      <c r="ENW17" s="245"/>
      <c r="ENX17" s="245"/>
      <c r="ENY17" s="245"/>
      <c r="ENZ17" s="245"/>
      <c r="EOA17" s="245"/>
      <c r="EOB17" s="245"/>
      <c r="EOC17" s="245"/>
      <c r="EOD17" s="245"/>
      <c r="EOE17" s="245"/>
      <c r="EOF17" s="245"/>
      <c r="EOG17" s="245"/>
      <c r="EOH17" s="245"/>
      <c r="EOI17" s="245"/>
      <c r="EOJ17" s="245"/>
      <c r="EOK17" s="245"/>
      <c r="EOL17" s="245"/>
      <c r="EOM17" s="245"/>
      <c r="EON17" s="245"/>
      <c r="EOP17" s="245"/>
      <c r="EOQ17" s="245"/>
      <c r="EOR17" s="245"/>
      <c r="EOS17" s="245"/>
      <c r="EOT17" s="245"/>
      <c r="EOU17" s="245"/>
      <c r="EOV17" s="245"/>
      <c r="EOW17" s="245"/>
      <c r="EOX17" s="245"/>
      <c r="EOY17" s="245"/>
      <c r="EOZ17" s="245"/>
      <c r="EPA17" s="245"/>
      <c r="EPB17" s="245"/>
      <c r="EPC17" s="245"/>
      <c r="EPD17" s="245"/>
      <c r="EPE17" s="245"/>
      <c r="EPF17" s="245"/>
      <c r="EPG17" s="245"/>
      <c r="EPH17" s="245"/>
      <c r="EPI17" s="245"/>
      <c r="EPJ17" s="245"/>
      <c r="EPL17" s="245"/>
      <c r="EPM17" s="245"/>
      <c r="EPN17" s="245"/>
      <c r="EPO17" s="245"/>
      <c r="EPP17" s="245"/>
      <c r="EPQ17" s="245"/>
      <c r="EPR17" s="245"/>
      <c r="EPS17" s="245"/>
      <c r="EPT17" s="245"/>
      <c r="EPU17" s="245"/>
      <c r="EPV17" s="245"/>
      <c r="EPW17" s="245"/>
      <c r="EPX17" s="245"/>
      <c r="EPY17" s="245"/>
      <c r="EPZ17" s="245"/>
      <c r="EQA17" s="245"/>
      <c r="EQB17" s="245"/>
      <c r="EQC17" s="245"/>
      <c r="EQD17" s="245"/>
      <c r="EQE17" s="245"/>
      <c r="EQF17" s="245"/>
      <c r="EQH17" s="245"/>
      <c r="EQI17" s="245"/>
      <c r="EQJ17" s="245"/>
      <c r="EQK17" s="245"/>
      <c r="EQL17" s="245"/>
      <c r="EQM17" s="245"/>
      <c r="EQN17" s="245"/>
      <c r="EQO17" s="245"/>
      <c r="EQP17" s="245"/>
      <c r="EQQ17" s="245"/>
      <c r="EQR17" s="245"/>
      <c r="EQS17" s="245"/>
      <c r="EQT17" s="245"/>
      <c r="EQU17" s="245"/>
      <c r="EQV17" s="245"/>
      <c r="EQW17" s="245"/>
      <c r="EQX17" s="245"/>
      <c r="EQY17" s="245"/>
      <c r="EQZ17" s="245"/>
      <c r="ERA17" s="245"/>
      <c r="ERB17" s="245"/>
      <c r="ERD17" s="245"/>
      <c r="ERE17" s="245"/>
      <c r="ERF17" s="245"/>
      <c r="ERG17" s="245"/>
      <c r="ERH17" s="245"/>
      <c r="ERI17" s="245"/>
      <c r="ERJ17" s="245"/>
      <c r="ERK17" s="245"/>
      <c r="ERL17" s="245"/>
      <c r="ERM17" s="245"/>
      <c r="ERN17" s="245"/>
      <c r="ERO17" s="245"/>
      <c r="ERP17" s="245"/>
      <c r="ERQ17" s="245"/>
      <c r="ERR17" s="245"/>
      <c r="ERS17" s="245"/>
      <c r="ERT17" s="245"/>
      <c r="ERU17" s="245"/>
      <c r="ERV17" s="245"/>
      <c r="ERW17" s="245"/>
      <c r="ERX17" s="245"/>
      <c r="ERZ17" s="245"/>
      <c r="ESA17" s="245"/>
      <c r="ESB17" s="245"/>
      <c r="ESC17" s="245"/>
      <c r="ESD17" s="245"/>
      <c r="ESE17" s="245"/>
      <c r="ESF17" s="245"/>
      <c r="ESG17" s="245"/>
      <c r="ESH17" s="245"/>
      <c r="ESI17" s="245"/>
      <c r="ESJ17" s="245"/>
      <c r="ESK17" s="245"/>
      <c r="ESL17" s="245"/>
      <c r="ESM17" s="245"/>
      <c r="ESN17" s="245"/>
      <c r="ESO17" s="245"/>
      <c r="ESP17" s="245"/>
      <c r="ESQ17" s="245"/>
      <c r="ESR17" s="245"/>
      <c r="ESS17" s="245"/>
      <c r="EST17" s="245"/>
      <c r="ESV17" s="245"/>
      <c r="ESW17" s="245"/>
      <c r="ESX17" s="245"/>
      <c r="ESY17" s="245"/>
      <c r="ESZ17" s="245"/>
      <c r="ETA17" s="245"/>
      <c r="ETB17" s="245"/>
      <c r="ETC17" s="245"/>
      <c r="ETD17" s="245"/>
      <c r="ETE17" s="245"/>
      <c r="ETF17" s="245"/>
      <c r="ETG17" s="245"/>
      <c r="ETH17" s="245"/>
      <c r="ETI17" s="245"/>
      <c r="ETJ17" s="245"/>
      <c r="ETK17" s="245"/>
      <c r="ETL17" s="245"/>
      <c r="ETM17" s="245"/>
      <c r="ETN17" s="245"/>
      <c r="ETO17" s="245"/>
      <c r="ETP17" s="245"/>
      <c r="ETR17" s="245"/>
      <c r="ETS17" s="245"/>
      <c r="ETT17" s="245"/>
      <c r="ETU17" s="245"/>
      <c r="ETV17" s="245"/>
      <c r="ETW17" s="245"/>
      <c r="ETX17" s="245"/>
      <c r="ETY17" s="245"/>
      <c r="ETZ17" s="245"/>
      <c r="EUA17" s="245"/>
      <c r="EUB17" s="245"/>
      <c r="EUC17" s="245"/>
      <c r="EUD17" s="245"/>
      <c r="EUE17" s="245"/>
      <c r="EUF17" s="245"/>
      <c r="EUG17" s="245"/>
      <c r="EUH17" s="245"/>
      <c r="EUI17" s="245"/>
      <c r="EUJ17" s="245"/>
      <c r="EUK17" s="245"/>
      <c r="EUL17" s="245"/>
      <c r="EUN17" s="245"/>
      <c r="EUO17" s="245"/>
      <c r="EUP17" s="245"/>
      <c r="EUQ17" s="245"/>
      <c r="EUR17" s="245"/>
      <c r="EUS17" s="245"/>
      <c r="EUT17" s="245"/>
      <c r="EUU17" s="245"/>
      <c r="EUV17" s="245"/>
      <c r="EUW17" s="245"/>
      <c r="EUX17" s="245"/>
      <c r="EUY17" s="245"/>
      <c r="EUZ17" s="245"/>
      <c r="EVA17" s="245"/>
      <c r="EVB17" s="245"/>
      <c r="EVC17" s="245"/>
      <c r="EVD17" s="245"/>
      <c r="EVE17" s="245"/>
      <c r="EVF17" s="245"/>
      <c r="EVG17" s="245"/>
      <c r="EVH17" s="245"/>
      <c r="EVJ17" s="245"/>
      <c r="EVK17" s="245"/>
      <c r="EVL17" s="245"/>
      <c r="EVM17" s="245"/>
      <c r="EVN17" s="245"/>
      <c r="EVO17" s="245"/>
      <c r="EVP17" s="245"/>
      <c r="EVQ17" s="245"/>
      <c r="EVR17" s="245"/>
      <c r="EVS17" s="245"/>
      <c r="EVT17" s="245"/>
      <c r="EVU17" s="245"/>
      <c r="EVV17" s="245"/>
      <c r="EVW17" s="245"/>
      <c r="EVX17" s="245"/>
      <c r="EVY17" s="245"/>
      <c r="EVZ17" s="245"/>
      <c r="EWA17" s="245"/>
      <c r="EWB17" s="245"/>
      <c r="EWC17" s="245"/>
      <c r="EWD17" s="245"/>
      <c r="EWF17" s="245"/>
      <c r="EWG17" s="245"/>
      <c r="EWH17" s="245"/>
      <c r="EWI17" s="245"/>
      <c r="EWJ17" s="245"/>
      <c r="EWK17" s="245"/>
      <c r="EWL17" s="245"/>
      <c r="EWM17" s="245"/>
      <c r="EWN17" s="245"/>
      <c r="EWO17" s="245"/>
      <c r="EWP17" s="245"/>
      <c r="EWQ17" s="245"/>
      <c r="EWR17" s="245"/>
      <c r="EWS17" s="245"/>
      <c r="EWT17" s="245"/>
      <c r="EWU17" s="245"/>
      <c r="EWV17" s="245"/>
      <c r="EWW17" s="245"/>
      <c r="EWX17" s="245"/>
      <c r="EWY17" s="245"/>
      <c r="EWZ17" s="245"/>
      <c r="EXB17" s="245"/>
      <c r="EXC17" s="245"/>
      <c r="EXD17" s="245"/>
      <c r="EXE17" s="245"/>
      <c r="EXF17" s="245"/>
      <c r="EXG17" s="245"/>
      <c r="EXH17" s="245"/>
      <c r="EXI17" s="245"/>
      <c r="EXJ17" s="245"/>
      <c r="EXK17" s="245"/>
      <c r="EXL17" s="245"/>
      <c r="EXM17" s="245"/>
      <c r="EXN17" s="245"/>
      <c r="EXO17" s="245"/>
      <c r="EXP17" s="245"/>
      <c r="EXQ17" s="245"/>
      <c r="EXR17" s="245"/>
      <c r="EXS17" s="245"/>
      <c r="EXT17" s="245"/>
      <c r="EXU17" s="245"/>
      <c r="EXV17" s="245"/>
      <c r="EXX17" s="245"/>
      <c r="EXY17" s="245"/>
      <c r="EXZ17" s="245"/>
      <c r="EYA17" s="245"/>
      <c r="EYB17" s="245"/>
      <c r="EYC17" s="245"/>
      <c r="EYD17" s="245"/>
      <c r="EYE17" s="245"/>
      <c r="EYF17" s="245"/>
      <c r="EYG17" s="245"/>
      <c r="EYH17" s="245"/>
      <c r="EYI17" s="245"/>
      <c r="EYJ17" s="245"/>
      <c r="EYK17" s="245"/>
      <c r="EYL17" s="245"/>
      <c r="EYM17" s="245"/>
      <c r="EYN17" s="245"/>
      <c r="EYO17" s="245"/>
      <c r="EYP17" s="245"/>
      <c r="EYQ17" s="245"/>
      <c r="EYR17" s="245"/>
      <c r="EYT17" s="245"/>
      <c r="EYU17" s="245"/>
      <c r="EYV17" s="245"/>
      <c r="EYW17" s="245"/>
      <c r="EYX17" s="245"/>
      <c r="EYY17" s="245"/>
      <c r="EYZ17" s="245"/>
      <c r="EZA17" s="245"/>
      <c r="EZB17" s="245"/>
      <c r="EZC17" s="245"/>
      <c r="EZD17" s="245"/>
      <c r="EZE17" s="245"/>
      <c r="EZF17" s="245"/>
      <c r="EZG17" s="245"/>
      <c r="EZH17" s="245"/>
      <c r="EZI17" s="245"/>
      <c r="EZJ17" s="245"/>
      <c r="EZK17" s="245"/>
      <c r="EZL17" s="245"/>
      <c r="EZM17" s="245"/>
      <c r="EZN17" s="245"/>
      <c r="EZP17" s="245"/>
      <c r="EZQ17" s="245"/>
      <c r="EZR17" s="245"/>
      <c r="EZS17" s="245"/>
      <c r="EZT17" s="245"/>
      <c r="EZU17" s="245"/>
      <c r="EZV17" s="245"/>
      <c r="EZW17" s="245"/>
      <c r="EZX17" s="245"/>
      <c r="EZY17" s="245"/>
      <c r="EZZ17" s="245"/>
      <c r="FAA17" s="245"/>
      <c r="FAB17" s="245"/>
      <c r="FAC17" s="245"/>
      <c r="FAD17" s="245"/>
      <c r="FAE17" s="245"/>
      <c r="FAF17" s="245"/>
      <c r="FAG17" s="245"/>
      <c r="FAH17" s="245"/>
      <c r="FAI17" s="245"/>
      <c r="FAJ17" s="245"/>
      <c r="FAL17" s="245"/>
      <c r="FAM17" s="245"/>
      <c r="FAN17" s="245"/>
      <c r="FAO17" s="245"/>
      <c r="FAP17" s="245"/>
      <c r="FAQ17" s="245"/>
      <c r="FAR17" s="245"/>
      <c r="FAS17" s="245"/>
      <c r="FAT17" s="245"/>
      <c r="FAU17" s="245"/>
      <c r="FAV17" s="245"/>
      <c r="FAW17" s="245"/>
      <c r="FAX17" s="245"/>
      <c r="FAY17" s="245"/>
      <c r="FAZ17" s="245"/>
      <c r="FBA17" s="245"/>
      <c r="FBB17" s="245"/>
      <c r="FBC17" s="245"/>
      <c r="FBD17" s="245"/>
      <c r="FBE17" s="245"/>
      <c r="FBF17" s="245"/>
      <c r="FBH17" s="245"/>
      <c r="FBI17" s="245"/>
      <c r="FBJ17" s="245"/>
      <c r="FBK17" s="245"/>
      <c r="FBL17" s="245"/>
      <c r="FBM17" s="245"/>
      <c r="FBN17" s="245"/>
      <c r="FBO17" s="245"/>
      <c r="FBP17" s="245"/>
      <c r="FBQ17" s="245"/>
      <c r="FBR17" s="245"/>
      <c r="FBS17" s="245"/>
      <c r="FBT17" s="245"/>
      <c r="FBU17" s="245"/>
      <c r="FBV17" s="245"/>
      <c r="FBW17" s="245"/>
      <c r="FBX17" s="245"/>
      <c r="FBY17" s="245"/>
      <c r="FBZ17" s="245"/>
      <c r="FCA17" s="245"/>
      <c r="FCB17" s="245"/>
      <c r="FCD17" s="245"/>
      <c r="FCE17" s="245"/>
      <c r="FCF17" s="245"/>
      <c r="FCG17" s="245"/>
      <c r="FCH17" s="245"/>
      <c r="FCI17" s="245"/>
      <c r="FCJ17" s="245"/>
      <c r="FCK17" s="245"/>
      <c r="FCL17" s="245"/>
      <c r="FCM17" s="245"/>
      <c r="FCN17" s="245"/>
      <c r="FCO17" s="245"/>
      <c r="FCP17" s="245"/>
      <c r="FCQ17" s="245"/>
      <c r="FCR17" s="245"/>
      <c r="FCS17" s="245"/>
      <c r="FCT17" s="245"/>
      <c r="FCU17" s="245"/>
      <c r="FCV17" s="245"/>
      <c r="FCW17" s="245"/>
      <c r="FCX17" s="245"/>
      <c r="FCZ17" s="245"/>
      <c r="FDA17" s="245"/>
      <c r="FDB17" s="245"/>
      <c r="FDC17" s="245"/>
      <c r="FDD17" s="245"/>
      <c r="FDE17" s="245"/>
      <c r="FDF17" s="245"/>
      <c r="FDG17" s="245"/>
      <c r="FDH17" s="245"/>
      <c r="FDI17" s="245"/>
      <c r="FDJ17" s="245"/>
      <c r="FDK17" s="245"/>
      <c r="FDL17" s="245"/>
      <c r="FDM17" s="245"/>
      <c r="FDN17" s="245"/>
      <c r="FDO17" s="245"/>
      <c r="FDP17" s="245"/>
      <c r="FDQ17" s="245"/>
      <c r="FDR17" s="245"/>
      <c r="FDS17" s="245"/>
      <c r="FDT17" s="245"/>
      <c r="FDV17" s="245"/>
      <c r="FDW17" s="245"/>
      <c r="FDX17" s="245"/>
      <c r="FDY17" s="245"/>
      <c r="FDZ17" s="245"/>
      <c r="FEA17" s="245"/>
      <c r="FEB17" s="245"/>
      <c r="FEC17" s="245"/>
      <c r="FED17" s="245"/>
      <c r="FEE17" s="245"/>
      <c r="FEF17" s="245"/>
      <c r="FEG17" s="245"/>
      <c r="FEH17" s="245"/>
      <c r="FEI17" s="245"/>
      <c r="FEJ17" s="245"/>
      <c r="FEK17" s="245"/>
      <c r="FEL17" s="245"/>
      <c r="FEM17" s="245"/>
      <c r="FEN17" s="245"/>
      <c r="FEO17" s="245"/>
      <c r="FEP17" s="245"/>
      <c r="FER17" s="245"/>
      <c r="FES17" s="245"/>
      <c r="FET17" s="245"/>
      <c r="FEU17" s="245"/>
      <c r="FEV17" s="245"/>
      <c r="FEW17" s="245"/>
      <c r="FEX17" s="245"/>
      <c r="FEY17" s="245"/>
      <c r="FEZ17" s="245"/>
      <c r="FFA17" s="245"/>
      <c r="FFB17" s="245"/>
      <c r="FFC17" s="245"/>
      <c r="FFD17" s="245"/>
      <c r="FFE17" s="245"/>
      <c r="FFF17" s="245"/>
      <c r="FFG17" s="245"/>
      <c r="FFH17" s="245"/>
      <c r="FFI17" s="245"/>
      <c r="FFJ17" s="245"/>
      <c r="FFK17" s="245"/>
      <c r="FFL17" s="245"/>
      <c r="FFN17" s="245"/>
      <c r="FFO17" s="245"/>
      <c r="FFP17" s="245"/>
      <c r="FFQ17" s="245"/>
      <c r="FFR17" s="245"/>
      <c r="FFS17" s="245"/>
      <c r="FFT17" s="245"/>
      <c r="FFU17" s="245"/>
      <c r="FFV17" s="245"/>
      <c r="FFW17" s="245"/>
      <c r="FFX17" s="245"/>
      <c r="FFY17" s="245"/>
      <c r="FFZ17" s="245"/>
      <c r="FGA17" s="245"/>
      <c r="FGB17" s="245"/>
      <c r="FGC17" s="245"/>
      <c r="FGD17" s="245"/>
      <c r="FGE17" s="245"/>
      <c r="FGF17" s="245"/>
      <c r="FGG17" s="245"/>
      <c r="FGH17" s="245"/>
      <c r="FGJ17" s="245"/>
      <c r="FGK17" s="245"/>
      <c r="FGL17" s="245"/>
      <c r="FGM17" s="245"/>
      <c r="FGN17" s="245"/>
      <c r="FGO17" s="245"/>
      <c r="FGP17" s="245"/>
      <c r="FGQ17" s="245"/>
      <c r="FGR17" s="245"/>
      <c r="FGS17" s="245"/>
      <c r="FGT17" s="245"/>
      <c r="FGU17" s="245"/>
      <c r="FGV17" s="245"/>
      <c r="FGW17" s="245"/>
      <c r="FGX17" s="245"/>
      <c r="FGY17" s="245"/>
      <c r="FGZ17" s="245"/>
      <c r="FHA17" s="245"/>
      <c r="FHB17" s="245"/>
      <c r="FHC17" s="245"/>
      <c r="FHD17" s="245"/>
      <c r="FHF17" s="245"/>
      <c r="FHG17" s="245"/>
      <c r="FHH17" s="245"/>
      <c r="FHI17" s="245"/>
      <c r="FHJ17" s="245"/>
      <c r="FHK17" s="245"/>
      <c r="FHL17" s="245"/>
      <c r="FHM17" s="245"/>
      <c r="FHN17" s="245"/>
      <c r="FHO17" s="245"/>
      <c r="FHP17" s="245"/>
      <c r="FHQ17" s="245"/>
      <c r="FHR17" s="245"/>
      <c r="FHS17" s="245"/>
      <c r="FHT17" s="245"/>
      <c r="FHU17" s="245"/>
      <c r="FHV17" s="245"/>
      <c r="FHW17" s="245"/>
      <c r="FHX17" s="245"/>
      <c r="FHY17" s="245"/>
      <c r="FHZ17" s="245"/>
      <c r="FIB17" s="245"/>
      <c r="FIC17" s="245"/>
      <c r="FID17" s="245"/>
      <c r="FIE17" s="245"/>
      <c r="FIF17" s="245"/>
      <c r="FIG17" s="245"/>
      <c r="FIH17" s="245"/>
      <c r="FII17" s="245"/>
      <c r="FIJ17" s="245"/>
      <c r="FIK17" s="245"/>
      <c r="FIL17" s="245"/>
      <c r="FIM17" s="245"/>
      <c r="FIN17" s="245"/>
      <c r="FIO17" s="245"/>
      <c r="FIP17" s="245"/>
      <c r="FIQ17" s="245"/>
      <c r="FIR17" s="245"/>
      <c r="FIS17" s="245"/>
      <c r="FIT17" s="245"/>
      <c r="FIU17" s="245"/>
      <c r="FIV17" s="245"/>
      <c r="FIX17" s="245"/>
      <c r="FIY17" s="245"/>
      <c r="FIZ17" s="245"/>
      <c r="FJA17" s="245"/>
      <c r="FJB17" s="245"/>
      <c r="FJC17" s="245"/>
      <c r="FJD17" s="245"/>
      <c r="FJE17" s="245"/>
      <c r="FJF17" s="245"/>
      <c r="FJG17" s="245"/>
      <c r="FJH17" s="245"/>
      <c r="FJI17" s="245"/>
      <c r="FJJ17" s="245"/>
      <c r="FJK17" s="245"/>
      <c r="FJL17" s="245"/>
      <c r="FJM17" s="245"/>
      <c r="FJN17" s="245"/>
      <c r="FJO17" s="245"/>
      <c r="FJP17" s="245"/>
      <c r="FJQ17" s="245"/>
      <c r="FJR17" s="245"/>
      <c r="FJT17" s="245"/>
      <c r="FJU17" s="245"/>
      <c r="FJV17" s="245"/>
      <c r="FJW17" s="245"/>
      <c r="FJX17" s="245"/>
      <c r="FJY17" s="245"/>
      <c r="FJZ17" s="245"/>
      <c r="FKA17" s="245"/>
      <c r="FKB17" s="245"/>
      <c r="FKC17" s="245"/>
      <c r="FKD17" s="245"/>
      <c r="FKE17" s="245"/>
      <c r="FKF17" s="245"/>
      <c r="FKG17" s="245"/>
      <c r="FKH17" s="245"/>
      <c r="FKI17" s="245"/>
      <c r="FKJ17" s="245"/>
      <c r="FKK17" s="245"/>
      <c r="FKL17" s="245"/>
      <c r="FKM17" s="245"/>
      <c r="FKN17" s="245"/>
      <c r="FKP17" s="245"/>
      <c r="FKQ17" s="245"/>
      <c r="FKR17" s="245"/>
      <c r="FKS17" s="245"/>
      <c r="FKT17" s="245"/>
      <c r="FKU17" s="245"/>
      <c r="FKV17" s="245"/>
      <c r="FKW17" s="245"/>
      <c r="FKX17" s="245"/>
      <c r="FKY17" s="245"/>
      <c r="FKZ17" s="245"/>
      <c r="FLA17" s="245"/>
      <c r="FLB17" s="245"/>
      <c r="FLC17" s="245"/>
      <c r="FLD17" s="245"/>
      <c r="FLE17" s="245"/>
      <c r="FLF17" s="245"/>
      <c r="FLG17" s="245"/>
      <c r="FLH17" s="245"/>
      <c r="FLI17" s="245"/>
      <c r="FLJ17" s="245"/>
      <c r="FLL17" s="245"/>
      <c r="FLM17" s="245"/>
      <c r="FLN17" s="245"/>
      <c r="FLO17" s="245"/>
      <c r="FLP17" s="245"/>
      <c r="FLQ17" s="245"/>
      <c r="FLR17" s="245"/>
      <c r="FLS17" s="245"/>
      <c r="FLT17" s="245"/>
      <c r="FLU17" s="245"/>
      <c r="FLV17" s="245"/>
      <c r="FLW17" s="245"/>
      <c r="FLX17" s="245"/>
      <c r="FLY17" s="245"/>
      <c r="FLZ17" s="245"/>
      <c r="FMA17" s="245"/>
      <c r="FMB17" s="245"/>
      <c r="FMC17" s="245"/>
      <c r="FMD17" s="245"/>
      <c r="FME17" s="245"/>
      <c r="FMF17" s="245"/>
      <c r="FMH17" s="245"/>
      <c r="FMI17" s="245"/>
      <c r="FMJ17" s="245"/>
      <c r="FMK17" s="245"/>
      <c r="FML17" s="245"/>
      <c r="FMM17" s="245"/>
      <c r="FMN17" s="245"/>
      <c r="FMO17" s="245"/>
      <c r="FMP17" s="245"/>
      <c r="FMQ17" s="245"/>
      <c r="FMR17" s="245"/>
      <c r="FMS17" s="245"/>
      <c r="FMT17" s="245"/>
      <c r="FMU17" s="245"/>
      <c r="FMV17" s="245"/>
      <c r="FMW17" s="245"/>
      <c r="FMX17" s="245"/>
      <c r="FMY17" s="245"/>
      <c r="FMZ17" s="245"/>
      <c r="FNA17" s="245"/>
      <c r="FNB17" s="245"/>
      <c r="FND17" s="245"/>
      <c r="FNE17" s="245"/>
      <c r="FNF17" s="245"/>
      <c r="FNG17" s="245"/>
      <c r="FNH17" s="245"/>
      <c r="FNI17" s="245"/>
      <c r="FNJ17" s="245"/>
      <c r="FNK17" s="245"/>
      <c r="FNL17" s="245"/>
      <c r="FNM17" s="245"/>
      <c r="FNN17" s="245"/>
      <c r="FNO17" s="245"/>
      <c r="FNP17" s="245"/>
      <c r="FNQ17" s="245"/>
      <c r="FNR17" s="245"/>
      <c r="FNS17" s="245"/>
      <c r="FNT17" s="245"/>
      <c r="FNU17" s="245"/>
      <c r="FNV17" s="245"/>
      <c r="FNW17" s="245"/>
      <c r="FNX17" s="245"/>
      <c r="FNZ17" s="245"/>
      <c r="FOA17" s="245"/>
      <c r="FOB17" s="245"/>
      <c r="FOC17" s="245"/>
      <c r="FOD17" s="245"/>
      <c r="FOE17" s="245"/>
      <c r="FOF17" s="245"/>
      <c r="FOG17" s="245"/>
      <c r="FOH17" s="245"/>
      <c r="FOI17" s="245"/>
      <c r="FOJ17" s="245"/>
      <c r="FOK17" s="245"/>
      <c r="FOL17" s="245"/>
      <c r="FOM17" s="245"/>
      <c r="FON17" s="245"/>
      <c r="FOO17" s="245"/>
      <c r="FOP17" s="245"/>
      <c r="FOQ17" s="245"/>
      <c r="FOR17" s="245"/>
      <c r="FOS17" s="245"/>
      <c r="FOT17" s="245"/>
      <c r="FOV17" s="245"/>
      <c r="FOW17" s="245"/>
      <c r="FOX17" s="245"/>
      <c r="FOY17" s="245"/>
      <c r="FOZ17" s="245"/>
      <c r="FPA17" s="245"/>
      <c r="FPB17" s="245"/>
      <c r="FPC17" s="245"/>
      <c r="FPD17" s="245"/>
      <c r="FPE17" s="245"/>
      <c r="FPF17" s="245"/>
      <c r="FPG17" s="245"/>
      <c r="FPH17" s="245"/>
      <c r="FPI17" s="245"/>
      <c r="FPJ17" s="245"/>
      <c r="FPK17" s="245"/>
      <c r="FPL17" s="245"/>
      <c r="FPM17" s="245"/>
      <c r="FPN17" s="245"/>
      <c r="FPO17" s="245"/>
      <c r="FPP17" s="245"/>
      <c r="FPR17" s="245"/>
      <c r="FPS17" s="245"/>
      <c r="FPT17" s="245"/>
      <c r="FPU17" s="245"/>
      <c r="FPV17" s="245"/>
      <c r="FPW17" s="245"/>
      <c r="FPX17" s="245"/>
      <c r="FPY17" s="245"/>
      <c r="FPZ17" s="245"/>
      <c r="FQA17" s="245"/>
      <c r="FQB17" s="245"/>
      <c r="FQC17" s="245"/>
      <c r="FQD17" s="245"/>
      <c r="FQE17" s="245"/>
      <c r="FQF17" s="245"/>
      <c r="FQG17" s="245"/>
      <c r="FQH17" s="245"/>
      <c r="FQI17" s="245"/>
      <c r="FQJ17" s="245"/>
      <c r="FQK17" s="245"/>
      <c r="FQL17" s="245"/>
      <c r="FQN17" s="245"/>
      <c r="FQO17" s="245"/>
      <c r="FQP17" s="245"/>
      <c r="FQQ17" s="245"/>
      <c r="FQR17" s="245"/>
      <c r="FQS17" s="245"/>
      <c r="FQT17" s="245"/>
      <c r="FQU17" s="245"/>
      <c r="FQV17" s="245"/>
      <c r="FQW17" s="245"/>
      <c r="FQX17" s="245"/>
      <c r="FQY17" s="245"/>
      <c r="FQZ17" s="245"/>
      <c r="FRA17" s="245"/>
      <c r="FRB17" s="245"/>
      <c r="FRC17" s="245"/>
      <c r="FRD17" s="245"/>
      <c r="FRE17" s="245"/>
      <c r="FRF17" s="245"/>
      <c r="FRG17" s="245"/>
      <c r="FRH17" s="245"/>
      <c r="FRJ17" s="245"/>
      <c r="FRK17" s="245"/>
      <c r="FRL17" s="245"/>
      <c r="FRM17" s="245"/>
      <c r="FRN17" s="245"/>
      <c r="FRO17" s="245"/>
      <c r="FRP17" s="245"/>
      <c r="FRQ17" s="245"/>
      <c r="FRR17" s="245"/>
      <c r="FRS17" s="245"/>
      <c r="FRT17" s="245"/>
      <c r="FRU17" s="245"/>
      <c r="FRV17" s="245"/>
      <c r="FRW17" s="245"/>
      <c r="FRX17" s="245"/>
      <c r="FRY17" s="245"/>
      <c r="FRZ17" s="245"/>
      <c r="FSA17" s="245"/>
      <c r="FSB17" s="245"/>
      <c r="FSC17" s="245"/>
      <c r="FSD17" s="245"/>
      <c r="FSF17" s="245"/>
      <c r="FSG17" s="245"/>
      <c r="FSH17" s="245"/>
      <c r="FSI17" s="245"/>
      <c r="FSJ17" s="245"/>
      <c r="FSK17" s="245"/>
      <c r="FSL17" s="245"/>
      <c r="FSM17" s="245"/>
      <c r="FSN17" s="245"/>
      <c r="FSO17" s="245"/>
      <c r="FSP17" s="245"/>
      <c r="FSQ17" s="245"/>
      <c r="FSR17" s="245"/>
      <c r="FSS17" s="245"/>
      <c r="FST17" s="245"/>
      <c r="FSU17" s="245"/>
      <c r="FSV17" s="245"/>
      <c r="FSW17" s="245"/>
      <c r="FSX17" s="245"/>
      <c r="FSY17" s="245"/>
      <c r="FSZ17" s="245"/>
      <c r="FTB17" s="245"/>
      <c r="FTC17" s="245"/>
      <c r="FTD17" s="245"/>
      <c r="FTE17" s="245"/>
      <c r="FTF17" s="245"/>
      <c r="FTG17" s="245"/>
      <c r="FTH17" s="245"/>
      <c r="FTI17" s="245"/>
      <c r="FTJ17" s="245"/>
      <c r="FTK17" s="245"/>
      <c r="FTL17" s="245"/>
      <c r="FTM17" s="245"/>
      <c r="FTN17" s="245"/>
      <c r="FTO17" s="245"/>
      <c r="FTP17" s="245"/>
      <c r="FTQ17" s="245"/>
      <c r="FTR17" s="245"/>
      <c r="FTS17" s="245"/>
      <c r="FTT17" s="245"/>
      <c r="FTU17" s="245"/>
      <c r="FTV17" s="245"/>
      <c r="FTX17" s="245"/>
      <c r="FTY17" s="245"/>
      <c r="FTZ17" s="245"/>
      <c r="FUA17" s="245"/>
      <c r="FUB17" s="245"/>
      <c r="FUC17" s="245"/>
      <c r="FUD17" s="245"/>
      <c r="FUE17" s="245"/>
      <c r="FUF17" s="245"/>
      <c r="FUG17" s="245"/>
      <c r="FUH17" s="245"/>
      <c r="FUI17" s="245"/>
      <c r="FUJ17" s="245"/>
      <c r="FUK17" s="245"/>
      <c r="FUL17" s="245"/>
      <c r="FUM17" s="245"/>
      <c r="FUN17" s="245"/>
      <c r="FUO17" s="245"/>
      <c r="FUP17" s="245"/>
      <c r="FUQ17" s="245"/>
      <c r="FUR17" s="245"/>
      <c r="FUT17" s="245"/>
      <c r="FUU17" s="245"/>
      <c r="FUV17" s="245"/>
      <c r="FUW17" s="245"/>
      <c r="FUX17" s="245"/>
      <c r="FUY17" s="245"/>
      <c r="FUZ17" s="245"/>
      <c r="FVA17" s="245"/>
      <c r="FVB17" s="245"/>
      <c r="FVC17" s="245"/>
      <c r="FVD17" s="245"/>
      <c r="FVE17" s="245"/>
      <c r="FVF17" s="245"/>
      <c r="FVG17" s="245"/>
      <c r="FVH17" s="245"/>
      <c r="FVI17" s="245"/>
      <c r="FVJ17" s="245"/>
      <c r="FVK17" s="245"/>
      <c r="FVL17" s="245"/>
      <c r="FVM17" s="245"/>
      <c r="FVN17" s="245"/>
      <c r="FVP17" s="245"/>
      <c r="FVQ17" s="245"/>
      <c r="FVR17" s="245"/>
      <c r="FVS17" s="245"/>
      <c r="FVT17" s="245"/>
      <c r="FVU17" s="245"/>
      <c r="FVV17" s="245"/>
      <c r="FVW17" s="245"/>
      <c r="FVX17" s="245"/>
      <c r="FVY17" s="245"/>
      <c r="FVZ17" s="245"/>
      <c r="FWA17" s="245"/>
      <c r="FWB17" s="245"/>
      <c r="FWC17" s="245"/>
      <c r="FWD17" s="245"/>
      <c r="FWE17" s="245"/>
      <c r="FWF17" s="245"/>
      <c r="FWG17" s="245"/>
      <c r="FWH17" s="245"/>
      <c r="FWI17" s="245"/>
      <c r="FWJ17" s="245"/>
      <c r="FWL17" s="245"/>
      <c r="FWM17" s="245"/>
      <c r="FWN17" s="245"/>
      <c r="FWO17" s="245"/>
      <c r="FWP17" s="245"/>
      <c r="FWQ17" s="245"/>
      <c r="FWR17" s="245"/>
      <c r="FWS17" s="245"/>
      <c r="FWT17" s="245"/>
      <c r="FWU17" s="245"/>
      <c r="FWV17" s="245"/>
      <c r="FWW17" s="245"/>
      <c r="FWX17" s="245"/>
      <c r="FWY17" s="245"/>
      <c r="FWZ17" s="245"/>
      <c r="FXA17" s="245"/>
      <c r="FXB17" s="245"/>
      <c r="FXC17" s="245"/>
      <c r="FXD17" s="245"/>
      <c r="FXE17" s="245"/>
      <c r="FXF17" s="245"/>
      <c r="FXH17" s="245"/>
      <c r="FXI17" s="245"/>
      <c r="FXJ17" s="245"/>
      <c r="FXK17" s="245"/>
      <c r="FXL17" s="245"/>
      <c r="FXM17" s="245"/>
      <c r="FXN17" s="245"/>
      <c r="FXO17" s="245"/>
      <c r="FXP17" s="245"/>
      <c r="FXQ17" s="245"/>
      <c r="FXR17" s="245"/>
      <c r="FXS17" s="245"/>
      <c r="FXT17" s="245"/>
      <c r="FXU17" s="245"/>
      <c r="FXV17" s="245"/>
      <c r="FXW17" s="245"/>
      <c r="FXX17" s="245"/>
      <c r="FXY17" s="245"/>
      <c r="FXZ17" s="245"/>
      <c r="FYA17" s="245"/>
      <c r="FYB17" s="245"/>
      <c r="FYD17" s="245"/>
      <c r="FYE17" s="245"/>
      <c r="FYF17" s="245"/>
      <c r="FYG17" s="245"/>
      <c r="FYH17" s="245"/>
      <c r="FYI17" s="245"/>
      <c r="FYJ17" s="245"/>
      <c r="FYK17" s="245"/>
      <c r="FYL17" s="245"/>
      <c r="FYM17" s="245"/>
      <c r="FYN17" s="245"/>
      <c r="FYO17" s="245"/>
      <c r="FYP17" s="245"/>
      <c r="FYQ17" s="245"/>
      <c r="FYR17" s="245"/>
      <c r="FYS17" s="245"/>
      <c r="FYT17" s="245"/>
      <c r="FYU17" s="245"/>
      <c r="FYV17" s="245"/>
      <c r="FYW17" s="245"/>
      <c r="FYX17" s="245"/>
      <c r="FYZ17" s="245"/>
      <c r="FZA17" s="245"/>
      <c r="FZB17" s="245"/>
      <c r="FZC17" s="245"/>
      <c r="FZD17" s="245"/>
      <c r="FZE17" s="245"/>
      <c r="FZF17" s="245"/>
      <c r="FZG17" s="245"/>
      <c r="FZH17" s="245"/>
      <c r="FZI17" s="245"/>
      <c r="FZJ17" s="245"/>
      <c r="FZK17" s="245"/>
      <c r="FZL17" s="245"/>
      <c r="FZM17" s="245"/>
      <c r="FZN17" s="245"/>
      <c r="FZO17" s="245"/>
      <c r="FZP17" s="245"/>
      <c r="FZQ17" s="245"/>
      <c r="FZR17" s="245"/>
      <c r="FZS17" s="245"/>
      <c r="FZT17" s="245"/>
      <c r="FZV17" s="245"/>
      <c r="FZW17" s="245"/>
      <c r="FZX17" s="245"/>
      <c r="FZY17" s="245"/>
      <c r="FZZ17" s="245"/>
      <c r="GAA17" s="245"/>
      <c r="GAB17" s="245"/>
      <c r="GAC17" s="245"/>
      <c r="GAD17" s="245"/>
      <c r="GAE17" s="245"/>
      <c r="GAF17" s="245"/>
      <c r="GAG17" s="245"/>
      <c r="GAH17" s="245"/>
      <c r="GAI17" s="245"/>
      <c r="GAJ17" s="245"/>
      <c r="GAK17" s="245"/>
      <c r="GAL17" s="245"/>
      <c r="GAM17" s="245"/>
      <c r="GAN17" s="245"/>
      <c r="GAO17" s="245"/>
      <c r="GAP17" s="245"/>
      <c r="GAR17" s="245"/>
      <c r="GAS17" s="245"/>
      <c r="GAT17" s="245"/>
      <c r="GAU17" s="245"/>
      <c r="GAV17" s="245"/>
      <c r="GAW17" s="245"/>
      <c r="GAX17" s="245"/>
      <c r="GAY17" s="245"/>
      <c r="GAZ17" s="245"/>
      <c r="GBA17" s="245"/>
      <c r="GBB17" s="245"/>
      <c r="GBC17" s="245"/>
      <c r="GBD17" s="245"/>
      <c r="GBE17" s="245"/>
      <c r="GBF17" s="245"/>
      <c r="GBG17" s="245"/>
      <c r="GBH17" s="245"/>
      <c r="GBI17" s="245"/>
      <c r="GBJ17" s="245"/>
      <c r="GBK17" s="245"/>
      <c r="GBL17" s="245"/>
      <c r="GBN17" s="245"/>
      <c r="GBO17" s="245"/>
      <c r="GBP17" s="245"/>
      <c r="GBQ17" s="245"/>
      <c r="GBR17" s="245"/>
      <c r="GBS17" s="245"/>
      <c r="GBT17" s="245"/>
      <c r="GBU17" s="245"/>
      <c r="GBV17" s="245"/>
      <c r="GBW17" s="245"/>
      <c r="GBX17" s="245"/>
      <c r="GBY17" s="245"/>
      <c r="GBZ17" s="245"/>
      <c r="GCA17" s="245"/>
      <c r="GCB17" s="245"/>
      <c r="GCC17" s="245"/>
      <c r="GCD17" s="245"/>
      <c r="GCE17" s="245"/>
      <c r="GCF17" s="245"/>
      <c r="GCG17" s="245"/>
      <c r="GCH17" s="245"/>
      <c r="GCJ17" s="245"/>
      <c r="GCK17" s="245"/>
      <c r="GCL17" s="245"/>
      <c r="GCM17" s="245"/>
      <c r="GCN17" s="245"/>
      <c r="GCO17" s="245"/>
      <c r="GCP17" s="245"/>
      <c r="GCQ17" s="245"/>
      <c r="GCR17" s="245"/>
      <c r="GCS17" s="245"/>
      <c r="GCT17" s="245"/>
      <c r="GCU17" s="245"/>
      <c r="GCV17" s="245"/>
      <c r="GCW17" s="245"/>
      <c r="GCX17" s="245"/>
      <c r="GCY17" s="245"/>
      <c r="GCZ17" s="245"/>
      <c r="GDA17" s="245"/>
      <c r="GDB17" s="245"/>
      <c r="GDC17" s="245"/>
      <c r="GDD17" s="245"/>
      <c r="GDF17" s="245"/>
      <c r="GDG17" s="245"/>
      <c r="GDH17" s="245"/>
      <c r="GDI17" s="245"/>
      <c r="GDJ17" s="245"/>
      <c r="GDK17" s="245"/>
      <c r="GDL17" s="245"/>
      <c r="GDM17" s="245"/>
      <c r="GDN17" s="245"/>
      <c r="GDO17" s="245"/>
      <c r="GDP17" s="245"/>
      <c r="GDQ17" s="245"/>
      <c r="GDR17" s="245"/>
      <c r="GDS17" s="245"/>
      <c r="GDT17" s="245"/>
      <c r="GDU17" s="245"/>
      <c r="GDV17" s="245"/>
      <c r="GDW17" s="245"/>
      <c r="GDX17" s="245"/>
      <c r="GDY17" s="245"/>
      <c r="GDZ17" s="245"/>
      <c r="GEB17" s="245"/>
      <c r="GEC17" s="245"/>
      <c r="GED17" s="245"/>
      <c r="GEE17" s="245"/>
      <c r="GEF17" s="245"/>
      <c r="GEG17" s="245"/>
      <c r="GEH17" s="245"/>
      <c r="GEI17" s="245"/>
      <c r="GEJ17" s="245"/>
      <c r="GEK17" s="245"/>
      <c r="GEL17" s="245"/>
      <c r="GEM17" s="245"/>
      <c r="GEN17" s="245"/>
      <c r="GEO17" s="245"/>
      <c r="GEP17" s="245"/>
      <c r="GEQ17" s="245"/>
      <c r="GER17" s="245"/>
      <c r="GES17" s="245"/>
      <c r="GET17" s="245"/>
      <c r="GEU17" s="245"/>
      <c r="GEV17" s="245"/>
      <c r="GEX17" s="245"/>
      <c r="GEY17" s="245"/>
      <c r="GEZ17" s="245"/>
      <c r="GFA17" s="245"/>
      <c r="GFB17" s="245"/>
      <c r="GFC17" s="245"/>
      <c r="GFD17" s="245"/>
      <c r="GFE17" s="245"/>
      <c r="GFF17" s="245"/>
      <c r="GFG17" s="245"/>
      <c r="GFH17" s="245"/>
      <c r="GFI17" s="245"/>
      <c r="GFJ17" s="245"/>
      <c r="GFK17" s="245"/>
      <c r="GFL17" s="245"/>
      <c r="GFM17" s="245"/>
      <c r="GFN17" s="245"/>
      <c r="GFO17" s="245"/>
      <c r="GFP17" s="245"/>
      <c r="GFQ17" s="245"/>
      <c r="GFR17" s="245"/>
      <c r="GFT17" s="245"/>
      <c r="GFU17" s="245"/>
      <c r="GFV17" s="245"/>
      <c r="GFW17" s="245"/>
      <c r="GFX17" s="245"/>
      <c r="GFY17" s="245"/>
      <c r="GFZ17" s="245"/>
      <c r="GGA17" s="245"/>
      <c r="GGB17" s="245"/>
      <c r="GGC17" s="245"/>
      <c r="GGD17" s="245"/>
      <c r="GGE17" s="245"/>
      <c r="GGF17" s="245"/>
      <c r="GGG17" s="245"/>
      <c r="GGH17" s="245"/>
      <c r="GGI17" s="245"/>
      <c r="GGJ17" s="245"/>
      <c r="GGK17" s="245"/>
      <c r="GGL17" s="245"/>
      <c r="GGM17" s="245"/>
      <c r="GGN17" s="245"/>
      <c r="GGP17" s="245"/>
      <c r="GGQ17" s="245"/>
      <c r="GGR17" s="245"/>
      <c r="GGS17" s="245"/>
      <c r="GGT17" s="245"/>
      <c r="GGU17" s="245"/>
      <c r="GGV17" s="245"/>
      <c r="GGW17" s="245"/>
      <c r="GGX17" s="245"/>
      <c r="GGY17" s="245"/>
      <c r="GGZ17" s="245"/>
      <c r="GHA17" s="245"/>
      <c r="GHB17" s="245"/>
      <c r="GHC17" s="245"/>
      <c r="GHD17" s="245"/>
      <c r="GHE17" s="245"/>
      <c r="GHF17" s="245"/>
      <c r="GHG17" s="245"/>
      <c r="GHH17" s="245"/>
      <c r="GHI17" s="245"/>
      <c r="GHJ17" s="245"/>
      <c r="GHL17" s="245"/>
      <c r="GHM17" s="245"/>
      <c r="GHN17" s="245"/>
      <c r="GHO17" s="245"/>
      <c r="GHP17" s="245"/>
      <c r="GHQ17" s="245"/>
      <c r="GHR17" s="245"/>
      <c r="GHS17" s="245"/>
      <c r="GHT17" s="245"/>
      <c r="GHU17" s="245"/>
      <c r="GHV17" s="245"/>
      <c r="GHW17" s="245"/>
      <c r="GHX17" s="245"/>
      <c r="GHY17" s="245"/>
      <c r="GHZ17" s="245"/>
      <c r="GIA17" s="245"/>
      <c r="GIB17" s="245"/>
      <c r="GIC17" s="245"/>
      <c r="GID17" s="245"/>
      <c r="GIE17" s="245"/>
      <c r="GIF17" s="245"/>
      <c r="GIH17" s="245"/>
      <c r="GII17" s="245"/>
      <c r="GIJ17" s="245"/>
      <c r="GIK17" s="245"/>
      <c r="GIL17" s="245"/>
      <c r="GIM17" s="245"/>
      <c r="GIN17" s="245"/>
      <c r="GIO17" s="245"/>
      <c r="GIP17" s="245"/>
      <c r="GIQ17" s="245"/>
      <c r="GIR17" s="245"/>
      <c r="GIS17" s="245"/>
      <c r="GIT17" s="245"/>
      <c r="GIU17" s="245"/>
      <c r="GIV17" s="245"/>
      <c r="GIW17" s="245"/>
      <c r="GIX17" s="245"/>
      <c r="GIY17" s="245"/>
      <c r="GIZ17" s="245"/>
      <c r="GJA17" s="245"/>
      <c r="GJB17" s="245"/>
      <c r="GJD17" s="245"/>
      <c r="GJE17" s="245"/>
      <c r="GJF17" s="245"/>
      <c r="GJG17" s="245"/>
      <c r="GJH17" s="245"/>
      <c r="GJI17" s="245"/>
      <c r="GJJ17" s="245"/>
      <c r="GJK17" s="245"/>
      <c r="GJL17" s="245"/>
      <c r="GJM17" s="245"/>
      <c r="GJN17" s="245"/>
      <c r="GJO17" s="245"/>
      <c r="GJP17" s="245"/>
      <c r="GJQ17" s="245"/>
      <c r="GJR17" s="245"/>
      <c r="GJS17" s="245"/>
      <c r="GJT17" s="245"/>
      <c r="GJU17" s="245"/>
      <c r="GJV17" s="245"/>
      <c r="GJW17" s="245"/>
      <c r="GJX17" s="245"/>
      <c r="GJZ17" s="245"/>
      <c r="GKA17" s="245"/>
      <c r="GKB17" s="245"/>
      <c r="GKC17" s="245"/>
      <c r="GKD17" s="245"/>
      <c r="GKE17" s="245"/>
      <c r="GKF17" s="245"/>
      <c r="GKG17" s="245"/>
      <c r="GKH17" s="245"/>
      <c r="GKI17" s="245"/>
      <c r="GKJ17" s="245"/>
      <c r="GKK17" s="245"/>
      <c r="GKL17" s="245"/>
      <c r="GKM17" s="245"/>
      <c r="GKN17" s="245"/>
      <c r="GKO17" s="245"/>
      <c r="GKP17" s="245"/>
      <c r="GKQ17" s="245"/>
      <c r="GKR17" s="245"/>
      <c r="GKS17" s="245"/>
      <c r="GKT17" s="245"/>
      <c r="GKV17" s="245"/>
      <c r="GKW17" s="245"/>
      <c r="GKX17" s="245"/>
      <c r="GKY17" s="245"/>
      <c r="GKZ17" s="245"/>
      <c r="GLA17" s="245"/>
      <c r="GLB17" s="245"/>
      <c r="GLC17" s="245"/>
      <c r="GLD17" s="245"/>
      <c r="GLE17" s="245"/>
      <c r="GLF17" s="245"/>
      <c r="GLG17" s="245"/>
      <c r="GLH17" s="245"/>
      <c r="GLI17" s="245"/>
      <c r="GLJ17" s="245"/>
      <c r="GLK17" s="245"/>
      <c r="GLL17" s="245"/>
      <c r="GLM17" s="245"/>
      <c r="GLN17" s="245"/>
      <c r="GLO17" s="245"/>
      <c r="GLP17" s="245"/>
      <c r="GLR17" s="245"/>
      <c r="GLS17" s="245"/>
      <c r="GLT17" s="245"/>
      <c r="GLU17" s="245"/>
      <c r="GLV17" s="245"/>
      <c r="GLW17" s="245"/>
      <c r="GLX17" s="245"/>
      <c r="GLY17" s="245"/>
      <c r="GLZ17" s="245"/>
      <c r="GMA17" s="245"/>
      <c r="GMB17" s="245"/>
      <c r="GMC17" s="245"/>
      <c r="GMD17" s="245"/>
      <c r="GME17" s="245"/>
      <c r="GMF17" s="245"/>
      <c r="GMG17" s="245"/>
      <c r="GMH17" s="245"/>
      <c r="GMI17" s="245"/>
      <c r="GMJ17" s="245"/>
      <c r="GMK17" s="245"/>
      <c r="GML17" s="245"/>
      <c r="GMN17" s="245"/>
      <c r="GMO17" s="245"/>
      <c r="GMP17" s="245"/>
      <c r="GMQ17" s="245"/>
      <c r="GMR17" s="245"/>
      <c r="GMS17" s="245"/>
      <c r="GMT17" s="245"/>
      <c r="GMU17" s="245"/>
      <c r="GMV17" s="245"/>
      <c r="GMW17" s="245"/>
      <c r="GMX17" s="245"/>
      <c r="GMY17" s="245"/>
      <c r="GMZ17" s="245"/>
      <c r="GNA17" s="245"/>
      <c r="GNB17" s="245"/>
      <c r="GNC17" s="245"/>
      <c r="GND17" s="245"/>
      <c r="GNE17" s="245"/>
      <c r="GNF17" s="245"/>
      <c r="GNG17" s="245"/>
      <c r="GNH17" s="245"/>
      <c r="GNJ17" s="245"/>
      <c r="GNK17" s="245"/>
      <c r="GNL17" s="245"/>
      <c r="GNM17" s="245"/>
      <c r="GNN17" s="245"/>
      <c r="GNO17" s="245"/>
      <c r="GNP17" s="245"/>
      <c r="GNQ17" s="245"/>
      <c r="GNR17" s="245"/>
      <c r="GNS17" s="245"/>
      <c r="GNT17" s="245"/>
      <c r="GNU17" s="245"/>
      <c r="GNV17" s="245"/>
      <c r="GNW17" s="245"/>
      <c r="GNX17" s="245"/>
      <c r="GNY17" s="245"/>
      <c r="GNZ17" s="245"/>
      <c r="GOA17" s="245"/>
      <c r="GOB17" s="245"/>
      <c r="GOC17" s="245"/>
      <c r="GOD17" s="245"/>
      <c r="GOF17" s="245"/>
      <c r="GOG17" s="245"/>
      <c r="GOH17" s="245"/>
      <c r="GOI17" s="245"/>
      <c r="GOJ17" s="245"/>
      <c r="GOK17" s="245"/>
      <c r="GOL17" s="245"/>
      <c r="GOM17" s="245"/>
      <c r="GON17" s="245"/>
      <c r="GOO17" s="245"/>
      <c r="GOP17" s="245"/>
      <c r="GOQ17" s="245"/>
      <c r="GOR17" s="245"/>
      <c r="GOS17" s="245"/>
      <c r="GOT17" s="245"/>
      <c r="GOU17" s="245"/>
      <c r="GOV17" s="245"/>
      <c r="GOW17" s="245"/>
      <c r="GOX17" s="245"/>
      <c r="GOY17" s="245"/>
      <c r="GOZ17" s="245"/>
      <c r="GPB17" s="245"/>
      <c r="GPC17" s="245"/>
      <c r="GPD17" s="245"/>
      <c r="GPE17" s="245"/>
      <c r="GPF17" s="245"/>
      <c r="GPG17" s="245"/>
      <c r="GPH17" s="245"/>
      <c r="GPI17" s="245"/>
      <c r="GPJ17" s="245"/>
      <c r="GPK17" s="245"/>
      <c r="GPL17" s="245"/>
      <c r="GPM17" s="245"/>
      <c r="GPN17" s="245"/>
      <c r="GPO17" s="245"/>
      <c r="GPP17" s="245"/>
      <c r="GPQ17" s="245"/>
      <c r="GPR17" s="245"/>
      <c r="GPS17" s="245"/>
      <c r="GPT17" s="245"/>
      <c r="GPU17" s="245"/>
      <c r="GPV17" s="245"/>
      <c r="GPX17" s="245"/>
      <c r="GPY17" s="245"/>
      <c r="GPZ17" s="245"/>
      <c r="GQA17" s="245"/>
      <c r="GQB17" s="245"/>
      <c r="GQC17" s="245"/>
      <c r="GQD17" s="245"/>
      <c r="GQE17" s="245"/>
      <c r="GQF17" s="245"/>
      <c r="GQG17" s="245"/>
      <c r="GQH17" s="245"/>
      <c r="GQI17" s="245"/>
      <c r="GQJ17" s="245"/>
      <c r="GQK17" s="245"/>
      <c r="GQL17" s="245"/>
      <c r="GQM17" s="245"/>
      <c r="GQN17" s="245"/>
      <c r="GQO17" s="245"/>
      <c r="GQP17" s="245"/>
      <c r="GQQ17" s="245"/>
      <c r="GQR17" s="245"/>
      <c r="GQT17" s="245"/>
      <c r="GQU17" s="245"/>
      <c r="GQV17" s="245"/>
      <c r="GQW17" s="245"/>
      <c r="GQX17" s="245"/>
      <c r="GQY17" s="245"/>
      <c r="GQZ17" s="245"/>
      <c r="GRA17" s="245"/>
      <c r="GRB17" s="245"/>
      <c r="GRC17" s="245"/>
      <c r="GRD17" s="245"/>
      <c r="GRE17" s="245"/>
      <c r="GRF17" s="245"/>
      <c r="GRG17" s="245"/>
      <c r="GRH17" s="245"/>
      <c r="GRI17" s="245"/>
      <c r="GRJ17" s="245"/>
      <c r="GRK17" s="245"/>
      <c r="GRL17" s="245"/>
      <c r="GRM17" s="245"/>
      <c r="GRN17" s="245"/>
      <c r="GRP17" s="245"/>
      <c r="GRQ17" s="245"/>
      <c r="GRR17" s="245"/>
      <c r="GRS17" s="245"/>
      <c r="GRT17" s="245"/>
      <c r="GRU17" s="245"/>
      <c r="GRV17" s="245"/>
      <c r="GRW17" s="245"/>
      <c r="GRX17" s="245"/>
      <c r="GRY17" s="245"/>
      <c r="GRZ17" s="245"/>
      <c r="GSA17" s="245"/>
      <c r="GSB17" s="245"/>
      <c r="GSC17" s="245"/>
      <c r="GSD17" s="245"/>
      <c r="GSE17" s="245"/>
      <c r="GSF17" s="245"/>
      <c r="GSG17" s="245"/>
      <c r="GSH17" s="245"/>
      <c r="GSI17" s="245"/>
      <c r="GSJ17" s="245"/>
      <c r="GSL17" s="245"/>
      <c r="GSM17" s="245"/>
      <c r="GSN17" s="245"/>
      <c r="GSO17" s="245"/>
      <c r="GSP17" s="245"/>
      <c r="GSQ17" s="245"/>
      <c r="GSR17" s="245"/>
      <c r="GSS17" s="245"/>
      <c r="GST17" s="245"/>
      <c r="GSU17" s="245"/>
      <c r="GSV17" s="245"/>
      <c r="GSW17" s="245"/>
      <c r="GSX17" s="245"/>
      <c r="GSY17" s="245"/>
      <c r="GSZ17" s="245"/>
      <c r="GTA17" s="245"/>
      <c r="GTB17" s="245"/>
      <c r="GTC17" s="245"/>
      <c r="GTD17" s="245"/>
      <c r="GTE17" s="245"/>
      <c r="GTF17" s="245"/>
      <c r="GTH17" s="245"/>
      <c r="GTI17" s="245"/>
      <c r="GTJ17" s="245"/>
      <c r="GTK17" s="245"/>
      <c r="GTL17" s="245"/>
      <c r="GTM17" s="245"/>
      <c r="GTN17" s="245"/>
      <c r="GTO17" s="245"/>
      <c r="GTP17" s="245"/>
      <c r="GTQ17" s="245"/>
      <c r="GTR17" s="245"/>
      <c r="GTS17" s="245"/>
      <c r="GTT17" s="245"/>
      <c r="GTU17" s="245"/>
      <c r="GTV17" s="245"/>
      <c r="GTW17" s="245"/>
      <c r="GTX17" s="245"/>
      <c r="GTY17" s="245"/>
      <c r="GTZ17" s="245"/>
      <c r="GUA17" s="245"/>
      <c r="GUB17" s="245"/>
      <c r="GUD17" s="245"/>
      <c r="GUE17" s="245"/>
      <c r="GUF17" s="245"/>
      <c r="GUG17" s="245"/>
      <c r="GUH17" s="245"/>
      <c r="GUI17" s="245"/>
      <c r="GUJ17" s="245"/>
      <c r="GUK17" s="245"/>
      <c r="GUL17" s="245"/>
      <c r="GUM17" s="245"/>
      <c r="GUN17" s="245"/>
      <c r="GUO17" s="245"/>
      <c r="GUP17" s="245"/>
      <c r="GUQ17" s="245"/>
      <c r="GUR17" s="245"/>
      <c r="GUS17" s="245"/>
      <c r="GUT17" s="245"/>
      <c r="GUU17" s="245"/>
      <c r="GUV17" s="245"/>
      <c r="GUW17" s="245"/>
      <c r="GUX17" s="245"/>
      <c r="GUZ17" s="245"/>
      <c r="GVA17" s="245"/>
      <c r="GVB17" s="245"/>
      <c r="GVC17" s="245"/>
      <c r="GVD17" s="245"/>
      <c r="GVE17" s="245"/>
      <c r="GVF17" s="245"/>
      <c r="GVG17" s="245"/>
      <c r="GVH17" s="245"/>
      <c r="GVI17" s="245"/>
      <c r="GVJ17" s="245"/>
      <c r="GVK17" s="245"/>
      <c r="GVL17" s="245"/>
      <c r="GVM17" s="245"/>
      <c r="GVN17" s="245"/>
      <c r="GVO17" s="245"/>
      <c r="GVP17" s="245"/>
      <c r="GVQ17" s="245"/>
      <c r="GVR17" s="245"/>
      <c r="GVS17" s="245"/>
      <c r="GVT17" s="245"/>
      <c r="GVV17" s="245"/>
      <c r="GVW17" s="245"/>
      <c r="GVX17" s="245"/>
      <c r="GVY17" s="245"/>
      <c r="GVZ17" s="245"/>
      <c r="GWA17" s="245"/>
      <c r="GWB17" s="245"/>
      <c r="GWC17" s="245"/>
      <c r="GWD17" s="245"/>
      <c r="GWE17" s="245"/>
      <c r="GWF17" s="245"/>
      <c r="GWG17" s="245"/>
      <c r="GWH17" s="245"/>
      <c r="GWI17" s="245"/>
      <c r="GWJ17" s="245"/>
      <c r="GWK17" s="245"/>
      <c r="GWL17" s="245"/>
      <c r="GWM17" s="245"/>
      <c r="GWN17" s="245"/>
      <c r="GWO17" s="245"/>
      <c r="GWP17" s="245"/>
      <c r="GWR17" s="245"/>
      <c r="GWS17" s="245"/>
      <c r="GWT17" s="245"/>
      <c r="GWU17" s="245"/>
      <c r="GWV17" s="245"/>
      <c r="GWW17" s="245"/>
      <c r="GWX17" s="245"/>
      <c r="GWY17" s="245"/>
      <c r="GWZ17" s="245"/>
      <c r="GXA17" s="245"/>
      <c r="GXB17" s="245"/>
      <c r="GXC17" s="245"/>
      <c r="GXD17" s="245"/>
      <c r="GXE17" s="245"/>
      <c r="GXF17" s="245"/>
      <c r="GXG17" s="245"/>
      <c r="GXH17" s="245"/>
      <c r="GXI17" s="245"/>
      <c r="GXJ17" s="245"/>
      <c r="GXK17" s="245"/>
      <c r="GXL17" s="245"/>
      <c r="GXN17" s="245"/>
      <c r="GXO17" s="245"/>
      <c r="GXP17" s="245"/>
      <c r="GXQ17" s="245"/>
      <c r="GXR17" s="245"/>
      <c r="GXS17" s="245"/>
      <c r="GXT17" s="245"/>
      <c r="GXU17" s="245"/>
      <c r="GXV17" s="245"/>
      <c r="GXW17" s="245"/>
      <c r="GXX17" s="245"/>
      <c r="GXY17" s="245"/>
      <c r="GXZ17" s="245"/>
      <c r="GYA17" s="245"/>
      <c r="GYB17" s="245"/>
      <c r="GYC17" s="245"/>
      <c r="GYD17" s="245"/>
      <c r="GYE17" s="245"/>
      <c r="GYF17" s="245"/>
      <c r="GYG17" s="245"/>
      <c r="GYH17" s="245"/>
      <c r="GYJ17" s="245"/>
      <c r="GYK17" s="245"/>
      <c r="GYL17" s="245"/>
      <c r="GYM17" s="245"/>
      <c r="GYN17" s="245"/>
      <c r="GYO17" s="245"/>
      <c r="GYP17" s="245"/>
      <c r="GYQ17" s="245"/>
      <c r="GYR17" s="245"/>
      <c r="GYS17" s="245"/>
      <c r="GYT17" s="245"/>
      <c r="GYU17" s="245"/>
      <c r="GYV17" s="245"/>
      <c r="GYW17" s="245"/>
      <c r="GYX17" s="245"/>
      <c r="GYY17" s="245"/>
      <c r="GYZ17" s="245"/>
      <c r="GZA17" s="245"/>
      <c r="GZB17" s="245"/>
      <c r="GZC17" s="245"/>
      <c r="GZD17" s="245"/>
      <c r="GZF17" s="245"/>
      <c r="GZG17" s="245"/>
      <c r="GZH17" s="245"/>
      <c r="GZI17" s="245"/>
      <c r="GZJ17" s="245"/>
      <c r="GZK17" s="245"/>
      <c r="GZL17" s="245"/>
      <c r="GZM17" s="245"/>
      <c r="GZN17" s="245"/>
      <c r="GZO17" s="245"/>
      <c r="GZP17" s="245"/>
      <c r="GZQ17" s="245"/>
      <c r="GZR17" s="245"/>
      <c r="GZS17" s="245"/>
      <c r="GZT17" s="245"/>
      <c r="GZU17" s="245"/>
      <c r="GZV17" s="245"/>
      <c r="GZW17" s="245"/>
      <c r="GZX17" s="245"/>
      <c r="GZY17" s="245"/>
      <c r="GZZ17" s="245"/>
      <c r="HAB17" s="245"/>
      <c r="HAC17" s="245"/>
      <c r="HAD17" s="245"/>
      <c r="HAE17" s="245"/>
      <c r="HAF17" s="245"/>
      <c r="HAG17" s="245"/>
      <c r="HAH17" s="245"/>
      <c r="HAI17" s="245"/>
      <c r="HAJ17" s="245"/>
      <c r="HAK17" s="245"/>
      <c r="HAL17" s="245"/>
      <c r="HAM17" s="245"/>
      <c r="HAN17" s="245"/>
      <c r="HAO17" s="245"/>
      <c r="HAP17" s="245"/>
      <c r="HAQ17" s="245"/>
      <c r="HAR17" s="245"/>
      <c r="HAS17" s="245"/>
      <c r="HAT17" s="245"/>
      <c r="HAU17" s="245"/>
      <c r="HAV17" s="245"/>
      <c r="HAX17" s="245"/>
      <c r="HAY17" s="245"/>
      <c r="HAZ17" s="245"/>
      <c r="HBA17" s="245"/>
      <c r="HBB17" s="245"/>
      <c r="HBC17" s="245"/>
      <c r="HBD17" s="245"/>
      <c r="HBE17" s="245"/>
      <c r="HBF17" s="245"/>
      <c r="HBG17" s="245"/>
      <c r="HBH17" s="245"/>
      <c r="HBI17" s="245"/>
      <c r="HBJ17" s="245"/>
      <c r="HBK17" s="245"/>
      <c r="HBL17" s="245"/>
      <c r="HBM17" s="245"/>
      <c r="HBN17" s="245"/>
      <c r="HBO17" s="245"/>
      <c r="HBP17" s="245"/>
      <c r="HBQ17" s="245"/>
      <c r="HBR17" s="245"/>
      <c r="HBT17" s="245"/>
      <c r="HBU17" s="245"/>
      <c r="HBV17" s="245"/>
      <c r="HBW17" s="245"/>
      <c r="HBX17" s="245"/>
      <c r="HBY17" s="245"/>
      <c r="HBZ17" s="245"/>
      <c r="HCA17" s="245"/>
      <c r="HCB17" s="245"/>
      <c r="HCC17" s="245"/>
      <c r="HCD17" s="245"/>
      <c r="HCE17" s="245"/>
      <c r="HCF17" s="245"/>
      <c r="HCG17" s="245"/>
      <c r="HCH17" s="245"/>
      <c r="HCI17" s="245"/>
      <c r="HCJ17" s="245"/>
      <c r="HCK17" s="245"/>
      <c r="HCL17" s="245"/>
      <c r="HCM17" s="245"/>
      <c r="HCN17" s="245"/>
      <c r="HCP17" s="245"/>
      <c r="HCQ17" s="245"/>
      <c r="HCR17" s="245"/>
      <c r="HCS17" s="245"/>
      <c r="HCT17" s="245"/>
      <c r="HCU17" s="245"/>
      <c r="HCV17" s="245"/>
      <c r="HCW17" s="245"/>
      <c r="HCX17" s="245"/>
      <c r="HCY17" s="245"/>
      <c r="HCZ17" s="245"/>
      <c r="HDA17" s="245"/>
      <c r="HDB17" s="245"/>
      <c r="HDC17" s="245"/>
      <c r="HDD17" s="245"/>
      <c r="HDE17" s="245"/>
      <c r="HDF17" s="245"/>
      <c r="HDG17" s="245"/>
      <c r="HDH17" s="245"/>
      <c r="HDI17" s="245"/>
      <c r="HDJ17" s="245"/>
      <c r="HDL17" s="245"/>
      <c r="HDM17" s="245"/>
      <c r="HDN17" s="245"/>
      <c r="HDO17" s="245"/>
      <c r="HDP17" s="245"/>
      <c r="HDQ17" s="245"/>
      <c r="HDR17" s="245"/>
      <c r="HDS17" s="245"/>
      <c r="HDT17" s="245"/>
      <c r="HDU17" s="245"/>
      <c r="HDV17" s="245"/>
      <c r="HDW17" s="245"/>
      <c r="HDX17" s="245"/>
      <c r="HDY17" s="245"/>
      <c r="HDZ17" s="245"/>
      <c r="HEA17" s="245"/>
      <c r="HEB17" s="245"/>
      <c r="HEC17" s="245"/>
      <c r="HED17" s="245"/>
      <c r="HEE17" s="245"/>
      <c r="HEF17" s="245"/>
      <c r="HEH17" s="245"/>
      <c r="HEI17" s="245"/>
      <c r="HEJ17" s="245"/>
      <c r="HEK17" s="245"/>
      <c r="HEL17" s="245"/>
      <c r="HEM17" s="245"/>
      <c r="HEN17" s="245"/>
      <c r="HEO17" s="245"/>
      <c r="HEP17" s="245"/>
      <c r="HEQ17" s="245"/>
      <c r="HER17" s="245"/>
      <c r="HES17" s="245"/>
      <c r="HET17" s="245"/>
      <c r="HEU17" s="245"/>
      <c r="HEV17" s="245"/>
      <c r="HEW17" s="245"/>
      <c r="HEX17" s="245"/>
      <c r="HEY17" s="245"/>
      <c r="HEZ17" s="245"/>
      <c r="HFA17" s="245"/>
      <c r="HFB17" s="245"/>
      <c r="HFD17" s="245"/>
      <c r="HFE17" s="245"/>
      <c r="HFF17" s="245"/>
      <c r="HFG17" s="245"/>
      <c r="HFH17" s="245"/>
      <c r="HFI17" s="245"/>
      <c r="HFJ17" s="245"/>
      <c r="HFK17" s="245"/>
      <c r="HFL17" s="245"/>
      <c r="HFM17" s="245"/>
      <c r="HFN17" s="245"/>
      <c r="HFO17" s="245"/>
      <c r="HFP17" s="245"/>
      <c r="HFQ17" s="245"/>
      <c r="HFR17" s="245"/>
      <c r="HFS17" s="245"/>
      <c r="HFT17" s="245"/>
      <c r="HFU17" s="245"/>
      <c r="HFV17" s="245"/>
      <c r="HFW17" s="245"/>
      <c r="HFX17" s="245"/>
      <c r="HFZ17" s="245"/>
      <c r="HGA17" s="245"/>
      <c r="HGB17" s="245"/>
      <c r="HGC17" s="245"/>
      <c r="HGD17" s="245"/>
      <c r="HGE17" s="245"/>
      <c r="HGF17" s="245"/>
      <c r="HGG17" s="245"/>
      <c r="HGH17" s="245"/>
      <c r="HGI17" s="245"/>
      <c r="HGJ17" s="245"/>
      <c r="HGK17" s="245"/>
      <c r="HGL17" s="245"/>
      <c r="HGM17" s="245"/>
      <c r="HGN17" s="245"/>
      <c r="HGO17" s="245"/>
      <c r="HGP17" s="245"/>
      <c r="HGQ17" s="245"/>
      <c r="HGR17" s="245"/>
      <c r="HGS17" s="245"/>
      <c r="HGT17" s="245"/>
      <c r="HGV17" s="245"/>
      <c r="HGW17" s="245"/>
      <c r="HGX17" s="245"/>
      <c r="HGY17" s="245"/>
      <c r="HGZ17" s="245"/>
      <c r="HHA17" s="245"/>
      <c r="HHB17" s="245"/>
      <c r="HHC17" s="245"/>
      <c r="HHD17" s="245"/>
      <c r="HHE17" s="245"/>
      <c r="HHF17" s="245"/>
      <c r="HHG17" s="245"/>
      <c r="HHH17" s="245"/>
      <c r="HHI17" s="245"/>
      <c r="HHJ17" s="245"/>
      <c r="HHK17" s="245"/>
      <c r="HHL17" s="245"/>
      <c r="HHM17" s="245"/>
      <c r="HHN17" s="245"/>
      <c r="HHO17" s="245"/>
      <c r="HHP17" s="245"/>
      <c r="HHR17" s="245"/>
      <c r="HHS17" s="245"/>
      <c r="HHT17" s="245"/>
      <c r="HHU17" s="245"/>
      <c r="HHV17" s="245"/>
      <c r="HHW17" s="245"/>
      <c r="HHX17" s="245"/>
      <c r="HHY17" s="245"/>
      <c r="HHZ17" s="245"/>
      <c r="HIA17" s="245"/>
      <c r="HIB17" s="245"/>
      <c r="HIC17" s="245"/>
      <c r="HID17" s="245"/>
      <c r="HIE17" s="245"/>
      <c r="HIF17" s="245"/>
      <c r="HIG17" s="245"/>
      <c r="HIH17" s="245"/>
      <c r="HII17" s="245"/>
      <c r="HIJ17" s="245"/>
      <c r="HIK17" s="245"/>
      <c r="HIL17" s="245"/>
      <c r="HIN17" s="245"/>
      <c r="HIO17" s="245"/>
      <c r="HIP17" s="245"/>
      <c r="HIQ17" s="245"/>
      <c r="HIR17" s="245"/>
      <c r="HIS17" s="245"/>
      <c r="HIT17" s="245"/>
      <c r="HIU17" s="245"/>
      <c r="HIV17" s="245"/>
      <c r="HIW17" s="245"/>
      <c r="HIX17" s="245"/>
      <c r="HIY17" s="245"/>
      <c r="HIZ17" s="245"/>
      <c r="HJA17" s="245"/>
      <c r="HJB17" s="245"/>
      <c r="HJC17" s="245"/>
      <c r="HJD17" s="245"/>
      <c r="HJE17" s="245"/>
      <c r="HJF17" s="245"/>
      <c r="HJG17" s="245"/>
      <c r="HJH17" s="245"/>
      <c r="HJJ17" s="245"/>
      <c r="HJK17" s="245"/>
      <c r="HJL17" s="245"/>
      <c r="HJM17" s="245"/>
      <c r="HJN17" s="245"/>
      <c r="HJO17" s="245"/>
      <c r="HJP17" s="245"/>
      <c r="HJQ17" s="245"/>
      <c r="HJR17" s="245"/>
      <c r="HJS17" s="245"/>
      <c r="HJT17" s="245"/>
      <c r="HJU17" s="245"/>
      <c r="HJV17" s="245"/>
      <c r="HJW17" s="245"/>
      <c r="HJX17" s="245"/>
      <c r="HJY17" s="245"/>
      <c r="HJZ17" s="245"/>
      <c r="HKA17" s="245"/>
      <c r="HKB17" s="245"/>
      <c r="HKC17" s="245"/>
      <c r="HKD17" s="245"/>
      <c r="HKF17" s="245"/>
      <c r="HKG17" s="245"/>
      <c r="HKH17" s="245"/>
      <c r="HKI17" s="245"/>
      <c r="HKJ17" s="245"/>
      <c r="HKK17" s="245"/>
      <c r="HKL17" s="245"/>
      <c r="HKM17" s="245"/>
      <c r="HKN17" s="245"/>
      <c r="HKO17" s="245"/>
      <c r="HKP17" s="245"/>
      <c r="HKQ17" s="245"/>
      <c r="HKR17" s="245"/>
      <c r="HKS17" s="245"/>
      <c r="HKT17" s="245"/>
      <c r="HKU17" s="245"/>
      <c r="HKV17" s="245"/>
      <c r="HKW17" s="245"/>
      <c r="HKX17" s="245"/>
      <c r="HKY17" s="245"/>
      <c r="HKZ17" s="245"/>
      <c r="HLB17" s="245"/>
      <c r="HLC17" s="245"/>
      <c r="HLD17" s="245"/>
      <c r="HLE17" s="245"/>
      <c r="HLF17" s="245"/>
      <c r="HLG17" s="245"/>
      <c r="HLH17" s="245"/>
      <c r="HLI17" s="245"/>
      <c r="HLJ17" s="245"/>
      <c r="HLK17" s="245"/>
      <c r="HLL17" s="245"/>
      <c r="HLM17" s="245"/>
      <c r="HLN17" s="245"/>
      <c r="HLO17" s="245"/>
      <c r="HLP17" s="245"/>
      <c r="HLQ17" s="245"/>
      <c r="HLR17" s="245"/>
      <c r="HLS17" s="245"/>
      <c r="HLT17" s="245"/>
      <c r="HLU17" s="245"/>
      <c r="HLV17" s="245"/>
      <c r="HLX17" s="245"/>
      <c r="HLY17" s="245"/>
      <c r="HLZ17" s="245"/>
      <c r="HMA17" s="245"/>
      <c r="HMB17" s="245"/>
      <c r="HMC17" s="245"/>
      <c r="HMD17" s="245"/>
      <c r="HME17" s="245"/>
      <c r="HMF17" s="245"/>
      <c r="HMG17" s="245"/>
      <c r="HMH17" s="245"/>
      <c r="HMI17" s="245"/>
      <c r="HMJ17" s="245"/>
      <c r="HMK17" s="245"/>
      <c r="HML17" s="245"/>
      <c r="HMM17" s="245"/>
      <c r="HMN17" s="245"/>
      <c r="HMO17" s="245"/>
      <c r="HMP17" s="245"/>
      <c r="HMQ17" s="245"/>
      <c r="HMR17" s="245"/>
      <c r="HMT17" s="245"/>
      <c r="HMU17" s="245"/>
      <c r="HMV17" s="245"/>
      <c r="HMW17" s="245"/>
      <c r="HMX17" s="245"/>
      <c r="HMY17" s="245"/>
      <c r="HMZ17" s="245"/>
      <c r="HNA17" s="245"/>
      <c r="HNB17" s="245"/>
      <c r="HNC17" s="245"/>
      <c r="HND17" s="245"/>
      <c r="HNE17" s="245"/>
      <c r="HNF17" s="245"/>
      <c r="HNG17" s="245"/>
      <c r="HNH17" s="245"/>
      <c r="HNI17" s="245"/>
      <c r="HNJ17" s="245"/>
      <c r="HNK17" s="245"/>
      <c r="HNL17" s="245"/>
      <c r="HNM17" s="245"/>
      <c r="HNN17" s="245"/>
      <c r="HNP17" s="245"/>
      <c r="HNQ17" s="245"/>
      <c r="HNR17" s="245"/>
      <c r="HNS17" s="245"/>
      <c r="HNT17" s="245"/>
      <c r="HNU17" s="245"/>
      <c r="HNV17" s="245"/>
      <c r="HNW17" s="245"/>
      <c r="HNX17" s="245"/>
      <c r="HNY17" s="245"/>
      <c r="HNZ17" s="245"/>
      <c r="HOA17" s="245"/>
      <c r="HOB17" s="245"/>
      <c r="HOC17" s="245"/>
      <c r="HOD17" s="245"/>
      <c r="HOE17" s="245"/>
      <c r="HOF17" s="245"/>
      <c r="HOG17" s="245"/>
      <c r="HOH17" s="245"/>
      <c r="HOI17" s="245"/>
      <c r="HOJ17" s="245"/>
      <c r="HOL17" s="245"/>
      <c r="HOM17" s="245"/>
      <c r="HON17" s="245"/>
      <c r="HOO17" s="245"/>
      <c r="HOP17" s="245"/>
      <c r="HOQ17" s="245"/>
      <c r="HOR17" s="245"/>
      <c r="HOS17" s="245"/>
      <c r="HOT17" s="245"/>
      <c r="HOU17" s="245"/>
      <c r="HOV17" s="245"/>
      <c r="HOW17" s="245"/>
      <c r="HOX17" s="245"/>
      <c r="HOY17" s="245"/>
      <c r="HOZ17" s="245"/>
      <c r="HPA17" s="245"/>
      <c r="HPB17" s="245"/>
      <c r="HPC17" s="245"/>
      <c r="HPD17" s="245"/>
      <c r="HPE17" s="245"/>
      <c r="HPF17" s="245"/>
      <c r="HPH17" s="245"/>
      <c r="HPI17" s="245"/>
      <c r="HPJ17" s="245"/>
      <c r="HPK17" s="245"/>
      <c r="HPL17" s="245"/>
      <c r="HPM17" s="245"/>
      <c r="HPN17" s="245"/>
      <c r="HPO17" s="245"/>
      <c r="HPP17" s="245"/>
      <c r="HPQ17" s="245"/>
      <c r="HPR17" s="245"/>
      <c r="HPS17" s="245"/>
      <c r="HPT17" s="245"/>
      <c r="HPU17" s="245"/>
      <c r="HPV17" s="245"/>
      <c r="HPW17" s="245"/>
      <c r="HPX17" s="245"/>
      <c r="HPY17" s="245"/>
      <c r="HPZ17" s="245"/>
      <c r="HQA17" s="245"/>
      <c r="HQB17" s="245"/>
      <c r="HQD17" s="245"/>
      <c r="HQE17" s="245"/>
      <c r="HQF17" s="245"/>
      <c r="HQG17" s="245"/>
      <c r="HQH17" s="245"/>
      <c r="HQI17" s="245"/>
      <c r="HQJ17" s="245"/>
      <c r="HQK17" s="245"/>
      <c r="HQL17" s="245"/>
      <c r="HQM17" s="245"/>
      <c r="HQN17" s="245"/>
      <c r="HQO17" s="245"/>
      <c r="HQP17" s="245"/>
      <c r="HQQ17" s="245"/>
      <c r="HQR17" s="245"/>
      <c r="HQS17" s="245"/>
      <c r="HQT17" s="245"/>
      <c r="HQU17" s="245"/>
      <c r="HQV17" s="245"/>
      <c r="HQW17" s="245"/>
      <c r="HQX17" s="245"/>
      <c r="HQZ17" s="245"/>
      <c r="HRA17" s="245"/>
      <c r="HRB17" s="245"/>
      <c r="HRC17" s="245"/>
      <c r="HRD17" s="245"/>
      <c r="HRE17" s="245"/>
      <c r="HRF17" s="245"/>
      <c r="HRG17" s="245"/>
      <c r="HRH17" s="245"/>
      <c r="HRI17" s="245"/>
      <c r="HRJ17" s="245"/>
      <c r="HRK17" s="245"/>
      <c r="HRL17" s="245"/>
      <c r="HRM17" s="245"/>
      <c r="HRN17" s="245"/>
      <c r="HRO17" s="245"/>
      <c r="HRP17" s="245"/>
      <c r="HRQ17" s="245"/>
      <c r="HRR17" s="245"/>
      <c r="HRS17" s="245"/>
      <c r="HRT17" s="245"/>
      <c r="HRV17" s="245"/>
      <c r="HRW17" s="245"/>
      <c r="HRX17" s="245"/>
      <c r="HRY17" s="245"/>
      <c r="HRZ17" s="245"/>
      <c r="HSA17" s="245"/>
      <c r="HSB17" s="245"/>
      <c r="HSC17" s="245"/>
      <c r="HSD17" s="245"/>
      <c r="HSE17" s="245"/>
      <c r="HSF17" s="245"/>
      <c r="HSG17" s="245"/>
      <c r="HSH17" s="245"/>
      <c r="HSI17" s="245"/>
      <c r="HSJ17" s="245"/>
      <c r="HSK17" s="245"/>
      <c r="HSL17" s="245"/>
      <c r="HSM17" s="245"/>
      <c r="HSN17" s="245"/>
      <c r="HSO17" s="245"/>
      <c r="HSP17" s="245"/>
      <c r="HSR17" s="245"/>
      <c r="HSS17" s="245"/>
      <c r="HST17" s="245"/>
      <c r="HSU17" s="245"/>
      <c r="HSV17" s="245"/>
      <c r="HSW17" s="245"/>
      <c r="HSX17" s="245"/>
      <c r="HSY17" s="245"/>
      <c r="HSZ17" s="245"/>
      <c r="HTA17" s="245"/>
      <c r="HTB17" s="245"/>
      <c r="HTC17" s="245"/>
      <c r="HTD17" s="245"/>
      <c r="HTE17" s="245"/>
      <c r="HTF17" s="245"/>
      <c r="HTG17" s="245"/>
      <c r="HTH17" s="245"/>
      <c r="HTI17" s="245"/>
      <c r="HTJ17" s="245"/>
      <c r="HTK17" s="245"/>
      <c r="HTL17" s="245"/>
      <c r="HTN17" s="245"/>
      <c r="HTO17" s="245"/>
      <c r="HTP17" s="245"/>
      <c r="HTQ17" s="245"/>
      <c r="HTR17" s="245"/>
      <c r="HTS17" s="245"/>
      <c r="HTT17" s="245"/>
      <c r="HTU17" s="245"/>
      <c r="HTV17" s="245"/>
      <c r="HTW17" s="245"/>
      <c r="HTX17" s="245"/>
      <c r="HTY17" s="245"/>
      <c r="HTZ17" s="245"/>
      <c r="HUA17" s="245"/>
      <c r="HUB17" s="245"/>
      <c r="HUC17" s="245"/>
      <c r="HUD17" s="245"/>
      <c r="HUE17" s="245"/>
      <c r="HUF17" s="245"/>
      <c r="HUG17" s="245"/>
      <c r="HUH17" s="245"/>
      <c r="HUJ17" s="245"/>
      <c r="HUK17" s="245"/>
      <c r="HUL17" s="245"/>
      <c r="HUM17" s="245"/>
      <c r="HUN17" s="245"/>
      <c r="HUO17" s="245"/>
      <c r="HUP17" s="245"/>
      <c r="HUQ17" s="245"/>
      <c r="HUR17" s="245"/>
      <c r="HUS17" s="245"/>
      <c r="HUT17" s="245"/>
      <c r="HUU17" s="245"/>
      <c r="HUV17" s="245"/>
      <c r="HUW17" s="245"/>
      <c r="HUX17" s="245"/>
      <c r="HUY17" s="245"/>
      <c r="HUZ17" s="245"/>
      <c r="HVA17" s="245"/>
      <c r="HVB17" s="245"/>
      <c r="HVC17" s="245"/>
      <c r="HVD17" s="245"/>
      <c r="HVF17" s="245"/>
      <c r="HVG17" s="245"/>
      <c r="HVH17" s="245"/>
      <c r="HVI17" s="245"/>
      <c r="HVJ17" s="245"/>
      <c r="HVK17" s="245"/>
      <c r="HVL17" s="245"/>
      <c r="HVM17" s="245"/>
      <c r="HVN17" s="245"/>
      <c r="HVO17" s="245"/>
      <c r="HVP17" s="245"/>
      <c r="HVQ17" s="245"/>
      <c r="HVR17" s="245"/>
      <c r="HVS17" s="245"/>
      <c r="HVT17" s="245"/>
      <c r="HVU17" s="245"/>
      <c r="HVV17" s="245"/>
      <c r="HVW17" s="245"/>
      <c r="HVX17" s="245"/>
      <c r="HVY17" s="245"/>
      <c r="HVZ17" s="245"/>
      <c r="HWB17" s="245"/>
      <c r="HWC17" s="245"/>
      <c r="HWD17" s="245"/>
      <c r="HWE17" s="245"/>
      <c r="HWF17" s="245"/>
      <c r="HWG17" s="245"/>
      <c r="HWH17" s="245"/>
      <c r="HWI17" s="245"/>
      <c r="HWJ17" s="245"/>
      <c r="HWK17" s="245"/>
      <c r="HWL17" s="245"/>
      <c r="HWM17" s="245"/>
      <c r="HWN17" s="245"/>
      <c r="HWO17" s="245"/>
      <c r="HWP17" s="245"/>
      <c r="HWQ17" s="245"/>
      <c r="HWR17" s="245"/>
      <c r="HWS17" s="245"/>
      <c r="HWT17" s="245"/>
      <c r="HWU17" s="245"/>
      <c r="HWV17" s="245"/>
      <c r="HWX17" s="245"/>
      <c r="HWY17" s="245"/>
      <c r="HWZ17" s="245"/>
      <c r="HXA17" s="245"/>
      <c r="HXB17" s="245"/>
      <c r="HXC17" s="245"/>
      <c r="HXD17" s="245"/>
      <c r="HXE17" s="245"/>
      <c r="HXF17" s="245"/>
      <c r="HXG17" s="245"/>
      <c r="HXH17" s="245"/>
      <c r="HXI17" s="245"/>
      <c r="HXJ17" s="245"/>
      <c r="HXK17" s="245"/>
      <c r="HXL17" s="245"/>
      <c r="HXM17" s="245"/>
      <c r="HXN17" s="245"/>
      <c r="HXO17" s="245"/>
      <c r="HXP17" s="245"/>
      <c r="HXQ17" s="245"/>
      <c r="HXR17" s="245"/>
      <c r="HXT17" s="245"/>
      <c r="HXU17" s="245"/>
      <c r="HXV17" s="245"/>
      <c r="HXW17" s="245"/>
      <c r="HXX17" s="245"/>
      <c r="HXY17" s="245"/>
      <c r="HXZ17" s="245"/>
      <c r="HYA17" s="245"/>
      <c r="HYB17" s="245"/>
      <c r="HYC17" s="245"/>
      <c r="HYD17" s="245"/>
      <c r="HYE17" s="245"/>
      <c r="HYF17" s="245"/>
      <c r="HYG17" s="245"/>
      <c r="HYH17" s="245"/>
      <c r="HYI17" s="245"/>
      <c r="HYJ17" s="245"/>
      <c r="HYK17" s="245"/>
      <c r="HYL17" s="245"/>
      <c r="HYM17" s="245"/>
      <c r="HYN17" s="245"/>
      <c r="HYP17" s="245"/>
      <c r="HYQ17" s="245"/>
      <c r="HYR17" s="245"/>
      <c r="HYS17" s="245"/>
      <c r="HYT17" s="245"/>
      <c r="HYU17" s="245"/>
      <c r="HYV17" s="245"/>
      <c r="HYW17" s="245"/>
      <c r="HYX17" s="245"/>
      <c r="HYY17" s="245"/>
      <c r="HYZ17" s="245"/>
      <c r="HZA17" s="245"/>
      <c r="HZB17" s="245"/>
      <c r="HZC17" s="245"/>
      <c r="HZD17" s="245"/>
      <c r="HZE17" s="245"/>
      <c r="HZF17" s="245"/>
      <c r="HZG17" s="245"/>
      <c r="HZH17" s="245"/>
      <c r="HZI17" s="245"/>
      <c r="HZJ17" s="245"/>
      <c r="HZL17" s="245"/>
      <c r="HZM17" s="245"/>
      <c r="HZN17" s="245"/>
      <c r="HZO17" s="245"/>
      <c r="HZP17" s="245"/>
      <c r="HZQ17" s="245"/>
      <c r="HZR17" s="245"/>
      <c r="HZS17" s="245"/>
      <c r="HZT17" s="245"/>
      <c r="HZU17" s="245"/>
      <c r="HZV17" s="245"/>
      <c r="HZW17" s="245"/>
      <c r="HZX17" s="245"/>
      <c r="HZY17" s="245"/>
      <c r="HZZ17" s="245"/>
      <c r="IAA17" s="245"/>
      <c r="IAB17" s="245"/>
      <c r="IAC17" s="245"/>
      <c r="IAD17" s="245"/>
      <c r="IAE17" s="245"/>
      <c r="IAF17" s="245"/>
      <c r="IAH17" s="245"/>
      <c r="IAI17" s="245"/>
      <c r="IAJ17" s="245"/>
      <c r="IAK17" s="245"/>
      <c r="IAL17" s="245"/>
      <c r="IAM17" s="245"/>
      <c r="IAN17" s="245"/>
      <c r="IAO17" s="245"/>
      <c r="IAP17" s="245"/>
      <c r="IAQ17" s="245"/>
      <c r="IAR17" s="245"/>
      <c r="IAS17" s="245"/>
      <c r="IAT17" s="245"/>
      <c r="IAU17" s="245"/>
      <c r="IAV17" s="245"/>
      <c r="IAW17" s="245"/>
      <c r="IAX17" s="245"/>
      <c r="IAY17" s="245"/>
      <c r="IAZ17" s="245"/>
      <c r="IBA17" s="245"/>
      <c r="IBB17" s="245"/>
      <c r="IBD17" s="245"/>
      <c r="IBE17" s="245"/>
      <c r="IBF17" s="245"/>
      <c r="IBG17" s="245"/>
      <c r="IBH17" s="245"/>
      <c r="IBI17" s="245"/>
      <c r="IBJ17" s="245"/>
      <c r="IBK17" s="245"/>
      <c r="IBL17" s="245"/>
      <c r="IBM17" s="245"/>
      <c r="IBN17" s="245"/>
      <c r="IBO17" s="245"/>
      <c r="IBP17" s="245"/>
      <c r="IBQ17" s="245"/>
      <c r="IBR17" s="245"/>
      <c r="IBS17" s="245"/>
      <c r="IBT17" s="245"/>
      <c r="IBU17" s="245"/>
      <c r="IBV17" s="245"/>
      <c r="IBW17" s="245"/>
      <c r="IBX17" s="245"/>
      <c r="IBZ17" s="245"/>
      <c r="ICA17" s="245"/>
      <c r="ICB17" s="245"/>
      <c r="ICC17" s="245"/>
      <c r="ICD17" s="245"/>
      <c r="ICE17" s="245"/>
      <c r="ICF17" s="245"/>
      <c r="ICG17" s="245"/>
      <c r="ICH17" s="245"/>
      <c r="ICI17" s="245"/>
      <c r="ICJ17" s="245"/>
      <c r="ICK17" s="245"/>
      <c r="ICL17" s="245"/>
      <c r="ICM17" s="245"/>
      <c r="ICN17" s="245"/>
      <c r="ICO17" s="245"/>
      <c r="ICP17" s="245"/>
      <c r="ICQ17" s="245"/>
      <c r="ICR17" s="245"/>
      <c r="ICS17" s="245"/>
      <c r="ICT17" s="245"/>
      <c r="ICV17" s="245"/>
      <c r="ICW17" s="245"/>
      <c r="ICX17" s="245"/>
      <c r="ICY17" s="245"/>
      <c r="ICZ17" s="245"/>
      <c r="IDA17" s="245"/>
      <c r="IDB17" s="245"/>
      <c r="IDC17" s="245"/>
      <c r="IDD17" s="245"/>
      <c r="IDE17" s="245"/>
      <c r="IDF17" s="245"/>
      <c r="IDG17" s="245"/>
      <c r="IDH17" s="245"/>
      <c r="IDI17" s="245"/>
      <c r="IDJ17" s="245"/>
      <c r="IDK17" s="245"/>
      <c r="IDL17" s="245"/>
      <c r="IDM17" s="245"/>
      <c r="IDN17" s="245"/>
      <c r="IDO17" s="245"/>
      <c r="IDP17" s="245"/>
      <c r="IDR17" s="245"/>
      <c r="IDS17" s="245"/>
      <c r="IDT17" s="245"/>
      <c r="IDU17" s="245"/>
      <c r="IDV17" s="245"/>
      <c r="IDW17" s="245"/>
      <c r="IDX17" s="245"/>
      <c r="IDY17" s="245"/>
      <c r="IDZ17" s="245"/>
      <c r="IEA17" s="245"/>
      <c r="IEB17" s="245"/>
      <c r="IEC17" s="245"/>
      <c r="IED17" s="245"/>
      <c r="IEE17" s="245"/>
      <c r="IEF17" s="245"/>
      <c r="IEG17" s="245"/>
      <c r="IEH17" s="245"/>
      <c r="IEI17" s="245"/>
      <c r="IEJ17" s="245"/>
      <c r="IEK17" s="245"/>
      <c r="IEL17" s="245"/>
      <c r="IEN17" s="245"/>
      <c r="IEO17" s="245"/>
      <c r="IEP17" s="245"/>
      <c r="IEQ17" s="245"/>
      <c r="IER17" s="245"/>
      <c r="IES17" s="245"/>
      <c r="IET17" s="245"/>
      <c r="IEU17" s="245"/>
      <c r="IEV17" s="245"/>
      <c r="IEW17" s="245"/>
      <c r="IEX17" s="245"/>
      <c r="IEY17" s="245"/>
      <c r="IEZ17" s="245"/>
      <c r="IFA17" s="245"/>
      <c r="IFB17" s="245"/>
      <c r="IFC17" s="245"/>
      <c r="IFD17" s="245"/>
      <c r="IFE17" s="245"/>
      <c r="IFF17" s="245"/>
      <c r="IFG17" s="245"/>
      <c r="IFH17" s="245"/>
      <c r="IFJ17" s="245"/>
      <c r="IFK17" s="245"/>
      <c r="IFL17" s="245"/>
      <c r="IFM17" s="245"/>
      <c r="IFN17" s="245"/>
      <c r="IFO17" s="245"/>
      <c r="IFP17" s="245"/>
      <c r="IFQ17" s="245"/>
      <c r="IFR17" s="245"/>
      <c r="IFS17" s="245"/>
      <c r="IFT17" s="245"/>
      <c r="IFU17" s="245"/>
      <c r="IFV17" s="245"/>
      <c r="IFW17" s="245"/>
      <c r="IFX17" s="245"/>
      <c r="IFY17" s="245"/>
      <c r="IFZ17" s="245"/>
      <c r="IGA17" s="245"/>
      <c r="IGB17" s="245"/>
      <c r="IGC17" s="245"/>
      <c r="IGD17" s="245"/>
      <c r="IGF17" s="245"/>
      <c r="IGG17" s="245"/>
      <c r="IGH17" s="245"/>
      <c r="IGI17" s="245"/>
      <c r="IGJ17" s="245"/>
      <c r="IGK17" s="245"/>
      <c r="IGL17" s="245"/>
      <c r="IGM17" s="245"/>
      <c r="IGN17" s="245"/>
      <c r="IGO17" s="245"/>
      <c r="IGP17" s="245"/>
      <c r="IGQ17" s="245"/>
      <c r="IGR17" s="245"/>
      <c r="IGS17" s="245"/>
      <c r="IGT17" s="245"/>
      <c r="IGU17" s="245"/>
      <c r="IGV17" s="245"/>
      <c r="IGW17" s="245"/>
      <c r="IGX17" s="245"/>
      <c r="IGY17" s="245"/>
      <c r="IGZ17" s="245"/>
      <c r="IHB17" s="245"/>
      <c r="IHC17" s="245"/>
      <c r="IHD17" s="245"/>
      <c r="IHE17" s="245"/>
      <c r="IHF17" s="245"/>
      <c r="IHG17" s="245"/>
      <c r="IHH17" s="245"/>
      <c r="IHI17" s="245"/>
      <c r="IHJ17" s="245"/>
      <c r="IHK17" s="245"/>
      <c r="IHL17" s="245"/>
      <c r="IHM17" s="245"/>
      <c r="IHN17" s="245"/>
      <c r="IHO17" s="245"/>
      <c r="IHP17" s="245"/>
      <c r="IHQ17" s="245"/>
      <c r="IHR17" s="245"/>
      <c r="IHS17" s="245"/>
      <c r="IHT17" s="245"/>
      <c r="IHU17" s="245"/>
      <c r="IHV17" s="245"/>
      <c r="IHX17" s="245"/>
      <c r="IHY17" s="245"/>
      <c r="IHZ17" s="245"/>
      <c r="IIA17" s="245"/>
      <c r="IIB17" s="245"/>
      <c r="IIC17" s="245"/>
      <c r="IID17" s="245"/>
      <c r="IIE17" s="245"/>
      <c r="IIF17" s="245"/>
      <c r="IIG17" s="245"/>
      <c r="IIH17" s="245"/>
      <c r="III17" s="245"/>
      <c r="IIJ17" s="245"/>
      <c r="IIK17" s="245"/>
      <c r="IIL17" s="245"/>
      <c r="IIM17" s="245"/>
      <c r="IIN17" s="245"/>
      <c r="IIO17" s="245"/>
      <c r="IIP17" s="245"/>
      <c r="IIQ17" s="245"/>
      <c r="IIR17" s="245"/>
      <c r="IIT17" s="245"/>
      <c r="IIU17" s="245"/>
      <c r="IIV17" s="245"/>
      <c r="IIW17" s="245"/>
      <c r="IIX17" s="245"/>
      <c r="IIY17" s="245"/>
      <c r="IIZ17" s="245"/>
      <c r="IJA17" s="245"/>
      <c r="IJB17" s="245"/>
      <c r="IJC17" s="245"/>
      <c r="IJD17" s="245"/>
      <c r="IJE17" s="245"/>
      <c r="IJF17" s="245"/>
      <c r="IJG17" s="245"/>
      <c r="IJH17" s="245"/>
      <c r="IJI17" s="245"/>
      <c r="IJJ17" s="245"/>
      <c r="IJK17" s="245"/>
      <c r="IJL17" s="245"/>
      <c r="IJM17" s="245"/>
      <c r="IJN17" s="245"/>
      <c r="IJP17" s="245"/>
      <c r="IJQ17" s="245"/>
      <c r="IJR17" s="245"/>
      <c r="IJS17" s="245"/>
      <c r="IJT17" s="245"/>
      <c r="IJU17" s="245"/>
      <c r="IJV17" s="245"/>
      <c r="IJW17" s="245"/>
      <c r="IJX17" s="245"/>
      <c r="IJY17" s="245"/>
      <c r="IJZ17" s="245"/>
      <c r="IKA17" s="245"/>
      <c r="IKB17" s="245"/>
      <c r="IKC17" s="245"/>
      <c r="IKD17" s="245"/>
      <c r="IKE17" s="245"/>
      <c r="IKF17" s="245"/>
      <c r="IKG17" s="245"/>
      <c r="IKH17" s="245"/>
      <c r="IKI17" s="245"/>
      <c r="IKJ17" s="245"/>
      <c r="IKL17" s="245"/>
      <c r="IKM17" s="245"/>
      <c r="IKN17" s="245"/>
      <c r="IKO17" s="245"/>
      <c r="IKP17" s="245"/>
      <c r="IKQ17" s="245"/>
      <c r="IKR17" s="245"/>
      <c r="IKS17" s="245"/>
      <c r="IKT17" s="245"/>
      <c r="IKU17" s="245"/>
      <c r="IKV17" s="245"/>
      <c r="IKW17" s="245"/>
      <c r="IKX17" s="245"/>
      <c r="IKY17" s="245"/>
      <c r="IKZ17" s="245"/>
      <c r="ILA17" s="245"/>
      <c r="ILB17" s="245"/>
      <c r="ILC17" s="245"/>
      <c r="ILD17" s="245"/>
      <c r="ILE17" s="245"/>
      <c r="ILF17" s="245"/>
      <c r="ILH17" s="245"/>
      <c r="ILI17" s="245"/>
      <c r="ILJ17" s="245"/>
      <c r="ILK17" s="245"/>
      <c r="ILL17" s="245"/>
      <c r="ILM17" s="245"/>
      <c r="ILN17" s="245"/>
      <c r="ILO17" s="245"/>
      <c r="ILP17" s="245"/>
      <c r="ILQ17" s="245"/>
      <c r="ILR17" s="245"/>
      <c r="ILS17" s="245"/>
      <c r="ILT17" s="245"/>
      <c r="ILU17" s="245"/>
      <c r="ILV17" s="245"/>
      <c r="ILW17" s="245"/>
      <c r="ILX17" s="245"/>
      <c r="ILY17" s="245"/>
      <c r="ILZ17" s="245"/>
      <c r="IMA17" s="245"/>
      <c r="IMB17" s="245"/>
      <c r="IMD17" s="245"/>
      <c r="IME17" s="245"/>
      <c r="IMF17" s="245"/>
      <c r="IMG17" s="245"/>
      <c r="IMH17" s="245"/>
      <c r="IMI17" s="245"/>
      <c r="IMJ17" s="245"/>
      <c r="IMK17" s="245"/>
      <c r="IML17" s="245"/>
      <c r="IMM17" s="245"/>
      <c r="IMN17" s="245"/>
      <c r="IMO17" s="245"/>
      <c r="IMP17" s="245"/>
      <c r="IMQ17" s="245"/>
      <c r="IMR17" s="245"/>
      <c r="IMS17" s="245"/>
      <c r="IMT17" s="245"/>
      <c r="IMU17" s="245"/>
      <c r="IMV17" s="245"/>
      <c r="IMW17" s="245"/>
      <c r="IMX17" s="245"/>
      <c r="IMZ17" s="245"/>
      <c r="INA17" s="245"/>
      <c r="INB17" s="245"/>
      <c r="INC17" s="245"/>
      <c r="IND17" s="245"/>
      <c r="INE17" s="245"/>
      <c r="INF17" s="245"/>
      <c r="ING17" s="245"/>
      <c r="INH17" s="245"/>
      <c r="INI17" s="245"/>
      <c r="INJ17" s="245"/>
      <c r="INK17" s="245"/>
      <c r="INL17" s="245"/>
      <c r="INM17" s="245"/>
      <c r="INN17" s="245"/>
      <c r="INO17" s="245"/>
      <c r="INP17" s="245"/>
      <c r="INQ17" s="245"/>
      <c r="INR17" s="245"/>
      <c r="INS17" s="245"/>
      <c r="INT17" s="245"/>
      <c r="INV17" s="245"/>
      <c r="INW17" s="245"/>
      <c r="INX17" s="245"/>
      <c r="INY17" s="245"/>
      <c r="INZ17" s="245"/>
      <c r="IOA17" s="245"/>
      <c r="IOB17" s="245"/>
      <c r="IOC17" s="245"/>
      <c r="IOD17" s="245"/>
      <c r="IOE17" s="245"/>
      <c r="IOF17" s="245"/>
      <c r="IOG17" s="245"/>
      <c r="IOH17" s="245"/>
      <c r="IOI17" s="245"/>
      <c r="IOJ17" s="245"/>
      <c r="IOK17" s="245"/>
      <c r="IOL17" s="245"/>
      <c r="IOM17" s="245"/>
      <c r="ION17" s="245"/>
      <c r="IOO17" s="245"/>
      <c r="IOP17" s="245"/>
      <c r="IOR17" s="245"/>
      <c r="IOS17" s="245"/>
      <c r="IOT17" s="245"/>
      <c r="IOU17" s="245"/>
      <c r="IOV17" s="245"/>
      <c r="IOW17" s="245"/>
      <c r="IOX17" s="245"/>
      <c r="IOY17" s="245"/>
      <c r="IOZ17" s="245"/>
      <c r="IPA17" s="245"/>
      <c r="IPB17" s="245"/>
      <c r="IPC17" s="245"/>
      <c r="IPD17" s="245"/>
      <c r="IPE17" s="245"/>
      <c r="IPF17" s="245"/>
      <c r="IPG17" s="245"/>
      <c r="IPH17" s="245"/>
      <c r="IPI17" s="245"/>
      <c r="IPJ17" s="245"/>
      <c r="IPK17" s="245"/>
      <c r="IPL17" s="245"/>
      <c r="IPN17" s="245"/>
      <c r="IPO17" s="245"/>
      <c r="IPP17" s="245"/>
      <c r="IPQ17" s="245"/>
      <c r="IPR17" s="245"/>
      <c r="IPS17" s="245"/>
      <c r="IPT17" s="245"/>
      <c r="IPU17" s="245"/>
      <c r="IPV17" s="245"/>
      <c r="IPW17" s="245"/>
      <c r="IPX17" s="245"/>
      <c r="IPY17" s="245"/>
      <c r="IPZ17" s="245"/>
      <c r="IQA17" s="245"/>
      <c r="IQB17" s="245"/>
      <c r="IQC17" s="245"/>
      <c r="IQD17" s="245"/>
      <c r="IQE17" s="245"/>
      <c r="IQF17" s="245"/>
      <c r="IQG17" s="245"/>
      <c r="IQH17" s="245"/>
      <c r="IQJ17" s="245"/>
      <c r="IQK17" s="245"/>
      <c r="IQL17" s="245"/>
      <c r="IQM17" s="245"/>
      <c r="IQN17" s="245"/>
      <c r="IQO17" s="245"/>
      <c r="IQP17" s="245"/>
      <c r="IQQ17" s="245"/>
      <c r="IQR17" s="245"/>
      <c r="IQS17" s="245"/>
      <c r="IQT17" s="245"/>
      <c r="IQU17" s="245"/>
      <c r="IQV17" s="245"/>
      <c r="IQW17" s="245"/>
      <c r="IQX17" s="245"/>
      <c r="IQY17" s="245"/>
      <c r="IQZ17" s="245"/>
      <c r="IRA17" s="245"/>
      <c r="IRB17" s="245"/>
      <c r="IRC17" s="245"/>
      <c r="IRD17" s="245"/>
      <c r="IRF17" s="245"/>
      <c r="IRG17" s="245"/>
      <c r="IRH17" s="245"/>
      <c r="IRI17" s="245"/>
      <c r="IRJ17" s="245"/>
      <c r="IRK17" s="245"/>
      <c r="IRL17" s="245"/>
      <c r="IRM17" s="245"/>
      <c r="IRN17" s="245"/>
      <c r="IRO17" s="245"/>
      <c r="IRP17" s="245"/>
      <c r="IRQ17" s="245"/>
      <c r="IRR17" s="245"/>
      <c r="IRS17" s="245"/>
      <c r="IRT17" s="245"/>
      <c r="IRU17" s="245"/>
      <c r="IRV17" s="245"/>
      <c r="IRW17" s="245"/>
      <c r="IRX17" s="245"/>
      <c r="IRY17" s="245"/>
      <c r="IRZ17" s="245"/>
      <c r="ISB17" s="245"/>
      <c r="ISC17" s="245"/>
      <c r="ISD17" s="245"/>
      <c r="ISE17" s="245"/>
      <c r="ISF17" s="245"/>
      <c r="ISG17" s="245"/>
      <c r="ISH17" s="245"/>
      <c r="ISI17" s="245"/>
      <c r="ISJ17" s="245"/>
      <c r="ISK17" s="245"/>
      <c r="ISL17" s="245"/>
      <c r="ISM17" s="245"/>
      <c r="ISN17" s="245"/>
      <c r="ISO17" s="245"/>
      <c r="ISP17" s="245"/>
      <c r="ISQ17" s="245"/>
      <c r="ISR17" s="245"/>
      <c r="ISS17" s="245"/>
      <c r="IST17" s="245"/>
      <c r="ISU17" s="245"/>
      <c r="ISV17" s="245"/>
      <c r="ISX17" s="245"/>
      <c r="ISY17" s="245"/>
      <c r="ISZ17" s="245"/>
      <c r="ITA17" s="245"/>
      <c r="ITB17" s="245"/>
      <c r="ITC17" s="245"/>
      <c r="ITD17" s="245"/>
      <c r="ITE17" s="245"/>
      <c r="ITF17" s="245"/>
      <c r="ITG17" s="245"/>
      <c r="ITH17" s="245"/>
      <c r="ITI17" s="245"/>
      <c r="ITJ17" s="245"/>
      <c r="ITK17" s="245"/>
      <c r="ITL17" s="245"/>
      <c r="ITM17" s="245"/>
      <c r="ITN17" s="245"/>
      <c r="ITO17" s="245"/>
      <c r="ITP17" s="245"/>
      <c r="ITQ17" s="245"/>
      <c r="ITR17" s="245"/>
      <c r="ITT17" s="245"/>
      <c r="ITU17" s="245"/>
      <c r="ITV17" s="245"/>
      <c r="ITW17" s="245"/>
      <c r="ITX17" s="245"/>
      <c r="ITY17" s="245"/>
      <c r="ITZ17" s="245"/>
      <c r="IUA17" s="245"/>
      <c r="IUB17" s="245"/>
      <c r="IUC17" s="245"/>
      <c r="IUD17" s="245"/>
      <c r="IUE17" s="245"/>
      <c r="IUF17" s="245"/>
      <c r="IUG17" s="245"/>
      <c r="IUH17" s="245"/>
      <c r="IUI17" s="245"/>
      <c r="IUJ17" s="245"/>
      <c r="IUK17" s="245"/>
      <c r="IUL17" s="245"/>
      <c r="IUM17" s="245"/>
      <c r="IUN17" s="245"/>
      <c r="IUP17" s="245"/>
      <c r="IUQ17" s="245"/>
      <c r="IUR17" s="245"/>
      <c r="IUS17" s="245"/>
      <c r="IUT17" s="245"/>
      <c r="IUU17" s="245"/>
      <c r="IUV17" s="245"/>
      <c r="IUW17" s="245"/>
      <c r="IUX17" s="245"/>
      <c r="IUY17" s="245"/>
      <c r="IUZ17" s="245"/>
      <c r="IVA17" s="245"/>
      <c r="IVB17" s="245"/>
      <c r="IVC17" s="245"/>
      <c r="IVD17" s="245"/>
      <c r="IVE17" s="245"/>
      <c r="IVF17" s="245"/>
      <c r="IVG17" s="245"/>
      <c r="IVH17" s="245"/>
      <c r="IVI17" s="245"/>
      <c r="IVJ17" s="245"/>
      <c r="IVL17" s="245"/>
      <c r="IVM17" s="245"/>
      <c r="IVN17" s="245"/>
      <c r="IVO17" s="245"/>
      <c r="IVP17" s="245"/>
      <c r="IVQ17" s="245"/>
      <c r="IVR17" s="245"/>
      <c r="IVS17" s="245"/>
      <c r="IVT17" s="245"/>
      <c r="IVU17" s="245"/>
      <c r="IVV17" s="245"/>
      <c r="IVW17" s="245"/>
      <c r="IVX17" s="245"/>
      <c r="IVY17" s="245"/>
      <c r="IVZ17" s="245"/>
      <c r="IWA17" s="245"/>
      <c r="IWB17" s="245"/>
      <c r="IWC17" s="245"/>
      <c r="IWD17" s="245"/>
      <c r="IWE17" s="245"/>
      <c r="IWF17" s="245"/>
      <c r="IWH17" s="245"/>
      <c r="IWI17" s="245"/>
      <c r="IWJ17" s="245"/>
      <c r="IWK17" s="245"/>
      <c r="IWL17" s="245"/>
      <c r="IWM17" s="245"/>
      <c r="IWN17" s="245"/>
      <c r="IWO17" s="245"/>
      <c r="IWP17" s="245"/>
      <c r="IWQ17" s="245"/>
      <c r="IWR17" s="245"/>
      <c r="IWS17" s="245"/>
      <c r="IWT17" s="245"/>
      <c r="IWU17" s="245"/>
      <c r="IWV17" s="245"/>
      <c r="IWW17" s="245"/>
      <c r="IWX17" s="245"/>
      <c r="IWY17" s="245"/>
      <c r="IWZ17" s="245"/>
      <c r="IXA17" s="245"/>
      <c r="IXB17" s="245"/>
      <c r="IXD17" s="245"/>
      <c r="IXE17" s="245"/>
      <c r="IXF17" s="245"/>
      <c r="IXG17" s="245"/>
      <c r="IXH17" s="245"/>
      <c r="IXI17" s="245"/>
      <c r="IXJ17" s="245"/>
      <c r="IXK17" s="245"/>
      <c r="IXL17" s="245"/>
      <c r="IXM17" s="245"/>
      <c r="IXN17" s="245"/>
      <c r="IXO17" s="245"/>
      <c r="IXP17" s="245"/>
      <c r="IXQ17" s="245"/>
      <c r="IXR17" s="245"/>
      <c r="IXS17" s="245"/>
      <c r="IXT17" s="245"/>
      <c r="IXU17" s="245"/>
      <c r="IXV17" s="245"/>
      <c r="IXW17" s="245"/>
      <c r="IXX17" s="245"/>
      <c r="IXZ17" s="245"/>
      <c r="IYA17" s="245"/>
      <c r="IYB17" s="245"/>
      <c r="IYC17" s="245"/>
      <c r="IYD17" s="245"/>
      <c r="IYE17" s="245"/>
      <c r="IYF17" s="245"/>
      <c r="IYG17" s="245"/>
      <c r="IYH17" s="245"/>
      <c r="IYI17" s="245"/>
      <c r="IYJ17" s="245"/>
      <c r="IYK17" s="245"/>
      <c r="IYL17" s="245"/>
      <c r="IYM17" s="245"/>
      <c r="IYN17" s="245"/>
      <c r="IYO17" s="245"/>
      <c r="IYP17" s="245"/>
      <c r="IYQ17" s="245"/>
      <c r="IYR17" s="245"/>
      <c r="IYS17" s="245"/>
      <c r="IYT17" s="245"/>
      <c r="IYV17" s="245"/>
      <c r="IYW17" s="245"/>
      <c r="IYX17" s="245"/>
      <c r="IYY17" s="245"/>
      <c r="IYZ17" s="245"/>
      <c r="IZA17" s="245"/>
      <c r="IZB17" s="245"/>
      <c r="IZC17" s="245"/>
      <c r="IZD17" s="245"/>
      <c r="IZE17" s="245"/>
      <c r="IZF17" s="245"/>
      <c r="IZG17" s="245"/>
      <c r="IZH17" s="245"/>
      <c r="IZI17" s="245"/>
      <c r="IZJ17" s="245"/>
      <c r="IZK17" s="245"/>
      <c r="IZL17" s="245"/>
      <c r="IZM17" s="245"/>
      <c r="IZN17" s="245"/>
      <c r="IZO17" s="245"/>
      <c r="IZP17" s="245"/>
      <c r="IZR17" s="245"/>
      <c r="IZS17" s="245"/>
      <c r="IZT17" s="245"/>
      <c r="IZU17" s="245"/>
      <c r="IZV17" s="245"/>
      <c r="IZW17" s="245"/>
      <c r="IZX17" s="245"/>
      <c r="IZY17" s="245"/>
      <c r="IZZ17" s="245"/>
      <c r="JAA17" s="245"/>
      <c r="JAB17" s="245"/>
      <c r="JAC17" s="245"/>
      <c r="JAD17" s="245"/>
      <c r="JAE17" s="245"/>
      <c r="JAF17" s="245"/>
      <c r="JAG17" s="245"/>
      <c r="JAH17" s="245"/>
      <c r="JAI17" s="245"/>
      <c r="JAJ17" s="245"/>
      <c r="JAK17" s="245"/>
      <c r="JAL17" s="245"/>
      <c r="JAN17" s="245"/>
      <c r="JAO17" s="245"/>
      <c r="JAP17" s="245"/>
      <c r="JAQ17" s="245"/>
      <c r="JAR17" s="245"/>
      <c r="JAS17" s="245"/>
      <c r="JAT17" s="245"/>
      <c r="JAU17" s="245"/>
      <c r="JAV17" s="245"/>
      <c r="JAW17" s="245"/>
      <c r="JAX17" s="245"/>
      <c r="JAY17" s="245"/>
      <c r="JAZ17" s="245"/>
      <c r="JBA17" s="245"/>
      <c r="JBB17" s="245"/>
      <c r="JBC17" s="245"/>
      <c r="JBD17" s="245"/>
      <c r="JBE17" s="245"/>
      <c r="JBF17" s="245"/>
      <c r="JBG17" s="245"/>
      <c r="JBH17" s="245"/>
      <c r="JBJ17" s="245"/>
      <c r="JBK17" s="245"/>
      <c r="JBL17" s="245"/>
      <c r="JBM17" s="245"/>
      <c r="JBN17" s="245"/>
      <c r="JBO17" s="245"/>
      <c r="JBP17" s="245"/>
      <c r="JBQ17" s="245"/>
      <c r="JBR17" s="245"/>
      <c r="JBS17" s="245"/>
      <c r="JBT17" s="245"/>
      <c r="JBU17" s="245"/>
      <c r="JBV17" s="245"/>
      <c r="JBW17" s="245"/>
      <c r="JBX17" s="245"/>
      <c r="JBY17" s="245"/>
      <c r="JBZ17" s="245"/>
      <c r="JCA17" s="245"/>
      <c r="JCB17" s="245"/>
      <c r="JCC17" s="245"/>
      <c r="JCD17" s="245"/>
      <c r="JCF17" s="245"/>
      <c r="JCG17" s="245"/>
      <c r="JCH17" s="245"/>
      <c r="JCI17" s="245"/>
      <c r="JCJ17" s="245"/>
      <c r="JCK17" s="245"/>
      <c r="JCL17" s="245"/>
      <c r="JCM17" s="245"/>
      <c r="JCN17" s="245"/>
      <c r="JCO17" s="245"/>
      <c r="JCP17" s="245"/>
      <c r="JCQ17" s="245"/>
      <c r="JCR17" s="245"/>
      <c r="JCS17" s="245"/>
      <c r="JCT17" s="245"/>
      <c r="JCU17" s="245"/>
      <c r="JCV17" s="245"/>
      <c r="JCW17" s="245"/>
      <c r="JCX17" s="245"/>
      <c r="JCY17" s="245"/>
      <c r="JCZ17" s="245"/>
      <c r="JDB17" s="245"/>
      <c r="JDC17" s="245"/>
      <c r="JDD17" s="245"/>
      <c r="JDE17" s="245"/>
      <c r="JDF17" s="245"/>
      <c r="JDG17" s="245"/>
      <c r="JDH17" s="245"/>
      <c r="JDI17" s="245"/>
      <c r="JDJ17" s="245"/>
      <c r="JDK17" s="245"/>
      <c r="JDL17" s="245"/>
      <c r="JDM17" s="245"/>
      <c r="JDN17" s="245"/>
      <c r="JDO17" s="245"/>
      <c r="JDP17" s="245"/>
      <c r="JDQ17" s="245"/>
      <c r="JDR17" s="245"/>
      <c r="JDS17" s="245"/>
      <c r="JDT17" s="245"/>
      <c r="JDU17" s="245"/>
      <c r="JDV17" s="245"/>
      <c r="JDX17" s="245"/>
      <c r="JDY17" s="245"/>
      <c r="JDZ17" s="245"/>
      <c r="JEA17" s="245"/>
      <c r="JEB17" s="245"/>
      <c r="JEC17" s="245"/>
      <c r="JED17" s="245"/>
      <c r="JEE17" s="245"/>
      <c r="JEF17" s="245"/>
      <c r="JEG17" s="245"/>
      <c r="JEH17" s="245"/>
      <c r="JEI17" s="245"/>
      <c r="JEJ17" s="245"/>
      <c r="JEK17" s="245"/>
      <c r="JEL17" s="245"/>
      <c r="JEM17" s="245"/>
      <c r="JEN17" s="245"/>
      <c r="JEO17" s="245"/>
      <c r="JEP17" s="245"/>
      <c r="JEQ17" s="245"/>
      <c r="JER17" s="245"/>
      <c r="JET17" s="245"/>
      <c r="JEU17" s="245"/>
      <c r="JEV17" s="245"/>
      <c r="JEW17" s="245"/>
      <c r="JEX17" s="245"/>
      <c r="JEY17" s="245"/>
      <c r="JEZ17" s="245"/>
      <c r="JFA17" s="245"/>
      <c r="JFB17" s="245"/>
      <c r="JFC17" s="245"/>
      <c r="JFD17" s="245"/>
      <c r="JFE17" s="245"/>
      <c r="JFF17" s="245"/>
      <c r="JFG17" s="245"/>
      <c r="JFH17" s="245"/>
      <c r="JFI17" s="245"/>
      <c r="JFJ17" s="245"/>
      <c r="JFK17" s="245"/>
      <c r="JFL17" s="245"/>
      <c r="JFM17" s="245"/>
      <c r="JFN17" s="245"/>
      <c r="JFP17" s="245"/>
      <c r="JFQ17" s="245"/>
      <c r="JFR17" s="245"/>
      <c r="JFS17" s="245"/>
      <c r="JFT17" s="245"/>
      <c r="JFU17" s="245"/>
      <c r="JFV17" s="245"/>
      <c r="JFW17" s="245"/>
      <c r="JFX17" s="245"/>
      <c r="JFY17" s="245"/>
      <c r="JFZ17" s="245"/>
      <c r="JGA17" s="245"/>
      <c r="JGB17" s="245"/>
      <c r="JGC17" s="245"/>
      <c r="JGD17" s="245"/>
      <c r="JGE17" s="245"/>
      <c r="JGF17" s="245"/>
      <c r="JGG17" s="245"/>
      <c r="JGH17" s="245"/>
      <c r="JGI17" s="245"/>
      <c r="JGJ17" s="245"/>
      <c r="JGL17" s="245"/>
      <c r="JGM17" s="245"/>
      <c r="JGN17" s="245"/>
      <c r="JGO17" s="245"/>
      <c r="JGP17" s="245"/>
      <c r="JGQ17" s="245"/>
      <c r="JGR17" s="245"/>
      <c r="JGS17" s="245"/>
      <c r="JGT17" s="245"/>
      <c r="JGU17" s="245"/>
      <c r="JGV17" s="245"/>
      <c r="JGW17" s="245"/>
      <c r="JGX17" s="245"/>
      <c r="JGY17" s="245"/>
      <c r="JGZ17" s="245"/>
      <c r="JHA17" s="245"/>
      <c r="JHB17" s="245"/>
      <c r="JHC17" s="245"/>
      <c r="JHD17" s="245"/>
      <c r="JHE17" s="245"/>
      <c r="JHF17" s="245"/>
      <c r="JHH17" s="245"/>
      <c r="JHI17" s="245"/>
      <c r="JHJ17" s="245"/>
      <c r="JHK17" s="245"/>
      <c r="JHL17" s="245"/>
      <c r="JHM17" s="245"/>
      <c r="JHN17" s="245"/>
      <c r="JHO17" s="245"/>
      <c r="JHP17" s="245"/>
      <c r="JHQ17" s="245"/>
      <c r="JHR17" s="245"/>
      <c r="JHS17" s="245"/>
      <c r="JHT17" s="245"/>
      <c r="JHU17" s="245"/>
      <c r="JHV17" s="245"/>
      <c r="JHW17" s="245"/>
      <c r="JHX17" s="245"/>
      <c r="JHY17" s="245"/>
      <c r="JHZ17" s="245"/>
      <c r="JIA17" s="245"/>
      <c r="JIB17" s="245"/>
      <c r="JID17" s="245"/>
      <c r="JIE17" s="245"/>
      <c r="JIF17" s="245"/>
      <c r="JIG17" s="245"/>
      <c r="JIH17" s="245"/>
      <c r="JII17" s="245"/>
      <c r="JIJ17" s="245"/>
      <c r="JIK17" s="245"/>
      <c r="JIL17" s="245"/>
      <c r="JIM17" s="245"/>
      <c r="JIN17" s="245"/>
      <c r="JIO17" s="245"/>
      <c r="JIP17" s="245"/>
      <c r="JIQ17" s="245"/>
      <c r="JIR17" s="245"/>
      <c r="JIS17" s="245"/>
      <c r="JIT17" s="245"/>
      <c r="JIU17" s="245"/>
      <c r="JIV17" s="245"/>
      <c r="JIW17" s="245"/>
      <c r="JIX17" s="245"/>
      <c r="JIZ17" s="245"/>
      <c r="JJA17" s="245"/>
      <c r="JJB17" s="245"/>
      <c r="JJC17" s="245"/>
      <c r="JJD17" s="245"/>
      <c r="JJE17" s="245"/>
      <c r="JJF17" s="245"/>
      <c r="JJG17" s="245"/>
      <c r="JJH17" s="245"/>
      <c r="JJI17" s="245"/>
      <c r="JJJ17" s="245"/>
      <c r="JJK17" s="245"/>
      <c r="JJL17" s="245"/>
      <c r="JJM17" s="245"/>
      <c r="JJN17" s="245"/>
      <c r="JJO17" s="245"/>
      <c r="JJP17" s="245"/>
      <c r="JJQ17" s="245"/>
      <c r="JJR17" s="245"/>
      <c r="JJS17" s="245"/>
      <c r="JJT17" s="245"/>
      <c r="JJV17" s="245"/>
      <c r="JJW17" s="245"/>
      <c r="JJX17" s="245"/>
      <c r="JJY17" s="245"/>
      <c r="JJZ17" s="245"/>
      <c r="JKA17" s="245"/>
      <c r="JKB17" s="245"/>
      <c r="JKC17" s="245"/>
      <c r="JKD17" s="245"/>
      <c r="JKE17" s="245"/>
      <c r="JKF17" s="245"/>
      <c r="JKG17" s="245"/>
      <c r="JKH17" s="245"/>
      <c r="JKI17" s="245"/>
      <c r="JKJ17" s="245"/>
      <c r="JKK17" s="245"/>
      <c r="JKL17" s="245"/>
      <c r="JKM17" s="245"/>
      <c r="JKN17" s="245"/>
      <c r="JKO17" s="245"/>
      <c r="JKP17" s="245"/>
      <c r="JKR17" s="245"/>
      <c r="JKS17" s="245"/>
      <c r="JKT17" s="245"/>
      <c r="JKU17" s="245"/>
      <c r="JKV17" s="245"/>
      <c r="JKW17" s="245"/>
      <c r="JKX17" s="245"/>
      <c r="JKY17" s="245"/>
      <c r="JKZ17" s="245"/>
      <c r="JLA17" s="245"/>
      <c r="JLB17" s="245"/>
      <c r="JLC17" s="245"/>
      <c r="JLD17" s="245"/>
      <c r="JLE17" s="245"/>
      <c r="JLF17" s="245"/>
      <c r="JLG17" s="245"/>
      <c r="JLH17" s="245"/>
      <c r="JLI17" s="245"/>
      <c r="JLJ17" s="245"/>
      <c r="JLK17" s="245"/>
      <c r="JLL17" s="245"/>
      <c r="JLN17" s="245"/>
      <c r="JLO17" s="245"/>
      <c r="JLP17" s="245"/>
      <c r="JLQ17" s="245"/>
      <c r="JLR17" s="245"/>
      <c r="JLS17" s="245"/>
      <c r="JLT17" s="245"/>
      <c r="JLU17" s="245"/>
      <c r="JLV17" s="245"/>
      <c r="JLW17" s="245"/>
      <c r="JLX17" s="245"/>
      <c r="JLY17" s="245"/>
      <c r="JLZ17" s="245"/>
      <c r="JMA17" s="245"/>
      <c r="JMB17" s="245"/>
      <c r="JMC17" s="245"/>
      <c r="JMD17" s="245"/>
      <c r="JME17" s="245"/>
      <c r="JMF17" s="245"/>
      <c r="JMG17" s="245"/>
      <c r="JMH17" s="245"/>
      <c r="JMJ17" s="245"/>
      <c r="JMK17" s="245"/>
      <c r="JML17" s="245"/>
      <c r="JMM17" s="245"/>
      <c r="JMN17" s="245"/>
      <c r="JMO17" s="245"/>
      <c r="JMP17" s="245"/>
      <c r="JMQ17" s="245"/>
      <c r="JMR17" s="245"/>
      <c r="JMS17" s="245"/>
      <c r="JMT17" s="245"/>
      <c r="JMU17" s="245"/>
      <c r="JMV17" s="245"/>
      <c r="JMW17" s="245"/>
      <c r="JMX17" s="245"/>
      <c r="JMY17" s="245"/>
      <c r="JMZ17" s="245"/>
      <c r="JNA17" s="245"/>
      <c r="JNB17" s="245"/>
      <c r="JNC17" s="245"/>
      <c r="JND17" s="245"/>
      <c r="JNF17" s="245"/>
      <c r="JNG17" s="245"/>
      <c r="JNH17" s="245"/>
      <c r="JNI17" s="245"/>
      <c r="JNJ17" s="245"/>
      <c r="JNK17" s="245"/>
      <c r="JNL17" s="245"/>
      <c r="JNM17" s="245"/>
      <c r="JNN17" s="245"/>
      <c r="JNO17" s="245"/>
      <c r="JNP17" s="245"/>
      <c r="JNQ17" s="245"/>
      <c r="JNR17" s="245"/>
      <c r="JNS17" s="245"/>
      <c r="JNT17" s="245"/>
      <c r="JNU17" s="245"/>
      <c r="JNV17" s="245"/>
      <c r="JNW17" s="245"/>
      <c r="JNX17" s="245"/>
      <c r="JNY17" s="245"/>
      <c r="JNZ17" s="245"/>
      <c r="JOB17" s="245"/>
      <c r="JOC17" s="245"/>
      <c r="JOD17" s="245"/>
      <c r="JOE17" s="245"/>
      <c r="JOF17" s="245"/>
      <c r="JOG17" s="245"/>
      <c r="JOH17" s="245"/>
      <c r="JOI17" s="245"/>
      <c r="JOJ17" s="245"/>
      <c r="JOK17" s="245"/>
      <c r="JOL17" s="245"/>
      <c r="JOM17" s="245"/>
      <c r="JON17" s="245"/>
      <c r="JOO17" s="245"/>
      <c r="JOP17" s="245"/>
      <c r="JOQ17" s="245"/>
      <c r="JOR17" s="245"/>
      <c r="JOS17" s="245"/>
      <c r="JOT17" s="245"/>
      <c r="JOU17" s="245"/>
      <c r="JOV17" s="245"/>
      <c r="JOX17" s="245"/>
      <c r="JOY17" s="245"/>
      <c r="JOZ17" s="245"/>
      <c r="JPA17" s="245"/>
      <c r="JPB17" s="245"/>
      <c r="JPC17" s="245"/>
      <c r="JPD17" s="245"/>
      <c r="JPE17" s="245"/>
      <c r="JPF17" s="245"/>
      <c r="JPG17" s="245"/>
      <c r="JPH17" s="245"/>
      <c r="JPI17" s="245"/>
      <c r="JPJ17" s="245"/>
      <c r="JPK17" s="245"/>
      <c r="JPL17" s="245"/>
      <c r="JPM17" s="245"/>
      <c r="JPN17" s="245"/>
      <c r="JPO17" s="245"/>
      <c r="JPP17" s="245"/>
      <c r="JPQ17" s="245"/>
      <c r="JPR17" s="245"/>
      <c r="JPT17" s="245"/>
      <c r="JPU17" s="245"/>
      <c r="JPV17" s="245"/>
      <c r="JPW17" s="245"/>
      <c r="JPX17" s="245"/>
      <c r="JPY17" s="245"/>
      <c r="JPZ17" s="245"/>
      <c r="JQA17" s="245"/>
      <c r="JQB17" s="245"/>
      <c r="JQC17" s="245"/>
      <c r="JQD17" s="245"/>
      <c r="JQE17" s="245"/>
      <c r="JQF17" s="245"/>
      <c r="JQG17" s="245"/>
      <c r="JQH17" s="245"/>
      <c r="JQI17" s="245"/>
      <c r="JQJ17" s="245"/>
      <c r="JQK17" s="245"/>
      <c r="JQL17" s="245"/>
      <c r="JQM17" s="245"/>
      <c r="JQN17" s="245"/>
      <c r="JQP17" s="245"/>
      <c r="JQQ17" s="245"/>
      <c r="JQR17" s="245"/>
      <c r="JQS17" s="245"/>
      <c r="JQT17" s="245"/>
      <c r="JQU17" s="245"/>
      <c r="JQV17" s="245"/>
      <c r="JQW17" s="245"/>
      <c r="JQX17" s="245"/>
      <c r="JQY17" s="245"/>
      <c r="JQZ17" s="245"/>
      <c r="JRA17" s="245"/>
      <c r="JRB17" s="245"/>
      <c r="JRC17" s="245"/>
      <c r="JRD17" s="245"/>
      <c r="JRE17" s="245"/>
      <c r="JRF17" s="245"/>
      <c r="JRG17" s="245"/>
      <c r="JRH17" s="245"/>
      <c r="JRI17" s="245"/>
      <c r="JRJ17" s="245"/>
      <c r="JRL17" s="245"/>
      <c r="JRM17" s="245"/>
      <c r="JRN17" s="245"/>
      <c r="JRO17" s="245"/>
      <c r="JRP17" s="245"/>
      <c r="JRQ17" s="245"/>
      <c r="JRR17" s="245"/>
      <c r="JRS17" s="245"/>
      <c r="JRT17" s="245"/>
      <c r="JRU17" s="245"/>
      <c r="JRV17" s="245"/>
      <c r="JRW17" s="245"/>
      <c r="JRX17" s="245"/>
      <c r="JRY17" s="245"/>
      <c r="JRZ17" s="245"/>
      <c r="JSA17" s="245"/>
      <c r="JSB17" s="245"/>
      <c r="JSC17" s="245"/>
      <c r="JSD17" s="245"/>
      <c r="JSE17" s="245"/>
      <c r="JSF17" s="245"/>
      <c r="JSH17" s="245"/>
      <c r="JSI17" s="245"/>
      <c r="JSJ17" s="245"/>
      <c r="JSK17" s="245"/>
      <c r="JSL17" s="245"/>
      <c r="JSM17" s="245"/>
      <c r="JSN17" s="245"/>
      <c r="JSO17" s="245"/>
      <c r="JSP17" s="245"/>
      <c r="JSQ17" s="245"/>
      <c r="JSR17" s="245"/>
      <c r="JSS17" s="245"/>
      <c r="JST17" s="245"/>
      <c r="JSU17" s="245"/>
      <c r="JSV17" s="245"/>
      <c r="JSW17" s="245"/>
      <c r="JSX17" s="245"/>
      <c r="JSY17" s="245"/>
      <c r="JSZ17" s="245"/>
      <c r="JTA17" s="245"/>
      <c r="JTB17" s="245"/>
      <c r="JTD17" s="245"/>
      <c r="JTE17" s="245"/>
      <c r="JTF17" s="245"/>
      <c r="JTG17" s="245"/>
      <c r="JTH17" s="245"/>
      <c r="JTI17" s="245"/>
      <c r="JTJ17" s="245"/>
      <c r="JTK17" s="245"/>
      <c r="JTL17" s="245"/>
      <c r="JTM17" s="245"/>
      <c r="JTN17" s="245"/>
      <c r="JTO17" s="245"/>
      <c r="JTP17" s="245"/>
      <c r="JTQ17" s="245"/>
      <c r="JTR17" s="245"/>
      <c r="JTS17" s="245"/>
      <c r="JTT17" s="245"/>
      <c r="JTU17" s="245"/>
      <c r="JTV17" s="245"/>
      <c r="JTW17" s="245"/>
      <c r="JTX17" s="245"/>
      <c r="JTZ17" s="245"/>
      <c r="JUA17" s="245"/>
      <c r="JUB17" s="245"/>
      <c r="JUC17" s="245"/>
      <c r="JUD17" s="245"/>
      <c r="JUE17" s="245"/>
      <c r="JUF17" s="245"/>
      <c r="JUG17" s="245"/>
      <c r="JUH17" s="245"/>
      <c r="JUI17" s="245"/>
      <c r="JUJ17" s="245"/>
      <c r="JUK17" s="245"/>
      <c r="JUL17" s="245"/>
      <c r="JUM17" s="245"/>
      <c r="JUN17" s="245"/>
      <c r="JUO17" s="245"/>
      <c r="JUP17" s="245"/>
      <c r="JUQ17" s="245"/>
      <c r="JUR17" s="245"/>
      <c r="JUS17" s="245"/>
      <c r="JUT17" s="245"/>
      <c r="JUV17" s="245"/>
      <c r="JUW17" s="245"/>
      <c r="JUX17" s="245"/>
      <c r="JUY17" s="245"/>
      <c r="JUZ17" s="245"/>
      <c r="JVA17" s="245"/>
      <c r="JVB17" s="245"/>
      <c r="JVC17" s="245"/>
      <c r="JVD17" s="245"/>
      <c r="JVE17" s="245"/>
      <c r="JVF17" s="245"/>
      <c r="JVG17" s="245"/>
      <c r="JVH17" s="245"/>
      <c r="JVI17" s="245"/>
      <c r="JVJ17" s="245"/>
      <c r="JVK17" s="245"/>
      <c r="JVL17" s="245"/>
      <c r="JVM17" s="245"/>
      <c r="JVN17" s="245"/>
      <c r="JVO17" s="245"/>
      <c r="JVP17" s="245"/>
      <c r="JVR17" s="245"/>
      <c r="JVS17" s="245"/>
      <c r="JVT17" s="245"/>
      <c r="JVU17" s="245"/>
      <c r="JVV17" s="245"/>
      <c r="JVW17" s="245"/>
      <c r="JVX17" s="245"/>
      <c r="JVY17" s="245"/>
      <c r="JVZ17" s="245"/>
      <c r="JWA17" s="245"/>
      <c r="JWB17" s="245"/>
      <c r="JWC17" s="245"/>
      <c r="JWD17" s="245"/>
      <c r="JWE17" s="245"/>
      <c r="JWF17" s="245"/>
      <c r="JWG17" s="245"/>
      <c r="JWH17" s="245"/>
      <c r="JWI17" s="245"/>
      <c r="JWJ17" s="245"/>
      <c r="JWK17" s="245"/>
      <c r="JWL17" s="245"/>
      <c r="JWN17" s="245"/>
      <c r="JWO17" s="245"/>
      <c r="JWP17" s="245"/>
      <c r="JWQ17" s="245"/>
      <c r="JWR17" s="245"/>
      <c r="JWS17" s="245"/>
      <c r="JWT17" s="245"/>
      <c r="JWU17" s="245"/>
      <c r="JWV17" s="245"/>
      <c r="JWW17" s="245"/>
      <c r="JWX17" s="245"/>
      <c r="JWY17" s="245"/>
      <c r="JWZ17" s="245"/>
      <c r="JXA17" s="245"/>
      <c r="JXB17" s="245"/>
      <c r="JXC17" s="245"/>
      <c r="JXD17" s="245"/>
      <c r="JXE17" s="245"/>
      <c r="JXF17" s="245"/>
      <c r="JXG17" s="245"/>
      <c r="JXH17" s="245"/>
      <c r="JXJ17" s="245"/>
      <c r="JXK17" s="245"/>
      <c r="JXL17" s="245"/>
      <c r="JXM17" s="245"/>
      <c r="JXN17" s="245"/>
      <c r="JXO17" s="245"/>
      <c r="JXP17" s="245"/>
      <c r="JXQ17" s="245"/>
      <c r="JXR17" s="245"/>
      <c r="JXS17" s="245"/>
      <c r="JXT17" s="245"/>
      <c r="JXU17" s="245"/>
      <c r="JXV17" s="245"/>
      <c r="JXW17" s="245"/>
      <c r="JXX17" s="245"/>
      <c r="JXY17" s="245"/>
      <c r="JXZ17" s="245"/>
      <c r="JYA17" s="245"/>
      <c r="JYB17" s="245"/>
      <c r="JYC17" s="245"/>
      <c r="JYD17" s="245"/>
      <c r="JYF17" s="245"/>
      <c r="JYG17" s="245"/>
      <c r="JYH17" s="245"/>
      <c r="JYI17" s="245"/>
      <c r="JYJ17" s="245"/>
      <c r="JYK17" s="245"/>
      <c r="JYL17" s="245"/>
      <c r="JYM17" s="245"/>
      <c r="JYN17" s="245"/>
      <c r="JYO17" s="245"/>
      <c r="JYP17" s="245"/>
      <c r="JYQ17" s="245"/>
      <c r="JYR17" s="245"/>
      <c r="JYS17" s="245"/>
      <c r="JYT17" s="245"/>
      <c r="JYU17" s="245"/>
      <c r="JYV17" s="245"/>
      <c r="JYW17" s="245"/>
      <c r="JYX17" s="245"/>
      <c r="JYY17" s="245"/>
      <c r="JYZ17" s="245"/>
      <c r="JZB17" s="245"/>
      <c r="JZC17" s="245"/>
      <c r="JZD17" s="245"/>
      <c r="JZE17" s="245"/>
      <c r="JZF17" s="245"/>
      <c r="JZG17" s="245"/>
      <c r="JZH17" s="245"/>
      <c r="JZI17" s="245"/>
      <c r="JZJ17" s="245"/>
      <c r="JZK17" s="245"/>
      <c r="JZL17" s="245"/>
      <c r="JZM17" s="245"/>
      <c r="JZN17" s="245"/>
      <c r="JZO17" s="245"/>
      <c r="JZP17" s="245"/>
      <c r="JZQ17" s="245"/>
      <c r="JZR17" s="245"/>
      <c r="JZS17" s="245"/>
      <c r="JZT17" s="245"/>
      <c r="JZU17" s="245"/>
      <c r="JZV17" s="245"/>
      <c r="JZX17" s="245"/>
      <c r="JZY17" s="245"/>
      <c r="JZZ17" s="245"/>
      <c r="KAA17" s="245"/>
      <c r="KAB17" s="245"/>
      <c r="KAC17" s="245"/>
      <c r="KAD17" s="245"/>
      <c r="KAE17" s="245"/>
      <c r="KAF17" s="245"/>
      <c r="KAG17" s="245"/>
      <c r="KAH17" s="245"/>
      <c r="KAI17" s="245"/>
      <c r="KAJ17" s="245"/>
      <c r="KAK17" s="245"/>
      <c r="KAL17" s="245"/>
      <c r="KAM17" s="245"/>
      <c r="KAN17" s="245"/>
      <c r="KAO17" s="245"/>
      <c r="KAP17" s="245"/>
      <c r="KAQ17" s="245"/>
      <c r="KAR17" s="245"/>
      <c r="KAT17" s="245"/>
      <c r="KAU17" s="245"/>
      <c r="KAV17" s="245"/>
      <c r="KAW17" s="245"/>
      <c r="KAX17" s="245"/>
      <c r="KAY17" s="245"/>
      <c r="KAZ17" s="245"/>
      <c r="KBA17" s="245"/>
      <c r="KBB17" s="245"/>
      <c r="KBC17" s="245"/>
      <c r="KBD17" s="245"/>
      <c r="KBE17" s="245"/>
      <c r="KBF17" s="245"/>
      <c r="KBG17" s="245"/>
      <c r="KBH17" s="245"/>
      <c r="KBI17" s="245"/>
      <c r="KBJ17" s="245"/>
      <c r="KBK17" s="245"/>
      <c r="KBL17" s="245"/>
      <c r="KBM17" s="245"/>
      <c r="KBN17" s="245"/>
      <c r="KBP17" s="245"/>
      <c r="KBQ17" s="245"/>
      <c r="KBR17" s="245"/>
      <c r="KBS17" s="245"/>
      <c r="KBT17" s="245"/>
      <c r="KBU17" s="245"/>
      <c r="KBV17" s="245"/>
      <c r="KBW17" s="245"/>
      <c r="KBX17" s="245"/>
      <c r="KBY17" s="245"/>
      <c r="KBZ17" s="245"/>
      <c r="KCA17" s="245"/>
      <c r="KCB17" s="245"/>
      <c r="KCC17" s="245"/>
      <c r="KCD17" s="245"/>
      <c r="KCE17" s="245"/>
      <c r="KCF17" s="245"/>
      <c r="KCG17" s="245"/>
      <c r="KCH17" s="245"/>
      <c r="KCI17" s="245"/>
      <c r="KCJ17" s="245"/>
      <c r="KCL17" s="245"/>
      <c r="KCM17" s="245"/>
      <c r="KCN17" s="245"/>
      <c r="KCO17" s="245"/>
      <c r="KCP17" s="245"/>
      <c r="KCQ17" s="245"/>
      <c r="KCR17" s="245"/>
      <c r="KCS17" s="245"/>
      <c r="KCT17" s="245"/>
      <c r="KCU17" s="245"/>
      <c r="KCV17" s="245"/>
      <c r="KCW17" s="245"/>
      <c r="KCX17" s="245"/>
      <c r="KCY17" s="245"/>
      <c r="KCZ17" s="245"/>
      <c r="KDA17" s="245"/>
      <c r="KDB17" s="245"/>
      <c r="KDC17" s="245"/>
      <c r="KDD17" s="245"/>
      <c r="KDE17" s="245"/>
      <c r="KDF17" s="245"/>
      <c r="KDH17" s="245"/>
      <c r="KDI17" s="245"/>
      <c r="KDJ17" s="245"/>
      <c r="KDK17" s="245"/>
      <c r="KDL17" s="245"/>
      <c r="KDM17" s="245"/>
      <c r="KDN17" s="245"/>
      <c r="KDO17" s="245"/>
      <c r="KDP17" s="245"/>
      <c r="KDQ17" s="245"/>
      <c r="KDR17" s="245"/>
      <c r="KDS17" s="245"/>
      <c r="KDT17" s="245"/>
      <c r="KDU17" s="245"/>
      <c r="KDV17" s="245"/>
      <c r="KDW17" s="245"/>
      <c r="KDX17" s="245"/>
      <c r="KDY17" s="245"/>
      <c r="KDZ17" s="245"/>
      <c r="KEA17" s="245"/>
      <c r="KEB17" s="245"/>
      <c r="KED17" s="245"/>
      <c r="KEE17" s="245"/>
      <c r="KEF17" s="245"/>
      <c r="KEG17" s="245"/>
      <c r="KEH17" s="245"/>
      <c r="KEI17" s="245"/>
      <c r="KEJ17" s="245"/>
      <c r="KEK17" s="245"/>
      <c r="KEL17" s="245"/>
      <c r="KEM17" s="245"/>
      <c r="KEN17" s="245"/>
      <c r="KEO17" s="245"/>
      <c r="KEP17" s="245"/>
      <c r="KEQ17" s="245"/>
      <c r="KER17" s="245"/>
      <c r="KES17" s="245"/>
      <c r="KET17" s="245"/>
      <c r="KEU17" s="245"/>
      <c r="KEV17" s="245"/>
      <c r="KEW17" s="245"/>
      <c r="KEX17" s="245"/>
      <c r="KEZ17" s="245"/>
      <c r="KFA17" s="245"/>
      <c r="KFB17" s="245"/>
      <c r="KFC17" s="245"/>
      <c r="KFD17" s="245"/>
      <c r="KFE17" s="245"/>
      <c r="KFF17" s="245"/>
      <c r="KFG17" s="245"/>
      <c r="KFH17" s="245"/>
      <c r="KFI17" s="245"/>
      <c r="KFJ17" s="245"/>
      <c r="KFK17" s="245"/>
      <c r="KFL17" s="245"/>
      <c r="KFM17" s="245"/>
      <c r="KFN17" s="245"/>
      <c r="KFO17" s="245"/>
      <c r="KFP17" s="245"/>
      <c r="KFQ17" s="245"/>
      <c r="KFR17" s="245"/>
      <c r="KFS17" s="245"/>
      <c r="KFT17" s="245"/>
      <c r="KFV17" s="245"/>
      <c r="KFW17" s="245"/>
      <c r="KFX17" s="245"/>
      <c r="KFY17" s="245"/>
      <c r="KFZ17" s="245"/>
      <c r="KGA17" s="245"/>
      <c r="KGB17" s="245"/>
      <c r="KGC17" s="245"/>
      <c r="KGD17" s="245"/>
      <c r="KGE17" s="245"/>
      <c r="KGF17" s="245"/>
      <c r="KGG17" s="245"/>
      <c r="KGH17" s="245"/>
      <c r="KGI17" s="245"/>
      <c r="KGJ17" s="245"/>
      <c r="KGK17" s="245"/>
      <c r="KGL17" s="245"/>
      <c r="KGM17" s="245"/>
      <c r="KGN17" s="245"/>
      <c r="KGO17" s="245"/>
      <c r="KGP17" s="245"/>
      <c r="KGR17" s="245"/>
      <c r="KGS17" s="245"/>
      <c r="KGT17" s="245"/>
      <c r="KGU17" s="245"/>
      <c r="KGV17" s="245"/>
      <c r="KGW17" s="245"/>
      <c r="KGX17" s="245"/>
      <c r="KGY17" s="245"/>
      <c r="KGZ17" s="245"/>
      <c r="KHA17" s="245"/>
      <c r="KHB17" s="245"/>
      <c r="KHC17" s="245"/>
      <c r="KHD17" s="245"/>
      <c r="KHE17" s="245"/>
      <c r="KHF17" s="245"/>
      <c r="KHG17" s="245"/>
      <c r="KHH17" s="245"/>
      <c r="KHI17" s="245"/>
      <c r="KHJ17" s="245"/>
      <c r="KHK17" s="245"/>
      <c r="KHL17" s="245"/>
      <c r="KHN17" s="245"/>
      <c r="KHO17" s="245"/>
      <c r="KHP17" s="245"/>
      <c r="KHQ17" s="245"/>
      <c r="KHR17" s="245"/>
      <c r="KHS17" s="245"/>
      <c r="KHT17" s="245"/>
      <c r="KHU17" s="245"/>
      <c r="KHV17" s="245"/>
      <c r="KHW17" s="245"/>
      <c r="KHX17" s="245"/>
      <c r="KHY17" s="245"/>
      <c r="KHZ17" s="245"/>
      <c r="KIA17" s="245"/>
      <c r="KIB17" s="245"/>
      <c r="KIC17" s="245"/>
      <c r="KID17" s="245"/>
      <c r="KIE17" s="245"/>
      <c r="KIF17" s="245"/>
      <c r="KIG17" s="245"/>
      <c r="KIH17" s="245"/>
      <c r="KIJ17" s="245"/>
      <c r="KIK17" s="245"/>
      <c r="KIL17" s="245"/>
      <c r="KIM17" s="245"/>
      <c r="KIN17" s="245"/>
      <c r="KIO17" s="245"/>
      <c r="KIP17" s="245"/>
      <c r="KIQ17" s="245"/>
      <c r="KIR17" s="245"/>
      <c r="KIS17" s="245"/>
      <c r="KIT17" s="245"/>
      <c r="KIU17" s="245"/>
      <c r="KIV17" s="245"/>
      <c r="KIW17" s="245"/>
      <c r="KIX17" s="245"/>
      <c r="KIY17" s="245"/>
      <c r="KIZ17" s="245"/>
      <c r="KJA17" s="245"/>
      <c r="KJB17" s="245"/>
      <c r="KJC17" s="245"/>
      <c r="KJD17" s="245"/>
      <c r="KJF17" s="245"/>
      <c r="KJG17" s="245"/>
      <c r="KJH17" s="245"/>
      <c r="KJI17" s="245"/>
      <c r="KJJ17" s="245"/>
      <c r="KJK17" s="245"/>
      <c r="KJL17" s="245"/>
      <c r="KJM17" s="245"/>
      <c r="KJN17" s="245"/>
      <c r="KJO17" s="245"/>
      <c r="KJP17" s="245"/>
      <c r="KJQ17" s="245"/>
      <c r="KJR17" s="245"/>
      <c r="KJS17" s="245"/>
      <c r="KJT17" s="245"/>
      <c r="KJU17" s="245"/>
      <c r="KJV17" s="245"/>
      <c r="KJW17" s="245"/>
      <c r="KJX17" s="245"/>
      <c r="KJY17" s="245"/>
      <c r="KJZ17" s="245"/>
      <c r="KKB17" s="245"/>
      <c r="KKC17" s="245"/>
      <c r="KKD17" s="245"/>
      <c r="KKE17" s="245"/>
      <c r="KKF17" s="245"/>
      <c r="KKG17" s="245"/>
      <c r="KKH17" s="245"/>
      <c r="KKI17" s="245"/>
      <c r="KKJ17" s="245"/>
      <c r="KKK17" s="245"/>
      <c r="KKL17" s="245"/>
      <c r="KKM17" s="245"/>
      <c r="KKN17" s="245"/>
      <c r="KKO17" s="245"/>
      <c r="KKP17" s="245"/>
      <c r="KKQ17" s="245"/>
      <c r="KKR17" s="245"/>
      <c r="KKS17" s="245"/>
      <c r="KKT17" s="245"/>
      <c r="KKU17" s="245"/>
      <c r="KKV17" s="245"/>
      <c r="KKX17" s="245"/>
      <c r="KKY17" s="245"/>
      <c r="KKZ17" s="245"/>
      <c r="KLA17" s="245"/>
      <c r="KLB17" s="245"/>
      <c r="KLC17" s="245"/>
      <c r="KLD17" s="245"/>
      <c r="KLE17" s="245"/>
      <c r="KLF17" s="245"/>
      <c r="KLG17" s="245"/>
      <c r="KLH17" s="245"/>
      <c r="KLI17" s="245"/>
      <c r="KLJ17" s="245"/>
      <c r="KLK17" s="245"/>
      <c r="KLL17" s="245"/>
      <c r="KLM17" s="245"/>
      <c r="KLN17" s="245"/>
      <c r="KLO17" s="245"/>
      <c r="KLP17" s="245"/>
      <c r="KLQ17" s="245"/>
      <c r="KLR17" s="245"/>
      <c r="KLT17" s="245"/>
      <c r="KLU17" s="245"/>
      <c r="KLV17" s="245"/>
      <c r="KLW17" s="245"/>
      <c r="KLX17" s="245"/>
      <c r="KLY17" s="245"/>
      <c r="KLZ17" s="245"/>
      <c r="KMA17" s="245"/>
      <c r="KMB17" s="245"/>
      <c r="KMC17" s="245"/>
      <c r="KMD17" s="245"/>
      <c r="KME17" s="245"/>
      <c r="KMF17" s="245"/>
      <c r="KMG17" s="245"/>
      <c r="KMH17" s="245"/>
      <c r="KMI17" s="245"/>
      <c r="KMJ17" s="245"/>
      <c r="KMK17" s="245"/>
      <c r="KML17" s="245"/>
      <c r="KMM17" s="245"/>
      <c r="KMN17" s="245"/>
      <c r="KMP17" s="245"/>
      <c r="KMQ17" s="245"/>
      <c r="KMR17" s="245"/>
      <c r="KMS17" s="245"/>
      <c r="KMT17" s="245"/>
      <c r="KMU17" s="245"/>
      <c r="KMV17" s="245"/>
      <c r="KMW17" s="245"/>
      <c r="KMX17" s="245"/>
      <c r="KMY17" s="245"/>
      <c r="KMZ17" s="245"/>
      <c r="KNA17" s="245"/>
      <c r="KNB17" s="245"/>
      <c r="KNC17" s="245"/>
      <c r="KND17" s="245"/>
      <c r="KNE17" s="245"/>
      <c r="KNF17" s="245"/>
      <c r="KNG17" s="245"/>
      <c r="KNH17" s="245"/>
      <c r="KNI17" s="245"/>
      <c r="KNJ17" s="245"/>
      <c r="KNL17" s="245"/>
      <c r="KNM17" s="245"/>
      <c r="KNN17" s="245"/>
      <c r="KNO17" s="245"/>
      <c r="KNP17" s="245"/>
      <c r="KNQ17" s="245"/>
      <c r="KNR17" s="245"/>
      <c r="KNS17" s="245"/>
      <c r="KNT17" s="245"/>
      <c r="KNU17" s="245"/>
      <c r="KNV17" s="245"/>
      <c r="KNW17" s="245"/>
      <c r="KNX17" s="245"/>
      <c r="KNY17" s="245"/>
      <c r="KNZ17" s="245"/>
      <c r="KOA17" s="245"/>
      <c r="KOB17" s="245"/>
      <c r="KOC17" s="245"/>
      <c r="KOD17" s="245"/>
      <c r="KOE17" s="245"/>
      <c r="KOF17" s="245"/>
      <c r="KOH17" s="245"/>
      <c r="KOI17" s="245"/>
      <c r="KOJ17" s="245"/>
      <c r="KOK17" s="245"/>
      <c r="KOL17" s="245"/>
      <c r="KOM17" s="245"/>
      <c r="KON17" s="245"/>
      <c r="KOO17" s="245"/>
      <c r="KOP17" s="245"/>
      <c r="KOQ17" s="245"/>
      <c r="KOR17" s="245"/>
      <c r="KOS17" s="245"/>
      <c r="KOT17" s="245"/>
      <c r="KOU17" s="245"/>
      <c r="KOV17" s="245"/>
      <c r="KOW17" s="245"/>
      <c r="KOX17" s="245"/>
      <c r="KOY17" s="245"/>
      <c r="KOZ17" s="245"/>
      <c r="KPA17" s="245"/>
      <c r="KPB17" s="245"/>
      <c r="KPD17" s="245"/>
      <c r="KPE17" s="245"/>
      <c r="KPF17" s="245"/>
      <c r="KPG17" s="245"/>
      <c r="KPH17" s="245"/>
      <c r="KPI17" s="245"/>
      <c r="KPJ17" s="245"/>
      <c r="KPK17" s="245"/>
      <c r="KPL17" s="245"/>
      <c r="KPM17" s="245"/>
      <c r="KPN17" s="245"/>
      <c r="KPO17" s="245"/>
      <c r="KPP17" s="245"/>
      <c r="KPQ17" s="245"/>
      <c r="KPR17" s="245"/>
      <c r="KPS17" s="245"/>
      <c r="KPT17" s="245"/>
      <c r="KPU17" s="245"/>
      <c r="KPV17" s="245"/>
      <c r="KPW17" s="245"/>
      <c r="KPX17" s="245"/>
      <c r="KPZ17" s="245"/>
      <c r="KQA17" s="245"/>
      <c r="KQB17" s="245"/>
      <c r="KQC17" s="245"/>
      <c r="KQD17" s="245"/>
      <c r="KQE17" s="245"/>
      <c r="KQF17" s="245"/>
      <c r="KQG17" s="245"/>
      <c r="KQH17" s="245"/>
      <c r="KQI17" s="245"/>
      <c r="KQJ17" s="245"/>
      <c r="KQK17" s="245"/>
      <c r="KQL17" s="245"/>
      <c r="KQM17" s="245"/>
      <c r="KQN17" s="245"/>
      <c r="KQO17" s="245"/>
      <c r="KQP17" s="245"/>
      <c r="KQQ17" s="245"/>
      <c r="KQR17" s="245"/>
      <c r="KQS17" s="245"/>
      <c r="KQT17" s="245"/>
      <c r="KQV17" s="245"/>
      <c r="KQW17" s="245"/>
      <c r="KQX17" s="245"/>
      <c r="KQY17" s="245"/>
      <c r="KQZ17" s="245"/>
      <c r="KRA17" s="245"/>
      <c r="KRB17" s="245"/>
      <c r="KRC17" s="245"/>
      <c r="KRD17" s="245"/>
      <c r="KRE17" s="245"/>
      <c r="KRF17" s="245"/>
      <c r="KRG17" s="245"/>
      <c r="KRH17" s="245"/>
      <c r="KRI17" s="245"/>
      <c r="KRJ17" s="245"/>
      <c r="KRK17" s="245"/>
      <c r="KRL17" s="245"/>
      <c r="KRM17" s="245"/>
      <c r="KRN17" s="245"/>
      <c r="KRO17" s="245"/>
      <c r="KRP17" s="245"/>
      <c r="KRR17" s="245"/>
      <c r="KRS17" s="245"/>
      <c r="KRT17" s="245"/>
      <c r="KRU17" s="245"/>
      <c r="KRV17" s="245"/>
      <c r="KRW17" s="245"/>
      <c r="KRX17" s="245"/>
      <c r="KRY17" s="245"/>
      <c r="KRZ17" s="245"/>
      <c r="KSA17" s="245"/>
      <c r="KSB17" s="245"/>
      <c r="KSC17" s="245"/>
      <c r="KSD17" s="245"/>
      <c r="KSE17" s="245"/>
      <c r="KSF17" s="245"/>
      <c r="KSG17" s="245"/>
      <c r="KSH17" s="245"/>
      <c r="KSI17" s="245"/>
      <c r="KSJ17" s="245"/>
      <c r="KSK17" s="245"/>
      <c r="KSL17" s="245"/>
      <c r="KSN17" s="245"/>
      <c r="KSO17" s="245"/>
      <c r="KSP17" s="245"/>
      <c r="KSQ17" s="245"/>
      <c r="KSR17" s="245"/>
      <c r="KSS17" s="245"/>
      <c r="KST17" s="245"/>
      <c r="KSU17" s="245"/>
      <c r="KSV17" s="245"/>
      <c r="KSW17" s="245"/>
      <c r="KSX17" s="245"/>
      <c r="KSY17" s="245"/>
      <c r="KSZ17" s="245"/>
      <c r="KTA17" s="245"/>
      <c r="KTB17" s="245"/>
      <c r="KTC17" s="245"/>
      <c r="KTD17" s="245"/>
      <c r="KTE17" s="245"/>
      <c r="KTF17" s="245"/>
      <c r="KTG17" s="245"/>
      <c r="KTH17" s="245"/>
      <c r="KTJ17" s="245"/>
      <c r="KTK17" s="245"/>
      <c r="KTL17" s="245"/>
      <c r="KTM17" s="245"/>
      <c r="KTN17" s="245"/>
      <c r="KTO17" s="245"/>
      <c r="KTP17" s="245"/>
      <c r="KTQ17" s="245"/>
      <c r="KTR17" s="245"/>
      <c r="KTS17" s="245"/>
      <c r="KTT17" s="245"/>
      <c r="KTU17" s="245"/>
      <c r="KTV17" s="245"/>
      <c r="KTW17" s="245"/>
      <c r="KTX17" s="245"/>
      <c r="KTY17" s="245"/>
      <c r="KTZ17" s="245"/>
      <c r="KUA17" s="245"/>
      <c r="KUB17" s="245"/>
      <c r="KUC17" s="245"/>
      <c r="KUD17" s="245"/>
      <c r="KUF17" s="245"/>
      <c r="KUG17" s="245"/>
      <c r="KUH17" s="245"/>
      <c r="KUI17" s="245"/>
      <c r="KUJ17" s="245"/>
      <c r="KUK17" s="245"/>
      <c r="KUL17" s="245"/>
      <c r="KUM17" s="245"/>
      <c r="KUN17" s="245"/>
      <c r="KUO17" s="245"/>
      <c r="KUP17" s="245"/>
      <c r="KUQ17" s="245"/>
      <c r="KUR17" s="245"/>
      <c r="KUS17" s="245"/>
      <c r="KUT17" s="245"/>
      <c r="KUU17" s="245"/>
      <c r="KUV17" s="245"/>
      <c r="KUW17" s="245"/>
      <c r="KUX17" s="245"/>
      <c r="KUY17" s="245"/>
      <c r="KUZ17" s="245"/>
      <c r="KVB17" s="245"/>
      <c r="KVC17" s="245"/>
      <c r="KVD17" s="245"/>
      <c r="KVE17" s="245"/>
      <c r="KVF17" s="245"/>
      <c r="KVG17" s="245"/>
      <c r="KVH17" s="245"/>
      <c r="KVI17" s="245"/>
      <c r="KVJ17" s="245"/>
      <c r="KVK17" s="245"/>
      <c r="KVL17" s="245"/>
      <c r="KVM17" s="245"/>
      <c r="KVN17" s="245"/>
      <c r="KVO17" s="245"/>
      <c r="KVP17" s="245"/>
      <c r="KVQ17" s="245"/>
      <c r="KVR17" s="245"/>
      <c r="KVS17" s="245"/>
      <c r="KVT17" s="245"/>
      <c r="KVU17" s="245"/>
      <c r="KVV17" s="245"/>
      <c r="KVX17" s="245"/>
      <c r="KVY17" s="245"/>
      <c r="KVZ17" s="245"/>
      <c r="KWA17" s="245"/>
      <c r="KWB17" s="245"/>
      <c r="KWC17" s="245"/>
      <c r="KWD17" s="245"/>
      <c r="KWE17" s="245"/>
      <c r="KWF17" s="245"/>
      <c r="KWG17" s="245"/>
      <c r="KWH17" s="245"/>
      <c r="KWI17" s="245"/>
      <c r="KWJ17" s="245"/>
      <c r="KWK17" s="245"/>
      <c r="KWL17" s="245"/>
      <c r="KWM17" s="245"/>
      <c r="KWN17" s="245"/>
      <c r="KWO17" s="245"/>
      <c r="KWP17" s="245"/>
      <c r="KWQ17" s="245"/>
      <c r="KWR17" s="245"/>
      <c r="KWT17" s="245"/>
      <c r="KWU17" s="245"/>
      <c r="KWV17" s="245"/>
      <c r="KWW17" s="245"/>
      <c r="KWX17" s="245"/>
      <c r="KWY17" s="245"/>
      <c r="KWZ17" s="245"/>
      <c r="KXA17" s="245"/>
      <c r="KXB17" s="245"/>
      <c r="KXC17" s="245"/>
      <c r="KXD17" s="245"/>
      <c r="KXE17" s="245"/>
      <c r="KXF17" s="245"/>
      <c r="KXG17" s="245"/>
      <c r="KXH17" s="245"/>
      <c r="KXI17" s="245"/>
      <c r="KXJ17" s="245"/>
      <c r="KXK17" s="245"/>
      <c r="KXL17" s="245"/>
      <c r="KXM17" s="245"/>
      <c r="KXN17" s="245"/>
      <c r="KXP17" s="245"/>
      <c r="KXQ17" s="245"/>
      <c r="KXR17" s="245"/>
      <c r="KXS17" s="245"/>
      <c r="KXT17" s="245"/>
      <c r="KXU17" s="245"/>
      <c r="KXV17" s="245"/>
      <c r="KXW17" s="245"/>
      <c r="KXX17" s="245"/>
      <c r="KXY17" s="245"/>
      <c r="KXZ17" s="245"/>
      <c r="KYA17" s="245"/>
      <c r="KYB17" s="245"/>
      <c r="KYC17" s="245"/>
      <c r="KYD17" s="245"/>
      <c r="KYE17" s="245"/>
      <c r="KYF17" s="245"/>
      <c r="KYG17" s="245"/>
      <c r="KYH17" s="245"/>
      <c r="KYI17" s="245"/>
      <c r="KYJ17" s="245"/>
      <c r="KYL17" s="245"/>
      <c r="KYM17" s="245"/>
      <c r="KYN17" s="245"/>
      <c r="KYO17" s="245"/>
      <c r="KYP17" s="245"/>
      <c r="KYQ17" s="245"/>
      <c r="KYR17" s="245"/>
      <c r="KYS17" s="245"/>
      <c r="KYT17" s="245"/>
      <c r="KYU17" s="245"/>
      <c r="KYV17" s="245"/>
      <c r="KYW17" s="245"/>
      <c r="KYX17" s="245"/>
      <c r="KYY17" s="245"/>
      <c r="KYZ17" s="245"/>
      <c r="KZA17" s="245"/>
      <c r="KZB17" s="245"/>
      <c r="KZC17" s="245"/>
      <c r="KZD17" s="245"/>
      <c r="KZE17" s="245"/>
      <c r="KZF17" s="245"/>
      <c r="KZH17" s="245"/>
      <c r="KZI17" s="245"/>
      <c r="KZJ17" s="245"/>
      <c r="KZK17" s="245"/>
      <c r="KZL17" s="245"/>
      <c r="KZM17" s="245"/>
      <c r="KZN17" s="245"/>
      <c r="KZO17" s="245"/>
      <c r="KZP17" s="245"/>
      <c r="KZQ17" s="245"/>
      <c r="KZR17" s="245"/>
      <c r="KZS17" s="245"/>
      <c r="KZT17" s="245"/>
      <c r="KZU17" s="245"/>
      <c r="KZV17" s="245"/>
      <c r="KZW17" s="245"/>
      <c r="KZX17" s="245"/>
      <c r="KZY17" s="245"/>
      <c r="KZZ17" s="245"/>
      <c r="LAA17" s="245"/>
      <c r="LAB17" s="245"/>
      <c r="LAD17" s="245"/>
      <c r="LAE17" s="245"/>
      <c r="LAF17" s="245"/>
      <c r="LAG17" s="245"/>
      <c r="LAH17" s="245"/>
      <c r="LAI17" s="245"/>
      <c r="LAJ17" s="245"/>
      <c r="LAK17" s="245"/>
      <c r="LAL17" s="245"/>
      <c r="LAM17" s="245"/>
      <c r="LAN17" s="245"/>
      <c r="LAO17" s="245"/>
      <c r="LAP17" s="245"/>
      <c r="LAQ17" s="245"/>
      <c r="LAR17" s="245"/>
      <c r="LAS17" s="245"/>
      <c r="LAT17" s="245"/>
      <c r="LAU17" s="245"/>
      <c r="LAV17" s="245"/>
      <c r="LAW17" s="245"/>
      <c r="LAX17" s="245"/>
      <c r="LAZ17" s="245"/>
      <c r="LBA17" s="245"/>
      <c r="LBB17" s="245"/>
      <c r="LBC17" s="245"/>
      <c r="LBD17" s="245"/>
      <c r="LBE17" s="245"/>
      <c r="LBF17" s="245"/>
      <c r="LBG17" s="245"/>
      <c r="LBH17" s="245"/>
      <c r="LBI17" s="245"/>
      <c r="LBJ17" s="245"/>
      <c r="LBK17" s="245"/>
      <c r="LBL17" s="245"/>
      <c r="LBM17" s="245"/>
      <c r="LBN17" s="245"/>
      <c r="LBO17" s="245"/>
      <c r="LBP17" s="245"/>
      <c r="LBQ17" s="245"/>
      <c r="LBR17" s="245"/>
      <c r="LBS17" s="245"/>
      <c r="LBT17" s="245"/>
      <c r="LBV17" s="245"/>
      <c r="LBW17" s="245"/>
      <c r="LBX17" s="245"/>
      <c r="LBY17" s="245"/>
      <c r="LBZ17" s="245"/>
      <c r="LCA17" s="245"/>
      <c r="LCB17" s="245"/>
      <c r="LCC17" s="245"/>
      <c r="LCD17" s="245"/>
      <c r="LCE17" s="245"/>
      <c r="LCF17" s="245"/>
      <c r="LCG17" s="245"/>
      <c r="LCH17" s="245"/>
      <c r="LCI17" s="245"/>
      <c r="LCJ17" s="245"/>
      <c r="LCK17" s="245"/>
      <c r="LCL17" s="245"/>
      <c r="LCM17" s="245"/>
      <c r="LCN17" s="245"/>
      <c r="LCO17" s="245"/>
      <c r="LCP17" s="245"/>
      <c r="LCR17" s="245"/>
      <c r="LCS17" s="245"/>
      <c r="LCT17" s="245"/>
      <c r="LCU17" s="245"/>
      <c r="LCV17" s="245"/>
      <c r="LCW17" s="245"/>
      <c r="LCX17" s="245"/>
      <c r="LCY17" s="245"/>
      <c r="LCZ17" s="245"/>
      <c r="LDA17" s="245"/>
      <c r="LDB17" s="245"/>
      <c r="LDC17" s="245"/>
      <c r="LDD17" s="245"/>
      <c r="LDE17" s="245"/>
      <c r="LDF17" s="245"/>
      <c r="LDG17" s="245"/>
      <c r="LDH17" s="245"/>
      <c r="LDI17" s="245"/>
      <c r="LDJ17" s="245"/>
      <c r="LDK17" s="245"/>
      <c r="LDL17" s="245"/>
      <c r="LDN17" s="245"/>
      <c r="LDO17" s="245"/>
      <c r="LDP17" s="245"/>
      <c r="LDQ17" s="245"/>
      <c r="LDR17" s="245"/>
      <c r="LDS17" s="245"/>
      <c r="LDT17" s="245"/>
      <c r="LDU17" s="245"/>
      <c r="LDV17" s="245"/>
      <c r="LDW17" s="245"/>
      <c r="LDX17" s="245"/>
      <c r="LDY17" s="245"/>
      <c r="LDZ17" s="245"/>
      <c r="LEA17" s="245"/>
      <c r="LEB17" s="245"/>
      <c r="LEC17" s="245"/>
      <c r="LED17" s="245"/>
      <c r="LEE17" s="245"/>
      <c r="LEF17" s="245"/>
      <c r="LEG17" s="245"/>
      <c r="LEH17" s="245"/>
      <c r="LEJ17" s="245"/>
      <c r="LEK17" s="245"/>
      <c r="LEL17" s="245"/>
      <c r="LEM17" s="245"/>
      <c r="LEN17" s="245"/>
      <c r="LEO17" s="245"/>
      <c r="LEP17" s="245"/>
      <c r="LEQ17" s="245"/>
      <c r="LER17" s="245"/>
      <c r="LES17" s="245"/>
      <c r="LET17" s="245"/>
      <c r="LEU17" s="245"/>
      <c r="LEV17" s="245"/>
      <c r="LEW17" s="245"/>
      <c r="LEX17" s="245"/>
      <c r="LEY17" s="245"/>
      <c r="LEZ17" s="245"/>
      <c r="LFA17" s="245"/>
      <c r="LFB17" s="245"/>
      <c r="LFC17" s="245"/>
      <c r="LFD17" s="245"/>
      <c r="LFF17" s="245"/>
      <c r="LFG17" s="245"/>
      <c r="LFH17" s="245"/>
      <c r="LFI17" s="245"/>
      <c r="LFJ17" s="245"/>
      <c r="LFK17" s="245"/>
      <c r="LFL17" s="245"/>
      <c r="LFM17" s="245"/>
      <c r="LFN17" s="245"/>
      <c r="LFO17" s="245"/>
      <c r="LFP17" s="245"/>
      <c r="LFQ17" s="245"/>
      <c r="LFR17" s="245"/>
      <c r="LFS17" s="245"/>
      <c r="LFT17" s="245"/>
      <c r="LFU17" s="245"/>
      <c r="LFV17" s="245"/>
      <c r="LFW17" s="245"/>
      <c r="LFX17" s="245"/>
      <c r="LFY17" s="245"/>
      <c r="LFZ17" s="245"/>
      <c r="LGB17" s="245"/>
      <c r="LGC17" s="245"/>
      <c r="LGD17" s="245"/>
      <c r="LGE17" s="245"/>
      <c r="LGF17" s="245"/>
      <c r="LGG17" s="245"/>
      <c r="LGH17" s="245"/>
      <c r="LGI17" s="245"/>
      <c r="LGJ17" s="245"/>
      <c r="LGK17" s="245"/>
      <c r="LGL17" s="245"/>
      <c r="LGM17" s="245"/>
      <c r="LGN17" s="245"/>
      <c r="LGO17" s="245"/>
      <c r="LGP17" s="245"/>
      <c r="LGQ17" s="245"/>
      <c r="LGR17" s="245"/>
      <c r="LGS17" s="245"/>
      <c r="LGT17" s="245"/>
      <c r="LGU17" s="245"/>
      <c r="LGV17" s="245"/>
      <c r="LGX17" s="245"/>
      <c r="LGY17" s="245"/>
      <c r="LGZ17" s="245"/>
      <c r="LHA17" s="245"/>
      <c r="LHB17" s="245"/>
      <c r="LHC17" s="245"/>
      <c r="LHD17" s="245"/>
      <c r="LHE17" s="245"/>
      <c r="LHF17" s="245"/>
      <c r="LHG17" s="245"/>
      <c r="LHH17" s="245"/>
      <c r="LHI17" s="245"/>
      <c r="LHJ17" s="245"/>
      <c r="LHK17" s="245"/>
      <c r="LHL17" s="245"/>
      <c r="LHM17" s="245"/>
      <c r="LHN17" s="245"/>
      <c r="LHO17" s="245"/>
      <c r="LHP17" s="245"/>
      <c r="LHQ17" s="245"/>
      <c r="LHR17" s="245"/>
      <c r="LHT17" s="245"/>
      <c r="LHU17" s="245"/>
      <c r="LHV17" s="245"/>
      <c r="LHW17" s="245"/>
      <c r="LHX17" s="245"/>
      <c r="LHY17" s="245"/>
      <c r="LHZ17" s="245"/>
      <c r="LIA17" s="245"/>
      <c r="LIB17" s="245"/>
      <c r="LIC17" s="245"/>
      <c r="LID17" s="245"/>
      <c r="LIE17" s="245"/>
      <c r="LIF17" s="245"/>
      <c r="LIG17" s="245"/>
      <c r="LIH17" s="245"/>
      <c r="LII17" s="245"/>
      <c r="LIJ17" s="245"/>
      <c r="LIK17" s="245"/>
      <c r="LIL17" s="245"/>
      <c r="LIM17" s="245"/>
      <c r="LIN17" s="245"/>
      <c r="LIP17" s="245"/>
      <c r="LIQ17" s="245"/>
      <c r="LIR17" s="245"/>
      <c r="LIS17" s="245"/>
      <c r="LIT17" s="245"/>
      <c r="LIU17" s="245"/>
      <c r="LIV17" s="245"/>
      <c r="LIW17" s="245"/>
      <c r="LIX17" s="245"/>
      <c r="LIY17" s="245"/>
      <c r="LIZ17" s="245"/>
      <c r="LJA17" s="245"/>
      <c r="LJB17" s="245"/>
      <c r="LJC17" s="245"/>
      <c r="LJD17" s="245"/>
      <c r="LJE17" s="245"/>
      <c r="LJF17" s="245"/>
      <c r="LJG17" s="245"/>
      <c r="LJH17" s="245"/>
      <c r="LJI17" s="245"/>
      <c r="LJJ17" s="245"/>
      <c r="LJL17" s="245"/>
      <c r="LJM17" s="245"/>
      <c r="LJN17" s="245"/>
      <c r="LJO17" s="245"/>
      <c r="LJP17" s="245"/>
      <c r="LJQ17" s="245"/>
      <c r="LJR17" s="245"/>
      <c r="LJS17" s="245"/>
      <c r="LJT17" s="245"/>
      <c r="LJU17" s="245"/>
      <c r="LJV17" s="245"/>
      <c r="LJW17" s="245"/>
      <c r="LJX17" s="245"/>
      <c r="LJY17" s="245"/>
      <c r="LJZ17" s="245"/>
      <c r="LKA17" s="245"/>
      <c r="LKB17" s="245"/>
      <c r="LKC17" s="245"/>
      <c r="LKD17" s="245"/>
      <c r="LKE17" s="245"/>
      <c r="LKF17" s="245"/>
      <c r="LKH17" s="245"/>
      <c r="LKI17" s="245"/>
      <c r="LKJ17" s="245"/>
      <c r="LKK17" s="245"/>
      <c r="LKL17" s="245"/>
      <c r="LKM17" s="245"/>
      <c r="LKN17" s="245"/>
      <c r="LKO17" s="245"/>
      <c r="LKP17" s="245"/>
      <c r="LKQ17" s="245"/>
      <c r="LKR17" s="245"/>
      <c r="LKS17" s="245"/>
      <c r="LKT17" s="245"/>
      <c r="LKU17" s="245"/>
      <c r="LKV17" s="245"/>
      <c r="LKW17" s="245"/>
      <c r="LKX17" s="245"/>
      <c r="LKY17" s="245"/>
      <c r="LKZ17" s="245"/>
      <c r="LLA17" s="245"/>
      <c r="LLB17" s="245"/>
      <c r="LLD17" s="245"/>
      <c r="LLE17" s="245"/>
      <c r="LLF17" s="245"/>
      <c r="LLG17" s="245"/>
      <c r="LLH17" s="245"/>
      <c r="LLI17" s="245"/>
      <c r="LLJ17" s="245"/>
      <c r="LLK17" s="245"/>
      <c r="LLL17" s="245"/>
      <c r="LLM17" s="245"/>
      <c r="LLN17" s="245"/>
      <c r="LLO17" s="245"/>
      <c r="LLP17" s="245"/>
      <c r="LLQ17" s="245"/>
      <c r="LLR17" s="245"/>
      <c r="LLS17" s="245"/>
      <c r="LLT17" s="245"/>
      <c r="LLU17" s="245"/>
      <c r="LLV17" s="245"/>
      <c r="LLW17" s="245"/>
      <c r="LLX17" s="245"/>
      <c r="LLZ17" s="245"/>
      <c r="LMA17" s="245"/>
      <c r="LMB17" s="245"/>
      <c r="LMC17" s="245"/>
      <c r="LMD17" s="245"/>
      <c r="LME17" s="245"/>
      <c r="LMF17" s="245"/>
      <c r="LMG17" s="245"/>
      <c r="LMH17" s="245"/>
      <c r="LMI17" s="245"/>
      <c r="LMJ17" s="245"/>
      <c r="LMK17" s="245"/>
      <c r="LML17" s="245"/>
      <c r="LMM17" s="245"/>
      <c r="LMN17" s="245"/>
      <c r="LMO17" s="245"/>
      <c r="LMP17" s="245"/>
      <c r="LMQ17" s="245"/>
      <c r="LMR17" s="245"/>
      <c r="LMS17" s="245"/>
      <c r="LMT17" s="245"/>
      <c r="LMV17" s="245"/>
      <c r="LMW17" s="245"/>
      <c r="LMX17" s="245"/>
      <c r="LMY17" s="245"/>
      <c r="LMZ17" s="245"/>
      <c r="LNA17" s="245"/>
      <c r="LNB17" s="245"/>
      <c r="LNC17" s="245"/>
      <c r="LND17" s="245"/>
      <c r="LNE17" s="245"/>
      <c r="LNF17" s="245"/>
      <c r="LNG17" s="245"/>
      <c r="LNH17" s="245"/>
      <c r="LNI17" s="245"/>
      <c r="LNJ17" s="245"/>
      <c r="LNK17" s="245"/>
      <c r="LNL17" s="245"/>
      <c r="LNM17" s="245"/>
      <c r="LNN17" s="245"/>
      <c r="LNO17" s="245"/>
      <c r="LNP17" s="245"/>
      <c r="LNR17" s="245"/>
      <c r="LNS17" s="245"/>
      <c r="LNT17" s="245"/>
      <c r="LNU17" s="245"/>
      <c r="LNV17" s="245"/>
      <c r="LNW17" s="245"/>
      <c r="LNX17" s="245"/>
      <c r="LNY17" s="245"/>
      <c r="LNZ17" s="245"/>
      <c r="LOA17" s="245"/>
      <c r="LOB17" s="245"/>
      <c r="LOC17" s="245"/>
      <c r="LOD17" s="245"/>
      <c r="LOE17" s="245"/>
      <c r="LOF17" s="245"/>
      <c r="LOG17" s="245"/>
      <c r="LOH17" s="245"/>
      <c r="LOI17" s="245"/>
      <c r="LOJ17" s="245"/>
      <c r="LOK17" s="245"/>
      <c r="LOL17" s="245"/>
      <c r="LON17" s="245"/>
      <c r="LOO17" s="245"/>
      <c r="LOP17" s="245"/>
      <c r="LOQ17" s="245"/>
      <c r="LOR17" s="245"/>
      <c r="LOS17" s="245"/>
      <c r="LOT17" s="245"/>
      <c r="LOU17" s="245"/>
      <c r="LOV17" s="245"/>
      <c r="LOW17" s="245"/>
      <c r="LOX17" s="245"/>
      <c r="LOY17" s="245"/>
      <c r="LOZ17" s="245"/>
      <c r="LPA17" s="245"/>
      <c r="LPB17" s="245"/>
      <c r="LPC17" s="245"/>
      <c r="LPD17" s="245"/>
      <c r="LPE17" s="245"/>
      <c r="LPF17" s="245"/>
      <c r="LPG17" s="245"/>
      <c r="LPH17" s="245"/>
      <c r="LPJ17" s="245"/>
      <c r="LPK17" s="245"/>
      <c r="LPL17" s="245"/>
      <c r="LPM17" s="245"/>
      <c r="LPN17" s="245"/>
      <c r="LPO17" s="245"/>
      <c r="LPP17" s="245"/>
      <c r="LPQ17" s="245"/>
      <c r="LPR17" s="245"/>
      <c r="LPS17" s="245"/>
      <c r="LPT17" s="245"/>
      <c r="LPU17" s="245"/>
      <c r="LPV17" s="245"/>
      <c r="LPW17" s="245"/>
      <c r="LPX17" s="245"/>
      <c r="LPY17" s="245"/>
      <c r="LPZ17" s="245"/>
      <c r="LQA17" s="245"/>
      <c r="LQB17" s="245"/>
      <c r="LQC17" s="245"/>
      <c r="LQD17" s="245"/>
      <c r="LQF17" s="245"/>
      <c r="LQG17" s="245"/>
      <c r="LQH17" s="245"/>
      <c r="LQI17" s="245"/>
      <c r="LQJ17" s="245"/>
      <c r="LQK17" s="245"/>
      <c r="LQL17" s="245"/>
      <c r="LQM17" s="245"/>
      <c r="LQN17" s="245"/>
      <c r="LQO17" s="245"/>
      <c r="LQP17" s="245"/>
      <c r="LQQ17" s="245"/>
      <c r="LQR17" s="245"/>
      <c r="LQS17" s="245"/>
      <c r="LQT17" s="245"/>
      <c r="LQU17" s="245"/>
      <c r="LQV17" s="245"/>
      <c r="LQW17" s="245"/>
      <c r="LQX17" s="245"/>
      <c r="LQY17" s="245"/>
      <c r="LQZ17" s="245"/>
      <c r="LRB17" s="245"/>
      <c r="LRC17" s="245"/>
      <c r="LRD17" s="245"/>
      <c r="LRE17" s="245"/>
      <c r="LRF17" s="245"/>
      <c r="LRG17" s="245"/>
      <c r="LRH17" s="245"/>
      <c r="LRI17" s="245"/>
      <c r="LRJ17" s="245"/>
      <c r="LRK17" s="245"/>
      <c r="LRL17" s="245"/>
      <c r="LRM17" s="245"/>
      <c r="LRN17" s="245"/>
      <c r="LRO17" s="245"/>
      <c r="LRP17" s="245"/>
      <c r="LRQ17" s="245"/>
      <c r="LRR17" s="245"/>
      <c r="LRS17" s="245"/>
      <c r="LRT17" s="245"/>
      <c r="LRU17" s="245"/>
      <c r="LRV17" s="245"/>
      <c r="LRX17" s="245"/>
      <c r="LRY17" s="245"/>
      <c r="LRZ17" s="245"/>
      <c r="LSA17" s="245"/>
      <c r="LSB17" s="245"/>
      <c r="LSC17" s="245"/>
      <c r="LSD17" s="245"/>
      <c r="LSE17" s="245"/>
      <c r="LSF17" s="245"/>
      <c r="LSG17" s="245"/>
      <c r="LSH17" s="245"/>
      <c r="LSI17" s="245"/>
      <c r="LSJ17" s="245"/>
      <c r="LSK17" s="245"/>
      <c r="LSL17" s="245"/>
      <c r="LSM17" s="245"/>
      <c r="LSN17" s="245"/>
      <c r="LSO17" s="245"/>
      <c r="LSP17" s="245"/>
      <c r="LSQ17" s="245"/>
      <c r="LSR17" s="245"/>
      <c r="LST17" s="245"/>
      <c r="LSU17" s="245"/>
      <c r="LSV17" s="245"/>
      <c r="LSW17" s="245"/>
      <c r="LSX17" s="245"/>
      <c r="LSY17" s="245"/>
      <c r="LSZ17" s="245"/>
      <c r="LTA17" s="245"/>
      <c r="LTB17" s="245"/>
      <c r="LTC17" s="245"/>
      <c r="LTD17" s="245"/>
      <c r="LTE17" s="245"/>
      <c r="LTF17" s="245"/>
      <c r="LTG17" s="245"/>
      <c r="LTH17" s="245"/>
      <c r="LTI17" s="245"/>
      <c r="LTJ17" s="245"/>
      <c r="LTK17" s="245"/>
      <c r="LTL17" s="245"/>
      <c r="LTM17" s="245"/>
      <c r="LTN17" s="245"/>
      <c r="LTP17" s="245"/>
      <c r="LTQ17" s="245"/>
      <c r="LTR17" s="245"/>
      <c r="LTS17" s="245"/>
      <c r="LTT17" s="245"/>
      <c r="LTU17" s="245"/>
      <c r="LTV17" s="245"/>
      <c r="LTW17" s="245"/>
      <c r="LTX17" s="245"/>
      <c r="LTY17" s="245"/>
      <c r="LTZ17" s="245"/>
      <c r="LUA17" s="245"/>
      <c r="LUB17" s="245"/>
      <c r="LUC17" s="245"/>
      <c r="LUD17" s="245"/>
      <c r="LUE17" s="245"/>
      <c r="LUF17" s="245"/>
      <c r="LUG17" s="245"/>
      <c r="LUH17" s="245"/>
      <c r="LUI17" s="245"/>
      <c r="LUJ17" s="245"/>
      <c r="LUL17" s="245"/>
      <c r="LUM17" s="245"/>
      <c r="LUN17" s="245"/>
      <c r="LUO17" s="245"/>
      <c r="LUP17" s="245"/>
      <c r="LUQ17" s="245"/>
      <c r="LUR17" s="245"/>
      <c r="LUS17" s="245"/>
      <c r="LUT17" s="245"/>
      <c r="LUU17" s="245"/>
      <c r="LUV17" s="245"/>
      <c r="LUW17" s="245"/>
      <c r="LUX17" s="245"/>
      <c r="LUY17" s="245"/>
      <c r="LUZ17" s="245"/>
      <c r="LVA17" s="245"/>
      <c r="LVB17" s="245"/>
      <c r="LVC17" s="245"/>
      <c r="LVD17" s="245"/>
      <c r="LVE17" s="245"/>
      <c r="LVF17" s="245"/>
      <c r="LVH17" s="245"/>
      <c r="LVI17" s="245"/>
      <c r="LVJ17" s="245"/>
      <c r="LVK17" s="245"/>
      <c r="LVL17" s="245"/>
      <c r="LVM17" s="245"/>
      <c r="LVN17" s="245"/>
      <c r="LVO17" s="245"/>
      <c r="LVP17" s="245"/>
      <c r="LVQ17" s="245"/>
      <c r="LVR17" s="245"/>
      <c r="LVS17" s="245"/>
      <c r="LVT17" s="245"/>
      <c r="LVU17" s="245"/>
      <c r="LVV17" s="245"/>
      <c r="LVW17" s="245"/>
      <c r="LVX17" s="245"/>
      <c r="LVY17" s="245"/>
      <c r="LVZ17" s="245"/>
      <c r="LWA17" s="245"/>
      <c r="LWB17" s="245"/>
      <c r="LWD17" s="245"/>
      <c r="LWE17" s="245"/>
      <c r="LWF17" s="245"/>
      <c r="LWG17" s="245"/>
      <c r="LWH17" s="245"/>
      <c r="LWI17" s="245"/>
      <c r="LWJ17" s="245"/>
      <c r="LWK17" s="245"/>
      <c r="LWL17" s="245"/>
      <c r="LWM17" s="245"/>
      <c r="LWN17" s="245"/>
      <c r="LWO17" s="245"/>
      <c r="LWP17" s="245"/>
      <c r="LWQ17" s="245"/>
      <c r="LWR17" s="245"/>
      <c r="LWS17" s="245"/>
      <c r="LWT17" s="245"/>
      <c r="LWU17" s="245"/>
      <c r="LWV17" s="245"/>
      <c r="LWW17" s="245"/>
      <c r="LWX17" s="245"/>
      <c r="LWZ17" s="245"/>
      <c r="LXA17" s="245"/>
      <c r="LXB17" s="245"/>
      <c r="LXC17" s="245"/>
      <c r="LXD17" s="245"/>
      <c r="LXE17" s="245"/>
      <c r="LXF17" s="245"/>
      <c r="LXG17" s="245"/>
      <c r="LXH17" s="245"/>
      <c r="LXI17" s="245"/>
      <c r="LXJ17" s="245"/>
      <c r="LXK17" s="245"/>
      <c r="LXL17" s="245"/>
      <c r="LXM17" s="245"/>
      <c r="LXN17" s="245"/>
      <c r="LXO17" s="245"/>
      <c r="LXP17" s="245"/>
      <c r="LXQ17" s="245"/>
      <c r="LXR17" s="245"/>
      <c r="LXS17" s="245"/>
      <c r="LXT17" s="245"/>
      <c r="LXV17" s="245"/>
      <c r="LXW17" s="245"/>
      <c r="LXX17" s="245"/>
      <c r="LXY17" s="245"/>
      <c r="LXZ17" s="245"/>
      <c r="LYA17" s="245"/>
      <c r="LYB17" s="245"/>
      <c r="LYC17" s="245"/>
      <c r="LYD17" s="245"/>
      <c r="LYE17" s="245"/>
      <c r="LYF17" s="245"/>
      <c r="LYG17" s="245"/>
      <c r="LYH17" s="245"/>
      <c r="LYI17" s="245"/>
      <c r="LYJ17" s="245"/>
      <c r="LYK17" s="245"/>
      <c r="LYL17" s="245"/>
      <c r="LYM17" s="245"/>
      <c r="LYN17" s="245"/>
      <c r="LYO17" s="245"/>
      <c r="LYP17" s="245"/>
      <c r="LYR17" s="245"/>
      <c r="LYS17" s="245"/>
      <c r="LYT17" s="245"/>
      <c r="LYU17" s="245"/>
      <c r="LYV17" s="245"/>
      <c r="LYW17" s="245"/>
      <c r="LYX17" s="245"/>
      <c r="LYY17" s="245"/>
      <c r="LYZ17" s="245"/>
      <c r="LZA17" s="245"/>
      <c r="LZB17" s="245"/>
      <c r="LZC17" s="245"/>
      <c r="LZD17" s="245"/>
      <c r="LZE17" s="245"/>
      <c r="LZF17" s="245"/>
      <c r="LZG17" s="245"/>
      <c r="LZH17" s="245"/>
      <c r="LZI17" s="245"/>
      <c r="LZJ17" s="245"/>
      <c r="LZK17" s="245"/>
      <c r="LZL17" s="245"/>
      <c r="LZN17" s="245"/>
      <c r="LZO17" s="245"/>
      <c r="LZP17" s="245"/>
      <c r="LZQ17" s="245"/>
      <c r="LZR17" s="245"/>
      <c r="LZS17" s="245"/>
      <c r="LZT17" s="245"/>
      <c r="LZU17" s="245"/>
      <c r="LZV17" s="245"/>
      <c r="LZW17" s="245"/>
      <c r="LZX17" s="245"/>
      <c r="LZY17" s="245"/>
      <c r="LZZ17" s="245"/>
      <c r="MAA17" s="245"/>
      <c r="MAB17" s="245"/>
      <c r="MAC17" s="245"/>
      <c r="MAD17" s="245"/>
      <c r="MAE17" s="245"/>
      <c r="MAF17" s="245"/>
      <c r="MAG17" s="245"/>
      <c r="MAH17" s="245"/>
      <c r="MAJ17" s="245"/>
      <c r="MAK17" s="245"/>
      <c r="MAL17" s="245"/>
      <c r="MAM17" s="245"/>
      <c r="MAN17" s="245"/>
      <c r="MAO17" s="245"/>
      <c r="MAP17" s="245"/>
      <c r="MAQ17" s="245"/>
      <c r="MAR17" s="245"/>
      <c r="MAS17" s="245"/>
      <c r="MAT17" s="245"/>
      <c r="MAU17" s="245"/>
      <c r="MAV17" s="245"/>
      <c r="MAW17" s="245"/>
      <c r="MAX17" s="245"/>
      <c r="MAY17" s="245"/>
      <c r="MAZ17" s="245"/>
      <c r="MBA17" s="245"/>
      <c r="MBB17" s="245"/>
      <c r="MBC17" s="245"/>
      <c r="MBD17" s="245"/>
      <c r="MBF17" s="245"/>
      <c r="MBG17" s="245"/>
      <c r="MBH17" s="245"/>
      <c r="MBI17" s="245"/>
      <c r="MBJ17" s="245"/>
      <c r="MBK17" s="245"/>
      <c r="MBL17" s="245"/>
      <c r="MBM17" s="245"/>
      <c r="MBN17" s="245"/>
      <c r="MBO17" s="245"/>
      <c r="MBP17" s="245"/>
      <c r="MBQ17" s="245"/>
      <c r="MBR17" s="245"/>
      <c r="MBS17" s="245"/>
      <c r="MBT17" s="245"/>
      <c r="MBU17" s="245"/>
      <c r="MBV17" s="245"/>
      <c r="MBW17" s="245"/>
      <c r="MBX17" s="245"/>
      <c r="MBY17" s="245"/>
      <c r="MBZ17" s="245"/>
      <c r="MCB17" s="245"/>
      <c r="MCC17" s="245"/>
      <c r="MCD17" s="245"/>
      <c r="MCE17" s="245"/>
      <c r="MCF17" s="245"/>
      <c r="MCG17" s="245"/>
      <c r="MCH17" s="245"/>
      <c r="MCI17" s="245"/>
      <c r="MCJ17" s="245"/>
      <c r="MCK17" s="245"/>
      <c r="MCL17" s="245"/>
      <c r="MCM17" s="245"/>
      <c r="MCN17" s="245"/>
      <c r="MCO17" s="245"/>
      <c r="MCP17" s="245"/>
      <c r="MCQ17" s="245"/>
      <c r="MCR17" s="245"/>
      <c r="MCS17" s="245"/>
      <c r="MCT17" s="245"/>
      <c r="MCU17" s="245"/>
      <c r="MCV17" s="245"/>
      <c r="MCX17" s="245"/>
      <c r="MCY17" s="245"/>
      <c r="MCZ17" s="245"/>
      <c r="MDA17" s="245"/>
      <c r="MDB17" s="245"/>
      <c r="MDC17" s="245"/>
      <c r="MDD17" s="245"/>
      <c r="MDE17" s="245"/>
      <c r="MDF17" s="245"/>
      <c r="MDG17" s="245"/>
      <c r="MDH17" s="245"/>
      <c r="MDI17" s="245"/>
      <c r="MDJ17" s="245"/>
      <c r="MDK17" s="245"/>
      <c r="MDL17" s="245"/>
      <c r="MDM17" s="245"/>
      <c r="MDN17" s="245"/>
      <c r="MDO17" s="245"/>
      <c r="MDP17" s="245"/>
      <c r="MDQ17" s="245"/>
      <c r="MDR17" s="245"/>
      <c r="MDT17" s="245"/>
      <c r="MDU17" s="245"/>
      <c r="MDV17" s="245"/>
      <c r="MDW17" s="245"/>
      <c r="MDX17" s="245"/>
      <c r="MDY17" s="245"/>
      <c r="MDZ17" s="245"/>
      <c r="MEA17" s="245"/>
      <c r="MEB17" s="245"/>
      <c r="MEC17" s="245"/>
      <c r="MED17" s="245"/>
      <c r="MEE17" s="245"/>
      <c r="MEF17" s="245"/>
      <c r="MEG17" s="245"/>
      <c r="MEH17" s="245"/>
      <c r="MEI17" s="245"/>
      <c r="MEJ17" s="245"/>
      <c r="MEK17" s="245"/>
      <c r="MEL17" s="245"/>
      <c r="MEM17" s="245"/>
      <c r="MEN17" s="245"/>
      <c r="MEP17" s="245"/>
      <c r="MEQ17" s="245"/>
      <c r="MER17" s="245"/>
      <c r="MES17" s="245"/>
      <c r="MET17" s="245"/>
      <c r="MEU17" s="245"/>
      <c r="MEV17" s="245"/>
      <c r="MEW17" s="245"/>
      <c r="MEX17" s="245"/>
      <c r="MEY17" s="245"/>
      <c r="MEZ17" s="245"/>
      <c r="MFA17" s="245"/>
      <c r="MFB17" s="245"/>
      <c r="MFC17" s="245"/>
      <c r="MFD17" s="245"/>
      <c r="MFE17" s="245"/>
      <c r="MFF17" s="245"/>
      <c r="MFG17" s="245"/>
      <c r="MFH17" s="245"/>
      <c r="MFI17" s="245"/>
      <c r="MFJ17" s="245"/>
      <c r="MFL17" s="245"/>
      <c r="MFM17" s="245"/>
      <c r="MFN17" s="245"/>
      <c r="MFO17" s="245"/>
      <c r="MFP17" s="245"/>
      <c r="MFQ17" s="245"/>
      <c r="MFR17" s="245"/>
      <c r="MFS17" s="245"/>
      <c r="MFT17" s="245"/>
      <c r="MFU17" s="245"/>
      <c r="MFV17" s="245"/>
      <c r="MFW17" s="245"/>
      <c r="MFX17" s="245"/>
      <c r="MFY17" s="245"/>
      <c r="MFZ17" s="245"/>
      <c r="MGA17" s="245"/>
      <c r="MGB17" s="245"/>
      <c r="MGC17" s="245"/>
      <c r="MGD17" s="245"/>
      <c r="MGE17" s="245"/>
      <c r="MGF17" s="245"/>
      <c r="MGH17" s="245"/>
      <c r="MGI17" s="245"/>
      <c r="MGJ17" s="245"/>
      <c r="MGK17" s="245"/>
      <c r="MGL17" s="245"/>
      <c r="MGM17" s="245"/>
      <c r="MGN17" s="245"/>
      <c r="MGO17" s="245"/>
      <c r="MGP17" s="245"/>
      <c r="MGQ17" s="245"/>
      <c r="MGR17" s="245"/>
      <c r="MGS17" s="245"/>
      <c r="MGT17" s="245"/>
      <c r="MGU17" s="245"/>
      <c r="MGV17" s="245"/>
      <c r="MGW17" s="245"/>
      <c r="MGX17" s="245"/>
      <c r="MGY17" s="245"/>
      <c r="MGZ17" s="245"/>
      <c r="MHA17" s="245"/>
      <c r="MHB17" s="245"/>
      <c r="MHD17" s="245"/>
      <c r="MHE17" s="245"/>
      <c r="MHF17" s="245"/>
      <c r="MHG17" s="245"/>
      <c r="MHH17" s="245"/>
      <c r="MHI17" s="245"/>
      <c r="MHJ17" s="245"/>
      <c r="MHK17" s="245"/>
      <c r="MHL17" s="245"/>
      <c r="MHM17" s="245"/>
      <c r="MHN17" s="245"/>
      <c r="MHO17" s="245"/>
      <c r="MHP17" s="245"/>
      <c r="MHQ17" s="245"/>
      <c r="MHR17" s="245"/>
      <c r="MHS17" s="245"/>
      <c r="MHT17" s="245"/>
      <c r="MHU17" s="245"/>
      <c r="MHV17" s="245"/>
      <c r="MHW17" s="245"/>
      <c r="MHX17" s="245"/>
      <c r="MHZ17" s="245"/>
      <c r="MIA17" s="245"/>
      <c r="MIB17" s="245"/>
      <c r="MIC17" s="245"/>
      <c r="MID17" s="245"/>
      <c r="MIE17" s="245"/>
      <c r="MIF17" s="245"/>
      <c r="MIG17" s="245"/>
      <c r="MIH17" s="245"/>
      <c r="MII17" s="245"/>
      <c r="MIJ17" s="245"/>
      <c r="MIK17" s="245"/>
      <c r="MIL17" s="245"/>
      <c r="MIM17" s="245"/>
      <c r="MIN17" s="245"/>
      <c r="MIO17" s="245"/>
      <c r="MIP17" s="245"/>
      <c r="MIQ17" s="245"/>
      <c r="MIR17" s="245"/>
      <c r="MIS17" s="245"/>
      <c r="MIT17" s="245"/>
      <c r="MIV17" s="245"/>
      <c r="MIW17" s="245"/>
      <c r="MIX17" s="245"/>
      <c r="MIY17" s="245"/>
      <c r="MIZ17" s="245"/>
      <c r="MJA17" s="245"/>
      <c r="MJB17" s="245"/>
      <c r="MJC17" s="245"/>
      <c r="MJD17" s="245"/>
      <c r="MJE17" s="245"/>
      <c r="MJF17" s="245"/>
      <c r="MJG17" s="245"/>
      <c r="MJH17" s="245"/>
      <c r="MJI17" s="245"/>
      <c r="MJJ17" s="245"/>
      <c r="MJK17" s="245"/>
      <c r="MJL17" s="245"/>
      <c r="MJM17" s="245"/>
      <c r="MJN17" s="245"/>
      <c r="MJO17" s="245"/>
      <c r="MJP17" s="245"/>
      <c r="MJR17" s="245"/>
      <c r="MJS17" s="245"/>
      <c r="MJT17" s="245"/>
      <c r="MJU17" s="245"/>
      <c r="MJV17" s="245"/>
      <c r="MJW17" s="245"/>
      <c r="MJX17" s="245"/>
      <c r="MJY17" s="245"/>
      <c r="MJZ17" s="245"/>
      <c r="MKA17" s="245"/>
      <c r="MKB17" s="245"/>
      <c r="MKC17" s="245"/>
      <c r="MKD17" s="245"/>
      <c r="MKE17" s="245"/>
      <c r="MKF17" s="245"/>
      <c r="MKG17" s="245"/>
      <c r="MKH17" s="245"/>
      <c r="MKI17" s="245"/>
      <c r="MKJ17" s="245"/>
      <c r="MKK17" s="245"/>
      <c r="MKL17" s="245"/>
      <c r="MKN17" s="245"/>
      <c r="MKO17" s="245"/>
      <c r="MKP17" s="245"/>
      <c r="MKQ17" s="245"/>
      <c r="MKR17" s="245"/>
      <c r="MKS17" s="245"/>
      <c r="MKT17" s="245"/>
      <c r="MKU17" s="245"/>
      <c r="MKV17" s="245"/>
      <c r="MKW17" s="245"/>
      <c r="MKX17" s="245"/>
      <c r="MKY17" s="245"/>
      <c r="MKZ17" s="245"/>
      <c r="MLA17" s="245"/>
      <c r="MLB17" s="245"/>
      <c r="MLC17" s="245"/>
      <c r="MLD17" s="245"/>
      <c r="MLE17" s="245"/>
      <c r="MLF17" s="245"/>
      <c r="MLG17" s="245"/>
      <c r="MLH17" s="245"/>
      <c r="MLJ17" s="245"/>
      <c r="MLK17" s="245"/>
      <c r="MLL17" s="245"/>
      <c r="MLM17" s="245"/>
      <c r="MLN17" s="245"/>
      <c r="MLO17" s="245"/>
      <c r="MLP17" s="245"/>
      <c r="MLQ17" s="245"/>
      <c r="MLR17" s="245"/>
      <c r="MLS17" s="245"/>
      <c r="MLT17" s="245"/>
      <c r="MLU17" s="245"/>
      <c r="MLV17" s="245"/>
      <c r="MLW17" s="245"/>
      <c r="MLX17" s="245"/>
      <c r="MLY17" s="245"/>
      <c r="MLZ17" s="245"/>
      <c r="MMA17" s="245"/>
      <c r="MMB17" s="245"/>
      <c r="MMC17" s="245"/>
      <c r="MMD17" s="245"/>
      <c r="MMF17" s="245"/>
      <c r="MMG17" s="245"/>
      <c r="MMH17" s="245"/>
      <c r="MMI17" s="245"/>
      <c r="MMJ17" s="245"/>
      <c r="MMK17" s="245"/>
      <c r="MML17" s="245"/>
      <c r="MMM17" s="245"/>
      <c r="MMN17" s="245"/>
      <c r="MMO17" s="245"/>
      <c r="MMP17" s="245"/>
      <c r="MMQ17" s="245"/>
      <c r="MMR17" s="245"/>
      <c r="MMS17" s="245"/>
      <c r="MMT17" s="245"/>
      <c r="MMU17" s="245"/>
      <c r="MMV17" s="245"/>
      <c r="MMW17" s="245"/>
      <c r="MMX17" s="245"/>
      <c r="MMY17" s="245"/>
      <c r="MMZ17" s="245"/>
      <c r="MNB17" s="245"/>
      <c r="MNC17" s="245"/>
      <c r="MND17" s="245"/>
      <c r="MNE17" s="245"/>
      <c r="MNF17" s="245"/>
      <c r="MNG17" s="245"/>
      <c r="MNH17" s="245"/>
      <c r="MNI17" s="245"/>
      <c r="MNJ17" s="245"/>
      <c r="MNK17" s="245"/>
      <c r="MNL17" s="245"/>
      <c r="MNM17" s="245"/>
      <c r="MNN17" s="245"/>
      <c r="MNO17" s="245"/>
      <c r="MNP17" s="245"/>
      <c r="MNQ17" s="245"/>
      <c r="MNR17" s="245"/>
      <c r="MNS17" s="245"/>
      <c r="MNT17" s="245"/>
      <c r="MNU17" s="245"/>
      <c r="MNV17" s="245"/>
      <c r="MNX17" s="245"/>
      <c r="MNY17" s="245"/>
      <c r="MNZ17" s="245"/>
      <c r="MOA17" s="245"/>
      <c r="MOB17" s="245"/>
      <c r="MOC17" s="245"/>
      <c r="MOD17" s="245"/>
      <c r="MOE17" s="245"/>
      <c r="MOF17" s="245"/>
      <c r="MOG17" s="245"/>
      <c r="MOH17" s="245"/>
      <c r="MOI17" s="245"/>
      <c r="MOJ17" s="245"/>
      <c r="MOK17" s="245"/>
      <c r="MOL17" s="245"/>
      <c r="MOM17" s="245"/>
      <c r="MON17" s="245"/>
      <c r="MOO17" s="245"/>
      <c r="MOP17" s="245"/>
      <c r="MOQ17" s="245"/>
      <c r="MOR17" s="245"/>
      <c r="MOT17" s="245"/>
      <c r="MOU17" s="245"/>
      <c r="MOV17" s="245"/>
      <c r="MOW17" s="245"/>
      <c r="MOX17" s="245"/>
      <c r="MOY17" s="245"/>
      <c r="MOZ17" s="245"/>
      <c r="MPA17" s="245"/>
      <c r="MPB17" s="245"/>
      <c r="MPC17" s="245"/>
      <c r="MPD17" s="245"/>
      <c r="MPE17" s="245"/>
      <c r="MPF17" s="245"/>
      <c r="MPG17" s="245"/>
      <c r="MPH17" s="245"/>
      <c r="MPI17" s="245"/>
      <c r="MPJ17" s="245"/>
      <c r="MPK17" s="245"/>
      <c r="MPL17" s="245"/>
      <c r="MPM17" s="245"/>
      <c r="MPN17" s="245"/>
      <c r="MPP17" s="245"/>
      <c r="MPQ17" s="245"/>
      <c r="MPR17" s="245"/>
      <c r="MPS17" s="245"/>
      <c r="MPT17" s="245"/>
      <c r="MPU17" s="245"/>
      <c r="MPV17" s="245"/>
      <c r="MPW17" s="245"/>
      <c r="MPX17" s="245"/>
      <c r="MPY17" s="245"/>
      <c r="MPZ17" s="245"/>
      <c r="MQA17" s="245"/>
      <c r="MQB17" s="245"/>
      <c r="MQC17" s="245"/>
      <c r="MQD17" s="245"/>
      <c r="MQE17" s="245"/>
      <c r="MQF17" s="245"/>
      <c r="MQG17" s="245"/>
      <c r="MQH17" s="245"/>
      <c r="MQI17" s="245"/>
      <c r="MQJ17" s="245"/>
      <c r="MQL17" s="245"/>
      <c r="MQM17" s="245"/>
      <c r="MQN17" s="245"/>
      <c r="MQO17" s="245"/>
      <c r="MQP17" s="245"/>
      <c r="MQQ17" s="245"/>
      <c r="MQR17" s="245"/>
      <c r="MQS17" s="245"/>
      <c r="MQT17" s="245"/>
      <c r="MQU17" s="245"/>
      <c r="MQV17" s="245"/>
      <c r="MQW17" s="245"/>
      <c r="MQX17" s="245"/>
      <c r="MQY17" s="245"/>
      <c r="MQZ17" s="245"/>
      <c r="MRA17" s="245"/>
      <c r="MRB17" s="245"/>
      <c r="MRC17" s="245"/>
      <c r="MRD17" s="245"/>
      <c r="MRE17" s="245"/>
      <c r="MRF17" s="245"/>
      <c r="MRH17" s="245"/>
      <c r="MRI17" s="245"/>
      <c r="MRJ17" s="245"/>
      <c r="MRK17" s="245"/>
      <c r="MRL17" s="245"/>
      <c r="MRM17" s="245"/>
      <c r="MRN17" s="245"/>
      <c r="MRO17" s="245"/>
      <c r="MRP17" s="245"/>
      <c r="MRQ17" s="245"/>
      <c r="MRR17" s="245"/>
      <c r="MRS17" s="245"/>
      <c r="MRT17" s="245"/>
      <c r="MRU17" s="245"/>
      <c r="MRV17" s="245"/>
      <c r="MRW17" s="245"/>
      <c r="MRX17" s="245"/>
      <c r="MRY17" s="245"/>
      <c r="MRZ17" s="245"/>
      <c r="MSA17" s="245"/>
      <c r="MSB17" s="245"/>
      <c r="MSD17" s="245"/>
      <c r="MSE17" s="245"/>
      <c r="MSF17" s="245"/>
      <c r="MSG17" s="245"/>
      <c r="MSH17" s="245"/>
      <c r="MSI17" s="245"/>
      <c r="MSJ17" s="245"/>
      <c r="MSK17" s="245"/>
      <c r="MSL17" s="245"/>
      <c r="MSM17" s="245"/>
      <c r="MSN17" s="245"/>
      <c r="MSO17" s="245"/>
      <c r="MSP17" s="245"/>
      <c r="MSQ17" s="245"/>
      <c r="MSR17" s="245"/>
      <c r="MSS17" s="245"/>
      <c r="MST17" s="245"/>
      <c r="MSU17" s="245"/>
      <c r="MSV17" s="245"/>
      <c r="MSW17" s="245"/>
      <c r="MSX17" s="245"/>
      <c r="MSZ17" s="245"/>
      <c r="MTA17" s="245"/>
      <c r="MTB17" s="245"/>
      <c r="MTC17" s="245"/>
      <c r="MTD17" s="245"/>
      <c r="MTE17" s="245"/>
      <c r="MTF17" s="245"/>
      <c r="MTG17" s="245"/>
      <c r="MTH17" s="245"/>
      <c r="MTI17" s="245"/>
      <c r="MTJ17" s="245"/>
      <c r="MTK17" s="245"/>
      <c r="MTL17" s="245"/>
      <c r="MTM17" s="245"/>
      <c r="MTN17" s="245"/>
      <c r="MTO17" s="245"/>
      <c r="MTP17" s="245"/>
      <c r="MTQ17" s="245"/>
      <c r="MTR17" s="245"/>
      <c r="MTS17" s="245"/>
      <c r="MTT17" s="245"/>
      <c r="MTV17" s="245"/>
      <c r="MTW17" s="245"/>
      <c r="MTX17" s="245"/>
      <c r="MTY17" s="245"/>
      <c r="MTZ17" s="245"/>
      <c r="MUA17" s="245"/>
      <c r="MUB17" s="245"/>
      <c r="MUC17" s="245"/>
      <c r="MUD17" s="245"/>
      <c r="MUE17" s="245"/>
      <c r="MUF17" s="245"/>
      <c r="MUG17" s="245"/>
      <c r="MUH17" s="245"/>
      <c r="MUI17" s="245"/>
      <c r="MUJ17" s="245"/>
      <c r="MUK17" s="245"/>
      <c r="MUL17" s="245"/>
      <c r="MUM17" s="245"/>
      <c r="MUN17" s="245"/>
      <c r="MUO17" s="245"/>
      <c r="MUP17" s="245"/>
      <c r="MUR17" s="245"/>
      <c r="MUS17" s="245"/>
      <c r="MUT17" s="245"/>
      <c r="MUU17" s="245"/>
      <c r="MUV17" s="245"/>
      <c r="MUW17" s="245"/>
      <c r="MUX17" s="245"/>
      <c r="MUY17" s="245"/>
      <c r="MUZ17" s="245"/>
      <c r="MVA17" s="245"/>
      <c r="MVB17" s="245"/>
      <c r="MVC17" s="245"/>
      <c r="MVD17" s="245"/>
      <c r="MVE17" s="245"/>
      <c r="MVF17" s="245"/>
      <c r="MVG17" s="245"/>
      <c r="MVH17" s="245"/>
      <c r="MVI17" s="245"/>
      <c r="MVJ17" s="245"/>
      <c r="MVK17" s="245"/>
      <c r="MVL17" s="245"/>
      <c r="MVN17" s="245"/>
      <c r="MVO17" s="245"/>
      <c r="MVP17" s="245"/>
      <c r="MVQ17" s="245"/>
      <c r="MVR17" s="245"/>
      <c r="MVS17" s="245"/>
      <c r="MVT17" s="245"/>
      <c r="MVU17" s="245"/>
      <c r="MVV17" s="245"/>
      <c r="MVW17" s="245"/>
      <c r="MVX17" s="245"/>
      <c r="MVY17" s="245"/>
      <c r="MVZ17" s="245"/>
      <c r="MWA17" s="245"/>
      <c r="MWB17" s="245"/>
      <c r="MWC17" s="245"/>
      <c r="MWD17" s="245"/>
      <c r="MWE17" s="245"/>
      <c r="MWF17" s="245"/>
      <c r="MWG17" s="245"/>
      <c r="MWH17" s="245"/>
      <c r="MWJ17" s="245"/>
      <c r="MWK17" s="245"/>
      <c r="MWL17" s="245"/>
      <c r="MWM17" s="245"/>
      <c r="MWN17" s="245"/>
      <c r="MWO17" s="245"/>
      <c r="MWP17" s="245"/>
      <c r="MWQ17" s="245"/>
      <c r="MWR17" s="245"/>
      <c r="MWS17" s="245"/>
      <c r="MWT17" s="245"/>
      <c r="MWU17" s="245"/>
      <c r="MWV17" s="245"/>
      <c r="MWW17" s="245"/>
      <c r="MWX17" s="245"/>
      <c r="MWY17" s="245"/>
      <c r="MWZ17" s="245"/>
      <c r="MXA17" s="245"/>
      <c r="MXB17" s="245"/>
      <c r="MXC17" s="245"/>
      <c r="MXD17" s="245"/>
      <c r="MXF17" s="245"/>
      <c r="MXG17" s="245"/>
      <c r="MXH17" s="245"/>
      <c r="MXI17" s="245"/>
      <c r="MXJ17" s="245"/>
      <c r="MXK17" s="245"/>
      <c r="MXL17" s="245"/>
      <c r="MXM17" s="245"/>
      <c r="MXN17" s="245"/>
      <c r="MXO17" s="245"/>
      <c r="MXP17" s="245"/>
      <c r="MXQ17" s="245"/>
      <c r="MXR17" s="245"/>
      <c r="MXS17" s="245"/>
      <c r="MXT17" s="245"/>
      <c r="MXU17" s="245"/>
      <c r="MXV17" s="245"/>
      <c r="MXW17" s="245"/>
      <c r="MXX17" s="245"/>
      <c r="MXY17" s="245"/>
      <c r="MXZ17" s="245"/>
      <c r="MYB17" s="245"/>
      <c r="MYC17" s="245"/>
      <c r="MYD17" s="245"/>
      <c r="MYE17" s="245"/>
      <c r="MYF17" s="245"/>
      <c r="MYG17" s="245"/>
      <c r="MYH17" s="245"/>
      <c r="MYI17" s="245"/>
      <c r="MYJ17" s="245"/>
      <c r="MYK17" s="245"/>
      <c r="MYL17" s="245"/>
      <c r="MYM17" s="245"/>
      <c r="MYN17" s="245"/>
      <c r="MYO17" s="245"/>
      <c r="MYP17" s="245"/>
      <c r="MYQ17" s="245"/>
      <c r="MYR17" s="245"/>
      <c r="MYS17" s="245"/>
      <c r="MYT17" s="245"/>
      <c r="MYU17" s="245"/>
      <c r="MYV17" s="245"/>
      <c r="MYX17" s="245"/>
      <c r="MYY17" s="245"/>
      <c r="MYZ17" s="245"/>
      <c r="MZA17" s="245"/>
      <c r="MZB17" s="245"/>
      <c r="MZC17" s="245"/>
      <c r="MZD17" s="245"/>
      <c r="MZE17" s="245"/>
      <c r="MZF17" s="245"/>
      <c r="MZG17" s="245"/>
      <c r="MZH17" s="245"/>
      <c r="MZI17" s="245"/>
      <c r="MZJ17" s="245"/>
      <c r="MZK17" s="245"/>
      <c r="MZL17" s="245"/>
      <c r="MZM17" s="245"/>
      <c r="MZN17" s="245"/>
      <c r="MZO17" s="245"/>
      <c r="MZP17" s="245"/>
      <c r="MZQ17" s="245"/>
      <c r="MZR17" s="245"/>
      <c r="MZT17" s="245"/>
      <c r="MZU17" s="245"/>
      <c r="MZV17" s="245"/>
      <c r="MZW17" s="245"/>
      <c r="MZX17" s="245"/>
      <c r="MZY17" s="245"/>
      <c r="MZZ17" s="245"/>
      <c r="NAA17" s="245"/>
      <c r="NAB17" s="245"/>
      <c r="NAC17" s="245"/>
      <c r="NAD17" s="245"/>
      <c r="NAE17" s="245"/>
      <c r="NAF17" s="245"/>
      <c r="NAG17" s="245"/>
      <c r="NAH17" s="245"/>
      <c r="NAI17" s="245"/>
      <c r="NAJ17" s="245"/>
      <c r="NAK17" s="245"/>
      <c r="NAL17" s="245"/>
      <c r="NAM17" s="245"/>
      <c r="NAN17" s="245"/>
      <c r="NAP17" s="245"/>
      <c r="NAQ17" s="245"/>
      <c r="NAR17" s="245"/>
      <c r="NAS17" s="245"/>
      <c r="NAT17" s="245"/>
      <c r="NAU17" s="245"/>
      <c r="NAV17" s="245"/>
      <c r="NAW17" s="245"/>
      <c r="NAX17" s="245"/>
      <c r="NAY17" s="245"/>
      <c r="NAZ17" s="245"/>
      <c r="NBA17" s="245"/>
      <c r="NBB17" s="245"/>
      <c r="NBC17" s="245"/>
      <c r="NBD17" s="245"/>
      <c r="NBE17" s="245"/>
      <c r="NBF17" s="245"/>
      <c r="NBG17" s="245"/>
      <c r="NBH17" s="245"/>
      <c r="NBI17" s="245"/>
      <c r="NBJ17" s="245"/>
      <c r="NBL17" s="245"/>
      <c r="NBM17" s="245"/>
      <c r="NBN17" s="245"/>
      <c r="NBO17" s="245"/>
      <c r="NBP17" s="245"/>
      <c r="NBQ17" s="245"/>
      <c r="NBR17" s="245"/>
      <c r="NBS17" s="245"/>
      <c r="NBT17" s="245"/>
      <c r="NBU17" s="245"/>
      <c r="NBV17" s="245"/>
      <c r="NBW17" s="245"/>
      <c r="NBX17" s="245"/>
      <c r="NBY17" s="245"/>
      <c r="NBZ17" s="245"/>
      <c r="NCA17" s="245"/>
      <c r="NCB17" s="245"/>
      <c r="NCC17" s="245"/>
      <c r="NCD17" s="245"/>
      <c r="NCE17" s="245"/>
      <c r="NCF17" s="245"/>
      <c r="NCH17" s="245"/>
      <c r="NCI17" s="245"/>
      <c r="NCJ17" s="245"/>
      <c r="NCK17" s="245"/>
      <c r="NCL17" s="245"/>
      <c r="NCM17" s="245"/>
      <c r="NCN17" s="245"/>
      <c r="NCO17" s="245"/>
      <c r="NCP17" s="245"/>
      <c r="NCQ17" s="245"/>
      <c r="NCR17" s="245"/>
      <c r="NCS17" s="245"/>
      <c r="NCT17" s="245"/>
      <c r="NCU17" s="245"/>
      <c r="NCV17" s="245"/>
      <c r="NCW17" s="245"/>
      <c r="NCX17" s="245"/>
      <c r="NCY17" s="245"/>
      <c r="NCZ17" s="245"/>
      <c r="NDA17" s="245"/>
      <c r="NDB17" s="245"/>
      <c r="NDD17" s="245"/>
      <c r="NDE17" s="245"/>
      <c r="NDF17" s="245"/>
      <c r="NDG17" s="245"/>
      <c r="NDH17" s="245"/>
      <c r="NDI17" s="245"/>
      <c r="NDJ17" s="245"/>
      <c r="NDK17" s="245"/>
      <c r="NDL17" s="245"/>
      <c r="NDM17" s="245"/>
      <c r="NDN17" s="245"/>
      <c r="NDO17" s="245"/>
      <c r="NDP17" s="245"/>
      <c r="NDQ17" s="245"/>
      <c r="NDR17" s="245"/>
      <c r="NDS17" s="245"/>
      <c r="NDT17" s="245"/>
      <c r="NDU17" s="245"/>
      <c r="NDV17" s="245"/>
      <c r="NDW17" s="245"/>
      <c r="NDX17" s="245"/>
      <c r="NDZ17" s="245"/>
      <c r="NEA17" s="245"/>
      <c r="NEB17" s="245"/>
      <c r="NEC17" s="245"/>
      <c r="NED17" s="245"/>
      <c r="NEE17" s="245"/>
      <c r="NEF17" s="245"/>
      <c r="NEG17" s="245"/>
      <c r="NEH17" s="245"/>
      <c r="NEI17" s="245"/>
      <c r="NEJ17" s="245"/>
      <c r="NEK17" s="245"/>
      <c r="NEL17" s="245"/>
      <c r="NEM17" s="245"/>
      <c r="NEN17" s="245"/>
      <c r="NEO17" s="245"/>
      <c r="NEP17" s="245"/>
      <c r="NEQ17" s="245"/>
      <c r="NER17" s="245"/>
      <c r="NES17" s="245"/>
      <c r="NET17" s="245"/>
      <c r="NEV17" s="245"/>
      <c r="NEW17" s="245"/>
      <c r="NEX17" s="245"/>
      <c r="NEY17" s="245"/>
      <c r="NEZ17" s="245"/>
      <c r="NFA17" s="245"/>
      <c r="NFB17" s="245"/>
      <c r="NFC17" s="245"/>
      <c r="NFD17" s="245"/>
      <c r="NFE17" s="245"/>
      <c r="NFF17" s="245"/>
      <c r="NFG17" s="245"/>
      <c r="NFH17" s="245"/>
      <c r="NFI17" s="245"/>
      <c r="NFJ17" s="245"/>
      <c r="NFK17" s="245"/>
      <c r="NFL17" s="245"/>
      <c r="NFM17" s="245"/>
      <c r="NFN17" s="245"/>
      <c r="NFO17" s="245"/>
      <c r="NFP17" s="245"/>
      <c r="NFR17" s="245"/>
      <c r="NFS17" s="245"/>
      <c r="NFT17" s="245"/>
      <c r="NFU17" s="245"/>
      <c r="NFV17" s="245"/>
      <c r="NFW17" s="245"/>
      <c r="NFX17" s="245"/>
      <c r="NFY17" s="245"/>
      <c r="NFZ17" s="245"/>
      <c r="NGA17" s="245"/>
      <c r="NGB17" s="245"/>
      <c r="NGC17" s="245"/>
      <c r="NGD17" s="245"/>
      <c r="NGE17" s="245"/>
      <c r="NGF17" s="245"/>
      <c r="NGG17" s="245"/>
      <c r="NGH17" s="245"/>
      <c r="NGI17" s="245"/>
      <c r="NGJ17" s="245"/>
      <c r="NGK17" s="245"/>
      <c r="NGL17" s="245"/>
      <c r="NGN17" s="245"/>
      <c r="NGO17" s="245"/>
      <c r="NGP17" s="245"/>
      <c r="NGQ17" s="245"/>
      <c r="NGR17" s="245"/>
      <c r="NGS17" s="245"/>
      <c r="NGT17" s="245"/>
      <c r="NGU17" s="245"/>
      <c r="NGV17" s="245"/>
      <c r="NGW17" s="245"/>
      <c r="NGX17" s="245"/>
      <c r="NGY17" s="245"/>
      <c r="NGZ17" s="245"/>
      <c r="NHA17" s="245"/>
      <c r="NHB17" s="245"/>
      <c r="NHC17" s="245"/>
      <c r="NHD17" s="245"/>
      <c r="NHE17" s="245"/>
      <c r="NHF17" s="245"/>
      <c r="NHG17" s="245"/>
      <c r="NHH17" s="245"/>
      <c r="NHJ17" s="245"/>
      <c r="NHK17" s="245"/>
      <c r="NHL17" s="245"/>
      <c r="NHM17" s="245"/>
      <c r="NHN17" s="245"/>
      <c r="NHO17" s="245"/>
      <c r="NHP17" s="245"/>
      <c r="NHQ17" s="245"/>
      <c r="NHR17" s="245"/>
      <c r="NHS17" s="245"/>
      <c r="NHT17" s="245"/>
      <c r="NHU17" s="245"/>
      <c r="NHV17" s="245"/>
      <c r="NHW17" s="245"/>
      <c r="NHX17" s="245"/>
      <c r="NHY17" s="245"/>
      <c r="NHZ17" s="245"/>
      <c r="NIA17" s="245"/>
      <c r="NIB17" s="245"/>
      <c r="NIC17" s="245"/>
      <c r="NID17" s="245"/>
      <c r="NIF17" s="245"/>
      <c r="NIG17" s="245"/>
      <c r="NIH17" s="245"/>
      <c r="NII17" s="245"/>
      <c r="NIJ17" s="245"/>
      <c r="NIK17" s="245"/>
      <c r="NIL17" s="245"/>
      <c r="NIM17" s="245"/>
      <c r="NIN17" s="245"/>
      <c r="NIO17" s="245"/>
      <c r="NIP17" s="245"/>
      <c r="NIQ17" s="245"/>
      <c r="NIR17" s="245"/>
      <c r="NIS17" s="245"/>
      <c r="NIT17" s="245"/>
      <c r="NIU17" s="245"/>
      <c r="NIV17" s="245"/>
      <c r="NIW17" s="245"/>
      <c r="NIX17" s="245"/>
      <c r="NIY17" s="245"/>
      <c r="NIZ17" s="245"/>
      <c r="NJB17" s="245"/>
      <c r="NJC17" s="245"/>
      <c r="NJD17" s="245"/>
      <c r="NJE17" s="245"/>
      <c r="NJF17" s="245"/>
      <c r="NJG17" s="245"/>
      <c r="NJH17" s="245"/>
      <c r="NJI17" s="245"/>
      <c r="NJJ17" s="245"/>
      <c r="NJK17" s="245"/>
      <c r="NJL17" s="245"/>
      <c r="NJM17" s="245"/>
      <c r="NJN17" s="245"/>
      <c r="NJO17" s="245"/>
      <c r="NJP17" s="245"/>
      <c r="NJQ17" s="245"/>
      <c r="NJR17" s="245"/>
      <c r="NJS17" s="245"/>
      <c r="NJT17" s="245"/>
      <c r="NJU17" s="245"/>
      <c r="NJV17" s="245"/>
      <c r="NJX17" s="245"/>
      <c r="NJY17" s="245"/>
      <c r="NJZ17" s="245"/>
      <c r="NKA17" s="245"/>
      <c r="NKB17" s="245"/>
      <c r="NKC17" s="245"/>
      <c r="NKD17" s="245"/>
      <c r="NKE17" s="245"/>
      <c r="NKF17" s="245"/>
      <c r="NKG17" s="245"/>
      <c r="NKH17" s="245"/>
      <c r="NKI17" s="245"/>
      <c r="NKJ17" s="245"/>
      <c r="NKK17" s="245"/>
      <c r="NKL17" s="245"/>
      <c r="NKM17" s="245"/>
      <c r="NKN17" s="245"/>
      <c r="NKO17" s="245"/>
      <c r="NKP17" s="245"/>
      <c r="NKQ17" s="245"/>
      <c r="NKR17" s="245"/>
      <c r="NKT17" s="245"/>
      <c r="NKU17" s="245"/>
      <c r="NKV17" s="245"/>
      <c r="NKW17" s="245"/>
      <c r="NKX17" s="245"/>
      <c r="NKY17" s="245"/>
      <c r="NKZ17" s="245"/>
      <c r="NLA17" s="245"/>
      <c r="NLB17" s="245"/>
      <c r="NLC17" s="245"/>
      <c r="NLD17" s="245"/>
      <c r="NLE17" s="245"/>
      <c r="NLF17" s="245"/>
      <c r="NLG17" s="245"/>
      <c r="NLH17" s="245"/>
      <c r="NLI17" s="245"/>
      <c r="NLJ17" s="245"/>
      <c r="NLK17" s="245"/>
      <c r="NLL17" s="245"/>
      <c r="NLM17" s="245"/>
      <c r="NLN17" s="245"/>
      <c r="NLP17" s="245"/>
      <c r="NLQ17" s="245"/>
      <c r="NLR17" s="245"/>
      <c r="NLS17" s="245"/>
      <c r="NLT17" s="245"/>
      <c r="NLU17" s="245"/>
      <c r="NLV17" s="245"/>
      <c r="NLW17" s="245"/>
      <c r="NLX17" s="245"/>
      <c r="NLY17" s="245"/>
      <c r="NLZ17" s="245"/>
      <c r="NMA17" s="245"/>
      <c r="NMB17" s="245"/>
      <c r="NMC17" s="245"/>
      <c r="NMD17" s="245"/>
      <c r="NME17" s="245"/>
      <c r="NMF17" s="245"/>
      <c r="NMG17" s="245"/>
      <c r="NMH17" s="245"/>
      <c r="NMI17" s="245"/>
      <c r="NMJ17" s="245"/>
      <c r="NML17" s="245"/>
      <c r="NMM17" s="245"/>
      <c r="NMN17" s="245"/>
      <c r="NMO17" s="245"/>
      <c r="NMP17" s="245"/>
      <c r="NMQ17" s="245"/>
      <c r="NMR17" s="245"/>
      <c r="NMS17" s="245"/>
      <c r="NMT17" s="245"/>
      <c r="NMU17" s="245"/>
      <c r="NMV17" s="245"/>
      <c r="NMW17" s="245"/>
      <c r="NMX17" s="245"/>
      <c r="NMY17" s="245"/>
      <c r="NMZ17" s="245"/>
      <c r="NNA17" s="245"/>
      <c r="NNB17" s="245"/>
      <c r="NNC17" s="245"/>
      <c r="NND17" s="245"/>
      <c r="NNE17" s="245"/>
      <c r="NNF17" s="245"/>
      <c r="NNH17" s="245"/>
      <c r="NNI17" s="245"/>
      <c r="NNJ17" s="245"/>
      <c r="NNK17" s="245"/>
      <c r="NNL17" s="245"/>
      <c r="NNM17" s="245"/>
      <c r="NNN17" s="245"/>
      <c r="NNO17" s="245"/>
      <c r="NNP17" s="245"/>
      <c r="NNQ17" s="245"/>
      <c r="NNR17" s="245"/>
      <c r="NNS17" s="245"/>
      <c r="NNT17" s="245"/>
      <c r="NNU17" s="245"/>
      <c r="NNV17" s="245"/>
      <c r="NNW17" s="245"/>
      <c r="NNX17" s="245"/>
      <c r="NNY17" s="245"/>
      <c r="NNZ17" s="245"/>
      <c r="NOA17" s="245"/>
      <c r="NOB17" s="245"/>
      <c r="NOD17" s="245"/>
      <c r="NOE17" s="245"/>
      <c r="NOF17" s="245"/>
      <c r="NOG17" s="245"/>
      <c r="NOH17" s="245"/>
      <c r="NOI17" s="245"/>
      <c r="NOJ17" s="245"/>
      <c r="NOK17" s="245"/>
      <c r="NOL17" s="245"/>
      <c r="NOM17" s="245"/>
      <c r="NON17" s="245"/>
      <c r="NOO17" s="245"/>
      <c r="NOP17" s="245"/>
      <c r="NOQ17" s="245"/>
      <c r="NOR17" s="245"/>
      <c r="NOS17" s="245"/>
      <c r="NOT17" s="245"/>
      <c r="NOU17" s="245"/>
      <c r="NOV17" s="245"/>
      <c r="NOW17" s="245"/>
      <c r="NOX17" s="245"/>
      <c r="NOZ17" s="245"/>
      <c r="NPA17" s="245"/>
      <c r="NPB17" s="245"/>
      <c r="NPC17" s="245"/>
      <c r="NPD17" s="245"/>
      <c r="NPE17" s="245"/>
      <c r="NPF17" s="245"/>
      <c r="NPG17" s="245"/>
      <c r="NPH17" s="245"/>
      <c r="NPI17" s="245"/>
      <c r="NPJ17" s="245"/>
      <c r="NPK17" s="245"/>
      <c r="NPL17" s="245"/>
      <c r="NPM17" s="245"/>
      <c r="NPN17" s="245"/>
      <c r="NPO17" s="245"/>
      <c r="NPP17" s="245"/>
      <c r="NPQ17" s="245"/>
      <c r="NPR17" s="245"/>
      <c r="NPS17" s="245"/>
      <c r="NPT17" s="245"/>
      <c r="NPV17" s="245"/>
      <c r="NPW17" s="245"/>
      <c r="NPX17" s="245"/>
      <c r="NPY17" s="245"/>
      <c r="NPZ17" s="245"/>
      <c r="NQA17" s="245"/>
      <c r="NQB17" s="245"/>
      <c r="NQC17" s="245"/>
      <c r="NQD17" s="245"/>
      <c r="NQE17" s="245"/>
      <c r="NQF17" s="245"/>
      <c r="NQG17" s="245"/>
      <c r="NQH17" s="245"/>
      <c r="NQI17" s="245"/>
      <c r="NQJ17" s="245"/>
      <c r="NQK17" s="245"/>
      <c r="NQL17" s="245"/>
      <c r="NQM17" s="245"/>
      <c r="NQN17" s="245"/>
      <c r="NQO17" s="245"/>
      <c r="NQP17" s="245"/>
      <c r="NQR17" s="245"/>
      <c r="NQS17" s="245"/>
      <c r="NQT17" s="245"/>
      <c r="NQU17" s="245"/>
      <c r="NQV17" s="245"/>
      <c r="NQW17" s="245"/>
      <c r="NQX17" s="245"/>
      <c r="NQY17" s="245"/>
      <c r="NQZ17" s="245"/>
      <c r="NRA17" s="245"/>
      <c r="NRB17" s="245"/>
      <c r="NRC17" s="245"/>
      <c r="NRD17" s="245"/>
      <c r="NRE17" s="245"/>
      <c r="NRF17" s="245"/>
      <c r="NRG17" s="245"/>
      <c r="NRH17" s="245"/>
      <c r="NRI17" s="245"/>
      <c r="NRJ17" s="245"/>
      <c r="NRK17" s="245"/>
      <c r="NRL17" s="245"/>
      <c r="NRN17" s="245"/>
      <c r="NRO17" s="245"/>
      <c r="NRP17" s="245"/>
      <c r="NRQ17" s="245"/>
      <c r="NRR17" s="245"/>
      <c r="NRS17" s="245"/>
      <c r="NRT17" s="245"/>
      <c r="NRU17" s="245"/>
      <c r="NRV17" s="245"/>
      <c r="NRW17" s="245"/>
      <c r="NRX17" s="245"/>
      <c r="NRY17" s="245"/>
      <c r="NRZ17" s="245"/>
      <c r="NSA17" s="245"/>
      <c r="NSB17" s="245"/>
      <c r="NSC17" s="245"/>
      <c r="NSD17" s="245"/>
      <c r="NSE17" s="245"/>
      <c r="NSF17" s="245"/>
      <c r="NSG17" s="245"/>
      <c r="NSH17" s="245"/>
      <c r="NSJ17" s="245"/>
      <c r="NSK17" s="245"/>
      <c r="NSL17" s="245"/>
      <c r="NSM17" s="245"/>
      <c r="NSN17" s="245"/>
      <c r="NSO17" s="245"/>
      <c r="NSP17" s="245"/>
      <c r="NSQ17" s="245"/>
      <c r="NSR17" s="245"/>
      <c r="NSS17" s="245"/>
      <c r="NST17" s="245"/>
      <c r="NSU17" s="245"/>
      <c r="NSV17" s="245"/>
      <c r="NSW17" s="245"/>
      <c r="NSX17" s="245"/>
      <c r="NSY17" s="245"/>
      <c r="NSZ17" s="245"/>
      <c r="NTA17" s="245"/>
      <c r="NTB17" s="245"/>
      <c r="NTC17" s="245"/>
      <c r="NTD17" s="245"/>
      <c r="NTF17" s="245"/>
      <c r="NTG17" s="245"/>
      <c r="NTH17" s="245"/>
      <c r="NTI17" s="245"/>
      <c r="NTJ17" s="245"/>
      <c r="NTK17" s="245"/>
      <c r="NTL17" s="245"/>
      <c r="NTM17" s="245"/>
      <c r="NTN17" s="245"/>
      <c r="NTO17" s="245"/>
      <c r="NTP17" s="245"/>
      <c r="NTQ17" s="245"/>
      <c r="NTR17" s="245"/>
      <c r="NTS17" s="245"/>
      <c r="NTT17" s="245"/>
      <c r="NTU17" s="245"/>
      <c r="NTV17" s="245"/>
      <c r="NTW17" s="245"/>
      <c r="NTX17" s="245"/>
      <c r="NTY17" s="245"/>
      <c r="NTZ17" s="245"/>
      <c r="NUB17" s="245"/>
      <c r="NUC17" s="245"/>
      <c r="NUD17" s="245"/>
      <c r="NUE17" s="245"/>
      <c r="NUF17" s="245"/>
      <c r="NUG17" s="245"/>
      <c r="NUH17" s="245"/>
      <c r="NUI17" s="245"/>
      <c r="NUJ17" s="245"/>
      <c r="NUK17" s="245"/>
      <c r="NUL17" s="245"/>
      <c r="NUM17" s="245"/>
      <c r="NUN17" s="245"/>
      <c r="NUO17" s="245"/>
      <c r="NUP17" s="245"/>
      <c r="NUQ17" s="245"/>
      <c r="NUR17" s="245"/>
      <c r="NUS17" s="245"/>
      <c r="NUT17" s="245"/>
      <c r="NUU17" s="245"/>
      <c r="NUV17" s="245"/>
      <c r="NUX17" s="245"/>
      <c r="NUY17" s="245"/>
      <c r="NUZ17" s="245"/>
      <c r="NVA17" s="245"/>
      <c r="NVB17" s="245"/>
      <c r="NVC17" s="245"/>
      <c r="NVD17" s="245"/>
      <c r="NVE17" s="245"/>
      <c r="NVF17" s="245"/>
      <c r="NVG17" s="245"/>
      <c r="NVH17" s="245"/>
      <c r="NVI17" s="245"/>
      <c r="NVJ17" s="245"/>
      <c r="NVK17" s="245"/>
      <c r="NVL17" s="245"/>
      <c r="NVM17" s="245"/>
      <c r="NVN17" s="245"/>
      <c r="NVO17" s="245"/>
      <c r="NVP17" s="245"/>
      <c r="NVQ17" s="245"/>
      <c r="NVR17" s="245"/>
      <c r="NVT17" s="245"/>
      <c r="NVU17" s="245"/>
      <c r="NVV17" s="245"/>
      <c r="NVW17" s="245"/>
      <c r="NVX17" s="245"/>
      <c r="NVY17" s="245"/>
      <c r="NVZ17" s="245"/>
      <c r="NWA17" s="245"/>
      <c r="NWB17" s="245"/>
      <c r="NWC17" s="245"/>
      <c r="NWD17" s="245"/>
      <c r="NWE17" s="245"/>
      <c r="NWF17" s="245"/>
      <c r="NWG17" s="245"/>
      <c r="NWH17" s="245"/>
      <c r="NWI17" s="245"/>
      <c r="NWJ17" s="245"/>
      <c r="NWK17" s="245"/>
      <c r="NWL17" s="245"/>
      <c r="NWM17" s="245"/>
      <c r="NWN17" s="245"/>
      <c r="NWP17" s="245"/>
      <c r="NWQ17" s="245"/>
      <c r="NWR17" s="245"/>
      <c r="NWS17" s="245"/>
      <c r="NWT17" s="245"/>
      <c r="NWU17" s="245"/>
      <c r="NWV17" s="245"/>
      <c r="NWW17" s="245"/>
      <c r="NWX17" s="245"/>
      <c r="NWY17" s="245"/>
      <c r="NWZ17" s="245"/>
      <c r="NXA17" s="245"/>
      <c r="NXB17" s="245"/>
      <c r="NXC17" s="245"/>
      <c r="NXD17" s="245"/>
      <c r="NXE17" s="245"/>
      <c r="NXF17" s="245"/>
      <c r="NXG17" s="245"/>
      <c r="NXH17" s="245"/>
      <c r="NXI17" s="245"/>
      <c r="NXJ17" s="245"/>
      <c r="NXL17" s="245"/>
      <c r="NXM17" s="245"/>
      <c r="NXN17" s="245"/>
      <c r="NXO17" s="245"/>
      <c r="NXP17" s="245"/>
      <c r="NXQ17" s="245"/>
      <c r="NXR17" s="245"/>
      <c r="NXS17" s="245"/>
      <c r="NXT17" s="245"/>
      <c r="NXU17" s="245"/>
      <c r="NXV17" s="245"/>
      <c r="NXW17" s="245"/>
      <c r="NXX17" s="245"/>
      <c r="NXY17" s="245"/>
      <c r="NXZ17" s="245"/>
      <c r="NYA17" s="245"/>
      <c r="NYB17" s="245"/>
      <c r="NYC17" s="245"/>
      <c r="NYD17" s="245"/>
      <c r="NYE17" s="245"/>
      <c r="NYF17" s="245"/>
      <c r="NYH17" s="245"/>
      <c r="NYI17" s="245"/>
      <c r="NYJ17" s="245"/>
      <c r="NYK17" s="245"/>
      <c r="NYL17" s="245"/>
      <c r="NYM17" s="245"/>
      <c r="NYN17" s="245"/>
      <c r="NYO17" s="245"/>
      <c r="NYP17" s="245"/>
      <c r="NYQ17" s="245"/>
      <c r="NYR17" s="245"/>
      <c r="NYS17" s="245"/>
      <c r="NYT17" s="245"/>
      <c r="NYU17" s="245"/>
      <c r="NYV17" s="245"/>
      <c r="NYW17" s="245"/>
      <c r="NYX17" s="245"/>
      <c r="NYY17" s="245"/>
      <c r="NYZ17" s="245"/>
      <c r="NZA17" s="245"/>
      <c r="NZB17" s="245"/>
      <c r="NZD17" s="245"/>
      <c r="NZE17" s="245"/>
      <c r="NZF17" s="245"/>
      <c r="NZG17" s="245"/>
      <c r="NZH17" s="245"/>
      <c r="NZI17" s="245"/>
      <c r="NZJ17" s="245"/>
      <c r="NZK17" s="245"/>
      <c r="NZL17" s="245"/>
      <c r="NZM17" s="245"/>
      <c r="NZN17" s="245"/>
      <c r="NZO17" s="245"/>
      <c r="NZP17" s="245"/>
      <c r="NZQ17" s="245"/>
      <c r="NZR17" s="245"/>
      <c r="NZS17" s="245"/>
      <c r="NZT17" s="245"/>
      <c r="NZU17" s="245"/>
      <c r="NZV17" s="245"/>
      <c r="NZW17" s="245"/>
      <c r="NZX17" s="245"/>
      <c r="NZZ17" s="245"/>
      <c r="OAA17" s="245"/>
      <c r="OAB17" s="245"/>
      <c r="OAC17" s="245"/>
      <c r="OAD17" s="245"/>
      <c r="OAE17" s="245"/>
      <c r="OAF17" s="245"/>
      <c r="OAG17" s="245"/>
      <c r="OAH17" s="245"/>
      <c r="OAI17" s="245"/>
      <c r="OAJ17" s="245"/>
      <c r="OAK17" s="245"/>
      <c r="OAL17" s="245"/>
      <c r="OAM17" s="245"/>
      <c r="OAN17" s="245"/>
      <c r="OAO17" s="245"/>
      <c r="OAP17" s="245"/>
      <c r="OAQ17" s="245"/>
      <c r="OAR17" s="245"/>
      <c r="OAS17" s="245"/>
      <c r="OAT17" s="245"/>
      <c r="OAV17" s="245"/>
      <c r="OAW17" s="245"/>
      <c r="OAX17" s="245"/>
      <c r="OAY17" s="245"/>
      <c r="OAZ17" s="245"/>
      <c r="OBA17" s="245"/>
      <c r="OBB17" s="245"/>
      <c r="OBC17" s="245"/>
      <c r="OBD17" s="245"/>
      <c r="OBE17" s="245"/>
      <c r="OBF17" s="245"/>
      <c r="OBG17" s="245"/>
      <c r="OBH17" s="245"/>
      <c r="OBI17" s="245"/>
      <c r="OBJ17" s="245"/>
      <c r="OBK17" s="245"/>
      <c r="OBL17" s="245"/>
      <c r="OBM17" s="245"/>
      <c r="OBN17" s="245"/>
      <c r="OBO17" s="245"/>
      <c r="OBP17" s="245"/>
      <c r="OBR17" s="245"/>
      <c r="OBS17" s="245"/>
      <c r="OBT17" s="245"/>
      <c r="OBU17" s="245"/>
      <c r="OBV17" s="245"/>
      <c r="OBW17" s="245"/>
      <c r="OBX17" s="245"/>
      <c r="OBY17" s="245"/>
      <c r="OBZ17" s="245"/>
      <c r="OCA17" s="245"/>
      <c r="OCB17" s="245"/>
      <c r="OCC17" s="245"/>
      <c r="OCD17" s="245"/>
      <c r="OCE17" s="245"/>
      <c r="OCF17" s="245"/>
      <c r="OCG17" s="245"/>
      <c r="OCH17" s="245"/>
      <c r="OCI17" s="245"/>
      <c r="OCJ17" s="245"/>
      <c r="OCK17" s="245"/>
      <c r="OCL17" s="245"/>
      <c r="OCN17" s="245"/>
      <c r="OCO17" s="245"/>
      <c r="OCP17" s="245"/>
      <c r="OCQ17" s="245"/>
      <c r="OCR17" s="245"/>
      <c r="OCS17" s="245"/>
      <c r="OCT17" s="245"/>
      <c r="OCU17" s="245"/>
      <c r="OCV17" s="245"/>
      <c r="OCW17" s="245"/>
      <c r="OCX17" s="245"/>
      <c r="OCY17" s="245"/>
      <c r="OCZ17" s="245"/>
      <c r="ODA17" s="245"/>
      <c r="ODB17" s="245"/>
      <c r="ODC17" s="245"/>
      <c r="ODD17" s="245"/>
      <c r="ODE17" s="245"/>
      <c r="ODF17" s="245"/>
      <c r="ODG17" s="245"/>
      <c r="ODH17" s="245"/>
      <c r="ODJ17" s="245"/>
      <c r="ODK17" s="245"/>
      <c r="ODL17" s="245"/>
      <c r="ODM17" s="245"/>
      <c r="ODN17" s="245"/>
      <c r="ODO17" s="245"/>
      <c r="ODP17" s="245"/>
      <c r="ODQ17" s="245"/>
      <c r="ODR17" s="245"/>
      <c r="ODS17" s="245"/>
      <c r="ODT17" s="245"/>
      <c r="ODU17" s="245"/>
      <c r="ODV17" s="245"/>
      <c r="ODW17" s="245"/>
      <c r="ODX17" s="245"/>
      <c r="ODY17" s="245"/>
      <c r="ODZ17" s="245"/>
      <c r="OEA17" s="245"/>
      <c r="OEB17" s="245"/>
      <c r="OEC17" s="245"/>
      <c r="OED17" s="245"/>
      <c r="OEF17" s="245"/>
      <c r="OEG17" s="245"/>
      <c r="OEH17" s="245"/>
      <c r="OEI17" s="245"/>
      <c r="OEJ17" s="245"/>
      <c r="OEK17" s="245"/>
      <c r="OEL17" s="245"/>
      <c r="OEM17" s="245"/>
      <c r="OEN17" s="245"/>
      <c r="OEO17" s="245"/>
      <c r="OEP17" s="245"/>
      <c r="OEQ17" s="245"/>
      <c r="OER17" s="245"/>
      <c r="OES17" s="245"/>
      <c r="OET17" s="245"/>
      <c r="OEU17" s="245"/>
      <c r="OEV17" s="245"/>
      <c r="OEW17" s="245"/>
      <c r="OEX17" s="245"/>
      <c r="OEY17" s="245"/>
      <c r="OEZ17" s="245"/>
      <c r="OFB17" s="245"/>
      <c r="OFC17" s="245"/>
      <c r="OFD17" s="245"/>
      <c r="OFE17" s="245"/>
      <c r="OFF17" s="245"/>
      <c r="OFG17" s="245"/>
      <c r="OFH17" s="245"/>
      <c r="OFI17" s="245"/>
      <c r="OFJ17" s="245"/>
      <c r="OFK17" s="245"/>
      <c r="OFL17" s="245"/>
      <c r="OFM17" s="245"/>
      <c r="OFN17" s="245"/>
      <c r="OFO17" s="245"/>
      <c r="OFP17" s="245"/>
      <c r="OFQ17" s="245"/>
      <c r="OFR17" s="245"/>
      <c r="OFS17" s="245"/>
      <c r="OFT17" s="245"/>
      <c r="OFU17" s="245"/>
      <c r="OFV17" s="245"/>
      <c r="OFX17" s="245"/>
      <c r="OFY17" s="245"/>
      <c r="OFZ17" s="245"/>
      <c r="OGA17" s="245"/>
      <c r="OGB17" s="245"/>
      <c r="OGC17" s="245"/>
      <c r="OGD17" s="245"/>
      <c r="OGE17" s="245"/>
      <c r="OGF17" s="245"/>
      <c r="OGG17" s="245"/>
      <c r="OGH17" s="245"/>
      <c r="OGI17" s="245"/>
      <c r="OGJ17" s="245"/>
      <c r="OGK17" s="245"/>
      <c r="OGL17" s="245"/>
      <c r="OGM17" s="245"/>
      <c r="OGN17" s="245"/>
      <c r="OGO17" s="245"/>
      <c r="OGP17" s="245"/>
      <c r="OGQ17" s="245"/>
      <c r="OGR17" s="245"/>
      <c r="OGT17" s="245"/>
      <c r="OGU17" s="245"/>
      <c r="OGV17" s="245"/>
      <c r="OGW17" s="245"/>
      <c r="OGX17" s="245"/>
      <c r="OGY17" s="245"/>
      <c r="OGZ17" s="245"/>
      <c r="OHA17" s="245"/>
      <c r="OHB17" s="245"/>
      <c r="OHC17" s="245"/>
      <c r="OHD17" s="245"/>
      <c r="OHE17" s="245"/>
      <c r="OHF17" s="245"/>
      <c r="OHG17" s="245"/>
      <c r="OHH17" s="245"/>
      <c r="OHI17" s="245"/>
      <c r="OHJ17" s="245"/>
      <c r="OHK17" s="245"/>
      <c r="OHL17" s="245"/>
      <c r="OHM17" s="245"/>
      <c r="OHN17" s="245"/>
      <c r="OHP17" s="245"/>
      <c r="OHQ17" s="245"/>
      <c r="OHR17" s="245"/>
      <c r="OHS17" s="245"/>
      <c r="OHT17" s="245"/>
      <c r="OHU17" s="245"/>
      <c r="OHV17" s="245"/>
      <c r="OHW17" s="245"/>
      <c r="OHX17" s="245"/>
      <c r="OHY17" s="245"/>
      <c r="OHZ17" s="245"/>
      <c r="OIA17" s="245"/>
      <c r="OIB17" s="245"/>
      <c r="OIC17" s="245"/>
      <c r="OID17" s="245"/>
      <c r="OIE17" s="245"/>
      <c r="OIF17" s="245"/>
      <c r="OIG17" s="245"/>
      <c r="OIH17" s="245"/>
      <c r="OII17" s="245"/>
      <c r="OIJ17" s="245"/>
      <c r="OIL17" s="245"/>
      <c r="OIM17" s="245"/>
      <c r="OIN17" s="245"/>
      <c r="OIO17" s="245"/>
      <c r="OIP17" s="245"/>
      <c r="OIQ17" s="245"/>
      <c r="OIR17" s="245"/>
      <c r="OIS17" s="245"/>
      <c r="OIT17" s="245"/>
      <c r="OIU17" s="245"/>
      <c r="OIV17" s="245"/>
      <c r="OIW17" s="245"/>
      <c r="OIX17" s="245"/>
      <c r="OIY17" s="245"/>
      <c r="OIZ17" s="245"/>
      <c r="OJA17" s="245"/>
      <c r="OJB17" s="245"/>
      <c r="OJC17" s="245"/>
      <c r="OJD17" s="245"/>
      <c r="OJE17" s="245"/>
      <c r="OJF17" s="245"/>
      <c r="OJH17" s="245"/>
      <c r="OJI17" s="245"/>
      <c r="OJJ17" s="245"/>
      <c r="OJK17" s="245"/>
      <c r="OJL17" s="245"/>
      <c r="OJM17" s="245"/>
      <c r="OJN17" s="245"/>
      <c r="OJO17" s="245"/>
      <c r="OJP17" s="245"/>
      <c r="OJQ17" s="245"/>
      <c r="OJR17" s="245"/>
      <c r="OJS17" s="245"/>
      <c r="OJT17" s="245"/>
      <c r="OJU17" s="245"/>
      <c r="OJV17" s="245"/>
      <c r="OJW17" s="245"/>
      <c r="OJX17" s="245"/>
      <c r="OJY17" s="245"/>
      <c r="OJZ17" s="245"/>
      <c r="OKA17" s="245"/>
      <c r="OKB17" s="245"/>
      <c r="OKD17" s="245"/>
      <c r="OKE17" s="245"/>
      <c r="OKF17" s="245"/>
      <c r="OKG17" s="245"/>
      <c r="OKH17" s="245"/>
      <c r="OKI17" s="245"/>
      <c r="OKJ17" s="245"/>
      <c r="OKK17" s="245"/>
      <c r="OKL17" s="245"/>
      <c r="OKM17" s="245"/>
      <c r="OKN17" s="245"/>
      <c r="OKO17" s="245"/>
      <c r="OKP17" s="245"/>
      <c r="OKQ17" s="245"/>
      <c r="OKR17" s="245"/>
      <c r="OKS17" s="245"/>
      <c r="OKT17" s="245"/>
      <c r="OKU17" s="245"/>
      <c r="OKV17" s="245"/>
      <c r="OKW17" s="245"/>
      <c r="OKX17" s="245"/>
      <c r="OKZ17" s="245"/>
      <c r="OLA17" s="245"/>
      <c r="OLB17" s="245"/>
      <c r="OLC17" s="245"/>
      <c r="OLD17" s="245"/>
      <c r="OLE17" s="245"/>
      <c r="OLF17" s="245"/>
      <c r="OLG17" s="245"/>
      <c r="OLH17" s="245"/>
      <c r="OLI17" s="245"/>
      <c r="OLJ17" s="245"/>
      <c r="OLK17" s="245"/>
      <c r="OLL17" s="245"/>
      <c r="OLM17" s="245"/>
      <c r="OLN17" s="245"/>
      <c r="OLO17" s="245"/>
      <c r="OLP17" s="245"/>
      <c r="OLQ17" s="245"/>
      <c r="OLR17" s="245"/>
      <c r="OLS17" s="245"/>
      <c r="OLT17" s="245"/>
      <c r="OLV17" s="245"/>
      <c r="OLW17" s="245"/>
      <c r="OLX17" s="245"/>
      <c r="OLY17" s="245"/>
      <c r="OLZ17" s="245"/>
      <c r="OMA17" s="245"/>
      <c r="OMB17" s="245"/>
      <c r="OMC17" s="245"/>
      <c r="OMD17" s="245"/>
      <c r="OME17" s="245"/>
      <c r="OMF17" s="245"/>
      <c r="OMG17" s="245"/>
      <c r="OMH17" s="245"/>
      <c r="OMI17" s="245"/>
      <c r="OMJ17" s="245"/>
      <c r="OMK17" s="245"/>
      <c r="OML17" s="245"/>
      <c r="OMM17" s="245"/>
      <c r="OMN17" s="245"/>
      <c r="OMO17" s="245"/>
      <c r="OMP17" s="245"/>
      <c r="OMR17" s="245"/>
      <c r="OMS17" s="245"/>
      <c r="OMT17" s="245"/>
      <c r="OMU17" s="245"/>
      <c r="OMV17" s="245"/>
      <c r="OMW17" s="245"/>
      <c r="OMX17" s="245"/>
      <c r="OMY17" s="245"/>
      <c r="OMZ17" s="245"/>
      <c r="ONA17" s="245"/>
      <c r="ONB17" s="245"/>
      <c r="ONC17" s="245"/>
      <c r="OND17" s="245"/>
      <c r="ONE17" s="245"/>
      <c r="ONF17" s="245"/>
      <c r="ONG17" s="245"/>
      <c r="ONH17" s="245"/>
      <c r="ONI17" s="245"/>
      <c r="ONJ17" s="245"/>
      <c r="ONK17" s="245"/>
      <c r="ONL17" s="245"/>
      <c r="ONN17" s="245"/>
      <c r="ONO17" s="245"/>
      <c r="ONP17" s="245"/>
      <c r="ONQ17" s="245"/>
      <c r="ONR17" s="245"/>
      <c r="ONS17" s="245"/>
      <c r="ONT17" s="245"/>
      <c r="ONU17" s="245"/>
      <c r="ONV17" s="245"/>
      <c r="ONW17" s="245"/>
      <c r="ONX17" s="245"/>
      <c r="ONY17" s="245"/>
      <c r="ONZ17" s="245"/>
      <c r="OOA17" s="245"/>
      <c r="OOB17" s="245"/>
      <c r="OOC17" s="245"/>
      <c r="OOD17" s="245"/>
      <c r="OOE17" s="245"/>
      <c r="OOF17" s="245"/>
      <c r="OOG17" s="245"/>
      <c r="OOH17" s="245"/>
      <c r="OOJ17" s="245"/>
      <c r="OOK17" s="245"/>
      <c r="OOL17" s="245"/>
      <c r="OOM17" s="245"/>
      <c r="OON17" s="245"/>
      <c r="OOO17" s="245"/>
      <c r="OOP17" s="245"/>
      <c r="OOQ17" s="245"/>
      <c r="OOR17" s="245"/>
      <c r="OOS17" s="245"/>
      <c r="OOT17" s="245"/>
      <c r="OOU17" s="245"/>
      <c r="OOV17" s="245"/>
      <c r="OOW17" s="245"/>
      <c r="OOX17" s="245"/>
      <c r="OOY17" s="245"/>
      <c r="OOZ17" s="245"/>
      <c r="OPA17" s="245"/>
      <c r="OPB17" s="245"/>
      <c r="OPC17" s="245"/>
      <c r="OPD17" s="245"/>
      <c r="OPF17" s="245"/>
      <c r="OPG17" s="245"/>
      <c r="OPH17" s="245"/>
      <c r="OPI17" s="245"/>
      <c r="OPJ17" s="245"/>
      <c r="OPK17" s="245"/>
      <c r="OPL17" s="245"/>
      <c r="OPM17" s="245"/>
      <c r="OPN17" s="245"/>
      <c r="OPO17" s="245"/>
      <c r="OPP17" s="245"/>
      <c r="OPQ17" s="245"/>
      <c r="OPR17" s="245"/>
      <c r="OPS17" s="245"/>
      <c r="OPT17" s="245"/>
      <c r="OPU17" s="245"/>
      <c r="OPV17" s="245"/>
      <c r="OPW17" s="245"/>
      <c r="OPX17" s="245"/>
      <c r="OPY17" s="245"/>
      <c r="OPZ17" s="245"/>
      <c r="OQB17" s="245"/>
      <c r="OQC17" s="245"/>
      <c r="OQD17" s="245"/>
      <c r="OQE17" s="245"/>
      <c r="OQF17" s="245"/>
      <c r="OQG17" s="245"/>
      <c r="OQH17" s="245"/>
      <c r="OQI17" s="245"/>
      <c r="OQJ17" s="245"/>
      <c r="OQK17" s="245"/>
      <c r="OQL17" s="245"/>
      <c r="OQM17" s="245"/>
      <c r="OQN17" s="245"/>
      <c r="OQO17" s="245"/>
      <c r="OQP17" s="245"/>
      <c r="OQQ17" s="245"/>
      <c r="OQR17" s="245"/>
      <c r="OQS17" s="245"/>
      <c r="OQT17" s="245"/>
      <c r="OQU17" s="245"/>
      <c r="OQV17" s="245"/>
      <c r="OQX17" s="245"/>
      <c r="OQY17" s="245"/>
      <c r="OQZ17" s="245"/>
      <c r="ORA17" s="245"/>
      <c r="ORB17" s="245"/>
      <c r="ORC17" s="245"/>
      <c r="ORD17" s="245"/>
      <c r="ORE17" s="245"/>
      <c r="ORF17" s="245"/>
      <c r="ORG17" s="245"/>
      <c r="ORH17" s="245"/>
      <c r="ORI17" s="245"/>
      <c r="ORJ17" s="245"/>
      <c r="ORK17" s="245"/>
      <c r="ORL17" s="245"/>
      <c r="ORM17" s="245"/>
      <c r="ORN17" s="245"/>
      <c r="ORO17" s="245"/>
      <c r="ORP17" s="245"/>
      <c r="ORQ17" s="245"/>
      <c r="ORR17" s="245"/>
      <c r="ORT17" s="245"/>
      <c r="ORU17" s="245"/>
      <c r="ORV17" s="245"/>
      <c r="ORW17" s="245"/>
      <c r="ORX17" s="245"/>
      <c r="ORY17" s="245"/>
      <c r="ORZ17" s="245"/>
      <c r="OSA17" s="245"/>
      <c r="OSB17" s="245"/>
      <c r="OSC17" s="245"/>
      <c r="OSD17" s="245"/>
      <c r="OSE17" s="245"/>
      <c r="OSF17" s="245"/>
      <c r="OSG17" s="245"/>
      <c r="OSH17" s="245"/>
      <c r="OSI17" s="245"/>
      <c r="OSJ17" s="245"/>
      <c r="OSK17" s="245"/>
      <c r="OSL17" s="245"/>
      <c r="OSM17" s="245"/>
      <c r="OSN17" s="245"/>
      <c r="OSP17" s="245"/>
      <c r="OSQ17" s="245"/>
      <c r="OSR17" s="245"/>
      <c r="OSS17" s="245"/>
      <c r="OST17" s="245"/>
      <c r="OSU17" s="245"/>
      <c r="OSV17" s="245"/>
      <c r="OSW17" s="245"/>
      <c r="OSX17" s="245"/>
      <c r="OSY17" s="245"/>
      <c r="OSZ17" s="245"/>
      <c r="OTA17" s="245"/>
      <c r="OTB17" s="245"/>
      <c r="OTC17" s="245"/>
      <c r="OTD17" s="245"/>
      <c r="OTE17" s="245"/>
      <c r="OTF17" s="245"/>
      <c r="OTG17" s="245"/>
      <c r="OTH17" s="245"/>
      <c r="OTI17" s="245"/>
      <c r="OTJ17" s="245"/>
      <c r="OTL17" s="245"/>
      <c r="OTM17" s="245"/>
      <c r="OTN17" s="245"/>
      <c r="OTO17" s="245"/>
      <c r="OTP17" s="245"/>
      <c r="OTQ17" s="245"/>
      <c r="OTR17" s="245"/>
      <c r="OTS17" s="245"/>
      <c r="OTT17" s="245"/>
      <c r="OTU17" s="245"/>
      <c r="OTV17" s="245"/>
      <c r="OTW17" s="245"/>
      <c r="OTX17" s="245"/>
      <c r="OTY17" s="245"/>
      <c r="OTZ17" s="245"/>
      <c r="OUA17" s="245"/>
      <c r="OUB17" s="245"/>
      <c r="OUC17" s="245"/>
      <c r="OUD17" s="245"/>
      <c r="OUE17" s="245"/>
      <c r="OUF17" s="245"/>
      <c r="OUH17" s="245"/>
      <c r="OUI17" s="245"/>
      <c r="OUJ17" s="245"/>
      <c r="OUK17" s="245"/>
      <c r="OUL17" s="245"/>
      <c r="OUM17" s="245"/>
      <c r="OUN17" s="245"/>
      <c r="OUO17" s="245"/>
      <c r="OUP17" s="245"/>
      <c r="OUQ17" s="245"/>
      <c r="OUR17" s="245"/>
      <c r="OUS17" s="245"/>
      <c r="OUT17" s="245"/>
      <c r="OUU17" s="245"/>
      <c r="OUV17" s="245"/>
      <c r="OUW17" s="245"/>
      <c r="OUX17" s="245"/>
      <c r="OUY17" s="245"/>
      <c r="OUZ17" s="245"/>
      <c r="OVA17" s="245"/>
      <c r="OVB17" s="245"/>
      <c r="OVD17" s="245"/>
      <c r="OVE17" s="245"/>
      <c r="OVF17" s="245"/>
      <c r="OVG17" s="245"/>
      <c r="OVH17" s="245"/>
      <c r="OVI17" s="245"/>
      <c r="OVJ17" s="245"/>
      <c r="OVK17" s="245"/>
      <c r="OVL17" s="245"/>
      <c r="OVM17" s="245"/>
      <c r="OVN17" s="245"/>
      <c r="OVO17" s="245"/>
      <c r="OVP17" s="245"/>
      <c r="OVQ17" s="245"/>
      <c r="OVR17" s="245"/>
      <c r="OVS17" s="245"/>
      <c r="OVT17" s="245"/>
      <c r="OVU17" s="245"/>
      <c r="OVV17" s="245"/>
      <c r="OVW17" s="245"/>
      <c r="OVX17" s="245"/>
      <c r="OVZ17" s="245"/>
      <c r="OWA17" s="245"/>
      <c r="OWB17" s="245"/>
      <c r="OWC17" s="245"/>
      <c r="OWD17" s="245"/>
      <c r="OWE17" s="245"/>
      <c r="OWF17" s="245"/>
      <c r="OWG17" s="245"/>
      <c r="OWH17" s="245"/>
      <c r="OWI17" s="245"/>
      <c r="OWJ17" s="245"/>
      <c r="OWK17" s="245"/>
      <c r="OWL17" s="245"/>
      <c r="OWM17" s="245"/>
      <c r="OWN17" s="245"/>
      <c r="OWO17" s="245"/>
      <c r="OWP17" s="245"/>
      <c r="OWQ17" s="245"/>
      <c r="OWR17" s="245"/>
      <c r="OWS17" s="245"/>
      <c r="OWT17" s="245"/>
      <c r="OWV17" s="245"/>
      <c r="OWW17" s="245"/>
      <c r="OWX17" s="245"/>
      <c r="OWY17" s="245"/>
      <c r="OWZ17" s="245"/>
      <c r="OXA17" s="245"/>
      <c r="OXB17" s="245"/>
      <c r="OXC17" s="245"/>
      <c r="OXD17" s="245"/>
      <c r="OXE17" s="245"/>
      <c r="OXF17" s="245"/>
      <c r="OXG17" s="245"/>
      <c r="OXH17" s="245"/>
      <c r="OXI17" s="245"/>
      <c r="OXJ17" s="245"/>
      <c r="OXK17" s="245"/>
      <c r="OXL17" s="245"/>
      <c r="OXM17" s="245"/>
      <c r="OXN17" s="245"/>
      <c r="OXO17" s="245"/>
      <c r="OXP17" s="245"/>
      <c r="OXR17" s="245"/>
      <c r="OXS17" s="245"/>
      <c r="OXT17" s="245"/>
      <c r="OXU17" s="245"/>
      <c r="OXV17" s="245"/>
      <c r="OXW17" s="245"/>
      <c r="OXX17" s="245"/>
      <c r="OXY17" s="245"/>
      <c r="OXZ17" s="245"/>
      <c r="OYA17" s="245"/>
      <c r="OYB17" s="245"/>
      <c r="OYC17" s="245"/>
      <c r="OYD17" s="245"/>
      <c r="OYE17" s="245"/>
      <c r="OYF17" s="245"/>
      <c r="OYG17" s="245"/>
      <c r="OYH17" s="245"/>
      <c r="OYI17" s="245"/>
      <c r="OYJ17" s="245"/>
      <c r="OYK17" s="245"/>
      <c r="OYL17" s="245"/>
      <c r="OYN17" s="245"/>
      <c r="OYO17" s="245"/>
      <c r="OYP17" s="245"/>
      <c r="OYQ17" s="245"/>
      <c r="OYR17" s="245"/>
      <c r="OYS17" s="245"/>
      <c r="OYT17" s="245"/>
      <c r="OYU17" s="245"/>
      <c r="OYV17" s="245"/>
      <c r="OYW17" s="245"/>
      <c r="OYX17" s="245"/>
      <c r="OYY17" s="245"/>
      <c r="OYZ17" s="245"/>
      <c r="OZA17" s="245"/>
      <c r="OZB17" s="245"/>
      <c r="OZC17" s="245"/>
      <c r="OZD17" s="245"/>
      <c r="OZE17" s="245"/>
      <c r="OZF17" s="245"/>
      <c r="OZG17" s="245"/>
      <c r="OZH17" s="245"/>
      <c r="OZJ17" s="245"/>
      <c r="OZK17" s="245"/>
      <c r="OZL17" s="245"/>
      <c r="OZM17" s="245"/>
      <c r="OZN17" s="245"/>
      <c r="OZO17" s="245"/>
      <c r="OZP17" s="245"/>
      <c r="OZQ17" s="245"/>
      <c r="OZR17" s="245"/>
      <c r="OZS17" s="245"/>
      <c r="OZT17" s="245"/>
      <c r="OZU17" s="245"/>
      <c r="OZV17" s="245"/>
      <c r="OZW17" s="245"/>
      <c r="OZX17" s="245"/>
      <c r="OZY17" s="245"/>
      <c r="OZZ17" s="245"/>
      <c r="PAA17" s="245"/>
      <c r="PAB17" s="245"/>
      <c r="PAC17" s="245"/>
      <c r="PAD17" s="245"/>
      <c r="PAF17" s="245"/>
      <c r="PAG17" s="245"/>
      <c r="PAH17" s="245"/>
      <c r="PAI17" s="245"/>
      <c r="PAJ17" s="245"/>
      <c r="PAK17" s="245"/>
      <c r="PAL17" s="245"/>
      <c r="PAM17" s="245"/>
      <c r="PAN17" s="245"/>
      <c r="PAO17" s="245"/>
      <c r="PAP17" s="245"/>
      <c r="PAQ17" s="245"/>
      <c r="PAR17" s="245"/>
      <c r="PAS17" s="245"/>
      <c r="PAT17" s="245"/>
      <c r="PAU17" s="245"/>
      <c r="PAV17" s="245"/>
      <c r="PAW17" s="245"/>
      <c r="PAX17" s="245"/>
      <c r="PAY17" s="245"/>
      <c r="PAZ17" s="245"/>
      <c r="PBB17" s="245"/>
      <c r="PBC17" s="245"/>
      <c r="PBD17" s="245"/>
      <c r="PBE17" s="245"/>
      <c r="PBF17" s="245"/>
      <c r="PBG17" s="245"/>
      <c r="PBH17" s="245"/>
      <c r="PBI17" s="245"/>
      <c r="PBJ17" s="245"/>
      <c r="PBK17" s="245"/>
      <c r="PBL17" s="245"/>
      <c r="PBM17" s="245"/>
      <c r="PBN17" s="245"/>
      <c r="PBO17" s="245"/>
      <c r="PBP17" s="245"/>
      <c r="PBQ17" s="245"/>
      <c r="PBR17" s="245"/>
      <c r="PBS17" s="245"/>
      <c r="PBT17" s="245"/>
      <c r="PBU17" s="245"/>
      <c r="PBV17" s="245"/>
      <c r="PBX17" s="245"/>
      <c r="PBY17" s="245"/>
      <c r="PBZ17" s="245"/>
      <c r="PCA17" s="245"/>
      <c r="PCB17" s="245"/>
      <c r="PCC17" s="245"/>
      <c r="PCD17" s="245"/>
      <c r="PCE17" s="245"/>
      <c r="PCF17" s="245"/>
      <c r="PCG17" s="245"/>
      <c r="PCH17" s="245"/>
      <c r="PCI17" s="245"/>
      <c r="PCJ17" s="245"/>
      <c r="PCK17" s="245"/>
      <c r="PCL17" s="245"/>
      <c r="PCM17" s="245"/>
      <c r="PCN17" s="245"/>
      <c r="PCO17" s="245"/>
      <c r="PCP17" s="245"/>
      <c r="PCQ17" s="245"/>
      <c r="PCR17" s="245"/>
      <c r="PCT17" s="245"/>
      <c r="PCU17" s="245"/>
      <c r="PCV17" s="245"/>
      <c r="PCW17" s="245"/>
      <c r="PCX17" s="245"/>
      <c r="PCY17" s="245"/>
      <c r="PCZ17" s="245"/>
      <c r="PDA17" s="245"/>
      <c r="PDB17" s="245"/>
      <c r="PDC17" s="245"/>
      <c r="PDD17" s="245"/>
      <c r="PDE17" s="245"/>
      <c r="PDF17" s="245"/>
      <c r="PDG17" s="245"/>
      <c r="PDH17" s="245"/>
      <c r="PDI17" s="245"/>
      <c r="PDJ17" s="245"/>
      <c r="PDK17" s="245"/>
      <c r="PDL17" s="245"/>
      <c r="PDM17" s="245"/>
      <c r="PDN17" s="245"/>
      <c r="PDP17" s="245"/>
      <c r="PDQ17" s="245"/>
      <c r="PDR17" s="245"/>
      <c r="PDS17" s="245"/>
      <c r="PDT17" s="245"/>
      <c r="PDU17" s="245"/>
      <c r="PDV17" s="245"/>
      <c r="PDW17" s="245"/>
      <c r="PDX17" s="245"/>
      <c r="PDY17" s="245"/>
      <c r="PDZ17" s="245"/>
      <c r="PEA17" s="245"/>
      <c r="PEB17" s="245"/>
      <c r="PEC17" s="245"/>
      <c r="PED17" s="245"/>
      <c r="PEE17" s="245"/>
      <c r="PEF17" s="245"/>
      <c r="PEG17" s="245"/>
      <c r="PEH17" s="245"/>
      <c r="PEI17" s="245"/>
      <c r="PEJ17" s="245"/>
      <c r="PEL17" s="245"/>
      <c r="PEM17" s="245"/>
      <c r="PEN17" s="245"/>
      <c r="PEO17" s="245"/>
      <c r="PEP17" s="245"/>
      <c r="PEQ17" s="245"/>
      <c r="PER17" s="245"/>
      <c r="PES17" s="245"/>
      <c r="PET17" s="245"/>
      <c r="PEU17" s="245"/>
      <c r="PEV17" s="245"/>
      <c r="PEW17" s="245"/>
      <c r="PEX17" s="245"/>
      <c r="PEY17" s="245"/>
      <c r="PEZ17" s="245"/>
      <c r="PFA17" s="245"/>
      <c r="PFB17" s="245"/>
      <c r="PFC17" s="245"/>
      <c r="PFD17" s="245"/>
      <c r="PFE17" s="245"/>
      <c r="PFF17" s="245"/>
      <c r="PFH17" s="245"/>
      <c r="PFI17" s="245"/>
      <c r="PFJ17" s="245"/>
      <c r="PFK17" s="245"/>
      <c r="PFL17" s="245"/>
      <c r="PFM17" s="245"/>
      <c r="PFN17" s="245"/>
      <c r="PFO17" s="245"/>
      <c r="PFP17" s="245"/>
      <c r="PFQ17" s="245"/>
      <c r="PFR17" s="245"/>
      <c r="PFS17" s="245"/>
      <c r="PFT17" s="245"/>
      <c r="PFU17" s="245"/>
      <c r="PFV17" s="245"/>
      <c r="PFW17" s="245"/>
      <c r="PFX17" s="245"/>
      <c r="PFY17" s="245"/>
      <c r="PFZ17" s="245"/>
      <c r="PGA17" s="245"/>
      <c r="PGB17" s="245"/>
      <c r="PGD17" s="245"/>
      <c r="PGE17" s="245"/>
      <c r="PGF17" s="245"/>
      <c r="PGG17" s="245"/>
      <c r="PGH17" s="245"/>
      <c r="PGI17" s="245"/>
      <c r="PGJ17" s="245"/>
      <c r="PGK17" s="245"/>
      <c r="PGL17" s="245"/>
      <c r="PGM17" s="245"/>
      <c r="PGN17" s="245"/>
      <c r="PGO17" s="245"/>
      <c r="PGP17" s="245"/>
      <c r="PGQ17" s="245"/>
      <c r="PGR17" s="245"/>
      <c r="PGS17" s="245"/>
      <c r="PGT17" s="245"/>
      <c r="PGU17" s="245"/>
      <c r="PGV17" s="245"/>
      <c r="PGW17" s="245"/>
      <c r="PGX17" s="245"/>
      <c r="PGZ17" s="245"/>
      <c r="PHA17" s="245"/>
      <c r="PHB17" s="245"/>
      <c r="PHC17" s="245"/>
      <c r="PHD17" s="245"/>
      <c r="PHE17" s="245"/>
      <c r="PHF17" s="245"/>
      <c r="PHG17" s="245"/>
      <c r="PHH17" s="245"/>
      <c r="PHI17" s="245"/>
      <c r="PHJ17" s="245"/>
      <c r="PHK17" s="245"/>
      <c r="PHL17" s="245"/>
      <c r="PHM17" s="245"/>
      <c r="PHN17" s="245"/>
      <c r="PHO17" s="245"/>
      <c r="PHP17" s="245"/>
      <c r="PHQ17" s="245"/>
      <c r="PHR17" s="245"/>
      <c r="PHS17" s="245"/>
      <c r="PHT17" s="245"/>
      <c r="PHV17" s="245"/>
      <c r="PHW17" s="245"/>
      <c r="PHX17" s="245"/>
      <c r="PHY17" s="245"/>
      <c r="PHZ17" s="245"/>
      <c r="PIA17" s="245"/>
      <c r="PIB17" s="245"/>
      <c r="PIC17" s="245"/>
      <c r="PID17" s="245"/>
      <c r="PIE17" s="245"/>
      <c r="PIF17" s="245"/>
      <c r="PIG17" s="245"/>
      <c r="PIH17" s="245"/>
      <c r="PII17" s="245"/>
      <c r="PIJ17" s="245"/>
      <c r="PIK17" s="245"/>
      <c r="PIL17" s="245"/>
      <c r="PIM17" s="245"/>
      <c r="PIN17" s="245"/>
      <c r="PIO17" s="245"/>
      <c r="PIP17" s="245"/>
      <c r="PIR17" s="245"/>
      <c r="PIS17" s="245"/>
      <c r="PIT17" s="245"/>
      <c r="PIU17" s="245"/>
      <c r="PIV17" s="245"/>
      <c r="PIW17" s="245"/>
      <c r="PIX17" s="245"/>
      <c r="PIY17" s="245"/>
      <c r="PIZ17" s="245"/>
      <c r="PJA17" s="245"/>
      <c r="PJB17" s="245"/>
      <c r="PJC17" s="245"/>
      <c r="PJD17" s="245"/>
      <c r="PJE17" s="245"/>
      <c r="PJF17" s="245"/>
      <c r="PJG17" s="245"/>
      <c r="PJH17" s="245"/>
      <c r="PJI17" s="245"/>
      <c r="PJJ17" s="245"/>
      <c r="PJK17" s="245"/>
      <c r="PJL17" s="245"/>
      <c r="PJN17" s="245"/>
      <c r="PJO17" s="245"/>
      <c r="PJP17" s="245"/>
      <c r="PJQ17" s="245"/>
      <c r="PJR17" s="245"/>
      <c r="PJS17" s="245"/>
      <c r="PJT17" s="245"/>
      <c r="PJU17" s="245"/>
      <c r="PJV17" s="245"/>
      <c r="PJW17" s="245"/>
      <c r="PJX17" s="245"/>
      <c r="PJY17" s="245"/>
      <c r="PJZ17" s="245"/>
      <c r="PKA17" s="245"/>
      <c r="PKB17" s="245"/>
      <c r="PKC17" s="245"/>
      <c r="PKD17" s="245"/>
      <c r="PKE17" s="245"/>
      <c r="PKF17" s="245"/>
      <c r="PKG17" s="245"/>
      <c r="PKH17" s="245"/>
      <c r="PKJ17" s="245"/>
      <c r="PKK17" s="245"/>
      <c r="PKL17" s="245"/>
      <c r="PKM17" s="245"/>
      <c r="PKN17" s="245"/>
      <c r="PKO17" s="245"/>
      <c r="PKP17" s="245"/>
      <c r="PKQ17" s="245"/>
      <c r="PKR17" s="245"/>
      <c r="PKS17" s="245"/>
      <c r="PKT17" s="245"/>
      <c r="PKU17" s="245"/>
      <c r="PKV17" s="245"/>
      <c r="PKW17" s="245"/>
      <c r="PKX17" s="245"/>
      <c r="PKY17" s="245"/>
      <c r="PKZ17" s="245"/>
      <c r="PLA17" s="245"/>
      <c r="PLB17" s="245"/>
      <c r="PLC17" s="245"/>
      <c r="PLD17" s="245"/>
      <c r="PLF17" s="245"/>
      <c r="PLG17" s="245"/>
      <c r="PLH17" s="245"/>
      <c r="PLI17" s="245"/>
      <c r="PLJ17" s="245"/>
      <c r="PLK17" s="245"/>
      <c r="PLL17" s="245"/>
      <c r="PLM17" s="245"/>
      <c r="PLN17" s="245"/>
      <c r="PLO17" s="245"/>
      <c r="PLP17" s="245"/>
      <c r="PLQ17" s="245"/>
      <c r="PLR17" s="245"/>
      <c r="PLS17" s="245"/>
      <c r="PLT17" s="245"/>
      <c r="PLU17" s="245"/>
      <c r="PLV17" s="245"/>
      <c r="PLW17" s="245"/>
      <c r="PLX17" s="245"/>
      <c r="PLY17" s="245"/>
      <c r="PLZ17" s="245"/>
      <c r="PMB17" s="245"/>
      <c r="PMC17" s="245"/>
      <c r="PMD17" s="245"/>
      <c r="PME17" s="245"/>
      <c r="PMF17" s="245"/>
      <c r="PMG17" s="245"/>
      <c r="PMH17" s="245"/>
      <c r="PMI17" s="245"/>
      <c r="PMJ17" s="245"/>
      <c r="PMK17" s="245"/>
      <c r="PML17" s="245"/>
      <c r="PMM17" s="245"/>
      <c r="PMN17" s="245"/>
      <c r="PMO17" s="245"/>
      <c r="PMP17" s="245"/>
      <c r="PMQ17" s="245"/>
      <c r="PMR17" s="245"/>
      <c r="PMS17" s="245"/>
      <c r="PMT17" s="245"/>
      <c r="PMU17" s="245"/>
      <c r="PMV17" s="245"/>
      <c r="PMX17" s="245"/>
      <c r="PMY17" s="245"/>
      <c r="PMZ17" s="245"/>
      <c r="PNA17" s="245"/>
      <c r="PNB17" s="245"/>
      <c r="PNC17" s="245"/>
      <c r="PND17" s="245"/>
      <c r="PNE17" s="245"/>
      <c r="PNF17" s="245"/>
      <c r="PNG17" s="245"/>
      <c r="PNH17" s="245"/>
      <c r="PNI17" s="245"/>
      <c r="PNJ17" s="245"/>
      <c r="PNK17" s="245"/>
      <c r="PNL17" s="245"/>
      <c r="PNM17" s="245"/>
      <c r="PNN17" s="245"/>
      <c r="PNO17" s="245"/>
      <c r="PNP17" s="245"/>
      <c r="PNQ17" s="245"/>
      <c r="PNR17" s="245"/>
      <c r="PNT17" s="245"/>
      <c r="PNU17" s="245"/>
      <c r="PNV17" s="245"/>
      <c r="PNW17" s="245"/>
      <c r="PNX17" s="245"/>
      <c r="PNY17" s="245"/>
      <c r="PNZ17" s="245"/>
      <c r="POA17" s="245"/>
      <c r="POB17" s="245"/>
      <c r="POC17" s="245"/>
      <c r="POD17" s="245"/>
      <c r="POE17" s="245"/>
      <c r="POF17" s="245"/>
      <c r="POG17" s="245"/>
      <c r="POH17" s="245"/>
      <c r="POI17" s="245"/>
      <c r="POJ17" s="245"/>
      <c r="POK17" s="245"/>
      <c r="POL17" s="245"/>
      <c r="POM17" s="245"/>
      <c r="PON17" s="245"/>
      <c r="POP17" s="245"/>
      <c r="POQ17" s="245"/>
      <c r="POR17" s="245"/>
      <c r="POS17" s="245"/>
      <c r="POT17" s="245"/>
      <c r="POU17" s="245"/>
      <c r="POV17" s="245"/>
      <c r="POW17" s="245"/>
      <c r="POX17" s="245"/>
      <c r="POY17" s="245"/>
      <c r="POZ17" s="245"/>
      <c r="PPA17" s="245"/>
      <c r="PPB17" s="245"/>
      <c r="PPC17" s="245"/>
      <c r="PPD17" s="245"/>
      <c r="PPE17" s="245"/>
      <c r="PPF17" s="245"/>
      <c r="PPG17" s="245"/>
      <c r="PPH17" s="245"/>
      <c r="PPI17" s="245"/>
      <c r="PPJ17" s="245"/>
      <c r="PPL17" s="245"/>
      <c r="PPM17" s="245"/>
      <c r="PPN17" s="245"/>
      <c r="PPO17" s="245"/>
      <c r="PPP17" s="245"/>
      <c r="PPQ17" s="245"/>
      <c r="PPR17" s="245"/>
      <c r="PPS17" s="245"/>
      <c r="PPT17" s="245"/>
      <c r="PPU17" s="245"/>
      <c r="PPV17" s="245"/>
      <c r="PPW17" s="245"/>
      <c r="PPX17" s="245"/>
      <c r="PPY17" s="245"/>
      <c r="PPZ17" s="245"/>
      <c r="PQA17" s="245"/>
      <c r="PQB17" s="245"/>
      <c r="PQC17" s="245"/>
      <c r="PQD17" s="245"/>
      <c r="PQE17" s="245"/>
      <c r="PQF17" s="245"/>
      <c r="PQH17" s="245"/>
      <c r="PQI17" s="245"/>
      <c r="PQJ17" s="245"/>
      <c r="PQK17" s="245"/>
      <c r="PQL17" s="245"/>
      <c r="PQM17" s="245"/>
      <c r="PQN17" s="245"/>
      <c r="PQO17" s="245"/>
      <c r="PQP17" s="245"/>
      <c r="PQQ17" s="245"/>
      <c r="PQR17" s="245"/>
      <c r="PQS17" s="245"/>
      <c r="PQT17" s="245"/>
      <c r="PQU17" s="245"/>
      <c r="PQV17" s="245"/>
      <c r="PQW17" s="245"/>
      <c r="PQX17" s="245"/>
      <c r="PQY17" s="245"/>
      <c r="PQZ17" s="245"/>
      <c r="PRA17" s="245"/>
      <c r="PRB17" s="245"/>
      <c r="PRD17" s="245"/>
      <c r="PRE17" s="245"/>
      <c r="PRF17" s="245"/>
      <c r="PRG17" s="245"/>
      <c r="PRH17" s="245"/>
      <c r="PRI17" s="245"/>
      <c r="PRJ17" s="245"/>
      <c r="PRK17" s="245"/>
      <c r="PRL17" s="245"/>
      <c r="PRM17" s="245"/>
      <c r="PRN17" s="245"/>
      <c r="PRO17" s="245"/>
      <c r="PRP17" s="245"/>
      <c r="PRQ17" s="245"/>
      <c r="PRR17" s="245"/>
      <c r="PRS17" s="245"/>
      <c r="PRT17" s="245"/>
      <c r="PRU17" s="245"/>
      <c r="PRV17" s="245"/>
      <c r="PRW17" s="245"/>
      <c r="PRX17" s="245"/>
      <c r="PRZ17" s="245"/>
      <c r="PSA17" s="245"/>
      <c r="PSB17" s="245"/>
      <c r="PSC17" s="245"/>
      <c r="PSD17" s="245"/>
      <c r="PSE17" s="245"/>
      <c r="PSF17" s="245"/>
      <c r="PSG17" s="245"/>
      <c r="PSH17" s="245"/>
      <c r="PSI17" s="245"/>
      <c r="PSJ17" s="245"/>
      <c r="PSK17" s="245"/>
      <c r="PSL17" s="245"/>
      <c r="PSM17" s="245"/>
      <c r="PSN17" s="245"/>
      <c r="PSO17" s="245"/>
      <c r="PSP17" s="245"/>
      <c r="PSQ17" s="245"/>
      <c r="PSR17" s="245"/>
      <c r="PSS17" s="245"/>
      <c r="PST17" s="245"/>
      <c r="PSV17" s="245"/>
      <c r="PSW17" s="245"/>
      <c r="PSX17" s="245"/>
      <c r="PSY17" s="245"/>
      <c r="PSZ17" s="245"/>
      <c r="PTA17" s="245"/>
      <c r="PTB17" s="245"/>
      <c r="PTC17" s="245"/>
      <c r="PTD17" s="245"/>
      <c r="PTE17" s="245"/>
      <c r="PTF17" s="245"/>
      <c r="PTG17" s="245"/>
      <c r="PTH17" s="245"/>
      <c r="PTI17" s="245"/>
      <c r="PTJ17" s="245"/>
      <c r="PTK17" s="245"/>
      <c r="PTL17" s="245"/>
      <c r="PTM17" s="245"/>
      <c r="PTN17" s="245"/>
      <c r="PTO17" s="245"/>
      <c r="PTP17" s="245"/>
      <c r="PTR17" s="245"/>
      <c r="PTS17" s="245"/>
      <c r="PTT17" s="245"/>
      <c r="PTU17" s="245"/>
      <c r="PTV17" s="245"/>
      <c r="PTW17" s="245"/>
      <c r="PTX17" s="245"/>
      <c r="PTY17" s="245"/>
      <c r="PTZ17" s="245"/>
      <c r="PUA17" s="245"/>
      <c r="PUB17" s="245"/>
      <c r="PUC17" s="245"/>
      <c r="PUD17" s="245"/>
      <c r="PUE17" s="245"/>
      <c r="PUF17" s="245"/>
      <c r="PUG17" s="245"/>
      <c r="PUH17" s="245"/>
      <c r="PUI17" s="245"/>
      <c r="PUJ17" s="245"/>
      <c r="PUK17" s="245"/>
      <c r="PUL17" s="245"/>
      <c r="PUN17" s="245"/>
      <c r="PUO17" s="245"/>
      <c r="PUP17" s="245"/>
      <c r="PUQ17" s="245"/>
      <c r="PUR17" s="245"/>
      <c r="PUS17" s="245"/>
      <c r="PUT17" s="245"/>
      <c r="PUU17" s="245"/>
      <c r="PUV17" s="245"/>
      <c r="PUW17" s="245"/>
      <c r="PUX17" s="245"/>
      <c r="PUY17" s="245"/>
      <c r="PUZ17" s="245"/>
      <c r="PVA17" s="245"/>
      <c r="PVB17" s="245"/>
      <c r="PVC17" s="245"/>
      <c r="PVD17" s="245"/>
      <c r="PVE17" s="245"/>
      <c r="PVF17" s="245"/>
      <c r="PVG17" s="245"/>
      <c r="PVH17" s="245"/>
      <c r="PVJ17" s="245"/>
      <c r="PVK17" s="245"/>
      <c r="PVL17" s="245"/>
      <c r="PVM17" s="245"/>
      <c r="PVN17" s="245"/>
      <c r="PVO17" s="245"/>
      <c r="PVP17" s="245"/>
      <c r="PVQ17" s="245"/>
      <c r="PVR17" s="245"/>
      <c r="PVS17" s="245"/>
      <c r="PVT17" s="245"/>
      <c r="PVU17" s="245"/>
      <c r="PVV17" s="245"/>
      <c r="PVW17" s="245"/>
      <c r="PVX17" s="245"/>
      <c r="PVY17" s="245"/>
      <c r="PVZ17" s="245"/>
      <c r="PWA17" s="245"/>
      <c r="PWB17" s="245"/>
      <c r="PWC17" s="245"/>
      <c r="PWD17" s="245"/>
      <c r="PWF17" s="245"/>
      <c r="PWG17" s="245"/>
      <c r="PWH17" s="245"/>
      <c r="PWI17" s="245"/>
      <c r="PWJ17" s="245"/>
      <c r="PWK17" s="245"/>
      <c r="PWL17" s="245"/>
      <c r="PWM17" s="245"/>
      <c r="PWN17" s="245"/>
      <c r="PWO17" s="245"/>
      <c r="PWP17" s="245"/>
      <c r="PWQ17" s="245"/>
      <c r="PWR17" s="245"/>
      <c r="PWS17" s="245"/>
      <c r="PWT17" s="245"/>
      <c r="PWU17" s="245"/>
      <c r="PWV17" s="245"/>
      <c r="PWW17" s="245"/>
      <c r="PWX17" s="245"/>
      <c r="PWY17" s="245"/>
      <c r="PWZ17" s="245"/>
      <c r="PXB17" s="245"/>
      <c r="PXC17" s="245"/>
      <c r="PXD17" s="245"/>
      <c r="PXE17" s="245"/>
      <c r="PXF17" s="245"/>
      <c r="PXG17" s="245"/>
      <c r="PXH17" s="245"/>
      <c r="PXI17" s="245"/>
      <c r="PXJ17" s="245"/>
      <c r="PXK17" s="245"/>
      <c r="PXL17" s="245"/>
      <c r="PXM17" s="245"/>
      <c r="PXN17" s="245"/>
      <c r="PXO17" s="245"/>
      <c r="PXP17" s="245"/>
      <c r="PXQ17" s="245"/>
      <c r="PXR17" s="245"/>
      <c r="PXS17" s="245"/>
      <c r="PXT17" s="245"/>
      <c r="PXU17" s="245"/>
      <c r="PXV17" s="245"/>
      <c r="PXX17" s="245"/>
      <c r="PXY17" s="245"/>
      <c r="PXZ17" s="245"/>
      <c r="PYA17" s="245"/>
      <c r="PYB17" s="245"/>
      <c r="PYC17" s="245"/>
      <c r="PYD17" s="245"/>
      <c r="PYE17" s="245"/>
      <c r="PYF17" s="245"/>
      <c r="PYG17" s="245"/>
      <c r="PYH17" s="245"/>
      <c r="PYI17" s="245"/>
      <c r="PYJ17" s="245"/>
      <c r="PYK17" s="245"/>
      <c r="PYL17" s="245"/>
      <c r="PYM17" s="245"/>
      <c r="PYN17" s="245"/>
      <c r="PYO17" s="245"/>
      <c r="PYP17" s="245"/>
      <c r="PYQ17" s="245"/>
      <c r="PYR17" s="245"/>
      <c r="PYT17" s="245"/>
      <c r="PYU17" s="245"/>
      <c r="PYV17" s="245"/>
      <c r="PYW17" s="245"/>
      <c r="PYX17" s="245"/>
      <c r="PYY17" s="245"/>
      <c r="PYZ17" s="245"/>
      <c r="PZA17" s="245"/>
      <c r="PZB17" s="245"/>
      <c r="PZC17" s="245"/>
      <c r="PZD17" s="245"/>
      <c r="PZE17" s="245"/>
      <c r="PZF17" s="245"/>
      <c r="PZG17" s="245"/>
      <c r="PZH17" s="245"/>
      <c r="PZI17" s="245"/>
      <c r="PZJ17" s="245"/>
      <c r="PZK17" s="245"/>
      <c r="PZL17" s="245"/>
      <c r="PZM17" s="245"/>
      <c r="PZN17" s="245"/>
      <c r="PZP17" s="245"/>
      <c r="PZQ17" s="245"/>
      <c r="PZR17" s="245"/>
      <c r="PZS17" s="245"/>
      <c r="PZT17" s="245"/>
      <c r="PZU17" s="245"/>
      <c r="PZV17" s="245"/>
      <c r="PZW17" s="245"/>
      <c r="PZX17" s="245"/>
      <c r="PZY17" s="245"/>
      <c r="PZZ17" s="245"/>
      <c r="QAA17" s="245"/>
      <c r="QAB17" s="245"/>
      <c r="QAC17" s="245"/>
      <c r="QAD17" s="245"/>
      <c r="QAE17" s="245"/>
      <c r="QAF17" s="245"/>
      <c r="QAG17" s="245"/>
      <c r="QAH17" s="245"/>
      <c r="QAI17" s="245"/>
      <c r="QAJ17" s="245"/>
      <c r="QAL17" s="245"/>
      <c r="QAM17" s="245"/>
      <c r="QAN17" s="245"/>
      <c r="QAO17" s="245"/>
      <c r="QAP17" s="245"/>
      <c r="QAQ17" s="245"/>
      <c r="QAR17" s="245"/>
      <c r="QAS17" s="245"/>
      <c r="QAT17" s="245"/>
      <c r="QAU17" s="245"/>
      <c r="QAV17" s="245"/>
      <c r="QAW17" s="245"/>
      <c r="QAX17" s="245"/>
      <c r="QAY17" s="245"/>
      <c r="QAZ17" s="245"/>
      <c r="QBA17" s="245"/>
      <c r="QBB17" s="245"/>
      <c r="QBC17" s="245"/>
      <c r="QBD17" s="245"/>
      <c r="QBE17" s="245"/>
      <c r="QBF17" s="245"/>
      <c r="QBH17" s="245"/>
      <c r="QBI17" s="245"/>
      <c r="QBJ17" s="245"/>
      <c r="QBK17" s="245"/>
      <c r="QBL17" s="245"/>
      <c r="QBM17" s="245"/>
      <c r="QBN17" s="245"/>
      <c r="QBO17" s="245"/>
      <c r="QBP17" s="245"/>
      <c r="QBQ17" s="245"/>
      <c r="QBR17" s="245"/>
      <c r="QBS17" s="245"/>
      <c r="QBT17" s="245"/>
      <c r="QBU17" s="245"/>
      <c r="QBV17" s="245"/>
      <c r="QBW17" s="245"/>
      <c r="QBX17" s="245"/>
      <c r="QBY17" s="245"/>
      <c r="QBZ17" s="245"/>
      <c r="QCA17" s="245"/>
      <c r="QCB17" s="245"/>
      <c r="QCD17" s="245"/>
      <c r="QCE17" s="245"/>
      <c r="QCF17" s="245"/>
      <c r="QCG17" s="245"/>
      <c r="QCH17" s="245"/>
      <c r="QCI17" s="245"/>
      <c r="QCJ17" s="245"/>
      <c r="QCK17" s="245"/>
      <c r="QCL17" s="245"/>
      <c r="QCM17" s="245"/>
      <c r="QCN17" s="245"/>
      <c r="QCO17" s="245"/>
      <c r="QCP17" s="245"/>
      <c r="QCQ17" s="245"/>
      <c r="QCR17" s="245"/>
      <c r="QCS17" s="245"/>
      <c r="QCT17" s="245"/>
      <c r="QCU17" s="245"/>
      <c r="QCV17" s="245"/>
      <c r="QCW17" s="245"/>
      <c r="QCX17" s="245"/>
      <c r="QCZ17" s="245"/>
      <c r="QDA17" s="245"/>
      <c r="QDB17" s="245"/>
      <c r="QDC17" s="245"/>
      <c r="QDD17" s="245"/>
      <c r="QDE17" s="245"/>
      <c r="QDF17" s="245"/>
      <c r="QDG17" s="245"/>
      <c r="QDH17" s="245"/>
      <c r="QDI17" s="245"/>
      <c r="QDJ17" s="245"/>
      <c r="QDK17" s="245"/>
      <c r="QDL17" s="245"/>
      <c r="QDM17" s="245"/>
      <c r="QDN17" s="245"/>
      <c r="QDO17" s="245"/>
      <c r="QDP17" s="245"/>
      <c r="QDQ17" s="245"/>
      <c r="QDR17" s="245"/>
      <c r="QDS17" s="245"/>
      <c r="QDT17" s="245"/>
      <c r="QDV17" s="245"/>
      <c r="QDW17" s="245"/>
      <c r="QDX17" s="245"/>
      <c r="QDY17" s="245"/>
      <c r="QDZ17" s="245"/>
      <c r="QEA17" s="245"/>
      <c r="QEB17" s="245"/>
      <c r="QEC17" s="245"/>
      <c r="QED17" s="245"/>
      <c r="QEE17" s="245"/>
      <c r="QEF17" s="245"/>
      <c r="QEG17" s="245"/>
      <c r="QEH17" s="245"/>
      <c r="QEI17" s="245"/>
      <c r="QEJ17" s="245"/>
      <c r="QEK17" s="245"/>
      <c r="QEL17" s="245"/>
      <c r="QEM17" s="245"/>
      <c r="QEN17" s="245"/>
      <c r="QEO17" s="245"/>
      <c r="QEP17" s="245"/>
      <c r="QER17" s="245"/>
      <c r="QES17" s="245"/>
      <c r="QET17" s="245"/>
      <c r="QEU17" s="245"/>
      <c r="QEV17" s="245"/>
      <c r="QEW17" s="245"/>
      <c r="QEX17" s="245"/>
      <c r="QEY17" s="245"/>
      <c r="QEZ17" s="245"/>
      <c r="QFA17" s="245"/>
      <c r="QFB17" s="245"/>
      <c r="QFC17" s="245"/>
      <c r="QFD17" s="245"/>
      <c r="QFE17" s="245"/>
      <c r="QFF17" s="245"/>
      <c r="QFG17" s="245"/>
      <c r="QFH17" s="245"/>
      <c r="QFI17" s="245"/>
      <c r="QFJ17" s="245"/>
      <c r="QFK17" s="245"/>
      <c r="QFL17" s="245"/>
      <c r="QFN17" s="245"/>
      <c r="QFO17" s="245"/>
      <c r="QFP17" s="245"/>
      <c r="QFQ17" s="245"/>
      <c r="QFR17" s="245"/>
      <c r="QFS17" s="245"/>
      <c r="QFT17" s="245"/>
      <c r="QFU17" s="245"/>
      <c r="QFV17" s="245"/>
      <c r="QFW17" s="245"/>
      <c r="QFX17" s="245"/>
      <c r="QFY17" s="245"/>
      <c r="QFZ17" s="245"/>
      <c r="QGA17" s="245"/>
      <c r="QGB17" s="245"/>
      <c r="QGC17" s="245"/>
      <c r="QGD17" s="245"/>
      <c r="QGE17" s="245"/>
      <c r="QGF17" s="245"/>
      <c r="QGG17" s="245"/>
      <c r="QGH17" s="245"/>
      <c r="QGJ17" s="245"/>
      <c r="QGK17" s="245"/>
      <c r="QGL17" s="245"/>
      <c r="QGM17" s="245"/>
      <c r="QGN17" s="245"/>
      <c r="QGO17" s="245"/>
      <c r="QGP17" s="245"/>
      <c r="QGQ17" s="245"/>
      <c r="QGR17" s="245"/>
      <c r="QGS17" s="245"/>
      <c r="QGT17" s="245"/>
      <c r="QGU17" s="245"/>
      <c r="QGV17" s="245"/>
      <c r="QGW17" s="245"/>
      <c r="QGX17" s="245"/>
      <c r="QGY17" s="245"/>
      <c r="QGZ17" s="245"/>
      <c r="QHA17" s="245"/>
      <c r="QHB17" s="245"/>
      <c r="QHC17" s="245"/>
      <c r="QHD17" s="245"/>
      <c r="QHF17" s="245"/>
      <c r="QHG17" s="245"/>
      <c r="QHH17" s="245"/>
      <c r="QHI17" s="245"/>
      <c r="QHJ17" s="245"/>
      <c r="QHK17" s="245"/>
      <c r="QHL17" s="245"/>
      <c r="QHM17" s="245"/>
      <c r="QHN17" s="245"/>
      <c r="QHO17" s="245"/>
      <c r="QHP17" s="245"/>
      <c r="QHQ17" s="245"/>
      <c r="QHR17" s="245"/>
      <c r="QHS17" s="245"/>
      <c r="QHT17" s="245"/>
      <c r="QHU17" s="245"/>
      <c r="QHV17" s="245"/>
      <c r="QHW17" s="245"/>
      <c r="QHX17" s="245"/>
      <c r="QHY17" s="245"/>
      <c r="QHZ17" s="245"/>
      <c r="QIB17" s="245"/>
      <c r="QIC17" s="245"/>
      <c r="QID17" s="245"/>
      <c r="QIE17" s="245"/>
      <c r="QIF17" s="245"/>
      <c r="QIG17" s="245"/>
      <c r="QIH17" s="245"/>
      <c r="QII17" s="245"/>
      <c r="QIJ17" s="245"/>
      <c r="QIK17" s="245"/>
      <c r="QIL17" s="245"/>
      <c r="QIM17" s="245"/>
      <c r="QIN17" s="245"/>
      <c r="QIO17" s="245"/>
      <c r="QIP17" s="245"/>
      <c r="QIQ17" s="245"/>
      <c r="QIR17" s="245"/>
      <c r="QIS17" s="245"/>
      <c r="QIT17" s="245"/>
      <c r="QIU17" s="245"/>
      <c r="QIV17" s="245"/>
      <c r="QIX17" s="245"/>
      <c r="QIY17" s="245"/>
      <c r="QIZ17" s="245"/>
      <c r="QJA17" s="245"/>
      <c r="QJB17" s="245"/>
      <c r="QJC17" s="245"/>
      <c r="QJD17" s="245"/>
      <c r="QJE17" s="245"/>
      <c r="QJF17" s="245"/>
      <c r="QJG17" s="245"/>
      <c r="QJH17" s="245"/>
      <c r="QJI17" s="245"/>
      <c r="QJJ17" s="245"/>
      <c r="QJK17" s="245"/>
      <c r="QJL17" s="245"/>
      <c r="QJM17" s="245"/>
      <c r="QJN17" s="245"/>
      <c r="QJO17" s="245"/>
      <c r="QJP17" s="245"/>
      <c r="QJQ17" s="245"/>
      <c r="QJR17" s="245"/>
      <c r="QJT17" s="245"/>
      <c r="QJU17" s="245"/>
      <c r="QJV17" s="245"/>
      <c r="QJW17" s="245"/>
      <c r="QJX17" s="245"/>
      <c r="QJY17" s="245"/>
      <c r="QJZ17" s="245"/>
      <c r="QKA17" s="245"/>
      <c r="QKB17" s="245"/>
      <c r="QKC17" s="245"/>
      <c r="QKD17" s="245"/>
      <c r="QKE17" s="245"/>
      <c r="QKF17" s="245"/>
      <c r="QKG17" s="245"/>
      <c r="QKH17" s="245"/>
      <c r="QKI17" s="245"/>
      <c r="QKJ17" s="245"/>
      <c r="QKK17" s="245"/>
      <c r="QKL17" s="245"/>
      <c r="QKM17" s="245"/>
      <c r="QKN17" s="245"/>
      <c r="QKP17" s="245"/>
      <c r="QKQ17" s="245"/>
      <c r="QKR17" s="245"/>
      <c r="QKS17" s="245"/>
      <c r="QKT17" s="245"/>
      <c r="QKU17" s="245"/>
      <c r="QKV17" s="245"/>
      <c r="QKW17" s="245"/>
      <c r="QKX17" s="245"/>
      <c r="QKY17" s="245"/>
      <c r="QKZ17" s="245"/>
      <c r="QLA17" s="245"/>
      <c r="QLB17" s="245"/>
      <c r="QLC17" s="245"/>
      <c r="QLD17" s="245"/>
      <c r="QLE17" s="245"/>
      <c r="QLF17" s="245"/>
      <c r="QLG17" s="245"/>
      <c r="QLH17" s="245"/>
      <c r="QLI17" s="245"/>
      <c r="QLJ17" s="245"/>
      <c r="QLL17" s="245"/>
      <c r="QLM17" s="245"/>
      <c r="QLN17" s="245"/>
      <c r="QLO17" s="245"/>
      <c r="QLP17" s="245"/>
      <c r="QLQ17" s="245"/>
      <c r="QLR17" s="245"/>
      <c r="QLS17" s="245"/>
      <c r="QLT17" s="245"/>
      <c r="QLU17" s="245"/>
      <c r="QLV17" s="245"/>
      <c r="QLW17" s="245"/>
      <c r="QLX17" s="245"/>
      <c r="QLY17" s="245"/>
      <c r="QLZ17" s="245"/>
      <c r="QMA17" s="245"/>
      <c r="QMB17" s="245"/>
      <c r="QMC17" s="245"/>
      <c r="QMD17" s="245"/>
      <c r="QME17" s="245"/>
      <c r="QMF17" s="245"/>
      <c r="QMH17" s="245"/>
      <c r="QMI17" s="245"/>
      <c r="QMJ17" s="245"/>
      <c r="QMK17" s="245"/>
      <c r="QML17" s="245"/>
      <c r="QMM17" s="245"/>
      <c r="QMN17" s="245"/>
      <c r="QMO17" s="245"/>
      <c r="QMP17" s="245"/>
      <c r="QMQ17" s="245"/>
      <c r="QMR17" s="245"/>
      <c r="QMS17" s="245"/>
      <c r="QMT17" s="245"/>
      <c r="QMU17" s="245"/>
      <c r="QMV17" s="245"/>
      <c r="QMW17" s="245"/>
      <c r="QMX17" s="245"/>
      <c r="QMY17" s="245"/>
      <c r="QMZ17" s="245"/>
      <c r="QNA17" s="245"/>
      <c r="QNB17" s="245"/>
      <c r="QND17" s="245"/>
      <c r="QNE17" s="245"/>
      <c r="QNF17" s="245"/>
      <c r="QNG17" s="245"/>
      <c r="QNH17" s="245"/>
      <c r="QNI17" s="245"/>
      <c r="QNJ17" s="245"/>
      <c r="QNK17" s="245"/>
      <c r="QNL17" s="245"/>
      <c r="QNM17" s="245"/>
      <c r="QNN17" s="245"/>
      <c r="QNO17" s="245"/>
      <c r="QNP17" s="245"/>
      <c r="QNQ17" s="245"/>
      <c r="QNR17" s="245"/>
      <c r="QNS17" s="245"/>
      <c r="QNT17" s="245"/>
      <c r="QNU17" s="245"/>
      <c r="QNV17" s="245"/>
      <c r="QNW17" s="245"/>
      <c r="QNX17" s="245"/>
      <c r="QNZ17" s="245"/>
      <c r="QOA17" s="245"/>
      <c r="QOB17" s="245"/>
      <c r="QOC17" s="245"/>
      <c r="QOD17" s="245"/>
      <c r="QOE17" s="245"/>
      <c r="QOF17" s="245"/>
      <c r="QOG17" s="245"/>
      <c r="QOH17" s="245"/>
      <c r="QOI17" s="245"/>
      <c r="QOJ17" s="245"/>
      <c r="QOK17" s="245"/>
      <c r="QOL17" s="245"/>
      <c r="QOM17" s="245"/>
      <c r="QON17" s="245"/>
      <c r="QOO17" s="245"/>
      <c r="QOP17" s="245"/>
      <c r="QOQ17" s="245"/>
      <c r="QOR17" s="245"/>
      <c r="QOS17" s="245"/>
      <c r="QOT17" s="245"/>
      <c r="QOV17" s="245"/>
      <c r="QOW17" s="245"/>
      <c r="QOX17" s="245"/>
      <c r="QOY17" s="245"/>
      <c r="QOZ17" s="245"/>
      <c r="QPA17" s="245"/>
      <c r="QPB17" s="245"/>
      <c r="QPC17" s="245"/>
      <c r="QPD17" s="245"/>
      <c r="QPE17" s="245"/>
      <c r="QPF17" s="245"/>
      <c r="QPG17" s="245"/>
      <c r="QPH17" s="245"/>
      <c r="QPI17" s="245"/>
      <c r="QPJ17" s="245"/>
      <c r="QPK17" s="245"/>
      <c r="QPL17" s="245"/>
      <c r="QPM17" s="245"/>
      <c r="QPN17" s="245"/>
      <c r="QPO17" s="245"/>
      <c r="QPP17" s="245"/>
      <c r="QPR17" s="245"/>
      <c r="QPS17" s="245"/>
      <c r="QPT17" s="245"/>
      <c r="QPU17" s="245"/>
      <c r="QPV17" s="245"/>
      <c r="QPW17" s="245"/>
      <c r="QPX17" s="245"/>
      <c r="QPY17" s="245"/>
      <c r="QPZ17" s="245"/>
      <c r="QQA17" s="245"/>
      <c r="QQB17" s="245"/>
      <c r="QQC17" s="245"/>
      <c r="QQD17" s="245"/>
      <c r="QQE17" s="245"/>
      <c r="QQF17" s="245"/>
      <c r="QQG17" s="245"/>
      <c r="QQH17" s="245"/>
      <c r="QQI17" s="245"/>
      <c r="QQJ17" s="245"/>
      <c r="QQK17" s="245"/>
      <c r="QQL17" s="245"/>
      <c r="QQN17" s="245"/>
      <c r="QQO17" s="245"/>
      <c r="QQP17" s="245"/>
      <c r="QQQ17" s="245"/>
      <c r="QQR17" s="245"/>
      <c r="QQS17" s="245"/>
      <c r="QQT17" s="245"/>
      <c r="QQU17" s="245"/>
      <c r="QQV17" s="245"/>
      <c r="QQW17" s="245"/>
      <c r="QQX17" s="245"/>
      <c r="QQY17" s="245"/>
      <c r="QQZ17" s="245"/>
      <c r="QRA17" s="245"/>
      <c r="QRB17" s="245"/>
      <c r="QRC17" s="245"/>
      <c r="QRD17" s="245"/>
      <c r="QRE17" s="245"/>
      <c r="QRF17" s="245"/>
      <c r="QRG17" s="245"/>
      <c r="QRH17" s="245"/>
      <c r="QRJ17" s="245"/>
      <c r="QRK17" s="245"/>
      <c r="QRL17" s="245"/>
      <c r="QRM17" s="245"/>
      <c r="QRN17" s="245"/>
      <c r="QRO17" s="245"/>
      <c r="QRP17" s="245"/>
      <c r="QRQ17" s="245"/>
      <c r="QRR17" s="245"/>
      <c r="QRS17" s="245"/>
      <c r="QRT17" s="245"/>
      <c r="QRU17" s="245"/>
      <c r="QRV17" s="245"/>
      <c r="QRW17" s="245"/>
      <c r="QRX17" s="245"/>
      <c r="QRY17" s="245"/>
      <c r="QRZ17" s="245"/>
      <c r="QSA17" s="245"/>
      <c r="QSB17" s="245"/>
      <c r="QSC17" s="245"/>
      <c r="QSD17" s="245"/>
      <c r="QSF17" s="245"/>
      <c r="QSG17" s="245"/>
      <c r="QSH17" s="245"/>
      <c r="QSI17" s="245"/>
      <c r="QSJ17" s="245"/>
      <c r="QSK17" s="245"/>
      <c r="QSL17" s="245"/>
      <c r="QSM17" s="245"/>
      <c r="QSN17" s="245"/>
      <c r="QSO17" s="245"/>
      <c r="QSP17" s="245"/>
      <c r="QSQ17" s="245"/>
      <c r="QSR17" s="245"/>
      <c r="QSS17" s="245"/>
      <c r="QST17" s="245"/>
      <c r="QSU17" s="245"/>
      <c r="QSV17" s="245"/>
      <c r="QSW17" s="245"/>
      <c r="QSX17" s="245"/>
      <c r="QSY17" s="245"/>
      <c r="QSZ17" s="245"/>
      <c r="QTB17" s="245"/>
      <c r="QTC17" s="245"/>
      <c r="QTD17" s="245"/>
      <c r="QTE17" s="245"/>
      <c r="QTF17" s="245"/>
      <c r="QTG17" s="245"/>
      <c r="QTH17" s="245"/>
      <c r="QTI17" s="245"/>
      <c r="QTJ17" s="245"/>
      <c r="QTK17" s="245"/>
      <c r="QTL17" s="245"/>
      <c r="QTM17" s="245"/>
      <c r="QTN17" s="245"/>
      <c r="QTO17" s="245"/>
      <c r="QTP17" s="245"/>
      <c r="QTQ17" s="245"/>
      <c r="QTR17" s="245"/>
      <c r="QTS17" s="245"/>
      <c r="QTT17" s="245"/>
      <c r="QTU17" s="245"/>
      <c r="QTV17" s="245"/>
      <c r="QTX17" s="245"/>
      <c r="QTY17" s="245"/>
      <c r="QTZ17" s="245"/>
      <c r="QUA17" s="245"/>
      <c r="QUB17" s="245"/>
      <c r="QUC17" s="245"/>
      <c r="QUD17" s="245"/>
      <c r="QUE17" s="245"/>
      <c r="QUF17" s="245"/>
      <c r="QUG17" s="245"/>
      <c r="QUH17" s="245"/>
      <c r="QUI17" s="245"/>
      <c r="QUJ17" s="245"/>
      <c r="QUK17" s="245"/>
      <c r="QUL17" s="245"/>
      <c r="QUM17" s="245"/>
      <c r="QUN17" s="245"/>
      <c r="QUO17" s="245"/>
      <c r="QUP17" s="245"/>
      <c r="QUQ17" s="245"/>
      <c r="QUR17" s="245"/>
      <c r="QUT17" s="245"/>
      <c r="QUU17" s="245"/>
      <c r="QUV17" s="245"/>
      <c r="QUW17" s="245"/>
      <c r="QUX17" s="245"/>
      <c r="QUY17" s="245"/>
      <c r="QUZ17" s="245"/>
      <c r="QVA17" s="245"/>
      <c r="QVB17" s="245"/>
      <c r="QVC17" s="245"/>
      <c r="QVD17" s="245"/>
      <c r="QVE17" s="245"/>
      <c r="QVF17" s="245"/>
      <c r="QVG17" s="245"/>
      <c r="QVH17" s="245"/>
      <c r="QVI17" s="245"/>
      <c r="QVJ17" s="245"/>
      <c r="QVK17" s="245"/>
      <c r="QVL17" s="245"/>
      <c r="QVM17" s="245"/>
      <c r="QVN17" s="245"/>
      <c r="QVP17" s="245"/>
      <c r="QVQ17" s="245"/>
      <c r="QVR17" s="245"/>
      <c r="QVS17" s="245"/>
      <c r="QVT17" s="245"/>
      <c r="QVU17" s="245"/>
      <c r="QVV17" s="245"/>
      <c r="QVW17" s="245"/>
      <c r="QVX17" s="245"/>
      <c r="QVY17" s="245"/>
      <c r="QVZ17" s="245"/>
      <c r="QWA17" s="245"/>
      <c r="QWB17" s="245"/>
      <c r="QWC17" s="245"/>
      <c r="QWD17" s="245"/>
      <c r="QWE17" s="245"/>
      <c r="QWF17" s="245"/>
      <c r="QWG17" s="245"/>
      <c r="QWH17" s="245"/>
      <c r="QWI17" s="245"/>
      <c r="QWJ17" s="245"/>
      <c r="QWL17" s="245"/>
      <c r="QWM17" s="245"/>
      <c r="QWN17" s="245"/>
      <c r="QWO17" s="245"/>
      <c r="QWP17" s="245"/>
      <c r="QWQ17" s="245"/>
      <c r="QWR17" s="245"/>
      <c r="QWS17" s="245"/>
      <c r="QWT17" s="245"/>
      <c r="QWU17" s="245"/>
      <c r="QWV17" s="245"/>
      <c r="QWW17" s="245"/>
      <c r="QWX17" s="245"/>
      <c r="QWY17" s="245"/>
      <c r="QWZ17" s="245"/>
      <c r="QXA17" s="245"/>
      <c r="QXB17" s="245"/>
      <c r="QXC17" s="245"/>
      <c r="QXD17" s="245"/>
      <c r="QXE17" s="245"/>
      <c r="QXF17" s="245"/>
      <c r="QXH17" s="245"/>
      <c r="QXI17" s="245"/>
      <c r="QXJ17" s="245"/>
      <c r="QXK17" s="245"/>
      <c r="QXL17" s="245"/>
      <c r="QXM17" s="245"/>
      <c r="QXN17" s="245"/>
      <c r="QXO17" s="245"/>
      <c r="QXP17" s="245"/>
      <c r="QXQ17" s="245"/>
      <c r="QXR17" s="245"/>
      <c r="QXS17" s="245"/>
      <c r="QXT17" s="245"/>
      <c r="QXU17" s="245"/>
      <c r="QXV17" s="245"/>
      <c r="QXW17" s="245"/>
      <c r="QXX17" s="245"/>
      <c r="QXY17" s="245"/>
      <c r="QXZ17" s="245"/>
      <c r="QYA17" s="245"/>
      <c r="QYB17" s="245"/>
      <c r="QYD17" s="245"/>
      <c r="QYE17" s="245"/>
      <c r="QYF17" s="245"/>
      <c r="QYG17" s="245"/>
      <c r="QYH17" s="245"/>
      <c r="QYI17" s="245"/>
      <c r="QYJ17" s="245"/>
      <c r="QYK17" s="245"/>
      <c r="QYL17" s="245"/>
      <c r="QYM17" s="245"/>
      <c r="QYN17" s="245"/>
      <c r="QYO17" s="245"/>
      <c r="QYP17" s="245"/>
      <c r="QYQ17" s="245"/>
      <c r="QYR17" s="245"/>
      <c r="QYS17" s="245"/>
      <c r="QYT17" s="245"/>
      <c r="QYU17" s="245"/>
      <c r="QYV17" s="245"/>
      <c r="QYW17" s="245"/>
      <c r="QYX17" s="245"/>
      <c r="QYZ17" s="245"/>
      <c r="QZA17" s="245"/>
      <c r="QZB17" s="245"/>
      <c r="QZC17" s="245"/>
      <c r="QZD17" s="245"/>
      <c r="QZE17" s="245"/>
      <c r="QZF17" s="245"/>
      <c r="QZG17" s="245"/>
      <c r="QZH17" s="245"/>
      <c r="QZI17" s="245"/>
      <c r="QZJ17" s="245"/>
      <c r="QZK17" s="245"/>
      <c r="QZL17" s="245"/>
      <c r="QZM17" s="245"/>
      <c r="QZN17" s="245"/>
      <c r="QZO17" s="245"/>
      <c r="QZP17" s="245"/>
      <c r="QZQ17" s="245"/>
      <c r="QZR17" s="245"/>
      <c r="QZS17" s="245"/>
      <c r="QZT17" s="245"/>
      <c r="QZV17" s="245"/>
      <c r="QZW17" s="245"/>
      <c r="QZX17" s="245"/>
      <c r="QZY17" s="245"/>
      <c r="QZZ17" s="245"/>
      <c r="RAA17" s="245"/>
      <c r="RAB17" s="245"/>
      <c r="RAC17" s="245"/>
      <c r="RAD17" s="245"/>
      <c r="RAE17" s="245"/>
      <c r="RAF17" s="245"/>
      <c r="RAG17" s="245"/>
      <c r="RAH17" s="245"/>
      <c r="RAI17" s="245"/>
      <c r="RAJ17" s="245"/>
      <c r="RAK17" s="245"/>
      <c r="RAL17" s="245"/>
      <c r="RAM17" s="245"/>
      <c r="RAN17" s="245"/>
      <c r="RAO17" s="245"/>
      <c r="RAP17" s="245"/>
      <c r="RAR17" s="245"/>
      <c r="RAS17" s="245"/>
      <c r="RAT17" s="245"/>
      <c r="RAU17" s="245"/>
      <c r="RAV17" s="245"/>
      <c r="RAW17" s="245"/>
      <c r="RAX17" s="245"/>
      <c r="RAY17" s="245"/>
      <c r="RAZ17" s="245"/>
      <c r="RBA17" s="245"/>
      <c r="RBB17" s="245"/>
      <c r="RBC17" s="245"/>
      <c r="RBD17" s="245"/>
      <c r="RBE17" s="245"/>
      <c r="RBF17" s="245"/>
      <c r="RBG17" s="245"/>
      <c r="RBH17" s="245"/>
      <c r="RBI17" s="245"/>
      <c r="RBJ17" s="245"/>
      <c r="RBK17" s="245"/>
      <c r="RBL17" s="245"/>
      <c r="RBN17" s="245"/>
      <c r="RBO17" s="245"/>
      <c r="RBP17" s="245"/>
      <c r="RBQ17" s="245"/>
      <c r="RBR17" s="245"/>
      <c r="RBS17" s="245"/>
      <c r="RBT17" s="245"/>
      <c r="RBU17" s="245"/>
      <c r="RBV17" s="245"/>
      <c r="RBW17" s="245"/>
      <c r="RBX17" s="245"/>
      <c r="RBY17" s="245"/>
      <c r="RBZ17" s="245"/>
      <c r="RCA17" s="245"/>
      <c r="RCB17" s="245"/>
      <c r="RCC17" s="245"/>
      <c r="RCD17" s="245"/>
      <c r="RCE17" s="245"/>
      <c r="RCF17" s="245"/>
      <c r="RCG17" s="245"/>
      <c r="RCH17" s="245"/>
      <c r="RCJ17" s="245"/>
      <c r="RCK17" s="245"/>
      <c r="RCL17" s="245"/>
      <c r="RCM17" s="245"/>
      <c r="RCN17" s="245"/>
      <c r="RCO17" s="245"/>
      <c r="RCP17" s="245"/>
      <c r="RCQ17" s="245"/>
      <c r="RCR17" s="245"/>
      <c r="RCS17" s="245"/>
      <c r="RCT17" s="245"/>
      <c r="RCU17" s="245"/>
      <c r="RCV17" s="245"/>
      <c r="RCW17" s="245"/>
      <c r="RCX17" s="245"/>
      <c r="RCY17" s="245"/>
      <c r="RCZ17" s="245"/>
      <c r="RDA17" s="245"/>
      <c r="RDB17" s="245"/>
      <c r="RDC17" s="245"/>
      <c r="RDD17" s="245"/>
      <c r="RDF17" s="245"/>
      <c r="RDG17" s="245"/>
      <c r="RDH17" s="245"/>
      <c r="RDI17" s="245"/>
      <c r="RDJ17" s="245"/>
      <c r="RDK17" s="245"/>
      <c r="RDL17" s="245"/>
      <c r="RDM17" s="245"/>
      <c r="RDN17" s="245"/>
      <c r="RDO17" s="245"/>
      <c r="RDP17" s="245"/>
      <c r="RDQ17" s="245"/>
      <c r="RDR17" s="245"/>
      <c r="RDS17" s="245"/>
      <c r="RDT17" s="245"/>
      <c r="RDU17" s="245"/>
      <c r="RDV17" s="245"/>
      <c r="RDW17" s="245"/>
      <c r="RDX17" s="245"/>
      <c r="RDY17" s="245"/>
      <c r="RDZ17" s="245"/>
      <c r="REB17" s="245"/>
      <c r="REC17" s="245"/>
      <c r="RED17" s="245"/>
      <c r="REE17" s="245"/>
      <c r="REF17" s="245"/>
      <c r="REG17" s="245"/>
      <c r="REH17" s="245"/>
      <c r="REI17" s="245"/>
      <c r="REJ17" s="245"/>
      <c r="REK17" s="245"/>
      <c r="REL17" s="245"/>
      <c r="REM17" s="245"/>
      <c r="REN17" s="245"/>
      <c r="REO17" s="245"/>
      <c r="REP17" s="245"/>
      <c r="REQ17" s="245"/>
      <c r="RER17" s="245"/>
      <c r="RES17" s="245"/>
      <c r="RET17" s="245"/>
      <c r="REU17" s="245"/>
      <c r="REV17" s="245"/>
      <c r="REX17" s="245"/>
      <c r="REY17" s="245"/>
      <c r="REZ17" s="245"/>
      <c r="RFA17" s="245"/>
      <c r="RFB17" s="245"/>
      <c r="RFC17" s="245"/>
      <c r="RFD17" s="245"/>
      <c r="RFE17" s="245"/>
      <c r="RFF17" s="245"/>
      <c r="RFG17" s="245"/>
      <c r="RFH17" s="245"/>
      <c r="RFI17" s="245"/>
      <c r="RFJ17" s="245"/>
      <c r="RFK17" s="245"/>
      <c r="RFL17" s="245"/>
      <c r="RFM17" s="245"/>
      <c r="RFN17" s="245"/>
      <c r="RFO17" s="245"/>
      <c r="RFP17" s="245"/>
      <c r="RFQ17" s="245"/>
      <c r="RFR17" s="245"/>
      <c r="RFT17" s="245"/>
      <c r="RFU17" s="245"/>
      <c r="RFV17" s="245"/>
      <c r="RFW17" s="245"/>
      <c r="RFX17" s="245"/>
      <c r="RFY17" s="245"/>
      <c r="RFZ17" s="245"/>
      <c r="RGA17" s="245"/>
      <c r="RGB17" s="245"/>
      <c r="RGC17" s="245"/>
      <c r="RGD17" s="245"/>
      <c r="RGE17" s="245"/>
      <c r="RGF17" s="245"/>
      <c r="RGG17" s="245"/>
      <c r="RGH17" s="245"/>
      <c r="RGI17" s="245"/>
      <c r="RGJ17" s="245"/>
      <c r="RGK17" s="245"/>
      <c r="RGL17" s="245"/>
      <c r="RGM17" s="245"/>
      <c r="RGN17" s="245"/>
      <c r="RGP17" s="245"/>
      <c r="RGQ17" s="245"/>
      <c r="RGR17" s="245"/>
      <c r="RGS17" s="245"/>
      <c r="RGT17" s="245"/>
      <c r="RGU17" s="245"/>
      <c r="RGV17" s="245"/>
      <c r="RGW17" s="245"/>
      <c r="RGX17" s="245"/>
      <c r="RGY17" s="245"/>
      <c r="RGZ17" s="245"/>
      <c r="RHA17" s="245"/>
      <c r="RHB17" s="245"/>
      <c r="RHC17" s="245"/>
      <c r="RHD17" s="245"/>
      <c r="RHE17" s="245"/>
      <c r="RHF17" s="245"/>
      <c r="RHG17" s="245"/>
      <c r="RHH17" s="245"/>
      <c r="RHI17" s="245"/>
      <c r="RHJ17" s="245"/>
      <c r="RHL17" s="245"/>
      <c r="RHM17" s="245"/>
      <c r="RHN17" s="245"/>
      <c r="RHO17" s="245"/>
      <c r="RHP17" s="245"/>
      <c r="RHQ17" s="245"/>
      <c r="RHR17" s="245"/>
      <c r="RHS17" s="245"/>
      <c r="RHT17" s="245"/>
      <c r="RHU17" s="245"/>
      <c r="RHV17" s="245"/>
      <c r="RHW17" s="245"/>
      <c r="RHX17" s="245"/>
      <c r="RHY17" s="245"/>
      <c r="RHZ17" s="245"/>
      <c r="RIA17" s="245"/>
      <c r="RIB17" s="245"/>
      <c r="RIC17" s="245"/>
      <c r="RID17" s="245"/>
      <c r="RIE17" s="245"/>
      <c r="RIF17" s="245"/>
      <c r="RIH17" s="245"/>
      <c r="RII17" s="245"/>
      <c r="RIJ17" s="245"/>
      <c r="RIK17" s="245"/>
      <c r="RIL17" s="245"/>
      <c r="RIM17" s="245"/>
      <c r="RIN17" s="245"/>
      <c r="RIO17" s="245"/>
      <c r="RIP17" s="245"/>
      <c r="RIQ17" s="245"/>
      <c r="RIR17" s="245"/>
      <c r="RIS17" s="245"/>
      <c r="RIT17" s="245"/>
      <c r="RIU17" s="245"/>
      <c r="RIV17" s="245"/>
      <c r="RIW17" s="245"/>
      <c r="RIX17" s="245"/>
      <c r="RIY17" s="245"/>
      <c r="RIZ17" s="245"/>
      <c r="RJA17" s="245"/>
      <c r="RJB17" s="245"/>
      <c r="RJD17" s="245"/>
      <c r="RJE17" s="245"/>
      <c r="RJF17" s="245"/>
      <c r="RJG17" s="245"/>
      <c r="RJH17" s="245"/>
      <c r="RJI17" s="245"/>
      <c r="RJJ17" s="245"/>
      <c r="RJK17" s="245"/>
      <c r="RJL17" s="245"/>
      <c r="RJM17" s="245"/>
      <c r="RJN17" s="245"/>
      <c r="RJO17" s="245"/>
      <c r="RJP17" s="245"/>
      <c r="RJQ17" s="245"/>
      <c r="RJR17" s="245"/>
      <c r="RJS17" s="245"/>
      <c r="RJT17" s="245"/>
      <c r="RJU17" s="245"/>
      <c r="RJV17" s="245"/>
      <c r="RJW17" s="245"/>
      <c r="RJX17" s="245"/>
      <c r="RJZ17" s="245"/>
      <c r="RKA17" s="245"/>
      <c r="RKB17" s="245"/>
      <c r="RKC17" s="245"/>
      <c r="RKD17" s="245"/>
      <c r="RKE17" s="245"/>
      <c r="RKF17" s="245"/>
      <c r="RKG17" s="245"/>
      <c r="RKH17" s="245"/>
      <c r="RKI17" s="245"/>
      <c r="RKJ17" s="245"/>
      <c r="RKK17" s="245"/>
      <c r="RKL17" s="245"/>
      <c r="RKM17" s="245"/>
      <c r="RKN17" s="245"/>
      <c r="RKO17" s="245"/>
      <c r="RKP17" s="245"/>
      <c r="RKQ17" s="245"/>
      <c r="RKR17" s="245"/>
      <c r="RKS17" s="245"/>
      <c r="RKT17" s="245"/>
      <c r="RKV17" s="245"/>
      <c r="RKW17" s="245"/>
      <c r="RKX17" s="245"/>
      <c r="RKY17" s="245"/>
      <c r="RKZ17" s="245"/>
      <c r="RLA17" s="245"/>
      <c r="RLB17" s="245"/>
      <c r="RLC17" s="245"/>
      <c r="RLD17" s="245"/>
      <c r="RLE17" s="245"/>
      <c r="RLF17" s="245"/>
      <c r="RLG17" s="245"/>
      <c r="RLH17" s="245"/>
      <c r="RLI17" s="245"/>
      <c r="RLJ17" s="245"/>
      <c r="RLK17" s="245"/>
      <c r="RLL17" s="245"/>
      <c r="RLM17" s="245"/>
      <c r="RLN17" s="245"/>
      <c r="RLO17" s="245"/>
      <c r="RLP17" s="245"/>
      <c r="RLR17" s="245"/>
      <c r="RLS17" s="245"/>
      <c r="RLT17" s="245"/>
      <c r="RLU17" s="245"/>
      <c r="RLV17" s="245"/>
      <c r="RLW17" s="245"/>
      <c r="RLX17" s="245"/>
      <c r="RLY17" s="245"/>
      <c r="RLZ17" s="245"/>
      <c r="RMA17" s="245"/>
      <c r="RMB17" s="245"/>
      <c r="RMC17" s="245"/>
      <c r="RMD17" s="245"/>
      <c r="RME17" s="245"/>
      <c r="RMF17" s="245"/>
      <c r="RMG17" s="245"/>
      <c r="RMH17" s="245"/>
      <c r="RMI17" s="245"/>
      <c r="RMJ17" s="245"/>
      <c r="RMK17" s="245"/>
      <c r="RML17" s="245"/>
      <c r="RMN17" s="245"/>
      <c r="RMO17" s="245"/>
      <c r="RMP17" s="245"/>
      <c r="RMQ17" s="245"/>
      <c r="RMR17" s="245"/>
      <c r="RMS17" s="245"/>
      <c r="RMT17" s="245"/>
      <c r="RMU17" s="245"/>
      <c r="RMV17" s="245"/>
      <c r="RMW17" s="245"/>
      <c r="RMX17" s="245"/>
      <c r="RMY17" s="245"/>
      <c r="RMZ17" s="245"/>
      <c r="RNA17" s="245"/>
      <c r="RNB17" s="245"/>
      <c r="RNC17" s="245"/>
      <c r="RND17" s="245"/>
      <c r="RNE17" s="245"/>
      <c r="RNF17" s="245"/>
      <c r="RNG17" s="245"/>
      <c r="RNH17" s="245"/>
      <c r="RNJ17" s="245"/>
      <c r="RNK17" s="245"/>
      <c r="RNL17" s="245"/>
      <c r="RNM17" s="245"/>
      <c r="RNN17" s="245"/>
      <c r="RNO17" s="245"/>
      <c r="RNP17" s="245"/>
      <c r="RNQ17" s="245"/>
      <c r="RNR17" s="245"/>
      <c r="RNS17" s="245"/>
      <c r="RNT17" s="245"/>
      <c r="RNU17" s="245"/>
      <c r="RNV17" s="245"/>
      <c r="RNW17" s="245"/>
      <c r="RNX17" s="245"/>
      <c r="RNY17" s="245"/>
      <c r="RNZ17" s="245"/>
      <c r="ROA17" s="245"/>
      <c r="ROB17" s="245"/>
      <c r="ROC17" s="245"/>
      <c r="ROD17" s="245"/>
      <c r="ROF17" s="245"/>
      <c r="ROG17" s="245"/>
      <c r="ROH17" s="245"/>
      <c r="ROI17" s="245"/>
      <c r="ROJ17" s="245"/>
      <c r="ROK17" s="245"/>
      <c r="ROL17" s="245"/>
      <c r="ROM17" s="245"/>
      <c r="RON17" s="245"/>
      <c r="ROO17" s="245"/>
      <c r="ROP17" s="245"/>
      <c r="ROQ17" s="245"/>
      <c r="ROR17" s="245"/>
      <c r="ROS17" s="245"/>
      <c r="ROT17" s="245"/>
      <c r="ROU17" s="245"/>
      <c r="ROV17" s="245"/>
      <c r="ROW17" s="245"/>
      <c r="ROX17" s="245"/>
      <c r="ROY17" s="245"/>
      <c r="ROZ17" s="245"/>
      <c r="RPB17" s="245"/>
      <c r="RPC17" s="245"/>
      <c r="RPD17" s="245"/>
      <c r="RPE17" s="245"/>
      <c r="RPF17" s="245"/>
      <c r="RPG17" s="245"/>
      <c r="RPH17" s="245"/>
      <c r="RPI17" s="245"/>
      <c r="RPJ17" s="245"/>
      <c r="RPK17" s="245"/>
      <c r="RPL17" s="245"/>
      <c r="RPM17" s="245"/>
      <c r="RPN17" s="245"/>
      <c r="RPO17" s="245"/>
      <c r="RPP17" s="245"/>
      <c r="RPQ17" s="245"/>
      <c r="RPR17" s="245"/>
      <c r="RPS17" s="245"/>
      <c r="RPT17" s="245"/>
      <c r="RPU17" s="245"/>
      <c r="RPV17" s="245"/>
      <c r="RPX17" s="245"/>
      <c r="RPY17" s="245"/>
      <c r="RPZ17" s="245"/>
      <c r="RQA17" s="245"/>
      <c r="RQB17" s="245"/>
      <c r="RQC17" s="245"/>
      <c r="RQD17" s="245"/>
      <c r="RQE17" s="245"/>
      <c r="RQF17" s="245"/>
      <c r="RQG17" s="245"/>
      <c r="RQH17" s="245"/>
      <c r="RQI17" s="245"/>
      <c r="RQJ17" s="245"/>
      <c r="RQK17" s="245"/>
      <c r="RQL17" s="245"/>
      <c r="RQM17" s="245"/>
      <c r="RQN17" s="245"/>
      <c r="RQO17" s="245"/>
      <c r="RQP17" s="245"/>
      <c r="RQQ17" s="245"/>
      <c r="RQR17" s="245"/>
      <c r="RQT17" s="245"/>
      <c r="RQU17" s="245"/>
      <c r="RQV17" s="245"/>
      <c r="RQW17" s="245"/>
      <c r="RQX17" s="245"/>
      <c r="RQY17" s="245"/>
      <c r="RQZ17" s="245"/>
      <c r="RRA17" s="245"/>
      <c r="RRB17" s="245"/>
      <c r="RRC17" s="245"/>
      <c r="RRD17" s="245"/>
      <c r="RRE17" s="245"/>
      <c r="RRF17" s="245"/>
      <c r="RRG17" s="245"/>
      <c r="RRH17" s="245"/>
      <c r="RRI17" s="245"/>
      <c r="RRJ17" s="245"/>
      <c r="RRK17" s="245"/>
      <c r="RRL17" s="245"/>
      <c r="RRM17" s="245"/>
      <c r="RRN17" s="245"/>
      <c r="RRP17" s="245"/>
      <c r="RRQ17" s="245"/>
      <c r="RRR17" s="245"/>
      <c r="RRS17" s="245"/>
      <c r="RRT17" s="245"/>
      <c r="RRU17" s="245"/>
      <c r="RRV17" s="245"/>
      <c r="RRW17" s="245"/>
      <c r="RRX17" s="245"/>
      <c r="RRY17" s="245"/>
      <c r="RRZ17" s="245"/>
      <c r="RSA17" s="245"/>
      <c r="RSB17" s="245"/>
      <c r="RSC17" s="245"/>
      <c r="RSD17" s="245"/>
      <c r="RSE17" s="245"/>
      <c r="RSF17" s="245"/>
      <c r="RSG17" s="245"/>
      <c r="RSH17" s="245"/>
      <c r="RSI17" s="245"/>
      <c r="RSJ17" s="245"/>
      <c r="RSL17" s="245"/>
      <c r="RSM17" s="245"/>
      <c r="RSN17" s="245"/>
      <c r="RSO17" s="245"/>
      <c r="RSP17" s="245"/>
      <c r="RSQ17" s="245"/>
      <c r="RSR17" s="245"/>
      <c r="RSS17" s="245"/>
      <c r="RST17" s="245"/>
      <c r="RSU17" s="245"/>
      <c r="RSV17" s="245"/>
      <c r="RSW17" s="245"/>
      <c r="RSX17" s="245"/>
      <c r="RSY17" s="245"/>
      <c r="RSZ17" s="245"/>
      <c r="RTA17" s="245"/>
      <c r="RTB17" s="245"/>
      <c r="RTC17" s="245"/>
      <c r="RTD17" s="245"/>
      <c r="RTE17" s="245"/>
      <c r="RTF17" s="245"/>
      <c r="RTH17" s="245"/>
      <c r="RTI17" s="245"/>
      <c r="RTJ17" s="245"/>
      <c r="RTK17" s="245"/>
      <c r="RTL17" s="245"/>
      <c r="RTM17" s="245"/>
      <c r="RTN17" s="245"/>
      <c r="RTO17" s="245"/>
      <c r="RTP17" s="245"/>
      <c r="RTQ17" s="245"/>
      <c r="RTR17" s="245"/>
      <c r="RTS17" s="245"/>
      <c r="RTT17" s="245"/>
      <c r="RTU17" s="245"/>
      <c r="RTV17" s="245"/>
      <c r="RTW17" s="245"/>
      <c r="RTX17" s="245"/>
      <c r="RTY17" s="245"/>
      <c r="RTZ17" s="245"/>
      <c r="RUA17" s="245"/>
      <c r="RUB17" s="245"/>
      <c r="RUD17" s="245"/>
      <c r="RUE17" s="245"/>
      <c r="RUF17" s="245"/>
      <c r="RUG17" s="245"/>
      <c r="RUH17" s="245"/>
      <c r="RUI17" s="245"/>
      <c r="RUJ17" s="245"/>
      <c r="RUK17" s="245"/>
      <c r="RUL17" s="245"/>
      <c r="RUM17" s="245"/>
      <c r="RUN17" s="245"/>
      <c r="RUO17" s="245"/>
      <c r="RUP17" s="245"/>
      <c r="RUQ17" s="245"/>
      <c r="RUR17" s="245"/>
      <c r="RUS17" s="245"/>
      <c r="RUT17" s="245"/>
      <c r="RUU17" s="245"/>
      <c r="RUV17" s="245"/>
      <c r="RUW17" s="245"/>
      <c r="RUX17" s="245"/>
      <c r="RUZ17" s="245"/>
      <c r="RVA17" s="245"/>
      <c r="RVB17" s="245"/>
      <c r="RVC17" s="245"/>
      <c r="RVD17" s="245"/>
      <c r="RVE17" s="245"/>
      <c r="RVF17" s="245"/>
      <c r="RVG17" s="245"/>
      <c r="RVH17" s="245"/>
      <c r="RVI17" s="245"/>
      <c r="RVJ17" s="245"/>
      <c r="RVK17" s="245"/>
      <c r="RVL17" s="245"/>
      <c r="RVM17" s="245"/>
      <c r="RVN17" s="245"/>
      <c r="RVO17" s="245"/>
      <c r="RVP17" s="245"/>
      <c r="RVQ17" s="245"/>
      <c r="RVR17" s="245"/>
      <c r="RVS17" s="245"/>
      <c r="RVT17" s="245"/>
      <c r="RVV17" s="245"/>
      <c r="RVW17" s="245"/>
      <c r="RVX17" s="245"/>
      <c r="RVY17" s="245"/>
      <c r="RVZ17" s="245"/>
      <c r="RWA17" s="245"/>
      <c r="RWB17" s="245"/>
      <c r="RWC17" s="245"/>
      <c r="RWD17" s="245"/>
      <c r="RWE17" s="245"/>
      <c r="RWF17" s="245"/>
      <c r="RWG17" s="245"/>
      <c r="RWH17" s="245"/>
      <c r="RWI17" s="245"/>
      <c r="RWJ17" s="245"/>
      <c r="RWK17" s="245"/>
      <c r="RWL17" s="245"/>
      <c r="RWM17" s="245"/>
      <c r="RWN17" s="245"/>
      <c r="RWO17" s="245"/>
      <c r="RWP17" s="245"/>
      <c r="RWR17" s="245"/>
      <c r="RWS17" s="245"/>
      <c r="RWT17" s="245"/>
      <c r="RWU17" s="245"/>
      <c r="RWV17" s="245"/>
      <c r="RWW17" s="245"/>
      <c r="RWX17" s="245"/>
      <c r="RWY17" s="245"/>
      <c r="RWZ17" s="245"/>
      <c r="RXA17" s="245"/>
      <c r="RXB17" s="245"/>
      <c r="RXC17" s="245"/>
      <c r="RXD17" s="245"/>
      <c r="RXE17" s="245"/>
      <c r="RXF17" s="245"/>
      <c r="RXG17" s="245"/>
      <c r="RXH17" s="245"/>
      <c r="RXI17" s="245"/>
      <c r="RXJ17" s="245"/>
      <c r="RXK17" s="245"/>
      <c r="RXL17" s="245"/>
      <c r="RXN17" s="245"/>
      <c r="RXO17" s="245"/>
      <c r="RXP17" s="245"/>
      <c r="RXQ17" s="245"/>
      <c r="RXR17" s="245"/>
      <c r="RXS17" s="245"/>
      <c r="RXT17" s="245"/>
      <c r="RXU17" s="245"/>
      <c r="RXV17" s="245"/>
      <c r="RXW17" s="245"/>
      <c r="RXX17" s="245"/>
      <c r="RXY17" s="245"/>
      <c r="RXZ17" s="245"/>
      <c r="RYA17" s="245"/>
      <c r="RYB17" s="245"/>
      <c r="RYC17" s="245"/>
      <c r="RYD17" s="245"/>
      <c r="RYE17" s="245"/>
      <c r="RYF17" s="245"/>
      <c r="RYG17" s="245"/>
      <c r="RYH17" s="245"/>
      <c r="RYJ17" s="245"/>
      <c r="RYK17" s="245"/>
      <c r="RYL17" s="245"/>
      <c r="RYM17" s="245"/>
      <c r="RYN17" s="245"/>
      <c r="RYO17" s="245"/>
      <c r="RYP17" s="245"/>
      <c r="RYQ17" s="245"/>
      <c r="RYR17" s="245"/>
      <c r="RYS17" s="245"/>
      <c r="RYT17" s="245"/>
      <c r="RYU17" s="245"/>
      <c r="RYV17" s="245"/>
      <c r="RYW17" s="245"/>
      <c r="RYX17" s="245"/>
      <c r="RYY17" s="245"/>
      <c r="RYZ17" s="245"/>
      <c r="RZA17" s="245"/>
      <c r="RZB17" s="245"/>
      <c r="RZC17" s="245"/>
      <c r="RZD17" s="245"/>
      <c r="RZF17" s="245"/>
      <c r="RZG17" s="245"/>
      <c r="RZH17" s="245"/>
      <c r="RZI17" s="245"/>
      <c r="RZJ17" s="245"/>
      <c r="RZK17" s="245"/>
      <c r="RZL17" s="245"/>
      <c r="RZM17" s="245"/>
      <c r="RZN17" s="245"/>
      <c r="RZO17" s="245"/>
      <c r="RZP17" s="245"/>
      <c r="RZQ17" s="245"/>
      <c r="RZR17" s="245"/>
      <c r="RZS17" s="245"/>
      <c r="RZT17" s="245"/>
      <c r="RZU17" s="245"/>
      <c r="RZV17" s="245"/>
      <c r="RZW17" s="245"/>
      <c r="RZX17" s="245"/>
      <c r="RZY17" s="245"/>
      <c r="RZZ17" s="245"/>
      <c r="SAB17" s="245"/>
      <c r="SAC17" s="245"/>
      <c r="SAD17" s="245"/>
      <c r="SAE17" s="245"/>
      <c r="SAF17" s="245"/>
      <c r="SAG17" s="245"/>
      <c r="SAH17" s="245"/>
      <c r="SAI17" s="245"/>
      <c r="SAJ17" s="245"/>
      <c r="SAK17" s="245"/>
      <c r="SAL17" s="245"/>
      <c r="SAM17" s="245"/>
      <c r="SAN17" s="245"/>
      <c r="SAO17" s="245"/>
      <c r="SAP17" s="245"/>
      <c r="SAQ17" s="245"/>
      <c r="SAR17" s="245"/>
      <c r="SAS17" s="245"/>
      <c r="SAT17" s="245"/>
      <c r="SAU17" s="245"/>
      <c r="SAV17" s="245"/>
      <c r="SAX17" s="245"/>
      <c r="SAY17" s="245"/>
      <c r="SAZ17" s="245"/>
      <c r="SBA17" s="245"/>
      <c r="SBB17" s="245"/>
      <c r="SBC17" s="245"/>
      <c r="SBD17" s="245"/>
      <c r="SBE17" s="245"/>
      <c r="SBF17" s="245"/>
      <c r="SBG17" s="245"/>
      <c r="SBH17" s="245"/>
      <c r="SBI17" s="245"/>
      <c r="SBJ17" s="245"/>
      <c r="SBK17" s="245"/>
      <c r="SBL17" s="245"/>
      <c r="SBM17" s="245"/>
      <c r="SBN17" s="245"/>
      <c r="SBO17" s="245"/>
      <c r="SBP17" s="245"/>
      <c r="SBQ17" s="245"/>
      <c r="SBR17" s="245"/>
      <c r="SBT17" s="245"/>
      <c r="SBU17" s="245"/>
      <c r="SBV17" s="245"/>
      <c r="SBW17" s="245"/>
      <c r="SBX17" s="245"/>
      <c r="SBY17" s="245"/>
      <c r="SBZ17" s="245"/>
      <c r="SCA17" s="245"/>
      <c r="SCB17" s="245"/>
      <c r="SCC17" s="245"/>
      <c r="SCD17" s="245"/>
      <c r="SCE17" s="245"/>
      <c r="SCF17" s="245"/>
      <c r="SCG17" s="245"/>
      <c r="SCH17" s="245"/>
      <c r="SCI17" s="245"/>
      <c r="SCJ17" s="245"/>
      <c r="SCK17" s="245"/>
      <c r="SCL17" s="245"/>
      <c r="SCM17" s="245"/>
      <c r="SCN17" s="245"/>
      <c r="SCP17" s="245"/>
      <c r="SCQ17" s="245"/>
      <c r="SCR17" s="245"/>
      <c r="SCS17" s="245"/>
      <c r="SCT17" s="245"/>
      <c r="SCU17" s="245"/>
      <c r="SCV17" s="245"/>
      <c r="SCW17" s="245"/>
      <c r="SCX17" s="245"/>
      <c r="SCY17" s="245"/>
      <c r="SCZ17" s="245"/>
      <c r="SDA17" s="245"/>
      <c r="SDB17" s="245"/>
      <c r="SDC17" s="245"/>
      <c r="SDD17" s="245"/>
      <c r="SDE17" s="245"/>
      <c r="SDF17" s="245"/>
      <c r="SDG17" s="245"/>
      <c r="SDH17" s="245"/>
      <c r="SDI17" s="245"/>
      <c r="SDJ17" s="245"/>
      <c r="SDL17" s="245"/>
      <c r="SDM17" s="245"/>
      <c r="SDN17" s="245"/>
      <c r="SDO17" s="245"/>
      <c r="SDP17" s="245"/>
      <c r="SDQ17" s="245"/>
      <c r="SDR17" s="245"/>
      <c r="SDS17" s="245"/>
      <c r="SDT17" s="245"/>
      <c r="SDU17" s="245"/>
      <c r="SDV17" s="245"/>
      <c r="SDW17" s="245"/>
      <c r="SDX17" s="245"/>
      <c r="SDY17" s="245"/>
      <c r="SDZ17" s="245"/>
      <c r="SEA17" s="245"/>
      <c r="SEB17" s="245"/>
      <c r="SEC17" s="245"/>
      <c r="SED17" s="245"/>
      <c r="SEE17" s="245"/>
      <c r="SEF17" s="245"/>
      <c r="SEH17" s="245"/>
      <c r="SEI17" s="245"/>
      <c r="SEJ17" s="245"/>
      <c r="SEK17" s="245"/>
      <c r="SEL17" s="245"/>
      <c r="SEM17" s="245"/>
      <c r="SEN17" s="245"/>
      <c r="SEO17" s="245"/>
      <c r="SEP17" s="245"/>
      <c r="SEQ17" s="245"/>
      <c r="SER17" s="245"/>
      <c r="SES17" s="245"/>
      <c r="SET17" s="245"/>
      <c r="SEU17" s="245"/>
      <c r="SEV17" s="245"/>
      <c r="SEW17" s="245"/>
      <c r="SEX17" s="245"/>
      <c r="SEY17" s="245"/>
      <c r="SEZ17" s="245"/>
      <c r="SFA17" s="245"/>
      <c r="SFB17" s="245"/>
      <c r="SFD17" s="245"/>
      <c r="SFE17" s="245"/>
      <c r="SFF17" s="245"/>
      <c r="SFG17" s="245"/>
      <c r="SFH17" s="245"/>
      <c r="SFI17" s="245"/>
      <c r="SFJ17" s="245"/>
      <c r="SFK17" s="245"/>
      <c r="SFL17" s="245"/>
      <c r="SFM17" s="245"/>
      <c r="SFN17" s="245"/>
      <c r="SFO17" s="245"/>
      <c r="SFP17" s="245"/>
      <c r="SFQ17" s="245"/>
      <c r="SFR17" s="245"/>
      <c r="SFS17" s="245"/>
      <c r="SFT17" s="245"/>
      <c r="SFU17" s="245"/>
      <c r="SFV17" s="245"/>
      <c r="SFW17" s="245"/>
      <c r="SFX17" s="245"/>
      <c r="SFZ17" s="245"/>
      <c r="SGA17" s="245"/>
      <c r="SGB17" s="245"/>
      <c r="SGC17" s="245"/>
      <c r="SGD17" s="245"/>
      <c r="SGE17" s="245"/>
      <c r="SGF17" s="245"/>
      <c r="SGG17" s="245"/>
      <c r="SGH17" s="245"/>
      <c r="SGI17" s="245"/>
      <c r="SGJ17" s="245"/>
      <c r="SGK17" s="245"/>
      <c r="SGL17" s="245"/>
      <c r="SGM17" s="245"/>
      <c r="SGN17" s="245"/>
      <c r="SGO17" s="245"/>
      <c r="SGP17" s="245"/>
      <c r="SGQ17" s="245"/>
      <c r="SGR17" s="245"/>
      <c r="SGS17" s="245"/>
      <c r="SGT17" s="245"/>
      <c r="SGV17" s="245"/>
      <c r="SGW17" s="245"/>
      <c r="SGX17" s="245"/>
      <c r="SGY17" s="245"/>
      <c r="SGZ17" s="245"/>
      <c r="SHA17" s="245"/>
      <c r="SHB17" s="245"/>
      <c r="SHC17" s="245"/>
      <c r="SHD17" s="245"/>
      <c r="SHE17" s="245"/>
      <c r="SHF17" s="245"/>
      <c r="SHG17" s="245"/>
      <c r="SHH17" s="245"/>
      <c r="SHI17" s="245"/>
      <c r="SHJ17" s="245"/>
      <c r="SHK17" s="245"/>
      <c r="SHL17" s="245"/>
      <c r="SHM17" s="245"/>
      <c r="SHN17" s="245"/>
      <c r="SHO17" s="245"/>
      <c r="SHP17" s="245"/>
      <c r="SHR17" s="245"/>
      <c r="SHS17" s="245"/>
      <c r="SHT17" s="245"/>
      <c r="SHU17" s="245"/>
      <c r="SHV17" s="245"/>
      <c r="SHW17" s="245"/>
      <c r="SHX17" s="245"/>
      <c r="SHY17" s="245"/>
      <c r="SHZ17" s="245"/>
      <c r="SIA17" s="245"/>
      <c r="SIB17" s="245"/>
      <c r="SIC17" s="245"/>
      <c r="SID17" s="245"/>
      <c r="SIE17" s="245"/>
      <c r="SIF17" s="245"/>
      <c r="SIG17" s="245"/>
      <c r="SIH17" s="245"/>
      <c r="SII17" s="245"/>
      <c r="SIJ17" s="245"/>
      <c r="SIK17" s="245"/>
      <c r="SIL17" s="245"/>
      <c r="SIN17" s="245"/>
      <c r="SIO17" s="245"/>
      <c r="SIP17" s="245"/>
      <c r="SIQ17" s="245"/>
      <c r="SIR17" s="245"/>
      <c r="SIS17" s="245"/>
      <c r="SIT17" s="245"/>
      <c r="SIU17" s="245"/>
      <c r="SIV17" s="245"/>
      <c r="SIW17" s="245"/>
      <c r="SIX17" s="245"/>
      <c r="SIY17" s="245"/>
      <c r="SIZ17" s="245"/>
      <c r="SJA17" s="245"/>
      <c r="SJB17" s="245"/>
      <c r="SJC17" s="245"/>
      <c r="SJD17" s="245"/>
      <c r="SJE17" s="245"/>
      <c r="SJF17" s="245"/>
      <c r="SJG17" s="245"/>
      <c r="SJH17" s="245"/>
      <c r="SJJ17" s="245"/>
      <c r="SJK17" s="245"/>
      <c r="SJL17" s="245"/>
      <c r="SJM17" s="245"/>
      <c r="SJN17" s="245"/>
      <c r="SJO17" s="245"/>
      <c r="SJP17" s="245"/>
      <c r="SJQ17" s="245"/>
      <c r="SJR17" s="245"/>
      <c r="SJS17" s="245"/>
      <c r="SJT17" s="245"/>
      <c r="SJU17" s="245"/>
      <c r="SJV17" s="245"/>
      <c r="SJW17" s="245"/>
      <c r="SJX17" s="245"/>
      <c r="SJY17" s="245"/>
      <c r="SJZ17" s="245"/>
      <c r="SKA17" s="245"/>
      <c r="SKB17" s="245"/>
      <c r="SKC17" s="245"/>
      <c r="SKD17" s="245"/>
      <c r="SKF17" s="245"/>
      <c r="SKG17" s="245"/>
      <c r="SKH17" s="245"/>
      <c r="SKI17" s="245"/>
      <c r="SKJ17" s="245"/>
      <c r="SKK17" s="245"/>
      <c r="SKL17" s="245"/>
      <c r="SKM17" s="245"/>
      <c r="SKN17" s="245"/>
      <c r="SKO17" s="245"/>
      <c r="SKP17" s="245"/>
      <c r="SKQ17" s="245"/>
      <c r="SKR17" s="245"/>
      <c r="SKS17" s="245"/>
      <c r="SKT17" s="245"/>
      <c r="SKU17" s="245"/>
      <c r="SKV17" s="245"/>
      <c r="SKW17" s="245"/>
      <c r="SKX17" s="245"/>
      <c r="SKY17" s="245"/>
      <c r="SKZ17" s="245"/>
      <c r="SLB17" s="245"/>
      <c r="SLC17" s="245"/>
      <c r="SLD17" s="245"/>
      <c r="SLE17" s="245"/>
      <c r="SLF17" s="245"/>
      <c r="SLG17" s="245"/>
      <c r="SLH17" s="245"/>
      <c r="SLI17" s="245"/>
      <c r="SLJ17" s="245"/>
      <c r="SLK17" s="245"/>
      <c r="SLL17" s="245"/>
      <c r="SLM17" s="245"/>
      <c r="SLN17" s="245"/>
      <c r="SLO17" s="245"/>
      <c r="SLP17" s="245"/>
      <c r="SLQ17" s="245"/>
      <c r="SLR17" s="245"/>
      <c r="SLS17" s="245"/>
      <c r="SLT17" s="245"/>
      <c r="SLU17" s="245"/>
      <c r="SLV17" s="245"/>
      <c r="SLX17" s="245"/>
      <c r="SLY17" s="245"/>
      <c r="SLZ17" s="245"/>
      <c r="SMA17" s="245"/>
      <c r="SMB17" s="245"/>
      <c r="SMC17" s="245"/>
      <c r="SMD17" s="245"/>
      <c r="SME17" s="245"/>
      <c r="SMF17" s="245"/>
      <c r="SMG17" s="245"/>
      <c r="SMH17" s="245"/>
      <c r="SMI17" s="245"/>
      <c r="SMJ17" s="245"/>
      <c r="SMK17" s="245"/>
      <c r="SML17" s="245"/>
      <c r="SMM17" s="245"/>
      <c r="SMN17" s="245"/>
      <c r="SMO17" s="245"/>
      <c r="SMP17" s="245"/>
      <c r="SMQ17" s="245"/>
      <c r="SMR17" s="245"/>
      <c r="SMT17" s="245"/>
      <c r="SMU17" s="245"/>
      <c r="SMV17" s="245"/>
      <c r="SMW17" s="245"/>
      <c r="SMX17" s="245"/>
      <c r="SMY17" s="245"/>
      <c r="SMZ17" s="245"/>
      <c r="SNA17" s="245"/>
      <c r="SNB17" s="245"/>
      <c r="SNC17" s="245"/>
      <c r="SND17" s="245"/>
      <c r="SNE17" s="245"/>
      <c r="SNF17" s="245"/>
      <c r="SNG17" s="245"/>
      <c r="SNH17" s="245"/>
      <c r="SNI17" s="245"/>
      <c r="SNJ17" s="245"/>
      <c r="SNK17" s="245"/>
      <c r="SNL17" s="245"/>
      <c r="SNM17" s="245"/>
      <c r="SNN17" s="245"/>
      <c r="SNP17" s="245"/>
      <c r="SNQ17" s="245"/>
      <c r="SNR17" s="245"/>
      <c r="SNS17" s="245"/>
      <c r="SNT17" s="245"/>
      <c r="SNU17" s="245"/>
      <c r="SNV17" s="245"/>
      <c r="SNW17" s="245"/>
      <c r="SNX17" s="245"/>
      <c r="SNY17" s="245"/>
      <c r="SNZ17" s="245"/>
      <c r="SOA17" s="245"/>
      <c r="SOB17" s="245"/>
      <c r="SOC17" s="245"/>
      <c r="SOD17" s="245"/>
      <c r="SOE17" s="245"/>
      <c r="SOF17" s="245"/>
      <c r="SOG17" s="245"/>
      <c r="SOH17" s="245"/>
      <c r="SOI17" s="245"/>
      <c r="SOJ17" s="245"/>
      <c r="SOL17" s="245"/>
      <c r="SOM17" s="245"/>
      <c r="SON17" s="245"/>
      <c r="SOO17" s="245"/>
      <c r="SOP17" s="245"/>
      <c r="SOQ17" s="245"/>
      <c r="SOR17" s="245"/>
      <c r="SOS17" s="245"/>
      <c r="SOT17" s="245"/>
      <c r="SOU17" s="245"/>
      <c r="SOV17" s="245"/>
      <c r="SOW17" s="245"/>
      <c r="SOX17" s="245"/>
      <c r="SOY17" s="245"/>
      <c r="SOZ17" s="245"/>
      <c r="SPA17" s="245"/>
      <c r="SPB17" s="245"/>
      <c r="SPC17" s="245"/>
      <c r="SPD17" s="245"/>
      <c r="SPE17" s="245"/>
      <c r="SPF17" s="245"/>
      <c r="SPH17" s="245"/>
      <c r="SPI17" s="245"/>
      <c r="SPJ17" s="245"/>
      <c r="SPK17" s="245"/>
      <c r="SPL17" s="245"/>
      <c r="SPM17" s="245"/>
      <c r="SPN17" s="245"/>
      <c r="SPO17" s="245"/>
      <c r="SPP17" s="245"/>
      <c r="SPQ17" s="245"/>
      <c r="SPR17" s="245"/>
      <c r="SPS17" s="245"/>
      <c r="SPT17" s="245"/>
      <c r="SPU17" s="245"/>
      <c r="SPV17" s="245"/>
      <c r="SPW17" s="245"/>
      <c r="SPX17" s="245"/>
      <c r="SPY17" s="245"/>
      <c r="SPZ17" s="245"/>
      <c r="SQA17" s="245"/>
      <c r="SQB17" s="245"/>
      <c r="SQD17" s="245"/>
      <c r="SQE17" s="245"/>
      <c r="SQF17" s="245"/>
      <c r="SQG17" s="245"/>
      <c r="SQH17" s="245"/>
      <c r="SQI17" s="245"/>
      <c r="SQJ17" s="245"/>
      <c r="SQK17" s="245"/>
      <c r="SQL17" s="245"/>
      <c r="SQM17" s="245"/>
      <c r="SQN17" s="245"/>
      <c r="SQO17" s="245"/>
      <c r="SQP17" s="245"/>
      <c r="SQQ17" s="245"/>
      <c r="SQR17" s="245"/>
      <c r="SQS17" s="245"/>
      <c r="SQT17" s="245"/>
      <c r="SQU17" s="245"/>
      <c r="SQV17" s="245"/>
      <c r="SQW17" s="245"/>
      <c r="SQX17" s="245"/>
      <c r="SQZ17" s="245"/>
      <c r="SRA17" s="245"/>
      <c r="SRB17" s="245"/>
      <c r="SRC17" s="245"/>
      <c r="SRD17" s="245"/>
      <c r="SRE17" s="245"/>
      <c r="SRF17" s="245"/>
      <c r="SRG17" s="245"/>
      <c r="SRH17" s="245"/>
      <c r="SRI17" s="245"/>
      <c r="SRJ17" s="245"/>
      <c r="SRK17" s="245"/>
      <c r="SRL17" s="245"/>
      <c r="SRM17" s="245"/>
      <c r="SRN17" s="245"/>
      <c r="SRO17" s="245"/>
      <c r="SRP17" s="245"/>
      <c r="SRQ17" s="245"/>
      <c r="SRR17" s="245"/>
      <c r="SRS17" s="245"/>
      <c r="SRT17" s="245"/>
      <c r="SRV17" s="245"/>
      <c r="SRW17" s="245"/>
      <c r="SRX17" s="245"/>
      <c r="SRY17" s="245"/>
      <c r="SRZ17" s="245"/>
      <c r="SSA17" s="245"/>
      <c r="SSB17" s="245"/>
      <c r="SSC17" s="245"/>
      <c r="SSD17" s="245"/>
      <c r="SSE17" s="245"/>
      <c r="SSF17" s="245"/>
      <c r="SSG17" s="245"/>
      <c r="SSH17" s="245"/>
      <c r="SSI17" s="245"/>
      <c r="SSJ17" s="245"/>
      <c r="SSK17" s="245"/>
      <c r="SSL17" s="245"/>
      <c r="SSM17" s="245"/>
      <c r="SSN17" s="245"/>
      <c r="SSO17" s="245"/>
      <c r="SSP17" s="245"/>
      <c r="SSR17" s="245"/>
      <c r="SSS17" s="245"/>
      <c r="SST17" s="245"/>
      <c r="SSU17" s="245"/>
      <c r="SSV17" s="245"/>
      <c r="SSW17" s="245"/>
      <c r="SSX17" s="245"/>
      <c r="SSY17" s="245"/>
      <c r="SSZ17" s="245"/>
      <c r="STA17" s="245"/>
      <c r="STB17" s="245"/>
      <c r="STC17" s="245"/>
      <c r="STD17" s="245"/>
      <c r="STE17" s="245"/>
      <c r="STF17" s="245"/>
      <c r="STG17" s="245"/>
      <c r="STH17" s="245"/>
      <c r="STI17" s="245"/>
      <c r="STJ17" s="245"/>
      <c r="STK17" s="245"/>
      <c r="STL17" s="245"/>
      <c r="STN17" s="245"/>
      <c r="STO17" s="245"/>
      <c r="STP17" s="245"/>
      <c r="STQ17" s="245"/>
      <c r="STR17" s="245"/>
      <c r="STS17" s="245"/>
      <c r="STT17" s="245"/>
      <c r="STU17" s="245"/>
      <c r="STV17" s="245"/>
      <c r="STW17" s="245"/>
      <c r="STX17" s="245"/>
      <c r="STY17" s="245"/>
      <c r="STZ17" s="245"/>
      <c r="SUA17" s="245"/>
      <c r="SUB17" s="245"/>
      <c r="SUC17" s="245"/>
      <c r="SUD17" s="245"/>
      <c r="SUE17" s="245"/>
      <c r="SUF17" s="245"/>
      <c r="SUG17" s="245"/>
      <c r="SUH17" s="245"/>
      <c r="SUJ17" s="245"/>
      <c r="SUK17" s="245"/>
      <c r="SUL17" s="245"/>
      <c r="SUM17" s="245"/>
      <c r="SUN17" s="245"/>
      <c r="SUO17" s="245"/>
      <c r="SUP17" s="245"/>
      <c r="SUQ17" s="245"/>
      <c r="SUR17" s="245"/>
      <c r="SUS17" s="245"/>
      <c r="SUT17" s="245"/>
      <c r="SUU17" s="245"/>
      <c r="SUV17" s="245"/>
      <c r="SUW17" s="245"/>
      <c r="SUX17" s="245"/>
      <c r="SUY17" s="245"/>
      <c r="SUZ17" s="245"/>
      <c r="SVA17" s="245"/>
      <c r="SVB17" s="245"/>
      <c r="SVC17" s="245"/>
      <c r="SVD17" s="245"/>
      <c r="SVF17" s="245"/>
      <c r="SVG17" s="245"/>
      <c r="SVH17" s="245"/>
      <c r="SVI17" s="245"/>
      <c r="SVJ17" s="245"/>
      <c r="SVK17" s="245"/>
      <c r="SVL17" s="245"/>
      <c r="SVM17" s="245"/>
      <c r="SVN17" s="245"/>
      <c r="SVO17" s="245"/>
      <c r="SVP17" s="245"/>
      <c r="SVQ17" s="245"/>
      <c r="SVR17" s="245"/>
      <c r="SVS17" s="245"/>
      <c r="SVT17" s="245"/>
      <c r="SVU17" s="245"/>
      <c r="SVV17" s="245"/>
      <c r="SVW17" s="245"/>
      <c r="SVX17" s="245"/>
      <c r="SVY17" s="245"/>
      <c r="SVZ17" s="245"/>
      <c r="SWB17" s="245"/>
      <c r="SWC17" s="245"/>
      <c r="SWD17" s="245"/>
      <c r="SWE17" s="245"/>
      <c r="SWF17" s="245"/>
      <c r="SWG17" s="245"/>
      <c r="SWH17" s="245"/>
      <c r="SWI17" s="245"/>
      <c r="SWJ17" s="245"/>
      <c r="SWK17" s="245"/>
      <c r="SWL17" s="245"/>
      <c r="SWM17" s="245"/>
      <c r="SWN17" s="245"/>
      <c r="SWO17" s="245"/>
      <c r="SWP17" s="245"/>
      <c r="SWQ17" s="245"/>
      <c r="SWR17" s="245"/>
      <c r="SWS17" s="245"/>
      <c r="SWT17" s="245"/>
      <c r="SWU17" s="245"/>
      <c r="SWV17" s="245"/>
      <c r="SWX17" s="245"/>
      <c r="SWY17" s="245"/>
      <c r="SWZ17" s="245"/>
      <c r="SXA17" s="245"/>
      <c r="SXB17" s="245"/>
      <c r="SXC17" s="245"/>
      <c r="SXD17" s="245"/>
      <c r="SXE17" s="245"/>
      <c r="SXF17" s="245"/>
      <c r="SXG17" s="245"/>
      <c r="SXH17" s="245"/>
      <c r="SXI17" s="245"/>
      <c r="SXJ17" s="245"/>
      <c r="SXK17" s="245"/>
      <c r="SXL17" s="245"/>
      <c r="SXM17" s="245"/>
      <c r="SXN17" s="245"/>
      <c r="SXO17" s="245"/>
      <c r="SXP17" s="245"/>
      <c r="SXQ17" s="245"/>
      <c r="SXR17" s="245"/>
      <c r="SXT17" s="245"/>
      <c r="SXU17" s="245"/>
      <c r="SXV17" s="245"/>
      <c r="SXW17" s="245"/>
      <c r="SXX17" s="245"/>
      <c r="SXY17" s="245"/>
      <c r="SXZ17" s="245"/>
      <c r="SYA17" s="245"/>
      <c r="SYB17" s="245"/>
      <c r="SYC17" s="245"/>
      <c r="SYD17" s="245"/>
      <c r="SYE17" s="245"/>
      <c r="SYF17" s="245"/>
      <c r="SYG17" s="245"/>
      <c r="SYH17" s="245"/>
      <c r="SYI17" s="245"/>
      <c r="SYJ17" s="245"/>
      <c r="SYK17" s="245"/>
      <c r="SYL17" s="245"/>
      <c r="SYM17" s="245"/>
      <c r="SYN17" s="245"/>
      <c r="SYP17" s="245"/>
      <c r="SYQ17" s="245"/>
      <c r="SYR17" s="245"/>
      <c r="SYS17" s="245"/>
      <c r="SYT17" s="245"/>
      <c r="SYU17" s="245"/>
      <c r="SYV17" s="245"/>
      <c r="SYW17" s="245"/>
      <c r="SYX17" s="245"/>
      <c r="SYY17" s="245"/>
      <c r="SYZ17" s="245"/>
      <c r="SZA17" s="245"/>
      <c r="SZB17" s="245"/>
      <c r="SZC17" s="245"/>
      <c r="SZD17" s="245"/>
      <c r="SZE17" s="245"/>
      <c r="SZF17" s="245"/>
      <c r="SZG17" s="245"/>
      <c r="SZH17" s="245"/>
      <c r="SZI17" s="245"/>
      <c r="SZJ17" s="245"/>
      <c r="SZL17" s="245"/>
      <c r="SZM17" s="245"/>
      <c r="SZN17" s="245"/>
      <c r="SZO17" s="245"/>
      <c r="SZP17" s="245"/>
      <c r="SZQ17" s="245"/>
      <c r="SZR17" s="245"/>
      <c r="SZS17" s="245"/>
      <c r="SZT17" s="245"/>
      <c r="SZU17" s="245"/>
      <c r="SZV17" s="245"/>
      <c r="SZW17" s="245"/>
      <c r="SZX17" s="245"/>
      <c r="SZY17" s="245"/>
      <c r="SZZ17" s="245"/>
      <c r="TAA17" s="245"/>
      <c r="TAB17" s="245"/>
      <c r="TAC17" s="245"/>
      <c r="TAD17" s="245"/>
      <c r="TAE17" s="245"/>
      <c r="TAF17" s="245"/>
      <c r="TAH17" s="245"/>
      <c r="TAI17" s="245"/>
      <c r="TAJ17" s="245"/>
      <c r="TAK17" s="245"/>
      <c r="TAL17" s="245"/>
      <c r="TAM17" s="245"/>
      <c r="TAN17" s="245"/>
      <c r="TAO17" s="245"/>
      <c r="TAP17" s="245"/>
      <c r="TAQ17" s="245"/>
      <c r="TAR17" s="245"/>
      <c r="TAS17" s="245"/>
      <c r="TAT17" s="245"/>
      <c r="TAU17" s="245"/>
      <c r="TAV17" s="245"/>
      <c r="TAW17" s="245"/>
      <c r="TAX17" s="245"/>
      <c r="TAY17" s="245"/>
      <c r="TAZ17" s="245"/>
      <c r="TBA17" s="245"/>
      <c r="TBB17" s="245"/>
      <c r="TBD17" s="245"/>
      <c r="TBE17" s="245"/>
      <c r="TBF17" s="245"/>
      <c r="TBG17" s="245"/>
      <c r="TBH17" s="245"/>
      <c r="TBI17" s="245"/>
      <c r="TBJ17" s="245"/>
      <c r="TBK17" s="245"/>
      <c r="TBL17" s="245"/>
      <c r="TBM17" s="245"/>
      <c r="TBN17" s="245"/>
      <c r="TBO17" s="245"/>
      <c r="TBP17" s="245"/>
      <c r="TBQ17" s="245"/>
      <c r="TBR17" s="245"/>
      <c r="TBS17" s="245"/>
      <c r="TBT17" s="245"/>
      <c r="TBU17" s="245"/>
      <c r="TBV17" s="245"/>
      <c r="TBW17" s="245"/>
      <c r="TBX17" s="245"/>
      <c r="TBZ17" s="245"/>
      <c r="TCA17" s="245"/>
      <c r="TCB17" s="245"/>
      <c r="TCC17" s="245"/>
      <c r="TCD17" s="245"/>
      <c r="TCE17" s="245"/>
      <c r="TCF17" s="245"/>
      <c r="TCG17" s="245"/>
      <c r="TCH17" s="245"/>
      <c r="TCI17" s="245"/>
      <c r="TCJ17" s="245"/>
      <c r="TCK17" s="245"/>
      <c r="TCL17" s="245"/>
      <c r="TCM17" s="245"/>
      <c r="TCN17" s="245"/>
      <c r="TCO17" s="245"/>
      <c r="TCP17" s="245"/>
      <c r="TCQ17" s="245"/>
      <c r="TCR17" s="245"/>
      <c r="TCS17" s="245"/>
      <c r="TCT17" s="245"/>
      <c r="TCV17" s="245"/>
      <c r="TCW17" s="245"/>
      <c r="TCX17" s="245"/>
      <c r="TCY17" s="245"/>
      <c r="TCZ17" s="245"/>
      <c r="TDA17" s="245"/>
      <c r="TDB17" s="245"/>
      <c r="TDC17" s="245"/>
      <c r="TDD17" s="245"/>
      <c r="TDE17" s="245"/>
      <c r="TDF17" s="245"/>
      <c r="TDG17" s="245"/>
      <c r="TDH17" s="245"/>
      <c r="TDI17" s="245"/>
      <c r="TDJ17" s="245"/>
      <c r="TDK17" s="245"/>
      <c r="TDL17" s="245"/>
      <c r="TDM17" s="245"/>
      <c r="TDN17" s="245"/>
      <c r="TDO17" s="245"/>
      <c r="TDP17" s="245"/>
      <c r="TDR17" s="245"/>
      <c r="TDS17" s="245"/>
      <c r="TDT17" s="245"/>
      <c r="TDU17" s="245"/>
      <c r="TDV17" s="245"/>
      <c r="TDW17" s="245"/>
      <c r="TDX17" s="245"/>
      <c r="TDY17" s="245"/>
      <c r="TDZ17" s="245"/>
      <c r="TEA17" s="245"/>
      <c r="TEB17" s="245"/>
      <c r="TEC17" s="245"/>
      <c r="TED17" s="245"/>
      <c r="TEE17" s="245"/>
      <c r="TEF17" s="245"/>
      <c r="TEG17" s="245"/>
      <c r="TEH17" s="245"/>
      <c r="TEI17" s="245"/>
      <c r="TEJ17" s="245"/>
      <c r="TEK17" s="245"/>
      <c r="TEL17" s="245"/>
      <c r="TEN17" s="245"/>
      <c r="TEO17" s="245"/>
      <c r="TEP17" s="245"/>
      <c r="TEQ17" s="245"/>
      <c r="TER17" s="245"/>
      <c r="TES17" s="245"/>
      <c r="TET17" s="245"/>
      <c r="TEU17" s="245"/>
      <c r="TEV17" s="245"/>
      <c r="TEW17" s="245"/>
      <c r="TEX17" s="245"/>
      <c r="TEY17" s="245"/>
      <c r="TEZ17" s="245"/>
      <c r="TFA17" s="245"/>
      <c r="TFB17" s="245"/>
      <c r="TFC17" s="245"/>
      <c r="TFD17" s="245"/>
      <c r="TFE17" s="245"/>
      <c r="TFF17" s="245"/>
      <c r="TFG17" s="245"/>
      <c r="TFH17" s="245"/>
      <c r="TFJ17" s="245"/>
      <c r="TFK17" s="245"/>
      <c r="TFL17" s="245"/>
      <c r="TFM17" s="245"/>
      <c r="TFN17" s="245"/>
      <c r="TFO17" s="245"/>
      <c r="TFP17" s="245"/>
      <c r="TFQ17" s="245"/>
      <c r="TFR17" s="245"/>
      <c r="TFS17" s="245"/>
      <c r="TFT17" s="245"/>
      <c r="TFU17" s="245"/>
      <c r="TFV17" s="245"/>
      <c r="TFW17" s="245"/>
      <c r="TFX17" s="245"/>
      <c r="TFY17" s="245"/>
      <c r="TFZ17" s="245"/>
      <c r="TGA17" s="245"/>
      <c r="TGB17" s="245"/>
      <c r="TGC17" s="245"/>
      <c r="TGD17" s="245"/>
      <c r="TGF17" s="245"/>
      <c r="TGG17" s="245"/>
      <c r="TGH17" s="245"/>
      <c r="TGI17" s="245"/>
      <c r="TGJ17" s="245"/>
      <c r="TGK17" s="245"/>
      <c r="TGL17" s="245"/>
      <c r="TGM17" s="245"/>
      <c r="TGN17" s="245"/>
      <c r="TGO17" s="245"/>
      <c r="TGP17" s="245"/>
      <c r="TGQ17" s="245"/>
      <c r="TGR17" s="245"/>
      <c r="TGS17" s="245"/>
      <c r="TGT17" s="245"/>
      <c r="TGU17" s="245"/>
      <c r="TGV17" s="245"/>
      <c r="TGW17" s="245"/>
      <c r="TGX17" s="245"/>
      <c r="TGY17" s="245"/>
      <c r="TGZ17" s="245"/>
      <c r="THB17" s="245"/>
      <c r="THC17" s="245"/>
      <c r="THD17" s="245"/>
      <c r="THE17" s="245"/>
      <c r="THF17" s="245"/>
      <c r="THG17" s="245"/>
      <c r="THH17" s="245"/>
      <c r="THI17" s="245"/>
      <c r="THJ17" s="245"/>
      <c r="THK17" s="245"/>
      <c r="THL17" s="245"/>
      <c r="THM17" s="245"/>
      <c r="THN17" s="245"/>
      <c r="THO17" s="245"/>
      <c r="THP17" s="245"/>
      <c r="THQ17" s="245"/>
      <c r="THR17" s="245"/>
      <c r="THS17" s="245"/>
      <c r="THT17" s="245"/>
      <c r="THU17" s="245"/>
      <c r="THV17" s="245"/>
      <c r="THX17" s="245"/>
      <c r="THY17" s="245"/>
      <c r="THZ17" s="245"/>
      <c r="TIA17" s="245"/>
      <c r="TIB17" s="245"/>
      <c r="TIC17" s="245"/>
      <c r="TID17" s="245"/>
      <c r="TIE17" s="245"/>
      <c r="TIF17" s="245"/>
      <c r="TIG17" s="245"/>
      <c r="TIH17" s="245"/>
      <c r="TII17" s="245"/>
      <c r="TIJ17" s="245"/>
      <c r="TIK17" s="245"/>
      <c r="TIL17" s="245"/>
      <c r="TIM17" s="245"/>
      <c r="TIN17" s="245"/>
      <c r="TIO17" s="245"/>
      <c r="TIP17" s="245"/>
      <c r="TIQ17" s="245"/>
      <c r="TIR17" s="245"/>
      <c r="TIT17" s="245"/>
      <c r="TIU17" s="245"/>
      <c r="TIV17" s="245"/>
      <c r="TIW17" s="245"/>
      <c r="TIX17" s="245"/>
      <c r="TIY17" s="245"/>
      <c r="TIZ17" s="245"/>
      <c r="TJA17" s="245"/>
      <c r="TJB17" s="245"/>
      <c r="TJC17" s="245"/>
      <c r="TJD17" s="245"/>
      <c r="TJE17" s="245"/>
      <c r="TJF17" s="245"/>
      <c r="TJG17" s="245"/>
      <c r="TJH17" s="245"/>
      <c r="TJI17" s="245"/>
      <c r="TJJ17" s="245"/>
      <c r="TJK17" s="245"/>
      <c r="TJL17" s="245"/>
      <c r="TJM17" s="245"/>
      <c r="TJN17" s="245"/>
      <c r="TJP17" s="245"/>
      <c r="TJQ17" s="245"/>
      <c r="TJR17" s="245"/>
      <c r="TJS17" s="245"/>
      <c r="TJT17" s="245"/>
      <c r="TJU17" s="245"/>
      <c r="TJV17" s="245"/>
      <c r="TJW17" s="245"/>
      <c r="TJX17" s="245"/>
      <c r="TJY17" s="245"/>
      <c r="TJZ17" s="245"/>
      <c r="TKA17" s="245"/>
      <c r="TKB17" s="245"/>
      <c r="TKC17" s="245"/>
      <c r="TKD17" s="245"/>
      <c r="TKE17" s="245"/>
      <c r="TKF17" s="245"/>
      <c r="TKG17" s="245"/>
      <c r="TKH17" s="245"/>
      <c r="TKI17" s="245"/>
      <c r="TKJ17" s="245"/>
      <c r="TKL17" s="245"/>
      <c r="TKM17" s="245"/>
      <c r="TKN17" s="245"/>
      <c r="TKO17" s="245"/>
      <c r="TKP17" s="245"/>
      <c r="TKQ17" s="245"/>
      <c r="TKR17" s="245"/>
      <c r="TKS17" s="245"/>
      <c r="TKT17" s="245"/>
      <c r="TKU17" s="245"/>
      <c r="TKV17" s="245"/>
      <c r="TKW17" s="245"/>
      <c r="TKX17" s="245"/>
      <c r="TKY17" s="245"/>
      <c r="TKZ17" s="245"/>
      <c r="TLA17" s="245"/>
      <c r="TLB17" s="245"/>
      <c r="TLC17" s="245"/>
      <c r="TLD17" s="245"/>
      <c r="TLE17" s="245"/>
      <c r="TLF17" s="245"/>
      <c r="TLH17" s="245"/>
      <c r="TLI17" s="245"/>
      <c r="TLJ17" s="245"/>
      <c r="TLK17" s="245"/>
      <c r="TLL17" s="245"/>
      <c r="TLM17" s="245"/>
      <c r="TLN17" s="245"/>
      <c r="TLO17" s="245"/>
      <c r="TLP17" s="245"/>
      <c r="TLQ17" s="245"/>
      <c r="TLR17" s="245"/>
      <c r="TLS17" s="245"/>
      <c r="TLT17" s="245"/>
      <c r="TLU17" s="245"/>
      <c r="TLV17" s="245"/>
      <c r="TLW17" s="245"/>
      <c r="TLX17" s="245"/>
      <c r="TLY17" s="245"/>
      <c r="TLZ17" s="245"/>
      <c r="TMA17" s="245"/>
      <c r="TMB17" s="245"/>
      <c r="TMD17" s="245"/>
      <c r="TME17" s="245"/>
      <c r="TMF17" s="245"/>
      <c r="TMG17" s="245"/>
      <c r="TMH17" s="245"/>
      <c r="TMI17" s="245"/>
      <c r="TMJ17" s="245"/>
      <c r="TMK17" s="245"/>
      <c r="TML17" s="245"/>
      <c r="TMM17" s="245"/>
      <c r="TMN17" s="245"/>
      <c r="TMO17" s="245"/>
      <c r="TMP17" s="245"/>
      <c r="TMQ17" s="245"/>
      <c r="TMR17" s="245"/>
      <c r="TMS17" s="245"/>
      <c r="TMT17" s="245"/>
      <c r="TMU17" s="245"/>
      <c r="TMV17" s="245"/>
      <c r="TMW17" s="245"/>
      <c r="TMX17" s="245"/>
      <c r="TMZ17" s="245"/>
      <c r="TNA17" s="245"/>
      <c r="TNB17" s="245"/>
      <c r="TNC17" s="245"/>
      <c r="TND17" s="245"/>
      <c r="TNE17" s="245"/>
      <c r="TNF17" s="245"/>
      <c r="TNG17" s="245"/>
      <c r="TNH17" s="245"/>
      <c r="TNI17" s="245"/>
      <c r="TNJ17" s="245"/>
      <c r="TNK17" s="245"/>
      <c r="TNL17" s="245"/>
      <c r="TNM17" s="245"/>
      <c r="TNN17" s="245"/>
      <c r="TNO17" s="245"/>
      <c r="TNP17" s="245"/>
      <c r="TNQ17" s="245"/>
      <c r="TNR17" s="245"/>
      <c r="TNS17" s="245"/>
      <c r="TNT17" s="245"/>
      <c r="TNV17" s="245"/>
      <c r="TNW17" s="245"/>
      <c r="TNX17" s="245"/>
      <c r="TNY17" s="245"/>
      <c r="TNZ17" s="245"/>
      <c r="TOA17" s="245"/>
      <c r="TOB17" s="245"/>
      <c r="TOC17" s="245"/>
      <c r="TOD17" s="245"/>
      <c r="TOE17" s="245"/>
      <c r="TOF17" s="245"/>
      <c r="TOG17" s="245"/>
      <c r="TOH17" s="245"/>
      <c r="TOI17" s="245"/>
      <c r="TOJ17" s="245"/>
      <c r="TOK17" s="245"/>
      <c r="TOL17" s="245"/>
      <c r="TOM17" s="245"/>
      <c r="TON17" s="245"/>
      <c r="TOO17" s="245"/>
      <c r="TOP17" s="245"/>
      <c r="TOR17" s="245"/>
      <c r="TOS17" s="245"/>
      <c r="TOT17" s="245"/>
      <c r="TOU17" s="245"/>
      <c r="TOV17" s="245"/>
      <c r="TOW17" s="245"/>
      <c r="TOX17" s="245"/>
      <c r="TOY17" s="245"/>
      <c r="TOZ17" s="245"/>
      <c r="TPA17" s="245"/>
      <c r="TPB17" s="245"/>
      <c r="TPC17" s="245"/>
      <c r="TPD17" s="245"/>
      <c r="TPE17" s="245"/>
      <c r="TPF17" s="245"/>
      <c r="TPG17" s="245"/>
      <c r="TPH17" s="245"/>
      <c r="TPI17" s="245"/>
      <c r="TPJ17" s="245"/>
      <c r="TPK17" s="245"/>
      <c r="TPL17" s="245"/>
      <c r="TPN17" s="245"/>
      <c r="TPO17" s="245"/>
      <c r="TPP17" s="245"/>
      <c r="TPQ17" s="245"/>
      <c r="TPR17" s="245"/>
      <c r="TPS17" s="245"/>
      <c r="TPT17" s="245"/>
      <c r="TPU17" s="245"/>
      <c r="TPV17" s="245"/>
      <c r="TPW17" s="245"/>
      <c r="TPX17" s="245"/>
      <c r="TPY17" s="245"/>
      <c r="TPZ17" s="245"/>
      <c r="TQA17" s="245"/>
      <c r="TQB17" s="245"/>
      <c r="TQC17" s="245"/>
      <c r="TQD17" s="245"/>
      <c r="TQE17" s="245"/>
      <c r="TQF17" s="245"/>
      <c r="TQG17" s="245"/>
      <c r="TQH17" s="245"/>
      <c r="TQJ17" s="245"/>
      <c r="TQK17" s="245"/>
      <c r="TQL17" s="245"/>
      <c r="TQM17" s="245"/>
      <c r="TQN17" s="245"/>
      <c r="TQO17" s="245"/>
      <c r="TQP17" s="245"/>
      <c r="TQQ17" s="245"/>
      <c r="TQR17" s="245"/>
      <c r="TQS17" s="245"/>
      <c r="TQT17" s="245"/>
      <c r="TQU17" s="245"/>
      <c r="TQV17" s="245"/>
      <c r="TQW17" s="245"/>
      <c r="TQX17" s="245"/>
      <c r="TQY17" s="245"/>
      <c r="TQZ17" s="245"/>
      <c r="TRA17" s="245"/>
      <c r="TRB17" s="245"/>
      <c r="TRC17" s="245"/>
      <c r="TRD17" s="245"/>
      <c r="TRF17" s="245"/>
      <c r="TRG17" s="245"/>
      <c r="TRH17" s="245"/>
      <c r="TRI17" s="245"/>
      <c r="TRJ17" s="245"/>
      <c r="TRK17" s="245"/>
      <c r="TRL17" s="245"/>
      <c r="TRM17" s="245"/>
      <c r="TRN17" s="245"/>
      <c r="TRO17" s="245"/>
      <c r="TRP17" s="245"/>
      <c r="TRQ17" s="245"/>
      <c r="TRR17" s="245"/>
      <c r="TRS17" s="245"/>
      <c r="TRT17" s="245"/>
      <c r="TRU17" s="245"/>
      <c r="TRV17" s="245"/>
      <c r="TRW17" s="245"/>
      <c r="TRX17" s="245"/>
      <c r="TRY17" s="245"/>
      <c r="TRZ17" s="245"/>
      <c r="TSB17" s="245"/>
      <c r="TSC17" s="245"/>
      <c r="TSD17" s="245"/>
      <c r="TSE17" s="245"/>
      <c r="TSF17" s="245"/>
      <c r="TSG17" s="245"/>
      <c r="TSH17" s="245"/>
      <c r="TSI17" s="245"/>
      <c r="TSJ17" s="245"/>
      <c r="TSK17" s="245"/>
      <c r="TSL17" s="245"/>
      <c r="TSM17" s="245"/>
      <c r="TSN17" s="245"/>
      <c r="TSO17" s="245"/>
      <c r="TSP17" s="245"/>
      <c r="TSQ17" s="245"/>
      <c r="TSR17" s="245"/>
      <c r="TSS17" s="245"/>
      <c r="TST17" s="245"/>
      <c r="TSU17" s="245"/>
      <c r="TSV17" s="245"/>
      <c r="TSX17" s="245"/>
      <c r="TSY17" s="245"/>
      <c r="TSZ17" s="245"/>
      <c r="TTA17" s="245"/>
      <c r="TTB17" s="245"/>
      <c r="TTC17" s="245"/>
      <c r="TTD17" s="245"/>
      <c r="TTE17" s="245"/>
      <c r="TTF17" s="245"/>
      <c r="TTG17" s="245"/>
      <c r="TTH17" s="245"/>
      <c r="TTI17" s="245"/>
      <c r="TTJ17" s="245"/>
      <c r="TTK17" s="245"/>
      <c r="TTL17" s="245"/>
      <c r="TTM17" s="245"/>
      <c r="TTN17" s="245"/>
      <c r="TTO17" s="245"/>
      <c r="TTP17" s="245"/>
      <c r="TTQ17" s="245"/>
      <c r="TTR17" s="245"/>
      <c r="TTT17" s="245"/>
      <c r="TTU17" s="245"/>
      <c r="TTV17" s="245"/>
      <c r="TTW17" s="245"/>
      <c r="TTX17" s="245"/>
      <c r="TTY17" s="245"/>
      <c r="TTZ17" s="245"/>
      <c r="TUA17" s="245"/>
      <c r="TUB17" s="245"/>
      <c r="TUC17" s="245"/>
      <c r="TUD17" s="245"/>
      <c r="TUE17" s="245"/>
      <c r="TUF17" s="245"/>
      <c r="TUG17" s="245"/>
      <c r="TUH17" s="245"/>
      <c r="TUI17" s="245"/>
      <c r="TUJ17" s="245"/>
      <c r="TUK17" s="245"/>
      <c r="TUL17" s="245"/>
      <c r="TUM17" s="245"/>
      <c r="TUN17" s="245"/>
      <c r="TUP17" s="245"/>
      <c r="TUQ17" s="245"/>
      <c r="TUR17" s="245"/>
      <c r="TUS17" s="245"/>
      <c r="TUT17" s="245"/>
      <c r="TUU17" s="245"/>
      <c r="TUV17" s="245"/>
      <c r="TUW17" s="245"/>
      <c r="TUX17" s="245"/>
      <c r="TUY17" s="245"/>
      <c r="TUZ17" s="245"/>
      <c r="TVA17" s="245"/>
      <c r="TVB17" s="245"/>
      <c r="TVC17" s="245"/>
      <c r="TVD17" s="245"/>
      <c r="TVE17" s="245"/>
      <c r="TVF17" s="245"/>
      <c r="TVG17" s="245"/>
      <c r="TVH17" s="245"/>
      <c r="TVI17" s="245"/>
      <c r="TVJ17" s="245"/>
      <c r="TVL17" s="245"/>
      <c r="TVM17" s="245"/>
      <c r="TVN17" s="245"/>
      <c r="TVO17" s="245"/>
      <c r="TVP17" s="245"/>
      <c r="TVQ17" s="245"/>
      <c r="TVR17" s="245"/>
      <c r="TVS17" s="245"/>
      <c r="TVT17" s="245"/>
      <c r="TVU17" s="245"/>
      <c r="TVV17" s="245"/>
      <c r="TVW17" s="245"/>
      <c r="TVX17" s="245"/>
      <c r="TVY17" s="245"/>
      <c r="TVZ17" s="245"/>
      <c r="TWA17" s="245"/>
      <c r="TWB17" s="245"/>
      <c r="TWC17" s="245"/>
      <c r="TWD17" s="245"/>
      <c r="TWE17" s="245"/>
      <c r="TWF17" s="245"/>
      <c r="TWH17" s="245"/>
      <c r="TWI17" s="245"/>
      <c r="TWJ17" s="245"/>
      <c r="TWK17" s="245"/>
      <c r="TWL17" s="245"/>
      <c r="TWM17" s="245"/>
      <c r="TWN17" s="245"/>
      <c r="TWO17" s="245"/>
      <c r="TWP17" s="245"/>
      <c r="TWQ17" s="245"/>
      <c r="TWR17" s="245"/>
      <c r="TWS17" s="245"/>
      <c r="TWT17" s="245"/>
      <c r="TWU17" s="245"/>
      <c r="TWV17" s="245"/>
      <c r="TWW17" s="245"/>
      <c r="TWX17" s="245"/>
      <c r="TWY17" s="245"/>
      <c r="TWZ17" s="245"/>
      <c r="TXA17" s="245"/>
      <c r="TXB17" s="245"/>
      <c r="TXD17" s="245"/>
      <c r="TXE17" s="245"/>
      <c r="TXF17" s="245"/>
      <c r="TXG17" s="245"/>
      <c r="TXH17" s="245"/>
      <c r="TXI17" s="245"/>
      <c r="TXJ17" s="245"/>
      <c r="TXK17" s="245"/>
      <c r="TXL17" s="245"/>
      <c r="TXM17" s="245"/>
      <c r="TXN17" s="245"/>
      <c r="TXO17" s="245"/>
      <c r="TXP17" s="245"/>
      <c r="TXQ17" s="245"/>
      <c r="TXR17" s="245"/>
      <c r="TXS17" s="245"/>
      <c r="TXT17" s="245"/>
      <c r="TXU17" s="245"/>
      <c r="TXV17" s="245"/>
      <c r="TXW17" s="245"/>
      <c r="TXX17" s="245"/>
      <c r="TXZ17" s="245"/>
      <c r="TYA17" s="245"/>
      <c r="TYB17" s="245"/>
      <c r="TYC17" s="245"/>
      <c r="TYD17" s="245"/>
      <c r="TYE17" s="245"/>
      <c r="TYF17" s="245"/>
      <c r="TYG17" s="245"/>
      <c r="TYH17" s="245"/>
      <c r="TYI17" s="245"/>
      <c r="TYJ17" s="245"/>
      <c r="TYK17" s="245"/>
      <c r="TYL17" s="245"/>
      <c r="TYM17" s="245"/>
      <c r="TYN17" s="245"/>
      <c r="TYO17" s="245"/>
      <c r="TYP17" s="245"/>
      <c r="TYQ17" s="245"/>
      <c r="TYR17" s="245"/>
      <c r="TYS17" s="245"/>
      <c r="TYT17" s="245"/>
      <c r="TYV17" s="245"/>
      <c r="TYW17" s="245"/>
      <c r="TYX17" s="245"/>
      <c r="TYY17" s="245"/>
      <c r="TYZ17" s="245"/>
      <c r="TZA17" s="245"/>
      <c r="TZB17" s="245"/>
      <c r="TZC17" s="245"/>
      <c r="TZD17" s="245"/>
      <c r="TZE17" s="245"/>
      <c r="TZF17" s="245"/>
      <c r="TZG17" s="245"/>
      <c r="TZH17" s="245"/>
      <c r="TZI17" s="245"/>
      <c r="TZJ17" s="245"/>
      <c r="TZK17" s="245"/>
      <c r="TZL17" s="245"/>
      <c r="TZM17" s="245"/>
      <c r="TZN17" s="245"/>
      <c r="TZO17" s="245"/>
      <c r="TZP17" s="245"/>
      <c r="TZR17" s="245"/>
      <c r="TZS17" s="245"/>
      <c r="TZT17" s="245"/>
      <c r="TZU17" s="245"/>
      <c r="TZV17" s="245"/>
      <c r="TZW17" s="245"/>
      <c r="TZX17" s="245"/>
      <c r="TZY17" s="245"/>
      <c r="TZZ17" s="245"/>
      <c r="UAA17" s="245"/>
      <c r="UAB17" s="245"/>
      <c r="UAC17" s="245"/>
      <c r="UAD17" s="245"/>
      <c r="UAE17" s="245"/>
      <c r="UAF17" s="245"/>
      <c r="UAG17" s="245"/>
      <c r="UAH17" s="245"/>
      <c r="UAI17" s="245"/>
      <c r="UAJ17" s="245"/>
      <c r="UAK17" s="245"/>
      <c r="UAL17" s="245"/>
      <c r="UAN17" s="245"/>
      <c r="UAO17" s="245"/>
      <c r="UAP17" s="245"/>
      <c r="UAQ17" s="245"/>
      <c r="UAR17" s="245"/>
      <c r="UAS17" s="245"/>
      <c r="UAT17" s="245"/>
      <c r="UAU17" s="245"/>
      <c r="UAV17" s="245"/>
      <c r="UAW17" s="245"/>
      <c r="UAX17" s="245"/>
      <c r="UAY17" s="245"/>
      <c r="UAZ17" s="245"/>
      <c r="UBA17" s="245"/>
      <c r="UBB17" s="245"/>
      <c r="UBC17" s="245"/>
      <c r="UBD17" s="245"/>
      <c r="UBE17" s="245"/>
      <c r="UBF17" s="245"/>
      <c r="UBG17" s="245"/>
      <c r="UBH17" s="245"/>
      <c r="UBJ17" s="245"/>
      <c r="UBK17" s="245"/>
      <c r="UBL17" s="245"/>
      <c r="UBM17" s="245"/>
      <c r="UBN17" s="245"/>
      <c r="UBO17" s="245"/>
      <c r="UBP17" s="245"/>
      <c r="UBQ17" s="245"/>
      <c r="UBR17" s="245"/>
      <c r="UBS17" s="245"/>
      <c r="UBT17" s="245"/>
      <c r="UBU17" s="245"/>
      <c r="UBV17" s="245"/>
      <c r="UBW17" s="245"/>
      <c r="UBX17" s="245"/>
      <c r="UBY17" s="245"/>
      <c r="UBZ17" s="245"/>
      <c r="UCA17" s="245"/>
      <c r="UCB17" s="245"/>
      <c r="UCC17" s="245"/>
      <c r="UCD17" s="245"/>
      <c r="UCF17" s="245"/>
      <c r="UCG17" s="245"/>
      <c r="UCH17" s="245"/>
      <c r="UCI17" s="245"/>
      <c r="UCJ17" s="245"/>
      <c r="UCK17" s="245"/>
      <c r="UCL17" s="245"/>
      <c r="UCM17" s="245"/>
      <c r="UCN17" s="245"/>
      <c r="UCO17" s="245"/>
      <c r="UCP17" s="245"/>
      <c r="UCQ17" s="245"/>
      <c r="UCR17" s="245"/>
      <c r="UCS17" s="245"/>
      <c r="UCT17" s="245"/>
      <c r="UCU17" s="245"/>
      <c r="UCV17" s="245"/>
      <c r="UCW17" s="245"/>
      <c r="UCX17" s="245"/>
      <c r="UCY17" s="245"/>
      <c r="UCZ17" s="245"/>
      <c r="UDB17" s="245"/>
      <c r="UDC17" s="245"/>
      <c r="UDD17" s="245"/>
      <c r="UDE17" s="245"/>
      <c r="UDF17" s="245"/>
      <c r="UDG17" s="245"/>
      <c r="UDH17" s="245"/>
      <c r="UDI17" s="245"/>
      <c r="UDJ17" s="245"/>
      <c r="UDK17" s="245"/>
      <c r="UDL17" s="245"/>
      <c r="UDM17" s="245"/>
      <c r="UDN17" s="245"/>
      <c r="UDO17" s="245"/>
      <c r="UDP17" s="245"/>
      <c r="UDQ17" s="245"/>
      <c r="UDR17" s="245"/>
      <c r="UDS17" s="245"/>
      <c r="UDT17" s="245"/>
      <c r="UDU17" s="245"/>
      <c r="UDV17" s="245"/>
      <c r="UDX17" s="245"/>
      <c r="UDY17" s="245"/>
      <c r="UDZ17" s="245"/>
      <c r="UEA17" s="245"/>
      <c r="UEB17" s="245"/>
      <c r="UEC17" s="245"/>
      <c r="UED17" s="245"/>
      <c r="UEE17" s="245"/>
      <c r="UEF17" s="245"/>
      <c r="UEG17" s="245"/>
      <c r="UEH17" s="245"/>
      <c r="UEI17" s="245"/>
      <c r="UEJ17" s="245"/>
      <c r="UEK17" s="245"/>
      <c r="UEL17" s="245"/>
      <c r="UEM17" s="245"/>
      <c r="UEN17" s="245"/>
      <c r="UEO17" s="245"/>
      <c r="UEP17" s="245"/>
      <c r="UEQ17" s="245"/>
      <c r="UER17" s="245"/>
      <c r="UET17" s="245"/>
      <c r="UEU17" s="245"/>
      <c r="UEV17" s="245"/>
      <c r="UEW17" s="245"/>
      <c r="UEX17" s="245"/>
      <c r="UEY17" s="245"/>
      <c r="UEZ17" s="245"/>
      <c r="UFA17" s="245"/>
      <c r="UFB17" s="245"/>
      <c r="UFC17" s="245"/>
      <c r="UFD17" s="245"/>
      <c r="UFE17" s="245"/>
      <c r="UFF17" s="245"/>
      <c r="UFG17" s="245"/>
      <c r="UFH17" s="245"/>
      <c r="UFI17" s="245"/>
      <c r="UFJ17" s="245"/>
      <c r="UFK17" s="245"/>
      <c r="UFL17" s="245"/>
      <c r="UFM17" s="245"/>
      <c r="UFN17" s="245"/>
      <c r="UFP17" s="245"/>
      <c r="UFQ17" s="245"/>
      <c r="UFR17" s="245"/>
      <c r="UFS17" s="245"/>
      <c r="UFT17" s="245"/>
      <c r="UFU17" s="245"/>
      <c r="UFV17" s="245"/>
      <c r="UFW17" s="245"/>
      <c r="UFX17" s="245"/>
      <c r="UFY17" s="245"/>
      <c r="UFZ17" s="245"/>
      <c r="UGA17" s="245"/>
      <c r="UGB17" s="245"/>
      <c r="UGC17" s="245"/>
      <c r="UGD17" s="245"/>
      <c r="UGE17" s="245"/>
      <c r="UGF17" s="245"/>
      <c r="UGG17" s="245"/>
      <c r="UGH17" s="245"/>
      <c r="UGI17" s="245"/>
      <c r="UGJ17" s="245"/>
      <c r="UGL17" s="245"/>
      <c r="UGM17" s="245"/>
      <c r="UGN17" s="245"/>
      <c r="UGO17" s="245"/>
      <c r="UGP17" s="245"/>
      <c r="UGQ17" s="245"/>
      <c r="UGR17" s="245"/>
      <c r="UGS17" s="245"/>
      <c r="UGT17" s="245"/>
      <c r="UGU17" s="245"/>
      <c r="UGV17" s="245"/>
      <c r="UGW17" s="245"/>
      <c r="UGX17" s="245"/>
      <c r="UGY17" s="245"/>
      <c r="UGZ17" s="245"/>
      <c r="UHA17" s="245"/>
      <c r="UHB17" s="245"/>
      <c r="UHC17" s="245"/>
      <c r="UHD17" s="245"/>
      <c r="UHE17" s="245"/>
      <c r="UHF17" s="245"/>
      <c r="UHH17" s="245"/>
      <c r="UHI17" s="245"/>
      <c r="UHJ17" s="245"/>
      <c r="UHK17" s="245"/>
      <c r="UHL17" s="245"/>
      <c r="UHM17" s="245"/>
      <c r="UHN17" s="245"/>
      <c r="UHO17" s="245"/>
      <c r="UHP17" s="245"/>
      <c r="UHQ17" s="245"/>
      <c r="UHR17" s="245"/>
      <c r="UHS17" s="245"/>
      <c r="UHT17" s="245"/>
      <c r="UHU17" s="245"/>
      <c r="UHV17" s="245"/>
      <c r="UHW17" s="245"/>
      <c r="UHX17" s="245"/>
      <c r="UHY17" s="245"/>
      <c r="UHZ17" s="245"/>
      <c r="UIA17" s="245"/>
      <c r="UIB17" s="245"/>
      <c r="UID17" s="245"/>
      <c r="UIE17" s="245"/>
      <c r="UIF17" s="245"/>
      <c r="UIG17" s="245"/>
      <c r="UIH17" s="245"/>
      <c r="UII17" s="245"/>
      <c r="UIJ17" s="245"/>
      <c r="UIK17" s="245"/>
      <c r="UIL17" s="245"/>
      <c r="UIM17" s="245"/>
      <c r="UIN17" s="245"/>
      <c r="UIO17" s="245"/>
      <c r="UIP17" s="245"/>
      <c r="UIQ17" s="245"/>
      <c r="UIR17" s="245"/>
      <c r="UIS17" s="245"/>
      <c r="UIT17" s="245"/>
      <c r="UIU17" s="245"/>
      <c r="UIV17" s="245"/>
      <c r="UIW17" s="245"/>
      <c r="UIX17" s="245"/>
      <c r="UIZ17" s="245"/>
      <c r="UJA17" s="245"/>
      <c r="UJB17" s="245"/>
      <c r="UJC17" s="245"/>
      <c r="UJD17" s="245"/>
      <c r="UJE17" s="245"/>
      <c r="UJF17" s="245"/>
      <c r="UJG17" s="245"/>
      <c r="UJH17" s="245"/>
      <c r="UJI17" s="245"/>
      <c r="UJJ17" s="245"/>
      <c r="UJK17" s="245"/>
      <c r="UJL17" s="245"/>
      <c r="UJM17" s="245"/>
      <c r="UJN17" s="245"/>
      <c r="UJO17" s="245"/>
      <c r="UJP17" s="245"/>
      <c r="UJQ17" s="245"/>
      <c r="UJR17" s="245"/>
      <c r="UJS17" s="245"/>
      <c r="UJT17" s="245"/>
      <c r="UJV17" s="245"/>
      <c r="UJW17" s="245"/>
      <c r="UJX17" s="245"/>
      <c r="UJY17" s="245"/>
      <c r="UJZ17" s="245"/>
      <c r="UKA17" s="245"/>
      <c r="UKB17" s="245"/>
      <c r="UKC17" s="245"/>
      <c r="UKD17" s="245"/>
      <c r="UKE17" s="245"/>
      <c r="UKF17" s="245"/>
      <c r="UKG17" s="245"/>
      <c r="UKH17" s="245"/>
      <c r="UKI17" s="245"/>
      <c r="UKJ17" s="245"/>
      <c r="UKK17" s="245"/>
      <c r="UKL17" s="245"/>
      <c r="UKM17" s="245"/>
      <c r="UKN17" s="245"/>
      <c r="UKO17" s="245"/>
      <c r="UKP17" s="245"/>
      <c r="UKR17" s="245"/>
      <c r="UKS17" s="245"/>
      <c r="UKT17" s="245"/>
      <c r="UKU17" s="245"/>
      <c r="UKV17" s="245"/>
      <c r="UKW17" s="245"/>
      <c r="UKX17" s="245"/>
      <c r="UKY17" s="245"/>
      <c r="UKZ17" s="245"/>
      <c r="ULA17" s="245"/>
      <c r="ULB17" s="245"/>
      <c r="ULC17" s="245"/>
      <c r="ULD17" s="245"/>
      <c r="ULE17" s="245"/>
      <c r="ULF17" s="245"/>
      <c r="ULG17" s="245"/>
      <c r="ULH17" s="245"/>
      <c r="ULI17" s="245"/>
      <c r="ULJ17" s="245"/>
      <c r="ULK17" s="245"/>
      <c r="ULL17" s="245"/>
      <c r="ULN17" s="245"/>
      <c r="ULO17" s="245"/>
      <c r="ULP17" s="245"/>
      <c r="ULQ17" s="245"/>
      <c r="ULR17" s="245"/>
      <c r="ULS17" s="245"/>
      <c r="ULT17" s="245"/>
      <c r="ULU17" s="245"/>
      <c r="ULV17" s="245"/>
      <c r="ULW17" s="245"/>
      <c r="ULX17" s="245"/>
      <c r="ULY17" s="245"/>
      <c r="ULZ17" s="245"/>
      <c r="UMA17" s="245"/>
      <c r="UMB17" s="245"/>
      <c r="UMC17" s="245"/>
      <c r="UMD17" s="245"/>
      <c r="UME17" s="245"/>
      <c r="UMF17" s="245"/>
      <c r="UMG17" s="245"/>
      <c r="UMH17" s="245"/>
      <c r="UMJ17" s="245"/>
      <c r="UMK17" s="245"/>
      <c r="UML17" s="245"/>
      <c r="UMM17" s="245"/>
      <c r="UMN17" s="245"/>
      <c r="UMO17" s="245"/>
      <c r="UMP17" s="245"/>
      <c r="UMQ17" s="245"/>
      <c r="UMR17" s="245"/>
      <c r="UMS17" s="245"/>
      <c r="UMT17" s="245"/>
      <c r="UMU17" s="245"/>
      <c r="UMV17" s="245"/>
      <c r="UMW17" s="245"/>
      <c r="UMX17" s="245"/>
      <c r="UMY17" s="245"/>
      <c r="UMZ17" s="245"/>
      <c r="UNA17" s="245"/>
      <c r="UNB17" s="245"/>
      <c r="UNC17" s="245"/>
      <c r="UND17" s="245"/>
      <c r="UNF17" s="245"/>
      <c r="UNG17" s="245"/>
      <c r="UNH17" s="245"/>
      <c r="UNI17" s="245"/>
      <c r="UNJ17" s="245"/>
      <c r="UNK17" s="245"/>
      <c r="UNL17" s="245"/>
      <c r="UNM17" s="245"/>
      <c r="UNN17" s="245"/>
      <c r="UNO17" s="245"/>
      <c r="UNP17" s="245"/>
      <c r="UNQ17" s="245"/>
      <c r="UNR17" s="245"/>
      <c r="UNS17" s="245"/>
      <c r="UNT17" s="245"/>
      <c r="UNU17" s="245"/>
      <c r="UNV17" s="245"/>
      <c r="UNW17" s="245"/>
      <c r="UNX17" s="245"/>
      <c r="UNY17" s="245"/>
      <c r="UNZ17" s="245"/>
      <c r="UOB17" s="245"/>
      <c r="UOC17" s="245"/>
      <c r="UOD17" s="245"/>
      <c r="UOE17" s="245"/>
      <c r="UOF17" s="245"/>
      <c r="UOG17" s="245"/>
      <c r="UOH17" s="245"/>
      <c r="UOI17" s="245"/>
      <c r="UOJ17" s="245"/>
      <c r="UOK17" s="245"/>
      <c r="UOL17" s="245"/>
      <c r="UOM17" s="245"/>
      <c r="UON17" s="245"/>
      <c r="UOO17" s="245"/>
      <c r="UOP17" s="245"/>
      <c r="UOQ17" s="245"/>
      <c r="UOR17" s="245"/>
      <c r="UOS17" s="245"/>
      <c r="UOT17" s="245"/>
      <c r="UOU17" s="245"/>
      <c r="UOV17" s="245"/>
      <c r="UOX17" s="245"/>
      <c r="UOY17" s="245"/>
      <c r="UOZ17" s="245"/>
      <c r="UPA17" s="245"/>
      <c r="UPB17" s="245"/>
      <c r="UPC17" s="245"/>
      <c r="UPD17" s="245"/>
      <c r="UPE17" s="245"/>
      <c r="UPF17" s="245"/>
      <c r="UPG17" s="245"/>
      <c r="UPH17" s="245"/>
      <c r="UPI17" s="245"/>
      <c r="UPJ17" s="245"/>
      <c r="UPK17" s="245"/>
      <c r="UPL17" s="245"/>
      <c r="UPM17" s="245"/>
      <c r="UPN17" s="245"/>
      <c r="UPO17" s="245"/>
      <c r="UPP17" s="245"/>
      <c r="UPQ17" s="245"/>
      <c r="UPR17" s="245"/>
      <c r="UPT17" s="245"/>
      <c r="UPU17" s="245"/>
      <c r="UPV17" s="245"/>
      <c r="UPW17" s="245"/>
      <c r="UPX17" s="245"/>
      <c r="UPY17" s="245"/>
      <c r="UPZ17" s="245"/>
      <c r="UQA17" s="245"/>
      <c r="UQB17" s="245"/>
      <c r="UQC17" s="245"/>
      <c r="UQD17" s="245"/>
      <c r="UQE17" s="245"/>
      <c r="UQF17" s="245"/>
      <c r="UQG17" s="245"/>
      <c r="UQH17" s="245"/>
      <c r="UQI17" s="245"/>
      <c r="UQJ17" s="245"/>
      <c r="UQK17" s="245"/>
      <c r="UQL17" s="245"/>
      <c r="UQM17" s="245"/>
      <c r="UQN17" s="245"/>
      <c r="UQP17" s="245"/>
      <c r="UQQ17" s="245"/>
      <c r="UQR17" s="245"/>
      <c r="UQS17" s="245"/>
      <c r="UQT17" s="245"/>
      <c r="UQU17" s="245"/>
      <c r="UQV17" s="245"/>
      <c r="UQW17" s="245"/>
      <c r="UQX17" s="245"/>
      <c r="UQY17" s="245"/>
      <c r="UQZ17" s="245"/>
      <c r="URA17" s="245"/>
      <c r="URB17" s="245"/>
      <c r="URC17" s="245"/>
      <c r="URD17" s="245"/>
      <c r="URE17" s="245"/>
      <c r="URF17" s="245"/>
      <c r="URG17" s="245"/>
      <c r="URH17" s="245"/>
      <c r="URI17" s="245"/>
      <c r="URJ17" s="245"/>
      <c r="URL17" s="245"/>
      <c r="URM17" s="245"/>
      <c r="URN17" s="245"/>
      <c r="URO17" s="245"/>
      <c r="URP17" s="245"/>
      <c r="URQ17" s="245"/>
      <c r="URR17" s="245"/>
      <c r="URS17" s="245"/>
      <c r="URT17" s="245"/>
      <c r="URU17" s="245"/>
      <c r="URV17" s="245"/>
      <c r="URW17" s="245"/>
      <c r="URX17" s="245"/>
      <c r="URY17" s="245"/>
      <c r="URZ17" s="245"/>
      <c r="USA17" s="245"/>
      <c r="USB17" s="245"/>
      <c r="USC17" s="245"/>
      <c r="USD17" s="245"/>
      <c r="USE17" s="245"/>
      <c r="USF17" s="245"/>
      <c r="USH17" s="245"/>
      <c r="USI17" s="245"/>
      <c r="USJ17" s="245"/>
      <c r="USK17" s="245"/>
      <c r="USL17" s="245"/>
      <c r="USM17" s="245"/>
      <c r="USN17" s="245"/>
      <c r="USO17" s="245"/>
      <c r="USP17" s="245"/>
      <c r="USQ17" s="245"/>
      <c r="USR17" s="245"/>
      <c r="USS17" s="245"/>
      <c r="UST17" s="245"/>
      <c r="USU17" s="245"/>
      <c r="USV17" s="245"/>
      <c r="USW17" s="245"/>
      <c r="USX17" s="245"/>
      <c r="USY17" s="245"/>
      <c r="USZ17" s="245"/>
      <c r="UTA17" s="245"/>
      <c r="UTB17" s="245"/>
      <c r="UTD17" s="245"/>
      <c r="UTE17" s="245"/>
      <c r="UTF17" s="245"/>
      <c r="UTG17" s="245"/>
      <c r="UTH17" s="245"/>
      <c r="UTI17" s="245"/>
      <c r="UTJ17" s="245"/>
      <c r="UTK17" s="245"/>
      <c r="UTL17" s="245"/>
      <c r="UTM17" s="245"/>
      <c r="UTN17" s="245"/>
      <c r="UTO17" s="245"/>
      <c r="UTP17" s="245"/>
      <c r="UTQ17" s="245"/>
      <c r="UTR17" s="245"/>
      <c r="UTS17" s="245"/>
      <c r="UTT17" s="245"/>
      <c r="UTU17" s="245"/>
      <c r="UTV17" s="245"/>
      <c r="UTW17" s="245"/>
      <c r="UTX17" s="245"/>
      <c r="UTZ17" s="245"/>
      <c r="UUA17" s="245"/>
      <c r="UUB17" s="245"/>
      <c r="UUC17" s="245"/>
      <c r="UUD17" s="245"/>
      <c r="UUE17" s="245"/>
      <c r="UUF17" s="245"/>
      <c r="UUG17" s="245"/>
      <c r="UUH17" s="245"/>
      <c r="UUI17" s="245"/>
      <c r="UUJ17" s="245"/>
      <c r="UUK17" s="245"/>
      <c r="UUL17" s="245"/>
      <c r="UUM17" s="245"/>
      <c r="UUN17" s="245"/>
      <c r="UUO17" s="245"/>
      <c r="UUP17" s="245"/>
      <c r="UUQ17" s="245"/>
      <c r="UUR17" s="245"/>
      <c r="UUS17" s="245"/>
      <c r="UUT17" s="245"/>
      <c r="UUV17" s="245"/>
      <c r="UUW17" s="245"/>
      <c r="UUX17" s="245"/>
      <c r="UUY17" s="245"/>
      <c r="UUZ17" s="245"/>
      <c r="UVA17" s="245"/>
      <c r="UVB17" s="245"/>
      <c r="UVC17" s="245"/>
      <c r="UVD17" s="245"/>
      <c r="UVE17" s="245"/>
      <c r="UVF17" s="245"/>
      <c r="UVG17" s="245"/>
      <c r="UVH17" s="245"/>
      <c r="UVI17" s="245"/>
      <c r="UVJ17" s="245"/>
      <c r="UVK17" s="245"/>
      <c r="UVL17" s="245"/>
      <c r="UVM17" s="245"/>
      <c r="UVN17" s="245"/>
      <c r="UVO17" s="245"/>
      <c r="UVP17" s="245"/>
      <c r="UVR17" s="245"/>
      <c r="UVS17" s="245"/>
      <c r="UVT17" s="245"/>
      <c r="UVU17" s="245"/>
      <c r="UVV17" s="245"/>
      <c r="UVW17" s="245"/>
      <c r="UVX17" s="245"/>
      <c r="UVY17" s="245"/>
      <c r="UVZ17" s="245"/>
      <c r="UWA17" s="245"/>
      <c r="UWB17" s="245"/>
      <c r="UWC17" s="245"/>
      <c r="UWD17" s="245"/>
      <c r="UWE17" s="245"/>
      <c r="UWF17" s="245"/>
      <c r="UWG17" s="245"/>
      <c r="UWH17" s="245"/>
      <c r="UWI17" s="245"/>
      <c r="UWJ17" s="245"/>
      <c r="UWK17" s="245"/>
      <c r="UWL17" s="245"/>
      <c r="UWN17" s="245"/>
      <c r="UWO17" s="245"/>
      <c r="UWP17" s="245"/>
      <c r="UWQ17" s="245"/>
      <c r="UWR17" s="245"/>
      <c r="UWS17" s="245"/>
      <c r="UWT17" s="245"/>
      <c r="UWU17" s="245"/>
      <c r="UWV17" s="245"/>
      <c r="UWW17" s="245"/>
      <c r="UWX17" s="245"/>
      <c r="UWY17" s="245"/>
      <c r="UWZ17" s="245"/>
      <c r="UXA17" s="245"/>
      <c r="UXB17" s="245"/>
      <c r="UXC17" s="245"/>
      <c r="UXD17" s="245"/>
      <c r="UXE17" s="245"/>
      <c r="UXF17" s="245"/>
      <c r="UXG17" s="245"/>
      <c r="UXH17" s="245"/>
      <c r="UXJ17" s="245"/>
      <c r="UXK17" s="245"/>
      <c r="UXL17" s="245"/>
      <c r="UXM17" s="245"/>
      <c r="UXN17" s="245"/>
      <c r="UXO17" s="245"/>
      <c r="UXP17" s="245"/>
      <c r="UXQ17" s="245"/>
      <c r="UXR17" s="245"/>
      <c r="UXS17" s="245"/>
      <c r="UXT17" s="245"/>
      <c r="UXU17" s="245"/>
      <c r="UXV17" s="245"/>
      <c r="UXW17" s="245"/>
      <c r="UXX17" s="245"/>
      <c r="UXY17" s="245"/>
      <c r="UXZ17" s="245"/>
      <c r="UYA17" s="245"/>
      <c r="UYB17" s="245"/>
      <c r="UYC17" s="245"/>
      <c r="UYD17" s="245"/>
      <c r="UYF17" s="245"/>
      <c r="UYG17" s="245"/>
      <c r="UYH17" s="245"/>
      <c r="UYI17" s="245"/>
      <c r="UYJ17" s="245"/>
      <c r="UYK17" s="245"/>
      <c r="UYL17" s="245"/>
      <c r="UYM17" s="245"/>
      <c r="UYN17" s="245"/>
      <c r="UYO17" s="245"/>
      <c r="UYP17" s="245"/>
      <c r="UYQ17" s="245"/>
      <c r="UYR17" s="245"/>
      <c r="UYS17" s="245"/>
      <c r="UYT17" s="245"/>
      <c r="UYU17" s="245"/>
      <c r="UYV17" s="245"/>
      <c r="UYW17" s="245"/>
      <c r="UYX17" s="245"/>
      <c r="UYY17" s="245"/>
      <c r="UYZ17" s="245"/>
      <c r="UZB17" s="245"/>
      <c r="UZC17" s="245"/>
      <c r="UZD17" s="245"/>
      <c r="UZE17" s="245"/>
      <c r="UZF17" s="245"/>
      <c r="UZG17" s="245"/>
      <c r="UZH17" s="245"/>
      <c r="UZI17" s="245"/>
      <c r="UZJ17" s="245"/>
      <c r="UZK17" s="245"/>
      <c r="UZL17" s="245"/>
      <c r="UZM17" s="245"/>
      <c r="UZN17" s="245"/>
      <c r="UZO17" s="245"/>
      <c r="UZP17" s="245"/>
      <c r="UZQ17" s="245"/>
      <c r="UZR17" s="245"/>
      <c r="UZS17" s="245"/>
      <c r="UZT17" s="245"/>
      <c r="UZU17" s="245"/>
      <c r="UZV17" s="245"/>
      <c r="UZX17" s="245"/>
      <c r="UZY17" s="245"/>
      <c r="UZZ17" s="245"/>
      <c r="VAA17" s="245"/>
      <c r="VAB17" s="245"/>
      <c r="VAC17" s="245"/>
      <c r="VAD17" s="245"/>
      <c r="VAE17" s="245"/>
      <c r="VAF17" s="245"/>
      <c r="VAG17" s="245"/>
      <c r="VAH17" s="245"/>
      <c r="VAI17" s="245"/>
      <c r="VAJ17" s="245"/>
      <c r="VAK17" s="245"/>
      <c r="VAL17" s="245"/>
      <c r="VAM17" s="245"/>
      <c r="VAN17" s="245"/>
      <c r="VAO17" s="245"/>
      <c r="VAP17" s="245"/>
      <c r="VAQ17" s="245"/>
      <c r="VAR17" s="245"/>
      <c r="VAT17" s="245"/>
      <c r="VAU17" s="245"/>
      <c r="VAV17" s="245"/>
      <c r="VAW17" s="245"/>
      <c r="VAX17" s="245"/>
      <c r="VAY17" s="245"/>
      <c r="VAZ17" s="245"/>
      <c r="VBA17" s="245"/>
      <c r="VBB17" s="245"/>
      <c r="VBC17" s="245"/>
      <c r="VBD17" s="245"/>
      <c r="VBE17" s="245"/>
      <c r="VBF17" s="245"/>
      <c r="VBG17" s="245"/>
      <c r="VBH17" s="245"/>
      <c r="VBI17" s="245"/>
      <c r="VBJ17" s="245"/>
      <c r="VBK17" s="245"/>
      <c r="VBL17" s="245"/>
      <c r="VBM17" s="245"/>
      <c r="VBN17" s="245"/>
      <c r="VBP17" s="245"/>
      <c r="VBQ17" s="245"/>
      <c r="VBR17" s="245"/>
      <c r="VBS17" s="245"/>
      <c r="VBT17" s="245"/>
      <c r="VBU17" s="245"/>
      <c r="VBV17" s="245"/>
      <c r="VBW17" s="245"/>
      <c r="VBX17" s="245"/>
      <c r="VBY17" s="245"/>
      <c r="VBZ17" s="245"/>
      <c r="VCA17" s="245"/>
      <c r="VCB17" s="245"/>
      <c r="VCC17" s="245"/>
      <c r="VCD17" s="245"/>
      <c r="VCE17" s="245"/>
      <c r="VCF17" s="245"/>
      <c r="VCG17" s="245"/>
      <c r="VCH17" s="245"/>
      <c r="VCI17" s="245"/>
      <c r="VCJ17" s="245"/>
      <c r="VCL17" s="245"/>
      <c r="VCM17" s="245"/>
      <c r="VCN17" s="245"/>
      <c r="VCO17" s="245"/>
      <c r="VCP17" s="245"/>
      <c r="VCQ17" s="245"/>
      <c r="VCR17" s="245"/>
      <c r="VCS17" s="245"/>
      <c r="VCT17" s="245"/>
      <c r="VCU17" s="245"/>
      <c r="VCV17" s="245"/>
      <c r="VCW17" s="245"/>
      <c r="VCX17" s="245"/>
      <c r="VCY17" s="245"/>
      <c r="VCZ17" s="245"/>
      <c r="VDA17" s="245"/>
      <c r="VDB17" s="245"/>
      <c r="VDC17" s="245"/>
      <c r="VDD17" s="245"/>
      <c r="VDE17" s="245"/>
      <c r="VDF17" s="245"/>
      <c r="VDH17" s="245"/>
      <c r="VDI17" s="245"/>
      <c r="VDJ17" s="245"/>
      <c r="VDK17" s="245"/>
      <c r="VDL17" s="245"/>
      <c r="VDM17" s="245"/>
      <c r="VDN17" s="245"/>
      <c r="VDO17" s="245"/>
      <c r="VDP17" s="245"/>
      <c r="VDQ17" s="245"/>
      <c r="VDR17" s="245"/>
      <c r="VDS17" s="245"/>
      <c r="VDT17" s="245"/>
      <c r="VDU17" s="245"/>
      <c r="VDV17" s="245"/>
      <c r="VDW17" s="245"/>
      <c r="VDX17" s="245"/>
      <c r="VDY17" s="245"/>
      <c r="VDZ17" s="245"/>
      <c r="VEA17" s="245"/>
      <c r="VEB17" s="245"/>
      <c r="VED17" s="245"/>
      <c r="VEE17" s="245"/>
      <c r="VEF17" s="245"/>
      <c r="VEG17" s="245"/>
      <c r="VEH17" s="245"/>
      <c r="VEI17" s="245"/>
      <c r="VEJ17" s="245"/>
      <c r="VEK17" s="245"/>
      <c r="VEL17" s="245"/>
      <c r="VEM17" s="245"/>
      <c r="VEN17" s="245"/>
      <c r="VEO17" s="245"/>
      <c r="VEP17" s="245"/>
      <c r="VEQ17" s="245"/>
      <c r="VER17" s="245"/>
      <c r="VES17" s="245"/>
      <c r="VET17" s="245"/>
      <c r="VEU17" s="245"/>
      <c r="VEV17" s="245"/>
      <c r="VEW17" s="245"/>
      <c r="VEX17" s="245"/>
      <c r="VEZ17" s="245"/>
      <c r="VFA17" s="245"/>
      <c r="VFB17" s="245"/>
      <c r="VFC17" s="245"/>
      <c r="VFD17" s="245"/>
      <c r="VFE17" s="245"/>
      <c r="VFF17" s="245"/>
      <c r="VFG17" s="245"/>
      <c r="VFH17" s="245"/>
      <c r="VFI17" s="245"/>
      <c r="VFJ17" s="245"/>
      <c r="VFK17" s="245"/>
      <c r="VFL17" s="245"/>
      <c r="VFM17" s="245"/>
      <c r="VFN17" s="245"/>
      <c r="VFO17" s="245"/>
      <c r="VFP17" s="245"/>
      <c r="VFQ17" s="245"/>
      <c r="VFR17" s="245"/>
      <c r="VFS17" s="245"/>
      <c r="VFT17" s="245"/>
      <c r="VFV17" s="245"/>
      <c r="VFW17" s="245"/>
      <c r="VFX17" s="245"/>
      <c r="VFY17" s="245"/>
      <c r="VFZ17" s="245"/>
      <c r="VGA17" s="245"/>
      <c r="VGB17" s="245"/>
      <c r="VGC17" s="245"/>
      <c r="VGD17" s="245"/>
      <c r="VGE17" s="245"/>
      <c r="VGF17" s="245"/>
      <c r="VGG17" s="245"/>
      <c r="VGH17" s="245"/>
      <c r="VGI17" s="245"/>
      <c r="VGJ17" s="245"/>
      <c r="VGK17" s="245"/>
      <c r="VGL17" s="245"/>
      <c r="VGM17" s="245"/>
      <c r="VGN17" s="245"/>
      <c r="VGO17" s="245"/>
      <c r="VGP17" s="245"/>
      <c r="VGR17" s="245"/>
      <c r="VGS17" s="245"/>
      <c r="VGT17" s="245"/>
      <c r="VGU17" s="245"/>
      <c r="VGV17" s="245"/>
      <c r="VGW17" s="245"/>
      <c r="VGX17" s="245"/>
      <c r="VGY17" s="245"/>
      <c r="VGZ17" s="245"/>
      <c r="VHA17" s="245"/>
      <c r="VHB17" s="245"/>
      <c r="VHC17" s="245"/>
      <c r="VHD17" s="245"/>
      <c r="VHE17" s="245"/>
      <c r="VHF17" s="245"/>
      <c r="VHG17" s="245"/>
      <c r="VHH17" s="245"/>
      <c r="VHI17" s="245"/>
      <c r="VHJ17" s="245"/>
      <c r="VHK17" s="245"/>
      <c r="VHL17" s="245"/>
      <c r="VHN17" s="245"/>
      <c r="VHO17" s="245"/>
      <c r="VHP17" s="245"/>
      <c r="VHQ17" s="245"/>
      <c r="VHR17" s="245"/>
      <c r="VHS17" s="245"/>
      <c r="VHT17" s="245"/>
      <c r="VHU17" s="245"/>
      <c r="VHV17" s="245"/>
      <c r="VHW17" s="245"/>
      <c r="VHX17" s="245"/>
      <c r="VHY17" s="245"/>
      <c r="VHZ17" s="245"/>
      <c r="VIA17" s="245"/>
      <c r="VIB17" s="245"/>
      <c r="VIC17" s="245"/>
      <c r="VID17" s="245"/>
      <c r="VIE17" s="245"/>
      <c r="VIF17" s="245"/>
      <c r="VIG17" s="245"/>
      <c r="VIH17" s="245"/>
      <c r="VIJ17" s="245"/>
      <c r="VIK17" s="245"/>
      <c r="VIL17" s="245"/>
      <c r="VIM17" s="245"/>
      <c r="VIN17" s="245"/>
      <c r="VIO17" s="245"/>
      <c r="VIP17" s="245"/>
      <c r="VIQ17" s="245"/>
      <c r="VIR17" s="245"/>
      <c r="VIS17" s="245"/>
      <c r="VIT17" s="245"/>
      <c r="VIU17" s="245"/>
      <c r="VIV17" s="245"/>
      <c r="VIW17" s="245"/>
      <c r="VIX17" s="245"/>
      <c r="VIY17" s="245"/>
      <c r="VIZ17" s="245"/>
      <c r="VJA17" s="245"/>
      <c r="VJB17" s="245"/>
      <c r="VJC17" s="245"/>
      <c r="VJD17" s="245"/>
      <c r="VJF17" s="245"/>
      <c r="VJG17" s="245"/>
      <c r="VJH17" s="245"/>
      <c r="VJI17" s="245"/>
      <c r="VJJ17" s="245"/>
      <c r="VJK17" s="245"/>
      <c r="VJL17" s="245"/>
      <c r="VJM17" s="245"/>
      <c r="VJN17" s="245"/>
      <c r="VJO17" s="245"/>
      <c r="VJP17" s="245"/>
      <c r="VJQ17" s="245"/>
      <c r="VJR17" s="245"/>
      <c r="VJS17" s="245"/>
      <c r="VJT17" s="245"/>
      <c r="VJU17" s="245"/>
      <c r="VJV17" s="245"/>
      <c r="VJW17" s="245"/>
      <c r="VJX17" s="245"/>
      <c r="VJY17" s="245"/>
      <c r="VJZ17" s="245"/>
      <c r="VKB17" s="245"/>
      <c r="VKC17" s="245"/>
      <c r="VKD17" s="245"/>
      <c r="VKE17" s="245"/>
      <c r="VKF17" s="245"/>
      <c r="VKG17" s="245"/>
      <c r="VKH17" s="245"/>
      <c r="VKI17" s="245"/>
      <c r="VKJ17" s="245"/>
      <c r="VKK17" s="245"/>
      <c r="VKL17" s="245"/>
      <c r="VKM17" s="245"/>
      <c r="VKN17" s="245"/>
      <c r="VKO17" s="245"/>
      <c r="VKP17" s="245"/>
      <c r="VKQ17" s="245"/>
      <c r="VKR17" s="245"/>
      <c r="VKS17" s="245"/>
      <c r="VKT17" s="245"/>
      <c r="VKU17" s="245"/>
      <c r="VKV17" s="245"/>
      <c r="VKX17" s="245"/>
      <c r="VKY17" s="245"/>
      <c r="VKZ17" s="245"/>
      <c r="VLA17" s="245"/>
      <c r="VLB17" s="245"/>
      <c r="VLC17" s="245"/>
      <c r="VLD17" s="245"/>
      <c r="VLE17" s="245"/>
      <c r="VLF17" s="245"/>
      <c r="VLG17" s="245"/>
      <c r="VLH17" s="245"/>
      <c r="VLI17" s="245"/>
      <c r="VLJ17" s="245"/>
      <c r="VLK17" s="245"/>
      <c r="VLL17" s="245"/>
      <c r="VLM17" s="245"/>
      <c r="VLN17" s="245"/>
      <c r="VLO17" s="245"/>
      <c r="VLP17" s="245"/>
      <c r="VLQ17" s="245"/>
      <c r="VLR17" s="245"/>
      <c r="VLT17" s="245"/>
      <c r="VLU17" s="245"/>
      <c r="VLV17" s="245"/>
      <c r="VLW17" s="245"/>
      <c r="VLX17" s="245"/>
      <c r="VLY17" s="245"/>
      <c r="VLZ17" s="245"/>
      <c r="VMA17" s="245"/>
      <c r="VMB17" s="245"/>
      <c r="VMC17" s="245"/>
      <c r="VMD17" s="245"/>
      <c r="VME17" s="245"/>
      <c r="VMF17" s="245"/>
      <c r="VMG17" s="245"/>
      <c r="VMH17" s="245"/>
      <c r="VMI17" s="245"/>
      <c r="VMJ17" s="245"/>
      <c r="VMK17" s="245"/>
      <c r="VML17" s="245"/>
      <c r="VMM17" s="245"/>
      <c r="VMN17" s="245"/>
      <c r="VMP17" s="245"/>
      <c r="VMQ17" s="245"/>
      <c r="VMR17" s="245"/>
      <c r="VMS17" s="245"/>
      <c r="VMT17" s="245"/>
      <c r="VMU17" s="245"/>
      <c r="VMV17" s="245"/>
      <c r="VMW17" s="245"/>
      <c r="VMX17" s="245"/>
      <c r="VMY17" s="245"/>
      <c r="VMZ17" s="245"/>
      <c r="VNA17" s="245"/>
      <c r="VNB17" s="245"/>
      <c r="VNC17" s="245"/>
      <c r="VND17" s="245"/>
      <c r="VNE17" s="245"/>
      <c r="VNF17" s="245"/>
      <c r="VNG17" s="245"/>
      <c r="VNH17" s="245"/>
      <c r="VNI17" s="245"/>
      <c r="VNJ17" s="245"/>
      <c r="VNL17" s="245"/>
      <c r="VNM17" s="245"/>
      <c r="VNN17" s="245"/>
      <c r="VNO17" s="245"/>
      <c r="VNP17" s="245"/>
      <c r="VNQ17" s="245"/>
      <c r="VNR17" s="245"/>
      <c r="VNS17" s="245"/>
      <c r="VNT17" s="245"/>
      <c r="VNU17" s="245"/>
      <c r="VNV17" s="245"/>
      <c r="VNW17" s="245"/>
      <c r="VNX17" s="245"/>
      <c r="VNY17" s="245"/>
      <c r="VNZ17" s="245"/>
      <c r="VOA17" s="245"/>
      <c r="VOB17" s="245"/>
      <c r="VOC17" s="245"/>
      <c r="VOD17" s="245"/>
      <c r="VOE17" s="245"/>
      <c r="VOF17" s="245"/>
      <c r="VOH17" s="245"/>
      <c r="VOI17" s="245"/>
      <c r="VOJ17" s="245"/>
      <c r="VOK17" s="245"/>
      <c r="VOL17" s="245"/>
      <c r="VOM17" s="245"/>
      <c r="VON17" s="245"/>
      <c r="VOO17" s="245"/>
      <c r="VOP17" s="245"/>
      <c r="VOQ17" s="245"/>
      <c r="VOR17" s="245"/>
      <c r="VOS17" s="245"/>
      <c r="VOT17" s="245"/>
      <c r="VOU17" s="245"/>
      <c r="VOV17" s="245"/>
      <c r="VOW17" s="245"/>
      <c r="VOX17" s="245"/>
      <c r="VOY17" s="245"/>
      <c r="VOZ17" s="245"/>
      <c r="VPA17" s="245"/>
      <c r="VPB17" s="245"/>
      <c r="VPD17" s="245"/>
      <c r="VPE17" s="245"/>
      <c r="VPF17" s="245"/>
      <c r="VPG17" s="245"/>
      <c r="VPH17" s="245"/>
      <c r="VPI17" s="245"/>
      <c r="VPJ17" s="245"/>
      <c r="VPK17" s="245"/>
      <c r="VPL17" s="245"/>
      <c r="VPM17" s="245"/>
      <c r="VPN17" s="245"/>
      <c r="VPO17" s="245"/>
      <c r="VPP17" s="245"/>
      <c r="VPQ17" s="245"/>
      <c r="VPR17" s="245"/>
      <c r="VPS17" s="245"/>
      <c r="VPT17" s="245"/>
      <c r="VPU17" s="245"/>
      <c r="VPV17" s="245"/>
      <c r="VPW17" s="245"/>
      <c r="VPX17" s="245"/>
      <c r="VPZ17" s="245"/>
      <c r="VQA17" s="245"/>
      <c r="VQB17" s="245"/>
      <c r="VQC17" s="245"/>
      <c r="VQD17" s="245"/>
      <c r="VQE17" s="245"/>
      <c r="VQF17" s="245"/>
      <c r="VQG17" s="245"/>
      <c r="VQH17" s="245"/>
      <c r="VQI17" s="245"/>
      <c r="VQJ17" s="245"/>
      <c r="VQK17" s="245"/>
      <c r="VQL17" s="245"/>
      <c r="VQM17" s="245"/>
      <c r="VQN17" s="245"/>
      <c r="VQO17" s="245"/>
      <c r="VQP17" s="245"/>
      <c r="VQQ17" s="245"/>
      <c r="VQR17" s="245"/>
      <c r="VQS17" s="245"/>
      <c r="VQT17" s="245"/>
      <c r="VQV17" s="245"/>
      <c r="VQW17" s="245"/>
      <c r="VQX17" s="245"/>
      <c r="VQY17" s="245"/>
      <c r="VQZ17" s="245"/>
      <c r="VRA17" s="245"/>
      <c r="VRB17" s="245"/>
      <c r="VRC17" s="245"/>
      <c r="VRD17" s="245"/>
      <c r="VRE17" s="245"/>
      <c r="VRF17" s="245"/>
      <c r="VRG17" s="245"/>
      <c r="VRH17" s="245"/>
      <c r="VRI17" s="245"/>
      <c r="VRJ17" s="245"/>
      <c r="VRK17" s="245"/>
      <c r="VRL17" s="245"/>
      <c r="VRM17" s="245"/>
      <c r="VRN17" s="245"/>
      <c r="VRO17" s="245"/>
      <c r="VRP17" s="245"/>
      <c r="VRR17" s="245"/>
      <c r="VRS17" s="245"/>
      <c r="VRT17" s="245"/>
      <c r="VRU17" s="245"/>
      <c r="VRV17" s="245"/>
      <c r="VRW17" s="245"/>
      <c r="VRX17" s="245"/>
      <c r="VRY17" s="245"/>
      <c r="VRZ17" s="245"/>
      <c r="VSA17" s="245"/>
      <c r="VSB17" s="245"/>
      <c r="VSC17" s="245"/>
      <c r="VSD17" s="245"/>
      <c r="VSE17" s="245"/>
      <c r="VSF17" s="245"/>
      <c r="VSG17" s="245"/>
      <c r="VSH17" s="245"/>
      <c r="VSI17" s="245"/>
      <c r="VSJ17" s="245"/>
      <c r="VSK17" s="245"/>
      <c r="VSL17" s="245"/>
      <c r="VSN17" s="245"/>
      <c r="VSO17" s="245"/>
      <c r="VSP17" s="245"/>
      <c r="VSQ17" s="245"/>
      <c r="VSR17" s="245"/>
      <c r="VSS17" s="245"/>
      <c r="VST17" s="245"/>
      <c r="VSU17" s="245"/>
      <c r="VSV17" s="245"/>
      <c r="VSW17" s="245"/>
      <c r="VSX17" s="245"/>
      <c r="VSY17" s="245"/>
      <c r="VSZ17" s="245"/>
      <c r="VTA17" s="245"/>
      <c r="VTB17" s="245"/>
      <c r="VTC17" s="245"/>
      <c r="VTD17" s="245"/>
      <c r="VTE17" s="245"/>
      <c r="VTF17" s="245"/>
      <c r="VTG17" s="245"/>
      <c r="VTH17" s="245"/>
      <c r="VTJ17" s="245"/>
      <c r="VTK17" s="245"/>
      <c r="VTL17" s="245"/>
      <c r="VTM17" s="245"/>
      <c r="VTN17" s="245"/>
      <c r="VTO17" s="245"/>
      <c r="VTP17" s="245"/>
      <c r="VTQ17" s="245"/>
      <c r="VTR17" s="245"/>
      <c r="VTS17" s="245"/>
      <c r="VTT17" s="245"/>
      <c r="VTU17" s="245"/>
      <c r="VTV17" s="245"/>
      <c r="VTW17" s="245"/>
      <c r="VTX17" s="245"/>
      <c r="VTY17" s="245"/>
      <c r="VTZ17" s="245"/>
      <c r="VUA17" s="245"/>
      <c r="VUB17" s="245"/>
      <c r="VUC17" s="245"/>
      <c r="VUD17" s="245"/>
      <c r="VUF17" s="245"/>
      <c r="VUG17" s="245"/>
      <c r="VUH17" s="245"/>
      <c r="VUI17" s="245"/>
      <c r="VUJ17" s="245"/>
      <c r="VUK17" s="245"/>
      <c r="VUL17" s="245"/>
      <c r="VUM17" s="245"/>
      <c r="VUN17" s="245"/>
      <c r="VUO17" s="245"/>
      <c r="VUP17" s="245"/>
      <c r="VUQ17" s="245"/>
      <c r="VUR17" s="245"/>
      <c r="VUS17" s="245"/>
      <c r="VUT17" s="245"/>
      <c r="VUU17" s="245"/>
      <c r="VUV17" s="245"/>
      <c r="VUW17" s="245"/>
      <c r="VUX17" s="245"/>
      <c r="VUY17" s="245"/>
      <c r="VUZ17" s="245"/>
      <c r="VVB17" s="245"/>
      <c r="VVC17" s="245"/>
      <c r="VVD17" s="245"/>
      <c r="VVE17" s="245"/>
      <c r="VVF17" s="245"/>
      <c r="VVG17" s="245"/>
      <c r="VVH17" s="245"/>
      <c r="VVI17" s="245"/>
      <c r="VVJ17" s="245"/>
      <c r="VVK17" s="245"/>
      <c r="VVL17" s="245"/>
      <c r="VVM17" s="245"/>
      <c r="VVN17" s="245"/>
      <c r="VVO17" s="245"/>
      <c r="VVP17" s="245"/>
      <c r="VVQ17" s="245"/>
      <c r="VVR17" s="245"/>
      <c r="VVS17" s="245"/>
      <c r="VVT17" s="245"/>
      <c r="VVU17" s="245"/>
      <c r="VVV17" s="245"/>
      <c r="VVX17" s="245"/>
      <c r="VVY17" s="245"/>
      <c r="VVZ17" s="245"/>
      <c r="VWA17" s="245"/>
      <c r="VWB17" s="245"/>
      <c r="VWC17" s="245"/>
      <c r="VWD17" s="245"/>
      <c r="VWE17" s="245"/>
      <c r="VWF17" s="245"/>
      <c r="VWG17" s="245"/>
      <c r="VWH17" s="245"/>
      <c r="VWI17" s="245"/>
      <c r="VWJ17" s="245"/>
      <c r="VWK17" s="245"/>
      <c r="VWL17" s="245"/>
      <c r="VWM17" s="245"/>
      <c r="VWN17" s="245"/>
      <c r="VWO17" s="245"/>
      <c r="VWP17" s="245"/>
      <c r="VWQ17" s="245"/>
      <c r="VWR17" s="245"/>
      <c r="VWT17" s="245"/>
      <c r="VWU17" s="245"/>
      <c r="VWV17" s="245"/>
      <c r="VWW17" s="245"/>
      <c r="VWX17" s="245"/>
      <c r="VWY17" s="245"/>
      <c r="VWZ17" s="245"/>
      <c r="VXA17" s="245"/>
      <c r="VXB17" s="245"/>
      <c r="VXC17" s="245"/>
      <c r="VXD17" s="245"/>
      <c r="VXE17" s="245"/>
      <c r="VXF17" s="245"/>
      <c r="VXG17" s="245"/>
      <c r="VXH17" s="245"/>
      <c r="VXI17" s="245"/>
      <c r="VXJ17" s="245"/>
      <c r="VXK17" s="245"/>
      <c r="VXL17" s="245"/>
      <c r="VXM17" s="245"/>
      <c r="VXN17" s="245"/>
      <c r="VXP17" s="245"/>
      <c r="VXQ17" s="245"/>
      <c r="VXR17" s="245"/>
      <c r="VXS17" s="245"/>
      <c r="VXT17" s="245"/>
      <c r="VXU17" s="245"/>
      <c r="VXV17" s="245"/>
      <c r="VXW17" s="245"/>
      <c r="VXX17" s="245"/>
      <c r="VXY17" s="245"/>
      <c r="VXZ17" s="245"/>
      <c r="VYA17" s="245"/>
      <c r="VYB17" s="245"/>
      <c r="VYC17" s="245"/>
      <c r="VYD17" s="245"/>
      <c r="VYE17" s="245"/>
      <c r="VYF17" s="245"/>
      <c r="VYG17" s="245"/>
      <c r="VYH17" s="245"/>
      <c r="VYI17" s="245"/>
      <c r="VYJ17" s="245"/>
      <c r="VYL17" s="245"/>
      <c r="VYM17" s="245"/>
      <c r="VYN17" s="245"/>
      <c r="VYO17" s="245"/>
      <c r="VYP17" s="245"/>
      <c r="VYQ17" s="245"/>
      <c r="VYR17" s="245"/>
      <c r="VYS17" s="245"/>
      <c r="VYT17" s="245"/>
      <c r="VYU17" s="245"/>
      <c r="VYV17" s="245"/>
      <c r="VYW17" s="245"/>
      <c r="VYX17" s="245"/>
      <c r="VYY17" s="245"/>
      <c r="VYZ17" s="245"/>
      <c r="VZA17" s="245"/>
      <c r="VZB17" s="245"/>
      <c r="VZC17" s="245"/>
      <c r="VZD17" s="245"/>
      <c r="VZE17" s="245"/>
      <c r="VZF17" s="245"/>
      <c r="VZH17" s="245"/>
      <c r="VZI17" s="245"/>
      <c r="VZJ17" s="245"/>
      <c r="VZK17" s="245"/>
      <c r="VZL17" s="245"/>
      <c r="VZM17" s="245"/>
      <c r="VZN17" s="245"/>
      <c r="VZO17" s="245"/>
      <c r="VZP17" s="245"/>
      <c r="VZQ17" s="245"/>
      <c r="VZR17" s="245"/>
      <c r="VZS17" s="245"/>
      <c r="VZT17" s="245"/>
      <c r="VZU17" s="245"/>
      <c r="VZV17" s="245"/>
      <c r="VZW17" s="245"/>
      <c r="VZX17" s="245"/>
      <c r="VZY17" s="245"/>
      <c r="VZZ17" s="245"/>
      <c r="WAA17" s="245"/>
      <c r="WAB17" s="245"/>
      <c r="WAD17" s="245"/>
      <c r="WAE17" s="245"/>
      <c r="WAF17" s="245"/>
      <c r="WAG17" s="245"/>
      <c r="WAH17" s="245"/>
      <c r="WAI17" s="245"/>
      <c r="WAJ17" s="245"/>
      <c r="WAK17" s="245"/>
      <c r="WAL17" s="245"/>
      <c r="WAM17" s="245"/>
      <c r="WAN17" s="245"/>
      <c r="WAO17" s="245"/>
      <c r="WAP17" s="245"/>
      <c r="WAQ17" s="245"/>
      <c r="WAR17" s="245"/>
      <c r="WAS17" s="245"/>
      <c r="WAT17" s="245"/>
      <c r="WAU17" s="245"/>
      <c r="WAV17" s="245"/>
      <c r="WAW17" s="245"/>
      <c r="WAX17" s="245"/>
      <c r="WAZ17" s="245"/>
      <c r="WBA17" s="245"/>
      <c r="WBB17" s="245"/>
      <c r="WBC17" s="245"/>
      <c r="WBD17" s="245"/>
      <c r="WBE17" s="245"/>
      <c r="WBF17" s="245"/>
      <c r="WBG17" s="245"/>
      <c r="WBH17" s="245"/>
      <c r="WBI17" s="245"/>
      <c r="WBJ17" s="245"/>
      <c r="WBK17" s="245"/>
      <c r="WBL17" s="245"/>
      <c r="WBM17" s="245"/>
      <c r="WBN17" s="245"/>
      <c r="WBO17" s="245"/>
      <c r="WBP17" s="245"/>
      <c r="WBQ17" s="245"/>
      <c r="WBR17" s="245"/>
      <c r="WBS17" s="245"/>
      <c r="WBT17" s="245"/>
      <c r="WBV17" s="245"/>
      <c r="WBW17" s="245"/>
      <c r="WBX17" s="245"/>
      <c r="WBY17" s="245"/>
      <c r="WBZ17" s="245"/>
      <c r="WCA17" s="245"/>
      <c r="WCB17" s="245"/>
      <c r="WCC17" s="245"/>
      <c r="WCD17" s="245"/>
      <c r="WCE17" s="245"/>
      <c r="WCF17" s="245"/>
      <c r="WCG17" s="245"/>
      <c r="WCH17" s="245"/>
      <c r="WCI17" s="245"/>
      <c r="WCJ17" s="245"/>
      <c r="WCK17" s="245"/>
      <c r="WCL17" s="245"/>
      <c r="WCM17" s="245"/>
      <c r="WCN17" s="245"/>
      <c r="WCO17" s="245"/>
      <c r="WCP17" s="245"/>
      <c r="WCR17" s="245"/>
      <c r="WCS17" s="245"/>
      <c r="WCT17" s="245"/>
      <c r="WCU17" s="245"/>
      <c r="WCV17" s="245"/>
      <c r="WCW17" s="245"/>
      <c r="WCX17" s="245"/>
      <c r="WCY17" s="245"/>
      <c r="WCZ17" s="245"/>
      <c r="WDA17" s="245"/>
      <c r="WDB17" s="245"/>
      <c r="WDC17" s="245"/>
      <c r="WDD17" s="245"/>
      <c r="WDE17" s="245"/>
      <c r="WDF17" s="245"/>
      <c r="WDG17" s="245"/>
      <c r="WDH17" s="245"/>
      <c r="WDI17" s="245"/>
      <c r="WDJ17" s="245"/>
      <c r="WDK17" s="245"/>
      <c r="WDL17" s="245"/>
      <c r="WDN17" s="245"/>
      <c r="WDO17" s="245"/>
      <c r="WDP17" s="245"/>
      <c r="WDQ17" s="245"/>
      <c r="WDR17" s="245"/>
      <c r="WDS17" s="245"/>
      <c r="WDT17" s="245"/>
      <c r="WDU17" s="245"/>
      <c r="WDV17" s="245"/>
      <c r="WDW17" s="245"/>
      <c r="WDX17" s="245"/>
      <c r="WDY17" s="245"/>
      <c r="WDZ17" s="245"/>
      <c r="WEA17" s="245"/>
      <c r="WEB17" s="245"/>
      <c r="WEC17" s="245"/>
      <c r="WED17" s="245"/>
      <c r="WEE17" s="245"/>
      <c r="WEF17" s="245"/>
      <c r="WEG17" s="245"/>
      <c r="WEH17" s="245"/>
      <c r="WEJ17" s="245"/>
      <c r="WEK17" s="245"/>
      <c r="WEL17" s="245"/>
      <c r="WEM17" s="245"/>
      <c r="WEN17" s="245"/>
      <c r="WEO17" s="245"/>
      <c r="WEP17" s="245"/>
      <c r="WEQ17" s="245"/>
      <c r="WER17" s="245"/>
      <c r="WES17" s="245"/>
      <c r="WET17" s="245"/>
      <c r="WEU17" s="245"/>
      <c r="WEV17" s="245"/>
      <c r="WEW17" s="245"/>
      <c r="WEX17" s="245"/>
      <c r="WEY17" s="245"/>
      <c r="WEZ17" s="245"/>
      <c r="WFA17" s="245"/>
      <c r="WFB17" s="245"/>
      <c r="WFC17" s="245"/>
      <c r="WFD17" s="245"/>
      <c r="WFF17" s="245"/>
      <c r="WFG17" s="245"/>
      <c r="WFH17" s="245"/>
      <c r="WFI17" s="245"/>
      <c r="WFJ17" s="245"/>
      <c r="WFK17" s="245"/>
      <c r="WFL17" s="245"/>
      <c r="WFM17" s="245"/>
      <c r="WFN17" s="245"/>
      <c r="WFO17" s="245"/>
      <c r="WFP17" s="245"/>
      <c r="WFQ17" s="245"/>
      <c r="WFR17" s="245"/>
      <c r="WFS17" s="245"/>
      <c r="WFT17" s="245"/>
      <c r="WFU17" s="245"/>
      <c r="WFV17" s="245"/>
      <c r="WFW17" s="245"/>
      <c r="WFX17" s="245"/>
      <c r="WFY17" s="245"/>
      <c r="WFZ17" s="245"/>
      <c r="WGB17" s="245"/>
      <c r="WGC17" s="245"/>
      <c r="WGD17" s="245"/>
      <c r="WGE17" s="245"/>
      <c r="WGF17" s="245"/>
      <c r="WGG17" s="245"/>
      <c r="WGH17" s="245"/>
      <c r="WGI17" s="245"/>
      <c r="WGJ17" s="245"/>
      <c r="WGK17" s="245"/>
      <c r="WGL17" s="245"/>
      <c r="WGM17" s="245"/>
      <c r="WGN17" s="245"/>
      <c r="WGO17" s="245"/>
      <c r="WGP17" s="245"/>
      <c r="WGQ17" s="245"/>
      <c r="WGR17" s="245"/>
      <c r="WGS17" s="245"/>
      <c r="WGT17" s="245"/>
      <c r="WGU17" s="245"/>
      <c r="WGV17" s="245"/>
      <c r="WGX17" s="245"/>
      <c r="WGY17" s="245"/>
      <c r="WGZ17" s="245"/>
      <c r="WHA17" s="245"/>
      <c r="WHB17" s="245"/>
      <c r="WHC17" s="245"/>
      <c r="WHD17" s="245"/>
      <c r="WHE17" s="245"/>
      <c r="WHF17" s="245"/>
      <c r="WHG17" s="245"/>
      <c r="WHH17" s="245"/>
      <c r="WHI17" s="245"/>
      <c r="WHJ17" s="245"/>
      <c r="WHK17" s="245"/>
      <c r="WHL17" s="245"/>
      <c r="WHM17" s="245"/>
      <c r="WHN17" s="245"/>
      <c r="WHO17" s="245"/>
      <c r="WHP17" s="245"/>
      <c r="WHQ17" s="245"/>
      <c r="WHR17" s="245"/>
      <c r="WHT17" s="245"/>
      <c r="WHU17" s="245"/>
      <c r="WHV17" s="245"/>
      <c r="WHW17" s="245"/>
      <c r="WHX17" s="245"/>
      <c r="WHY17" s="245"/>
      <c r="WHZ17" s="245"/>
      <c r="WIA17" s="245"/>
      <c r="WIB17" s="245"/>
      <c r="WIC17" s="245"/>
      <c r="WID17" s="245"/>
      <c r="WIE17" s="245"/>
      <c r="WIF17" s="245"/>
      <c r="WIG17" s="245"/>
      <c r="WIH17" s="245"/>
      <c r="WII17" s="245"/>
      <c r="WIJ17" s="245"/>
      <c r="WIK17" s="245"/>
      <c r="WIL17" s="245"/>
      <c r="WIM17" s="245"/>
      <c r="WIN17" s="245"/>
      <c r="WIP17" s="245"/>
      <c r="WIQ17" s="245"/>
      <c r="WIR17" s="245"/>
      <c r="WIS17" s="245"/>
      <c r="WIT17" s="245"/>
      <c r="WIU17" s="245"/>
      <c r="WIV17" s="245"/>
      <c r="WIW17" s="245"/>
      <c r="WIX17" s="245"/>
      <c r="WIY17" s="245"/>
      <c r="WIZ17" s="245"/>
      <c r="WJA17" s="245"/>
      <c r="WJB17" s="245"/>
      <c r="WJC17" s="245"/>
      <c r="WJD17" s="245"/>
      <c r="WJE17" s="245"/>
      <c r="WJF17" s="245"/>
      <c r="WJG17" s="245"/>
      <c r="WJH17" s="245"/>
      <c r="WJI17" s="245"/>
      <c r="WJJ17" s="245"/>
      <c r="WJL17" s="245"/>
      <c r="WJM17" s="245"/>
      <c r="WJN17" s="245"/>
      <c r="WJO17" s="245"/>
      <c r="WJP17" s="245"/>
      <c r="WJQ17" s="245"/>
      <c r="WJR17" s="245"/>
      <c r="WJS17" s="245"/>
      <c r="WJT17" s="245"/>
      <c r="WJU17" s="245"/>
      <c r="WJV17" s="245"/>
      <c r="WJW17" s="245"/>
      <c r="WJX17" s="245"/>
      <c r="WJY17" s="245"/>
      <c r="WJZ17" s="245"/>
      <c r="WKA17" s="245"/>
      <c r="WKB17" s="245"/>
      <c r="WKC17" s="245"/>
      <c r="WKD17" s="245"/>
      <c r="WKE17" s="245"/>
      <c r="WKF17" s="245"/>
      <c r="WKH17" s="245"/>
      <c r="WKI17" s="245"/>
      <c r="WKJ17" s="245"/>
      <c r="WKK17" s="245"/>
      <c r="WKL17" s="245"/>
      <c r="WKM17" s="245"/>
      <c r="WKN17" s="245"/>
      <c r="WKO17" s="245"/>
      <c r="WKP17" s="245"/>
      <c r="WKQ17" s="245"/>
      <c r="WKR17" s="245"/>
      <c r="WKS17" s="245"/>
      <c r="WKT17" s="245"/>
      <c r="WKU17" s="245"/>
      <c r="WKV17" s="245"/>
      <c r="WKW17" s="245"/>
      <c r="WKX17" s="245"/>
      <c r="WKY17" s="245"/>
      <c r="WKZ17" s="245"/>
      <c r="WLA17" s="245"/>
      <c r="WLB17" s="245"/>
      <c r="WLD17" s="245"/>
      <c r="WLE17" s="245"/>
      <c r="WLF17" s="245"/>
      <c r="WLG17" s="245"/>
      <c r="WLH17" s="245"/>
      <c r="WLI17" s="245"/>
      <c r="WLJ17" s="245"/>
      <c r="WLK17" s="245"/>
      <c r="WLL17" s="245"/>
      <c r="WLM17" s="245"/>
      <c r="WLN17" s="245"/>
      <c r="WLO17" s="245"/>
      <c r="WLP17" s="245"/>
      <c r="WLQ17" s="245"/>
      <c r="WLR17" s="245"/>
      <c r="WLS17" s="245"/>
      <c r="WLT17" s="245"/>
      <c r="WLU17" s="245"/>
      <c r="WLV17" s="245"/>
      <c r="WLW17" s="245"/>
      <c r="WLX17" s="245"/>
      <c r="WLZ17" s="245"/>
      <c r="WMA17" s="245"/>
      <c r="WMB17" s="245"/>
      <c r="WMC17" s="245"/>
      <c r="WMD17" s="245"/>
      <c r="WME17" s="245"/>
      <c r="WMF17" s="245"/>
      <c r="WMG17" s="245"/>
      <c r="WMH17" s="245"/>
      <c r="WMI17" s="245"/>
      <c r="WMJ17" s="245"/>
      <c r="WMK17" s="245"/>
      <c r="WML17" s="245"/>
      <c r="WMM17" s="245"/>
      <c r="WMN17" s="245"/>
      <c r="WMO17" s="245"/>
      <c r="WMP17" s="245"/>
      <c r="WMQ17" s="245"/>
      <c r="WMR17" s="245"/>
      <c r="WMS17" s="245"/>
      <c r="WMT17" s="245"/>
      <c r="WMV17" s="245"/>
      <c r="WMW17" s="245"/>
      <c r="WMX17" s="245"/>
      <c r="WMY17" s="245"/>
      <c r="WMZ17" s="245"/>
      <c r="WNA17" s="245"/>
      <c r="WNB17" s="245"/>
      <c r="WNC17" s="245"/>
      <c r="WND17" s="245"/>
      <c r="WNE17" s="245"/>
      <c r="WNF17" s="245"/>
      <c r="WNG17" s="245"/>
      <c r="WNH17" s="245"/>
      <c r="WNI17" s="245"/>
      <c r="WNJ17" s="245"/>
      <c r="WNK17" s="245"/>
      <c r="WNL17" s="245"/>
      <c r="WNM17" s="245"/>
      <c r="WNN17" s="245"/>
      <c r="WNO17" s="245"/>
      <c r="WNP17" s="245"/>
      <c r="WNR17" s="245"/>
      <c r="WNS17" s="245"/>
      <c r="WNT17" s="245"/>
      <c r="WNU17" s="245"/>
      <c r="WNV17" s="245"/>
      <c r="WNW17" s="245"/>
      <c r="WNX17" s="245"/>
      <c r="WNY17" s="245"/>
      <c r="WNZ17" s="245"/>
      <c r="WOA17" s="245"/>
      <c r="WOB17" s="245"/>
      <c r="WOC17" s="245"/>
      <c r="WOD17" s="245"/>
      <c r="WOE17" s="245"/>
      <c r="WOF17" s="245"/>
      <c r="WOG17" s="245"/>
      <c r="WOH17" s="245"/>
      <c r="WOI17" s="245"/>
      <c r="WOJ17" s="245"/>
      <c r="WOK17" s="245"/>
      <c r="WOL17" s="245"/>
      <c r="WON17" s="245"/>
      <c r="WOO17" s="245"/>
      <c r="WOP17" s="245"/>
      <c r="WOQ17" s="245"/>
      <c r="WOR17" s="245"/>
      <c r="WOS17" s="245"/>
      <c r="WOT17" s="245"/>
      <c r="WOU17" s="245"/>
      <c r="WOV17" s="245"/>
      <c r="WOW17" s="245"/>
      <c r="WOX17" s="245"/>
      <c r="WOY17" s="245"/>
      <c r="WOZ17" s="245"/>
      <c r="WPA17" s="245"/>
      <c r="WPB17" s="245"/>
      <c r="WPC17" s="245"/>
      <c r="WPD17" s="245"/>
      <c r="WPE17" s="245"/>
      <c r="WPF17" s="245"/>
      <c r="WPG17" s="245"/>
      <c r="WPH17" s="245"/>
      <c r="WPJ17" s="245"/>
      <c r="WPK17" s="245"/>
      <c r="WPL17" s="245"/>
      <c r="WPM17" s="245"/>
      <c r="WPN17" s="245"/>
      <c r="WPO17" s="245"/>
      <c r="WPP17" s="245"/>
      <c r="WPQ17" s="245"/>
      <c r="WPR17" s="245"/>
      <c r="WPS17" s="245"/>
      <c r="WPT17" s="245"/>
      <c r="WPU17" s="245"/>
      <c r="WPV17" s="245"/>
      <c r="WPW17" s="245"/>
      <c r="WPX17" s="245"/>
      <c r="WPY17" s="245"/>
      <c r="WPZ17" s="245"/>
      <c r="WQA17" s="245"/>
      <c r="WQB17" s="245"/>
      <c r="WQC17" s="245"/>
      <c r="WQD17" s="245"/>
      <c r="WQF17" s="245"/>
      <c r="WQG17" s="245"/>
      <c r="WQH17" s="245"/>
      <c r="WQI17" s="245"/>
      <c r="WQJ17" s="245"/>
      <c r="WQK17" s="245"/>
      <c r="WQL17" s="245"/>
      <c r="WQM17" s="245"/>
      <c r="WQN17" s="245"/>
      <c r="WQO17" s="245"/>
      <c r="WQP17" s="245"/>
      <c r="WQQ17" s="245"/>
      <c r="WQR17" s="245"/>
      <c r="WQS17" s="245"/>
      <c r="WQT17" s="245"/>
      <c r="WQU17" s="245"/>
      <c r="WQV17" s="245"/>
      <c r="WQW17" s="245"/>
      <c r="WQX17" s="245"/>
      <c r="WQY17" s="245"/>
      <c r="WQZ17" s="245"/>
      <c r="WRB17" s="245"/>
      <c r="WRC17" s="245"/>
      <c r="WRD17" s="245"/>
      <c r="WRE17" s="245"/>
      <c r="WRF17" s="245"/>
      <c r="WRG17" s="245"/>
      <c r="WRH17" s="245"/>
      <c r="WRI17" s="245"/>
      <c r="WRJ17" s="245"/>
      <c r="WRK17" s="245"/>
      <c r="WRL17" s="245"/>
      <c r="WRM17" s="245"/>
      <c r="WRN17" s="245"/>
      <c r="WRO17" s="245"/>
      <c r="WRP17" s="245"/>
      <c r="WRQ17" s="245"/>
      <c r="WRR17" s="245"/>
      <c r="WRS17" s="245"/>
      <c r="WRT17" s="245"/>
      <c r="WRU17" s="245"/>
      <c r="WRV17" s="245"/>
      <c r="WRX17" s="245"/>
      <c r="WRY17" s="245"/>
      <c r="WRZ17" s="245"/>
      <c r="WSA17" s="245"/>
      <c r="WSB17" s="245"/>
      <c r="WSC17" s="245"/>
      <c r="WSD17" s="245"/>
      <c r="WSE17" s="245"/>
      <c r="WSF17" s="245"/>
      <c r="WSG17" s="245"/>
      <c r="WSH17" s="245"/>
      <c r="WSI17" s="245"/>
      <c r="WSJ17" s="245"/>
      <c r="WSK17" s="245"/>
      <c r="WSL17" s="245"/>
      <c r="WSM17" s="245"/>
      <c r="WSN17" s="245"/>
      <c r="WSO17" s="245"/>
      <c r="WSP17" s="245"/>
      <c r="WSQ17" s="245"/>
      <c r="WSR17" s="245"/>
      <c r="WST17" s="245"/>
      <c r="WSU17" s="245"/>
      <c r="WSV17" s="245"/>
      <c r="WSW17" s="245"/>
      <c r="WSX17" s="245"/>
      <c r="WSY17" s="245"/>
      <c r="WSZ17" s="245"/>
      <c r="WTA17" s="245"/>
      <c r="WTB17" s="245"/>
      <c r="WTC17" s="245"/>
      <c r="WTD17" s="245"/>
      <c r="WTE17" s="245"/>
      <c r="WTF17" s="245"/>
      <c r="WTG17" s="245"/>
      <c r="WTH17" s="245"/>
      <c r="WTI17" s="245"/>
      <c r="WTJ17" s="245"/>
      <c r="WTK17" s="245"/>
      <c r="WTL17" s="245"/>
      <c r="WTM17" s="245"/>
      <c r="WTN17" s="245"/>
      <c r="WTP17" s="245"/>
      <c r="WTQ17" s="245"/>
      <c r="WTR17" s="245"/>
      <c r="WTS17" s="245"/>
      <c r="WTT17" s="245"/>
      <c r="WTU17" s="245"/>
      <c r="WTV17" s="245"/>
      <c r="WTW17" s="245"/>
      <c r="WTX17" s="245"/>
      <c r="WTY17" s="245"/>
      <c r="WTZ17" s="245"/>
      <c r="WUA17" s="245"/>
      <c r="WUB17" s="245"/>
      <c r="WUC17" s="245"/>
      <c r="WUD17" s="245"/>
      <c r="WUE17" s="245"/>
      <c r="WUF17" s="245"/>
      <c r="WUG17" s="245"/>
      <c r="WUH17" s="245"/>
      <c r="WUI17" s="245"/>
      <c r="WUJ17" s="245"/>
      <c r="WUL17" s="245"/>
      <c r="WUM17" s="245"/>
      <c r="WUN17" s="245"/>
      <c r="WUO17" s="245"/>
      <c r="WUP17" s="245"/>
      <c r="WUQ17" s="245"/>
      <c r="WUR17" s="245"/>
      <c r="WUS17" s="245"/>
      <c r="WUT17" s="245"/>
      <c r="WUU17" s="245"/>
      <c r="WUV17" s="245"/>
      <c r="WUW17" s="245"/>
      <c r="WUX17" s="245"/>
      <c r="WUY17" s="245"/>
      <c r="WUZ17" s="245"/>
      <c r="WVA17" s="245"/>
      <c r="WVB17" s="245"/>
      <c r="WVC17" s="245"/>
      <c r="WVD17" s="245"/>
      <c r="WVE17" s="245"/>
      <c r="WVF17" s="245"/>
      <c r="WVH17" s="245"/>
      <c r="WVI17" s="245"/>
      <c r="WVJ17" s="245"/>
      <c r="WVK17" s="245"/>
      <c r="WVL17" s="245"/>
      <c r="WVM17" s="245"/>
      <c r="WVN17" s="245"/>
      <c r="WVO17" s="245"/>
      <c r="WVP17" s="245"/>
      <c r="WVQ17" s="245"/>
      <c r="WVR17" s="245"/>
      <c r="WVS17" s="245"/>
      <c r="WVT17" s="245"/>
      <c r="WVU17" s="245"/>
      <c r="WVV17" s="245"/>
      <c r="WVW17" s="245"/>
      <c r="WVX17" s="245"/>
      <c r="WVY17" s="245"/>
      <c r="WVZ17" s="245"/>
      <c r="WWA17" s="245"/>
      <c r="WWB17" s="245"/>
      <c r="WWD17" s="245"/>
      <c r="WWE17" s="245"/>
      <c r="WWF17" s="245"/>
      <c r="WWG17" s="245"/>
      <c r="WWH17" s="245"/>
      <c r="WWI17" s="245"/>
      <c r="WWJ17" s="245"/>
      <c r="WWK17" s="245"/>
      <c r="WWL17" s="245"/>
      <c r="WWM17" s="245"/>
      <c r="WWN17" s="245"/>
      <c r="WWO17" s="245"/>
      <c r="WWP17" s="245"/>
      <c r="WWQ17" s="245"/>
      <c r="WWR17" s="245"/>
      <c r="WWS17" s="245"/>
      <c r="WWT17" s="245"/>
      <c r="WWU17" s="245"/>
      <c r="WWV17" s="245"/>
      <c r="WWW17" s="245"/>
      <c r="WWX17" s="245"/>
      <c r="WWZ17" s="245"/>
      <c r="WXA17" s="245"/>
      <c r="WXB17" s="245"/>
      <c r="WXC17" s="245"/>
      <c r="WXD17" s="245"/>
      <c r="WXE17" s="245"/>
      <c r="WXF17" s="245"/>
      <c r="WXG17" s="245"/>
      <c r="WXH17" s="245"/>
      <c r="WXI17" s="245"/>
      <c r="WXJ17" s="245"/>
      <c r="WXK17" s="245"/>
      <c r="WXL17" s="245"/>
      <c r="WXM17" s="245"/>
      <c r="WXN17" s="245"/>
      <c r="WXO17" s="245"/>
      <c r="WXP17" s="245"/>
      <c r="WXQ17" s="245"/>
      <c r="WXR17" s="245"/>
      <c r="WXS17" s="245"/>
      <c r="WXT17" s="245"/>
      <c r="WXV17" s="245"/>
      <c r="WXW17" s="245"/>
      <c r="WXX17" s="245"/>
      <c r="WXY17" s="245"/>
      <c r="WXZ17" s="245"/>
      <c r="WYA17" s="245"/>
      <c r="WYB17" s="245"/>
      <c r="WYC17" s="245"/>
      <c r="WYD17" s="245"/>
      <c r="WYE17" s="245"/>
      <c r="WYF17" s="245"/>
      <c r="WYG17" s="245"/>
      <c r="WYH17" s="245"/>
      <c r="WYI17" s="245"/>
      <c r="WYJ17" s="245"/>
      <c r="WYK17" s="245"/>
      <c r="WYL17" s="245"/>
      <c r="WYM17" s="245"/>
      <c r="WYN17" s="245"/>
      <c r="WYO17" s="245"/>
      <c r="WYP17" s="245"/>
      <c r="WYR17" s="245"/>
      <c r="WYS17" s="245"/>
      <c r="WYT17" s="245"/>
      <c r="WYU17" s="245"/>
      <c r="WYV17" s="245"/>
      <c r="WYW17" s="245"/>
      <c r="WYX17" s="245"/>
      <c r="WYY17" s="245"/>
      <c r="WYZ17" s="245"/>
      <c r="WZA17" s="245"/>
      <c r="WZB17" s="245"/>
      <c r="WZC17" s="245"/>
      <c r="WZD17" s="245"/>
      <c r="WZE17" s="245"/>
      <c r="WZF17" s="245"/>
      <c r="WZG17" s="245"/>
      <c r="WZH17" s="245"/>
      <c r="WZI17" s="245"/>
      <c r="WZJ17" s="245"/>
      <c r="WZK17" s="245"/>
      <c r="WZL17" s="245"/>
      <c r="WZN17" s="245"/>
      <c r="WZO17" s="245"/>
      <c r="WZP17" s="245"/>
      <c r="WZQ17" s="245"/>
      <c r="WZR17" s="245"/>
      <c r="WZS17" s="245"/>
      <c r="WZT17" s="245"/>
      <c r="WZU17" s="245"/>
      <c r="WZV17" s="245"/>
      <c r="WZW17" s="245"/>
      <c r="WZX17" s="245"/>
      <c r="WZY17" s="245"/>
      <c r="WZZ17" s="245"/>
      <c r="XAA17" s="245"/>
      <c r="XAB17" s="245"/>
      <c r="XAC17" s="245"/>
      <c r="XAD17" s="245"/>
      <c r="XAE17" s="245"/>
      <c r="XAF17" s="245"/>
      <c r="XAG17" s="245"/>
      <c r="XAH17" s="245"/>
      <c r="XAJ17" s="245"/>
      <c r="XAK17" s="245"/>
      <c r="XAL17" s="245"/>
      <c r="XAM17" s="245"/>
      <c r="XAN17" s="245"/>
      <c r="XAO17" s="245"/>
      <c r="XAP17" s="245"/>
      <c r="XAQ17" s="245"/>
      <c r="XAR17" s="245"/>
      <c r="XAS17" s="245"/>
      <c r="XAT17" s="245"/>
      <c r="XAU17" s="245"/>
      <c r="XAV17" s="245"/>
      <c r="XAW17" s="245"/>
      <c r="XAX17" s="245"/>
      <c r="XAY17" s="245"/>
      <c r="XAZ17" s="245"/>
      <c r="XBA17" s="245"/>
      <c r="XBB17" s="245"/>
      <c r="XBC17" s="245"/>
      <c r="XBD17" s="245"/>
      <c r="XBF17" s="245"/>
      <c r="XBG17" s="245"/>
      <c r="XBH17" s="245"/>
      <c r="XBI17" s="245"/>
      <c r="XBJ17" s="245"/>
      <c r="XBK17" s="245"/>
      <c r="XBL17" s="245"/>
      <c r="XBM17" s="245"/>
      <c r="XBN17" s="245"/>
      <c r="XBO17" s="245"/>
      <c r="XBP17" s="245"/>
      <c r="XBQ17" s="245"/>
      <c r="XBR17" s="245"/>
      <c r="XBS17" s="245"/>
      <c r="XBT17" s="245"/>
      <c r="XBU17" s="245"/>
      <c r="XBV17" s="245"/>
      <c r="XBW17" s="245"/>
      <c r="XBX17" s="245"/>
      <c r="XBY17" s="245"/>
      <c r="XBZ17" s="245"/>
      <c r="XCB17" s="245"/>
      <c r="XCC17" s="245"/>
      <c r="XCD17" s="245"/>
      <c r="XCE17" s="245"/>
      <c r="XCF17" s="245"/>
      <c r="XCG17" s="245"/>
      <c r="XCH17" s="245"/>
      <c r="XCI17" s="245"/>
      <c r="XCJ17" s="245"/>
      <c r="XCK17" s="245"/>
      <c r="XCL17" s="245"/>
      <c r="XCM17" s="245"/>
      <c r="XCN17" s="245"/>
      <c r="XCO17" s="245"/>
      <c r="XCP17" s="245"/>
      <c r="XCQ17" s="245"/>
      <c r="XCR17" s="245"/>
      <c r="XCS17" s="245"/>
      <c r="XCT17" s="245"/>
      <c r="XCU17" s="245"/>
      <c r="XCV17" s="245"/>
      <c r="XCX17" s="245"/>
      <c r="XCY17" s="245"/>
      <c r="XCZ17" s="245"/>
      <c r="XDA17" s="245"/>
      <c r="XDB17" s="245"/>
      <c r="XDC17" s="245"/>
      <c r="XDD17" s="245"/>
      <c r="XDE17" s="245"/>
      <c r="XDF17" s="245"/>
      <c r="XDG17" s="245"/>
      <c r="XDH17" s="245"/>
      <c r="XDI17" s="245"/>
      <c r="XDJ17" s="245"/>
      <c r="XDK17" s="245"/>
      <c r="XDL17" s="245"/>
      <c r="XDM17" s="245"/>
      <c r="XDN17" s="245"/>
      <c r="XDO17" s="245"/>
      <c r="XDP17" s="245"/>
      <c r="XDQ17" s="245"/>
      <c r="XDR17" s="245"/>
      <c r="XDT17" s="245"/>
      <c r="XDU17" s="245"/>
      <c r="XDV17" s="245"/>
      <c r="XDW17" s="245"/>
      <c r="XDX17" s="245"/>
      <c r="XDY17" s="245"/>
      <c r="XDZ17" s="245"/>
      <c r="XEA17" s="245"/>
      <c r="XEB17" s="245"/>
      <c r="XEC17" s="245"/>
      <c r="XED17" s="245"/>
      <c r="XEE17" s="245"/>
      <c r="XEF17" s="245"/>
      <c r="XEG17" s="245"/>
      <c r="XEH17" s="245"/>
      <c r="XEI17" s="245"/>
      <c r="XEJ17" s="245"/>
      <c r="XEK17" s="245"/>
      <c r="XEL17" s="245"/>
      <c r="XEM17" s="245"/>
      <c r="XEN17" s="245"/>
      <c r="XEP17" s="245"/>
      <c r="XEQ17" s="245"/>
      <c r="XER17" s="245"/>
      <c r="XES17" s="245"/>
      <c r="XET17" s="245"/>
      <c r="XEU17" s="245"/>
      <c r="XEV17" s="245"/>
      <c r="XEW17" s="245"/>
      <c r="XEX17" s="245"/>
      <c r="XEY17" s="245"/>
      <c r="XEZ17" s="245"/>
      <c r="XFA17" s="245"/>
      <c r="XFB17" s="245"/>
      <c r="XFC17" s="245"/>
      <c r="XFD17" s="245"/>
    </row>
    <row r="18" spans="1:11264 11266:16384" s="251" customFormat="1" x14ac:dyDescent="0.25">
      <c r="A18" s="247" t="s">
        <v>74</v>
      </c>
      <c r="B18" s="248">
        <f>ROUNDDOWN((B4-B11)*'1.ParámetrosMasa'!$C$13*'1.ParámetrosMasa'!$C$16,0)</f>
        <v>47869</v>
      </c>
      <c r="C18" s="248">
        <f>ROUNDDOWN((C4-C11)*'1.ParámetrosMasa'!$C$13*'1.ParámetrosMasa'!$C$16,0)</f>
        <v>46429</v>
      </c>
      <c r="D18" s="248">
        <f>ROUNDDOWN((D4-D11)*'1.ParámetrosMasa'!$C$13*'1.ParámetrosMasa'!$C$16,0)</f>
        <v>43446</v>
      </c>
      <c r="E18" s="248">
        <f>ROUNDDOWN((E4-E11)*'1.ParámetrosMasa'!$C$13*'1.ParámetrosMasa'!$C$16,0)</f>
        <v>42776</v>
      </c>
      <c r="F18" s="248">
        <f>ROUNDDOWN((F4-F11)*'1.ParámetrosMasa'!$C$13*'1.ParámetrosMasa'!$C$16,0)</f>
        <v>43625</v>
      </c>
      <c r="G18" s="248">
        <f>ROUNDDOWN((G4-G11)*'1.ParámetrosMasa'!$C$13*'1.ParámetrosMasa'!$C$16,0)</f>
        <v>44060</v>
      </c>
      <c r="H18" s="248">
        <f>ROUNDDOWN((H4-H11)*'1.ParámetrosMasa'!$C$13*'1.ParámetrosMasa'!$C$16,0)</f>
        <v>44589</v>
      </c>
      <c r="I18" s="248">
        <f>ROUNDDOWN((I4-I11)*'1.ParámetrosMasa'!$C$13*'1.ParámetrosMasa'!$C$16,0)</f>
        <v>45213</v>
      </c>
      <c r="J18" s="248">
        <f>ROUNDDOWN((J4-J11)*'1.ParámetrosMasa'!$C$13*'1.ParámetrosMasa'!$C$16,0)</f>
        <v>45806</v>
      </c>
      <c r="K18" s="248">
        <f>ROUNDDOWN((K4-K11)*'1.ParámetrosMasa'!$C$13*'1.ParámetrosMasa'!$C$16,0)</f>
        <v>46413</v>
      </c>
      <c r="L18" s="248">
        <f>ROUNDDOWN((L4-L11)*'1.ParámetrosMasa'!$C$13*'1.ParámetrosMasa'!$C$16,0)</f>
        <v>47033</v>
      </c>
      <c r="M18" s="248">
        <f>ROUNDDOWN((M4-M11)*'1.ParámetrosMasa'!$C$13*'1.ParámetrosMasa'!$C$16,0)</f>
        <v>47658</v>
      </c>
      <c r="N18" s="248">
        <f>ROUNDDOWN((N4-N11)*'1.ParámetrosMasa'!$C$13*'1.ParámetrosMasa'!$C$16,0)</f>
        <v>48293</v>
      </c>
      <c r="O18" s="248">
        <f>ROUNDDOWN((O4-O11)*'1.ParámetrosMasa'!$C$13*'1.ParámetrosMasa'!$C$16,0)</f>
        <v>48936</v>
      </c>
      <c r="P18" s="248">
        <f>ROUNDDOWN((P4-P11)*'1.ParámetrosMasa'!$C$13*'1.ParámetrosMasa'!$C$16,0)</f>
        <v>49587</v>
      </c>
      <c r="Q18" s="248">
        <f>ROUNDDOWN((Q4-Q11)*'1.ParámetrosMasa'!$C$13*'1.ParámetrosMasa'!$C$16,0)</f>
        <v>50247</v>
      </c>
      <c r="R18" s="248">
        <f>ROUNDDOWN((R4-R11)*'1.ParámetrosMasa'!$C$13*'1.ParámetrosMasa'!$C$16,0)</f>
        <v>50916</v>
      </c>
      <c r="S18" s="248">
        <f>ROUNDDOWN((S4-S11)*'1.ParámetrosMasa'!$C$13*'1.ParámetrosMasa'!$C$16,0)</f>
        <v>51595</v>
      </c>
      <c r="T18" s="248">
        <f>ROUNDDOWN((T4-T11)*'1.ParámetrosMasa'!$C$13*'1.ParámetrosMasa'!$C$16,0)</f>
        <v>52282</v>
      </c>
      <c r="U18" s="248">
        <f>ROUNDDOWN((U4-U11)*'1.ParámetrosMasa'!$C$13*'1.ParámetrosMasa'!$C$16,0)</f>
        <v>52977</v>
      </c>
      <c r="V18" s="248">
        <f>ROUNDDOWN((V4-V11)*'1.ParámetrosMasa'!$C$13*'1.ParámetrosMasa'!$C$16,0)</f>
        <v>53682</v>
      </c>
      <c r="W18" s="248">
        <f>ROUNDDOWN((W4-W11)*'1.ParámetrosMasa'!$C$13*'1.ParámetrosMasa'!$C$16,0)</f>
        <v>54397</v>
      </c>
      <c r="X18" s="248">
        <f>ROUNDDOWN((X4-X11)*'1.ParámetrosMasa'!$C$13*'1.ParámetrosMasa'!$C$16,0)</f>
        <v>55122</v>
      </c>
      <c r="Y18" s="248">
        <f>ROUNDDOWN((Y4-Y11)*'1.ParámetrosMasa'!$C$13*'1.ParámetrosMasa'!$C$16,0)</f>
        <v>55856</v>
      </c>
      <c r="Z18" s="248">
        <f>ROUNDDOWN((Z4-Z11)*'1.ParámetrosMasa'!$C$13*'1.ParámetrosMasa'!$C$16,0)</f>
        <v>56599</v>
      </c>
      <c r="AA18" s="249">
        <f>ROUNDDOWN((AA4-AA11)*'1.ParámetrosMasa'!$C$13*'1.ParámetrosMasa'!$C$16,0)</f>
        <v>57352</v>
      </c>
      <c r="AB18" s="250"/>
      <c r="AC18" s="250"/>
      <c r="AD18" s="250"/>
      <c r="AE18" s="250"/>
      <c r="AF18" s="250"/>
      <c r="AG18" s="250"/>
      <c r="AH18" s="250"/>
      <c r="AI18" s="250"/>
      <c r="AJ18" s="250"/>
      <c r="AK18" s="250"/>
      <c r="AL18" s="250"/>
      <c r="AM18" s="250"/>
      <c r="AN18" s="250"/>
      <c r="AO18" s="250"/>
      <c r="AP18" s="250"/>
    </row>
    <row r="19" spans="1:11264 11266:16384" s="251" customFormat="1" x14ac:dyDescent="0.25">
      <c r="A19" s="252" t="s">
        <v>73</v>
      </c>
      <c r="B19" s="253">
        <f>ROUNDDOWN((B5-B12)*'1.ParámetrosMasa'!$C$13*'1.ParámetrosMasa'!$C$17,0)</f>
        <v>7830</v>
      </c>
      <c r="C19" s="253">
        <f>ROUNDDOWN((C5-C12)*'1.ParámetrosMasa'!$C$13*'1.ParámetrosMasa'!$C$17,0)</f>
        <v>4938</v>
      </c>
      <c r="D19" s="253">
        <f>ROUNDDOWN((D5-D12)*'1.ParámetrosMasa'!$C$13*'1.ParámetrosMasa'!$C$17,0)</f>
        <v>8173</v>
      </c>
      <c r="E19" s="253">
        <f>ROUNDDOWN((E5-E12)*'1.ParámetrosMasa'!$C$13*'1.ParámetrosMasa'!$C$17,0)</f>
        <v>10573</v>
      </c>
      <c r="F19" s="253">
        <f>ROUNDDOWN((F5-F12)*'1.ParámetrosMasa'!$C$13*'1.ParámetrosMasa'!$C$17,0)</f>
        <v>10061</v>
      </c>
      <c r="G19" s="253">
        <f>ROUNDDOWN((G5-G12)*'1.ParámetrosMasa'!$C$13*'1.ParámetrosMasa'!$C$17,0)</f>
        <v>10313</v>
      </c>
      <c r="H19" s="253">
        <f>ROUNDDOWN((H5-H12)*'1.ParámetrosMasa'!$C$13*'1.ParámetrosMasa'!$C$17,0)</f>
        <v>10584</v>
      </c>
      <c r="I19" s="253">
        <f>ROUNDDOWN((I5-I12)*'1.ParámetrosMasa'!$C$13*'1.ParámetrosMasa'!$C$17,0)</f>
        <v>10668</v>
      </c>
      <c r="J19" s="253">
        <f>ROUNDDOWN((J5-J12)*'1.ParámetrosMasa'!$C$13*'1.ParámetrosMasa'!$C$17,0)</f>
        <v>10816</v>
      </c>
      <c r="K19" s="253">
        <f>ROUNDDOWN((K5-K12)*'1.ParámetrosMasa'!$C$13*'1.ParámetrosMasa'!$C$17,0)</f>
        <v>10969</v>
      </c>
      <c r="L19" s="253">
        <f>ROUNDDOWN((L5-L12)*'1.ParámetrosMasa'!$C$13*'1.ParámetrosMasa'!$C$17,0)</f>
        <v>11111</v>
      </c>
      <c r="M19" s="253">
        <f>ROUNDDOWN((M5-M12)*'1.ParámetrosMasa'!$C$13*'1.ParámetrosMasa'!$C$17,0)</f>
        <v>11259</v>
      </c>
      <c r="N19" s="253">
        <f>ROUNDDOWN((N5-N12)*'1.ParámetrosMasa'!$C$13*'1.ParámetrosMasa'!$C$17,0)</f>
        <v>11409</v>
      </c>
      <c r="O19" s="253">
        <f>ROUNDDOWN((O5-O12)*'1.ParámetrosMasa'!$C$13*'1.ParámetrosMasa'!$C$17,0)</f>
        <v>11561</v>
      </c>
      <c r="P19" s="253">
        <f>ROUNDDOWN((P5-P12)*'1.ParámetrosMasa'!$C$13*'1.ParámetrosMasa'!$C$17,0)</f>
        <v>11716</v>
      </c>
      <c r="Q19" s="253">
        <f>ROUNDDOWN((Q5-Q12)*'1.ParámetrosMasa'!$C$13*'1.ParámetrosMasa'!$C$17,0)</f>
        <v>11871</v>
      </c>
      <c r="R19" s="253">
        <f>ROUNDDOWN((R5-R12)*'1.ParámetrosMasa'!$C$13*'1.ParámetrosMasa'!$C$17,0)</f>
        <v>12029</v>
      </c>
      <c r="S19" s="253">
        <f>ROUNDDOWN((S5-S12)*'1.ParámetrosMasa'!$C$13*'1.ParámetrosMasa'!$C$17,0)</f>
        <v>12190</v>
      </c>
      <c r="T19" s="253">
        <f>ROUNDDOWN((T5-T12)*'1.ParámetrosMasa'!$C$13*'1.ParámetrosMasa'!$C$17,0)</f>
        <v>12351</v>
      </c>
      <c r="U19" s="253">
        <f>ROUNDDOWN((U5-U12)*'1.ParámetrosMasa'!$C$13*'1.ParámetrosMasa'!$C$17,0)</f>
        <v>12516</v>
      </c>
      <c r="V19" s="253">
        <f>ROUNDDOWN((V5-V12)*'1.ParámetrosMasa'!$C$13*'1.ParámetrosMasa'!$C$17,0)</f>
        <v>12683</v>
      </c>
      <c r="W19" s="253">
        <f>ROUNDDOWN((W5-W12)*'1.ParámetrosMasa'!$C$13*'1.ParámetrosMasa'!$C$17,0)</f>
        <v>12852</v>
      </c>
      <c r="X19" s="253">
        <f>ROUNDDOWN((X5-X12)*'1.ParámetrosMasa'!$C$13*'1.ParámetrosMasa'!$C$17,0)</f>
        <v>13023</v>
      </c>
      <c r="Y19" s="253">
        <f>ROUNDDOWN((Y5-Y12)*'1.ParámetrosMasa'!$C$13*'1.ParámetrosMasa'!$C$17,0)</f>
        <v>13196</v>
      </c>
      <c r="Z19" s="253">
        <f>ROUNDDOWN((Z5-Z12)*'1.ParámetrosMasa'!$C$13*'1.ParámetrosMasa'!$C$17,0)</f>
        <v>13372</v>
      </c>
      <c r="AA19" s="254">
        <f>ROUNDDOWN((AA5-AA12)*'1.ParámetrosMasa'!$C$13*'1.ParámetrosMasa'!$C$17,0)</f>
        <v>13550</v>
      </c>
      <c r="AB19" s="250"/>
      <c r="AC19" s="250"/>
      <c r="AD19" s="250"/>
      <c r="AE19" s="250"/>
      <c r="AF19" s="250"/>
      <c r="AG19" s="250"/>
      <c r="AH19" s="250"/>
      <c r="AI19" s="250"/>
      <c r="AJ19" s="250"/>
      <c r="AK19" s="250"/>
      <c r="AL19" s="250"/>
      <c r="AM19" s="250"/>
      <c r="AN19" s="250"/>
      <c r="AO19" s="250"/>
      <c r="AP19" s="250"/>
    </row>
    <row r="20" spans="1:11264 11266:16384" s="251" customFormat="1" ht="15.75" thickBot="1" x14ac:dyDescent="0.3">
      <c r="A20" s="252" t="s">
        <v>75</v>
      </c>
      <c r="B20" s="253">
        <f>ROUNDDOWN((B6-B13)*'1.ParámetrosMasa'!$C$14*'1.ParámetrosMasa'!$C$18,0)</f>
        <v>2325</v>
      </c>
      <c r="C20" s="253">
        <f>ROUNDDOWN((C6-C13)*'1.ParámetrosMasa'!$C$14*'1.ParámetrosMasa'!$C$18,0)</f>
        <v>3849</v>
      </c>
      <c r="D20" s="253">
        <f>ROUNDDOWN((D6-D13)*'1.ParámetrosMasa'!$C$14*'1.ParámetrosMasa'!$C$18,0)</f>
        <v>4979</v>
      </c>
      <c r="E20" s="253">
        <f>ROUNDDOWN((E6-E13)*'1.ParámetrosMasa'!$C$14*'1.ParámetrosMasa'!$C$18,0)</f>
        <v>4738</v>
      </c>
      <c r="F20" s="253">
        <f>ROUNDDOWN((F6-F13)*'1.ParámetrosMasa'!$C$14*'1.ParámetrosMasa'!$C$18,0)</f>
        <v>4857</v>
      </c>
      <c r="G20" s="253">
        <f>ROUNDDOWN((G6-G13)*'1.ParámetrosMasa'!$C$14*'1.ParámetrosMasa'!$C$18,0)</f>
        <v>4984</v>
      </c>
      <c r="H20" s="253">
        <f>ROUNDDOWN((H6-H13)*'1.ParámetrosMasa'!$C$14*'1.ParámetrosMasa'!$C$18,0)</f>
        <v>5023</v>
      </c>
      <c r="I20" s="253">
        <f>ROUNDDOWN((I6-I13)*'1.ParámetrosMasa'!$C$14*'1.ParámetrosMasa'!$C$18,0)</f>
        <v>5093</v>
      </c>
      <c r="J20" s="253">
        <f>ROUNDDOWN((J6-J13)*'1.ParámetrosMasa'!$C$14*'1.ParámetrosMasa'!$C$18,0)</f>
        <v>5165</v>
      </c>
      <c r="K20" s="253">
        <f>ROUNDDOWN((K6-K13)*'1.ParámetrosMasa'!$C$14*'1.ParámetrosMasa'!$C$18,0)</f>
        <v>5232</v>
      </c>
      <c r="L20" s="253">
        <f>ROUNDDOWN((L6-L13)*'1.ParámetrosMasa'!$C$14*'1.ParámetrosMasa'!$C$18,0)</f>
        <v>5302</v>
      </c>
      <c r="M20" s="253">
        <f>ROUNDDOWN((M6-M13)*'1.ParámetrosMasa'!$C$14*'1.ParámetrosMasa'!$C$18,0)</f>
        <v>5373</v>
      </c>
      <c r="N20" s="253">
        <f>ROUNDDOWN((N6-N13)*'1.ParámetrosMasa'!$C$14*'1.ParámetrosMasa'!$C$18,0)</f>
        <v>5444</v>
      </c>
      <c r="O20" s="253">
        <f>ROUNDDOWN((O6-O13)*'1.ParámetrosMasa'!$C$14*'1.ParámetrosMasa'!$C$18,0)</f>
        <v>5517</v>
      </c>
      <c r="P20" s="253">
        <f>ROUNDDOWN((P6-P13)*'1.ParámetrosMasa'!$C$14*'1.ParámetrosMasa'!$C$18,0)</f>
        <v>5590</v>
      </c>
      <c r="Q20" s="253">
        <f>ROUNDDOWN((Q6-Q13)*'1.ParámetrosMasa'!$C$14*'1.ParámetrosMasa'!$C$18,0)</f>
        <v>5664</v>
      </c>
      <c r="R20" s="253">
        <f>ROUNDDOWN((R6-R13)*'1.ParámetrosMasa'!$C$14*'1.ParámetrosMasa'!$C$18,0)</f>
        <v>5740</v>
      </c>
      <c r="S20" s="253">
        <f>ROUNDDOWN((S6-S13)*'1.ParámetrosMasa'!$C$14*'1.ParámetrosMasa'!$C$18,0)</f>
        <v>5816</v>
      </c>
      <c r="T20" s="253">
        <f>ROUNDDOWN((T6-T13)*'1.ParámetrosMasa'!$C$14*'1.ParámetrosMasa'!$C$18,0)</f>
        <v>5894</v>
      </c>
      <c r="U20" s="253">
        <f>ROUNDDOWN((U6-U13)*'1.ParámetrosMasa'!$C$14*'1.ParámetrosMasa'!$C$18,0)</f>
        <v>5972</v>
      </c>
      <c r="V20" s="253">
        <f>ROUNDDOWN((V6-V13)*'1.ParámetrosMasa'!$C$14*'1.ParámetrosMasa'!$C$18,0)</f>
        <v>6052</v>
      </c>
      <c r="W20" s="253">
        <f>ROUNDDOWN((W6-W13)*'1.ParámetrosMasa'!$C$14*'1.ParámetrosMasa'!$C$18,0)</f>
        <v>6132</v>
      </c>
      <c r="X20" s="253">
        <f>ROUNDDOWN((X6-X13)*'1.ParámetrosMasa'!$C$14*'1.ParámetrosMasa'!$C$18,0)</f>
        <v>6214</v>
      </c>
      <c r="Y20" s="253">
        <f>ROUNDDOWN((Y6-Y13)*'1.ParámetrosMasa'!$C$14*'1.ParámetrosMasa'!$C$18,0)</f>
        <v>6297</v>
      </c>
      <c r="Z20" s="253">
        <f>ROUNDDOWN((Z6-Z13)*'1.ParámetrosMasa'!$C$14*'1.ParámetrosMasa'!$C$18,0)</f>
        <v>6381</v>
      </c>
      <c r="AA20" s="254">
        <f>ROUNDDOWN((AA6-AA13)*'1.ParámetrosMasa'!$C$14*'1.ParámetrosMasa'!$C$18,0)</f>
        <v>6466</v>
      </c>
      <c r="AB20" s="250"/>
      <c r="AC20" s="250"/>
      <c r="AD20" s="250"/>
      <c r="AE20" s="250"/>
      <c r="AF20" s="250"/>
      <c r="AG20" s="250"/>
      <c r="AH20" s="250"/>
      <c r="AI20" s="250"/>
      <c r="AJ20" s="250"/>
      <c r="AK20" s="250"/>
      <c r="AL20" s="250"/>
      <c r="AM20" s="250"/>
      <c r="AN20" s="250"/>
      <c r="AO20" s="250"/>
      <c r="AP20" s="250"/>
    </row>
    <row r="21" spans="1:11264 11266:16384" s="246" customFormat="1" x14ac:dyDescent="0.25">
      <c r="A21" s="242" t="s">
        <v>184</v>
      </c>
      <c r="B21" s="243"/>
      <c r="C21" s="243"/>
      <c r="D21" s="243"/>
      <c r="E21" s="243"/>
      <c r="F21" s="243"/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43"/>
      <c r="S21" s="243"/>
      <c r="T21" s="243"/>
      <c r="U21" s="243"/>
      <c r="V21" s="243"/>
      <c r="W21" s="243"/>
      <c r="X21" s="243"/>
      <c r="Y21" s="243"/>
      <c r="Z21" s="243"/>
      <c r="AA21" s="244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  <c r="AT21" s="245"/>
      <c r="AU21" s="245"/>
      <c r="AV21" s="245"/>
      <c r="AW21" s="245"/>
      <c r="AX21" s="245"/>
      <c r="AY21" s="245"/>
      <c r="AZ21" s="245"/>
      <c r="BA21" s="245"/>
      <c r="BB21" s="245"/>
      <c r="BC21" s="245"/>
      <c r="BD21" s="245"/>
      <c r="BE21" s="245"/>
      <c r="BF21" s="245"/>
      <c r="BG21" s="245"/>
      <c r="BH21" s="245"/>
      <c r="BI21" s="245"/>
      <c r="BJ21" s="245"/>
      <c r="BK21" s="245"/>
      <c r="BL21" s="245"/>
      <c r="BM21" s="245"/>
      <c r="BN21" s="245"/>
      <c r="BP21" s="245"/>
      <c r="BQ21" s="245"/>
      <c r="BR21" s="245"/>
      <c r="BS21" s="245"/>
      <c r="BT21" s="245"/>
      <c r="BU21" s="245"/>
      <c r="BV21" s="245"/>
      <c r="BW21" s="245"/>
      <c r="BX21" s="245"/>
      <c r="BY21" s="245"/>
      <c r="BZ21" s="245"/>
      <c r="CA21" s="245"/>
      <c r="CB21" s="245"/>
      <c r="CC21" s="245"/>
      <c r="CD21" s="245"/>
      <c r="CE21" s="245"/>
      <c r="CF21" s="245"/>
      <c r="CG21" s="245"/>
      <c r="CH21" s="245"/>
      <c r="CI21" s="245"/>
      <c r="CJ21" s="245"/>
      <c r="CL21" s="245"/>
      <c r="CM21" s="245"/>
      <c r="CN21" s="245"/>
      <c r="CO21" s="245"/>
      <c r="CP21" s="245"/>
      <c r="CQ21" s="245"/>
      <c r="CR21" s="245"/>
      <c r="CS21" s="245"/>
      <c r="CT21" s="245"/>
      <c r="CU21" s="245"/>
      <c r="CV21" s="245"/>
      <c r="CW21" s="245"/>
      <c r="CX21" s="245"/>
      <c r="CY21" s="245"/>
      <c r="CZ21" s="245"/>
      <c r="DA21" s="245"/>
      <c r="DB21" s="245"/>
      <c r="DC21" s="245"/>
      <c r="DD21" s="245"/>
      <c r="DE21" s="245"/>
      <c r="DF21" s="245"/>
      <c r="DH21" s="245"/>
      <c r="DI21" s="245"/>
      <c r="DJ21" s="245"/>
      <c r="DK21" s="245"/>
      <c r="DL21" s="245"/>
      <c r="DM21" s="245"/>
      <c r="DN21" s="245"/>
      <c r="DO21" s="245"/>
      <c r="DP21" s="245"/>
      <c r="DQ21" s="245"/>
      <c r="DR21" s="245"/>
      <c r="DS21" s="245"/>
      <c r="DT21" s="245"/>
      <c r="DU21" s="245"/>
      <c r="DV21" s="245"/>
      <c r="DW21" s="245"/>
      <c r="DX21" s="245"/>
      <c r="DY21" s="245"/>
      <c r="DZ21" s="245"/>
      <c r="EA21" s="245"/>
      <c r="EB21" s="245"/>
      <c r="ED21" s="245"/>
      <c r="EE21" s="245"/>
      <c r="EF21" s="245"/>
      <c r="EG21" s="245"/>
      <c r="EH21" s="245"/>
      <c r="EI21" s="245"/>
      <c r="EJ21" s="245"/>
      <c r="EK21" s="245"/>
      <c r="EL21" s="245"/>
      <c r="EM21" s="245"/>
      <c r="EN21" s="245"/>
      <c r="EO21" s="245"/>
      <c r="EP21" s="245"/>
      <c r="EQ21" s="245"/>
      <c r="ER21" s="245"/>
      <c r="ES21" s="245"/>
      <c r="ET21" s="245"/>
      <c r="EU21" s="245"/>
      <c r="EV21" s="245"/>
      <c r="EW21" s="245"/>
      <c r="EX21" s="245"/>
      <c r="EZ21" s="245"/>
      <c r="FA21" s="245"/>
      <c r="FB21" s="245"/>
      <c r="FC21" s="245"/>
      <c r="FD21" s="245"/>
      <c r="FE21" s="245"/>
      <c r="FF21" s="245"/>
      <c r="FG21" s="245"/>
      <c r="FH21" s="245"/>
      <c r="FI21" s="245"/>
      <c r="FJ21" s="245"/>
      <c r="FK21" s="245"/>
      <c r="FL21" s="245"/>
      <c r="FM21" s="245"/>
      <c r="FN21" s="245"/>
      <c r="FO21" s="245"/>
      <c r="FP21" s="245"/>
      <c r="FQ21" s="245"/>
      <c r="FR21" s="245"/>
      <c r="FS21" s="245"/>
      <c r="FT21" s="245"/>
      <c r="FV21" s="245"/>
      <c r="FW21" s="245"/>
      <c r="FX21" s="245"/>
      <c r="FY21" s="245"/>
      <c r="FZ21" s="245"/>
      <c r="GA21" s="245"/>
      <c r="GB21" s="245"/>
      <c r="GC21" s="245"/>
      <c r="GD21" s="245"/>
      <c r="GE21" s="245"/>
      <c r="GF21" s="245"/>
      <c r="GG21" s="245"/>
      <c r="GH21" s="245"/>
      <c r="GI21" s="245"/>
      <c r="GJ21" s="245"/>
      <c r="GK21" s="245"/>
      <c r="GL21" s="245"/>
      <c r="GM21" s="245"/>
      <c r="GN21" s="245"/>
      <c r="GO21" s="245"/>
      <c r="GP21" s="245"/>
      <c r="GR21" s="245"/>
      <c r="GS21" s="245"/>
      <c r="GT21" s="245"/>
      <c r="GU21" s="245"/>
      <c r="GV21" s="245"/>
      <c r="GW21" s="245"/>
      <c r="GX21" s="245"/>
      <c r="GY21" s="245"/>
      <c r="GZ21" s="245"/>
      <c r="HA21" s="245"/>
      <c r="HB21" s="245"/>
      <c r="HC21" s="245"/>
      <c r="HD21" s="245"/>
      <c r="HE21" s="245"/>
      <c r="HF21" s="245"/>
      <c r="HG21" s="245"/>
      <c r="HH21" s="245"/>
      <c r="HI21" s="245"/>
      <c r="HJ21" s="245"/>
      <c r="HK21" s="245"/>
      <c r="HL21" s="245"/>
      <c r="HN21" s="245"/>
      <c r="HO21" s="245"/>
      <c r="HP21" s="245"/>
      <c r="HQ21" s="245"/>
      <c r="HR21" s="245"/>
      <c r="HS21" s="245"/>
      <c r="HT21" s="245"/>
      <c r="HU21" s="245"/>
      <c r="HV21" s="245"/>
      <c r="HW21" s="245"/>
      <c r="HX21" s="245"/>
      <c r="HY21" s="245"/>
      <c r="HZ21" s="245"/>
      <c r="IA21" s="245"/>
      <c r="IB21" s="245"/>
      <c r="IC21" s="245"/>
      <c r="ID21" s="245"/>
      <c r="IE21" s="245"/>
      <c r="IF21" s="245"/>
      <c r="IG21" s="245"/>
      <c r="IH21" s="245"/>
      <c r="IJ21" s="245"/>
      <c r="IK21" s="245"/>
      <c r="IL21" s="245"/>
      <c r="IM21" s="245"/>
      <c r="IN21" s="245"/>
      <c r="IO21" s="245"/>
      <c r="IP21" s="245"/>
      <c r="IQ21" s="245"/>
      <c r="IR21" s="245"/>
      <c r="IS21" s="245"/>
      <c r="IT21" s="245"/>
      <c r="IU21" s="245"/>
      <c r="IV21" s="245"/>
      <c r="IW21" s="245"/>
      <c r="IX21" s="245"/>
      <c r="IY21" s="245"/>
      <c r="IZ21" s="245"/>
      <c r="JA21" s="245"/>
      <c r="JB21" s="245"/>
      <c r="JC21" s="245"/>
      <c r="JD21" s="245"/>
      <c r="JF21" s="245"/>
      <c r="JG21" s="245"/>
      <c r="JH21" s="245"/>
      <c r="JI21" s="245"/>
      <c r="JJ21" s="245"/>
      <c r="JK21" s="245"/>
      <c r="JL21" s="245"/>
      <c r="JM21" s="245"/>
      <c r="JN21" s="245"/>
      <c r="JO21" s="245"/>
      <c r="JP21" s="245"/>
      <c r="JQ21" s="245"/>
      <c r="JR21" s="245"/>
      <c r="JS21" s="245"/>
      <c r="JT21" s="245"/>
      <c r="JU21" s="245"/>
      <c r="JV21" s="245"/>
      <c r="JW21" s="245"/>
      <c r="JX21" s="245"/>
      <c r="JY21" s="245"/>
      <c r="JZ21" s="245"/>
      <c r="KB21" s="245"/>
      <c r="KC21" s="245"/>
      <c r="KD21" s="245"/>
      <c r="KE21" s="245"/>
      <c r="KF21" s="245"/>
      <c r="KG21" s="245"/>
      <c r="KH21" s="245"/>
      <c r="KI21" s="245"/>
      <c r="KJ21" s="245"/>
      <c r="KK21" s="245"/>
      <c r="KL21" s="245"/>
      <c r="KM21" s="245"/>
      <c r="KN21" s="245"/>
      <c r="KO21" s="245"/>
      <c r="KP21" s="245"/>
      <c r="KQ21" s="245"/>
      <c r="KR21" s="245"/>
      <c r="KS21" s="245"/>
      <c r="KT21" s="245"/>
      <c r="KU21" s="245"/>
      <c r="KV21" s="245"/>
      <c r="KX21" s="245"/>
      <c r="KY21" s="245"/>
      <c r="KZ21" s="245"/>
      <c r="LA21" s="245"/>
      <c r="LB21" s="245"/>
      <c r="LC21" s="245"/>
      <c r="LD21" s="245"/>
      <c r="LE21" s="245"/>
      <c r="LF21" s="245"/>
      <c r="LG21" s="245"/>
      <c r="LH21" s="245"/>
      <c r="LI21" s="245"/>
      <c r="LJ21" s="245"/>
      <c r="LK21" s="245"/>
      <c r="LL21" s="245"/>
      <c r="LM21" s="245"/>
      <c r="LN21" s="245"/>
      <c r="LO21" s="245"/>
      <c r="LP21" s="245"/>
      <c r="LQ21" s="245"/>
      <c r="LR21" s="245"/>
      <c r="LT21" s="245"/>
      <c r="LU21" s="245"/>
      <c r="LV21" s="245"/>
      <c r="LW21" s="245"/>
      <c r="LX21" s="245"/>
      <c r="LY21" s="245"/>
      <c r="LZ21" s="245"/>
      <c r="MA21" s="245"/>
      <c r="MB21" s="245"/>
      <c r="MC21" s="245"/>
      <c r="MD21" s="245"/>
      <c r="ME21" s="245"/>
      <c r="MF21" s="245"/>
      <c r="MG21" s="245"/>
      <c r="MH21" s="245"/>
      <c r="MI21" s="245"/>
      <c r="MJ21" s="245"/>
      <c r="MK21" s="245"/>
      <c r="ML21" s="245"/>
      <c r="MM21" s="245"/>
      <c r="MN21" s="245"/>
      <c r="MP21" s="245"/>
      <c r="MQ21" s="245"/>
      <c r="MR21" s="245"/>
      <c r="MS21" s="245"/>
      <c r="MT21" s="245"/>
      <c r="MU21" s="245"/>
      <c r="MV21" s="245"/>
      <c r="MW21" s="245"/>
      <c r="MX21" s="245"/>
      <c r="MY21" s="245"/>
      <c r="MZ21" s="245"/>
      <c r="NA21" s="245"/>
      <c r="NB21" s="245"/>
      <c r="NC21" s="245"/>
      <c r="ND21" s="245"/>
      <c r="NE21" s="245"/>
      <c r="NF21" s="245"/>
      <c r="NG21" s="245"/>
      <c r="NH21" s="245"/>
      <c r="NI21" s="245"/>
      <c r="NJ21" s="245"/>
      <c r="NL21" s="245"/>
      <c r="NM21" s="245"/>
      <c r="NN21" s="245"/>
      <c r="NO21" s="245"/>
      <c r="NP21" s="245"/>
      <c r="NQ21" s="245"/>
      <c r="NR21" s="245"/>
      <c r="NS21" s="245"/>
      <c r="NT21" s="245"/>
      <c r="NU21" s="245"/>
      <c r="NV21" s="245"/>
      <c r="NW21" s="245"/>
      <c r="NX21" s="245"/>
      <c r="NY21" s="245"/>
      <c r="NZ21" s="245"/>
      <c r="OA21" s="245"/>
      <c r="OB21" s="245"/>
      <c r="OC21" s="245"/>
      <c r="OD21" s="245"/>
      <c r="OE21" s="245"/>
      <c r="OF21" s="245"/>
      <c r="OH21" s="245"/>
      <c r="OI21" s="245"/>
      <c r="OJ21" s="245"/>
      <c r="OK21" s="245"/>
      <c r="OL21" s="245"/>
      <c r="OM21" s="245"/>
      <c r="ON21" s="245"/>
      <c r="OO21" s="245"/>
      <c r="OP21" s="245"/>
      <c r="OQ21" s="245"/>
      <c r="OR21" s="245"/>
      <c r="OS21" s="245"/>
      <c r="OT21" s="245"/>
      <c r="OU21" s="245"/>
      <c r="OV21" s="245"/>
      <c r="OW21" s="245"/>
      <c r="OX21" s="245"/>
      <c r="OY21" s="245"/>
      <c r="OZ21" s="245"/>
      <c r="PA21" s="245"/>
      <c r="PB21" s="245"/>
      <c r="PD21" s="245"/>
      <c r="PE21" s="245"/>
      <c r="PF21" s="245"/>
      <c r="PG21" s="245"/>
      <c r="PH21" s="245"/>
      <c r="PI21" s="245"/>
      <c r="PJ21" s="245"/>
      <c r="PK21" s="245"/>
      <c r="PL21" s="245"/>
      <c r="PM21" s="245"/>
      <c r="PN21" s="245"/>
      <c r="PO21" s="245"/>
      <c r="PP21" s="245"/>
      <c r="PQ21" s="245"/>
      <c r="PR21" s="245"/>
      <c r="PS21" s="245"/>
      <c r="PT21" s="245"/>
      <c r="PU21" s="245"/>
      <c r="PV21" s="245"/>
      <c r="PW21" s="245"/>
      <c r="PX21" s="245"/>
      <c r="PZ21" s="245"/>
      <c r="QA21" s="245"/>
      <c r="QB21" s="245"/>
      <c r="QC21" s="245"/>
      <c r="QD21" s="245"/>
      <c r="QE21" s="245"/>
      <c r="QF21" s="245"/>
      <c r="QG21" s="245"/>
      <c r="QH21" s="245"/>
      <c r="QI21" s="245"/>
      <c r="QJ21" s="245"/>
      <c r="QK21" s="245"/>
      <c r="QL21" s="245"/>
      <c r="QM21" s="245"/>
      <c r="QN21" s="245"/>
      <c r="QO21" s="245"/>
      <c r="QP21" s="245"/>
      <c r="QQ21" s="245"/>
      <c r="QR21" s="245"/>
      <c r="QS21" s="245"/>
      <c r="QT21" s="245"/>
      <c r="QV21" s="245"/>
      <c r="QW21" s="245"/>
      <c r="QX21" s="245"/>
      <c r="QY21" s="245"/>
      <c r="QZ21" s="245"/>
      <c r="RA21" s="245"/>
      <c r="RB21" s="245"/>
      <c r="RC21" s="245"/>
      <c r="RD21" s="245"/>
      <c r="RE21" s="245"/>
      <c r="RF21" s="245"/>
      <c r="RG21" s="245"/>
      <c r="RH21" s="245"/>
      <c r="RI21" s="245"/>
      <c r="RJ21" s="245"/>
      <c r="RK21" s="245"/>
      <c r="RL21" s="245"/>
      <c r="RM21" s="245"/>
      <c r="RN21" s="245"/>
      <c r="RO21" s="245"/>
      <c r="RP21" s="245"/>
      <c r="RR21" s="245"/>
      <c r="RS21" s="245"/>
      <c r="RT21" s="245"/>
      <c r="RU21" s="245"/>
      <c r="RV21" s="245"/>
      <c r="RW21" s="245"/>
      <c r="RX21" s="245"/>
      <c r="RY21" s="245"/>
      <c r="RZ21" s="245"/>
      <c r="SA21" s="245"/>
      <c r="SB21" s="245"/>
      <c r="SC21" s="245"/>
      <c r="SD21" s="245"/>
      <c r="SE21" s="245"/>
      <c r="SF21" s="245"/>
      <c r="SG21" s="245"/>
      <c r="SH21" s="245"/>
      <c r="SI21" s="245"/>
      <c r="SJ21" s="245"/>
      <c r="SK21" s="245"/>
      <c r="SL21" s="245"/>
      <c r="SN21" s="245"/>
      <c r="SO21" s="245"/>
      <c r="SP21" s="245"/>
      <c r="SQ21" s="245"/>
      <c r="SR21" s="245"/>
      <c r="SS21" s="245"/>
      <c r="ST21" s="245"/>
      <c r="SU21" s="245"/>
      <c r="SV21" s="245"/>
      <c r="SW21" s="245"/>
      <c r="SX21" s="245"/>
      <c r="SY21" s="245"/>
      <c r="SZ21" s="245"/>
      <c r="TA21" s="245"/>
      <c r="TB21" s="245"/>
      <c r="TC21" s="245"/>
      <c r="TD21" s="245"/>
      <c r="TE21" s="245"/>
      <c r="TF21" s="245"/>
      <c r="TG21" s="245"/>
      <c r="TH21" s="245"/>
      <c r="TJ21" s="245"/>
      <c r="TK21" s="245"/>
      <c r="TL21" s="245"/>
      <c r="TM21" s="245"/>
      <c r="TN21" s="245"/>
      <c r="TO21" s="245"/>
      <c r="TP21" s="245"/>
      <c r="TQ21" s="245"/>
      <c r="TR21" s="245"/>
      <c r="TS21" s="245"/>
      <c r="TT21" s="245"/>
      <c r="TU21" s="245"/>
      <c r="TV21" s="245"/>
      <c r="TW21" s="245"/>
      <c r="TX21" s="245"/>
      <c r="TY21" s="245"/>
      <c r="TZ21" s="245"/>
      <c r="UA21" s="245"/>
      <c r="UB21" s="245"/>
      <c r="UC21" s="245"/>
      <c r="UD21" s="245"/>
      <c r="UF21" s="245"/>
      <c r="UG21" s="245"/>
      <c r="UH21" s="245"/>
      <c r="UI21" s="245"/>
      <c r="UJ21" s="245"/>
      <c r="UK21" s="245"/>
      <c r="UL21" s="245"/>
      <c r="UM21" s="245"/>
      <c r="UN21" s="245"/>
      <c r="UO21" s="245"/>
      <c r="UP21" s="245"/>
      <c r="UQ21" s="245"/>
      <c r="UR21" s="245"/>
      <c r="US21" s="245"/>
      <c r="UT21" s="245"/>
      <c r="UU21" s="245"/>
      <c r="UV21" s="245"/>
      <c r="UW21" s="245"/>
      <c r="UX21" s="245"/>
      <c r="UY21" s="245"/>
      <c r="UZ21" s="245"/>
      <c r="VB21" s="245"/>
      <c r="VC21" s="245"/>
      <c r="VD21" s="245"/>
      <c r="VE21" s="245"/>
      <c r="VF21" s="245"/>
      <c r="VG21" s="245"/>
      <c r="VH21" s="245"/>
      <c r="VI21" s="245"/>
      <c r="VJ21" s="245"/>
      <c r="VK21" s="245"/>
      <c r="VL21" s="245"/>
      <c r="VM21" s="245"/>
      <c r="VN21" s="245"/>
      <c r="VO21" s="245"/>
      <c r="VP21" s="245"/>
      <c r="VQ21" s="245"/>
      <c r="VR21" s="245"/>
      <c r="VS21" s="245"/>
      <c r="VT21" s="245"/>
      <c r="VU21" s="245"/>
      <c r="VV21" s="245"/>
      <c r="VX21" s="245"/>
      <c r="VY21" s="245"/>
      <c r="VZ21" s="245"/>
      <c r="WA21" s="245"/>
      <c r="WB21" s="245"/>
      <c r="WC21" s="245"/>
      <c r="WD21" s="245"/>
      <c r="WE21" s="245"/>
      <c r="WF21" s="245"/>
      <c r="WG21" s="245"/>
      <c r="WH21" s="245"/>
      <c r="WI21" s="245"/>
      <c r="WJ21" s="245"/>
      <c r="WK21" s="245"/>
      <c r="WL21" s="245"/>
      <c r="WM21" s="245"/>
      <c r="WN21" s="245"/>
      <c r="WO21" s="245"/>
      <c r="WP21" s="245"/>
      <c r="WQ21" s="245"/>
      <c r="WR21" s="245"/>
      <c r="WT21" s="245"/>
      <c r="WU21" s="245"/>
      <c r="WV21" s="245"/>
      <c r="WW21" s="245"/>
      <c r="WX21" s="245"/>
      <c r="WY21" s="245"/>
      <c r="WZ21" s="245"/>
      <c r="XA21" s="245"/>
      <c r="XB21" s="245"/>
      <c r="XC21" s="245"/>
      <c r="XD21" s="245"/>
      <c r="XE21" s="245"/>
      <c r="XF21" s="245"/>
      <c r="XG21" s="245"/>
      <c r="XH21" s="245"/>
      <c r="XI21" s="245"/>
      <c r="XJ21" s="245"/>
      <c r="XK21" s="245"/>
      <c r="XL21" s="245"/>
      <c r="XM21" s="245"/>
      <c r="XN21" s="245"/>
      <c r="XP21" s="245"/>
      <c r="XQ21" s="245"/>
      <c r="XR21" s="245"/>
      <c r="XS21" s="245"/>
      <c r="XT21" s="245"/>
      <c r="XU21" s="245"/>
      <c r="XV21" s="245"/>
      <c r="XW21" s="245"/>
      <c r="XX21" s="245"/>
      <c r="XY21" s="245"/>
      <c r="XZ21" s="245"/>
      <c r="YA21" s="245"/>
      <c r="YB21" s="245"/>
      <c r="YC21" s="245"/>
      <c r="YD21" s="245"/>
      <c r="YE21" s="245"/>
      <c r="YF21" s="245"/>
      <c r="YG21" s="245"/>
      <c r="YH21" s="245"/>
      <c r="YI21" s="245"/>
      <c r="YJ21" s="245"/>
      <c r="YL21" s="245"/>
      <c r="YM21" s="245"/>
      <c r="YN21" s="245"/>
      <c r="YO21" s="245"/>
      <c r="YP21" s="245"/>
      <c r="YQ21" s="245"/>
      <c r="YR21" s="245"/>
      <c r="YS21" s="245"/>
      <c r="YT21" s="245"/>
      <c r="YU21" s="245"/>
      <c r="YV21" s="245"/>
      <c r="YW21" s="245"/>
      <c r="YX21" s="245"/>
      <c r="YY21" s="245"/>
      <c r="YZ21" s="245"/>
      <c r="ZA21" s="245"/>
      <c r="ZB21" s="245"/>
      <c r="ZC21" s="245"/>
      <c r="ZD21" s="245"/>
      <c r="ZE21" s="245"/>
      <c r="ZF21" s="245"/>
      <c r="ZH21" s="245"/>
      <c r="ZI21" s="245"/>
      <c r="ZJ21" s="245"/>
      <c r="ZK21" s="245"/>
      <c r="ZL21" s="245"/>
      <c r="ZM21" s="245"/>
      <c r="ZN21" s="245"/>
      <c r="ZO21" s="245"/>
      <c r="ZP21" s="245"/>
      <c r="ZQ21" s="245"/>
      <c r="ZR21" s="245"/>
      <c r="ZS21" s="245"/>
      <c r="ZT21" s="245"/>
      <c r="ZU21" s="245"/>
      <c r="ZV21" s="245"/>
      <c r="ZW21" s="245"/>
      <c r="ZX21" s="245"/>
      <c r="ZY21" s="245"/>
      <c r="ZZ21" s="245"/>
      <c r="AAA21" s="245"/>
      <c r="AAB21" s="245"/>
      <c r="AAD21" s="245"/>
      <c r="AAE21" s="245"/>
      <c r="AAF21" s="245"/>
      <c r="AAG21" s="245"/>
      <c r="AAH21" s="245"/>
      <c r="AAI21" s="245"/>
      <c r="AAJ21" s="245"/>
      <c r="AAK21" s="245"/>
      <c r="AAL21" s="245"/>
      <c r="AAM21" s="245"/>
      <c r="AAN21" s="245"/>
      <c r="AAO21" s="245"/>
      <c r="AAP21" s="245"/>
      <c r="AAQ21" s="245"/>
      <c r="AAR21" s="245"/>
      <c r="AAS21" s="245"/>
      <c r="AAT21" s="245"/>
      <c r="AAU21" s="245"/>
      <c r="AAV21" s="245"/>
      <c r="AAW21" s="245"/>
      <c r="AAX21" s="245"/>
      <c r="AAZ21" s="245"/>
      <c r="ABA21" s="245"/>
      <c r="ABB21" s="245"/>
      <c r="ABC21" s="245"/>
      <c r="ABD21" s="245"/>
      <c r="ABE21" s="245"/>
      <c r="ABF21" s="245"/>
      <c r="ABG21" s="245"/>
      <c r="ABH21" s="245"/>
      <c r="ABI21" s="245"/>
      <c r="ABJ21" s="245"/>
      <c r="ABK21" s="245"/>
      <c r="ABL21" s="245"/>
      <c r="ABM21" s="245"/>
      <c r="ABN21" s="245"/>
      <c r="ABO21" s="245"/>
      <c r="ABP21" s="245"/>
      <c r="ABQ21" s="245"/>
      <c r="ABR21" s="245"/>
      <c r="ABS21" s="245"/>
      <c r="ABT21" s="245"/>
      <c r="ABV21" s="245"/>
      <c r="ABW21" s="245"/>
      <c r="ABX21" s="245"/>
      <c r="ABY21" s="245"/>
      <c r="ABZ21" s="245"/>
      <c r="ACA21" s="245"/>
      <c r="ACB21" s="245"/>
      <c r="ACC21" s="245"/>
      <c r="ACD21" s="245"/>
      <c r="ACE21" s="245"/>
      <c r="ACF21" s="245"/>
      <c r="ACG21" s="245"/>
      <c r="ACH21" s="245"/>
      <c r="ACI21" s="245"/>
      <c r="ACJ21" s="245"/>
      <c r="ACK21" s="245"/>
      <c r="ACL21" s="245"/>
      <c r="ACM21" s="245"/>
      <c r="ACN21" s="245"/>
      <c r="ACO21" s="245"/>
      <c r="ACP21" s="245"/>
      <c r="ACR21" s="245"/>
      <c r="ACS21" s="245"/>
      <c r="ACT21" s="245"/>
      <c r="ACU21" s="245"/>
      <c r="ACV21" s="245"/>
      <c r="ACW21" s="245"/>
      <c r="ACX21" s="245"/>
      <c r="ACY21" s="245"/>
      <c r="ACZ21" s="245"/>
      <c r="ADA21" s="245"/>
      <c r="ADB21" s="245"/>
      <c r="ADC21" s="245"/>
      <c r="ADD21" s="245"/>
      <c r="ADE21" s="245"/>
      <c r="ADF21" s="245"/>
      <c r="ADG21" s="245"/>
      <c r="ADH21" s="245"/>
      <c r="ADI21" s="245"/>
      <c r="ADJ21" s="245"/>
      <c r="ADK21" s="245"/>
      <c r="ADL21" s="245"/>
      <c r="ADN21" s="245"/>
      <c r="ADO21" s="245"/>
      <c r="ADP21" s="245"/>
      <c r="ADQ21" s="245"/>
      <c r="ADR21" s="245"/>
      <c r="ADS21" s="245"/>
      <c r="ADT21" s="245"/>
      <c r="ADU21" s="245"/>
      <c r="ADV21" s="245"/>
      <c r="ADW21" s="245"/>
      <c r="ADX21" s="245"/>
      <c r="ADY21" s="245"/>
      <c r="ADZ21" s="245"/>
      <c r="AEA21" s="245"/>
      <c r="AEB21" s="245"/>
      <c r="AEC21" s="245"/>
      <c r="AED21" s="245"/>
      <c r="AEE21" s="245"/>
      <c r="AEF21" s="245"/>
      <c r="AEG21" s="245"/>
      <c r="AEH21" s="245"/>
      <c r="AEJ21" s="245"/>
      <c r="AEK21" s="245"/>
      <c r="AEL21" s="245"/>
      <c r="AEM21" s="245"/>
      <c r="AEN21" s="245"/>
      <c r="AEO21" s="245"/>
      <c r="AEP21" s="245"/>
      <c r="AEQ21" s="245"/>
      <c r="AER21" s="245"/>
      <c r="AES21" s="245"/>
      <c r="AET21" s="245"/>
      <c r="AEU21" s="245"/>
      <c r="AEV21" s="245"/>
      <c r="AEW21" s="245"/>
      <c r="AEX21" s="245"/>
      <c r="AEY21" s="245"/>
      <c r="AEZ21" s="245"/>
      <c r="AFA21" s="245"/>
      <c r="AFB21" s="245"/>
      <c r="AFC21" s="245"/>
      <c r="AFD21" s="245"/>
      <c r="AFF21" s="245"/>
      <c r="AFG21" s="245"/>
      <c r="AFH21" s="245"/>
      <c r="AFI21" s="245"/>
      <c r="AFJ21" s="245"/>
      <c r="AFK21" s="245"/>
      <c r="AFL21" s="245"/>
      <c r="AFM21" s="245"/>
      <c r="AFN21" s="245"/>
      <c r="AFO21" s="245"/>
      <c r="AFP21" s="245"/>
      <c r="AFQ21" s="245"/>
      <c r="AFR21" s="245"/>
      <c r="AFS21" s="245"/>
      <c r="AFT21" s="245"/>
      <c r="AFU21" s="245"/>
      <c r="AFV21" s="245"/>
      <c r="AFW21" s="245"/>
      <c r="AFX21" s="245"/>
      <c r="AFY21" s="245"/>
      <c r="AFZ21" s="245"/>
      <c r="AGB21" s="245"/>
      <c r="AGC21" s="245"/>
      <c r="AGD21" s="245"/>
      <c r="AGE21" s="245"/>
      <c r="AGF21" s="245"/>
      <c r="AGG21" s="245"/>
      <c r="AGH21" s="245"/>
      <c r="AGI21" s="245"/>
      <c r="AGJ21" s="245"/>
      <c r="AGK21" s="245"/>
      <c r="AGL21" s="245"/>
      <c r="AGM21" s="245"/>
      <c r="AGN21" s="245"/>
      <c r="AGO21" s="245"/>
      <c r="AGP21" s="245"/>
      <c r="AGQ21" s="245"/>
      <c r="AGR21" s="245"/>
      <c r="AGS21" s="245"/>
      <c r="AGT21" s="245"/>
      <c r="AGU21" s="245"/>
      <c r="AGV21" s="245"/>
      <c r="AGX21" s="245"/>
      <c r="AGY21" s="245"/>
      <c r="AGZ21" s="245"/>
      <c r="AHA21" s="245"/>
      <c r="AHB21" s="245"/>
      <c r="AHC21" s="245"/>
      <c r="AHD21" s="245"/>
      <c r="AHE21" s="245"/>
      <c r="AHF21" s="245"/>
      <c r="AHG21" s="245"/>
      <c r="AHH21" s="245"/>
      <c r="AHI21" s="245"/>
      <c r="AHJ21" s="245"/>
      <c r="AHK21" s="245"/>
      <c r="AHL21" s="245"/>
      <c r="AHM21" s="245"/>
      <c r="AHN21" s="245"/>
      <c r="AHO21" s="245"/>
      <c r="AHP21" s="245"/>
      <c r="AHQ21" s="245"/>
      <c r="AHR21" s="245"/>
      <c r="AHT21" s="245"/>
      <c r="AHU21" s="245"/>
      <c r="AHV21" s="245"/>
      <c r="AHW21" s="245"/>
      <c r="AHX21" s="245"/>
      <c r="AHY21" s="245"/>
      <c r="AHZ21" s="245"/>
      <c r="AIA21" s="245"/>
      <c r="AIB21" s="245"/>
      <c r="AIC21" s="245"/>
      <c r="AID21" s="245"/>
      <c r="AIE21" s="245"/>
      <c r="AIF21" s="245"/>
      <c r="AIG21" s="245"/>
      <c r="AIH21" s="245"/>
      <c r="AII21" s="245"/>
      <c r="AIJ21" s="245"/>
      <c r="AIK21" s="245"/>
      <c r="AIL21" s="245"/>
      <c r="AIM21" s="245"/>
      <c r="AIN21" s="245"/>
      <c r="AIP21" s="245"/>
      <c r="AIQ21" s="245"/>
      <c r="AIR21" s="245"/>
      <c r="AIS21" s="245"/>
      <c r="AIT21" s="245"/>
      <c r="AIU21" s="245"/>
      <c r="AIV21" s="245"/>
      <c r="AIW21" s="245"/>
      <c r="AIX21" s="245"/>
      <c r="AIY21" s="245"/>
      <c r="AIZ21" s="245"/>
      <c r="AJA21" s="245"/>
      <c r="AJB21" s="245"/>
      <c r="AJC21" s="245"/>
      <c r="AJD21" s="245"/>
      <c r="AJE21" s="245"/>
      <c r="AJF21" s="245"/>
      <c r="AJG21" s="245"/>
      <c r="AJH21" s="245"/>
      <c r="AJI21" s="245"/>
      <c r="AJJ21" s="245"/>
      <c r="AJL21" s="245"/>
      <c r="AJM21" s="245"/>
      <c r="AJN21" s="245"/>
      <c r="AJO21" s="245"/>
      <c r="AJP21" s="245"/>
      <c r="AJQ21" s="245"/>
      <c r="AJR21" s="245"/>
      <c r="AJS21" s="245"/>
      <c r="AJT21" s="245"/>
      <c r="AJU21" s="245"/>
      <c r="AJV21" s="245"/>
      <c r="AJW21" s="245"/>
      <c r="AJX21" s="245"/>
      <c r="AJY21" s="245"/>
      <c r="AJZ21" s="245"/>
      <c r="AKA21" s="245"/>
      <c r="AKB21" s="245"/>
      <c r="AKC21" s="245"/>
      <c r="AKD21" s="245"/>
      <c r="AKE21" s="245"/>
      <c r="AKF21" s="245"/>
      <c r="AKH21" s="245"/>
      <c r="AKI21" s="245"/>
      <c r="AKJ21" s="245"/>
      <c r="AKK21" s="245"/>
      <c r="AKL21" s="245"/>
      <c r="AKM21" s="245"/>
      <c r="AKN21" s="245"/>
      <c r="AKO21" s="245"/>
      <c r="AKP21" s="245"/>
      <c r="AKQ21" s="245"/>
      <c r="AKR21" s="245"/>
      <c r="AKS21" s="245"/>
      <c r="AKT21" s="245"/>
      <c r="AKU21" s="245"/>
      <c r="AKV21" s="245"/>
      <c r="AKW21" s="245"/>
      <c r="AKX21" s="245"/>
      <c r="AKY21" s="245"/>
      <c r="AKZ21" s="245"/>
      <c r="ALA21" s="245"/>
      <c r="ALB21" s="245"/>
      <c r="ALD21" s="245"/>
      <c r="ALE21" s="245"/>
      <c r="ALF21" s="245"/>
      <c r="ALG21" s="245"/>
      <c r="ALH21" s="245"/>
      <c r="ALI21" s="245"/>
      <c r="ALJ21" s="245"/>
      <c r="ALK21" s="245"/>
      <c r="ALL21" s="245"/>
      <c r="ALM21" s="245"/>
      <c r="ALN21" s="245"/>
      <c r="ALO21" s="245"/>
      <c r="ALP21" s="245"/>
      <c r="ALQ21" s="245"/>
      <c r="ALR21" s="245"/>
      <c r="ALS21" s="245"/>
      <c r="ALT21" s="245"/>
      <c r="ALU21" s="245"/>
      <c r="ALV21" s="245"/>
      <c r="ALW21" s="245"/>
      <c r="ALX21" s="245"/>
      <c r="ALZ21" s="245"/>
      <c r="AMA21" s="245"/>
      <c r="AMB21" s="245"/>
      <c r="AMC21" s="245"/>
      <c r="AMD21" s="245"/>
      <c r="AME21" s="245"/>
      <c r="AMF21" s="245"/>
      <c r="AMG21" s="245"/>
      <c r="AMH21" s="245"/>
      <c r="AMI21" s="245"/>
      <c r="AMJ21" s="245"/>
      <c r="AMK21" s="245"/>
      <c r="AML21" s="245"/>
      <c r="AMM21" s="245"/>
      <c r="AMN21" s="245"/>
      <c r="AMO21" s="245"/>
      <c r="AMP21" s="245"/>
      <c r="AMQ21" s="245"/>
      <c r="AMR21" s="245"/>
      <c r="AMS21" s="245"/>
      <c r="AMT21" s="245"/>
      <c r="AMV21" s="245"/>
      <c r="AMW21" s="245"/>
      <c r="AMX21" s="245"/>
      <c r="AMY21" s="245"/>
      <c r="AMZ21" s="245"/>
      <c r="ANA21" s="245"/>
      <c r="ANB21" s="245"/>
      <c r="ANC21" s="245"/>
      <c r="AND21" s="245"/>
      <c r="ANE21" s="245"/>
      <c r="ANF21" s="245"/>
      <c r="ANG21" s="245"/>
      <c r="ANH21" s="245"/>
      <c r="ANI21" s="245"/>
      <c r="ANJ21" s="245"/>
      <c r="ANK21" s="245"/>
      <c r="ANL21" s="245"/>
      <c r="ANM21" s="245"/>
      <c r="ANN21" s="245"/>
      <c r="ANO21" s="245"/>
      <c r="ANP21" s="245"/>
      <c r="ANR21" s="245"/>
      <c r="ANS21" s="245"/>
      <c r="ANT21" s="245"/>
      <c r="ANU21" s="245"/>
      <c r="ANV21" s="245"/>
      <c r="ANW21" s="245"/>
      <c r="ANX21" s="245"/>
      <c r="ANY21" s="245"/>
      <c r="ANZ21" s="245"/>
      <c r="AOA21" s="245"/>
      <c r="AOB21" s="245"/>
      <c r="AOC21" s="245"/>
      <c r="AOD21" s="245"/>
      <c r="AOE21" s="245"/>
      <c r="AOF21" s="245"/>
      <c r="AOG21" s="245"/>
      <c r="AOH21" s="245"/>
      <c r="AOI21" s="245"/>
      <c r="AOJ21" s="245"/>
      <c r="AOK21" s="245"/>
      <c r="AOL21" s="245"/>
      <c r="AON21" s="245"/>
      <c r="AOO21" s="245"/>
      <c r="AOP21" s="245"/>
      <c r="AOQ21" s="245"/>
      <c r="AOR21" s="245"/>
      <c r="AOS21" s="245"/>
      <c r="AOT21" s="245"/>
      <c r="AOU21" s="245"/>
      <c r="AOV21" s="245"/>
      <c r="AOW21" s="245"/>
      <c r="AOX21" s="245"/>
      <c r="AOY21" s="245"/>
      <c r="AOZ21" s="245"/>
      <c r="APA21" s="245"/>
      <c r="APB21" s="245"/>
      <c r="APC21" s="245"/>
      <c r="APD21" s="245"/>
      <c r="APE21" s="245"/>
      <c r="APF21" s="245"/>
      <c r="APG21" s="245"/>
      <c r="APH21" s="245"/>
      <c r="APJ21" s="245"/>
      <c r="APK21" s="245"/>
      <c r="APL21" s="245"/>
      <c r="APM21" s="245"/>
      <c r="APN21" s="245"/>
      <c r="APO21" s="245"/>
      <c r="APP21" s="245"/>
      <c r="APQ21" s="245"/>
      <c r="APR21" s="245"/>
      <c r="APS21" s="245"/>
      <c r="APT21" s="245"/>
      <c r="APU21" s="245"/>
      <c r="APV21" s="245"/>
      <c r="APW21" s="245"/>
      <c r="APX21" s="245"/>
      <c r="APY21" s="245"/>
      <c r="APZ21" s="245"/>
      <c r="AQA21" s="245"/>
      <c r="AQB21" s="245"/>
      <c r="AQC21" s="245"/>
      <c r="AQD21" s="245"/>
      <c r="AQF21" s="245"/>
      <c r="AQG21" s="245"/>
      <c r="AQH21" s="245"/>
      <c r="AQI21" s="245"/>
      <c r="AQJ21" s="245"/>
      <c r="AQK21" s="245"/>
      <c r="AQL21" s="245"/>
      <c r="AQM21" s="245"/>
      <c r="AQN21" s="245"/>
      <c r="AQO21" s="245"/>
      <c r="AQP21" s="245"/>
      <c r="AQQ21" s="245"/>
      <c r="AQR21" s="245"/>
      <c r="AQS21" s="245"/>
      <c r="AQT21" s="245"/>
      <c r="AQU21" s="245"/>
      <c r="AQV21" s="245"/>
      <c r="AQW21" s="245"/>
      <c r="AQX21" s="245"/>
      <c r="AQY21" s="245"/>
      <c r="AQZ21" s="245"/>
      <c r="ARB21" s="245"/>
      <c r="ARC21" s="245"/>
      <c r="ARD21" s="245"/>
      <c r="ARE21" s="245"/>
      <c r="ARF21" s="245"/>
      <c r="ARG21" s="245"/>
      <c r="ARH21" s="245"/>
      <c r="ARI21" s="245"/>
      <c r="ARJ21" s="245"/>
      <c r="ARK21" s="245"/>
      <c r="ARL21" s="245"/>
      <c r="ARM21" s="245"/>
      <c r="ARN21" s="245"/>
      <c r="ARO21" s="245"/>
      <c r="ARP21" s="245"/>
      <c r="ARQ21" s="245"/>
      <c r="ARR21" s="245"/>
      <c r="ARS21" s="245"/>
      <c r="ART21" s="245"/>
      <c r="ARU21" s="245"/>
      <c r="ARV21" s="245"/>
      <c r="ARX21" s="245"/>
      <c r="ARY21" s="245"/>
      <c r="ARZ21" s="245"/>
      <c r="ASA21" s="245"/>
      <c r="ASB21" s="245"/>
      <c r="ASC21" s="245"/>
      <c r="ASD21" s="245"/>
      <c r="ASE21" s="245"/>
      <c r="ASF21" s="245"/>
      <c r="ASG21" s="245"/>
      <c r="ASH21" s="245"/>
      <c r="ASI21" s="245"/>
      <c r="ASJ21" s="245"/>
      <c r="ASK21" s="245"/>
      <c r="ASL21" s="245"/>
      <c r="ASM21" s="245"/>
      <c r="ASN21" s="245"/>
      <c r="ASO21" s="245"/>
      <c r="ASP21" s="245"/>
      <c r="ASQ21" s="245"/>
      <c r="ASR21" s="245"/>
      <c r="AST21" s="245"/>
      <c r="ASU21" s="245"/>
      <c r="ASV21" s="245"/>
      <c r="ASW21" s="245"/>
      <c r="ASX21" s="245"/>
      <c r="ASY21" s="245"/>
      <c r="ASZ21" s="245"/>
      <c r="ATA21" s="245"/>
      <c r="ATB21" s="245"/>
      <c r="ATC21" s="245"/>
      <c r="ATD21" s="245"/>
      <c r="ATE21" s="245"/>
      <c r="ATF21" s="245"/>
      <c r="ATG21" s="245"/>
      <c r="ATH21" s="245"/>
      <c r="ATI21" s="245"/>
      <c r="ATJ21" s="245"/>
      <c r="ATK21" s="245"/>
      <c r="ATL21" s="245"/>
      <c r="ATM21" s="245"/>
      <c r="ATN21" s="245"/>
      <c r="ATP21" s="245"/>
      <c r="ATQ21" s="245"/>
      <c r="ATR21" s="245"/>
      <c r="ATS21" s="245"/>
      <c r="ATT21" s="245"/>
      <c r="ATU21" s="245"/>
      <c r="ATV21" s="245"/>
      <c r="ATW21" s="245"/>
      <c r="ATX21" s="245"/>
      <c r="ATY21" s="245"/>
      <c r="ATZ21" s="245"/>
      <c r="AUA21" s="245"/>
      <c r="AUB21" s="245"/>
      <c r="AUC21" s="245"/>
      <c r="AUD21" s="245"/>
      <c r="AUE21" s="245"/>
      <c r="AUF21" s="245"/>
      <c r="AUG21" s="245"/>
      <c r="AUH21" s="245"/>
      <c r="AUI21" s="245"/>
      <c r="AUJ21" s="245"/>
      <c r="AUL21" s="245"/>
      <c r="AUM21" s="245"/>
      <c r="AUN21" s="245"/>
      <c r="AUO21" s="245"/>
      <c r="AUP21" s="245"/>
      <c r="AUQ21" s="245"/>
      <c r="AUR21" s="245"/>
      <c r="AUS21" s="245"/>
      <c r="AUT21" s="245"/>
      <c r="AUU21" s="245"/>
      <c r="AUV21" s="245"/>
      <c r="AUW21" s="245"/>
      <c r="AUX21" s="245"/>
      <c r="AUY21" s="245"/>
      <c r="AUZ21" s="245"/>
      <c r="AVA21" s="245"/>
      <c r="AVB21" s="245"/>
      <c r="AVC21" s="245"/>
      <c r="AVD21" s="245"/>
      <c r="AVE21" s="245"/>
      <c r="AVF21" s="245"/>
      <c r="AVH21" s="245"/>
      <c r="AVI21" s="245"/>
      <c r="AVJ21" s="245"/>
      <c r="AVK21" s="245"/>
      <c r="AVL21" s="245"/>
      <c r="AVM21" s="245"/>
      <c r="AVN21" s="245"/>
      <c r="AVO21" s="245"/>
      <c r="AVP21" s="245"/>
      <c r="AVQ21" s="245"/>
      <c r="AVR21" s="245"/>
      <c r="AVS21" s="245"/>
      <c r="AVT21" s="245"/>
      <c r="AVU21" s="245"/>
      <c r="AVV21" s="245"/>
      <c r="AVW21" s="245"/>
      <c r="AVX21" s="245"/>
      <c r="AVY21" s="245"/>
      <c r="AVZ21" s="245"/>
      <c r="AWA21" s="245"/>
      <c r="AWB21" s="245"/>
      <c r="AWD21" s="245"/>
      <c r="AWE21" s="245"/>
      <c r="AWF21" s="245"/>
      <c r="AWG21" s="245"/>
      <c r="AWH21" s="245"/>
      <c r="AWI21" s="245"/>
      <c r="AWJ21" s="245"/>
      <c r="AWK21" s="245"/>
      <c r="AWL21" s="245"/>
      <c r="AWM21" s="245"/>
      <c r="AWN21" s="245"/>
      <c r="AWO21" s="245"/>
      <c r="AWP21" s="245"/>
      <c r="AWQ21" s="245"/>
      <c r="AWR21" s="245"/>
      <c r="AWS21" s="245"/>
      <c r="AWT21" s="245"/>
      <c r="AWU21" s="245"/>
      <c r="AWV21" s="245"/>
      <c r="AWW21" s="245"/>
      <c r="AWX21" s="245"/>
      <c r="AWZ21" s="245"/>
      <c r="AXA21" s="245"/>
      <c r="AXB21" s="245"/>
      <c r="AXC21" s="245"/>
      <c r="AXD21" s="245"/>
      <c r="AXE21" s="245"/>
      <c r="AXF21" s="245"/>
      <c r="AXG21" s="245"/>
      <c r="AXH21" s="245"/>
      <c r="AXI21" s="245"/>
      <c r="AXJ21" s="245"/>
      <c r="AXK21" s="245"/>
      <c r="AXL21" s="245"/>
      <c r="AXM21" s="245"/>
      <c r="AXN21" s="245"/>
      <c r="AXO21" s="245"/>
      <c r="AXP21" s="245"/>
      <c r="AXQ21" s="245"/>
      <c r="AXR21" s="245"/>
      <c r="AXS21" s="245"/>
      <c r="AXT21" s="245"/>
      <c r="AXV21" s="245"/>
      <c r="AXW21" s="245"/>
      <c r="AXX21" s="245"/>
      <c r="AXY21" s="245"/>
      <c r="AXZ21" s="245"/>
      <c r="AYA21" s="245"/>
      <c r="AYB21" s="245"/>
      <c r="AYC21" s="245"/>
      <c r="AYD21" s="245"/>
      <c r="AYE21" s="245"/>
      <c r="AYF21" s="245"/>
      <c r="AYG21" s="245"/>
      <c r="AYH21" s="245"/>
      <c r="AYI21" s="245"/>
      <c r="AYJ21" s="245"/>
      <c r="AYK21" s="245"/>
      <c r="AYL21" s="245"/>
      <c r="AYM21" s="245"/>
      <c r="AYN21" s="245"/>
      <c r="AYO21" s="245"/>
      <c r="AYP21" s="245"/>
      <c r="AYR21" s="245"/>
      <c r="AYS21" s="245"/>
      <c r="AYT21" s="245"/>
      <c r="AYU21" s="245"/>
      <c r="AYV21" s="245"/>
      <c r="AYW21" s="245"/>
      <c r="AYX21" s="245"/>
      <c r="AYY21" s="245"/>
      <c r="AYZ21" s="245"/>
      <c r="AZA21" s="245"/>
      <c r="AZB21" s="245"/>
      <c r="AZC21" s="245"/>
      <c r="AZD21" s="245"/>
      <c r="AZE21" s="245"/>
      <c r="AZF21" s="245"/>
      <c r="AZG21" s="245"/>
      <c r="AZH21" s="245"/>
      <c r="AZI21" s="245"/>
      <c r="AZJ21" s="245"/>
      <c r="AZK21" s="245"/>
      <c r="AZL21" s="245"/>
      <c r="AZN21" s="245"/>
      <c r="AZO21" s="245"/>
      <c r="AZP21" s="245"/>
      <c r="AZQ21" s="245"/>
      <c r="AZR21" s="245"/>
      <c r="AZS21" s="245"/>
      <c r="AZT21" s="245"/>
      <c r="AZU21" s="245"/>
      <c r="AZV21" s="245"/>
      <c r="AZW21" s="245"/>
      <c r="AZX21" s="245"/>
      <c r="AZY21" s="245"/>
      <c r="AZZ21" s="245"/>
      <c r="BAA21" s="245"/>
      <c r="BAB21" s="245"/>
      <c r="BAC21" s="245"/>
      <c r="BAD21" s="245"/>
      <c r="BAE21" s="245"/>
      <c r="BAF21" s="245"/>
      <c r="BAG21" s="245"/>
      <c r="BAH21" s="245"/>
      <c r="BAJ21" s="245"/>
      <c r="BAK21" s="245"/>
      <c r="BAL21" s="245"/>
      <c r="BAM21" s="245"/>
      <c r="BAN21" s="245"/>
      <c r="BAO21" s="245"/>
      <c r="BAP21" s="245"/>
      <c r="BAQ21" s="245"/>
      <c r="BAR21" s="245"/>
      <c r="BAS21" s="245"/>
      <c r="BAT21" s="245"/>
      <c r="BAU21" s="245"/>
      <c r="BAV21" s="245"/>
      <c r="BAW21" s="245"/>
      <c r="BAX21" s="245"/>
      <c r="BAY21" s="245"/>
      <c r="BAZ21" s="245"/>
      <c r="BBA21" s="245"/>
      <c r="BBB21" s="245"/>
      <c r="BBC21" s="245"/>
      <c r="BBD21" s="245"/>
      <c r="BBF21" s="245"/>
      <c r="BBG21" s="245"/>
      <c r="BBH21" s="245"/>
      <c r="BBI21" s="245"/>
      <c r="BBJ21" s="245"/>
      <c r="BBK21" s="245"/>
      <c r="BBL21" s="245"/>
      <c r="BBM21" s="245"/>
      <c r="BBN21" s="245"/>
      <c r="BBO21" s="245"/>
      <c r="BBP21" s="245"/>
      <c r="BBQ21" s="245"/>
      <c r="BBR21" s="245"/>
      <c r="BBS21" s="245"/>
      <c r="BBT21" s="245"/>
      <c r="BBU21" s="245"/>
      <c r="BBV21" s="245"/>
      <c r="BBW21" s="245"/>
      <c r="BBX21" s="245"/>
      <c r="BBY21" s="245"/>
      <c r="BBZ21" s="245"/>
      <c r="BCB21" s="245"/>
      <c r="BCC21" s="245"/>
      <c r="BCD21" s="245"/>
      <c r="BCE21" s="245"/>
      <c r="BCF21" s="245"/>
      <c r="BCG21" s="245"/>
      <c r="BCH21" s="245"/>
      <c r="BCI21" s="245"/>
      <c r="BCJ21" s="245"/>
      <c r="BCK21" s="245"/>
      <c r="BCL21" s="245"/>
      <c r="BCM21" s="245"/>
      <c r="BCN21" s="245"/>
      <c r="BCO21" s="245"/>
      <c r="BCP21" s="245"/>
      <c r="BCQ21" s="245"/>
      <c r="BCR21" s="245"/>
      <c r="BCS21" s="245"/>
      <c r="BCT21" s="245"/>
      <c r="BCU21" s="245"/>
      <c r="BCV21" s="245"/>
      <c r="BCX21" s="245"/>
      <c r="BCY21" s="245"/>
      <c r="BCZ21" s="245"/>
      <c r="BDA21" s="245"/>
      <c r="BDB21" s="245"/>
      <c r="BDC21" s="245"/>
      <c r="BDD21" s="245"/>
      <c r="BDE21" s="245"/>
      <c r="BDF21" s="245"/>
      <c r="BDG21" s="245"/>
      <c r="BDH21" s="245"/>
      <c r="BDI21" s="245"/>
      <c r="BDJ21" s="245"/>
      <c r="BDK21" s="245"/>
      <c r="BDL21" s="245"/>
      <c r="BDM21" s="245"/>
      <c r="BDN21" s="245"/>
      <c r="BDO21" s="245"/>
      <c r="BDP21" s="245"/>
      <c r="BDQ21" s="245"/>
      <c r="BDR21" s="245"/>
      <c r="BDT21" s="245"/>
      <c r="BDU21" s="245"/>
      <c r="BDV21" s="245"/>
      <c r="BDW21" s="245"/>
      <c r="BDX21" s="245"/>
      <c r="BDY21" s="245"/>
      <c r="BDZ21" s="245"/>
      <c r="BEA21" s="245"/>
      <c r="BEB21" s="245"/>
      <c r="BEC21" s="245"/>
      <c r="BED21" s="245"/>
      <c r="BEE21" s="245"/>
      <c r="BEF21" s="245"/>
      <c r="BEG21" s="245"/>
      <c r="BEH21" s="245"/>
      <c r="BEI21" s="245"/>
      <c r="BEJ21" s="245"/>
      <c r="BEK21" s="245"/>
      <c r="BEL21" s="245"/>
      <c r="BEM21" s="245"/>
      <c r="BEN21" s="245"/>
      <c r="BEP21" s="245"/>
      <c r="BEQ21" s="245"/>
      <c r="BER21" s="245"/>
      <c r="BES21" s="245"/>
      <c r="BET21" s="245"/>
      <c r="BEU21" s="245"/>
      <c r="BEV21" s="245"/>
      <c r="BEW21" s="245"/>
      <c r="BEX21" s="245"/>
      <c r="BEY21" s="245"/>
      <c r="BEZ21" s="245"/>
      <c r="BFA21" s="245"/>
      <c r="BFB21" s="245"/>
      <c r="BFC21" s="245"/>
      <c r="BFD21" s="245"/>
      <c r="BFE21" s="245"/>
      <c r="BFF21" s="245"/>
      <c r="BFG21" s="245"/>
      <c r="BFH21" s="245"/>
      <c r="BFI21" s="245"/>
      <c r="BFJ21" s="245"/>
      <c r="BFL21" s="245"/>
      <c r="BFM21" s="245"/>
      <c r="BFN21" s="245"/>
      <c r="BFO21" s="245"/>
      <c r="BFP21" s="245"/>
      <c r="BFQ21" s="245"/>
      <c r="BFR21" s="245"/>
      <c r="BFS21" s="245"/>
      <c r="BFT21" s="245"/>
      <c r="BFU21" s="245"/>
      <c r="BFV21" s="245"/>
      <c r="BFW21" s="245"/>
      <c r="BFX21" s="245"/>
      <c r="BFY21" s="245"/>
      <c r="BFZ21" s="245"/>
      <c r="BGA21" s="245"/>
      <c r="BGB21" s="245"/>
      <c r="BGC21" s="245"/>
      <c r="BGD21" s="245"/>
      <c r="BGE21" s="245"/>
      <c r="BGF21" s="245"/>
      <c r="BGH21" s="245"/>
      <c r="BGI21" s="245"/>
      <c r="BGJ21" s="245"/>
      <c r="BGK21" s="245"/>
      <c r="BGL21" s="245"/>
      <c r="BGM21" s="245"/>
      <c r="BGN21" s="245"/>
      <c r="BGO21" s="245"/>
      <c r="BGP21" s="245"/>
      <c r="BGQ21" s="245"/>
      <c r="BGR21" s="245"/>
      <c r="BGS21" s="245"/>
      <c r="BGT21" s="245"/>
      <c r="BGU21" s="245"/>
      <c r="BGV21" s="245"/>
      <c r="BGW21" s="245"/>
      <c r="BGX21" s="245"/>
      <c r="BGY21" s="245"/>
      <c r="BGZ21" s="245"/>
      <c r="BHA21" s="245"/>
      <c r="BHB21" s="245"/>
      <c r="BHD21" s="245"/>
      <c r="BHE21" s="245"/>
      <c r="BHF21" s="245"/>
      <c r="BHG21" s="245"/>
      <c r="BHH21" s="245"/>
      <c r="BHI21" s="245"/>
      <c r="BHJ21" s="245"/>
      <c r="BHK21" s="245"/>
      <c r="BHL21" s="245"/>
      <c r="BHM21" s="245"/>
      <c r="BHN21" s="245"/>
      <c r="BHO21" s="245"/>
      <c r="BHP21" s="245"/>
      <c r="BHQ21" s="245"/>
      <c r="BHR21" s="245"/>
      <c r="BHS21" s="245"/>
      <c r="BHT21" s="245"/>
      <c r="BHU21" s="245"/>
      <c r="BHV21" s="245"/>
      <c r="BHW21" s="245"/>
      <c r="BHX21" s="245"/>
      <c r="BHZ21" s="245"/>
      <c r="BIA21" s="245"/>
      <c r="BIB21" s="245"/>
      <c r="BIC21" s="245"/>
      <c r="BID21" s="245"/>
      <c r="BIE21" s="245"/>
      <c r="BIF21" s="245"/>
      <c r="BIG21" s="245"/>
      <c r="BIH21" s="245"/>
      <c r="BII21" s="245"/>
      <c r="BIJ21" s="245"/>
      <c r="BIK21" s="245"/>
      <c r="BIL21" s="245"/>
      <c r="BIM21" s="245"/>
      <c r="BIN21" s="245"/>
      <c r="BIO21" s="245"/>
      <c r="BIP21" s="245"/>
      <c r="BIQ21" s="245"/>
      <c r="BIR21" s="245"/>
      <c r="BIS21" s="245"/>
      <c r="BIT21" s="245"/>
      <c r="BIV21" s="245"/>
      <c r="BIW21" s="245"/>
      <c r="BIX21" s="245"/>
      <c r="BIY21" s="245"/>
      <c r="BIZ21" s="245"/>
      <c r="BJA21" s="245"/>
      <c r="BJB21" s="245"/>
      <c r="BJC21" s="245"/>
      <c r="BJD21" s="245"/>
      <c r="BJE21" s="245"/>
      <c r="BJF21" s="245"/>
      <c r="BJG21" s="245"/>
      <c r="BJH21" s="245"/>
      <c r="BJI21" s="245"/>
      <c r="BJJ21" s="245"/>
      <c r="BJK21" s="245"/>
      <c r="BJL21" s="245"/>
      <c r="BJM21" s="245"/>
      <c r="BJN21" s="245"/>
      <c r="BJO21" s="245"/>
      <c r="BJP21" s="245"/>
      <c r="BJR21" s="245"/>
      <c r="BJS21" s="245"/>
      <c r="BJT21" s="245"/>
      <c r="BJU21" s="245"/>
      <c r="BJV21" s="245"/>
      <c r="BJW21" s="245"/>
      <c r="BJX21" s="245"/>
      <c r="BJY21" s="245"/>
      <c r="BJZ21" s="245"/>
      <c r="BKA21" s="245"/>
      <c r="BKB21" s="245"/>
      <c r="BKC21" s="245"/>
      <c r="BKD21" s="245"/>
      <c r="BKE21" s="245"/>
      <c r="BKF21" s="245"/>
      <c r="BKG21" s="245"/>
      <c r="BKH21" s="245"/>
      <c r="BKI21" s="245"/>
      <c r="BKJ21" s="245"/>
      <c r="BKK21" s="245"/>
      <c r="BKL21" s="245"/>
      <c r="BKN21" s="245"/>
      <c r="BKO21" s="245"/>
      <c r="BKP21" s="245"/>
      <c r="BKQ21" s="245"/>
      <c r="BKR21" s="245"/>
      <c r="BKS21" s="245"/>
      <c r="BKT21" s="245"/>
      <c r="BKU21" s="245"/>
      <c r="BKV21" s="245"/>
      <c r="BKW21" s="245"/>
      <c r="BKX21" s="245"/>
      <c r="BKY21" s="245"/>
      <c r="BKZ21" s="245"/>
      <c r="BLA21" s="245"/>
      <c r="BLB21" s="245"/>
      <c r="BLC21" s="245"/>
      <c r="BLD21" s="245"/>
      <c r="BLE21" s="245"/>
      <c r="BLF21" s="245"/>
      <c r="BLG21" s="245"/>
      <c r="BLH21" s="245"/>
      <c r="BLJ21" s="245"/>
      <c r="BLK21" s="245"/>
      <c r="BLL21" s="245"/>
      <c r="BLM21" s="245"/>
      <c r="BLN21" s="245"/>
      <c r="BLO21" s="245"/>
      <c r="BLP21" s="245"/>
      <c r="BLQ21" s="245"/>
      <c r="BLR21" s="245"/>
      <c r="BLS21" s="245"/>
      <c r="BLT21" s="245"/>
      <c r="BLU21" s="245"/>
      <c r="BLV21" s="245"/>
      <c r="BLW21" s="245"/>
      <c r="BLX21" s="245"/>
      <c r="BLY21" s="245"/>
      <c r="BLZ21" s="245"/>
      <c r="BMA21" s="245"/>
      <c r="BMB21" s="245"/>
      <c r="BMC21" s="245"/>
      <c r="BMD21" s="245"/>
      <c r="BMF21" s="245"/>
      <c r="BMG21" s="245"/>
      <c r="BMH21" s="245"/>
      <c r="BMI21" s="245"/>
      <c r="BMJ21" s="245"/>
      <c r="BMK21" s="245"/>
      <c r="BML21" s="245"/>
      <c r="BMM21" s="245"/>
      <c r="BMN21" s="245"/>
      <c r="BMO21" s="245"/>
      <c r="BMP21" s="245"/>
      <c r="BMQ21" s="245"/>
      <c r="BMR21" s="245"/>
      <c r="BMS21" s="245"/>
      <c r="BMT21" s="245"/>
      <c r="BMU21" s="245"/>
      <c r="BMV21" s="245"/>
      <c r="BMW21" s="245"/>
      <c r="BMX21" s="245"/>
      <c r="BMY21" s="245"/>
      <c r="BMZ21" s="245"/>
      <c r="BNB21" s="245"/>
      <c r="BNC21" s="245"/>
      <c r="BND21" s="245"/>
      <c r="BNE21" s="245"/>
      <c r="BNF21" s="245"/>
      <c r="BNG21" s="245"/>
      <c r="BNH21" s="245"/>
      <c r="BNI21" s="245"/>
      <c r="BNJ21" s="245"/>
      <c r="BNK21" s="245"/>
      <c r="BNL21" s="245"/>
      <c r="BNM21" s="245"/>
      <c r="BNN21" s="245"/>
      <c r="BNO21" s="245"/>
      <c r="BNP21" s="245"/>
      <c r="BNQ21" s="245"/>
      <c r="BNR21" s="245"/>
      <c r="BNS21" s="245"/>
      <c r="BNT21" s="245"/>
      <c r="BNU21" s="245"/>
      <c r="BNV21" s="245"/>
      <c r="BNX21" s="245"/>
      <c r="BNY21" s="245"/>
      <c r="BNZ21" s="245"/>
      <c r="BOA21" s="245"/>
      <c r="BOB21" s="245"/>
      <c r="BOC21" s="245"/>
      <c r="BOD21" s="245"/>
      <c r="BOE21" s="245"/>
      <c r="BOF21" s="245"/>
      <c r="BOG21" s="245"/>
      <c r="BOH21" s="245"/>
      <c r="BOI21" s="245"/>
      <c r="BOJ21" s="245"/>
      <c r="BOK21" s="245"/>
      <c r="BOL21" s="245"/>
      <c r="BOM21" s="245"/>
      <c r="BON21" s="245"/>
      <c r="BOO21" s="245"/>
      <c r="BOP21" s="245"/>
      <c r="BOQ21" s="245"/>
      <c r="BOR21" s="245"/>
      <c r="BOT21" s="245"/>
      <c r="BOU21" s="245"/>
      <c r="BOV21" s="245"/>
      <c r="BOW21" s="245"/>
      <c r="BOX21" s="245"/>
      <c r="BOY21" s="245"/>
      <c r="BOZ21" s="245"/>
      <c r="BPA21" s="245"/>
      <c r="BPB21" s="245"/>
      <c r="BPC21" s="245"/>
      <c r="BPD21" s="245"/>
      <c r="BPE21" s="245"/>
      <c r="BPF21" s="245"/>
      <c r="BPG21" s="245"/>
      <c r="BPH21" s="245"/>
      <c r="BPI21" s="245"/>
      <c r="BPJ21" s="245"/>
      <c r="BPK21" s="245"/>
      <c r="BPL21" s="245"/>
      <c r="BPM21" s="245"/>
      <c r="BPN21" s="245"/>
      <c r="BPP21" s="245"/>
      <c r="BPQ21" s="245"/>
      <c r="BPR21" s="245"/>
      <c r="BPS21" s="245"/>
      <c r="BPT21" s="245"/>
      <c r="BPU21" s="245"/>
      <c r="BPV21" s="245"/>
      <c r="BPW21" s="245"/>
      <c r="BPX21" s="245"/>
      <c r="BPY21" s="245"/>
      <c r="BPZ21" s="245"/>
      <c r="BQA21" s="245"/>
      <c r="BQB21" s="245"/>
      <c r="BQC21" s="245"/>
      <c r="BQD21" s="245"/>
      <c r="BQE21" s="245"/>
      <c r="BQF21" s="245"/>
      <c r="BQG21" s="245"/>
      <c r="BQH21" s="245"/>
      <c r="BQI21" s="245"/>
      <c r="BQJ21" s="245"/>
      <c r="BQL21" s="245"/>
      <c r="BQM21" s="245"/>
      <c r="BQN21" s="245"/>
      <c r="BQO21" s="245"/>
      <c r="BQP21" s="245"/>
      <c r="BQQ21" s="245"/>
      <c r="BQR21" s="245"/>
      <c r="BQS21" s="245"/>
      <c r="BQT21" s="245"/>
      <c r="BQU21" s="245"/>
      <c r="BQV21" s="245"/>
      <c r="BQW21" s="245"/>
      <c r="BQX21" s="245"/>
      <c r="BQY21" s="245"/>
      <c r="BQZ21" s="245"/>
      <c r="BRA21" s="245"/>
      <c r="BRB21" s="245"/>
      <c r="BRC21" s="245"/>
      <c r="BRD21" s="245"/>
      <c r="BRE21" s="245"/>
      <c r="BRF21" s="245"/>
      <c r="BRH21" s="245"/>
      <c r="BRI21" s="245"/>
      <c r="BRJ21" s="245"/>
      <c r="BRK21" s="245"/>
      <c r="BRL21" s="245"/>
      <c r="BRM21" s="245"/>
      <c r="BRN21" s="245"/>
      <c r="BRO21" s="245"/>
      <c r="BRP21" s="245"/>
      <c r="BRQ21" s="245"/>
      <c r="BRR21" s="245"/>
      <c r="BRS21" s="245"/>
      <c r="BRT21" s="245"/>
      <c r="BRU21" s="245"/>
      <c r="BRV21" s="245"/>
      <c r="BRW21" s="245"/>
      <c r="BRX21" s="245"/>
      <c r="BRY21" s="245"/>
      <c r="BRZ21" s="245"/>
      <c r="BSA21" s="245"/>
      <c r="BSB21" s="245"/>
      <c r="BSD21" s="245"/>
      <c r="BSE21" s="245"/>
      <c r="BSF21" s="245"/>
      <c r="BSG21" s="245"/>
      <c r="BSH21" s="245"/>
      <c r="BSI21" s="245"/>
      <c r="BSJ21" s="245"/>
      <c r="BSK21" s="245"/>
      <c r="BSL21" s="245"/>
      <c r="BSM21" s="245"/>
      <c r="BSN21" s="245"/>
      <c r="BSO21" s="245"/>
      <c r="BSP21" s="245"/>
      <c r="BSQ21" s="245"/>
      <c r="BSR21" s="245"/>
      <c r="BSS21" s="245"/>
      <c r="BST21" s="245"/>
      <c r="BSU21" s="245"/>
      <c r="BSV21" s="245"/>
      <c r="BSW21" s="245"/>
      <c r="BSX21" s="245"/>
      <c r="BSZ21" s="245"/>
      <c r="BTA21" s="245"/>
      <c r="BTB21" s="245"/>
      <c r="BTC21" s="245"/>
      <c r="BTD21" s="245"/>
      <c r="BTE21" s="245"/>
      <c r="BTF21" s="245"/>
      <c r="BTG21" s="245"/>
      <c r="BTH21" s="245"/>
      <c r="BTI21" s="245"/>
      <c r="BTJ21" s="245"/>
      <c r="BTK21" s="245"/>
      <c r="BTL21" s="245"/>
      <c r="BTM21" s="245"/>
      <c r="BTN21" s="245"/>
      <c r="BTO21" s="245"/>
      <c r="BTP21" s="245"/>
      <c r="BTQ21" s="245"/>
      <c r="BTR21" s="245"/>
      <c r="BTS21" s="245"/>
      <c r="BTT21" s="245"/>
      <c r="BTV21" s="245"/>
      <c r="BTW21" s="245"/>
      <c r="BTX21" s="245"/>
      <c r="BTY21" s="245"/>
      <c r="BTZ21" s="245"/>
      <c r="BUA21" s="245"/>
      <c r="BUB21" s="245"/>
      <c r="BUC21" s="245"/>
      <c r="BUD21" s="245"/>
      <c r="BUE21" s="245"/>
      <c r="BUF21" s="245"/>
      <c r="BUG21" s="245"/>
      <c r="BUH21" s="245"/>
      <c r="BUI21" s="245"/>
      <c r="BUJ21" s="245"/>
      <c r="BUK21" s="245"/>
      <c r="BUL21" s="245"/>
      <c r="BUM21" s="245"/>
      <c r="BUN21" s="245"/>
      <c r="BUO21" s="245"/>
      <c r="BUP21" s="245"/>
      <c r="BUR21" s="245"/>
      <c r="BUS21" s="245"/>
      <c r="BUT21" s="245"/>
      <c r="BUU21" s="245"/>
      <c r="BUV21" s="245"/>
      <c r="BUW21" s="245"/>
      <c r="BUX21" s="245"/>
      <c r="BUY21" s="245"/>
      <c r="BUZ21" s="245"/>
      <c r="BVA21" s="245"/>
      <c r="BVB21" s="245"/>
      <c r="BVC21" s="245"/>
      <c r="BVD21" s="245"/>
      <c r="BVE21" s="245"/>
      <c r="BVF21" s="245"/>
      <c r="BVG21" s="245"/>
      <c r="BVH21" s="245"/>
      <c r="BVI21" s="245"/>
      <c r="BVJ21" s="245"/>
      <c r="BVK21" s="245"/>
      <c r="BVL21" s="245"/>
      <c r="BVN21" s="245"/>
      <c r="BVO21" s="245"/>
      <c r="BVP21" s="245"/>
      <c r="BVQ21" s="245"/>
      <c r="BVR21" s="245"/>
      <c r="BVS21" s="245"/>
      <c r="BVT21" s="245"/>
      <c r="BVU21" s="245"/>
      <c r="BVV21" s="245"/>
      <c r="BVW21" s="245"/>
      <c r="BVX21" s="245"/>
      <c r="BVY21" s="245"/>
      <c r="BVZ21" s="245"/>
      <c r="BWA21" s="245"/>
      <c r="BWB21" s="245"/>
      <c r="BWC21" s="245"/>
      <c r="BWD21" s="245"/>
      <c r="BWE21" s="245"/>
      <c r="BWF21" s="245"/>
      <c r="BWG21" s="245"/>
      <c r="BWH21" s="245"/>
      <c r="BWJ21" s="245"/>
      <c r="BWK21" s="245"/>
      <c r="BWL21" s="245"/>
      <c r="BWM21" s="245"/>
      <c r="BWN21" s="245"/>
      <c r="BWO21" s="245"/>
      <c r="BWP21" s="245"/>
      <c r="BWQ21" s="245"/>
      <c r="BWR21" s="245"/>
      <c r="BWS21" s="245"/>
      <c r="BWT21" s="245"/>
      <c r="BWU21" s="245"/>
      <c r="BWV21" s="245"/>
      <c r="BWW21" s="245"/>
      <c r="BWX21" s="245"/>
      <c r="BWY21" s="245"/>
      <c r="BWZ21" s="245"/>
      <c r="BXA21" s="245"/>
      <c r="BXB21" s="245"/>
      <c r="BXC21" s="245"/>
      <c r="BXD21" s="245"/>
      <c r="BXF21" s="245"/>
      <c r="BXG21" s="245"/>
      <c r="BXH21" s="245"/>
      <c r="BXI21" s="245"/>
      <c r="BXJ21" s="245"/>
      <c r="BXK21" s="245"/>
      <c r="BXL21" s="245"/>
      <c r="BXM21" s="245"/>
      <c r="BXN21" s="245"/>
      <c r="BXO21" s="245"/>
      <c r="BXP21" s="245"/>
      <c r="BXQ21" s="245"/>
      <c r="BXR21" s="245"/>
      <c r="BXS21" s="245"/>
      <c r="BXT21" s="245"/>
      <c r="BXU21" s="245"/>
      <c r="BXV21" s="245"/>
      <c r="BXW21" s="245"/>
      <c r="BXX21" s="245"/>
      <c r="BXY21" s="245"/>
      <c r="BXZ21" s="245"/>
      <c r="BYB21" s="245"/>
      <c r="BYC21" s="245"/>
      <c r="BYD21" s="245"/>
      <c r="BYE21" s="245"/>
      <c r="BYF21" s="245"/>
      <c r="BYG21" s="245"/>
      <c r="BYH21" s="245"/>
      <c r="BYI21" s="245"/>
      <c r="BYJ21" s="245"/>
      <c r="BYK21" s="245"/>
      <c r="BYL21" s="245"/>
      <c r="BYM21" s="245"/>
      <c r="BYN21" s="245"/>
      <c r="BYO21" s="245"/>
      <c r="BYP21" s="245"/>
      <c r="BYQ21" s="245"/>
      <c r="BYR21" s="245"/>
      <c r="BYS21" s="245"/>
      <c r="BYT21" s="245"/>
      <c r="BYU21" s="245"/>
      <c r="BYV21" s="245"/>
      <c r="BYX21" s="245"/>
      <c r="BYY21" s="245"/>
      <c r="BYZ21" s="245"/>
      <c r="BZA21" s="245"/>
      <c r="BZB21" s="245"/>
      <c r="BZC21" s="245"/>
      <c r="BZD21" s="245"/>
      <c r="BZE21" s="245"/>
      <c r="BZF21" s="245"/>
      <c r="BZG21" s="245"/>
      <c r="BZH21" s="245"/>
      <c r="BZI21" s="245"/>
      <c r="BZJ21" s="245"/>
      <c r="BZK21" s="245"/>
      <c r="BZL21" s="245"/>
      <c r="BZM21" s="245"/>
      <c r="BZN21" s="245"/>
      <c r="BZO21" s="245"/>
      <c r="BZP21" s="245"/>
      <c r="BZQ21" s="245"/>
      <c r="BZR21" s="245"/>
      <c r="BZT21" s="245"/>
      <c r="BZU21" s="245"/>
      <c r="BZV21" s="245"/>
      <c r="BZW21" s="245"/>
      <c r="BZX21" s="245"/>
      <c r="BZY21" s="245"/>
      <c r="BZZ21" s="245"/>
      <c r="CAA21" s="245"/>
      <c r="CAB21" s="245"/>
      <c r="CAC21" s="245"/>
      <c r="CAD21" s="245"/>
      <c r="CAE21" s="245"/>
      <c r="CAF21" s="245"/>
      <c r="CAG21" s="245"/>
      <c r="CAH21" s="245"/>
      <c r="CAI21" s="245"/>
      <c r="CAJ21" s="245"/>
      <c r="CAK21" s="245"/>
      <c r="CAL21" s="245"/>
      <c r="CAM21" s="245"/>
      <c r="CAN21" s="245"/>
      <c r="CAP21" s="245"/>
      <c r="CAQ21" s="245"/>
      <c r="CAR21" s="245"/>
      <c r="CAS21" s="245"/>
      <c r="CAT21" s="245"/>
      <c r="CAU21" s="245"/>
      <c r="CAV21" s="245"/>
      <c r="CAW21" s="245"/>
      <c r="CAX21" s="245"/>
      <c r="CAY21" s="245"/>
      <c r="CAZ21" s="245"/>
      <c r="CBA21" s="245"/>
      <c r="CBB21" s="245"/>
      <c r="CBC21" s="245"/>
      <c r="CBD21" s="245"/>
      <c r="CBE21" s="245"/>
      <c r="CBF21" s="245"/>
      <c r="CBG21" s="245"/>
      <c r="CBH21" s="245"/>
      <c r="CBI21" s="245"/>
      <c r="CBJ21" s="245"/>
      <c r="CBL21" s="245"/>
      <c r="CBM21" s="245"/>
      <c r="CBN21" s="245"/>
      <c r="CBO21" s="245"/>
      <c r="CBP21" s="245"/>
      <c r="CBQ21" s="245"/>
      <c r="CBR21" s="245"/>
      <c r="CBS21" s="245"/>
      <c r="CBT21" s="245"/>
      <c r="CBU21" s="245"/>
      <c r="CBV21" s="245"/>
      <c r="CBW21" s="245"/>
      <c r="CBX21" s="245"/>
      <c r="CBY21" s="245"/>
      <c r="CBZ21" s="245"/>
      <c r="CCA21" s="245"/>
      <c r="CCB21" s="245"/>
      <c r="CCC21" s="245"/>
      <c r="CCD21" s="245"/>
      <c r="CCE21" s="245"/>
      <c r="CCF21" s="245"/>
      <c r="CCH21" s="245"/>
      <c r="CCI21" s="245"/>
      <c r="CCJ21" s="245"/>
      <c r="CCK21" s="245"/>
      <c r="CCL21" s="245"/>
      <c r="CCM21" s="245"/>
      <c r="CCN21" s="245"/>
      <c r="CCO21" s="245"/>
      <c r="CCP21" s="245"/>
      <c r="CCQ21" s="245"/>
      <c r="CCR21" s="245"/>
      <c r="CCS21" s="245"/>
      <c r="CCT21" s="245"/>
      <c r="CCU21" s="245"/>
      <c r="CCV21" s="245"/>
      <c r="CCW21" s="245"/>
      <c r="CCX21" s="245"/>
      <c r="CCY21" s="245"/>
      <c r="CCZ21" s="245"/>
      <c r="CDA21" s="245"/>
      <c r="CDB21" s="245"/>
      <c r="CDD21" s="245"/>
      <c r="CDE21" s="245"/>
      <c r="CDF21" s="245"/>
      <c r="CDG21" s="245"/>
      <c r="CDH21" s="245"/>
      <c r="CDI21" s="245"/>
      <c r="CDJ21" s="245"/>
      <c r="CDK21" s="245"/>
      <c r="CDL21" s="245"/>
      <c r="CDM21" s="245"/>
      <c r="CDN21" s="245"/>
      <c r="CDO21" s="245"/>
      <c r="CDP21" s="245"/>
      <c r="CDQ21" s="245"/>
      <c r="CDR21" s="245"/>
      <c r="CDS21" s="245"/>
      <c r="CDT21" s="245"/>
      <c r="CDU21" s="245"/>
      <c r="CDV21" s="245"/>
      <c r="CDW21" s="245"/>
      <c r="CDX21" s="245"/>
      <c r="CDZ21" s="245"/>
      <c r="CEA21" s="245"/>
      <c r="CEB21" s="245"/>
      <c r="CEC21" s="245"/>
      <c r="CED21" s="245"/>
      <c r="CEE21" s="245"/>
      <c r="CEF21" s="245"/>
      <c r="CEG21" s="245"/>
      <c r="CEH21" s="245"/>
      <c r="CEI21" s="245"/>
      <c r="CEJ21" s="245"/>
      <c r="CEK21" s="245"/>
      <c r="CEL21" s="245"/>
      <c r="CEM21" s="245"/>
      <c r="CEN21" s="245"/>
      <c r="CEO21" s="245"/>
      <c r="CEP21" s="245"/>
      <c r="CEQ21" s="245"/>
      <c r="CER21" s="245"/>
      <c r="CES21" s="245"/>
      <c r="CET21" s="245"/>
      <c r="CEV21" s="245"/>
      <c r="CEW21" s="245"/>
      <c r="CEX21" s="245"/>
      <c r="CEY21" s="245"/>
      <c r="CEZ21" s="245"/>
      <c r="CFA21" s="245"/>
      <c r="CFB21" s="245"/>
      <c r="CFC21" s="245"/>
      <c r="CFD21" s="245"/>
      <c r="CFE21" s="245"/>
      <c r="CFF21" s="245"/>
      <c r="CFG21" s="245"/>
      <c r="CFH21" s="245"/>
      <c r="CFI21" s="245"/>
      <c r="CFJ21" s="245"/>
      <c r="CFK21" s="245"/>
      <c r="CFL21" s="245"/>
      <c r="CFM21" s="245"/>
      <c r="CFN21" s="245"/>
      <c r="CFO21" s="245"/>
      <c r="CFP21" s="245"/>
      <c r="CFR21" s="245"/>
      <c r="CFS21" s="245"/>
      <c r="CFT21" s="245"/>
      <c r="CFU21" s="245"/>
      <c r="CFV21" s="245"/>
      <c r="CFW21" s="245"/>
      <c r="CFX21" s="245"/>
      <c r="CFY21" s="245"/>
      <c r="CFZ21" s="245"/>
      <c r="CGA21" s="245"/>
      <c r="CGB21" s="245"/>
      <c r="CGC21" s="245"/>
      <c r="CGD21" s="245"/>
      <c r="CGE21" s="245"/>
      <c r="CGF21" s="245"/>
      <c r="CGG21" s="245"/>
      <c r="CGH21" s="245"/>
      <c r="CGI21" s="245"/>
      <c r="CGJ21" s="245"/>
      <c r="CGK21" s="245"/>
      <c r="CGL21" s="245"/>
      <c r="CGN21" s="245"/>
      <c r="CGO21" s="245"/>
      <c r="CGP21" s="245"/>
      <c r="CGQ21" s="245"/>
      <c r="CGR21" s="245"/>
      <c r="CGS21" s="245"/>
      <c r="CGT21" s="245"/>
      <c r="CGU21" s="245"/>
      <c r="CGV21" s="245"/>
      <c r="CGW21" s="245"/>
      <c r="CGX21" s="245"/>
      <c r="CGY21" s="245"/>
      <c r="CGZ21" s="245"/>
      <c r="CHA21" s="245"/>
      <c r="CHB21" s="245"/>
      <c r="CHC21" s="245"/>
      <c r="CHD21" s="245"/>
      <c r="CHE21" s="245"/>
      <c r="CHF21" s="245"/>
      <c r="CHG21" s="245"/>
      <c r="CHH21" s="245"/>
      <c r="CHJ21" s="245"/>
      <c r="CHK21" s="245"/>
      <c r="CHL21" s="245"/>
      <c r="CHM21" s="245"/>
      <c r="CHN21" s="245"/>
      <c r="CHO21" s="245"/>
      <c r="CHP21" s="245"/>
      <c r="CHQ21" s="245"/>
      <c r="CHR21" s="245"/>
      <c r="CHS21" s="245"/>
      <c r="CHT21" s="245"/>
      <c r="CHU21" s="245"/>
      <c r="CHV21" s="245"/>
      <c r="CHW21" s="245"/>
      <c r="CHX21" s="245"/>
      <c r="CHY21" s="245"/>
      <c r="CHZ21" s="245"/>
      <c r="CIA21" s="245"/>
      <c r="CIB21" s="245"/>
      <c r="CIC21" s="245"/>
      <c r="CID21" s="245"/>
      <c r="CIF21" s="245"/>
      <c r="CIG21" s="245"/>
      <c r="CIH21" s="245"/>
      <c r="CII21" s="245"/>
      <c r="CIJ21" s="245"/>
      <c r="CIK21" s="245"/>
      <c r="CIL21" s="245"/>
      <c r="CIM21" s="245"/>
      <c r="CIN21" s="245"/>
      <c r="CIO21" s="245"/>
      <c r="CIP21" s="245"/>
      <c r="CIQ21" s="245"/>
      <c r="CIR21" s="245"/>
      <c r="CIS21" s="245"/>
      <c r="CIT21" s="245"/>
      <c r="CIU21" s="245"/>
      <c r="CIV21" s="245"/>
      <c r="CIW21" s="245"/>
      <c r="CIX21" s="245"/>
      <c r="CIY21" s="245"/>
      <c r="CIZ21" s="245"/>
      <c r="CJB21" s="245"/>
      <c r="CJC21" s="245"/>
      <c r="CJD21" s="245"/>
      <c r="CJE21" s="245"/>
      <c r="CJF21" s="245"/>
      <c r="CJG21" s="245"/>
      <c r="CJH21" s="245"/>
      <c r="CJI21" s="245"/>
      <c r="CJJ21" s="245"/>
      <c r="CJK21" s="245"/>
      <c r="CJL21" s="245"/>
      <c r="CJM21" s="245"/>
      <c r="CJN21" s="245"/>
      <c r="CJO21" s="245"/>
      <c r="CJP21" s="245"/>
      <c r="CJQ21" s="245"/>
      <c r="CJR21" s="245"/>
      <c r="CJS21" s="245"/>
      <c r="CJT21" s="245"/>
      <c r="CJU21" s="245"/>
      <c r="CJV21" s="245"/>
      <c r="CJX21" s="245"/>
      <c r="CJY21" s="245"/>
      <c r="CJZ21" s="245"/>
      <c r="CKA21" s="245"/>
      <c r="CKB21" s="245"/>
      <c r="CKC21" s="245"/>
      <c r="CKD21" s="245"/>
      <c r="CKE21" s="245"/>
      <c r="CKF21" s="245"/>
      <c r="CKG21" s="245"/>
      <c r="CKH21" s="245"/>
      <c r="CKI21" s="245"/>
      <c r="CKJ21" s="245"/>
      <c r="CKK21" s="245"/>
      <c r="CKL21" s="245"/>
      <c r="CKM21" s="245"/>
      <c r="CKN21" s="245"/>
      <c r="CKO21" s="245"/>
      <c r="CKP21" s="245"/>
      <c r="CKQ21" s="245"/>
      <c r="CKR21" s="245"/>
      <c r="CKT21" s="245"/>
      <c r="CKU21" s="245"/>
      <c r="CKV21" s="245"/>
      <c r="CKW21" s="245"/>
      <c r="CKX21" s="245"/>
      <c r="CKY21" s="245"/>
      <c r="CKZ21" s="245"/>
      <c r="CLA21" s="245"/>
      <c r="CLB21" s="245"/>
      <c r="CLC21" s="245"/>
      <c r="CLD21" s="245"/>
      <c r="CLE21" s="245"/>
      <c r="CLF21" s="245"/>
      <c r="CLG21" s="245"/>
      <c r="CLH21" s="245"/>
      <c r="CLI21" s="245"/>
      <c r="CLJ21" s="245"/>
      <c r="CLK21" s="245"/>
      <c r="CLL21" s="245"/>
      <c r="CLM21" s="245"/>
      <c r="CLN21" s="245"/>
      <c r="CLP21" s="245"/>
      <c r="CLQ21" s="245"/>
      <c r="CLR21" s="245"/>
      <c r="CLS21" s="245"/>
      <c r="CLT21" s="245"/>
      <c r="CLU21" s="245"/>
      <c r="CLV21" s="245"/>
      <c r="CLW21" s="245"/>
      <c r="CLX21" s="245"/>
      <c r="CLY21" s="245"/>
      <c r="CLZ21" s="245"/>
      <c r="CMA21" s="245"/>
      <c r="CMB21" s="245"/>
      <c r="CMC21" s="245"/>
      <c r="CMD21" s="245"/>
      <c r="CME21" s="245"/>
      <c r="CMF21" s="245"/>
      <c r="CMG21" s="245"/>
      <c r="CMH21" s="245"/>
      <c r="CMI21" s="245"/>
      <c r="CMJ21" s="245"/>
      <c r="CML21" s="245"/>
      <c r="CMM21" s="245"/>
      <c r="CMN21" s="245"/>
      <c r="CMO21" s="245"/>
      <c r="CMP21" s="245"/>
      <c r="CMQ21" s="245"/>
      <c r="CMR21" s="245"/>
      <c r="CMS21" s="245"/>
      <c r="CMT21" s="245"/>
      <c r="CMU21" s="245"/>
      <c r="CMV21" s="245"/>
      <c r="CMW21" s="245"/>
      <c r="CMX21" s="245"/>
      <c r="CMY21" s="245"/>
      <c r="CMZ21" s="245"/>
      <c r="CNA21" s="245"/>
      <c r="CNB21" s="245"/>
      <c r="CNC21" s="245"/>
      <c r="CND21" s="245"/>
      <c r="CNE21" s="245"/>
      <c r="CNF21" s="245"/>
      <c r="CNH21" s="245"/>
      <c r="CNI21" s="245"/>
      <c r="CNJ21" s="245"/>
      <c r="CNK21" s="245"/>
      <c r="CNL21" s="245"/>
      <c r="CNM21" s="245"/>
      <c r="CNN21" s="245"/>
      <c r="CNO21" s="245"/>
      <c r="CNP21" s="245"/>
      <c r="CNQ21" s="245"/>
      <c r="CNR21" s="245"/>
      <c r="CNS21" s="245"/>
      <c r="CNT21" s="245"/>
      <c r="CNU21" s="245"/>
      <c r="CNV21" s="245"/>
      <c r="CNW21" s="245"/>
      <c r="CNX21" s="245"/>
      <c r="CNY21" s="245"/>
      <c r="CNZ21" s="245"/>
      <c r="COA21" s="245"/>
      <c r="COB21" s="245"/>
      <c r="COD21" s="245"/>
      <c r="COE21" s="245"/>
      <c r="COF21" s="245"/>
      <c r="COG21" s="245"/>
      <c r="COH21" s="245"/>
      <c r="COI21" s="245"/>
      <c r="COJ21" s="245"/>
      <c r="COK21" s="245"/>
      <c r="COL21" s="245"/>
      <c r="COM21" s="245"/>
      <c r="CON21" s="245"/>
      <c r="COO21" s="245"/>
      <c r="COP21" s="245"/>
      <c r="COQ21" s="245"/>
      <c r="COR21" s="245"/>
      <c r="COS21" s="245"/>
      <c r="COT21" s="245"/>
      <c r="COU21" s="245"/>
      <c r="COV21" s="245"/>
      <c r="COW21" s="245"/>
      <c r="COX21" s="245"/>
      <c r="COZ21" s="245"/>
      <c r="CPA21" s="245"/>
      <c r="CPB21" s="245"/>
      <c r="CPC21" s="245"/>
      <c r="CPD21" s="245"/>
      <c r="CPE21" s="245"/>
      <c r="CPF21" s="245"/>
      <c r="CPG21" s="245"/>
      <c r="CPH21" s="245"/>
      <c r="CPI21" s="245"/>
      <c r="CPJ21" s="245"/>
      <c r="CPK21" s="245"/>
      <c r="CPL21" s="245"/>
      <c r="CPM21" s="245"/>
      <c r="CPN21" s="245"/>
      <c r="CPO21" s="245"/>
      <c r="CPP21" s="245"/>
      <c r="CPQ21" s="245"/>
      <c r="CPR21" s="245"/>
      <c r="CPS21" s="245"/>
      <c r="CPT21" s="245"/>
      <c r="CPV21" s="245"/>
      <c r="CPW21" s="245"/>
      <c r="CPX21" s="245"/>
      <c r="CPY21" s="245"/>
      <c r="CPZ21" s="245"/>
      <c r="CQA21" s="245"/>
      <c r="CQB21" s="245"/>
      <c r="CQC21" s="245"/>
      <c r="CQD21" s="245"/>
      <c r="CQE21" s="245"/>
      <c r="CQF21" s="245"/>
      <c r="CQG21" s="245"/>
      <c r="CQH21" s="245"/>
      <c r="CQI21" s="245"/>
      <c r="CQJ21" s="245"/>
      <c r="CQK21" s="245"/>
      <c r="CQL21" s="245"/>
      <c r="CQM21" s="245"/>
      <c r="CQN21" s="245"/>
      <c r="CQO21" s="245"/>
      <c r="CQP21" s="245"/>
      <c r="CQR21" s="245"/>
      <c r="CQS21" s="245"/>
      <c r="CQT21" s="245"/>
      <c r="CQU21" s="245"/>
      <c r="CQV21" s="245"/>
      <c r="CQW21" s="245"/>
      <c r="CQX21" s="245"/>
      <c r="CQY21" s="245"/>
      <c r="CQZ21" s="245"/>
      <c r="CRA21" s="245"/>
      <c r="CRB21" s="245"/>
      <c r="CRC21" s="245"/>
      <c r="CRD21" s="245"/>
      <c r="CRE21" s="245"/>
      <c r="CRF21" s="245"/>
      <c r="CRG21" s="245"/>
      <c r="CRH21" s="245"/>
      <c r="CRI21" s="245"/>
      <c r="CRJ21" s="245"/>
      <c r="CRK21" s="245"/>
      <c r="CRL21" s="245"/>
      <c r="CRN21" s="245"/>
      <c r="CRO21" s="245"/>
      <c r="CRP21" s="245"/>
      <c r="CRQ21" s="245"/>
      <c r="CRR21" s="245"/>
      <c r="CRS21" s="245"/>
      <c r="CRT21" s="245"/>
      <c r="CRU21" s="245"/>
      <c r="CRV21" s="245"/>
      <c r="CRW21" s="245"/>
      <c r="CRX21" s="245"/>
      <c r="CRY21" s="245"/>
      <c r="CRZ21" s="245"/>
      <c r="CSA21" s="245"/>
      <c r="CSB21" s="245"/>
      <c r="CSC21" s="245"/>
      <c r="CSD21" s="245"/>
      <c r="CSE21" s="245"/>
      <c r="CSF21" s="245"/>
      <c r="CSG21" s="245"/>
      <c r="CSH21" s="245"/>
      <c r="CSJ21" s="245"/>
      <c r="CSK21" s="245"/>
      <c r="CSL21" s="245"/>
      <c r="CSM21" s="245"/>
      <c r="CSN21" s="245"/>
      <c r="CSO21" s="245"/>
      <c r="CSP21" s="245"/>
      <c r="CSQ21" s="245"/>
      <c r="CSR21" s="245"/>
      <c r="CSS21" s="245"/>
      <c r="CST21" s="245"/>
      <c r="CSU21" s="245"/>
      <c r="CSV21" s="245"/>
      <c r="CSW21" s="245"/>
      <c r="CSX21" s="245"/>
      <c r="CSY21" s="245"/>
      <c r="CSZ21" s="245"/>
      <c r="CTA21" s="245"/>
      <c r="CTB21" s="245"/>
      <c r="CTC21" s="245"/>
      <c r="CTD21" s="245"/>
      <c r="CTF21" s="245"/>
      <c r="CTG21" s="245"/>
      <c r="CTH21" s="245"/>
      <c r="CTI21" s="245"/>
      <c r="CTJ21" s="245"/>
      <c r="CTK21" s="245"/>
      <c r="CTL21" s="245"/>
      <c r="CTM21" s="245"/>
      <c r="CTN21" s="245"/>
      <c r="CTO21" s="245"/>
      <c r="CTP21" s="245"/>
      <c r="CTQ21" s="245"/>
      <c r="CTR21" s="245"/>
      <c r="CTS21" s="245"/>
      <c r="CTT21" s="245"/>
      <c r="CTU21" s="245"/>
      <c r="CTV21" s="245"/>
      <c r="CTW21" s="245"/>
      <c r="CTX21" s="245"/>
      <c r="CTY21" s="245"/>
      <c r="CTZ21" s="245"/>
      <c r="CUB21" s="245"/>
      <c r="CUC21" s="245"/>
      <c r="CUD21" s="245"/>
      <c r="CUE21" s="245"/>
      <c r="CUF21" s="245"/>
      <c r="CUG21" s="245"/>
      <c r="CUH21" s="245"/>
      <c r="CUI21" s="245"/>
      <c r="CUJ21" s="245"/>
      <c r="CUK21" s="245"/>
      <c r="CUL21" s="245"/>
      <c r="CUM21" s="245"/>
      <c r="CUN21" s="245"/>
      <c r="CUO21" s="245"/>
      <c r="CUP21" s="245"/>
      <c r="CUQ21" s="245"/>
      <c r="CUR21" s="245"/>
      <c r="CUS21" s="245"/>
      <c r="CUT21" s="245"/>
      <c r="CUU21" s="245"/>
      <c r="CUV21" s="245"/>
      <c r="CUX21" s="245"/>
      <c r="CUY21" s="245"/>
      <c r="CUZ21" s="245"/>
      <c r="CVA21" s="245"/>
      <c r="CVB21" s="245"/>
      <c r="CVC21" s="245"/>
      <c r="CVD21" s="245"/>
      <c r="CVE21" s="245"/>
      <c r="CVF21" s="245"/>
      <c r="CVG21" s="245"/>
      <c r="CVH21" s="245"/>
      <c r="CVI21" s="245"/>
      <c r="CVJ21" s="245"/>
      <c r="CVK21" s="245"/>
      <c r="CVL21" s="245"/>
      <c r="CVM21" s="245"/>
      <c r="CVN21" s="245"/>
      <c r="CVO21" s="245"/>
      <c r="CVP21" s="245"/>
      <c r="CVQ21" s="245"/>
      <c r="CVR21" s="245"/>
      <c r="CVT21" s="245"/>
      <c r="CVU21" s="245"/>
      <c r="CVV21" s="245"/>
      <c r="CVW21" s="245"/>
      <c r="CVX21" s="245"/>
      <c r="CVY21" s="245"/>
      <c r="CVZ21" s="245"/>
      <c r="CWA21" s="245"/>
      <c r="CWB21" s="245"/>
      <c r="CWC21" s="245"/>
      <c r="CWD21" s="245"/>
      <c r="CWE21" s="245"/>
      <c r="CWF21" s="245"/>
      <c r="CWG21" s="245"/>
      <c r="CWH21" s="245"/>
      <c r="CWI21" s="245"/>
      <c r="CWJ21" s="245"/>
      <c r="CWK21" s="245"/>
      <c r="CWL21" s="245"/>
      <c r="CWM21" s="245"/>
      <c r="CWN21" s="245"/>
      <c r="CWP21" s="245"/>
      <c r="CWQ21" s="245"/>
      <c r="CWR21" s="245"/>
      <c r="CWS21" s="245"/>
      <c r="CWT21" s="245"/>
      <c r="CWU21" s="245"/>
      <c r="CWV21" s="245"/>
      <c r="CWW21" s="245"/>
      <c r="CWX21" s="245"/>
      <c r="CWY21" s="245"/>
      <c r="CWZ21" s="245"/>
      <c r="CXA21" s="245"/>
      <c r="CXB21" s="245"/>
      <c r="CXC21" s="245"/>
      <c r="CXD21" s="245"/>
      <c r="CXE21" s="245"/>
      <c r="CXF21" s="245"/>
      <c r="CXG21" s="245"/>
      <c r="CXH21" s="245"/>
      <c r="CXI21" s="245"/>
      <c r="CXJ21" s="245"/>
      <c r="CXL21" s="245"/>
      <c r="CXM21" s="245"/>
      <c r="CXN21" s="245"/>
      <c r="CXO21" s="245"/>
      <c r="CXP21" s="245"/>
      <c r="CXQ21" s="245"/>
      <c r="CXR21" s="245"/>
      <c r="CXS21" s="245"/>
      <c r="CXT21" s="245"/>
      <c r="CXU21" s="245"/>
      <c r="CXV21" s="245"/>
      <c r="CXW21" s="245"/>
      <c r="CXX21" s="245"/>
      <c r="CXY21" s="245"/>
      <c r="CXZ21" s="245"/>
      <c r="CYA21" s="245"/>
      <c r="CYB21" s="245"/>
      <c r="CYC21" s="245"/>
      <c r="CYD21" s="245"/>
      <c r="CYE21" s="245"/>
      <c r="CYF21" s="245"/>
      <c r="CYH21" s="245"/>
      <c r="CYI21" s="245"/>
      <c r="CYJ21" s="245"/>
      <c r="CYK21" s="245"/>
      <c r="CYL21" s="245"/>
      <c r="CYM21" s="245"/>
      <c r="CYN21" s="245"/>
      <c r="CYO21" s="245"/>
      <c r="CYP21" s="245"/>
      <c r="CYQ21" s="245"/>
      <c r="CYR21" s="245"/>
      <c r="CYS21" s="245"/>
      <c r="CYT21" s="245"/>
      <c r="CYU21" s="245"/>
      <c r="CYV21" s="245"/>
      <c r="CYW21" s="245"/>
      <c r="CYX21" s="245"/>
      <c r="CYY21" s="245"/>
      <c r="CYZ21" s="245"/>
      <c r="CZA21" s="245"/>
      <c r="CZB21" s="245"/>
      <c r="CZD21" s="245"/>
      <c r="CZE21" s="245"/>
      <c r="CZF21" s="245"/>
      <c r="CZG21" s="245"/>
      <c r="CZH21" s="245"/>
      <c r="CZI21" s="245"/>
      <c r="CZJ21" s="245"/>
      <c r="CZK21" s="245"/>
      <c r="CZL21" s="245"/>
      <c r="CZM21" s="245"/>
      <c r="CZN21" s="245"/>
      <c r="CZO21" s="245"/>
      <c r="CZP21" s="245"/>
      <c r="CZQ21" s="245"/>
      <c r="CZR21" s="245"/>
      <c r="CZS21" s="245"/>
      <c r="CZT21" s="245"/>
      <c r="CZU21" s="245"/>
      <c r="CZV21" s="245"/>
      <c r="CZW21" s="245"/>
      <c r="CZX21" s="245"/>
      <c r="CZZ21" s="245"/>
      <c r="DAA21" s="245"/>
      <c r="DAB21" s="245"/>
      <c r="DAC21" s="245"/>
      <c r="DAD21" s="245"/>
      <c r="DAE21" s="245"/>
      <c r="DAF21" s="245"/>
      <c r="DAG21" s="245"/>
      <c r="DAH21" s="245"/>
      <c r="DAI21" s="245"/>
      <c r="DAJ21" s="245"/>
      <c r="DAK21" s="245"/>
      <c r="DAL21" s="245"/>
      <c r="DAM21" s="245"/>
      <c r="DAN21" s="245"/>
      <c r="DAO21" s="245"/>
      <c r="DAP21" s="245"/>
      <c r="DAQ21" s="245"/>
      <c r="DAR21" s="245"/>
      <c r="DAS21" s="245"/>
      <c r="DAT21" s="245"/>
      <c r="DAV21" s="245"/>
      <c r="DAW21" s="245"/>
      <c r="DAX21" s="245"/>
      <c r="DAY21" s="245"/>
      <c r="DAZ21" s="245"/>
      <c r="DBA21" s="245"/>
      <c r="DBB21" s="245"/>
      <c r="DBC21" s="245"/>
      <c r="DBD21" s="245"/>
      <c r="DBE21" s="245"/>
      <c r="DBF21" s="245"/>
      <c r="DBG21" s="245"/>
      <c r="DBH21" s="245"/>
      <c r="DBI21" s="245"/>
      <c r="DBJ21" s="245"/>
      <c r="DBK21" s="245"/>
      <c r="DBL21" s="245"/>
      <c r="DBM21" s="245"/>
      <c r="DBN21" s="245"/>
      <c r="DBO21" s="245"/>
      <c r="DBP21" s="245"/>
      <c r="DBR21" s="245"/>
      <c r="DBS21" s="245"/>
      <c r="DBT21" s="245"/>
      <c r="DBU21" s="245"/>
      <c r="DBV21" s="245"/>
      <c r="DBW21" s="245"/>
      <c r="DBX21" s="245"/>
      <c r="DBY21" s="245"/>
      <c r="DBZ21" s="245"/>
      <c r="DCA21" s="245"/>
      <c r="DCB21" s="245"/>
      <c r="DCC21" s="245"/>
      <c r="DCD21" s="245"/>
      <c r="DCE21" s="245"/>
      <c r="DCF21" s="245"/>
      <c r="DCG21" s="245"/>
      <c r="DCH21" s="245"/>
      <c r="DCI21" s="245"/>
      <c r="DCJ21" s="245"/>
      <c r="DCK21" s="245"/>
      <c r="DCL21" s="245"/>
      <c r="DCN21" s="245"/>
      <c r="DCO21" s="245"/>
      <c r="DCP21" s="245"/>
      <c r="DCQ21" s="245"/>
      <c r="DCR21" s="245"/>
      <c r="DCS21" s="245"/>
      <c r="DCT21" s="245"/>
      <c r="DCU21" s="245"/>
      <c r="DCV21" s="245"/>
      <c r="DCW21" s="245"/>
      <c r="DCX21" s="245"/>
      <c r="DCY21" s="245"/>
      <c r="DCZ21" s="245"/>
      <c r="DDA21" s="245"/>
      <c r="DDB21" s="245"/>
      <c r="DDC21" s="245"/>
      <c r="DDD21" s="245"/>
      <c r="DDE21" s="245"/>
      <c r="DDF21" s="245"/>
      <c r="DDG21" s="245"/>
      <c r="DDH21" s="245"/>
      <c r="DDJ21" s="245"/>
      <c r="DDK21" s="245"/>
      <c r="DDL21" s="245"/>
      <c r="DDM21" s="245"/>
      <c r="DDN21" s="245"/>
      <c r="DDO21" s="245"/>
      <c r="DDP21" s="245"/>
      <c r="DDQ21" s="245"/>
      <c r="DDR21" s="245"/>
      <c r="DDS21" s="245"/>
      <c r="DDT21" s="245"/>
      <c r="DDU21" s="245"/>
      <c r="DDV21" s="245"/>
      <c r="DDW21" s="245"/>
      <c r="DDX21" s="245"/>
      <c r="DDY21" s="245"/>
      <c r="DDZ21" s="245"/>
      <c r="DEA21" s="245"/>
      <c r="DEB21" s="245"/>
      <c r="DEC21" s="245"/>
      <c r="DED21" s="245"/>
      <c r="DEF21" s="245"/>
      <c r="DEG21" s="245"/>
      <c r="DEH21" s="245"/>
      <c r="DEI21" s="245"/>
      <c r="DEJ21" s="245"/>
      <c r="DEK21" s="245"/>
      <c r="DEL21" s="245"/>
      <c r="DEM21" s="245"/>
      <c r="DEN21" s="245"/>
      <c r="DEO21" s="245"/>
      <c r="DEP21" s="245"/>
      <c r="DEQ21" s="245"/>
      <c r="DER21" s="245"/>
      <c r="DES21" s="245"/>
      <c r="DET21" s="245"/>
      <c r="DEU21" s="245"/>
      <c r="DEV21" s="245"/>
      <c r="DEW21" s="245"/>
      <c r="DEX21" s="245"/>
      <c r="DEY21" s="245"/>
      <c r="DEZ21" s="245"/>
      <c r="DFB21" s="245"/>
      <c r="DFC21" s="245"/>
      <c r="DFD21" s="245"/>
      <c r="DFE21" s="245"/>
      <c r="DFF21" s="245"/>
      <c r="DFG21" s="245"/>
      <c r="DFH21" s="245"/>
      <c r="DFI21" s="245"/>
      <c r="DFJ21" s="245"/>
      <c r="DFK21" s="245"/>
      <c r="DFL21" s="245"/>
      <c r="DFM21" s="245"/>
      <c r="DFN21" s="245"/>
      <c r="DFO21" s="245"/>
      <c r="DFP21" s="245"/>
      <c r="DFQ21" s="245"/>
      <c r="DFR21" s="245"/>
      <c r="DFS21" s="245"/>
      <c r="DFT21" s="245"/>
      <c r="DFU21" s="245"/>
      <c r="DFV21" s="245"/>
      <c r="DFX21" s="245"/>
      <c r="DFY21" s="245"/>
      <c r="DFZ21" s="245"/>
      <c r="DGA21" s="245"/>
      <c r="DGB21" s="245"/>
      <c r="DGC21" s="245"/>
      <c r="DGD21" s="245"/>
      <c r="DGE21" s="245"/>
      <c r="DGF21" s="245"/>
      <c r="DGG21" s="245"/>
      <c r="DGH21" s="245"/>
      <c r="DGI21" s="245"/>
      <c r="DGJ21" s="245"/>
      <c r="DGK21" s="245"/>
      <c r="DGL21" s="245"/>
      <c r="DGM21" s="245"/>
      <c r="DGN21" s="245"/>
      <c r="DGO21" s="245"/>
      <c r="DGP21" s="245"/>
      <c r="DGQ21" s="245"/>
      <c r="DGR21" s="245"/>
      <c r="DGT21" s="245"/>
      <c r="DGU21" s="245"/>
      <c r="DGV21" s="245"/>
      <c r="DGW21" s="245"/>
      <c r="DGX21" s="245"/>
      <c r="DGY21" s="245"/>
      <c r="DGZ21" s="245"/>
      <c r="DHA21" s="245"/>
      <c r="DHB21" s="245"/>
      <c r="DHC21" s="245"/>
      <c r="DHD21" s="245"/>
      <c r="DHE21" s="245"/>
      <c r="DHF21" s="245"/>
      <c r="DHG21" s="245"/>
      <c r="DHH21" s="245"/>
      <c r="DHI21" s="245"/>
      <c r="DHJ21" s="245"/>
      <c r="DHK21" s="245"/>
      <c r="DHL21" s="245"/>
      <c r="DHM21" s="245"/>
      <c r="DHN21" s="245"/>
      <c r="DHP21" s="245"/>
      <c r="DHQ21" s="245"/>
      <c r="DHR21" s="245"/>
      <c r="DHS21" s="245"/>
      <c r="DHT21" s="245"/>
      <c r="DHU21" s="245"/>
      <c r="DHV21" s="245"/>
      <c r="DHW21" s="245"/>
      <c r="DHX21" s="245"/>
      <c r="DHY21" s="245"/>
      <c r="DHZ21" s="245"/>
      <c r="DIA21" s="245"/>
      <c r="DIB21" s="245"/>
      <c r="DIC21" s="245"/>
      <c r="DID21" s="245"/>
      <c r="DIE21" s="245"/>
      <c r="DIF21" s="245"/>
      <c r="DIG21" s="245"/>
      <c r="DIH21" s="245"/>
      <c r="DII21" s="245"/>
      <c r="DIJ21" s="245"/>
      <c r="DIL21" s="245"/>
      <c r="DIM21" s="245"/>
      <c r="DIN21" s="245"/>
      <c r="DIO21" s="245"/>
      <c r="DIP21" s="245"/>
      <c r="DIQ21" s="245"/>
      <c r="DIR21" s="245"/>
      <c r="DIS21" s="245"/>
      <c r="DIT21" s="245"/>
      <c r="DIU21" s="245"/>
      <c r="DIV21" s="245"/>
      <c r="DIW21" s="245"/>
      <c r="DIX21" s="245"/>
      <c r="DIY21" s="245"/>
      <c r="DIZ21" s="245"/>
      <c r="DJA21" s="245"/>
      <c r="DJB21" s="245"/>
      <c r="DJC21" s="245"/>
      <c r="DJD21" s="245"/>
      <c r="DJE21" s="245"/>
      <c r="DJF21" s="245"/>
      <c r="DJH21" s="245"/>
      <c r="DJI21" s="245"/>
      <c r="DJJ21" s="245"/>
      <c r="DJK21" s="245"/>
      <c r="DJL21" s="245"/>
      <c r="DJM21" s="245"/>
      <c r="DJN21" s="245"/>
      <c r="DJO21" s="245"/>
      <c r="DJP21" s="245"/>
      <c r="DJQ21" s="245"/>
      <c r="DJR21" s="245"/>
      <c r="DJS21" s="245"/>
      <c r="DJT21" s="245"/>
      <c r="DJU21" s="245"/>
      <c r="DJV21" s="245"/>
      <c r="DJW21" s="245"/>
      <c r="DJX21" s="245"/>
      <c r="DJY21" s="245"/>
      <c r="DJZ21" s="245"/>
      <c r="DKA21" s="245"/>
      <c r="DKB21" s="245"/>
      <c r="DKD21" s="245"/>
      <c r="DKE21" s="245"/>
      <c r="DKF21" s="245"/>
      <c r="DKG21" s="245"/>
      <c r="DKH21" s="245"/>
      <c r="DKI21" s="245"/>
      <c r="DKJ21" s="245"/>
      <c r="DKK21" s="245"/>
      <c r="DKL21" s="245"/>
      <c r="DKM21" s="245"/>
      <c r="DKN21" s="245"/>
      <c r="DKO21" s="245"/>
      <c r="DKP21" s="245"/>
      <c r="DKQ21" s="245"/>
      <c r="DKR21" s="245"/>
      <c r="DKS21" s="245"/>
      <c r="DKT21" s="245"/>
      <c r="DKU21" s="245"/>
      <c r="DKV21" s="245"/>
      <c r="DKW21" s="245"/>
      <c r="DKX21" s="245"/>
      <c r="DKZ21" s="245"/>
      <c r="DLA21" s="245"/>
      <c r="DLB21" s="245"/>
      <c r="DLC21" s="245"/>
      <c r="DLD21" s="245"/>
      <c r="DLE21" s="245"/>
      <c r="DLF21" s="245"/>
      <c r="DLG21" s="245"/>
      <c r="DLH21" s="245"/>
      <c r="DLI21" s="245"/>
      <c r="DLJ21" s="245"/>
      <c r="DLK21" s="245"/>
      <c r="DLL21" s="245"/>
      <c r="DLM21" s="245"/>
      <c r="DLN21" s="245"/>
      <c r="DLO21" s="245"/>
      <c r="DLP21" s="245"/>
      <c r="DLQ21" s="245"/>
      <c r="DLR21" s="245"/>
      <c r="DLS21" s="245"/>
      <c r="DLT21" s="245"/>
      <c r="DLV21" s="245"/>
      <c r="DLW21" s="245"/>
      <c r="DLX21" s="245"/>
      <c r="DLY21" s="245"/>
      <c r="DLZ21" s="245"/>
      <c r="DMA21" s="245"/>
      <c r="DMB21" s="245"/>
      <c r="DMC21" s="245"/>
      <c r="DMD21" s="245"/>
      <c r="DME21" s="245"/>
      <c r="DMF21" s="245"/>
      <c r="DMG21" s="245"/>
      <c r="DMH21" s="245"/>
      <c r="DMI21" s="245"/>
      <c r="DMJ21" s="245"/>
      <c r="DMK21" s="245"/>
      <c r="DML21" s="245"/>
      <c r="DMM21" s="245"/>
      <c r="DMN21" s="245"/>
      <c r="DMO21" s="245"/>
      <c r="DMP21" s="245"/>
      <c r="DMR21" s="245"/>
      <c r="DMS21" s="245"/>
      <c r="DMT21" s="245"/>
      <c r="DMU21" s="245"/>
      <c r="DMV21" s="245"/>
      <c r="DMW21" s="245"/>
      <c r="DMX21" s="245"/>
      <c r="DMY21" s="245"/>
      <c r="DMZ21" s="245"/>
      <c r="DNA21" s="245"/>
      <c r="DNB21" s="245"/>
      <c r="DNC21" s="245"/>
      <c r="DND21" s="245"/>
      <c r="DNE21" s="245"/>
      <c r="DNF21" s="245"/>
      <c r="DNG21" s="245"/>
      <c r="DNH21" s="245"/>
      <c r="DNI21" s="245"/>
      <c r="DNJ21" s="245"/>
      <c r="DNK21" s="245"/>
      <c r="DNL21" s="245"/>
      <c r="DNN21" s="245"/>
      <c r="DNO21" s="245"/>
      <c r="DNP21" s="245"/>
      <c r="DNQ21" s="245"/>
      <c r="DNR21" s="245"/>
      <c r="DNS21" s="245"/>
      <c r="DNT21" s="245"/>
      <c r="DNU21" s="245"/>
      <c r="DNV21" s="245"/>
      <c r="DNW21" s="245"/>
      <c r="DNX21" s="245"/>
      <c r="DNY21" s="245"/>
      <c r="DNZ21" s="245"/>
      <c r="DOA21" s="245"/>
      <c r="DOB21" s="245"/>
      <c r="DOC21" s="245"/>
      <c r="DOD21" s="245"/>
      <c r="DOE21" s="245"/>
      <c r="DOF21" s="245"/>
      <c r="DOG21" s="245"/>
      <c r="DOH21" s="245"/>
      <c r="DOJ21" s="245"/>
      <c r="DOK21" s="245"/>
      <c r="DOL21" s="245"/>
      <c r="DOM21" s="245"/>
      <c r="DON21" s="245"/>
      <c r="DOO21" s="245"/>
      <c r="DOP21" s="245"/>
      <c r="DOQ21" s="245"/>
      <c r="DOR21" s="245"/>
      <c r="DOS21" s="245"/>
      <c r="DOT21" s="245"/>
      <c r="DOU21" s="245"/>
      <c r="DOV21" s="245"/>
      <c r="DOW21" s="245"/>
      <c r="DOX21" s="245"/>
      <c r="DOY21" s="245"/>
      <c r="DOZ21" s="245"/>
      <c r="DPA21" s="245"/>
      <c r="DPB21" s="245"/>
      <c r="DPC21" s="245"/>
      <c r="DPD21" s="245"/>
      <c r="DPF21" s="245"/>
      <c r="DPG21" s="245"/>
      <c r="DPH21" s="245"/>
      <c r="DPI21" s="245"/>
      <c r="DPJ21" s="245"/>
      <c r="DPK21" s="245"/>
      <c r="DPL21" s="245"/>
      <c r="DPM21" s="245"/>
      <c r="DPN21" s="245"/>
      <c r="DPO21" s="245"/>
      <c r="DPP21" s="245"/>
      <c r="DPQ21" s="245"/>
      <c r="DPR21" s="245"/>
      <c r="DPS21" s="245"/>
      <c r="DPT21" s="245"/>
      <c r="DPU21" s="245"/>
      <c r="DPV21" s="245"/>
      <c r="DPW21" s="245"/>
      <c r="DPX21" s="245"/>
      <c r="DPY21" s="245"/>
      <c r="DPZ21" s="245"/>
      <c r="DQB21" s="245"/>
      <c r="DQC21" s="245"/>
      <c r="DQD21" s="245"/>
      <c r="DQE21" s="245"/>
      <c r="DQF21" s="245"/>
      <c r="DQG21" s="245"/>
      <c r="DQH21" s="245"/>
      <c r="DQI21" s="245"/>
      <c r="DQJ21" s="245"/>
      <c r="DQK21" s="245"/>
      <c r="DQL21" s="245"/>
      <c r="DQM21" s="245"/>
      <c r="DQN21" s="245"/>
      <c r="DQO21" s="245"/>
      <c r="DQP21" s="245"/>
      <c r="DQQ21" s="245"/>
      <c r="DQR21" s="245"/>
      <c r="DQS21" s="245"/>
      <c r="DQT21" s="245"/>
      <c r="DQU21" s="245"/>
      <c r="DQV21" s="245"/>
      <c r="DQX21" s="245"/>
      <c r="DQY21" s="245"/>
      <c r="DQZ21" s="245"/>
      <c r="DRA21" s="245"/>
      <c r="DRB21" s="245"/>
      <c r="DRC21" s="245"/>
      <c r="DRD21" s="245"/>
      <c r="DRE21" s="245"/>
      <c r="DRF21" s="245"/>
      <c r="DRG21" s="245"/>
      <c r="DRH21" s="245"/>
      <c r="DRI21" s="245"/>
      <c r="DRJ21" s="245"/>
      <c r="DRK21" s="245"/>
      <c r="DRL21" s="245"/>
      <c r="DRM21" s="245"/>
      <c r="DRN21" s="245"/>
      <c r="DRO21" s="245"/>
      <c r="DRP21" s="245"/>
      <c r="DRQ21" s="245"/>
      <c r="DRR21" s="245"/>
      <c r="DRT21" s="245"/>
      <c r="DRU21" s="245"/>
      <c r="DRV21" s="245"/>
      <c r="DRW21" s="245"/>
      <c r="DRX21" s="245"/>
      <c r="DRY21" s="245"/>
      <c r="DRZ21" s="245"/>
      <c r="DSA21" s="245"/>
      <c r="DSB21" s="245"/>
      <c r="DSC21" s="245"/>
      <c r="DSD21" s="245"/>
      <c r="DSE21" s="245"/>
      <c r="DSF21" s="245"/>
      <c r="DSG21" s="245"/>
      <c r="DSH21" s="245"/>
      <c r="DSI21" s="245"/>
      <c r="DSJ21" s="245"/>
      <c r="DSK21" s="245"/>
      <c r="DSL21" s="245"/>
      <c r="DSM21" s="245"/>
      <c r="DSN21" s="245"/>
      <c r="DSP21" s="245"/>
      <c r="DSQ21" s="245"/>
      <c r="DSR21" s="245"/>
      <c r="DSS21" s="245"/>
      <c r="DST21" s="245"/>
      <c r="DSU21" s="245"/>
      <c r="DSV21" s="245"/>
      <c r="DSW21" s="245"/>
      <c r="DSX21" s="245"/>
      <c r="DSY21" s="245"/>
      <c r="DSZ21" s="245"/>
      <c r="DTA21" s="245"/>
      <c r="DTB21" s="245"/>
      <c r="DTC21" s="245"/>
      <c r="DTD21" s="245"/>
      <c r="DTE21" s="245"/>
      <c r="DTF21" s="245"/>
      <c r="DTG21" s="245"/>
      <c r="DTH21" s="245"/>
      <c r="DTI21" s="245"/>
      <c r="DTJ21" s="245"/>
      <c r="DTL21" s="245"/>
      <c r="DTM21" s="245"/>
      <c r="DTN21" s="245"/>
      <c r="DTO21" s="245"/>
      <c r="DTP21" s="245"/>
      <c r="DTQ21" s="245"/>
      <c r="DTR21" s="245"/>
      <c r="DTS21" s="245"/>
      <c r="DTT21" s="245"/>
      <c r="DTU21" s="245"/>
      <c r="DTV21" s="245"/>
      <c r="DTW21" s="245"/>
      <c r="DTX21" s="245"/>
      <c r="DTY21" s="245"/>
      <c r="DTZ21" s="245"/>
      <c r="DUA21" s="245"/>
      <c r="DUB21" s="245"/>
      <c r="DUC21" s="245"/>
      <c r="DUD21" s="245"/>
      <c r="DUE21" s="245"/>
      <c r="DUF21" s="245"/>
      <c r="DUH21" s="245"/>
      <c r="DUI21" s="245"/>
      <c r="DUJ21" s="245"/>
      <c r="DUK21" s="245"/>
      <c r="DUL21" s="245"/>
      <c r="DUM21" s="245"/>
      <c r="DUN21" s="245"/>
      <c r="DUO21" s="245"/>
      <c r="DUP21" s="245"/>
      <c r="DUQ21" s="245"/>
      <c r="DUR21" s="245"/>
      <c r="DUS21" s="245"/>
      <c r="DUT21" s="245"/>
      <c r="DUU21" s="245"/>
      <c r="DUV21" s="245"/>
      <c r="DUW21" s="245"/>
      <c r="DUX21" s="245"/>
      <c r="DUY21" s="245"/>
      <c r="DUZ21" s="245"/>
      <c r="DVA21" s="245"/>
      <c r="DVB21" s="245"/>
      <c r="DVD21" s="245"/>
      <c r="DVE21" s="245"/>
      <c r="DVF21" s="245"/>
      <c r="DVG21" s="245"/>
      <c r="DVH21" s="245"/>
      <c r="DVI21" s="245"/>
      <c r="DVJ21" s="245"/>
      <c r="DVK21" s="245"/>
      <c r="DVL21" s="245"/>
      <c r="DVM21" s="245"/>
      <c r="DVN21" s="245"/>
      <c r="DVO21" s="245"/>
      <c r="DVP21" s="245"/>
      <c r="DVQ21" s="245"/>
      <c r="DVR21" s="245"/>
      <c r="DVS21" s="245"/>
      <c r="DVT21" s="245"/>
      <c r="DVU21" s="245"/>
      <c r="DVV21" s="245"/>
      <c r="DVW21" s="245"/>
      <c r="DVX21" s="245"/>
      <c r="DVZ21" s="245"/>
      <c r="DWA21" s="245"/>
      <c r="DWB21" s="245"/>
      <c r="DWC21" s="245"/>
      <c r="DWD21" s="245"/>
      <c r="DWE21" s="245"/>
      <c r="DWF21" s="245"/>
      <c r="DWG21" s="245"/>
      <c r="DWH21" s="245"/>
      <c r="DWI21" s="245"/>
      <c r="DWJ21" s="245"/>
      <c r="DWK21" s="245"/>
      <c r="DWL21" s="245"/>
      <c r="DWM21" s="245"/>
      <c r="DWN21" s="245"/>
      <c r="DWO21" s="245"/>
      <c r="DWP21" s="245"/>
      <c r="DWQ21" s="245"/>
      <c r="DWR21" s="245"/>
      <c r="DWS21" s="245"/>
      <c r="DWT21" s="245"/>
      <c r="DWV21" s="245"/>
      <c r="DWW21" s="245"/>
      <c r="DWX21" s="245"/>
      <c r="DWY21" s="245"/>
      <c r="DWZ21" s="245"/>
      <c r="DXA21" s="245"/>
      <c r="DXB21" s="245"/>
      <c r="DXC21" s="245"/>
      <c r="DXD21" s="245"/>
      <c r="DXE21" s="245"/>
      <c r="DXF21" s="245"/>
      <c r="DXG21" s="245"/>
      <c r="DXH21" s="245"/>
      <c r="DXI21" s="245"/>
      <c r="DXJ21" s="245"/>
      <c r="DXK21" s="245"/>
      <c r="DXL21" s="245"/>
      <c r="DXM21" s="245"/>
      <c r="DXN21" s="245"/>
      <c r="DXO21" s="245"/>
      <c r="DXP21" s="245"/>
      <c r="DXR21" s="245"/>
      <c r="DXS21" s="245"/>
      <c r="DXT21" s="245"/>
      <c r="DXU21" s="245"/>
      <c r="DXV21" s="245"/>
      <c r="DXW21" s="245"/>
      <c r="DXX21" s="245"/>
      <c r="DXY21" s="245"/>
      <c r="DXZ21" s="245"/>
      <c r="DYA21" s="245"/>
      <c r="DYB21" s="245"/>
      <c r="DYC21" s="245"/>
      <c r="DYD21" s="245"/>
      <c r="DYE21" s="245"/>
      <c r="DYF21" s="245"/>
      <c r="DYG21" s="245"/>
      <c r="DYH21" s="245"/>
      <c r="DYI21" s="245"/>
      <c r="DYJ21" s="245"/>
      <c r="DYK21" s="245"/>
      <c r="DYL21" s="245"/>
      <c r="DYN21" s="245"/>
      <c r="DYO21" s="245"/>
      <c r="DYP21" s="245"/>
      <c r="DYQ21" s="245"/>
      <c r="DYR21" s="245"/>
      <c r="DYS21" s="245"/>
      <c r="DYT21" s="245"/>
      <c r="DYU21" s="245"/>
      <c r="DYV21" s="245"/>
      <c r="DYW21" s="245"/>
      <c r="DYX21" s="245"/>
      <c r="DYY21" s="245"/>
      <c r="DYZ21" s="245"/>
      <c r="DZA21" s="245"/>
      <c r="DZB21" s="245"/>
      <c r="DZC21" s="245"/>
      <c r="DZD21" s="245"/>
      <c r="DZE21" s="245"/>
      <c r="DZF21" s="245"/>
      <c r="DZG21" s="245"/>
      <c r="DZH21" s="245"/>
      <c r="DZJ21" s="245"/>
      <c r="DZK21" s="245"/>
      <c r="DZL21" s="245"/>
      <c r="DZM21" s="245"/>
      <c r="DZN21" s="245"/>
      <c r="DZO21" s="245"/>
      <c r="DZP21" s="245"/>
      <c r="DZQ21" s="245"/>
      <c r="DZR21" s="245"/>
      <c r="DZS21" s="245"/>
      <c r="DZT21" s="245"/>
      <c r="DZU21" s="245"/>
      <c r="DZV21" s="245"/>
      <c r="DZW21" s="245"/>
      <c r="DZX21" s="245"/>
      <c r="DZY21" s="245"/>
      <c r="DZZ21" s="245"/>
      <c r="EAA21" s="245"/>
      <c r="EAB21" s="245"/>
      <c r="EAC21" s="245"/>
      <c r="EAD21" s="245"/>
      <c r="EAF21" s="245"/>
      <c r="EAG21" s="245"/>
      <c r="EAH21" s="245"/>
      <c r="EAI21" s="245"/>
      <c r="EAJ21" s="245"/>
      <c r="EAK21" s="245"/>
      <c r="EAL21" s="245"/>
      <c r="EAM21" s="245"/>
      <c r="EAN21" s="245"/>
      <c r="EAO21" s="245"/>
      <c r="EAP21" s="245"/>
      <c r="EAQ21" s="245"/>
      <c r="EAR21" s="245"/>
      <c r="EAS21" s="245"/>
      <c r="EAT21" s="245"/>
      <c r="EAU21" s="245"/>
      <c r="EAV21" s="245"/>
      <c r="EAW21" s="245"/>
      <c r="EAX21" s="245"/>
      <c r="EAY21" s="245"/>
      <c r="EAZ21" s="245"/>
      <c r="EBB21" s="245"/>
      <c r="EBC21" s="245"/>
      <c r="EBD21" s="245"/>
      <c r="EBE21" s="245"/>
      <c r="EBF21" s="245"/>
      <c r="EBG21" s="245"/>
      <c r="EBH21" s="245"/>
      <c r="EBI21" s="245"/>
      <c r="EBJ21" s="245"/>
      <c r="EBK21" s="245"/>
      <c r="EBL21" s="245"/>
      <c r="EBM21" s="245"/>
      <c r="EBN21" s="245"/>
      <c r="EBO21" s="245"/>
      <c r="EBP21" s="245"/>
      <c r="EBQ21" s="245"/>
      <c r="EBR21" s="245"/>
      <c r="EBS21" s="245"/>
      <c r="EBT21" s="245"/>
      <c r="EBU21" s="245"/>
      <c r="EBV21" s="245"/>
      <c r="EBX21" s="245"/>
      <c r="EBY21" s="245"/>
      <c r="EBZ21" s="245"/>
      <c r="ECA21" s="245"/>
      <c r="ECB21" s="245"/>
      <c r="ECC21" s="245"/>
      <c r="ECD21" s="245"/>
      <c r="ECE21" s="245"/>
      <c r="ECF21" s="245"/>
      <c r="ECG21" s="245"/>
      <c r="ECH21" s="245"/>
      <c r="ECI21" s="245"/>
      <c r="ECJ21" s="245"/>
      <c r="ECK21" s="245"/>
      <c r="ECL21" s="245"/>
      <c r="ECM21" s="245"/>
      <c r="ECN21" s="245"/>
      <c r="ECO21" s="245"/>
      <c r="ECP21" s="245"/>
      <c r="ECQ21" s="245"/>
      <c r="ECR21" s="245"/>
      <c r="ECT21" s="245"/>
      <c r="ECU21" s="245"/>
      <c r="ECV21" s="245"/>
      <c r="ECW21" s="245"/>
      <c r="ECX21" s="245"/>
      <c r="ECY21" s="245"/>
      <c r="ECZ21" s="245"/>
      <c r="EDA21" s="245"/>
      <c r="EDB21" s="245"/>
      <c r="EDC21" s="245"/>
      <c r="EDD21" s="245"/>
      <c r="EDE21" s="245"/>
      <c r="EDF21" s="245"/>
      <c r="EDG21" s="245"/>
      <c r="EDH21" s="245"/>
      <c r="EDI21" s="245"/>
      <c r="EDJ21" s="245"/>
      <c r="EDK21" s="245"/>
      <c r="EDL21" s="245"/>
      <c r="EDM21" s="245"/>
      <c r="EDN21" s="245"/>
      <c r="EDP21" s="245"/>
      <c r="EDQ21" s="245"/>
      <c r="EDR21" s="245"/>
      <c r="EDS21" s="245"/>
      <c r="EDT21" s="245"/>
      <c r="EDU21" s="245"/>
      <c r="EDV21" s="245"/>
      <c r="EDW21" s="245"/>
      <c r="EDX21" s="245"/>
      <c r="EDY21" s="245"/>
      <c r="EDZ21" s="245"/>
      <c r="EEA21" s="245"/>
      <c r="EEB21" s="245"/>
      <c r="EEC21" s="245"/>
      <c r="EED21" s="245"/>
      <c r="EEE21" s="245"/>
      <c r="EEF21" s="245"/>
      <c r="EEG21" s="245"/>
      <c r="EEH21" s="245"/>
      <c r="EEI21" s="245"/>
      <c r="EEJ21" s="245"/>
      <c r="EEL21" s="245"/>
      <c r="EEM21" s="245"/>
      <c r="EEN21" s="245"/>
      <c r="EEO21" s="245"/>
      <c r="EEP21" s="245"/>
      <c r="EEQ21" s="245"/>
      <c r="EER21" s="245"/>
      <c r="EES21" s="245"/>
      <c r="EET21" s="245"/>
      <c r="EEU21" s="245"/>
      <c r="EEV21" s="245"/>
      <c r="EEW21" s="245"/>
      <c r="EEX21" s="245"/>
      <c r="EEY21" s="245"/>
      <c r="EEZ21" s="245"/>
      <c r="EFA21" s="245"/>
      <c r="EFB21" s="245"/>
      <c r="EFC21" s="245"/>
      <c r="EFD21" s="245"/>
      <c r="EFE21" s="245"/>
      <c r="EFF21" s="245"/>
      <c r="EFH21" s="245"/>
      <c r="EFI21" s="245"/>
      <c r="EFJ21" s="245"/>
      <c r="EFK21" s="245"/>
      <c r="EFL21" s="245"/>
      <c r="EFM21" s="245"/>
      <c r="EFN21" s="245"/>
      <c r="EFO21" s="245"/>
      <c r="EFP21" s="245"/>
      <c r="EFQ21" s="245"/>
      <c r="EFR21" s="245"/>
      <c r="EFS21" s="245"/>
      <c r="EFT21" s="245"/>
      <c r="EFU21" s="245"/>
      <c r="EFV21" s="245"/>
      <c r="EFW21" s="245"/>
      <c r="EFX21" s="245"/>
      <c r="EFY21" s="245"/>
      <c r="EFZ21" s="245"/>
      <c r="EGA21" s="245"/>
      <c r="EGB21" s="245"/>
      <c r="EGD21" s="245"/>
      <c r="EGE21" s="245"/>
      <c r="EGF21" s="245"/>
      <c r="EGG21" s="245"/>
      <c r="EGH21" s="245"/>
      <c r="EGI21" s="245"/>
      <c r="EGJ21" s="245"/>
      <c r="EGK21" s="245"/>
      <c r="EGL21" s="245"/>
      <c r="EGM21" s="245"/>
      <c r="EGN21" s="245"/>
      <c r="EGO21" s="245"/>
      <c r="EGP21" s="245"/>
      <c r="EGQ21" s="245"/>
      <c r="EGR21" s="245"/>
      <c r="EGS21" s="245"/>
      <c r="EGT21" s="245"/>
      <c r="EGU21" s="245"/>
      <c r="EGV21" s="245"/>
      <c r="EGW21" s="245"/>
      <c r="EGX21" s="245"/>
      <c r="EGZ21" s="245"/>
      <c r="EHA21" s="245"/>
      <c r="EHB21" s="245"/>
      <c r="EHC21" s="245"/>
      <c r="EHD21" s="245"/>
      <c r="EHE21" s="245"/>
      <c r="EHF21" s="245"/>
      <c r="EHG21" s="245"/>
      <c r="EHH21" s="245"/>
      <c r="EHI21" s="245"/>
      <c r="EHJ21" s="245"/>
      <c r="EHK21" s="245"/>
      <c r="EHL21" s="245"/>
      <c r="EHM21" s="245"/>
      <c r="EHN21" s="245"/>
      <c r="EHO21" s="245"/>
      <c r="EHP21" s="245"/>
      <c r="EHQ21" s="245"/>
      <c r="EHR21" s="245"/>
      <c r="EHS21" s="245"/>
      <c r="EHT21" s="245"/>
      <c r="EHV21" s="245"/>
      <c r="EHW21" s="245"/>
      <c r="EHX21" s="245"/>
      <c r="EHY21" s="245"/>
      <c r="EHZ21" s="245"/>
      <c r="EIA21" s="245"/>
      <c r="EIB21" s="245"/>
      <c r="EIC21" s="245"/>
      <c r="EID21" s="245"/>
      <c r="EIE21" s="245"/>
      <c r="EIF21" s="245"/>
      <c r="EIG21" s="245"/>
      <c r="EIH21" s="245"/>
      <c r="EII21" s="245"/>
      <c r="EIJ21" s="245"/>
      <c r="EIK21" s="245"/>
      <c r="EIL21" s="245"/>
      <c r="EIM21" s="245"/>
      <c r="EIN21" s="245"/>
      <c r="EIO21" s="245"/>
      <c r="EIP21" s="245"/>
      <c r="EIR21" s="245"/>
      <c r="EIS21" s="245"/>
      <c r="EIT21" s="245"/>
      <c r="EIU21" s="245"/>
      <c r="EIV21" s="245"/>
      <c r="EIW21" s="245"/>
      <c r="EIX21" s="245"/>
      <c r="EIY21" s="245"/>
      <c r="EIZ21" s="245"/>
      <c r="EJA21" s="245"/>
      <c r="EJB21" s="245"/>
      <c r="EJC21" s="245"/>
      <c r="EJD21" s="245"/>
      <c r="EJE21" s="245"/>
      <c r="EJF21" s="245"/>
      <c r="EJG21" s="245"/>
      <c r="EJH21" s="245"/>
      <c r="EJI21" s="245"/>
      <c r="EJJ21" s="245"/>
      <c r="EJK21" s="245"/>
      <c r="EJL21" s="245"/>
      <c r="EJN21" s="245"/>
      <c r="EJO21" s="245"/>
      <c r="EJP21" s="245"/>
      <c r="EJQ21" s="245"/>
      <c r="EJR21" s="245"/>
      <c r="EJS21" s="245"/>
      <c r="EJT21" s="245"/>
      <c r="EJU21" s="245"/>
      <c r="EJV21" s="245"/>
      <c r="EJW21" s="245"/>
      <c r="EJX21" s="245"/>
      <c r="EJY21" s="245"/>
      <c r="EJZ21" s="245"/>
      <c r="EKA21" s="245"/>
      <c r="EKB21" s="245"/>
      <c r="EKC21" s="245"/>
      <c r="EKD21" s="245"/>
      <c r="EKE21" s="245"/>
      <c r="EKF21" s="245"/>
      <c r="EKG21" s="245"/>
      <c r="EKH21" s="245"/>
      <c r="EKJ21" s="245"/>
      <c r="EKK21" s="245"/>
      <c r="EKL21" s="245"/>
      <c r="EKM21" s="245"/>
      <c r="EKN21" s="245"/>
      <c r="EKO21" s="245"/>
      <c r="EKP21" s="245"/>
      <c r="EKQ21" s="245"/>
      <c r="EKR21" s="245"/>
      <c r="EKS21" s="245"/>
      <c r="EKT21" s="245"/>
      <c r="EKU21" s="245"/>
      <c r="EKV21" s="245"/>
      <c r="EKW21" s="245"/>
      <c r="EKX21" s="245"/>
      <c r="EKY21" s="245"/>
      <c r="EKZ21" s="245"/>
      <c r="ELA21" s="245"/>
      <c r="ELB21" s="245"/>
      <c r="ELC21" s="245"/>
      <c r="ELD21" s="245"/>
      <c r="ELF21" s="245"/>
      <c r="ELG21" s="245"/>
      <c r="ELH21" s="245"/>
      <c r="ELI21" s="245"/>
      <c r="ELJ21" s="245"/>
      <c r="ELK21" s="245"/>
      <c r="ELL21" s="245"/>
      <c r="ELM21" s="245"/>
      <c r="ELN21" s="245"/>
      <c r="ELO21" s="245"/>
      <c r="ELP21" s="245"/>
      <c r="ELQ21" s="245"/>
      <c r="ELR21" s="245"/>
      <c r="ELS21" s="245"/>
      <c r="ELT21" s="245"/>
      <c r="ELU21" s="245"/>
      <c r="ELV21" s="245"/>
      <c r="ELW21" s="245"/>
      <c r="ELX21" s="245"/>
      <c r="ELY21" s="245"/>
      <c r="ELZ21" s="245"/>
      <c r="EMB21" s="245"/>
      <c r="EMC21" s="245"/>
      <c r="EMD21" s="245"/>
      <c r="EME21" s="245"/>
      <c r="EMF21" s="245"/>
      <c r="EMG21" s="245"/>
      <c r="EMH21" s="245"/>
      <c r="EMI21" s="245"/>
      <c r="EMJ21" s="245"/>
      <c r="EMK21" s="245"/>
      <c r="EML21" s="245"/>
      <c r="EMM21" s="245"/>
      <c r="EMN21" s="245"/>
      <c r="EMO21" s="245"/>
      <c r="EMP21" s="245"/>
      <c r="EMQ21" s="245"/>
      <c r="EMR21" s="245"/>
      <c r="EMS21" s="245"/>
      <c r="EMT21" s="245"/>
      <c r="EMU21" s="245"/>
      <c r="EMV21" s="245"/>
      <c r="EMX21" s="245"/>
      <c r="EMY21" s="245"/>
      <c r="EMZ21" s="245"/>
      <c r="ENA21" s="245"/>
      <c r="ENB21" s="245"/>
      <c r="ENC21" s="245"/>
      <c r="END21" s="245"/>
      <c r="ENE21" s="245"/>
      <c r="ENF21" s="245"/>
      <c r="ENG21" s="245"/>
      <c r="ENH21" s="245"/>
      <c r="ENI21" s="245"/>
      <c r="ENJ21" s="245"/>
      <c r="ENK21" s="245"/>
      <c r="ENL21" s="245"/>
      <c r="ENM21" s="245"/>
      <c r="ENN21" s="245"/>
      <c r="ENO21" s="245"/>
      <c r="ENP21" s="245"/>
      <c r="ENQ21" s="245"/>
      <c r="ENR21" s="245"/>
      <c r="ENT21" s="245"/>
      <c r="ENU21" s="245"/>
      <c r="ENV21" s="245"/>
      <c r="ENW21" s="245"/>
      <c r="ENX21" s="245"/>
      <c r="ENY21" s="245"/>
      <c r="ENZ21" s="245"/>
      <c r="EOA21" s="245"/>
      <c r="EOB21" s="245"/>
      <c r="EOC21" s="245"/>
      <c r="EOD21" s="245"/>
      <c r="EOE21" s="245"/>
      <c r="EOF21" s="245"/>
      <c r="EOG21" s="245"/>
      <c r="EOH21" s="245"/>
      <c r="EOI21" s="245"/>
      <c r="EOJ21" s="245"/>
      <c r="EOK21" s="245"/>
      <c r="EOL21" s="245"/>
      <c r="EOM21" s="245"/>
      <c r="EON21" s="245"/>
      <c r="EOP21" s="245"/>
      <c r="EOQ21" s="245"/>
      <c r="EOR21" s="245"/>
      <c r="EOS21" s="245"/>
      <c r="EOT21" s="245"/>
      <c r="EOU21" s="245"/>
      <c r="EOV21" s="245"/>
      <c r="EOW21" s="245"/>
      <c r="EOX21" s="245"/>
      <c r="EOY21" s="245"/>
      <c r="EOZ21" s="245"/>
      <c r="EPA21" s="245"/>
      <c r="EPB21" s="245"/>
      <c r="EPC21" s="245"/>
      <c r="EPD21" s="245"/>
      <c r="EPE21" s="245"/>
      <c r="EPF21" s="245"/>
      <c r="EPG21" s="245"/>
      <c r="EPH21" s="245"/>
      <c r="EPI21" s="245"/>
      <c r="EPJ21" s="245"/>
      <c r="EPL21" s="245"/>
      <c r="EPM21" s="245"/>
      <c r="EPN21" s="245"/>
      <c r="EPO21" s="245"/>
      <c r="EPP21" s="245"/>
      <c r="EPQ21" s="245"/>
      <c r="EPR21" s="245"/>
      <c r="EPS21" s="245"/>
      <c r="EPT21" s="245"/>
      <c r="EPU21" s="245"/>
      <c r="EPV21" s="245"/>
      <c r="EPW21" s="245"/>
      <c r="EPX21" s="245"/>
      <c r="EPY21" s="245"/>
      <c r="EPZ21" s="245"/>
      <c r="EQA21" s="245"/>
      <c r="EQB21" s="245"/>
      <c r="EQC21" s="245"/>
      <c r="EQD21" s="245"/>
      <c r="EQE21" s="245"/>
      <c r="EQF21" s="245"/>
      <c r="EQH21" s="245"/>
      <c r="EQI21" s="245"/>
      <c r="EQJ21" s="245"/>
      <c r="EQK21" s="245"/>
      <c r="EQL21" s="245"/>
      <c r="EQM21" s="245"/>
      <c r="EQN21" s="245"/>
      <c r="EQO21" s="245"/>
      <c r="EQP21" s="245"/>
      <c r="EQQ21" s="245"/>
      <c r="EQR21" s="245"/>
      <c r="EQS21" s="245"/>
      <c r="EQT21" s="245"/>
      <c r="EQU21" s="245"/>
      <c r="EQV21" s="245"/>
      <c r="EQW21" s="245"/>
      <c r="EQX21" s="245"/>
      <c r="EQY21" s="245"/>
      <c r="EQZ21" s="245"/>
      <c r="ERA21" s="245"/>
      <c r="ERB21" s="245"/>
      <c r="ERD21" s="245"/>
      <c r="ERE21" s="245"/>
      <c r="ERF21" s="245"/>
      <c r="ERG21" s="245"/>
      <c r="ERH21" s="245"/>
      <c r="ERI21" s="245"/>
      <c r="ERJ21" s="245"/>
      <c r="ERK21" s="245"/>
      <c r="ERL21" s="245"/>
      <c r="ERM21" s="245"/>
      <c r="ERN21" s="245"/>
      <c r="ERO21" s="245"/>
      <c r="ERP21" s="245"/>
      <c r="ERQ21" s="245"/>
      <c r="ERR21" s="245"/>
      <c r="ERS21" s="245"/>
      <c r="ERT21" s="245"/>
      <c r="ERU21" s="245"/>
      <c r="ERV21" s="245"/>
      <c r="ERW21" s="245"/>
      <c r="ERX21" s="245"/>
      <c r="ERZ21" s="245"/>
      <c r="ESA21" s="245"/>
      <c r="ESB21" s="245"/>
      <c r="ESC21" s="245"/>
      <c r="ESD21" s="245"/>
      <c r="ESE21" s="245"/>
      <c r="ESF21" s="245"/>
      <c r="ESG21" s="245"/>
      <c r="ESH21" s="245"/>
      <c r="ESI21" s="245"/>
      <c r="ESJ21" s="245"/>
      <c r="ESK21" s="245"/>
      <c r="ESL21" s="245"/>
      <c r="ESM21" s="245"/>
      <c r="ESN21" s="245"/>
      <c r="ESO21" s="245"/>
      <c r="ESP21" s="245"/>
      <c r="ESQ21" s="245"/>
      <c r="ESR21" s="245"/>
      <c r="ESS21" s="245"/>
      <c r="EST21" s="245"/>
      <c r="ESV21" s="245"/>
      <c r="ESW21" s="245"/>
      <c r="ESX21" s="245"/>
      <c r="ESY21" s="245"/>
      <c r="ESZ21" s="245"/>
      <c r="ETA21" s="245"/>
      <c r="ETB21" s="245"/>
      <c r="ETC21" s="245"/>
      <c r="ETD21" s="245"/>
      <c r="ETE21" s="245"/>
      <c r="ETF21" s="245"/>
      <c r="ETG21" s="245"/>
      <c r="ETH21" s="245"/>
      <c r="ETI21" s="245"/>
      <c r="ETJ21" s="245"/>
      <c r="ETK21" s="245"/>
      <c r="ETL21" s="245"/>
      <c r="ETM21" s="245"/>
      <c r="ETN21" s="245"/>
      <c r="ETO21" s="245"/>
      <c r="ETP21" s="245"/>
      <c r="ETR21" s="245"/>
      <c r="ETS21" s="245"/>
      <c r="ETT21" s="245"/>
      <c r="ETU21" s="245"/>
      <c r="ETV21" s="245"/>
      <c r="ETW21" s="245"/>
      <c r="ETX21" s="245"/>
      <c r="ETY21" s="245"/>
      <c r="ETZ21" s="245"/>
      <c r="EUA21" s="245"/>
      <c r="EUB21" s="245"/>
      <c r="EUC21" s="245"/>
      <c r="EUD21" s="245"/>
      <c r="EUE21" s="245"/>
      <c r="EUF21" s="245"/>
      <c r="EUG21" s="245"/>
      <c r="EUH21" s="245"/>
      <c r="EUI21" s="245"/>
      <c r="EUJ21" s="245"/>
      <c r="EUK21" s="245"/>
      <c r="EUL21" s="245"/>
      <c r="EUN21" s="245"/>
      <c r="EUO21" s="245"/>
      <c r="EUP21" s="245"/>
      <c r="EUQ21" s="245"/>
      <c r="EUR21" s="245"/>
      <c r="EUS21" s="245"/>
      <c r="EUT21" s="245"/>
      <c r="EUU21" s="245"/>
      <c r="EUV21" s="245"/>
      <c r="EUW21" s="245"/>
      <c r="EUX21" s="245"/>
      <c r="EUY21" s="245"/>
      <c r="EUZ21" s="245"/>
      <c r="EVA21" s="245"/>
      <c r="EVB21" s="245"/>
      <c r="EVC21" s="245"/>
      <c r="EVD21" s="245"/>
      <c r="EVE21" s="245"/>
      <c r="EVF21" s="245"/>
      <c r="EVG21" s="245"/>
      <c r="EVH21" s="245"/>
      <c r="EVJ21" s="245"/>
      <c r="EVK21" s="245"/>
      <c r="EVL21" s="245"/>
      <c r="EVM21" s="245"/>
      <c r="EVN21" s="245"/>
      <c r="EVO21" s="245"/>
      <c r="EVP21" s="245"/>
      <c r="EVQ21" s="245"/>
      <c r="EVR21" s="245"/>
      <c r="EVS21" s="245"/>
      <c r="EVT21" s="245"/>
      <c r="EVU21" s="245"/>
      <c r="EVV21" s="245"/>
      <c r="EVW21" s="245"/>
      <c r="EVX21" s="245"/>
      <c r="EVY21" s="245"/>
      <c r="EVZ21" s="245"/>
      <c r="EWA21" s="245"/>
      <c r="EWB21" s="245"/>
      <c r="EWC21" s="245"/>
      <c r="EWD21" s="245"/>
      <c r="EWF21" s="245"/>
      <c r="EWG21" s="245"/>
      <c r="EWH21" s="245"/>
      <c r="EWI21" s="245"/>
      <c r="EWJ21" s="245"/>
      <c r="EWK21" s="245"/>
      <c r="EWL21" s="245"/>
      <c r="EWM21" s="245"/>
      <c r="EWN21" s="245"/>
      <c r="EWO21" s="245"/>
      <c r="EWP21" s="245"/>
      <c r="EWQ21" s="245"/>
      <c r="EWR21" s="245"/>
      <c r="EWS21" s="245"/>
      <c r="EWT21" s="245"/>
      <c r="EWU21" s="245"/>
      <c r="EWV21" s="245"/>
      <c r="EWW21" s="245"/>
      <c r="EWX21" s="245"/>
      <c r="EWY21" s="245"/>
      <c r="EWZ21" s="245"/>
      <c r="EXB21" s="245"/>
      <c r="EXC21" s="245"/>
      <c r="EXD21" s="245"/>
      <c r="EXE21" s="245"/>
      <c r="EXF21" s="245"/>
      <c r="EXG21" s="245"/>
      <c r="EXH21" s="245"/>
      <c r="EXI21" s="245"/>
      <c r="EXJ21" s="245"/>
      <c r="EXK21" s="245"/>
      <c r="EXL21" s="245"/>
      <c r="EXM21" s="245"/>
      <c r="EXN21" s="245"/>
      <c r="EXO21" s="245"/>
      <c r="EXP21" s="245"/>
      <c r="EXQ21" s="245"/>
      <c r="EXR21" s="245"/>
      <c r="EXS21" s="245"/>
      <c r="EXT21" s="245"/>
      <c r="EXU21" s="245"/>
      <c r="EXV21" s="245"/>
      <c r="EXX21" s="245"/>
      <c r="EXY21" s="245"/>
      <c r="EXZ21" s="245"/>
      <c r="EYA21" s="245"/>
      <c r="EYB21" s="245"/>
      <c r="EYC21" s="245"/>
      <c r="EYD21" s="245"/>
      <c r="EYE21" s="245"/>
      <c r="EYF21" s="245"/>
      <c r="EYG21" s="245"/>
      <c r="EYH21" s="245"/>
      <c r="EYI21" s="245"/>
      <c r="EYJ21" s="245"/>
      <c r="EYK21" s="245"/>
      <c r="EYL21" s="245"/>
      <c r="EYM21" s="245"/>
      <c r="EYN21" s="245"/>
      <c r="EYO21" s="245"/>
      <c r="EYP21" s="245"/>
      <c r="EYQ21" s="245"/>
      <c r="EYR21" s="245"/>
      <c r="EYT21" s="245"/>
      <c r="EYU21" s="245"/>
      <c r="EYV21" s="245"/>
      <c r="EYW21" s="245"/>
      <c r="EYX21" s="245"/>
      <c r="EYY21" s="245"/>
      <c r="EYZ21" s="245"/>
      <c r="EZA21" s="245"/>
      <c r="EZB21" s="245"/>
      <c r="EZC21" s="245"/>
      <c r="EZD21" s="245"/>
      <c r="EZE21" s="245"/>
      <c r="EZF21" s="245"/>
      <c r="EZG21" s="245"/>
      <c r="EZH21" s="245"/>
      <c r="EZI21" s="245"/>
      <c r="EZJ21" s="245"/>
      <c r="EZK21" s="245"/>
      <c r="EZL21" s="245"/>
      <c r="EZM21" s="245"/>
      <c r="EZN21" s="245"/>
      <c r="EZP21" s="245"/>
      <c r="EZQ21" s="245"/>
      <c r="EZR21" s="245"/>
      <c r="EZS21" s="245"/>
      <c r="EZT21" s="245"/>
      <c r="EZU21" s="245"/>
      <c r="EZV21" s="245"/>
      <c r="EZW21" s="245"/>
      <c r="EZX21" s="245"/>
      <c r="EZY21" s="245"/>
      <c r="EZZ21" s="245"/>
      <c r="FAA21" s="245"/>
      <c r="FAB21" s="245"/>
      <c r="FAC21" s="245"/>
      <c r="FAD21" s="245"/>
      <c r="FAE21" s="245"/>
      <c r="FAF21" s="245"/>
      <c r="FAG21" s="245"/>
      <c r="FAH21" s="245"/>
      <c r="FAI21" s="245"/>
      <c r="FAJ21" s="245"/>
      <c r="FAL21" s="245"/>
      <c r="FAM21" s="245"/>
      <c r="FAN21" s="245"/>
      <c r="FAO21" s="245"/>
      <c r="FAP21" s="245"/>
      <c r="FAQ21" s="245"/>
      <c r="FAR21" s="245"/>
      <c r="FAS21" s="245"/>
      <c r="FAT21" s="245"/>
      <c r="FAU21" s="245"/>
      <c r="FAV21" s="245"/>
      <c r="FAW21" s="245"/>
      <c r="FAX21" s="245"/>
      <c r="FAY21" s="245"/>
      <c r="FAZ21" s="245"/>
      <c r="FBA21" s="245"/>
      <c r="FBB21" s="245"/>
      <c r="FBC21" s="245"/>
      <c r="FBD21" s="245"/>
      <c r="FBE21" s="245"/>
      <c r="FBF21" s="245"/>
      <c r="FBH21" s="245"/>
      <c r="FBI21" s="245"/>
      <c r="FBJ21" s="245"/>
      <c r="FBK21" s="245"/>
      <c r="FBL21" s="245"/>
      <c r="FBM21" s="245"/>
      <c r="FBN21" s="245"/>
      <c r="FBO21" s="245"/>
      <c r="FBP21" s="245"/>
      <c r="FBQ21" s="245"/>
      <c r="FBR21" s="245"/>
      <c r="FBS21" s="245"/>
      <c r="FBT21" s="245"/>
      <c r="FBU21" s="245"/>
      <c r="FBV21" s="245"/>
      <c r="FBW21" s="245"/>
      <c r="FBX21" s="245"/>
      <c r="FBY21" s="245"/>
      <c r="FBZ21" s="245"/>
      <c r="FCA21" s="245"/>
      <c r="FCB21" s="245"/>
      <c r="FCD21" s="245"/>
      <c r="FCE21" s="245"/>
      <c r="FCF21" s="245"/>
      <c r="FCG21" s="245"/>
      <c r="FCH21" s="245"/>
      <c r="FCI21" s="245"/>
      <c r="FCJ21" s="245"/>
      <c r="FCK21" s="245"/>
      <c r="FCL21" s="245"/>
      <c r="FCM21" s="245"/>
      <c r="FCN21" s="245"/>
      <c r="FCO21" s="245"/>
      <c r="FCP21" s="245"/>
      <c r="FCQ21" s="245"/>
      <c r="FCR21" s="245"/>
      <c r="FCS21" s="245"/>
      <c r="FCT21" s="245"/>
      <c r="FCU21" s="245"/>
      <c r="FCV21" s="245"/>
      <c r="FCW21" s="245"/>
      <c r="FCX21" s="245"/>
      <c r="FCZ21" s="245"/>
      <c r="FDA21" s="245"/>
      <c r="FDB21" s="245"/>
      <c r="FDC21" s="245"/>
      <c r="FDD21" s="245"/>
      <c r="FDE21" s="245"/>
      <c r="FDF21" s="245"/>
      <c r="FDG21" s="245"/>
      <c r="FDH21" s="245"/>
      <c r="FDI21" s="245"/>
      <c r="FDJ21" s="245"/>
      <c r="FDK21" s="245"/>
      <c r="FDL21" s="245"/>
      <c r="FDM21" s="245"/>
      <c r="FDN21" s="245"/>
      <c r="FDO21" s="245"/>
      <c r="FDP21" s="245"/>
      <c r="FDQ21" s="245"/>
      <c r="FDR21" s="245"/>
      <c r="FDS21" s="245"/>
      <c r="FDT21" s="245"/>
      <c r="FDV21" s="245"/>
      <c r="FDW21" s="245"/>
      <c r="FDX21" s="245"/>
      <c r="FDY21" s="245"/>
      <c r="FDZ21" s="245"/>
      <c r="FEA21" s="245"/>
      <c r="FEB21" s="245"/>
      <c r="FEC21" s="245"/>
      <c r="FED21" s="245"/>
      <c r="FEE21" s="245"/>
      <c r="FEF21" s="245"/>
      <c r="FEG21" s="245"/>
      <c r="FEH21" s="245"/>
      <c r="FEI21" s="245"/>
      <c r="FEJ21" s="245"/>
      <c r="FEK21" s="245"/>
      <c r="FEL21" s="245"/>
      <c r="FEM21" s="245"/>
      <c r="FEN21" s="245"/>
      <c r="FEO21" s="245"/>
      <c r="FEP21" s="245"/>
      <c r="FER21" s="245"/>
      <c r="FES21" s="245"/>
      <c r="FET21" s="245"/>
      <c r="FEU21" s="245"/>
      <c r="FEV21" s="245"/>
      <c r="FEW21" s="245"/>
      <c r="FEX21" s="245"/>
      <c r="FEY21" s="245"/>
      <c r="FEZ21" s="245"/>
      <c r="FFA21" s="245"/>
      <c r="FFB21" s="245"/>
      <c r="FFC21" s="245"/>
      <c r="FFD21" s="245"/>
      <c r="FFE21" s="245"/>
      <c r="FFF21" s="245"/>
      <c r="FFG21" s="245"/>
      <c r="FFH21" s="245"/>
      <c r="FFI21" s="245"/>
      <c r="FFJ21" s="245"/>
      <c r="FFK21" s="245"/>
      <c r="FFL21" s="245"/>
      <c r="FFN21" s="245"/>
      <c r="FFO21" s="245"/>
      <c r="FFP21" s="245"/>
      <c r="FFQ21" s="245"/>
      <c r="FFR21" s="245"/>
      <c r="FFS21" s="245"/>
      <c r="FFT21" s="245"/>
      <c r="FFU21" s="245"/>
      <c r="FFV21" s="245"/>
      <c r="FFW21" s="245"/>
      <c r="FFX21" s="245"/>
      <c r="FFY21" s="245"/>
      <c r="FFZ21" s="245"/>
      <c r="FGA21" s="245"/>
      <c r="FGB21" s="245"/>
      <c r="FGC21" s="245"/>
      <c r="FGD21" s="245"/>
      <c r="FGE21" s="245"/>
      <c r="FGF21" s="245"/>
      <c r="FGG21" s="245"/>
      <c r="FGH21" s="245"/>
      <c r="FGJ21" s="245"/>
      <c r="FGK21" s="245"/>
      <c r="FGL21" s="245"/>
      <c r="FGM21" s="245"/>
      <c r="FGN21" s="245"/>
      <c r="FGO21" s="245"/>
      <c r="FGP21" s="245"/>
      <c r="FGQ21" s="245"/>
      <c r="FGR21" s="245"/>
      <c r="FGS21" s="245"/>
      <c r="FGT21" s="245"/>
      <c r="FGU21" s="245"/>
      <c r="FGV21" s="245"/>
      <c r="FGW21" s="245"/>
      <c r="FGX21" s="245"/>
      <c r="FGY21" s="245"/>
      <c r="FGZ21" s="245"/>
      <c r="FHA21" s="245"/>
      <c r="FHB21" s="245"/>
      <c r="FHC21" s="245"/>
      <c r="FHD21" s="245"/>
      <c r="FHF21" s="245"/>
      <c r="FHG21" s="245"/>
      <c r="FHH21" s="245"/>
      <c r="FHI21" s="245"/>
      <c r="FHJ21" s="245"/>
      <c r="FHK21" s="245"/>
      <c r="FHL21" s="245"/>
      <c r="FHM21" s="245"/>
      <c r="FHN21" s="245"/>
      <c r="FHO21" s="245"/>
      <c r="FHP21" s="245"/>
      <c r="FHQ21" s="245"/>
      <c r="FHR21" s="245"/>
      <c r="FHS21" s="245"/>
      <c r="FHT21" s="245"/>
      <c r="FHU21" s="245"/>
      <c r="FHV21" s="245"/>
      <c r="FHW21" s="245"/>
      <c r="FHX21" s="245"/>
      <c r="FHY21" s="245"/>
      <c r="FHZ21" s="245"/>
      <c r="FIB21" s="245"/>
      <c r="FIC21" s="245"/>
      <c r="FID21" s="245"/>
      <c r="FIE21" s="245"/>
      <c r="FIF21" s="245"/>
      <c r="FIG21" s="245"/>
      <c r="FIH21" s="245"/>
      <c r="FII21" s="245"/>
      <c r="FIJ21" s="245"/>
      <c r="FIK21" s="245"/>
      <c r="FIL21" s="245"/>
      <c r="FIM21" s="245"/>
      <c r="FIN21" s="245"/>
      <c r="FIO21" s="245"/>
      <c r="FIP21" s="245"/>
      <c r="FIQ21" s="245"/>
      <c r="FIR21" s="245"/>
      <c r="FIS21" s="245"/>
      <c r="FIT21" s="245"/>
      <c r="FIU21" s="245"/>
      <c r="FIV21" s="245"/>
      <c r="FIX21" s="245"/>
      <c r="FIY21" s="245"/>
      <c r="FIZ21" s="245"/>
      <c r="FJA21" s="245"/>
      <c r="FJB21" s="245"/>
      <c r="FJC21" s="245"/>
      <c r="FJD21" s="245"/>
      <c r="FJE21" s="245"/>
      <c r="FJF21" s="245"/>
      <c r="FJG21" s="245"/>
      <c r="FJH21" s="245"/>
      <c r="FJI21" s="245"/>
      <c r="FJJ21" s="245"/>
      <c r="FJK21" s="245"/>
      <c r="FJL21" s="245"/>
      <c r="FJM21" s="245"/>
      <c r="FJN21" s="245"/>
      <c r="FJO21" s="245"/>
      <c r="FJP21" s="245"/>
      <c r="FJQ21" s="245"/>
      <c r="FJR21" s="245"/>
      <c r="FJT21" s="245"/>
      <c r="FJU21" s="245"/>
      <c r="FJV21" s="245"/>
      <c r="FJW21" s="245"/>
      <c r="FJX21" s="245"/>
      <c r="FJY21" s="245"/>
      <c r="FJZ21" s="245"/>
      <c r="FKA21" s="245"/>
      <c r="FKB21" s="245"/>
      <c r="FKC21" s="245"/>
      <c r="FKD21" s="245"/>
      <c r="FKE21" s="245"/>
      <c r="FKF21" s="245"/>
      <c r="FKG21" s="245"/>
      <c r="FKH21" s="245"/>
      <c r="FKI21" s="245"/>
      <c r="FKJ21" s="245"/>
      <c r="FKK21" s="245"/>
      <c r="FKL21" s="245"/>
      <c r="FKM21" s="245"/>
      <c r="FKN21" s="245"/>
      <c r="FKP21" s="245"/>
      <c r="FKQ21" s="245"/>
      <c r="FKR21" s="245"/>
      <c r="FKS21" s="245"/>
      <c r="FKT21" s="245"/>
      <c r="FKU21" s="245"/>
      <c r="FKV21" s="245"/>
      <c r="FKW21" s="245"/>
      <c r="FKX21" s="245"/>
      <c r="FKY21" s="245"/>
      <c r="FKZ21" s="245"/>
      <c r="FLA21" s="245"/>
      <c r="FLB21" s="245"/>
      <c r="FLC21" s="245"/>
      <c r="FLD21" s="245"/>
      <c r="FLE21" s="245"/>
      <c r="FLF21" s="245"/>
      <c r="FLG21" s="245"/>
      <c r="FLH21" s="245"/>
      <c r="FLI21" s="245"/>
      <c r="FLJ21" s="245"/>
      <c r="FLL21" s="245"/>
      <c r="FLM21" s="245"/>
      <c r="FLN21" s="245"/>
      <c r="FLO21" s="245"/>
      <c r="FLP21" s="245"/>
      <c r="FLQ21" s="245"/>
      <c r="FLR21" s="245"/>
      <c r="FLS21" s="245"/>
      <c r="FLT21" s="245"/>
      <c r="FLU21" s="245"/>
      <c r="FLV21" s="245"/>
      <c r="FLW21" s="245"/>
      <c r="FLX21" s="245"/>
      <c r="FLY21" s="245"/>
      <c r="FLZ21" s="245"/>
      <c r="FMA21" s="245"/>
      <c r="FMB21" s="245"/>
      <c r="FMC21" s="245"/>
      <c r="FMD21" s="245"/>
      <c r="FME21" s="245"/>
      <c r="FMF21" s="245"/>
      <c r="FMH21" s="245"/>
      <c r="FMI21" s="245"/>
      <c r="FMJ21" s="245"/>
      <c r="FMK21" s="245"/>
      <c r="FML21" s="245"/>
      <c r="FMM21" s="245"/>
      <c r="FMN21" s="245"/>
      <c r="FMO21" s="245"/>
      <c r="FMP21" s="245"/>
      <c r="FMQ21" s="245"/>
      <c r="FMR21" s="245"/>
      <c r="FMS21" s="245"/>
      <c r="FMT21" s="245"/>
      <c r="FMU21" s="245"/>
      <c r="FMV21" s="245"/>
      <c r="FMW21" s="245"/>
      <c r="FMX21" s="245"/>
      <c r="FMY21" s="245"/>
      <c r="FMZ21" s="245"/>
      <c r="FNA21" s="245"/>
      <c r="FNB21" s="245"/>
      <c r="FND21" s="245"/>
      <c r="FNE21" s="245"/>
      <c r="FNF21" s="245"/>
      <c r="FNG21" s="245"/>
      <c r="FNH21" s="245"/>
      <c r="FNI21" s="245"/>
      <c r="FNJ21" s="245"/>
      <c r="FNK21" s="245"/>
      <c r="FNL21" s="245"/>
      <c r="FNM21" s="245"/>
      <c r="FNN21" s="245"/>
      <c r="FNO21" s="245"/>
      <c r="FNP21" s="245"/>
      <c r="FNQ21" s="245"/>
      <c r="FNR21" s="245"/>
      <c r="FNS21" s="245"/>
      <c r="FNT21" s="245"/>
      <c r="FNU21" s="245"/>
      <c r="FNV21" s="245"/>
      <c r="FNW21" s="245"/>
      <c r="FNX21" s="245"/>
      <c r="FNZ21" s="245"/>
      <c r="FOA21" s="245"/>
      <c r="FOB21" s="245"/>
      <c r="FOC21" s="245"/>
      <c r="FOD21" s="245"/>
      <c r="FOE21" s="245"/>
      <c r="FOF21" s="245"/>
      <c r="FOG21" s="245"/>
      <c r="FOH21" s="245"/>
      <c r="FOI21" s="245"/>
      <c r="FOJ21" s="245"/>
      <c r="FOK21" s="245"/>
      <c r="FOL21" s="245"/>
      <c r="FOM21" s="245"/>
      <c r="FON21" s="245"/>
      <c r="FOO21" s="245"/>
      <c r="FOP21" s="245"/>
      <c r="FOQ21" s="245"/>
      <c r="FOR21" s="245"/>
      <c r="FOS21" s="245"/>
      <c r="FOT21" s="245"/>
      <c r="FOV21" s="245"/>
      <c r="FOW21" s="245"/>
      <c r="FOX21" s="245"/>
      <c r="FOY21" s="245"/>
      <c r="FOZ21" s="245"/>
      <c r="FPA21" s="245"/>
      <c r="FPB21" s="245"/>
      <c r="FPC21" s="245"/>
      <c r="FPD21" s="245"/>
      <c r="FPE21" s="245"/>
      <c r="FPF21" s="245"/>
      <c r="FPG21" s="245"/>
      <c r="FPH21" s="245"/>
      <c r="FPI21" s="245"/>
      <c r="FPJ21" s="245"/>
      <c r="FPK21" s="245"/>
      <c r="FPL21" s="245"/>
      <c r="FPM21" s="245"/>
      <c r="FPN21" s="245"/>
      <c r="FPO21" s="245"/>
      <c r="FPP21" s="245"/>
      <c r="FPR21" s="245"/>
      <c r="FPS21" s="245"/>
      <c r="FPT21" s="245"/>
      <c r="FPU21" s="245"/>
      <c r="FPV21" s="245"/>
      <c r="FPW21" s="245"/>
      <c r="FPX21" s="245"/>
      <c r="FPY21" s="245"/>
      <c r="FPZ21" s="245"/>
      <c r="FQA21" s="245"/>
      <c r="FQB21" s="245"/>
      <c r="FQC21" s="245"/>
      <c r="FQD21" s="245"/>
      <c r="FQE21" s="245"/>
      <c r="FQF21" s="245"/>
      <c r="FQG21" s="245"/>
      <c r="FQH21" s="245"/>
      <c r="FQI21" s="245"/>
      <c r="FQJ21" s="245"/>
      <c r="FQK21" s="245"/>
      <c r="FQL21" s="245"/>
      <c r="FQN21" s="245"/>
      <c r="FQO21" s="245"/>
      <c r="FQP21" s="245"/>
      <c r="FQQ21" s="245"/>
      <c r="FQR21" s="245"/>
      <c r="FQS21" s="245"/>
      <c r="FQT21" s="245"/>
      <c r="FQU21" s="245"/>
      <c r="FQV21" s="245"/>
      <c r="FQW21" s="245"/>
      <c r="FQX21" s="245"/>
      <c r="FQY21" s="245"/>
      <c r="FQZ21" s="245"/>
      <c r="FRA21" s="245"/>
      <c r="FRB21" s="245"/>
      <c r="FRC21" s="245"/>
      <c r="FRD21" s="245"/>
      <c r="FRE21" s="245"/>
      <c r="FRF21" s="245"/>
      <c r="FRG21" s="245"/>
      <c r="FRH21" s="245"/>
      <c r="FRJ21" s="245"/>
      <c r="FRK21" s="245"/>
      <c r="FRL21" s="245"/>
      <c r="FRM21" s="245"/>
      <c r="FRN21" s="245"/>
      <c r="FRO21" s="245"/>
      <c r="FRP21" s="245"/>
      <c r="FRQ21" s="245"/>
      <c r="FRR21" s="245"/>
      <c r="FRS21" s="245"/>
      <c r="FRT21" s="245"/>
      <c r="FRU21" s="245"/>
      <c r="FRV21" s="245"/>
      <c r="FRW21" s="245"/>
      <c r="FRX21" s="245"/>
      <c r="FRY21" s="245"/>
      <c r="FRZ21" s="245"/>
      <c r="FSA21" s="245"/>
      <c r="FSB21" s="245"/>
      <c r="FSC21" s="245"/>
      <c r="FSD21" s="245"/>
      <c r="FSF21" s="245"/>
      <c r="FSG21" s="245"/>
      <c r="FSH21" s="245"/>
      <c r="FSI21" s="245"/>
      <c r="FSJ21" s="245"/>
      <c r="FSK21" s="245"/>
      <c r="FSL21" s="245"/>
      <c r="FSM21" s="245"/>
      <c r="FSN21" s="245"/>
      <c r="FSO21" s="245"/>
      <c r="FSP21" s="245"/>
      <c r="FSQ21" s="245"/>
      <c r="FSR21" s="245"/>
      <c r="FSS21" s="245"/>
      <c r="FST21" s="245"/>
      <c r="FSU21" s="245"/>
      <c r="FSV21" s="245"/>
      <c r="FSW21" s="245"/>
      <c r="FSX21" s="245"/>
      <c r="FSY21" s="245"/>
      <c r="FSZ21" s="245"/>
      <c r="FTB21" s="245"/>
      <c r="FTC21" s="245"/>
      <c r="FTD21" s="245"/>
      <c r="FTE21" s="245"/>
      <c r="FTF21" s="245"/>
      <c r="FTG21" s="245"/>
      <c r="FTH21" s="245"/>
      <c r="FTI21" s="245"/>
      <c r="FTJ21" s="245"/>
      <c r="FTK21" s="245"/>
      <c r="FTL21" s="245"/>
      <c r="FTM21" s="245"/>
      <c r="FTN21" s="245"/>
      <c r="FTO21" s="245"/>
      <c r="FTP21" s="245"/>
      <c r="FTQ21" s="245"/>
      <c r="FTR21" s="245"/>
      <c r="FTS21" s="245"/>
      <c r="FTT21" s="245"/>
      <c r="FTU21" s="245"/>
      <c r="FTV21" s="245"/>
      <c r="FTX21" s="245"/>
      <c r="FTY21" s="245"/>
      <c r="FTZ21" s="245"/>
      <c r="FUA21" s="245"/>
      <c r="FUB21" s="245"/>
      <c r="FUC21" s="245"/>
      <c r="FUD21" s="245"/>
      <c r="FUE21" s="245"/>
      <c r="FUF21" s="245"/>
      <c r="FUG21" s="245"/>
      <c r="FUH21" s="245"/>
      <c r="FUI21" s="245"/>
      <c r="FUJ21" s="245"/>
      <c r="FUK21" s="245"/>
      <c r="FUL21" s="245"/>
      <c r="FUM21" s="245"/>
      <c r="FUN21" s="245"/>
      <c r="FUO21" s="245"/>
      <c r="FUP21" s="245"/>
      <c r="FUQ21" s="245"/>
      <c r="FUR21" s="245"/>
      <c r="FUT21" s="245"/>
      <c r="FUU21" s="245"/>
      <c r="FUV21" s="245"/>
      <c r="FUW21" s="245"/>
      <c r="FUX21" s="245"/>
      <c r="FUY21" s="245"/>
      <c r="FUZ21" s="245"/>
      <c r="FVA21" s="245"/>
      <c r="FVB21" s="245"/>
      <c r="FVC21" s="245"/>
      <c r="FVD21" s="245"/>
      <c r="FVE21" s="245"/>
      <c r="FVF21" s="245"/>
      <c r="FVG21" s="245"/>
      <c r="FVH21" s="245"/>
      <c r="FVI21" s="245"/>
      <c r="FVJ21" s="245"/>
      <c r="FVK21" s="245"/>
      <c r="FVL21" s="245"/>
      <c r="FVM21" s="245"/>
      <c r="FVN21" s="245"/>
      <c r="FVP21" s="245"/>
      <c r="FVQ21" s="245"/>
      <c r="FVR21" s="245"/>
      <c r="FVS21" s="245"/>
      <c r="FVT21" s="245"/>
      <c r="FVU21" s="245"/>
      <c r="FVV21" s="245"/>
      <c r="FVW21" s="245"/>
      <c r="FVX21" s="245"/>
      <c r="FVY21" s="245"/>
      <c r="FVZ21" s="245"/>
      <c r="FWA21" s="245"/>
      <c r="FWB21" s="245"/>
      <c r="FWC21" s="245"/>
      <c r="FWD21" s="245"/>
      <c r="FWE21" s="245"/>
      <c r="FWF21" s="245"/>
      <c r="FWG21" s="245"/>
      <c r="FWH21" s="245"/>
      <c r="FWI21" s="245"/>
      <c r="FWJ21" s="245"/>
      <c r="FWL21" s="245"/>
      <c r="FWM21" s="245"/>
      <c r="FWN21" s="245"/>
      <c r="FWO21" s="245"/>
      <c r="FWP21" s="245"/>
      <c r="FWQ21" s="245"/>
      <c r="FWR21" s="245"/>
      <c r="FWS21" s="245"/>
      <c r="FWT21" s="245"/>
      <c r="FWU21" s="245"/>
      <c r="FWV21" s="245"/>
      <c r="FWW21" s="245"/>
      <c r="FWX21" s="245"/>
      <c r="FWY21" s="245"/>
      <c r="FWZ21" s="245"/>
      <c r="FXA21" s="245"/>
      <c r="FXB21" s="245"/>
      <c r="FXC21" s="245"/>
      <c r="FXD21" s="245"/>
      <c r="FXE21" s="245"/>
      <c r="FXF21" s="245"/>
      <c r="FXH21" s="245"/>
      <c r="FXI21" s="245"/>
      <c r="FXJ21" s="245"/>
      <c r="FXK21" s="245"/>
      <c r="FXL21" s="245"/>
      <c r="FXM21" s="245"/>
      <c r="FXN21" s="245"/>
      <c r="FXO21" s="245"/>
      <c r="FXP21" s="245"/>
      <c r="FXQ21" s="245"/>
      <c r="FXR21" s="245"/>
      <c r="FXS21" s="245"/>
      <c r="FXT21" s="245"/>
      <c r="FXU21" s="245"/>
      <c r="FXV21" s="245"/>
      <c r="FXW21" s="245"/>
      <c r="FXX21" s="245"/>
      <c r="FXY21" s="245"/>
      <c r="FXZ21" s="245"/>
      <c r="FYA21" s="245"/>
      <c r="FYB21" s="245"/>
      <c r="FYD21" s="245"/>
      <c r="FYE21" s="245"/>
      <c r="FYF21" s="245"/>
      <c r="FYG21" s="245"/>
      <c r="FYH21" s="245"/>
      <c r="FYI21" s="245"/>
      <c r="FYJ21" s="245"/>
      <c r="FYK21" s="245"/>
      <c r="FYL21" s="245"/>
      <c r="FYM21" s="245"/>
      <c r="FYN21" s="245"/>
      <c r="FYO21" s="245"/>
      <c r="FYP21" s="245"/>
      <c r="FYQ21" s="245"/>
      <c r="FYR21" s="245"/>
      <c r="FYS21" s="245"/>
      <c r="FYT21" s="245"/>
      <c r="FYU21" s="245"/>
      <c r="FYV21" s="245"/>
      <c r="FYW21" s="245"/>
      <c r="FYX21" s="245"/>
      <c r="FYZ21" s="245"/>
      <c r="FZA21" s="245"/>
      <c r="FZB21" s="245"/>
      <c r="FZC21" s="245"/>
      <c r="FZD21" s="245"/>
      <c r="FZE21" s="245"/>
      <c r="FZF21" s="245"/>
      <c r="FZG21" s="245"/>
      <c r="FZH21" s="245"/>
      <c r="FZI21" s="245"/>
      <c r="FZJ21" s="245"/>
      <c r="FZK21" s="245"/>
      <c r="FZL21" s="245"/>
      <c r="FZM21" s="245"/>
      <c r="FZN21" s="245"/>
      <c r="FZO21" s="245"/>
      <c r="FZP21" s="245"/>
      <c r="FZQ21" s="245"/>
      <c r="FZR21" s="245"/>
      <c r="FZS21" s="245"/>
      <c r="FZT21" s="245"/>
      <c r="FZV21" s="245"/>
      <c r="FZW21" s="245"/>
      <c r="FZX21" s="245"/>
      <c r="FZY21" s="245"/>
      <c r="FZZ21" s="245"/>
      <c r="GAA21" s="245"/>
      <c r="GAB21" s="245"/>
      <c r="GAC21" s="245"/>
      <c r="GAD21" s="245"/>
      <c r="GAE21" s="245"/>
      <c r="GAF21" s="245"/>
      <c r="GAG21" s="245"/>
      <c r="GAH21" s="245"/>
      <c r="GAI21" s="245"/>
      <c r="GAJ21" s="245"/>
      <c r="GAK21" s="245"/>
      <c r="GAL21" s="245"/>
      <c r="GAM21" s="245"/>
      <c r="GAN21" s="245"/>
      <c r="GAO21" s="245"/>
      <c r="GAP21" s="245"/>
      <c r="GAR21" s="245"/>
      <c r="GAS21" s="245"/>
      <c r="GAT21" s="245"/>
      <c r="GAU21" s="245"/>
      <c r="GAV21" s="245"/>
      <c r="GAW21" s="245"/>
      <c r="GAX21" s="245"/>
      <c r="GAY21" s="245"/>
      <c r="GAZ21" s="245"/>
      <c r="GBA21" s="245"/>
      <c r="GBB21" s="245"/>
      <c r="GBC21" s="245"/>
      <c r="GBD21" s="245"/>
      <c r="GBE21" s="245"/>
      <c r="GBF21" s="245"/>
      <c r="GBG21" s="245"/>
      <c r="GBH21" s="245"/>
      <c r="GBI21" s="245"/>
      <c r="GBJ21" s="245"/>
      <c r="GBK21" s="245"/>
      <c r="GBL21" s="245"/>
      <c r="GBN21" s="245"/>
      <c r="GBO21" s="245"/>
      <c r="GBP21" s="245"/>
      <c r="GBQ21" s="245"/>
      <c r="GBR21" s="245"/>
      <c r="GBS21" s="245"/>
      <c r="GBT21" s="245"/>
      <c r="GBU21" s="245"/>
      <c r="GBV21" s="245"/>
      <c r="GBW21" s="245"/>
      <c r="GBX21" s="245"/>
      <c r="GBY21" s="245"/>
      <c r="GBZ21" s="245"/>
      <c r="GCA21" s="245"/>
      <c r="GCB21" s="245"/>
      <c r="GCC21" s="245"/>
      <c r="GCD21" s="245"/>
      <c r="GCE21" s="245"/>
      <c r="GCF21" s="245"/>
      <c r="GCG21" s="245"/>
      <c r="GCH21" s="245"/>
      <c r="GCJ21" s="245"/>
      <c r="GCK21" s="245"/>
      <c r="GCL21" s="245"/>
      <c r="GCM21" s="245"/>
      <c r="GCN21" s="245"/>
      <c r="GCO21" s="245"/>
      <c r="GCP21" s="245"/>
      <c r="GCQ21" s="245"/>
      <c r="GCR21" s="245"/>
      <c r="GCS21" s="245"/>
      <c r="GCT21" s="245"/>
      <c r="GCU21" s="245"/>
      <c r="GCV21" s="245"/>
      <c r="GCW21" s="245"/>
      <c r="GCX21" s="245"/>
      <c r="GCY21" s="245"/>
      <c r="GCZ21" s="245"/>
      <c r="GDA21" s="245"/>
      <c r="GDB21" s="245"/>
      <c r="GDC21" s="245"/>
      <c r="GDD21" s="245"/>
      <c r="GDF21" s="245"/>
      <c r="GDG21" s="245"/>
      <c r="GDH21" s="245"/>
      <c r="GDI21" s="245"/>
      <c r="GDJ21" s="245"/>
      <c r="GDK21" s="245"/>
      <c r="GDL21" s="245"/>
      <c r="GDM21" s="245"/>
      <c r="GDN21" s="245"/>
      <c r="GDO21" s="245"/>
      <c r="GDP21" s="245"/>
      <c r="GDQ21" s="245"/>
      <c r="GDR21" s="245"/>
      <c r="GDS21" s="245"/>
      <c r="GDT21" s="245"/>
      <c r="GDU21" s="245"/>
      <c r="GDV21" s="245"/>
      <c r="GDW21" s="245"/>
      <c r="GDX21" s="245"/>
      <c r="GDY21" s="245"/>
      <c r="GDZ21" s="245"/>
      <c r="GEB21" s="245"/>
      <c r="GEC21" s="245"/>
      <c r="GED21" s="245"/>
      <c r="GEE21" s="245"/>
      <c r="GEF21" s="245"/>
      <c r="GEG21" s="245"/>
      <c r="GEH21" s="245"/>
      <c r="GEI21" s="245"/>
      <c r="GEJ21" s="245"/>
      <c r="GEK21" s="245"/>
      <c r="GEL21" s="245"/>
      <c r="GEM21" s="245"/>
      <c r="GEN21" s="245"/>
      <c r="GEO21" s="245"/>
      <c r="GEP21" s="245"/>
      <c r="GEQ21" s="245"/>
      <c r="GER21" s="245"/>
      <c r="GES21" s="245"/>
      <c r="GET21" s="245"/>
      <c r="GEU21" s="245"/>
      <c r="GEV21" s="245"/>
      <c r="GEX21" s="245"/>
      <c r="GEY21" s="245"/>
      <c r="GEZ21" s="245"/>
      <c r="GFA21" s="245"/>
      <c r="GFB21" s="245"/>
      <c r="GFC21" s="245"/>
      <c r="GFD21" s="245"/>
      <c r="GFE21" s="245"/>
      <c r="GFF21" s="245"/>
      <c r="GFG21" s="245"/>
      <c r="GFH21" s="245"/>
      <c r="GFI21" s="245"/>
      <c r="GFJ21" s="245"/>
      <c r="GFK21" s="245"/>
      <c r="GFL21" s="245"/>
      <c r="GFM21" s="245"/>
      <c r="GFN21" s="245"/>
      <c r="GFO21" s="245"/>
      <c r="GFP21" s="245"/>
      <c r="GFQ21" s="245"/>
      <c r="GFR21" s="245"/>
      <c r="GFT21" s="245"/>
      <c r="GFU21" s="245"/>
      <c r="GFV21" s="245"/>
      <c r="GFW21" s="245"/>
      <c r="GFX21" s="245"/>
      <c r="GFY21" s="245"/>
      <c r="GFZ21" s="245"/>
      <c r="GGA21" s="245"/>
      <c r="GGB21" s="245"/>
      <c r="GGC21" s="245"/>
      <c r="GGD21" s="245"/>
      <c r="GGE21" s="245"/>
      <c r="GGF21" s="245"/>
      <c r="GGG21" s="245"/>
      <c r="GGH21" s="245"/>
      <c r="GGI21" s="245"/>
      <c r="GGJ21" s="245"/>
      <c r="GGK21" s="245"/>
      <c r="GGL21" s="245"/>
      <c r="GGM21" s="245"/>
      <c r="GGN21" s="245"/>
      <c r="GGP21" s="245"/>
      <c r="GGQ21" s="245"/>
      <c r="GGR21" s="245"/>
      <c r="GGS21" s="245"/>
      <c r="GGT21" s="245"/>
      <c r="GGU21" s="245"/>
      <c r="GGV21" s="245"/>
      <c r="GGW21" s="245"/>
      <c r="GGX21" s="245"/>
      <c r="GGY21" s="245"/>
      <c r="GGZ21" s="245"/>
      <c r="GHA21" s="245"/>
      <c r="GHB21" s="245"/>
      <c r="GHC21" s="245"/>
      <c r="GHD21" s="245"/>
      <c r="GHE21" s="245"/>
      <c r="GHF21" s="245"/>
      <c r="GHG21" s="245"/>
      <c r="GHH21" s="245"/>
      <c r="GHI21" s="245"/>
      <c r="GHJ21" s="245"/>
      <c r="GHL21" s="245"/>
      <c r="GHM21" s="245"/>
      <c r="GHN21" s="245"/>
      <c r="GHO21" s="245"/>
      <c r="GHP21" s="245"/>
      <c r="GHQ21" s="245"/>
      <c r="GHR21" s="245"/>
      <c r="GHS21" s="245"/>
      <c r="GHT21" s="245"/>
      <c r="GHU21" s="245"/>
      <c r="GHV21" s="245"/>
      <c r="GHW21" s="245"/>
      <c r="GHX21" s="245"/>
      <c r="GHY21" s="245"/>
      <c r="GHZ21" s="245"/>
      <c r="GIA21" s="245"/>
      <c r="GIB21" s="245"/>
      <c r="GIC21" s="245"/>
      <c r="GID21" s="245"/>
      <c r="GIE21" s="245"/>
      <c r="GIF21" s="245"/>
      <c r="GIH21" s="245"/>
      <c r="GII21" s="245"/>
      <c r="GIJ21" s="245"/>
      <c r="GIK21" s="245"/>
      <c r="GIL21" s="245"/>
      <c r="GIM21" s="245"/>
      <c r="GIN21" s="245"/>
      <c r="GIO21" s="245"/>
      <c r="GIP21" s="245"/>
      <c r="GIQ21" s="245"/>
      <c r="GIR21" s="245"/>
      <c r="GIS21" s="245"/>
      <c r="GIT21" s="245"/>
      <c r="GIU21" s="245"/>
      <c r="GIV21" s="245"/>
      <c r="GIW21" s="245"/>
      <c r="GIX21" s="245"/>
      <c r="GIY21" s="245"/>
      <c r="GIZ21" s="245"/>
      <c r="GJA21" s="245"/>
      <c r="GJB21" s="245"/>
      <c r="GJD21" s="245"/>
      <c r="GJE21" s="245"/>
      <c r="GJF21" s="245"/>
      <c r="GJG21" s="245"/>
      <c r="GJH21" s="245"/>
      <c r="GJI21" s="245"/>
      <c r="GJJ21" s="245"/>
      <c r="GJK21" s="245"/>
      <c r="GJL21" s="245"/>
      <c r="GJM21" s="245"/>
      <c r="GJN21" s="245"/>
      <c r="GJO21" s="245"/>
      <c r="GJP21" s="245"/>
      <c r="GJQ21" s="245"/>
      <c r="GJR21" s="245"/>
      <c r="GJS21" s="245"/>
      <c r="GJT21" s="245"/>
      <c r="GJU21" s="245"/>
      <c r="GJV21" s="245"/>
      <c r="GJW21" s="245"/>
      <c r="GJX21" s="245"/>
      <c r="GJZ21" s="245"/>
      <c r="GKA21" s="245"/>
      <c r="GKB21" s="245"/>
      <c r="GKC21" s="245"/>
      <c r="GKD21" s="245"/>
      <c r="GKE21" s="245"/>
      <c r="GKF21" s="245"/>
      <c r="GKG21" s="245"/>
      <c r="GKH21" s="245"/>
      <c r="GKI21" s="245"/>
      <c r="GKJ21" s="245"/>
      <c r="GKK21" s="245"/>
      <c r="GKL21" s="245"/>
      <c r="GKM21" s="245"/>
      <c r="GKN21" s="245"/>
      <c r="GKO21" s="245"/>
      <c r="GKP21" s="245"/>
      <c r="GKQ21" s="245"/>
      <c r="GKR21" s="245"/>
      <c r="GKS21" s="245"/>
      <c r="GKT21" s="245"/>
      <c r="GKV21" s="245"/>
      <c r="GKW21" s="245"/>
      <c r="GKX21" s="245"/>
      <c r="GKY21" s="245"/>
      <c r="GKZ21" s="245"/>
      <c r="GLA21" s="245"/>
      <c r="GLB21" s="245"/>
      <c r="GLC21" s="245"/>
      <c r="GLD21" s="245"/>
      <c r="GLE21" s="245"/>
      <c r="GLF21" s="245"/>
      <c r="GLG21" s="245"/>
      <c r="GLH21" s="245"/>
      <c r="GLI21" s="245"/>
      <c r="GLJ21" s="245"/>
      <c r="GLK21" s="245"/>
      <c r="GLL21" s="245"/>
      <c r="GLM21" s="245"/>
      <c r="GLN21" s="245"/>
      <c r="GLO21" s="245"/>
      <c r="GLP21" s="245"/>
      <c r="GLR21" s="245"/>
      <c r="GLS21" s="245"/>
      <c r="GLT21" s="245"/>
      <c r="GLU21" s="245"/>
      <c r="GLV21" s="245"/>
      <c r="GLW21" s="245"/>
      <c r="GLX21" s="245"/>
      <c r="GLY21" s="245"/>
      <c r="GLZ21" s="245"/>
      <c r="GMA21" s="245"/>
      <c r="GMB21" s="245"/>
      <c r="GMC21" s="245"/>
      <c r="GMD21" s="245"/>
      <c r="GME21" s="245"/>
      <c r="GMF21" s="245"/>
      <c r="GMG21" s="245"/>
      <c r="GMH21" s="245"/>
      <c r="GMI21" s="245"/>
      <c r="GMJ21" s="245"/>
      <c r="GMK21" s="245"/>
      <c r="GML21" s="245"/>
      <c r="GMN21" s="245"/>
      <c r="GMO21" s="245"/>
      <c r="GMP21" s="245"/>
      <c r="GMQ21" s="245"/>
      <c r="GMR21" s="245"/>
      <c r="GMS21" s="245"/>
      <c r="GMT21" s="245"/>
      <c r="GMU21" s="245"/>
      <c r="GMV21" s="245"/>
      <c r="GMW21" s="245"/>
      <c r="GMX21" s="245"/>
      <c r="GMY21" s="245"/>
      <c r="GMZ21" s="245"/>
      <c r="GNA21" s="245"/>
      <c r="GNB21" s="245"/>
      <c r="GNC21" s="245"/>
      <c r="GND21" s="245"/>
      <c r="GNE21" s="245"/>
      <c r="GNF21" s="245"/>
      <c r="GNG21" s="245"/>
      <c r="GNH21" s="245"/>
      <c r="GNJ21" s="245"/>
      <c r="GNK21" s="245"/>
      <c r="GNL21" s="245"/>
      <c r="GNM21" s="245"/>
      <c r="GNN21" s="245"/>
      <c r="GNO21" s="245"/>
      <c r="GNP21" s="245"/>
      <c r="GNQ21" s="245"/>
      <c r="GNR21" s="245"/>
      <c r="GNS21" s="245"/>
      <c r="GNT21" s="245"/>
      <c r="GNU21" s="245"/>
      <c r="GNV21" s="245"/>
      <c r="GNW21" s="245"/>
      <c r="GNX21" s="245"/>
      <c r="GNY21" s="245"/>
      <c r="GNZ21" s="245"/>
      <c r="GOA21" s="245"/>
      <c r="GOB21" s="245"/>
      <c r="GOC21" s="245"/>
      <c r="GOD21" s="245"/>
      <c r="GOF21" s="245"/>
      <c r="GOG21" s="245"/>
      <c r="GOH21" s="245"/>
      <c r="GOI21" s="245"/>
      <c r="GOJ21" s="245"/>
      <c r="GOK21" s="245"/>
      <c r="GOL21" s="245"/>
      <c r="GOM21" s="245"/>
      <c r="GON21" s="245"/>
      <c r="GOO21" s="245"/>
      <c r="GOP21" s="245"/>
      <c r="GOQ21" s="245"/>
      <c r="GOR21" s="245"/>
      <c r="GOS21" s="245"/>
      <c r="GOT21" s="245"/>
      <c r="GOU21" s="245"/>
      <c r="GOV21" s="245"/>
      <c r="GOW21" s="245"/>
      <c r="GOX21" s="245"/>
      <c r="GOY21" s="245"/>
      <c r="GOZ21" s="245"/>
      <c r="GPB21" s="245"/>
      <c r="GPC21" s="245"/>
      <c r="GPD21" s="245"/>
      <c r="GPE21" s="245"/>
      <c r="GPF21" s="245"/>
      <c r="GPG21" s="245"/>
      <c r="GPH21" s="245"/>
      <c r="GPI21" s="245"/>
      <c r="GPJ21" s="245"/>
      <c r="GPK21" s="245"/>
      <c r="GPL21" s="245"/>
      <c r="GPM21" s="245"/>
      <c r="GPN21" s="245"/>
      <c r="GPO21" s="245"/>
      <c r="GPP21" s="245"/>
      <c r="GPQ21" s="245"/>
      <c r="GPR21" s="245"/>
      <c r="GPS21" s="245"/>
      <c r="GPT21" s="245"/>
      <c r="GPU21" s="245"/>
      <c r="GPV21" s="245"/>
      <c r="GPX21" s="245"/>
      <c r="GPY21" s="245"/>
      <c r="GPZ21" s="245"/>
      <c r="GQA21" s="245"/>
      <c r="GQB21" s="245"/>
      <c r="GQC21" s="245"/>
      <c r="GQD21" s="245"/>
      <c r="GQE21" s="245"/>
      <c r="GQF21" s="245"/>
      <c r="GQG21" s="245"/>
      <c r="GQH21" s="245"/>
      <c r="GQI21" s="245"/>
      <c r="GQJ21" s="245"/>
      <c r="GQK21" s="245"/>
      <c r="GQL21" s="245"/>
      <c r="GQM21" s="245"/>
      <c r="GQN21" s="245"/>
      <c r="GQO21" s="245"/>
      <c r="GQP21" s="245"/>
      <c r="GQQ21" s="245"/>
      <c r="GQR21" s="245"/>
      <c r="GQT21" s="245"/>
      <c r="GQU21" s="245"/>
      <c r="GQV21" s="245"/>
      <c r="GQW21" s="245"/>
      <c r="GQX21" s="245"/>
      <c r="GQY21" s="245"/>
      <c r="GQZ21" s="245"/>
      <c r="GRA21" s="245"/>
      <c r="GRB21" s="245"/>
      <c r="GRC21" s="245"/>
      <c r="GRD21" s="245"/>
      <c r="GRE21" s="245"/>
      <c r="GRF21" s="245"/>
      <c r="GRG21" s="245"/>
      <c r="GRH21" s="245"/>
      <c r="GRI21" s="245"/>
      <c r="GRJ21" s="245"/>
      <c r="GRK21" s="245"/>
      <c r="GRL21" s="245"/>
      <c r="GRM21" s="245"/>
      <c r="GRN21" s="245"/>
      <c r="GRP21" s="245"/>
      <c r="GRQ21" s="245"/>
      <c r="GRR21" s="245"/>
      <c r="GRS21" s="245"/>
      <c r="GRT21" s="245"/>
      <c r="GRU21" s="245"/>
      <c r="GRV21" s="245"/>
      <c r="GRW21" s="245"/>
      <c r="GRX21" s="245"/>
      <c r="GRY21" s="245"/>
      <c r="GRZ21" s="245"/>
      <c r="GSA21" s="245"/>
      <c r="GSB21" s="245"/>
      <c r="GSC21" s="245"/>
      <c r="GSD21" s="245"/>
      <c r="GSE21" s="245"/>
      <c r="GSF21" s="245"/>
      <c r="GSG21" s="245"/>
      <c r="GSH21" s="245"/>
      <c r="GSI21" s="245"/>
      <c r="GSJ21" s="245"/>
      <c r="GSL21" s="245"/>
      <c r="GSM21" s="245"/>
      <c r="GSN21" s="245"/>
      <c r="GSO21" s="245"/>
      <c r="GSP21" s="245"/>
      <c r="GSQ21" s="245"/>
      <c r="GSR21" s="245"/>
      <c r="GSS21" s="245"/>
      <c r="GST21" s="245"/>
      <c r="GSU21" s="245"/>
      <c r="GSV21" s="245"/>
      <c r="GSW21" s="245"/>
      <c r="GSX21" s="245"/>
      <c r="GSY21" s="245"/>
      <c r="GSZ21" s="245"/>
      <c r="GTA21" s="245"/>
      <c r="GTB21" s="245"/>
      <c r="GTC21" s="245"/>
      <c r="GTD21" s="245"/>
      <c r="GTE21" s="245"/>
      <c r="GTF21" s="245"/>
      <c r="GTH21" s="245"/>
      <c r="GTI21" s="245"/>
      <c r="GTJ21" s="245"/>
      <c r="GTK21" s="245"/>
      <c r="GTL21" s="245"/>
      <c r="GTM21" s="245"/>
      <c r="GTN21" s="245"/>
      <c r="GTO21" s="245"/>
      <c r="GTP21" s="245"/>
      <c r="GTQ21" s="245"/>
      <c r="GTR21" s="245"/>
      <c r="GTS21" s="245"/>
      <c r="GTT21" s="245"/>
      <c r="GTU21" s="245"/>
      <c r="GTV21" s="245"/>
      <c r="GTW21" s="245"/>
      <c r="GTX21" s="245"/>
      <c r="GTY21" s="245"/>
      <c r="GTZ21" s="245"/>
      <c r="GUA21" s="245"/>
      <c r="GUB21" s="245"/>
      <c r="GUD21" s="245"/>
      <c r="GUE21" s="245"/>
      <c r="GUF21" s="245"/>
      <c r="GUG21" s="245"/>
      <c r="GUH21" s="245"/>
      <c r="GUI21" s="245"/>
      <c r="GUJ21" s="245"/>
      <c r="GUK21" s="245"/>
      <c r="GUL21" s="245"/>
      <c r="GUM21" s="245"/>
      <c r="GUN21" s="245"/>
      <c r="GUO21" s="245"/>
      <c r="GUP21" s="245"/>
      <c r="GUQ21" s="245"/>
      <c r="GUR21" s="245"/>
      <c r="GUS21" s="245"/>
      <c r="GUT21" s="245"/>
      <c r="GUU21" s="245"/>
      <c r="GUV21" s="245"/>
      <c r="GUW21" s="245"/>
      <c r="GUX21" s="245"/>
      <c r="GUZ21" s="245"/>
      <c r="GVA21" s="245"/>
      <c r="GVB21" s="245"/>
      <c r="GVC21" s="245"/>
      <c r="GVD21" s="245"/>
      <c r="GVE21" s="245"/>
      <c r="GVF21" s="245"/>
      <c r="GVG21" s="245"/>
      <c r="GVH21" s="245"/>
      <c r="GVI21" s="245"/>
      <c r="GVJ21" s="245"/>
      <c r="GVK21" s="245"/>
      <c r="GVL21" s="245"/>
      <c r="GVM21" s="245"/>
      <c r="GVN21" s="245"/>
      <c r="GVO21" s="245"/>
      <c r="GVP21" s="245"/>
      <c r="GVQ21" s="245"/>
      <c r="GVR21" s="245"/>
      <c r="GVS21" s="245"/>
      <c r="GVT21" s="245"/>
      <c r="GVV21" s="245"/>
      <c r="GVW21" s="245"/>
      <c r="GVX21" s="245"/>
      <c r="GVY21" s="245"/>
      <c r="GVZ21" s="245"/>
      <c r="GWA21" s="245"/>
      <c r="GWB21" s="245"/>
      <c r="GWC21" s="245"/>
      <c r="GWD21" s="245"/>
      <c r="GWE21" s="245"/>
      <c r="GWF21" s="245"/>
      <c r="GWG21" s="245"/>
      <c r="GWH21" s="245"/>
      <c r="GWI21" s="245"/>
      <c r="GWJ21" s="245"/>
      <c r="GWK21" s="245"/>
      <c r="GWL21" s="245"/>
      <c r="GWM21" s="245"/>
      <c r="GWN21" s="245"/>
      <c r="GWO21" s="245"/>
      <c r="GWP21" s="245"/>
      <c r="GWR21" s="245"/>
      <c r="GWS21" s="245"/>
      <c r="GWT21" s="245"/>
      <c r="GWU21" s="245"/>
      <c r="GWV21" s="245"/>
      <c r="GWW21" s="245"/>
      <c r="GWX21" s="245"/>
      <c r="GWY21" s="245"/>
      <c r="GWZ21" s="245"/>
      <c r="GXA21" s="245"/>
      <c r="GXB21" s="245"/>
      <c r="GXC21" s="245"/>
      <c r="GXD21" s="245"/>
      <c r="GXE21" s="245"/>
      <c r="GXF21" s="245"/>
      <c r="GXG21" s="245"/>
      <c r="GXH21" s="245"/>
      <c r="GXI21" s="245"/>
      <c r="GXJ21" s="245"/>
      <c r="GXK21" s="245"/>
      <c r="GXL21" s="245"/>
      <c r="GXN21" s="245"/>
      <c r="GXO21" s="245"/>
      <c r="GXP21" s="245"/>
      <c r="GXQ21" s="245"/>
      <c r="GXR21" s="245"/>
      <c r="GXS21" s="245"/>
      <c r="GXT21" s="245"/>
      <c r="GXU21" s="245"/>
      <c r="GXV21" s="245"/>
      <c r="GXW21" s="245"/>
      <c r="GXX21" s="245"/>
      <c r="GXY21" s="245"/>
      <c r="GXZ21" s="245"/>
      <c r="GYA21" s="245"/>
      <c r="GYB21" s="245"/>
      <c r="GYC21" s="245"/>
      <c r="GYD21" s="245"/>
      <c r="GYE21" s="245"/>
      <c r="GYF21" s="245"/>
      <c r="GYG21" s="245"/>
      <c r="GYH21" s="245"/>
      <c r="GYJ21" s="245"/>
      <c r="GYK21" s="245"/>
      <c r="GYL21" s="245"/>
      <c r="GYM21" s="245"/>
      <c r="GYN21" s="245"/>
      <c r="GYO21" s="245"/>
      <c r="GYP21" s="245"/>
      <c r="GYQ21" s="245"/>
      <c r="GYR21" s="245"/>
      <c r="GYS21" s="245"/>
      <c r="GYT21" s="245"/>
      <c r="GYU21" s="245"/>
      <c r="GYV21" s="245"/>
      <c r="GYW21" s="245"/>
      <c r="GYX21" s="245"/>
      <c r="GYY21" s="245"/>
      <c r="GYZ21" s="245"/>
      <c r="GZA21" s="245"/>
      <c r="GZB21" s="245"/>
      <c r="GZC21" s="245"/>
      <c r="GZD21" s="245"/>
      <c r="GZF21" s="245"/>
      <c r="GZG21" s="245"/>
      <c r="GZH21" s="245"/>
      <c r="GZI21" s="245"/>
      <c r="GZJ21" s="245"/>
      <c r="GZK21" s="245"/>
      <c r="GZL21" s="245"/>
      <c r="GZM21" s="245"/>
      <c r="GZN21" s="245"/>
      <c r="GZO21" s="245"/>
      <c r="GZP21" s="245"/>
      <c r="GZQ21" s="245"/>
      <c r="GZR21" s="245"/>
      <c r="GZS21" s="245"/>
      <c r="GZT21" s="245"/>
      <c r="GZU21" s="245"/>
      <c r="GZV21" s="245"/>
      <c r="GZW21" s="245"/>
      <c r="GZX21" s="245"/>
      <c r="GZY21" s="245"/>
      <c r="GZZ21" s="245"/>
      <c r="HAB21" s="245"/>
      <c r="HAC21" s="245"/>
      <c r="HAD21" s="245"/>
      <c r="HAE21" s="245"/>
      <c r="HAF21" s="245"/>
      <c r="HAG21" s="245"/>
      <c r="HAH21" s="245"/>
      <c r="HAI21" s="245"/>
      <c r="HAJ21" s="245"/>
      <c r="HAK21" s="245"/>
      <c r="HAL21" s="245"/>
      <c r="HAM21" s="245"/>
      <c r="HAN21" s="245"/>
      <c r="HAO21" s="245"/>
      <c r="HAP21" s="245"/>
      <c r="HAQ21" s="245"/>
      <c r="HAR21" s="245"/>
      <c r="HAS21" s="245"/>
      <c r="HAT21" s="245"/>
      <c r="HAU21" s="245"/>
      <c r="HAV21" s="245"/>
      <c r="HAX21" s="245"/>
      <c r="HAY21" s="245"/>
      <c r="HAZ21" s="245"/>
      <c r="HBA21" s="245"/>
      <c r="HBB21" s="245"/>
      <c r="HBC21" s="245"/>
      <c r="HBD21" s="245"/>
      <c r="HBE21" s="245"/>
      <c r="HBF21" s="245"/>
      <c r="HBG21" s="245"/>
      <c r="HBH21" s="245"/>
      <c r="HBI21" s="245"/>
      <c r="HBJ21" s="245"/>
      <c r="HBK21" s="245"/>
      <c r="HBL21" s="245"/>
      <c r="HBM21" s="245"/>
      <c r="HBN21" s="245"/>
      <c r="HBO21" s="245"/>
      <c r="HBP21" s="245"/>
      <c r="HBQ21" s="245"/>
      <c r="HBR21" s="245"/>
      <c r="HBT21" s="245"/>
      <c r="HBU21" s="245"/>
      <c r="HBV21" s="245"/>
      <c r="HBW21" s="245"/>
      <c r="HBX21" s="245"/>
      <c r="HBY21" s="245"/>
      <c r="HBZ21" s="245"/>
      <c r="HCA21" s="245"/>
      <c r="HCB21" s="245"/>
      <c r="HCC21" s="245"/>
      <c r="HCD21" s="245"/>
      <c r="HCE21" s="245"/>
      <c r="HCF21" s="245"/>
      <c r="HCG21" s="245"/>
      <c r="HCH21" s="245"/>
      <c r="HCI21" s="245"/>
      <c r="HCJ21" s="245"/>
      <c r="HCK21" s="245"/>
      <c r="HCL21" s="245"/>
      <c r="HCM21" s="245"/>
      <c r="HCN21" s="245"/>
      <c r="HCP21" s="245"/>
      <c r="HCQ21" s="245"/>
      <c r="HCR21" s="245"/>
      <c r="HCS21" s="245"/>
      <c r="HCT21" s="245"/>
      <c r="HCU21" s="245"/>
      <c r="HCV21" s="245"/>
      <c r="HCW21" s="245"/>
      <c r="HCX21" s="245"/>
      <c r="HCY21" s="245"/>
      <c r="HCZ21" s="245"/>
      <c r="HDA21" s="245"/>
      <c r="HDB21" s="245"/>
      <c r="HDC21" s="245"/>
      <c r="HDD21" s="245"/>
      <c r="HDE21" s="245"/>
      <c r="HDF21" s="245"/>
      <c r="HDG21" s="245"/>
      <c r="HDH21" s="245"/>
      <c r="HDI21" s="245"/>
      <c r="HDJ21" s="245"/>
      <c r="HDL21" s="245"/>
      <c r="HDM21" s="245"/>
      <c r="HDN21" s="245"/>
      <c r="HDO21" s="245"/>
      <c r="HDP21" s="245"/>
      <c r="HDQ21" s="245"/>
      <c r="HDR21" s="245"/>
      <c r="HDS21" s="245"/>
      <c r="HDT21" s="245"/>
      <c r="HDU21" s="245"/>
      <c r="HDV21" s="245"/>
      <c r="HDW21" s="245"/>
      <c r="HDX21" s="245"/>
      <c r="HDY21" s="245"/>
      <c r="HDZ21" s="245"/>
      <c r="HEA21" s="245"/>
      <c r="HEB21" s="245"/>
      <c r="HEC21" s="245"/>
      <c r="HED21" s="245"/>
      <c r="HEE21" s="245"/>
      <c r="HEF21" s="245"/>
      <c r="HEH21" s="245"/>
      <c r="HEI21" s="245"/>
      <c r="HEJ21" s="245"/>
      <c r="HEK21" s="245"/>
      <c r="HEL21" s="245"/>
      <c r="HEM21" s="245"/>
      <c r="HEN21" s="245"/>
      <c r="HEO21" s="245"/>
      <c r="HEP21" s="245"/>
      <c r="HEQ21" s="245"/>
      <c r="HER21" s="245"/>
      <c r="HES21" s="245"/>
      <c r="HET21" s="245"/>
      <c r="HEU21" s="245"/>
      <c r="HEV21" s="245"/>
      <c r="HEW21" s="245"/>
      <c r="HEX21" s="245"/>
      <c r="HEY21" s="245"/>
      <c r="HEZ21" s="245"/>
      <c r="HFA21" s="245"/>
      <c r="HFB21" s="245"/>
      <c r="HFD21" s="245"/>
      <c r="HFE21" s="245"/>
      <c r="HFF21" s="245"/>
      <c r="HFG21" s="245"/>
      <c r="HFH21" s="245"/>
      <c r="HFI21" s="245"/>
      <c r="HFJ21" s="245"/>
      <c r="HFK21" s="245"/>
      <c r="HFL21" s="245"/>
      <c r="HFM21" s="245"/>
      <c r="HFN21" s="245"/>
      <c r="HFO21" s="245"/>
      <c r="HFP21" s="245"/>
      <c r="HFQ21" s="245"/>
      <c r="HFR21" s="245"/>
      <c r="HFS21" s="245"/>
      <c r="HFT21" s="245"/>
      <c r="HFU21" s="245"/>
      <c r="HFV21" s="245"/>
      <c r="HFW21" s="245"/>
      <c r="HFX21" s="245"/>
      <c r="HFZ21" s="245"/>
      <c r="HGA21" s="245"/>
      <c r="HGB21" s="245"/>
      <c r="HGC21" s="245"/>
      <c r="HGD21" s="245"/>
      <c r="HGE21" s="245"/>
      <c r="HGF21" s="245"/>
      <c r="HGG21" s="245"/>
      <c r="HGH21" s="245"/>
      <c r="HGI21" s="245"/>
      <c r="HGJ21" s="245"/>
      <c r="HGK21" s="245"/>
      <c r="HGL21" s="245"/>
      <c r="HGM21" s="245"/>
      <c r="HGN21" s="245"/>
      <c r="HGO21" s="245"/>
      <c r="HGP21" s="245"/>
      <c r="HGQ21" s="245"/>
      <c r="HGR21" s="245"/>
      <c r="HGS21" s="245"/>
      <c r="HGT21" s="245"/>
      <c r="HGV21" s="245"/>
      <c r="HGW21" s="245"/>
      <c r="HGX21" s="245"/>
      <c r="HGY21" s="245"/>
      <c r="HGZ21" s="245"/>
      <c r="HHA21" s="245"/>
      <c r="HHB21" s="245"/>
      <c r="HHC21" s="245"/>
      <c r="HHD21" s="245"/>
      <c r="HHE21" s="245"/>
      <c r="HHF21" s="245"/>
      <c r="HHG21" s="245"/>
      <c r="HHH21" s="245"/>
      <c r="HHI21" s="245"/>
      <c r="HHJ21" s="245"/>
      <c r="HHK21" s="245"/>
      <c r="HHL21" s="245"/>
      <c r="HHM21" s="245"/>
      <c r="HHN21" s="245"/>
      <c r="HHO21" s="245"/>
      <c r="HHP21" s="245"/>
      <c r="HHR21" s="245"/>
      <c r="HHS21" s="245"/>
      <c r="HHT21" s="245"/>
      <c r="HHU21" s="245"/>
      <c r="HHV21" s="245"/>
      <c r="HHW21" s="245"/>
      <c r="HHX21" s="245"/>
      <c r="HHY21" s="245"/>
      <c r="HHZ21" s="245"/>
      <c r="HIA21" s="245"/>
      <c r="HIB21" s="245"/>
      <c r="HIC21" s="245"/>
      <c r="HID21" s="245"/>
      <c r="HIE21" s="245"/>
      <c r="HIF21" s="245"/>
      <c r="HIG21" s="245"/>
      <c r="HIH21" s="245"/>
      <c r="HII21" s="245"/>
      <c r="HIJ21" s="245"/>
      <c r="HIK21" s="245"/>
      <c r="HIL21" s="245"/>
      <c r="HIN21" s="245"/>
      <c r="HIO21" s="245"/>
      <c r="HIP21" s="245"/>
      <c r="HIQ21" s="245"/>
      <c r="HIR21" s="245"/>
      <c r="HIS21" s="245"/>
      <c r="HIT21" s="245"/>
      <c r="HIU21" s="245"/>
      <c r="HIV21" s="245"/>
      <c r="HIW21" s="245"/>
      <c r="HIX21" s="245"/>
      <c r="HIY21" s="245"/>
      <c r="HIZ21" s="245"/>
      <c r="HJA21" s="245"/>
      <c r="HJB21" s="245"/>
      <c r="HJC21" s="245"/>
      <c r="HJD21" s="245"/>
      <c r="HJE21" s="245"/>
      <c r="HJF21" s="245"/>
      <c r="HJG21" s="245"/>
      <c r="HJH21" s="245"/>
      <c r="HJJ21" s="245"/>
      <c r="HJK21" s="245"/>
      <c r="HJL21" s="245"/>
      <c r="HJM21" s="245"/>
      <c r="HJN21" s="245"/>
      <c r="HJO21" s="245"/>
      <c r="HJP21" s="245"/>
      <c r="HJQ21" s="245"/>
      <c r="HJR21" s="245"/>
      <c r="HJS21" s="245"/>
      <c r="HJT21" s="245"/>
      <c r="HJU21" s="245"/>
      <c r="HJV21" s="245"/>
      <c r="HJW21" s="245"/>
      <c r="HJX21" s="245"/>
      <c r="HJY21" s="245"/>
      <c r="HJZ21" s="245"/>
      <c r="HKA21" s="245"/>
      <c r="HKB21" s="245"/>
      <c r="HKC21" s="245"/>
      <c r="HKD21" s="245"/>
      <c r="HKF21" s="245"/>
      <c r="HKG21" s="245"/>
      <c r="HKH21" s="245"/>
      <c r="HKI21" s="245"/>
      <c r="HKJ21" s="245"/>
      <c r="HKK21" s="245"/>
      <c r="HKL21" s="245"/>
      <c r="HKM21" s="245"/>
      <c r="HKN21" s="245"/>
      <c r="HKO21" s="245"/>
      <c r="HKP21" s="245"/>
      <c r="HKQ21" s="245"/>
      <c r="HKR21" s="245"/>
      <c r="HKS21" s="245"/>
      <c r="HKT21" s="245"/>
      <c r="HKU21" s="245"/>
      <c r="HKV21" s="245"/>
      <c r="HKW21" s="245"/>
      <c r="HKX21" s="245"/>
      <c r="HKY21" s="245"/>
      <c r="HKZ21" s="245"/>
      <c r="HLB21" s="245"/>
      <c r="HLC21" s="245"/>
      <c r="HLD21" s="245"/>
      <c r="HLE21" s="245"/>
      <c r="HLF21" s="245"/>
      <c r="HLG21" s="245"/>
      <c r="HLH21" s="245"/>
      <c r="HLI21" s="245"/>
      <c r="HLJ21" s="245"/>
      <c r="HLK21" s="245"/>
      <c r="HLL21" s="245"/>
      <c r="HLM21" s="245"/>
      <c r="HLN21" s="245"/>
      <c r="HLO21" s="245"/>
      <c r="HLP21" s="245"/>
      <c r="HLQ21" s="245"/>
      <c r="HLR21" s="245"/>
      <c r="HLS21" s="245"/>
      <c r="HLT21" s="245"/>
      <c r="HLU21" s="245"/>
      <c r="HLV21" s="245"/>
      <c r="HLX21" s="245"/>
      <c r="HLY21" s="245"/>
      <c r="HLZ21" s="245"/>
      <c r="HMA21" s="245"/>
      <c r="HMB21" s="245"/>
      <c r="HMC21" s="245"/>
      <c r="HMD21" s="245"/>
      <c r="HME21" s="245"/>
      <c r="HMF21" s="245"/>
      <c r="HMG21" s="245"/>
      <c r="HMH21" s="245"/>
      <c r="HMI21" s="245"/>
      <c r="HMJ21" s="245"/>
      <c r="HMK21" s="245"/>
      <c r="HML21" s="245"/>
      <c r="HMM21" s="245"/>
      <c r="HMN21" s="245"/>
      <c r="HMO21" s="245"/>
      <c r="HMP21" s="245"/>
      <c r="HMQ21" s="245"/>
      <c r="HMR21" s="245"/>
      <c r="HMT21" s="245"/>
      <c r="HMU21" s="245"/>
      <c r="HMV21" s="245"/>
      <c r="HMW21" s="245"/>
      <c r="HMX21" s="245"/>
      <c r="HMY21" s="245"/>
      <c r="HMZ21" s="245"/>
      <c r="HNA21" s="245"/>
      <c r="HNB21" s="245"/>
      <c r="HNC21" s="245"/>
      <c r="HND21" s="245"/>
      <c r="HNE21" s="245"/>
      <c r="HNF21" s="245"/>
      <c r="HNG21" s="245"/>
      <c r="HNH21" s="245"/>
      <c r="HNI21" s="245"/>
      <c r="HNJ21" s="245"/>
      <c r="HNK21" s="245"/>
      <c r="HNL21" s="245"/>
      <c r="HNM21" s="245"/>
      <c r="HNN21" s="245"/>
      <c r="HNP21" s="245"/>
      <c r="HNQ21" s="245"/>
      <c r="HNR21" s="245"/>
      <c r="HNS21" s="245"/>
      <c r="HNT21" s="245"/>
      <c r="HNU21" s="245"/>
      <c r="HNV21" s="245"/>
      <c r="HNW21" s="245"/>
      <c r="HNX21" s="245"/>
      <c r="HNY21" s="245"/>
      <c r="HNZ21" s="245"/>
      <c r="HOA21" s="245"/>
      <c r="HOB21" s="245"/>
      <c r="HOC21" s="245"/>
      <c r="HOD21" s="245"/>
      <c r="HOE21" s="245"/>
      <c r="HOF21" s="245"/>
      <c r="HOG21" s="245"/>
      <c r="HOH21" s="245"/>
      <c r="HOI21" s="245"/>
      <c r="HOJ21" s="245"/>
      <c r="HOL21" s="245"/>
      <c r="HOM21" s="245"/>
      <c r="HON21" s="245"/>
      <c r="HOO21" s="245"/>
      <c r="HOP21" s="245"/>
      <c r="HOQ21" s="245"/>
      <c r="HOR21" s="245"/>
      <c r="HOS21" s="245"/>
      <c r="HOT21" s="245"/>
      <c r="HOU21" s="245"/>
      <c r="HOV21" s="245"/>
      <c r="HOW21" s="245"/>
      <c r="HOX21" s="245"/>
      <c r="HOY21" s="245"/>
      <c r="HOZ21" s="245"/>
      <c r="HPA21" s="245"/>
      <c r="HPB21" s="245"/>
      <c r="HPC21" s="245"/>
      <c r="HPD21" s="245"/>
      <c r="HPE21" s="245"/>
      <c r="HPF21" s="245"/>
      <c r="HPH21" s="245"/>
      <c r="HPI21" s="245"/>
      <c r="HPJ21" s="245"/>
      <c r="HPK21" s="245"/>
      <c r="HPL21" s="245"/>
      <c r="HPM21" s="245"/>
      <c r="HPN21" s="245"/>
      <c r="HPO21" s="245"/>
      <c r="HPP21" s="245"/>
      <c r="HPQ21" s="245"/>
      <c r="HPR21" s="245"/>
      <c r="HPS21" s="245"/>
      <c r="HPT21" s="245"/>
      <c r="HPU21" s="245"/>
      <c r="HPV21" s="245"/>
      <c r="HPW21" s="245"/>
      <c r="HPX21" s="245"/>
      <c r="HPY21" s="245"/>
      <c r="HPZ21" s="245"/>
      <c r="HQA21" s="245"/>
      <c r="HQB21" s="245"/>
      <c r="HQD21" s="245"/>
      <c r="HQE21" s="245"/>
      <c r="HQF21" s="245"/>
      <c r="HQG21" s="245"/>
      <c r="HQH21" s="245"/>
      <c r="HQI21" s="245"/>
      <c r="HQJ21" s="245"/>
      <c r="HQK21" s="245"/>
      <c r="HQL21" s="245"/>
      <c r="HQM21" s="245"/>
      <c r="HQN21" s="245"/>
      <c r="HQO21" s="245"/>
      <c r="HQP21" s="245"/>
      <c r="HQQ21" s="245"/>
      <c r="HQR21" s="245"/>
      <c r="HQS21" s="245"/>
      <c r="HQT21" s="245"/>
      <c r="HQU21" s="245"/>
      <c r="HQV21" s="245"/>
      <c r="HQW21" s="245"/>
      <c r="HQX21" s="245"/>
      <c r="HQZ21" s="245"/>
      <c r="HRA21" s="245"/>
      <c r="HRB21" s="245"/>
      <c r="HRC21" s="245"/>
      <c r="HRD21" s="245"/>
      <c r="HRE21" s="245"/>
      <c r="HRF21" s="245"/>
      <c r="HRG21" s="245"/>
      <c r="HRH21" s="245"/>
      <c r="HRI21" s="245"/>
      <c r="HRJ21" s="245"/>
      <c r="HRK21" s="245"/>
      <c r="HRL21" s="245"/>
      <c r="HRM21" s="245"/>
      <c r="HRN21" s="245"/>
      <c r="HRO21" s="245"/>
      <c r="HRP21" s="245"/>
      <c r="HRQ21" s="245"/>
      <c r="HRR21" s="245"/>
      <c r="HRS21" s="245"/>
      <c r="HRT21" s="245"/>
      <c r="HRV21" s="245"/>
      <c r="HRW21" s="245"/>
      <c r="HRX21" s="245"/>
      <c r="HRY21" s="245"/>
      <c r="HRZ21" s="245"/>
      <c r="HSA21" s="245"/>
      <c r="HSB21" s="245"/>
      <c r="HSC21" s="245"/>
      <c r="HSD21" s="245"/>
      <c r="HSE21" s="245"/>
      <c r="HSF21" s="245"/>
      <c r="HSG21" s="245"/>
      <c r="HSH21" s="245"/>
      <c r="HSI21" s="245"/>
      <c r="HSJ21" s="245"/>
      <c r="HSK21" s="245"/>
      <c r="HSL21" s="245"/>
      <c r="HSM21" s="245"/>
      <c r="HSN21" s="245"/>
      <c r="HSO21" s="245"/>
      <c r="HSP21" s="245"/>
      <c r="HSR21" s="245"/>
      <c r="HSS21" s="245"/>
      <c r="HST21" s="245"/>
      <c r="HSU21" s="245"/>
      <c r="HSV21" s="245"/>
      <c r="HSW21" s="245"/>
      <c r="HSX21" s="245"/>
      <c r="HSY21" s="245"/>
      <c r="HSZ21" s="245"/>
      <c r="HTA21" s="245"/>
      <c r="HTB21" s="245"/>
      <c r="HTC21" s="245"/>
      <c r="HTD21" s="245"/>
      <c r="HTE21" s="245"/>
      <c r="HTF21" s="245"/>
      <c r="HTG21" s="245"/>
      <c r="HTH21" s="245"/>
      <c r="HTI21" s="245"/>
      <c r="HTJ21" s="245"/>
      <c r="HTK21" s="245"/>
      <c r="HTL21" s="245"/>
      <c r="HTN21" s="245"/>
      <c r="HTO21" s="245"/>
      <c r="HTP21" s="245"/>
      <c r="HTQ21" s="245"/>
      <c r="HTR21" s="245"/>
      <c r="HTS21" s="245"/>
      <c r="HTT21" s="245"/>
      <c r="HTU21" s="245"/>
      <c r="HTV21" s="245"/>
      <c r="HTW21" s="245"/>
      <c r="HTX21" s="245"/>
      <c r="HTY21" s="245"/>
      <c r="HTZ21" s="245"/>
      <c r="HUA21" s="245"/>
      <c r="HUB21" s="245"/>
      <c r="HUC21" s="245"/>
      <c r="HUD21" s="245"/>
      <c r="HUE21" s="245"/>
      <c r="HUF21" s="245"/>
      <c r="HUG21" s="245"/>
      <c r="HUH21" s="245"/>
      <c r="HUJ21" s="245"/>
      <c r="HUK21" s="245"/>
      <c r="HUL21" s="245"/>
      <c r="HUM21" s="245"/>
      <c r="HUN21" s="245"/>
      <c r="HUO21" s="245"/>
      <c r="HUP21" s="245"/>
      <c r="HUQ21" s="245"/>
      <c r="HUR21" s="245"/>
      <c r="HUS21" s="245"/>
      <c r="HUT21" s="245"/>
      <c r="HUU21" s="245"/>
      <c r="HUV21" s="245"/>
      <c r="HUW21" s="245"/>
      <c r="HUX21" s="245"/>
      <c r="HUY21" s="245"/>
      <c r="HUZ21" s="245"/>
      <c r="HVA21" s="245"/>
      <c r="HVB21" s="245"/>
      <c r="HVC21" s="245"/>
      <c r="HVD21" s="245"/>
      <c r="HVF21" s="245"/>
      <c r="HVG21" s="245"/>
      <c r="HVH21" s="245"/>
      <c r="HVI21" s="245"/>
      <c r="HVJ21" s="245"/>
      <c r="HVK21" s="245"/>
      <c r="HVL21" s="245"/>
      <c r="HVM21" s="245"/>
      <c r="HVN21" s="245"/>
      <c r="HVO21" s="245"/>
      <c r="HVP21" s="245"/>
      <c r="HVQ21" s="245"/>
      <c r="HVR21" s="245"/>
      <c r="HVS21" s="245"/>
      <c r="HVT21" s="245"/>
      <c r="HVU21" s="245"/>
      <c r="HVV21" s="245"/>
      <c r="HVW21" s="245"/>
      <c r="HVX21" s="245"/>
      <c r="HVY21" s="245"/>
      <c r="HVZ21" s="245"/>
      <c r="HWB21" s="245"/>
      <c r="HWC21" s="245"/>
      <c r="HWD21" s="245"/>
      <c r="HWE21" s="245"/>
      <c r="HWF21" s="245"/>
      <c r="HWG21" s="245"/>
      <c r="HWH21" s="245"/>
      <c r="HWI21" s="245"/>
      <c r="HWJ21" s="245"/>
      <c r="HWK21" s="245"/>
      <c r="HWL21" s="245"/>
      <c r="HWM21" s="245"/>
      <c r="HWN21" s="245"/>
      <c r="HWO21" s="245"/>
      <c r="HWP21" s="245"/>
      <c r="HWQ21" s="245"/>
      <c r="HWR21" s="245"/>
      <c r="HWS21" s="245"/>
      <c r="HWT21" s="245"/>
      <c r="HWU21" s="245"/>
      <c r="HWV21" s="245"/>
      <c r="HWX21" s="245"/>
      <c r="HWY21" s="245"/>
      <c r="HWZ21" s="245"/>
      <c r="HXA21" s="245"/>
      <c r="HXB21" s="245"/>
      <c r="HXC21" s="245"/>
      <c r="HXD21" s="245"/>
      <c r="HXE21" s="245"/>
      <c r="HXF21" s="245"/>
      <c r="HXG21" s="245"/>
      <c r="HXH21" s="245"/>
      <c r="HXI21" s="245"/>
      <c r="HXJ21" s="245"/>
      <c r="HXK21" s="245"/>
      <c r="HXL21" s="245"/>
      <c r="HXM21" s="245"/>
      <c r="HXN21" s="245"/>
      <c r="HXO21" s="245"/>
      <c r="HXP21" s="245"/>
      <c r="HXQ21" s="245"/>
      <c r="HXR21" s="245"/>
      <c r="HXT21" s="245"/>
      <c r="HXU21" s="245"/>
      <c r="HXV21" s="245"/>
      <c r="HXW21" s="245"/>
      <c r="HXX21" s="245"/>
      <c r="HXY21" s="245"/>
      <c r="HXZ21" s="245"/>
      <c r="HYA21" s="245"/>
      <c r="HYB21" s="245"/>
      <c r="HYC21" s="245"/>
      <c r="HYD21" s="245"/>
      <c r="HYE21" s="245"/>
      <c r="HYF21" s="245"/>
      <c r="HYG21" s="245"/>
      <c r="HYH21" s="245"/>
      <c r="HYI21" s="245"/>
      <c r="HYJ21" s="245"/>
      <c r="HYK21" s="245"/>
      <c r="HYL21" s="245"/>
      <c r="HYM21" s="245"/>
      <c r="HYN21" s="245"/>
      <c r="HYP21" s="245"/>
      <c r="HYQ21" s="245"/>
      <c r="HYR21" s="245"/>
      <c r="HYS21" s="245"/>
      <c r="HYT21" s="245"/>
      <c r="HYU21" s="245"/>
      <c r="HYV21" s="245"/>
      <c r="HYW21" s="245"/>
      <c r="HYX21" s="245"/>
      <c r="HYY21" s="245"/>
      <c r="HYZ21" s="245"/>
      <c r="HZA21" s="245"/>
      <c r="HZB21" s="245"/>
      <c r="HZC21" s="245"/>
      <c r="HZD21" s="245"/>
      <c r="HZE21" s="245"/>
      <c r="HZF21" s="245"/>
      <c r="HZG21" s="245"/>
      <c r="HZH21" s="245"/>
      <c r="HZI21" s="245"/>
      <c r="HZJ21" s="245"/>
      <c r="HZL21" s="245"/>
      <c r="HZM21" s="245"/>
      <c r="HZN21" s="245"/>
      <c r="HZO21" s="245"/>
      <c r="HZP21" s="245"/>
      <c r="HZQ21" s="245"/>
      <c r="HZR21" s="245"/>
      <c r="HZS21" s="245"/>
      <c r="HZT21" s="245"/>
      <c r="HZU21" s="245"/>
      <c r="HZV21" s="245"/>
      <c r="HZW21" s="245"/>
      <c r="HZX21" s="245"/>
      <c r="HZY21" s="245"/>
      <c r="HZZ21" s="245"/>
      <c r="IAA21" s="245"/>
      <c r="IAB21" s="245"/>
      <c r="IAC21" s="245"/>
      <c r="IAD21" s="245"/>
      <c r="IAE21" s="245"/>
      <c r="IAF21" s="245"/>
      <c r="IAH21" s="245"/>
      <c r="IAI21" s="245"/>
      <c r="IAJ21" s="245"/>
      <c r="IAK21" s="245"/>
      <c r="IAL21" s="245"/>
      <c r="IAM21" s="245"/>
      <c r="IAN21" s="245"/>
      <c r="IAO21" s="245"/>
      <c r="IAP21" s="245"/>
      <c r="IAQ21" s="245"/>
      <c r="IAR21" s="245"/>
      <c r="IAS21" s="245"/>
      <c r="IAT21" s="245"/>
      <c r="IAU21" s="245"/>
      <c r="IAV21" s="245"/>
      <c r="IAW21" s="245"/>
      <c r="IAX21" s="245"/>
      <c r="IAY21" s="245"/>
      <c r="IAZ21" s="245"/>
      <c r="IBA21" s="245"/>
      <c r="IBB21" s="245"/>
      <c r="IBD21" s="245"/>
      <c r="IBE21" s="245"/>
      <c r="IBF21" s="245"/>
      <c r="IBG21" s="245"/>
      <c r="IBH21" s="245"/>
      <c r="IBI21" s="245"/>
      <c r="IBJ21" s="245"/>
      <c r="IBK21" s="245"/>
      <c r="IBL21" s="245"/>
      <c r="IBM21" s="245"/>
      <c r="IBN21" s="245"/>
      <c r="IBO21" s="245"/>
      <c r="IBP21" s="245"/>
      <c r="IBQ21" s="245"/>
      <c r="IBR21" s="245"/>
      <c r="IBS21" s="245"/>
      <c r="IBT21" s="245"/>
      <c r="IBU21" s="245"/>
      <c r="IBV21" s="245"/>
      <c r="IBW21" s="245"/>
      <c r="IBX21" s="245"/>
      <c r="IBZ21" s="245"/>
      <c r="ICA21" s="245"/>
      <c r="ICB21" s="245"/>
      <c r="ICC21" s="245"/>
      <c r="ICD21" s="245"/>
      <c r="ICE21" s="245"/>
      <c r="ICF21" s="245"/>
      <c r="ICG21" s="245"/>
      <c r="ICH21" s="245"/>
      <c r="ICI21" s="245"/>
      <c r="ICJ21" s="245"/>
      <c r="ICK21" s="245"/>
      <c r="ICL21" s="245"/>
      <c r="ICM21" s="245"/>
      <c r="ICN21" s="245"/>
      <c r="ICO21" s="245"/>
      <c r="ICP21" s="245"/>
      <c r="ICQ21" s="245"/>
      <c r="ICR21" s="245"/>
      <c r="ICS21" s="245"/>
      <c r="ICT21" s="245"/>
      <c r="ICV21" s="245"/>
      <c r="ICW21" s="245"/>
      <c r="ICX21" s="245"/>
      <c r="ICY21" s="245"/>
      <c r="ICZ21" s="245"/>
      <c r="IDA21" s="245"/>
      <c r="IDB21" s="245"/>
      <c r="IDC21" s="245"/>
      <c r="IDD21" s="245"/>
      <c r="IDE21" s="245"/>
      <c r="IDF21" s="245"/>
      <c r="IDG21" s="245"/>
      <c r="IDH21" s="245"/>
      <c r="IDI21" s="245"/>
      <c r="IDJ21" s="245"/>
      <c r="IDK21" s="245"/>
      <c r="IDL21" s="245"/>
      <c r="IDM21" s="245"/>
      <c r="IDN21" s="245"/>
      <c r="IDO21" s="245"/>
      <c r="IDP21" s="245"/>
      <c r="IDR21" s="245"/>
      <c r="IDS21" s="245"/>
      <c r="IDT21" s="245"/>
      <c r="IDU21" s="245"/>
      <c r="IDV21" s="245"/>
      <c r="IDW21" s="245"/>
      <c r="IDX21" s="245"/>
      <c r="IDY21" s="245"/>
      <c r="IDZ21" s="245"/>
      <c r="IEA21" s="245"/>
      <c r="IEB21" s="245"/>
      <c r="IEC21" s="245"/>
      <c r="IED21" s="245"/>
      <c r="IEE21" s="245"/>
      <c r="IEF21" s="245"/>
      <c r="IEG21" s="245"/>
      <c r="IEH21" s="245"/>
      <c r="IEI21" s="245"/>
      <c r="IEJ21" s="245"/>
      <c r="IEK21" s="245"/>
      <c r="IEL21" s="245"/>
      <c r="IEN21" s="245"/>
      <c r="IEO21" s="245"/>
      <c r="IEP21" s="245"/>
      <c r="IEQ21" s="245"/>
      <c r="IER21" s="245"/>
      <c r="IES21" s="245"/>
      <c r="IET21" s="245"/>
      <c r="IEU21" s="245"/>
      <c r="IEV21" s="245"/>
      <c r="IEW21" s="245"/>
      <c r="IEX21" s="245"/>
      <c r="IEY21" s="245"/>
      <c r="IEZ21" s="245"/>
      <c r="IFA21" s="245"/>
      <c r="IFB21" s="245"/>
      <c r="IFC21" s="245"/>
      <c r="IFD21" s="245"/>
      <c r="IFE21" s="245"/>
      <c r="IFF21" s="245"/>
      <c r="IFG21" s="245"/>
      <c r="IFH21" s="245"/>
      <c r="IFJ21" s="245"/>
      <c r="IFK21" s="245"/>
      <c r="IFL21" s="245"/>
      <c r="IFM21" s="245"/>
      <c r="IFN21" s="245"/>
      <c r="IFO21" s="245"/>
      <c r="IFP21" s="245"/>
      <c r="IFQ21" s="245"/>
      <c r="IFR21" s="245"/>
      <c r="IFS21" s="245"/>
      <c r="IFT21" s="245"/>
      <c r="IFU21" s="245"/>
      <c r="IFV21" s="245"/>
      <c r="IFW21" s="245"/>
      <c r="IFX21" s="245"/>
      <c r="IFY21" s="245"/>
      <c r="IFZ21" s="245"/>
      <c r="IGA21" s="245"/>
      <c r="IGB21" s="245"/>
      <c r="IGC21" s="245"/>
      <c r="IGD21" s="245"/>
      <c r="IGF21" s="245"/>
      <c r="IGG21" s="245"/>
      <c r="IGH21" s="245"/>
      <c r="IGI21" s="245"/>
      <c r="IGJ21" s="245"/>
      <c r="IGK21" s="245"/>
      <c r="IGL21" s="245"/>
      <c r="IGM21" s="245"/>
      <c r="IGN21" s="245"/>
      <c r="IGO21" s="245"/>
      <c r="IGP21" s="245"/>
      <c r="IGQ21" s="245"/>
      <c r="IGR21" s="245"/>
      <c r="IGS21" s="245"/>
      <c r="IGT21" s="245"/>
      <c r="IGU21" s="245"/>
      <c r="IGV21" s="245"/>
      <c r="IGW21" s="245"/>
      <c r="IGX21" s="245"/>
      <c r="IGY21" s="245"/>
      <c r="IGZ21" s="245"/>
      <c r="IHB21" s="245"/>
      <c r="IHC21" s="245"/>
      <c r="IHD21" s="245"/>
      <c r="IHE21" s="245"/>
      <c r="IHF21" s="245"/>
      <c r="IHG21" s="245"/>
      <c r="IHH21" s="245"/>
      <c r="IHI21" s="245"/>
      <c r="IHJ21" s="245"/>
      <c r="IHK21" s="245"/>
      <c r="IHL21" s="245"/>
      <c r="IHM21" s="245"/>
      <c r="IHN21" s="245"/>
      <c r="IHO21" s="245"/>
      <c r="IHP21" s="245"/>
      <c r="IHQ21" s="245"/>
      <c r="IHR21" s="245"/>
      <c r="IHS21" s="245"/>
      <c r="IHT21" s="245"/>
      <c r="IHU21" s="245"/>
      <c r="IHV21" s="245"/>
      <c r="IHX21" s="245"/>
      <c r="IHY21" s="245"/>
      <c r="IHZ21" s="245"/>
      <c r="IIA21" s="245"/>
      <c r="IIB21" s="245"/>
      <c r="IIC21" s="245"/>
      <c r="IID21" s="245"/>
      <c r="IIE21" s="245"/>
      <c r="IIF21" s="245"/>
      <c r="IIG21" s="245"/>
      <c r="IIH21" s="245"/>
      <c r="III21" s="245"/>
      <c r="IIJ21" s="245"/>
      <c r="IIK21" s="245"/>
      <c r="IIL21" s="245"/>
      <c r="IIM21" s="245"/>
      <c r="IIN21" s="245"/>
      <c r="IIO21" s="245"/>
      <c r="IIP21" s="245"/>
      <c r="IIQ21" s="245"/>
      <c r="IIR21" s="245"/>
      <c r="IIT21" s="245"/>
      <c r="IIU21" s="245"/>
      <c r="IIV21" s="245"/>
      <c r="IIW21" s="245"/>
      <c r="IIX21" s="245"/>
      <c r="IIY21" s="245"/>
      <c r="IIZ21" s="245"/>
      <c r="IJA21" s="245"/>
      <c r="IJB21" s="245"/>
      <c r="IJC21" s="245"/>
      <c r="IJD21" s="245"/>
      <c r="IJE21" s="245"/>
      <c r="IJF21" s="245"/>
      <c r="IJG21" s="245"/>
      <c r="IJH21" s="245"/>
      <c r="IJI21" s="245"/>
      <c r="IJJ21" s="245"/>
      <c r="IJK21" s="245"/>
      <c r="IJL21" s="245"/>
      <c r="IJM21" s="245"/>
      <c r="IJN21" s="245"/>
      <c r="IJP21" s="245"/>
      <c r="IJQ21" s="245"/>
      <c r="IJR21" s="245"/>
      <c r="IJS21" s="245"/>
      <c r="IJT21" s="245"/>
      <c r="IJU21" s="245"/>
      <c r="IJV21" s="245"/>
      <c r="IJW21" s="245"/>
      <c r="IJX21" s="245"/>
      <c r="IJY21" s="245"/>
      <c r="IJZ21" s="245"/>
      <c r="IKA21" s="245"/>
      <c r="IKB21" s="245"/>
      <c r="IKC21" s="245"/>
      <c r="IKD21" s="245"/>
      <c r="IKE21" s="245"/>
      <c r="IKF21" s="245"/>
      <c r="IKG21" s="245"/>
      <c r="IKH21" s="245"/>
      <c r="IKI21" s="245"/>
      <c r="IKJ21" s="245"/>
      <c r="IKL21" s="245"/>
      <c r="IKM21" s="245"/>
      <c r="IKN21" s="245"/>
      <c r="IKO21" s="245"/>
      <c r="IKP21" s="245"/>
      <c r="IKQ21" s="245"/>
      <c r="IKR21" s="245"/>
      <c r="IKS21" s="245"/>
      <c r="IKT21" s="245"/>
      <c r="IKU21" s="245"/>
      <c r="IKV21" s="245"/>
      <c r="IKW21" s="245"/>
      <c r="IKX21" s="245"/>
      <c r="IKY21" s="245"/>
      <c r="IKZ21" s="245"/>
      <c r="ILA21" s="245"/>
      <c r="ILB21" s="245"/>
      <c r="ILC21" s="245"/>
      <c r="ILD21" s="245"/>
      <c r="ILE21" s="245"/>
      <c r="ILF21" s="245"/>
      <c r="ILH21" s="245"/>
      <c r="ILI21" s="245"/>
      <c r="ILJ21" s="245"/>
      <c r="ILK21" s="245"/>
      <c r="ILL21" s="245"/>
      <c r="ILM21" s="245"/>
      <c r="ILN21" s="245"/>
      <c r="ILO21" s="245"/>
      <c r="ILP21" s="245"/>
      <c r="ILQ21" s="245"/>
      <c r="ILR21" s="245"/>
      <c r="ILS21" s="245"/>
      <c r="ILT21" s="245"/>
      <c r="ILU21" s="245"/>
      <c r="ILV21" s="245"/>
      <c r="ILW21" s="245"/>
      <c r="ILX21" s="245"/>
      <c r="ILY21" s="245"/>
      <c r="ILZ21" s="245"/>
      <c r="IMA21" s="245"/>
      <c r="IMB21" s="245"/>
      <c r="IMD21" s="245"/>
      <c r="IME21" s="245"/>
      <c r="IMF21" s="245"/>
      <c r="IMG21" s="245"/>
      <c r="IMH21" s="245"/>
      <c r="IMI21" s="245"/>
      <c r="IMJ21" s="245"/>
      <c r="IMK21" s="245"/>
      <c r="IML21" s="245"/>
      <c r="IMM21" s="245"/>
      <c r="IMN21" s="245"/>
      <c r="IMO21" s="245"/>
      <c r="IMP21" s="245"/>
      <c r="IMQ21" s="245"/>
      <c r="IMR21" s="245"/>
      <c r="IMS21" s="245"/>
      <c r="IMT21" s="245"/>
      <c r="IMU21" s="245"/>
      <c r="IMV21" s="245"/>
      <c r="IMW21" s="245"/>
      <c r="IMX21" s="245"/>
      <c r="IMZ21" s="245"/>
      <c r="INA21" s="245"/>
      <c r="INB21" s="245"/>
      <c r="INC21" s="245"/>
      <c r="IND21" s="245"/>
      <c r="INE21" s="245"/>
      <c r="INF21" s="245"/>
      <c r="ING21" s="245"/>
      <c r="INH21" s="245"/>
      <c r="INI21" s="245"/>
      <c r="INJ21" s="245"/>
      <c r="INK21" s="245"/>
      <c r="INL21" s="245"/>
      <c r="INM21" s="245"/>
      <c r="INN21" s="245"/>
      <c r="INO21" s="245"/>
      <c r="INP21" s="245"/>
      <c r="INQ21" s="245"/>
      <c r="INR21" s="245"/>
      <c r="INS21" s="245"/>
      <c r="INT21" s="245"/>
      <c r="INV21" s="245"/>
      <c r="INW21" s="245"/>
      <c r="INX21" s="245"/>
      <c r="INY21" s="245"/>
      <c r="INZ21" s="245"/>
      <c r="IOA21" s="245"/>
      <c r="IOB21" s="245"/>
      <c r="IOC21" s="245"/>
      <c r="IOD21" s="245"/>
      <c r="IOE21" s="245"/>
      <c r="IOF21" s="245"/>
      <c r="IOG21" s="245"/>
      <c r="IOH21" s="245"/>
      <c r="IOI21" s="245"/>
      <c r="IOJ21" s="245"/>
      <c r="IOK21" s="245"/>
      <c r="IOL21" s="245"/>
      <c r="IOM21" s="245"/>
      <c r="ION21" s="245"/>
      <c r="IOO21" s="245"/>
      <c r="IOP21" s="245"/>
      <c r="IOR21" s="245"/>
      <c r="IOS21" s="245"/>
      <c r="IOT21" s="245"/>
      <c r="IOU21" s="245"/>
      <c r="IOV21" s="245"/>
      <c r="IOW21" s="245"/>
      <c r="IOX21" s="245"/>
      <c r="IOY21" s="245"/>
      <c r="IOZ21" s="245"/>
      <c r="IPA21" s="245"/>
      <c r="IPB21" s="245"/>
      <c r="IPC21" s="245"/>
      <c r="IPD21" s="245"/>
      <c r="IPE21" s="245"/>
      <c r="IPF21" s="245"/>
      <c r="IPG21" s="245"/>
      <c r="IPH21" s="245"/>
      <c r="IPI21" s="245"/>
      <c r="IPJ21" s="245"/>
      <c r="IPK21" s="245"/>
      <c r="IPL21" s="245"/>
      <c r="IPN21" s="245"/>
      <c r="IPO21" s="245"/>
      <c r="IPP21" s="245"/>
      <c r="IPQ21" s="245"/>
      <c r="IPR21" s="245"/>
      <c r="IPS21" s="245"/>
      <c r="IPT21" s="245"/>
      <c r="IPU21" s="245"/>
      <c r="IPV21" s="245"/>
      <c r="IPW21" s="245"/>
      <c r="IPX21" s="245"/>
      <c r="IPY21" s="245"/>
      <c r="IPZ21" s="245"/>
      <c r="IQA21" s="245"/>
      <c r="IQB21" s="245"/>
      <c r="IQC21" s="245"/>
      <c r="IQD21" s="245"/>
      <c r="IQE21" s="245"/>
      <c r="IQF21" s="245"/>
      <c r="IQG21" s="245"/>
      <c r="IQH21" s="245"/>
      <c r="IQJ21" s="245"/>
      <c r="IQK21" s="245"/>
      <c r="IQL21" s="245"/>
      <c r="IQM21" s="245"/>
      <c r="IQN21" s="245"/>
      <c r="IQO21" s="245"/>
      <c r="IQP21" s="245"/>
      <c r="IQQ21" s="245"/>
      <c r="IQR21" s="245"/>
      <c r="IQS21" s="245"/>
      <c r="IQT21" s="245"/>
      <c r="IQU21" s="245"/>
      <c r="IQV21" s="245"/>
      <c r="IQW21" s="245"/>
      <c r="IQX21" s="245"/>
      <c r="IQY21" s="245"/>
      <c r="IQZ21" s="245"/>
      <c r="IRA21" s="245"/>
      <c r="IRB21" s="245"/>
      <c r="IRC21" s="245"/>
      <c r="IRD21" s="245"/>
      <c r="IRF21" s="245"/>
      <c r="IRG21" s="245"/>
      <c r="IRH21" s="245"/>
      <c r="IRI21" s="245"/>
      <c r="IRJ21" s="245"/>
      <c r="IRK21" s="245"/>
      <c r="IRL21" s="245"/>
      <c r="IRM21" s="245"/>
      <c r="IRN21" s="245"/>
      <c r="IRO21" s="245"/>
      <c r="IRP21" s="245"/>
      <c r="IRQ21" s="245"/>
      <c r="IRR21" s="245"/>
      <c r="IRS21" s="245"/>
      <c r="IRT21" s="245"/>
      <c r="IRU21" s="245"/>
      <c r="IRV21" s="245"/>
      <c r="IRW21" s="245"/>
      <c r="IRX21" s="245"/>
      <c r="IRY21" s="245"/>
      <c r="IRZ21" s="245"/>
      <c r="ISB21" s="245"/>
      <c r="ISC21" s="245"/>
      <c r="ISD21" s="245"/>
      <c r="ISE21" s="245"/>
      <c r="ISF21" s="245"/>
      <c r="ISG21" s="245"/>
      <c r="ISH21" s="245"/>
      <c r="ISI21" s="245"/>
      <c r="ISJ21" s="245"/>
      <c r="ISK21" s="245"/>
      <c r="ISL21" s="245"/>
      <c r="ISM21" s="245"/>
      <c r="ISN21" s="245"/>
      <c r="ISO21" s="245"/>
      <c r="ISP21" s="245"/>
      <c r="ISQ21" s="245"/>
      <c r="ISR21" s="245"/>
      <c r="ISS21" s="245"/>
      <c r="IST21" s="245"/>
      <c r="ISU21" s="245"/>
      <c r="ISV21" s="245"/>
      <c r="ISX21" s="245"/>
      <c r="ISY21" s="245"/>
      <c r="ISZ21" s="245"/>
      <c r="ITA21" s="245"/>
      <c r="ITB21" s="245"/>
      <c r="ITC21" s="245"/>
      <c r="ITD21" s="245"/>
      <c r="ITE21" s="245"/>
      <c r="ITF21" s="245"/>
      <c r="ITG21" s="245"/>
      <c r="ITH21" s="245"/>
      <c r="ITI21" s="245"/>
      <c r="ITJ21" s="245"/>
      <c r="ITK21" s="245"/>
      <c r="ITL21" s="245"/>
      <c r="ITM21" s="245"/>
      <c r="ITN21" s="245"/>
      <c r="ITO21" s="245"/>
      <c r="ITP21" s="245"/>
      <c r="ITQ21" s="245"/>
      <c r="ITR21" s="245"/>
      <c r="ITT21" s="245"/>
      <c r="ITU21" s="245"/>
      <c r="ITV21" s="245"/>
      <c r="ITW21" s="245"/>
      <c r="ITX21" s="245"/>
      <c r="ITY21" s="245"/>
      <c r="ITZ21" s="245"/>
      <c r="IUA21" s="245"/>
      <c r="IUB21" s="245"/>
      <c r="IUC21" s="245"/>
      <c r="IUD21" s="245"/>
      <c r="IUE21" s="245"/>
      <c r="IUF21" s="245"/>
      <c r="IUG21" s="245"/>
      <c r="IUH21" s="245"/>
      <c r="IUI21" s="245"/>
      <c r="IUJ21" s="245"/>
      <c r="IUK21" s="245"/>
      <c r="IUL21" s="245"/>
      <c r="IUM21" s="245"/>
      <c r="IUN21" s="245"/>
      <c r="IUP21" s="245"/>
      <c r="IUQ21" s="245"/>
      <c r="IUR21" s="245"/>
      <c r="IUS21" s="245"/>
      <c r="IUT21" s="245"/>
      <c r="IUU21" s="245"/>
      <c r="IUV21" s="245"/>
      <c r="IUW21" s="245"/>
      <c r="IUX21" s="245"/>
      <c r="IUY21" s="245"/>
      <c r="IUZ21" s="245"/>
      <c r="IVA21" s="245"/>
      <c r="IVB21" s="245"/>
      <c r="IVC21" s="245"/>
      <c r="IVD21" s="245"/>
      <c r="IVE21" s="245"/>
      <c r="IVF21" s="245"/>
      <c r="IVG21" s="245"/>
      <c r="IVH21" s="245"/>
      <c r="IVI21" s="245"/>
      <c r="IVJ21" s="245"/>
      <c r="IVL21" s="245"/>
      <c r="IVM21" s="245"/>
      <c r="IVN21" s="245"/>
      <c r="IVO21" s="245"/>
      <c r="IVP21" s="245"/>
      <c r="IVQ21" s="245"/>
      <c r="IVR21" s="245"/>
      <c r="IVS21" s="245"/>
      <c r="IVT21" s="245"/>
      <c r="IVU21" s="245"/>
      <c r="IVV21" s="245"/>
      <c r="IVW21" s="245"/>
      <c r="IVX21" s="245"/>
      <c r="IVY21" s="245"/>
      <c r="IVZ21" s="245"/>
      <c r="IWA21" s="245"/>
      <c r="IWB21" s="245"/>
      <c r="IWC21" s="245"/>
      <c r="IWD21" s="245"/>
      <c r="IWE21" s="245"/>
      <c r="IWF21" s="245"/>
      <c r="IWH21" s="245"/>
      <c r="IWI21" s="245"/>
      <c r="IWJ21" s="245"/>
      <c r="IWK21" s="245"/>
      <c r="IWL21" s="245"/>
      <c r="IWM21" s="245"/>
      <c r="IWN21" s="245"/>
      <c r="IWO21" s="245"/>
      <c r="IWP21" s="245"/>
      <c r="IWQ21" s="245"/>
      <c r="IWR21" s="245"/>
      <c r="IWS21" s="245"/>
      <c r="IWT21" s="245"/>
      <c r="IWU21" s="245"/>
      <c r="IWV21" s="245"/>
      <c r="IWW21" s="245"/>
      <c r="IWX21" s="245"/>
      <c r="IWY21" s="245"/>
      <c r="IWZ21" s="245"/>
      <c r="IXA21" s="245"/>
      <c r="IXB21" s="245"/>
      <c r="IXD21" s="245"/>
      <c r="IXE21" s="245"/>
      <c r="IXF21" s="245"/>
      <c r="IXG21" s="245"/>
      <c r="IXH21" s="245"/>
      <c r="IXI21" s="245"/>
      <c r="IXJ21" s="245"/>
      <c r="IXK21" s="245"/>
      <c r="IXL21" s="245"/>
      <c r="IXM21" s="245"/>
      <c r="IXN21" s="245"/>
      <c r="IXO21" s="245"/>
      <c r="IXP21" s="245"/>
      <c r="IXQ21" s="245"/>
      <c r="IXR21" s="245"/>
      <c r="IXS21" s="245"/>
      <c r="IXT21" s="245"/>
      <c r="IXU21" s="245"/>
      <c r="IXV21" s="245"/>
      <c r="IXW21" s="245"/>
      <c r="IXX21" s="245"/>
      <c r="IXZ21" s="245"/>
      <c r="IYA21" s="245"/>
      <c r="IYB21" s="245"/>
      <c r="IYC21" s="245"/>
      <c r="IYD21" s="245"/>
      <c r="IYE21" s="245"/>
      <c r="IYF21" s="245"/>
      <c r="IYG21" s="245"/>
      <c r="IYH21" s="245"/>
      <c r="IYI21" s="245"/>
      <c r="IYJ21" s="245"/>
      <c r="IYK21" s="245"/>
      <c r="IYL21" s="245"/>
      <c r="IYM21" s="245"/>
      <c r="IYN21" s="245"/>
      <c r="IYO21" s="245"/>
      <c r="IYP21" s="245"/>
      <c r="IYQ21" s="245"/>
      <c r="IYR21" s="245"/>
      <c r="IYS21" s="245"/>
      <c r="IYT21" s="245"/>
      <c r="IYV21" s="245"/>
      <c r="IYW21" s="245"/>
      <c r="IYX21" s="245"/>
      <c r="IYY21" s="245"/>
      <c r="IYZ21" s="245"/>
      <c r="IZA21" s="245"/>
      <c r="IZB21" s="245"/>
      <c r="IZC21" s="245"/>
      <c r="IZD21" s="245"/>
      <c r="IZE21" s="245"/>
      <c r="IZF21" s="245"/>
      <c r="IZG21" s="245"/>
      <c r="IZH21" s="245"/>
      <c r="IZI21" s="245"/>
      <c r="IZJ21" s="245"/>
      <c r="IZK21" s="245"/>
      <c r="IZL21" s="245"/>
      <c r="IZM21" s="245"/>
      <c r="IZN21" s="245"/>
      <c r="IZO21" s="245"/>
      <c r="IZP21" s="245"/>
      <c r="IZR21" s="245"/>
      <c r="IZS21" s="245"/>
      <c r="IZT21" s="245"/>
      <c r="IZU21" s="245"/>
      <c r="IZV21" s="245"/>
      <c r="IZW21" s="245"/>
      <c r="IZX21" s="245"/>
      <c r="IZY21" s="245"/>
      <c r="IZZ21" s="245"/>
      <c r="JAA21" s="245"/>
      <c r="JAB21" s="245"/>
      <c r="JAC21" s="245"/>
      <c r="JAD21" s="245"/>
      <c r="JAE21" s="245"/>
      <c r="JAF21" s="245"/>
      <c r="JAG21" s="245"/>
      <c r="JAH21" s="245"/>
      <c r="JAI21" s="245"/>
      <c r="JAJ21" s="245"/>
      <c r="JAK21" s="245"/>
      <c r="JAL21" s="245"/>
      <c r="JAN21" s="245"/>
      <c r="JAO21" s="245"/>
      <c r="JAP21" s="245"/>
      <c r="JAQ21" s="245"/>
      <c r="JAR21" s="245"/>
      <c r="JAS21" s="245"/>
      <c r="JAT21" s="245"/>
      <c r="JAU21" s="245"/>
      <c r="JAV21" s="245"/>
      <c r="JAW21" s="245"/>
      <c r="JAX21" s="245"/>
      <c r="JAY21" s="245"/>
      <c r="JAZ21" s="245"/>
      <c r="JBA21" s="245"/>
      <c r="JBB21" s="245"/>
      <c r="JBC21" s="245"/>
      <c r="JBD21" s="245"/>
      <c r="JBE21" s="245"/>
      <c r="JBF21" s="245"/>
      <c r="JBG21" s="245"/>
      <c r="JBH21" s="245"/>
      <c r="JBJ21" s="245"/>
      <c r="JBK21" s="245"/>
      <c r="JBL21" s="245"/>
      <c r="JBM21" s="245"/>
      <c r="JBN21" s="245"/>
      <c r="JBO21" s="245"/>
      <c r="JBP21" s="245"/>
      <c r="JBQ21" s="245"/>
      <c r="JBR21" s="245"/>
      <c r="JBS21" s="245"/>
      <c r="JBT21" s="245"/>
      <c r="JBU21" s="245"/>
      <c r="JBV21" s="245"/>
      <c r="JBW21" s="245"/>
      <c r="JBX21" s="245"/>
      <c r="JBY21" s="245"/>
      <c r="JBZ21" s="245"/>
      <c r="JCA21" s="245"/>
      <c r="JCB21" s="245"/>
      <c r="JCC21" s="245"/>
      <c r="JCD21" s="245"/>
      <c r="JCF21" s="245"/>
      <c r="JCG21" s="245"/>
      <c r="JCH21" s="245"/>
      <c r="JCI21" s="245"/>
      <c r="JCJ21" s="245"/>
      <c r="JCK21" s="245"/>
      <c r="JCL21" s="245"/>
      <c r="JCM21" s="245"/>
      <c r="JCN21" s="245"/>
      <c r="JCO21" s="245"/>
      <c r="JCP21" s="245"/>
      <c r="JCQ21" s="245"/>
      <c r="JCR21" s="245"/>
      <c r="JCS21" s="245"/>
      <c r="JCT21" s="245"/>
      <c r="JCU21" s="245"/>
      <c r="JCV21" s="245"/>
      <c r="JCW21" s="245"/>
      <c r="JCX21" s="245"/>
      <c r="JCY21" s="245"/>
      <c r="JCZ21" s="245"/>
      <c r="JDB21" s="245"/>
      <c r="JDC21" s="245"/>
      <c r="JDD21" s="245"/>
      <c r="JDE21" s="245"/>
      <c r="JDF21" s="245"/>
      <c r="JDG21" s="245"/>
      <c r="JDH21" s="245"/>
      <c r="JDI21" s="245"/>
      <c r="JDJ21" s="245"/>
      <c r="JDK21" s="245"/>
      <c r="JDL21" s="245"/>
      <c r="JDM21" s="245"/>
      <c r="JDN21" s="245"/>
      <c r="JDO21" s="245"/>
      <c r="JDP21" s="245"/>
      <c r="JDQ21" s="245"/>
      <c r="JDR21" s="245"/>
      <c r="JDS21" s="245"/>
      <c r="JDT21" s="245"/>
      <c r="JDU21" s="245"/>
      <c r="JDV21" s="245"/>
      <c r="JDX21" s="245"/>
      <c r="JDY21" s="245"/>
      <c r="JDZ21" s="245"/>
      <c r="JEA21" s="245"/>
      <c r="JEB21" s="245"/>
      <c r="JEC21" s="245"/>
      <c r="JED21" s="245"/>
      <c r="JEE21" s="245"/>
      <c r="JEF21" s="245"/>
      <c r="JEG21" s="245"/>
      <c r="JEH21" s="245"/>
      <c r="JEI21" s="245"/>
      <c r="JEJ21" s="245"/>
      <c r="JEK21" s="245"/>
      <c r="JEL21" s="245"/>
      <c r="JEM21" s="245"/>
      <c r="JEN21" s="245"/>
      <c r="JEO21" s="245"/>
      <c r="JEP21" s="245"/>
      <c r="JEQ21" s="245"/>
      <c r="JER21" s="245"/>
      <c r="JET21" s="245"/>
      <c r="JEU21" s="245"/>
      <c r="JEV21" s="245"/>
      <c r="JEW21" s="245"/>
      <c r="JEX21" s="245"/>
      <c r="JEY21" s="245"/>
      <c r="JEZ21" s="245"/>
      <c r="JFA21" s="245"/>
      <c r="JFB21" s="245"/>
      <c r="JFC21" s="245"/>
      <c r="JFD21" s="245"/>
      <c r="JFE21" s="245"/>
      <c r="JFF21" s="245"/>
      <c r="JFG21" s="245"/>
      <c r="JFH21" s="245"/>
      <c r="JFI21" s="245"/>
      <c r="JFJ21" s="245"/>
      <c r="JFK21" s="245"/>
      <c r="JFL21" s="245"/>
      <c r="JFM21" s="245"/>
      <c r="JFN21" s="245"/>
      <c r="JFP21" s="245"/>
      <c r="JFQ21" s="245"/>
      <c r="JFR21" s="245"/>
      <c r="JFS21" s="245"/>
      <c r="JFT21" s="245"/>
      <c r="JFU21" s="245"/>
      <c r="JFV21" s="245"/>
      <c r="JFW21" s="245"/>
      <c r="JFX21" s="245"/>
      <c r="JFY21" s="245"/>
      <c r="JFZ21" s="245"/>
      <c r="JGA21" s="245"/>
      <c r="JGB21" s="245"/>
      <c r="JGC21" s="245"/>
      <c r="JGD21" s="245"/>
      <c r="JGE21" s="245"/>
      <c r="JGF21" s="245"/>
      <c r="JGG21" s="245"/>
      <c r="JGH21" s="245"/>
      <c r="JGI21" s="245"/>
      <c r="JGJ21" s="245"/>
      <c r="JGL21" s="245"/>
      <c r="JGM21" s="245"/>
      <c r="JGN21" s="245"/>
      <c r="JGO21" s="245"/>
      <c r="JGP21" s="245"/>
      <c r="JGQ21" s="245"/>
      <c r="JGR21" s="245"/>
      <c r="JGS21" s="245"/>
      <c r="JGT21" s="245"/>
      <c r="JGU21" s="245"/>
      <c r="JGV21" s="245"/>
      <c r="JGW21" s="245"/>
      <c r="JGX21" s="245"/>
      <c r="JGY21" s="245"/>
      <c r="JGZ21" s="245"/>
      <c r="JHA21" s="245"/>
      <c r="JHB21" s="245"/>
      <c r="JHC21" s="245"/>
      <c r="JHD21" s="245"/>
      <c r="JHE21" s="245"/>
      <c r="JHF21" s="245"/>
      <c r="JHH21" s="245"/>
      <c r="JHI21" s="245"/>
      <c r="JHJ21" s="245"/>
      <c r="JHK21" s="245"/>
      <c r="JHL21" s="245"/>
      <c r="JHM21" s="245"/>
      <c r="JHN21" s="245"/>
      <c r="JHO21" s="245"/>
      <c r="JHP21" s="245"/>
      <c r="JHQ21" s="245"/>
      <c r="JHR21" s="245"/>
      <c r="JHS21" s="245"/>
      <c r="JHT21" s="245"/>
      <c r="JHU21" s="245"/>
      <c r="JHV21" s="245"/>
      <c r="JHW21" s="245"/>
      <c r="JHX21" s="245"/>
      <c r="JHY21" s="245"/>
      <c r="JHZ21" s="245"/>
      <c r="JIA21" s="245"/>
      <c r="JIB21" s="245"/>
      <c r="JID21" s="245"/>
      <c r="JIE21" s="245"/>
      <c r="JIF21" s="245"/>
      <c r="JIG21" s="245"/>
      <c r="JIH21" s="245"/>
      <c r="JII21" s="245"/>
      <c r="JIJ21" s="245"/>
      <c r="JIK21" s="245"/>
      <c r="JIL21" s="245"/>
      <c r="JIM21" s="245"/>
      <c r="JIN21" s="245"/>
      <c r="JIO21" s="245"/>
      <c r="JIP21" s="245"/>
      <c r="JIQ21" s="245"/>
      <c r="JIR21" s="245"/>
      <c r="JIS21" s="245"/>
      <c r="JIT21" s="245"/>
      <c r="JIU21" s="245"/>
      <c r="JIV21" s="245"/>
      <c r="JIW21" s="245"/>
      <c r="JIX21" s="245"/>
      <c r="JIZ21" s="245"/>
      <c r="JJA21" s="245"/>
      <c r="JJB21" s="245"/>
      <c r="JJC21" s="245"/>
      <c r="JJD21" s="245"/>
      <c r="JJE21" s="245"/>
      <c r="JJF21" s="245"/>
      <c r="JJG21" s="245"/>
      <c r="JJH21" s="245"/>
      <c r="JJI21" s="245"/>
      <c r="JJJ21" s="245"/>
      <c r="JJK21" s="245"/>
      <c r="JJL21" s="245"/>
      <c r="JJM21" s="245"/>
      <c r="JJN21" s="245"/>
      <c r="JJO21" s="245"/>
      <c r="JJP21" s="245"/>
      <c r="JJQ21" s="245"/>
      <c r="JJR21" s="245"/>
      <c r="JJS21" s="245"/>
      <c r="JJT21" s="245"/>
      <c r="JJV21" s="245"/>
      <c r="JJW21" s="245"/>
      <c r="JJX21" s="245"/>
      <c r="JJY21" s="245"/>
      <c r="JJZ21" s="245"/>
      <c r="JKA21" s="245"/>
      <c r="JKB21" s="245"/>
      <c r="JKC21" s="245"/>
      <c r="JKD21" s="245"/>
      <c r="JKE21" s="245"/>
      <c r="JKF21" s="245"/>
      <c r="JKG21" s="245"/>
      <c r="JKH21" s="245"/>
      <c r="JKI21" s="245"/>
      <c r="JKJ21" s="245"/>
      <c r="JKK21" s="245"/>
      <c r="JKL21" s="245"/>
      <c r="JKM21" s="245"/>
      <c r="JKN21" s="245"/>
      <c r="JKO21" s="245"/>
      <c r="JKP21" s="245"/>
      <c r="JKR21" s="245"/>
      <c r="JKS21" s="245"/>
      <c r="JKT21" s="245"/>
      <c r="JKU21" s="245"/>
      <c r="JKV21" s="245"/>
      <c r="JKW21" s="245"/>
      <c r="JKX21" s="245"/>
      <c r="JKY21" s="245"/>
      <c r="JKZ21" s="245"/>
      <c r="JLA21" s="245"/>
      <c r="JLB21" s="245"/>
      <c r="JLC21" s="245"/>
      <c r="JLD21" s="245"/>
      <c r="JLE21" s="245"/>
      <c r="JLF21" s="245"/>
      <c r="JLG21" s="245"/>
      <c r="JLH21" s="245"/>
      <c r="JLI21" s="245"/>
      <c r="JLJ21" s="245"/>
      <c r="JLK21" s="245"/>
      <c r="JLL21" s="245"/>
      <c r="JLN21" s="245"/>
      <c r="JLO21" s="245"/>
      <c r="JLP21" s="245"/>
      <c r="JLQ21" s="245"/>
      <c r="JLR21" s="245"/>
      <c r="JLS21" s="245"/>
      <c r="JLT21" s="245"/>
      <c r="JLU21" s="245"/>
      <c r="JLV21" s="245"/>
      <c r="JLW21" s="245"/>
      <c r="JLX21" s="245"/>
      <c r="JLY21" s="245"/>
      <c r="JLZ21" s="245"/>
      <c r="JMA21" s="245"/>
      <c r="JMB21" s="245"/>
      <c r="JMC21" s="245"/>
      <c r="JMD21" s="245"/>
      <c r="JME21" s="245"/>
      <c r="JMF21" s="245"/>
      <c r="JMG21" s="245"/>
      <c r="JMH21" s="245"/>
      <c r="JMJ21" s="245"/>
      <c r="JMK21" s="245"/>
      <c r="JML21" s="245"/>
      <c r="JMM21" s="245"/>
      <c r="JMN21" s="245"/>
      <c r="JMO21" s="245"/>
      <c r="JMP21" s="245"/>
      <c r="JMQ21" s="245"/>
      <c r="JMR21" s="245"/>
      <c r="JMS21" s="245"/>
      <c r="JMT21" s="245"/>
      <c r="JMU21" s="245"/>
      <c r="JMV21" s="245"/>
      <c r="JMW21" s="245"/>
      <c r="JMX21" s="245"/>
      <c r="JMY21" s="245"/>
      <c r="JMZ21" s="245"/>
      <c r="JNA21" s="245"/>
      <c r="JNB21" s="245"/>
      <c r="JNC21" s="245"/>
      <c r="JND21" s="245"/>
      <c r="JNF21" s="245"/>
      <c r="JNG21" s="245"/>
      <c r="JNH21" s="245"/>
      <c r="JNI21" s="245"/>
      <c r="JNJ21" s="245"/>
      <c r="JNK21" s="245"/>
      <c r="JNL21" s="245"/>
      <c r="JNM21" s="245"/>
      <c r="JNN21" s="245"/>
      <c r="JNO21" s="245"/>
      <c r="JNP21" s="245"/>
      <c r="JNQ21" s="245"/>
      <c r="JNR21" s="245"/>
      <c r="JNS21" s="245"/>
      <c r="JNT21" s="245"/>
      <c r="JNU21" s="245"/>
      <c r="JNV21" s="245"/>
      <c r="JNW21" s="245"/>
      <c r="JNX21" s="245"/>
      <c r="JNY21" s="245"/>
      <c r="JNZ21" s="245"/>
      <c r="JOB21" s="245"/>
      <c r="JOC21" s="245"/>
      <c r="JOD21" s="245"/>
      <c r="JOE21" s="245"/>
      <c r="JOF21" s="245"/>
      <c r="JOG21" s="245"/>
      <c r="JOH21" s="245"/>
      <c r="JOI21" s="245"/>
      <c r="JOJ21" s="245"/>
      <c r="JOK21" s="245"/>
      <c r="JOL21" s="245"/>
      <c r="JOM21" s="245"/>
      <c r="JON21" s="245"/>
      <c r="JOO21" s="245"/>
      <c r="JOP21" s="245"/>
      <c r="JOQ21" s="245"/>
      <c r="JOR21" s="245"/>
      <c r="JOS21" s="245"/>
      <c r="JOT21" s="245"/>
      <c r="JOU21" s="245"/>
      <c r="JOV21" s="245"/>
      <c r="JOX21" s="245"/>
      <c r="JOY21" s="245"/>
      <c r="JOZ21" s="245"/>
      <c r="JPA21" s="245"/>
      <c r="JPB21" s="245"/>
      <c r="JPC21" s="245"/>
      <c r="JPD21" s="245"/>
      <c r="JPE21" s="245"/>
      <c r="JPF21" s="245"/>
      <c r="JPG21" s="245"/>
      <c r="JPH21" s="245"/>
      <c r="JPI21" s="245"/>
      <c r="JPJ21" s="245"/>
      <c r="JPK21" s="245"/>
      <c r="JPL21" s="245"/>
      <c r="JPM21" s="245"/>
      <c r="JPN21" s="245"/>
      <c r="JPO21" s="245"/>
      <c r="JPP21" s="245"/>
      <c r="JPQ21" s="245"/>
      <c r="JPR21" s="245"/>
      <c r="JPT21" s="245"/>
      <c r="JPU21" s="245"/>
      <c r="JPV21" s="245"/>
      <c r="JPW21" s="245"/>
      <c r="JPX21" s="245"/>
      <c r="JPY21" s="245"/>
      <c r="JPZ21" s="245"/>
      <c r="JQA21" s="245"/>
      <c r="JQB21" s="245"/>
      <c r="JQC21" s="245"/>
      <c r="JQD21" s="245"/>
      <c r="JQE21" s="245"/>
      <c r="JQF21" s="245"/>
      <c r="JQG21" s="245"/>
      <c r="JQH21" s="245"/>
      <c r="JQI21" s="245"/>
      <c r="JQJ21" s="245"/>
      <c r="JQK21" s="245"/>
      <c r="JQL21" s="245"/>
      <c r="JQM21" s="245"/>
      <c r="JQN21" s="245"/>
      <c r="JQP21" s="245"/>
      <c r="JQQ21" s="245"/>
      <c r="JQR21" s="245"/>
      <c r="JQS21" s="245"/>
      <c r="JQT21" s="245"/>
      <c r="JQU21" s="245"/>
      <c r="JQV21" s="245"/>
      <c r="JQW21" s="245"/>
      <c r="JQX21" s="245"/>
      <c r="JQY21" s="245"/>
      <c r="JQZ21" s="245"/>
      <c r="JRA21" s="245"/>
      <c r="JRB21" s="245"/>
      <c r="JRC21" s="245"/>
      <c r="JRD21" s="245"/>
      <c r="JRE21" s="245"/>
      <c r="JRF21" s="245"/>
      <c r="JRG21" s="245"/>
      <c r="JRH21" s="245"/>
      <c r="JRI21" s="245"/>
      <c r="JRJ21" s="245"/>
      <c r="JRL21" s="245"/>
      <c r="JRM21" s="245"/>
      <c r="JRN21" s="245"/>
      <c r="JRO21" s="245"/>
      <c r="JRP21" s="245"/>
      <c r="JRQ21" s="245"/>
      <c r="JRR21" s="245"/>
      <c r="JRS21" s="245"/>
      <c r="JRT21" s="245"/>
      <c r="JRU21" s="245"/>
      <c r="JRV21" s="245"/>
      <c r="JRW21" s="245"/>
      <c r="JRX21" s="245"/>
      <c r="JRY21" s="245"/>
      <c r="JRZ21" s="245"/>
      <c r="JSA21" s="245"/>
      <c r="JSB21" s="245"/>
      <c r="JSC21" s="245"/>
      <c r="JSD21" s="245"/>
      <c r="JSE21" s="245"/>
      <c r="JSF21" s="245"/>
      <c r="JSH21" s="245"/>
      <c r="JSI21" s="245"/>
      <c r="JSJ21" s="245"/>
      <c r="JSK21" s="245"/>
      <c r="JSL21" s="245"/>
      <c r="JSM21" s="245"/>
      <c r="JSN21" s="245"/>
      <c r="JSO21" s="245"/>
      <c r="JSP21" s="245"/>
      <c r="JSQ21" s="245"/>
      <c r="JSR21" s="245"/>
      <c r="JSS21" s="245"/>
      <c r="JST21" s="245"/>
      <c r="JSU21" s="245"/>
      <c r="JSV21" s="245"/>
      <c r="JSW21" s="245"/>
      <c r="JSX21" s="245"/>
      <c r="JSY21" s="245"/>
      <c r="JSZ21" s="245"/>
      <c r="JTA21" s="245"/>
      <c r="JTB21" s="245"/>
      <c r="JTD21" s="245"/>
      <c r="JTE21" s="245"/>
      <c r="JTF21" s="245"/>
      <c r="JTG21" s="245"/>
      <c r="JTH21" s="245"/>
      <c r="JTI21" s="245"/>
      <c r="JTJ21" s="245"/>
      <c r="JTK21" s="245"/>
      <c r="JTL21" s="245"/>
      <c r="JTM21" s="245"/>
      <c r="JTN21" s="245"/>
      <c r="JTO21" s="245"/>
      <c r="JTP21" s="245"/>
      <c r="JTQ21" s="245"/>
      <c r="JTR21" s="245"/>
      <c r="JTS21" s="245"/>
      <c r="JTT21" s="245"/>
      <c r="JTU21" s="245"/>
      <c r="JTV21" s="245"/>
      <c r="JTW21" s="245"/>
      <c r="JTX21" s="245"/>
      <c r="JTZ21" s="245"/>
      <c r="JUA21" s="245"/>
      <c r="JUB21" s="245"/>
      <c r="JUC21" s="245"/>
      <c r="JUD21" s="245"/>
      <c r="JUE21" s="245"/>
      <c r="JUF21" s="245"/>
      <c r="JUG21" s="245"/>
      <c r="JUH21" s="245"/>
      <c r="JUI21" s="245"/>
      <c r="JUJ21" s="245"/>
      <c r="JUK21" s="245"/>
      <c r="JUL21" s="245"/>
      <c r="JUM21" s="245"/>
      <c r="JUN21" s="245"/>
      <c r="JUO21" s="245"/>
      <c r="JUP21" s="245"/>
      <c r="JUQ21" s="245"/>
      <c r="JUR21" s="245"/>
      <c r="JUS21" s="245"/>
      <c r="JUT21" s="245"/>
      <c r="JUV21" s="245"/>
      <c r="JUW21" s="245"/>
      <c r="JUX21" s="245"/>
      <c r="JUY21" s="245"/>
      <c r="JUZ21" s="245"/>
      <c r="JVA21" s="245"/>
      <c r="JVB21" s="245"/>
      <c r="JVC21" s="245"/>
      <c r="JVD21" s="245"/>
      <c r="JVE21" s="245"/>
      <c r="JVF21" s="245"/>
      <c r="JVG21" s="245"/>
      <c r="JVH21" s="245"/>
      <c r="JVI21" s="245"/>
      <c r="JVJ21" s="245"/>
      <c r="JVK21" s="245"/>
      <c r="JVL21" s="245"/>
      <c r="JVM21" s="245"/>
      <c r="JVN21" s="245"/>
      <c r="JVO21" s="245"/>
      <c r="JVP21" s="245"/>
      <c r="JVR21" s="245"/>
      <c r="JVS21" s="245"/>
      <c r="JVT21" s="245"/>
      <c r="JVU21" s="245"/>
      <c r="JVV21" s="245"/>
      <c r="JVW21" s="245"/>
      <c r="JVX21" s="245"/>
      <c r="JVY21" s="245"/>
      <c r="JVZ21" s="245"/>
      <c r="JWA21" s="245"/>
      <c r="JWB21" s="245"/>
      <c r="JWC21" s="245"/>
      <c r="JWD21" s="245"/>
      <c r="JWE21" s="245"/>
      <c r="JWF21" s="245"/>
      <c r="JWG21" s="245"/>
      <c r="JWH21" s="245"/>
      <c r="JWI21" s="245"/>
      <c r="JWJ21" s="245"/>
      <c r="JWK21" s="245"/>
      <c r="JWL21" s="245"/>
      <c r="JWN21" s="245"/>
      <c r="JWO21" s="245"/>
      <c r="JWP21" s="245"/>
      <c r="JWQ21" s="245"/>
      <c r="JWR21" s="245"/>
      <c r="JWS21" s="245"/>
      <c r="JWT21" s="245"/>
      <c r="JWU21" s="245"/>
      <c r="JWV21" s="245"/>
      <c r="JWW21" s="245"/>
      <c r="JWX21" s="245"/>
      <c r="JWY21" s="245"/>
      <c r="JWZ21" s="245"/>
      <c r="JXA21" s="245"/>
      <c r="JXB21" s="245"/>
      <c r="JXC21" s="245"/>
      <c r="JXD21" s="245"/>
      <c r="JXE21" s="245"/>
      <c r="JXF21" s="245"/>
      <c r="JXG21" s="245"/>
      <c r="JXH21" s="245"/>
      <c r="JXJ21" s="245"/>
      <c r="JXK21" s="245"/>
      <c r="JXL21" s="245"/>
      <c r="JXM21" s="245"/>
      <c r="JXN21" s="245"/>
      <c r="JXO21" s="245"/>
      <c r="JXP21" s="245"/>
      <c r="JXQ21" s="245"/>
      <c r="JXR21" s="245"/>
      <c r="JXS21" s="245"/>
      <c r="JXT21" s="245"/>
      <c r="JXU21" s="245"/>
      <c r="JXV21" s="245"/>
      <c r="JXW21" s="245"/>
      <c r="JXX21" s="245"/>
      <c r="JXY21" s="245"/>
      <c r="JXZ21" s="245"/>
      <c r="JYA21" s="245"/>
      <c r="JYB21" s="245"/>
      <c r="JYC21" s="245"/>
      <c r="JYD21" s="245"/>
      <c r="JYF21" s="245"/>
      <c r="JYG21" s="245"/>
      <c r="JYH21" s="245"/>
      <c r="JYI21" s="245"/>
      <c r="JYJ21" s="245"/>
      <c r="JYK21" s="245"/>
      <c r="JYL21" s="245"/>
      <c r="JYM21" s="245"/>
      <c r="JYN21" s="245"/>
      <c r="JYO21" s="245"/>
      <c r="JYP21" s="245"/>
      <c r="JYQ21" s="245"/>
      <c r="JYR21" s="245"/>
      <c r="JYS21" s="245"/>
      <c r="JYT21" s="245"/>
      <c r="JYU21" s="245"/>
      <c r="JYV21" s="245"/>
      <c r="JYW21" s="245"/>
      <c r="JYX21" s="245"/>
      <c r="JYY21" s="245"/>
      <c r="JYZ21" s="245"/>
      <c r="JZB21" s="245"/>
      <c r="JZC21" s="245"/>
      <c r="JZD21" s="245"/>
      <c r="JZE21" s="245"/>
      <c r="JZF21" s="245"/>
      <c r="JZG21" s="245"/>
      <c r="JZH21" s="245"/>
      <c r="JZI21" s="245"/>
      <c r="JZJ21" s="245"/>
      <c r="JZK21" s="245"/>
      <c r="JZL21" s="245"/>
      <c r="JZM21" s="245"/>
      <c r="JZN21" s="245"/>
      <c r="JZO21" s="245"/>
      <c r="JZP21" s="245"/>
      <c r="JZQ21" s="245"/>
      <c r="JZR21" s="245"/>
      <c r="JZS21" s="245"/>
      <c r="JZT21" s="245"/>
      <c r="JZU21" s="245"/>
      <c r="JZV21" s="245"/>
      <c r="JZX21" s="245"/>
      <c r="JZY21" s="245"/>
      <c r="JZZ21" s="245"/>
      <c r="KAA21" s="245"/>
      <c r="KAB21" s="245"/>
      <c r="KAC21" s="245"/>
      <c r="KAD21" s="245"/>
      <c r="KAE21" s="245"/>
      <c r="KAF21" s="245"/>
      <c r="KAG21" s="245"/>
      <c r="KAH21" s="245"/>
      <c r="KAI21" s="245"/>
      <c r="KAJ21" s="245"/>
      <c r="KAK21" s="245"/>
      <c r="KAL21" s="245"/>
      <c r="KAM21" s="245"/>
      <c r="KAN21" s="245"/>
      <c r="KAO21" s="245"/>
      <c r="KAP21" s="245"/>
      <c r="KAQ21" s="245"/>
      <c r="KAR21" s="245"/>
      <c r="KAT21" s="245"/>
      <c r="KAU21" s="245"/>
      <c r="KAV21" s="245"/>
      <c r="KAW21" s="245"/>
      <c r="KAX21" s="245"/>
      <c r="KAY21" s="245"/>
      <c r="KAZ21" s="245"/>
      <c r="KBA21" s="245"/>
      <c r="KBB21" s="245"/>
      <c r="KBC21" s="245"/>
      <c r="KBD21" s="245"/>
      <c r="KBE21" s="245"/>
      <c r="KBF21" s="245"/>
      <c r="KBG21" s="245"/>
      <c r="KBH21" s="245"/>
      <c r="KBI21" s="245"/>
      <c r="KBJ21" s="245"/>
      <c r="KBK21" s="245"/>
      <c r="KBL21" s="245"/>
      <c r="KBM21" s="245"/>
      <c r="KBN21" s="245"/>
      <c r="KBP21" s="245"/>
      <c r="KBQ21" s="245"/>
      <c r="KBR21" s="245"/>
      <c r="KBS21" s="245"/>
      <c r="KBT21" s="245"/>
      <c r="KBU21" s="245"/>
      <c r="KBV21" s="245"/>
      <c r="KBW21" s="245"/>
      <c r="KBX21" s="245"/>
      <c r="KBY21" s="245"/>
      <c r="KBZ21" s="245"/>
      <c r="KCA21" s="245"/>
      <c r="KCB21" s="245"/>
      <c r="KCC21" s="245"/>
      <c r="KCD21" s="245"/>
      <c r="KCE21" s="245"/>
      <c r="KCF21" s="245"/>
      <c r="KCG21" s="245"/>
      <c r="KCH21" s="245"/>
      <c r="KCI21" s="245"/>
      <c r="KCJ21" s="245"/>
      <c r="KCL21" s="245"/>
      <c r="KCM21" s="245"/>
      <c r="KCN21" s="245"/>
      <c r="KCO21" s="245"/>
      <c r="KCP21" s="245"/>
      <c r="KCQ21" s="245"/>
      <c r="KCR21" s="245"/>
      <c r="KCS21" s="245"/>
      <c r="KCT21" s="245"/>
      <c r="KCU21" s="245"/>
      <c r="KCV21" s="245"/>
      <c r="KCW21" s="245"/>
      <c r="KCX21" s="245"/>
      <c r="KCY21" s="245"/>
      <c r="KCZ21" s="245"/>
      <c r="KDA21" s="245"/>
      <c r="KDB21" s="245"/>
      <c r="KDC21" s="245"/>
      <c r="KDD21" s="245"/>
      <c r="KDE21" s="245"/>
      <c r="KDF21" s="245"/>
      <c r="KDH21" s="245"/>
      <c r="KDI21" s="245"/>
      <c r="KDJ21" s="245"/>
      <c r="KDK21" s="245"/>
      <c r="KDL21" s="245"/>
      <c r="KDM21" s="245"/>
      <c r="KDN21" s="245"/>
      <c r="KDO21" s="245"/>
      <c r="KDP21" s="245"/>
      <c r="KDQ21" s="245"/>
      <c r="KDR21" s="245"/>
      <c r="KDS21" s="245"/>
      <c r="KDT21" s="245"/>
      <c r="KDU21" s="245"/>
      <c r="KDV21" s="245"/>
      <c r="KDW21" s="245"/>
      <c r="KDX21" s="245"/>
      <c r="KDY21" s="245"/>
      <c r="KDZ21" s="245"/>
      <c r="KEA21" s="245"/>
      <c r="KEB21" s="245"/>
      <c r="KED21" s="245"/>
      <c r="KEE21" s="245"/>
      <c r="KEF21" s="245"/>
      <c r="KEG21" s="245"/>
      <c r="KEH21" s="245"/>
      <c r="KEI21" s="245"/>
      <c r="KEJ21" s="245"/>
      <c r="KEK21" s="245"/>
      <c r="KEL21" s="245"/>
      <c r="KEM21" s="245"/>
      <c r="KEN21" s="245"/>
      <c r="KEO21" s="245"/>
      <c r="KEP21" s="245"/>
      <c r="KEQ21" s="245"/>
      <c r="KER21" s="245"/>
      <c r="KES21" s="245"/>
      <c r="KET21" s="245"/>
      <c r="KEU21" s="245"/>
      <c r="KEV21" s="245"/>
      <c r="KEW21" s="245"/>
      <c r="KEX21" s="245"/>
      <c r="KEZ21" s="245"/>
      <c r="KFA21" s="245"/>
      <c r="KFB21" s="245"/>
      <c r="KFC21" s="245"/>
      <c r="KFD21" s="245"/>
      <c r="KFE21" s="245"/>
      <c r="KFF21" s="245"/>
      <c r="KFG21" s="245"/>
      <c r="KFH21" s="245"/>
      <c r="KFI21" s="245"/>
      <c r="KFJ21" s="245"/>
      <c r="KFK21" s="245"/>
      <c r="KFL21" s="245"/>
      <c r="KFM21" s="245"/>
      <c r="KFN21" s="245"/>
      <c r="KFO21" s="245"/>
      <c r="KFP21" s="245"/>
      <c r="KFQ21" s="245"/>
      <c r="KFR21" s="245"/>
      <c r="KFS21" s="245"/>
      <c r="KFT21" s="245"/>
      <c r="KFV21" s="245"/>
      <c r="KFW21" s="245"/>
      <c r="KFX21" s="245"/>
      <c r="KFY21" s="245"/>
      <c r="KFZ21" s="245"/>
      <c r="KGA21" s="245"/>
      <c r="KGB21" s="245"/>
      <c r="KGC21" s="245"/>
      <c r="KGD21" s="245"/>
      <c r="KGE21" s="245"/>
      <c r="KGF21" s="245"/>
      <c r="KGG21" s="245"/>
      <c r="KGH21" s="245"/>
      <c r="KGI21" s="245"/>
      <c r="KGJ21" s="245"/>
      <c r="KGK21" s="245"/>
      <c r="KGL21" s="245"/>
      <c r="KGM21" s="245"/>
      <c r="KGN21" s="245"/>
      <c r="KGO21" s="245"/>
      <c r="KGP21" s="245"/>
      <c r="KGR21" s="245"/>
      <c r="KGS21" s="245"/>
      <c r="KGT21" s="245"/>
      <c r="KGU21" s="245"/>
      <c r="KGV21" s="245"/>
      <c r="KGW21" s="245"/>
      <c r="KGX21" s="245"/>
      <c r="KGY21" s="245"/>
      <c r="KGZ21" s="245"/>
      <c r="KHA21" s="245"/>
      <c r="KHB21" s="245"/>
      <c r="KHC21" s="245"/>
      <c r="KHD21" s="245"/>
      <c r="KHE21" s="245"/>
      <c r="KHF21" s="245"/>
      <c r="KHG21" s="245"/>
      <c r="KHH21" s="245"/>
      <c r="KHI21" s="245"/>
      <c r="KHJ21" s="245"/>
      <c r="KHK21" s="245"/>
      <c r="KHL21" s="245"/>
      <c r="KHN21" s="245"/>
      <c r="KHO21" s="245"/>
      <c r="KHP21" s="245"/>
      <c r="KHQ21" s="245"/>
      <c r="KHR21" s="245"/>
      <c r="KHS21" s="245"/>
      <c r="KHT21" s="245"/>
      <c r="KHU21" s="245"/>
      <c r="KHV21" s="245"/>
      <c r="KHW21" s="245"/>
      <c r="KHX21" s="245"/>
      <c r="KHY21" s="245"/>
      <c r="KHZ21" s="245"/>
      <c r="KIA21" s="245"/>
      <c r="KIB21" s="245"/>
      <c r="KIC21" s="245"/>
      <c r="KID21" s="245"/>
      <c r="KIE21" s="245"/>
      <c r="KIF21" s="245"/>
      <c r="KIG21" s="245"/>
      <c r="KIH21" s="245"/>
      <c r="KIJ21" s="245"/>
      <c r="KIK21" s="245"/>
      <c r="KIL21" s="245"/>
      <c r="KIM21" s="245"/>
      <c r="KIN21" s="245"/>
      <c r="KIO21" s="245"/>
      <c r="KIP21" s="245"/>
      <c r="KIQ21" s="245"/>
      <c r="KIR21" s="245"/>
      <c r="KIS21" s="245"/>
      <c r="KIT21" s="245"/>
      <c r="KIU21" s="245"/>
      <c r="KIV21" s="245"/>
      <c r="KIW21" s="245"/>
      <c r="KIX21" s="245"/>
      <c r="KIY21" s="245"/>
      <c r="KIZ21" s="245"/>
      <c r="KJA21" s="245"/>
      <c r="KJB21" s="245"/>
      <c r="KJC21" s="245"/>
      <c r="KJD21" s="245"/>
      <c r="KJF21" s="245"/>
      <c r="KJG21" s="245"/>
      <c r="KJH21" s="245"/>
      <c r="KJI21" s="245"/>
      <c r="KJJ21" s="245"/>
      <c r="KJK21" s="245"/>
      <c r="KJL21" s="245"/>
      <c r="KJM21" s="245"/>
      <c r="KJN21" s="245"/>
      <c r="KJO21" s="245"/>
      <c r="KJP21" s="245"/>
      <c r="KJQ21" s="245"/>
      <c r="KJR21" s="245"/>
      <c r="KJS21" s="245"/>
      <c r="KJT21" s="245"/>
      <c r="KJU21" s="245"/>
      <c r="KJV21" s="245"/>
      <c r="KJW21" s="245"/>
      <c r="KJX21" s="245"/>
      <c r="KJY21" s="245"/>
      <c r="KJZ21" s="245"/>
      <c r="KKB21" s="245"/>
      <c r="KKC21" s="245"/>
      <c r="KKD21" s="245"/>
      <c r="KKE21" s="245"/>
      <c r="KKF21" s="245"/>
      <c r="KKG21" s="245"/>
      <c r="KKH21" s="245"/>
      <c r="KKI21" s="245"/>
      <c r="KKJ21" s="245"/>
      <c r="KKK21" s="245"/>
      <c r="KKL21" s="245"/>
      <c r="KKM21" s="245"/>
      <c r="KKN21" s="245"/>
      <c r="KKO21" s="245"/>
      <c r="KKP21" s="245"/>
      <c r="KKQ21" s="245"/>
      <c r="KKR21" s="245"/>
      <c r="KKS21" s="245"/>
      <c r="KKT21" s="245"/>
      <c r="KKU21" s="245"/>
      <c r="KKV21" s="245"/>
      <c r="KKX21" s="245"/>
      <c r="KKY21" s="245"/>
      <c r="KKZ21" s="245"/>
      <c r="KLA21" s="245"/>
      <c r="KLB21" s="245"/>
      <c r="KLC21" s="245"/>
      <c r="KLD21" s="245"/>
      <c r="KLE21" s="245"/>
      <c r="KLF21" s="245"/>
      <c r="KLG21" s="245"/>
      <c r="KLH21" s="245"/>
      <c r="KLI21" s="245"/>
      <c r="KLJ21" s="245"/>
      <c r="KLK21" s="245"/>
      <c r="KLL21" s="245"/>
      <c r="KLM21" s="245"/>
      <c r="KLN21" s="245"/>
      <c r="KLO21" s="245"/>
      <c r="KLP21" s="245"/>
      <c r="KLQ21" s="245"/>
      <c r="KLR21" s="245"/>
      <c r="KLT21" s="245"/>
      <c r="KLU21" s="245"/>
      <c r="KLV21" s="245"/>
      <c r="KLW21" s="245"/>
      <c r="KLX21" s="245"/>
      <c r="KLY21" s="245"/>
      <c r="KLZ21" s="245"/>
      <c r="KMA21" s="245"/>
      <c r="KMB21" s="245"/>
      <c r="KMC21" s="245"/>
      <c r="KMD21" s="245"/>
      <c r="KME21" s="245"/>
      <c r="KMF21" s="245"/>
      <c r="KMG21" s="245"/>
      <c r="KMH21" s="245"/>
      <c r="KMI21" s="245"/>
      <c r="KMJ21" s="245"/>
      <c r="KMK21" s="245"/>
      <c r="KML21" s="245"/>
      <c r="KMM21" s="245"/>
      <c r="KMN21" s="245"/>
      <c r="KMP21" s="245"/>
      <c r="KMQ21" s="245"/>
      <c r="KMR21" s="245"/>
      <c r="KMS21" s="245"/>
      <c r="KMT21" s="245"/>
      <c r="KMU21" s="245"/>
      <c r="KMV21" s="245"/>
      <c r="KMW21" s="245"/>
      <c r="KMX21" s="245"/>
      <c r="KMY21" s="245"/>
      <c r="KMZ21" s="245"/>
      <c r="KNA21" s="245"/>
      <c r="KNB21" s="245"/>
      <c r="KNC21" s="245"/>
      <c r="KND21" s="245"/>
      <c r="KNE21" s="245"/>
      <c r="KNF21" s="245"/>
      <c r="KNG21" s="245"/>
      <c r="KNH21" s="245"/>
      <c r="KNI21" s="245"/>
      <c r="KNJ21" s="245"/>
      <c r="KNL21" s="245"/>
      <c r="KNM21" s="245"/>
      <c r="KNN21" s="245"/>
      <c r="KNO21" s="245"/>
      <c r="KNP21" s="245"/>
      <c r="KNQ21" s="245"/>
      <c r="KNR21" s="245"/>
      <c r="KNS21" s="245"/>
      <c r="KNT21" s="245"/>
      <c r="KNU21" s="245"/>
      <c r="KNV21" s="245"/>
      <c r="KNW21" s="245"/>
      <c r="KNX21" s="245"/>
      <c r="KNY21" s="245"/>
      <c r="KNZ21" s="245"/>
      <c r="KOA21" s="245"/>
      <c r="KOB21" s="245"/>
      <c r="KOC21" s="245"/>
      <c r="KOD21" s="245"/>
      <c r="KOE21" s="245"/>
      <c r="KOF21" s="245"/>
      <c r="KOH21" s="245"/>
      <c r="KOI21" s="245"/>
      <c r="KOJ21" s="245"/>
      <c r="KOK21" s="245"/>
      <c r="KOL21" s="245"/>
      <c r="KOM21" s="245"/>
      <c r="KON21" s="245"/>
      <c r="KOO21" s="245"/>
      <c r="KOP21" s="245"/>
      <c r="KOQ21" s="245"/>
      <c r="KOR21" s="245"/>
      <c r="KOS21" s="245"/>
      <c r="KOT21" s="245"/>
      <c r="KOU21" s="245"/>
      <c r="KOV21" s="245"/>
      <c r="KOW21" s="245"/>
      <c r="KOX21" s="245"/>
      <c r="KOY21" s="245"/>
      <c r="KOZ21" s="245"/>
      <c r="KPA21" s="245"/>
      <c r="KPB21" s="245"/>
      <c r="KPD21" s="245"/>
      <c r="KPE21" s="245"/>
      <c r="KPF21" s="245"/>
      <c r="KPG21" s="245"/>
      <c r="KPH21" s="245"/>
      <c r="KPI21" s="245"/>
      <c r="KPJ21" s="245"/>
      <c r="KPK21" s="245"/>
      <c r="KPL21" s="245"/>
      <c r="KPM21" s="245"/>
      <c r="KPN21" s="245"/>
      <c r="KPO21" s="245"/>
      <c r="KPP21" s="245"/>
      <c r="KPQ21" s="245"/>
      <c r="KPR21" s="245"/>
      <c r="KPS21" s="245"/>
      <c r="KPT21" s="245"/>
      <c r="KPU21" s="245"/>
      <c r="KPV21" s="245"/>
      <c r="KPW21" s="245"/>
      <c r="KPX21" s="245"/>
      <c r="KPZ21" s="245"/>
      <c r="KQA21" s="245"/>
      <c r="KQB21" s="245"/>
      <c r="KQC21" s="245"/>
      <c r="KQD21" s="245"/>
      <c r="KQE21" s="245"/>
      <c r="KQF21" s="245"/>
      <c r="KQG21" s="245"/>
      <c r="KQH21" s="245"/>
      <c r="KQI21" s="245"/>
      <c r="KQJ21" s="245"/>
      <c r="KQK21" s="245"/>
      <c r="KQL21" s="245"/>
      <c r="KQM21" s="245"/>
      <c r="KQN21" s="245"/>
      <c r="KQO21" s="245"/>
      <c r="KQP21" s="245"/>
      <c r="KQQ21" s="245"/>
      <c r="KQR21" s="245"/>
      <c r="KQS21" s="245"/>
      <c r="KQT21" s="245"/>
      <c r="KQV21" s="245"/>
      <c r="KQW21" s="245"/>
      <c r="KQX21" s="245"/>
      <c r="KQY21" s="245"/>
      <c r="KQZ21" s="245"/>
      <c r="KRA21" s="245"/>
      <c r="KRB21" s="245"/>
      <c r="KRC21" s="245"/>
      <c r="KRD21" s="245"/>
      <c r="KRE21" s="245"/>
      <c r="KRF21" s="245"/>
      <c r="KRG21" s="245"/>
      <c r="KRH21" s="245"/>
      <c r="KRI21" s="245"/>
      <c r="KRJ21" s="245"/>
      <c r="KRK21" s="245"/>
      <c r="KRL21" s="245"/>
      <c r="KRM21" s="245"/>
      <c r="KRN21" s="245"/>
      <c r="KRO21" s="245"/>
      <c r="KRP21" s="245"/>
      <c r="KRR21" s="245"/>
      <c r="KRS21" s="245"/>
      <c r="KRT21" s="245"/>
      <c r="KRU21" s="245"/>
      <c r="KRV21" s="245"/>
      <c r="KRW21" s="245"/>
      <c r="KRX21" s="245"/>
      <c r="KRY21" s="245"/>
      <c r="KRZ21" s="245"/>
      <c r="KSA21" s="245"/>
      <c r="KSB21" s="245"/>
      <c r="KSC21" s="245"/>
      <c r="KSD21" s="245"/>
      <c r="KSE21" s="245"/>
      <c r="KSF21" s="245"/>
      <c r="KSG21" s="245"/>
      <c r="KSH21" s="245"/>
      <c r="KSI21" s="245"/>
      <c r="KSJ21" s="245"/>
      <c r="KSK21" s="245"/>
      <c r="KSL21" s="245"/>
      <c r="KSN21" s="245"/>
      <c r="KSO21" s="245"/>
      <c r="KSP21" s="245"/>
      <c r="KSQ21" s="245"/>
      <c r="KSR21" s="245"/>
      <c r="KSS21" s="245"/>
      <c r="KST21" s="245"/>
      <c r="KSU21" s="245"/>
      <c r="KSV21" s="245"/>
      <c r="KSW21" s="245"/>
      <c r="KSX21" s="245"/>
      <c r="KSY21" s="245"/>
      <c r="KSZ21" s="245"/>
      <c r="KTA21" s="245"/>
      <c r="KTB21" s="245"/>
      <c r="KTC21" s="245"/>
      <c r="KTD21" s="245"/>
      <c r="KTE21" s="245"/>
      <c r="KTF21" s="245"/>
      <c r="KTG21" s="245"/>
      <c r="KTH21" s="245"/>
      <c r="KTJ21" s="245"/>
      <c r="KTK21" s="245"/>
      <c r="KTL21" s="245"/>
      <c r="KTM21" s="245"/>
      <c r="KTN21" s="245"/>
      <c r="KTO21" s="245"/>
      <c r="KTP21" s="245"/>
      <c r="KTQ21" s="245"/>
      <c r="KTR21" s="245"/>
      <c r="KTS21" s="245"/>
      <c r="KTT21" s="245"/>
      <c r="KTU21" s="245"/>
      <c r="KTV21" s="245"/>
      <c r="KTW21" s="245"/>
      <c r="KTX21" s="245"/>
      <c r="KTY21" s="245"/>
      <c r="KTZ21" s="245"/>
      <c r="KUA21" s="245"/>
      <c r="KUB21" s="245"/>
      <c r="KUC21" s="245"/>
      <c r="KUD21" s="245"/>
      <c r="KUF21" s="245"/>
      <c r="KUG21" s="245"/>
      <c r="KUH21" s="245"/>
      <c r="KUI21" s="245"/>
      <c r="KUJ21" s="245"/>
      <c r="KUK21" s="245"/>
      <c r="KUL21" s="245"/>
      <c r="KUM21" s="245"/>
      <c r="KUN21" s="245"/>
      <c r="KUO21" s="245"/>
      <c r="KUP21" s="245"/>
      <c r="KUQ21" s="245"/>
      <c r="KUR21" s="245"/>
      <c r="KUS21" s="245"/>
      <c r="KUT21" s="245"/>
      <c r="KUU21" s="245"/>
      <c r="KUV21" s="245"/>
      <c r="KUW21" s="245"/>
      <c r="KUX21" s="245"/>
      <c r="KUY21" s="245"/>
      <c r="KUZ21" s="245"/>
      <c r="KVB21" s="245"/>
      <c r="KVC21" s="245"/>
      <c r="KVD21" s="245"/>
      <c r="KVE21" s="245"/>
      <c r="KVF21" s="245"/>
      <c r="KVG21" s="245"/>
      <c r="KVH21" s="245"/>
      <c r="KVI21" s="245"/>
      <c r="KVJ21" s="245"/>
      <c r="KVK21" s="245"/>
      <c r="KVL21" s="245"/>
      <c r="KVM21" s="245"/>
      <c r="KVN21" s="245"/>
      <c r="KVO21" s="245"/>
      <c r="KVP21" s="245"/>
      <c r="KVQ21" s="245"/>
      <c r="KVR21" s="245"/>
      <c r="KVS21" s="245"/>
      <c r="KVT21" s="245"/>
      <c r="KVU21" s="245"/>
      <c r="KVV21" s="245"/>
      <c r="KVX21" s="245"/>
      <c r="KVY21" s="245"/>
      <c r="KVZ21" s="245"/>
      <c r="KWA21" s="245"/>
      <c r="KWB21" s="245"/>
      <c r="KWC21" s="245"/>
      <c r="KWD21" s="245"/>
      <c r="KWE21" s="245"/>
      <c r="KWF21" s="245"/>
      <c r="KWG21" s="245"/>
      <c r="KWH21" s="245"/>
      <c r="KWI21" s="245"/>
      <c r="KWJ21" s="245"/>
      <c r="KWK21" s="245"/>
      <c r="KWL21" s="245"/>
      <c r="KWM21" s="245"/>
      <c r="KWN21" s="245"/>
      <c r="KWO21" s="245"/>
      <c r="KWP21" s="245"/>
      <c r="KWQ21" s="245"/>
      <c r="KWR21" s="245"/>
      <c r="KWT21" s="245"/>
      <c r="KWU21" s="245"/>
      <c r="KWV21" s="245"/>
      <c r="KWW21" s="245"/>
      <c r="KWX21" s="245"/>
      <c r="KWY21" s="245"/>
      <c r="KWZ21" s="245"/>
      <c r="KXA21" s="245"/>
      <c r="KXB21" s="245"/>
      <c r="KXC21" s="245"/>
      <c r="KXD21" s="245"/>
      <c r="KXE21" s="245"/>
      <c r="KXF21" s="245"/>
      <c r="KXG21" s="245"/>
      <c r="KXH21" s="245"/>
      <c r="KXI21" s="245"/>
      <c r="KXJ21" s="245"/>
      <c r="KXK21" s="245"/>
      <c r="KXL21" s="245"/>
      <c r="KXM21" s="245"/>
      <c r="KXN21" s="245"/>
      <c r="KXP21" s="245"/>
      <c r="KXQ21" s="245"/>
      <c r="KXR21" s="245"/>
      <c r="KXS21" s="245"/>
      <c r="KXT21" s="245"/>
      <c r="KXU21" s="245"/>
      <c r="KXV21" s="245"/>
      <c r="KXW21" s="245"/>
      <c r="KXX21" s="245"/>
      <c r="KXY21" s="245"/>
      <c r="KXZ21" s="245"/>
      <c r="KYA21" s="245"/>
      <c r="KYB21" s="245"/>
      <c r="KYC21" s="245"/>
      <c r="KYD21" s="245"/>
      <c r="KYE21" s="245"/>
      <c r="KYF21" s="245"/>
      <c r="KYG21" s="245"/>
      <c r="KYH21" s="245"/>
      <c r="KYI21" s="245"/>
      <c r="KYJ21" s="245"/>
      <c r="KYL21" s="245"/>
      <c r="KYM21" s="245"/>
      <c r="KYN21" s="245"/>
      <c r="KYO21" s="245"/>
      <c r="KYP21" s="245"/>
      <c r="KYQ21" s="245"/>
      <c r="KYR21" s="245"/>
      <c r="KYS21" s="245"/>
      <c r="KYT21" s="245"/>
      <c r="KYU21" s="245"/>
      <c r="KYV21" s="245"/>
      <c r="KYW21" s="245"/>
      <c r="KYX21" s="245"/>
      <c r="KYY21" s="245"/>
      <c r="KYZ21" s="245"/>
      <c r="KZA21" s="245"/>
      <c r="KZB21" s="245"/>
      <c r="KZC21" s="245"/>
      <c r="KZD21" s="245"/>
      <c r="KZE21" s="245"/>
      <c r="KZF21" s="245"/>
      <c r="KZH21" s="245"/>
      <c r="KZI21" s="245"/>
      <c r="KZJ21" s="245"/>
      <c r="KZK21" s="245"/>
      <c r="KZL21" s="245"/>
      <c r="KZM21" s="245"/>
      <c r="KZN21" s="245"/>
      <c r="KZO21" s="245"/>
      <c r="KZP21" s="245"/>
      <c r="KZQ21" s="245"/>
      <c r="KZR21" s="245"/>
      <c r="KZS21" s="245"/>
      <c r="KZT21" s="245"/>
      <c r="KZU21" s="245"/>
      <c r="KZV21" s="245"/>
      <c r="KZW21" s="245"/>
      <c r="KZX21" s="245"/>
      <c r="KZY21" s="245"/>
      <c r="KZZ21" s="245"/>
      <c r="LAA21" s="245"/>
      <c r="LAB21" s="245"/>
      <c r="LAD21" s="245"/>
      <c r="LAE21" s="245"/>
      <c r="LAF21" s="245"/>
      <c r="LAG21" s="245"/>
      <c r="LAH21" s="245"/>
      <c r="LAI21" s="245"/>
      <c r="LAJ21" s="245"/>
      <c r="LAK21" s="245"/>
      <c r="LAL21" s="245"/>
      <c r="LAM21" s="245"/>
      <c r="LAN21" s="245"/>
      <c r="LAO21" s="245"/>
      <c r="LAP21" s="245"/>
      <c r="LAQ21" s="245"/>
      <c r="LAR21" s="245"/>
      <c r="LAS21" s="245"/>
      <c r="LAT21" s="245"/>
      <c r="LAU21" s="245"/>
      <c r="LAV21" s="245"/>
      <c r="LAW21" s="245"/>
      <c r="LAX21" s="245"/>
      <c r="LAZ21" s="245"/>
      <c r="LBA21" s="245"/>
      <c r="LBB21" s="245"/>
      <c r="LBC21" s="245"/>
      <c r="LBD21" s="245"/>
      <c r="LBE21" s="245"/>
      <c r="LBF21" s="245"/>
      <c r="LBG21" s="245"/>
      <c r="LBH21" s="245"/>
      <c r="LBI21" s="245"/>
      <c r="LBJ21" s="245"/>
      <c r="LBK21" s="245"/>
      <c r="LBL21" s="245"/>
      <c r="LBM21" s="245"/>
      <c r="LBN21" s="245"/>
      <c r="LBO21" s="245"/>
      <c r="LBP21" s="245"/>
      <c r="LBQ21" s="245"/>
      <c r="LBR21" s="245"/>
      <c r="LBS21" s="245"/>
      <c r="LBT21" s="245"/>
      <c r="LBV21" s="245"/>
      <c r="LBW21" s="245"/>
      <c r="LBX21" s="245"/>
      <c r="LBY21" s="245"/>
      <c r="LBZ21" s="245"/>
      <c r="LCA21" s="245"/>
      <c r="LCB21" s="245"/>
      <c r="LCC21" s="245"/>
      <c r="LCD21" s="245"/>
      <c r="LCE21" s="245"/>
      <c r="LCF21" s="245"/>
      <c r="LCG21" s="245"/>
      <c r="LCH21" s="245"/>
      <c r="LCI21" s="245"/>
      <c r="LCJ21" s="245"/>
      <c r="LCK21" s="245"/>
      <c r="LCL21" s="245"/>
      <c r="LCM21" s="245"/>
      <c r="LCN21" s="245"/>
      <c r="LCO21" s="245"/>
      <c r="LCP21" s="245"/>
      <c r="LCR21" s="245"/>
      <c r="LCS21" s="245"/>
      <c r="LCT21" s="245"/>
      <c r="LCU21" s="245"/>
      <c r="LCV21" s="245"/>
      <c r="LCW21" s="245"/>
      <c r="LCX21" s="245"/>
      <c r="LCY21" s="245"/>
      <c r="LCZ21" s="245"/>
      <c r="LDA21" s="245"/>
      <c r="LDB21" s="245"/>
      <c r="LDC21" s="245"/>
      <c r="LDD21" s="245"/>
      <c r="LDE21" s="245"/>
      <c r="LDF21" s="245"/>
      <c r="LDG21" s="245"/>
      <c r="LDH21" s="245"/>
      <c r="LDI21" s="245"/>
      <c r="LDJ21" s="245"/>
      <c r="LDK21" s="245"/>
      <c r="LDL21" s="245"/>
      <c r="LDN21" s="245"/>
      <c r="LDO21" s="245"/>
      <c r="LDP21" s="245"/>
      <c r="LDQ21" s="245"/>
      <c r="LDR21" s="245"/>
      <c r="LDS21" s="245"/>
      <c r="LDT21" s="245"/>
      <c r="LDU21" s="245"/>
      <c r="LDV21" s="245"/>
      <c r="LDW21" s="245"/>
      <c r="LDX21" s="245"/>
      <c r="LDY21" s="245"/>
      <c r="LDZ21" s="245"/>
      <c r="LEA21" s="245"/>
      <c r="LEB21" s="245"/>
      <c r="LEC21" s="245"/>
      <c r="LED21" s="245"/>
      <c r="LEE21" s="245"/>
      <c r="LEF21" s="245"/>
      <c r="LEG21" s="245"/>
      <c r="LEH21" s="245"/>
      <c r="LEJ21" s="245"/>
      <c r="LEK21" s="245"/>
      <c r="LEL21" s="245"/>
      <c r="LEM21" s="245"/>
      <c r="LEN21" s="245"/>
      <c r="LEO21" s="245"/>
      <c r="LEP21" s="245"/>
      <c r="LEQ21" s="245"/>
      <c r="LER21" s="245"/>
      <c r="LES21" s="245"/>
      <c r="LET21" s="245"/>
      <c r="LEU21" s="245"/>
      <c r="LEV21" s="245"/>
      <c r="LEW21" s="245"/>
      <c r="LEX21" s="245"/>
      <c r="LEY21" s="245"/>
      <c r="LEZ21" s="245"/>
      <c r="LFA21" s="245"/>
      <c r="LFB21" s="245"/>
      <c r="LFC21" s="245"/>
      <c r="LFD21" s="245"/>
      <c r="LFF21" s="245"/>
      <c r="LFG21" s="245"/>
      <c r="LFH21" s="245"/>
      <c r="LFI21" s="245"/>
      <c r="LFJ21" s="245"/>
      <c r="LFK21" s="245"/>
      <c r="LFL21" s="245"/>
      <c r="LFM21" s="245"/>
      <c r="LFN21" s="245"/>
      <c r="LFO21" s="245"/>
      <c r="LFP21" s="245"/>
      <c r="LFQ21" s="245"/>
      <c r="LFR21" s="245"/>
      <c r="LFS21" s="245"/>
      <c r="LFT21" s="245"/>
      <c r="LFU21" s="245"/>
      <c r="LFV21" s="245"/>
      <c r="LFW21" s="245"/>
      <c r="LFX21" s="245"/>
      <c r="LFY21" s="245"/>
      <c r="LFZ21" s="245"/>
      <c r="LGB21" s="245"/>
      <c r="LGC21" s="245"/>
      <c r="LGD21" s="245"/>
      <c r="LGE21" s="245"/>
      <c r="LGF21" s="245"/>
      <c r="LGG21" s="245"/>
      <c r="LGH21" s="245"/>
      <c r="LGI21" s="245"/>
      <c r="LGJ21" s="245"/>
      <c r="LGK21" s="245"/>
      <c r="LGL21" s="245"/>
      <c r="LGM21" s="245"/>
      <c r="LGN21" s="245"/>
      <c r="LGO21" s="245"/>
      <c r="LGP21" s="245"/>
      <c r="LGQ21" s="245"/>
      <c r="LGR21" s="245"/>
      <c r="LGS21" s="245"/>
      <c r="LGT21" s="245"/>
      <c r="LGU21" s="245"/>
      <c r="LGV21" s="245"/>
      <c r="LGX21" s="245"/>
      <c r="LGY21" s="245"/>
      <c r="LGZ21" s="245"/>
      <c r="LHA21" s="245"/>
      <c r="LHB21" s="245"/>
      <c r="LHC21" s="245"/>
      <c r="LHD21" s="245"/>
      <c r="LHE21" s="245"/>
      <c r="LHF21" s="245"/>
      <c r="LHG21" s="245"/>
      <c r="LHH21" s="245"/>
      <c r="LHI21" s="245"/>
      <c r="LHJ21" s="245"/>
      <c r="LHK21" s="245"/>
      <c r="LHL21" s="245"/>
      <c r="LHM21" s="245"/>
      <c r="LHN21" s="245"/>
      <c r="LHO21" s="245"/>
      <c r="LHP21" s="245"/>
      <c r="LHQ21" s="245"/>
      <c r="LHR21" s="245"/>
      <c r="LHT21" s="245"/>
      <c r="LHU21" s="245"/>
      <c r="LHV21" s="245"/>
      <c r="LHW21" s="245"/>
      <c r="LHX21" s="245"/>
      <c r="LHY21" s="245"/>
      <c r="LHZ21" s="245"/>
      <c r="LIA21" s="245"/>
      <c r="LIB21" s="245"/>
      <c r="LIC21" s="245"/>
      <c r="LID21" s="245"/>
      <c r="LIE21" s="245"/>
      <c r="LIF21" s="245"/>
      <c r="LIG21" s="245"/>
      <c r="LIH21" s="245"/>
      <c r="LII21" s="245"/>
      <c r="LIJ21" s="245"/>
      <c r="LIK21" s="245"/>
      <c r="LIL21" s="245"/>
      <c r="LIM21" s="245"/>
      <c r="LIN21" s="245"/>
      <c r="LIP21" s="245"/>
      <c r="LIQ21" s="245"/>
      <c r="LIR21" s="245"/>
      <c r="LIS21" s="245"/>
      <c r="LIT21" s="245"/>
      <c r="LIU21" s="245"/>
      <c r="LIV21" s="245"/>
      <c r="LIW21" s="245"/>
      <c r="LIX21" s="245"/>
      <c r="LIY21" s="245"/>
      <c r="LIZ21" s="245"/>
      <c r="LJA21" s="245"/>
      <c r="LJB21" s="245"/>
      <c r="LJC21" s="245"/>
      <c r="LJD21" s="245"/>
      <c r="LJE21" s="245"/>
      <c r="LJF21" s="245"/>
      <c r="LJG21" s="245"/>
      <c r="LJH21" s="245"/>
      <c r="LJI21" s="245"/>
      <c r="LJJ21" s="245"/>
      <c r="LJL21" s="245"/>
      <c r="LJM21" s="245"/>
      <c r="LJN21" s="245"/>
      <c r="LJO21" s="245"/>
      <c r="LJP21" s="245"/>
      <c r="LJQ21" s="245"/>
      <c r="LJR21" s="245"/>
      <c r="LJS21" s="245"/>
      <c r="LJT21" s="245"/>
      <c r="LJU21" s="245"/>
      <c r="LJV21" s="245"/>
      <c r="LJW21" s="245"/>
      <c r="LJX21" s="245"/>
      <c r="LJY21" s="245"/>
      <c r="LJZ21" s="245"/>
      <c r="LKA21" s="245"/>
      <c r="LKB21" s="245"/>
      <c r="LKC21" s="245"/>
      <c r="LKD21" s="245"/>
      <c r="LKE21" s="245"/>
      <c r="LKF21" s="245"/>
      <c r="LKH21" s="245"/>
      <c r="LKI21" s="245"/>
      <c r="LKJ21" s="245"/>
      <c r="LKK21" s="245"/>
      <c r="LKL21" s="245"/>
      <c r="LKM21" s="245"/>
      <c r="LKN21" s="245"/>
      <c r="LKO21" s="245"/>
      <c r="LKP21" s="245"/>
      <c r="LKQ21" s="245"/>
      <c r="LKR21" s="245"/>
      <c r="LKS21" s="245"/>
      <c r="LKT21" s="245"/>
      <c r="LKU21" s="245"/>
      <c r="LKV21" s="245"/>
      <c r="LKW21" s="245"/>
      <c r="LKX21" s="245"/>
      <c r="LKY21" s="245"/>
      <c r="LKZ21" s="245"/>
      <c r="LLA21" s="245"/>
      <c r="LLB21" s="245"/>
      <c r="LLD21" s="245"/>
      <c r="LLE21" s="245"/>
      <c r="LLF21" s="245"/>
      <c r="LLG21" s="245"/>
      <c r="LLH21" s="245"/>
      <c r="LLI21" s="245"/>
      <c r="LLJ21" s="245"/>
      <c r="LLK21" s="245"/>
      <c r="LLL21" s="245"/>
      <c r="LLM21" s="245"/>
      <c r="LLN21" s="245"/>
      <c r="LLO21" s="245"/>
      <c r="LLP21" s="245"/>
      <c r="LLQ21" s="245"/>
      <c r="LLR21" s="245"/>
      <c r="LLS21" s="245"/>
      <c r="LLT21" s="245"/>
      <c r="LLU21" s="245"/>
      <c r="LLV21" s="245"/>
      <c r="LLW21" s="245"/>
      <c r="LLX21" s="245"/>
      <c r="LLZ21" s="245"/>
      <c r="LMA21" s="245"/>
      <c r="LMB21" s="245"/>
      <c r="LMC21" s="245"/>
      <c r="LMD21" s="245"/>
      <c r="LME21" s="245"/>
      <c r="LMF21" s="245"/>
      <c r="LMG21" s="245"/>
      <c r="LMH21" s="245"/>
      <c r="LMI21" s="245"/>
      <c r="LMJ21" s="245"/>
      <c r="LMK21" s="245"/>
      <c r="LML21" s="245"/>
      <c r="LMM21" s="245"/>
      <c r="LMN21" s="245"/>
      <c r="LMO21" s="245"/>
      <c r="LMP21" s="245"/>
      <c r="LMQ21" s="245"/>
      <c r="LMR21" s="245"/>
      <c r="LMS21" s="245"/>
      <c r="LMT21" s="245"/>
      <c r="LMV21" s="245"/>
      <c r="LMW21" s="245"/>
      <c r="LMX21" s="245"/>
      <c r="LMY21" s="245"/>
      <c r="LMZ21" s="245"/>
      <c r="LNA21" s="245"/>
      <c r="LNB21" s="245"/>
      <c r="LNC21" s="245"/>
      <c r="LND21" s="245"/>
      <c r="LNE21" s="245"/>
      <c r="LNF21" s="245"/>
      <c r="LNG21" s="245"/>
      <c r="LNH21" s="245"/>
      <c r="LNI21" s="245"/>
      <c r="LNJ21" s="245"/>
      <c r="LNK21" s="245"/>
      <c r="LNL21" s="245"/>
      <c r="LNM21" s="245"/>
      <c r="LNN21" s="245"/>
      <c r="LNO21" s="245"/>
      <c r="LNP21" s="245"/>
      <c r="LNR21" s="245"/>
      <c r="LNS21" s="245"/>
      <c r="LNT21" s="245"/>
      <c r="LNU21" s="245"/>
      <c r="LNV21" s="245"/>
      <c r="LNW21" s="245"/>
      <c r="LNX21" s="245"/>
      <c r="LNY21" s="245"/>
      <c r="LNZ21" s="245"/>
      <c r="LOA21" s="245"/>
      <c r="LOB21" s="245"/>
      <c r="LOC21" s="245"/>
      <c r="LOD21" s="245"/>
      <c r="LOE21" s="245"/>
      <c r="LOF21" s="245"/>
      <c r="LOG21" s="245"/>
      <c r="LOH21" s="245"/>
      <c r="LOI21" s="245"/>
      <c r="LOJ21" s="245"/>
      <c r="LOK21" s="245"/>
      <c r="LOL21" s="245"/>
      <c r="LON21" s="245"/>
      <c r="LOO21" s="245"/>
      <c r="LOP21" s="245"/>
      <c r="LOQ21" s="245"/>
      <c r="LOR21" s="245"/>
      <c r="LOS21" s="245"/>
      <c r="LOT21" s="245"/>
      <c r="LOU21" s="245"/>
      <c r="LOV21" s="245"/>
      <c r="LOW21" s="245"/>
      <c r="LOX21" s="245"/>
      <c r="LOY21" s="245"/>
      <c r="LOZ21" s="245"/>
      <c r="LPA21" s="245"/>
      <c r="LPB21" s="245"/>
      <c r="LPC21" s="245"/>
      <c r="LPD21" s="245"/>
      <c r="LPE21" s="245"/>
      <c r="LPF21" s="245"/>
      <c r="LPG21" s="245"/>
      <c r="LPH21" s="245"/>
      <c r="LPJ21" s="245"/>
      <c r="LPK21" s="245"/>
      <c r="LPL21" s="245"/>
      <c r="LPM21" s="245"/>
      <c r="LPN21" s="245"/>
      <c r="LPO21" s="245"/>
      <c r="LPP21" s="245"/>
      <c r="LPQ21" s="245"/>
      <c r="LPR21" s="245"/>
      <c r="LPS21" s="245"/>
      <c r="LPT21" s="245"/>
      <c r="LPU21" s="245"/>
      <c r="LPV21" s="245"/>
      <c r="LPW21" s="245"/>
      <c r="LPX21" s="245"/>
      <c r="LPY21" s="245"/>
      <c r="LPZ21" s="245"/>
      <c r="LQA21" s="245"/>
      <c r="LQB21" s="245"/>
      <c r="LQC21" s="245"/>
      <c r="LQD21" s="245"/>
      <c r="LQF21" s="245"/>
      <c r="LQG21" s="245"/>
      <c r="LQH21" s="245"/>
      <c r="LQI21" s="245"/>
      <c r="LQJ21" s="245"/>
      <c r="LQK21" s="245"/>
      <c r="LQL21" s="245"/>
      <c r="LQM21" s="245"/>
      <c r="LQN21" s="245"/>
      <c r="LQO21" s="245"/>
      <c r="LQP21" s="245"/>
      <c r="LQQ21" s="245"/>
      <c r="LQR21" s="245"/>
      <c r="LQS21" s="245"/>
      <c r="LQT21" s="245"/>
      <c r="LQU21" s="245"/>
      <c r="LQV21" s="245"/>
      <c r="LQW21" s="245"/>
      <c r="LQX21" s="245"/>
      <c r="LQY21" s="245"/>
      <c r="LQZ21" s="245"/>
      <c r="LRB21" s="245"/>
      <c r="LRC21" s="245"/>
      <c r="LRD21" s="245"/>
      <c r="LRE21" s="245"/>
      <c r="LRF21" s="245"/>
      <c r="LRG21" s="245"/>
      <c r="LRH21" s="245"/>
      <c r="LRI21" s="245"/>
      <c r="LRJ21" s="245"/>
      <c r="LRK21" s="245"/>
      <c r="LRL21" s="245"/>
      <c r="LRM21" s="245"/>
      <c r="LRN21" s="245"/>
      <c r="LRO21" s="245"/>
      <c r="LRP21" s="245"/>
      <c r="LRQ21" s="245"/>
      <c r="LRR21" s="245"/>
      <c r="LRS21" s="245"/>
      <c r="LRT21" s="245"/>
      <c r="LRU21" s="245"/>
      <c r="LRV21" s="245"/>
      <c r="LRX21" s="245"/>
      <c r="LRY21" s="245"/>
      <c r="LRZ21" s="245"/>
      <c r="LSA21" s="245"/>
      <c r="LSB21" s="245"/>
      <c r="LSC21" s="245"/>
      <c r="LSD21" s="245"/>
      <c r="LSE21" s="245"/>
      <c r="LSF21" s="245"/>
      <c r="LSG21" s="245"/>
      <c r="LSH21" s="245"/>
      <c r="LSI21" s="245"/>
      <c r="LSJ21" s="245"/>
      <c r="LSK21" s="245"/>
      <c r="LSL21" s="245"/>
      <c r="LSM21" s="245"/>
      <c r="LSN21" s="245"/>
      <c r="LSO21" s="245"/>
      <c r="LSP21" s="245"/>
      <c r="LSQ21" s="245"/>
      <c r="LSR21" s="245"/>
      <c r="LST21" s="245"/>
      <c r="LSU21" s="245"/>
      <c r="LSV21" s="245"/>
      <c r="LSW21" s="245"/>
      <c r="LSX21" s="245"/>
      <c r="LSY21" s="245"/>
      <c r="LSZ21" s="245"/>
      <c r="LTA21" s="245"/>
      <c r="LTB21" s="245"/>
      <c r="LTC21" s="245"/>
      <c r="LTD21" s="245"/>
      <c r="LTE21" s="245"/>
      <c r="LTF21" s="245"/>
      <c r="LTG21" s="245"/>
      <c r="LTH21" s="245"/>
      <c r="LTI21" s="245"/>
      <c r="LTJ21" s="245"/>
      <c r="LTK21" s="245"/>
      <c r="LTL21" s="245"/>
      <c r="LTM21" s="245"/>
      <c r="LTN21" s="245"/>
      <c r="LTP21" s="245"/>
      <c r="LTQ21" s="245"/>
      <c r="LTR21" s="245"/>
      <c r="LTS21" s="245"/>
      <c r="LTT21" s="245"/>
      <c r="LTU21" s="245"/>
      <c r="LTV21" s="245"/>
      <c r="LTW21" s="245"/>
      <c r="LTX21" s="245"/>
      <c r="LTY21" s="245"/>
      <c r="LTZ21" s="245"/>
      <c r="LUA21" s="245"/>
      <c r="LUB21" s="245"/>
      <c r="LUC21" s="245"/>
      <c r="LUD21" s="245"/>
      <c r="LUE21" s="245"/>
      <c r="LUF21" s="245"/>
      <c r="LUG21" s="245"/>
      <c r="LUH21" s="245"/>
      <c r="LUI21" s="245"/>
      <c r="LUJ21" s="245"/>
      <c r="LUL21" s="245"/>
      <c r="LUM21" s="245"/>
      <c r="LUN21" s="245"/>
      <c r="LUO21" s="245"/>
      <c r="LUP21" s="245"/>
      <c r="LUQ21" s="245"/>
      <c r="LUR21" s="245"/>
      <c r="LUS21" s="245"/>
      <c r="LUT21" s="245"/>
      <c r="LUU21" s="245"/>
      <c r="LUV21" s="245"/>
      <c r="LUW21" s="245"/>
      <c r="LUX21" s="245"/>
      <c r="LUY21" s="245"/>
      <c r="LUZ21" s="245"/>
      <c r="LVA21" s="245"/>
      <c r="LVB21" s="245"/>
      <c r="LVC21" s="245"/>
      <c r="LVD21" s="245"/>
      <c r="LVE21" s="245"/>
      <c r="LVF21" s="245"/>
      <c r="LVH21" s="245"/>
      <c r="LVI21" s="245"/>
      <c r="LVJ21" s="245"/>
      <c r="LVK21" s="245"/>
      <c r="LVL21" s="245"/>
      <c r="LVM21" s="245"/>
      <c r="LVN21" s="245"/>
      <c r="LVO21" s="245"/>
      <c r="LVP21" s="245"/>
      <c r="LVQ21" s="245"/>
      <c r="LVR21" s="245"/>
      <c r="LVS21" s="245"/>
      <c r="LVT21" s="245"/>
      <c r="LVU21" s="245"/>
      <c r="LVV21" s="245"/>
      <c r="LVW21" s="245"/>
      <c r="LVX21" s="245"/>
      <c r="LVY21" s="245"/>
      <c r="LVZ21" s="245"/>
      <c r="LWA21" s="245"/>
      <c r="LWB21" s="245"/>
      <c r="LWD21" s="245"/>
      <c r="LWE21" s="245"/>
      <c r="LWF21" s="245"/>
      <c r="LWG21" s="245"/>
      <c r="LWH21" s="245"/>
      <c r="LWI21" s="245"/>
      <c r="LWJ21" s="245"/>
      <c r="LWK21" s="245"/>
      <c r="LWL21" s="245"/>
      <c r="LWM21" s="245"/>
      <c r="LWN21" s="245"/>
      <c r="LWO21" s="245"/>
      <c r="LWP21" s="245"/>
      <c r="LWQ21" s="245"/>
      <c r="LWR21" s="245"/>
      <c r="LWS21" s="245"/>
      <c r="LWT21" s="245"/>
      <c r="LWU21" s="245"/>
      <c r="LWV21" s="245"/>
      <c r="LWW21" s="245"/>
      <c r="LWX21" s="245"/>
      <c r="LWZ21" s="245"/>
      <c r="LXA21" s="245"/>
      <c r="LXB21" s="245"/>
      <c r="LXC21" s="245"/>
      <c r="LXD21" s="245"/>
      <c r="LXE21" s="245"/>
      <c r="LXF21" s="245"/>
      <c r="LXG21" s="245"/>
      <c r="LXH21" s="245"/>
      <c r="LXI21" s="245"/>
      <c r="LXJ21" s="245"/>
      <c r="LXK21" s="245"/>
      <c r="LXL21" s="245"/>
      <c r="LXM21" s="245"/>
      <c r="LXN21" s="245"/>
      <c r="LXO21" s="245"/>
      <c r="LXP21" s="245"/>
      <c r="LXQ21" s="245"/>
      <c r="LXR21" s="245"/>
      <c r="LXS21" s="245"/>
      <c r="LXT21" s="245"/>
      <c r="LXV21" s="245"/>
      <c r="LXW21" s="245"/>
      <c r="LXX21" s="245"/>
      <c r="LXY21" s="245"/>
      <c r="LXZ21" s="245"/>
      <c r="LYA21" s="245"/>
      <c r="LYB21" s="245"/>
      <c r="LYC21" s="245"/>
      <c r="LYD21" s="245"/>
      <c r="LYE21" s="245"/>
      <c r="LYF21" s="245"/>
      <c r="LYG21" s="245"/>
      <c r="LYH21" s="245"/>
      <c r="LYI21" s="245"/>
      <c r="LYJ21" s="245"/>
      <c r="LYK21" s="245"/>
      <c r="LYL21" s="245"/>
      <c r="LYM21" s="245"/>
      <c r="LYN21" s="245"/>
      <c r="LYO21" s="245"/>
      <c r="LYP21" s="245"/>
      <c r="LYR21" s="245"/>
      <c r="LYS21" s="245"/>
      <c r="LYT21" s="245"/>
      <c r="LYU21" s="245"/>
      <c r="LYV21" s="245"/>
      <c r="LYW21" s="245"/>
      <c r="LYX21" s="245"/>
      <c r="LYY21" s="245"/>
      <c r="LYZ21" s="245"/>
      <c r="LZA21" s="245"/>
      <c r="LZB21" s="245"/>
      <c r="LZC21" s="245"/>
      <c r="LZD21" s="245"/>
      <c r="LZE21" s="245"/>
      <c r="LZF21" s="245"/>
      <c r="LZG21" s="245"/>
      <c r="LZH21" s="245"/>
      <c r="LZI21" s="245"/>
      <c r="LZJ21" s="245"/>
      <c r="LZK21" s="245"/>
      <c r="LZL21" s="245"/>
      <c r="LZN21" s="245"/>
      <c r="LZO21" s="245"/>
      <c r="LZP21" s="245"/>
      <c r="LZQ21" s="245"/>
      <c r="LZR21" s="245"/>
      <c r="LZS21" s="245"/>
      <c r="LZT21" s="245"/>
      <c r="LZU21" s="245"/>
      <c r="LZV21" s="245"/>
      <c r="LZW21" s="245"/>
      <c r="LZX21" s="245"/>
      <c r="LZY21" s="245"/>
      <c r="LZZ21" s="245"/>
      <c r="MAA21" s="245"/>
      <c r="MAB21" s="245"/>
      <c r="MAC21" s="245"/>
      <c r="MAD21" s="245"/>
      <c r="MAE21" s="245"/>
      <c r="MAF21" s="245"/>
      <c r="MAG21" s="245"/>
      <c r="MAH21" s="245"/>
      <c r="MAJ21" s="245"/>
      <c r="MAK21" s="245"/>
      <c r="MAL21" s="245"/>
      <c r="MAM21" s="245"/>
      <c r="MAN21" s="245"/>
      <c r="MAO21" s="245"/>
      <c r="MAP21" s="245"/>
      <c r="MAQ21" s="245"/>
      <c r="MAR21" s="245"/>
      <c r="MAS21" s="245"/>
      <c r="MAT21" s="245"/>
      <c r="MAU21" s="245"/>
      <c r="MAV21" s="245"/>
      <c r="MAW21" s="245"/>
      <c r="MAX21" s="245"/>
      <c r="MAY21" s="245"/>
      <c r="MAZ21" s="245"/>
      <c r="MBA21" s="245"/>
      <c r="MBB21" s="245"/>
      <c r="MBC21" s="245"/>
      <c r="MBD21" s="245"/>
      <c r="MBF21" s="245"/>
      <c r="MBG21" s="245"/>
      <c r="MBH21" s="245"/>
      <c r="MBI21" s="245"/>
      <c r="MBJ21" s="245"/>
      <c r="MBK21" s="245"/>
      <c r="MBL21" s="245"/>
      <c r="MBM21" s="245"/>
      <c r="MBN21" s="245"/>
      <c r="MBO21" s="245"/>
      <c r="MBP21" s="245"/>
      <c r="MBQ21" s="245"/>
      <c r="MBR21" s="245"/>
      <c r="MBS21" s="245"/>
      <c r="MBT21" s="245"/>
      <c r="MBU21" s="245"/>
      <c r="MBV21" s="245"/>
      <c r="MBW21" s="245"/>
      <c r="MBX21" s="245"/>
      <c r="MBY21" s="245"/>
      <c r="MBZ21" s="245"/>
      <c r="MCB21" s="245"/>
      <c r="MCC21" s="245"/>
      <c r="MCD21" s="245"/>
      <c r="MCE21" s="245"/>
      <c r="MCF21" s="245"/>
      <c r="MCG21" s="245"/>
      <c r="MCH21" s="245"/>
      <c r="MCI21" s="245"/>
      <c r="MCJ21" s="245"/>
      <c r="MCK21" s="245"/>
      <c r="MCL21" s="245"/>
      <c r="MCM21" s="245"/>
      <c r="MCN21" s="245"/>
      <c r="MCO21" s="245"/>
      <c r="MCP21" s="245"/>
      <c r="MCQ21" s="245"/>
      <c r="MCR21" s="245"/>
      <c r="MCS21" s="245"/>
      <c r="MCT21" s="245"/>
      <c r="MCU21" s="245"/>
      <c r="MCV21" s="245"/>
      <c r="MCX21" s="245"/>
      <c r="MCY21" s="245"/>
      <c r="MCZ21" s="245"/>
      <c r="MDA21" s="245"/>
      <c r="MDB21" s="245"/>
      <c r="MDC21" s="245"/>
      <c r="MDD21" s="245"/>
      <c r="MDE21" s="245"/>
      <c r="MDF21" s="245"/>
      <c r="MDG21" s="245"/>
      <c r="MDH21" s="245"/>
      <c r="MDI21" s="245"/>
      <c r="MDJ21" s="245"/>
      <c r="MDK21" s="245"/>
      <c r="MDL21" s="245"/>
      <c r="MDM21" s="245"/>
      <c r="MDN21" s="245"/>
      <c r="MDO21" s="245"/>
      <c r="MDP21" s="245"/>
      <c r="MDQ21" s="245"/>
      <c r="MDR21" s="245"/>
      <c r="MDT21" s="245"/>
      <c r="MDU21" s="245"/>
      <c r="MDV21" s="245"/>
      <c r="MDW21" s="245"/>
      <c r="MDX21" s="245"/>
      <c r="MDY21" s="245"/>
      <c r="MDZ21" s="245"/>
      <c r="MEA21" s="245"/>
      <c r="MEB21" s="245"/>
      <c r="MEC21" s="245"/>
      <c r="MED21" s="245"/>
      <c r="MEE21" s="245"/>
      <c r="MEF21" s="245"/>
      <c r="MEG21" s="245"/>
      <c r="MEH21" s="245"/>
      <c r="MEI21" s="245"/>
      <c r="MEJ21" s="245"/>
      <c r="MEK21" s="245"/>
      <c r="MEL21" s="245"/>
      <c r="MEM21" s="245"/>
      <c r="MEN21" s="245"/>
      <c r="MEP21" s="245"/>
      <c r="MEQ21" s="245"/>
      <c r="MER21" s="245"/>
      <c r="MES21" s="245"/>
      <c r="MET21" s="245"/>
      <c r="MEU21" s="245"/>
      <c r="MEV21" s="245"/>
      <c r="MEW21" s="245"/>
      <c r="MEX21" s="245"/>
      <c r="MEY21" s="245"/>
      <c r="MEZ21" s="245"/>
      <c r="MFA21" s="245"/>
      <c r="MFB21" s="245"/>
      <c r="MFC21" s="245"/>
      <c r="MFD21" s="245"/>
      <c r="MFE21" s="245"/>
      <c r="MFF21" s="245"/>
      <c r="MFG21" s="245"/>
      <c r="MFH21" s="245"/>
      <c r="MFI21" s="245"/>
      <c r="MFJ21" s="245"/>
      <c r="MFL21" s="245"/>
      <c r="MFM21" s="245"/>
      <c r="MFN21" s="245"/>
      <c r="MFO21" s="245"/>
      <c r="MFP21" s="245"/>
      <c r="MFQ21" s="245"/>
      <c r="MFR21" s="245"/>
      <c r="MFS21" s="245"/>
      <c r="MFT21" s="245"/>
      <c r="MFU21" s="245"/>
      <c r="MFV21" s="245"/>
      <c r="MFW21" s="245"/>
      <c r="MFX21" s="245"/>
      <c r="MFY21" s="245"/>
      <c r="MFZ21" s="245"/>
      <c r="MGA21" s="245"/>
      <c r="MGB21" s="245"/>
      <c r="MGC21" s="245"/>
      <c r="MGD21" s="245"/>
      <c r="MGE21" s="245"/>
      <c r="MGF21" s="245"/>
      <c r="MGH21" s="245"/>
      <c r="MGI21" s="245"/>
      <c r="MGJ21" s="245"/>
      <c r="MGK21" s="245"/>
      <c r="MGL21" s="245"/>
      <c r="MGM21" s="245"/>
      <c r="MGN21" s="245"/>
      <c r="MGO21" s="245"/>
      <c r="MGP21" s="245"/>
      <c r="MGQ21" s="245"/>
      <c r="MGR21" s="245"/>
      <c r="MGS21" s="245"/>
      <c r="MGT21" s="245"/>
      <c r="MGU21" s="245"/>
      <c r="MGV21" s="245"/>
      <c r="MGW21" s="245"/>
      <c r="MGX21" s="245"/>
      <c r="MGY21" s="245"/>
      <c r="MGZ21" s="245"/>
      <c r="MHA21" s="245"/>
      <c r="MHB21" s="245"/>
      <c r="MHD21" s="245"/>
      <c r="MHE21" s="245"/>
      <c r="MHF21" s="245"/>
      <c r="MHG21" s="245"/>
      <c r="MHH21" s="245"/>
      <c r="MHI21" s="245"/>
      <c r="MHJ21" s="245"/>
      <c r="MHK21" s="245"/>
      <c r="MHL21" s="245"/>
      <c r="MHM21" s="245"/>
      <c r="MHN21" s="245"/>
      <c r="MHO21" s="245"/>
      <c r="MHP21" s="245"/>
      <c r="MHQ21" s="245"/>
      <c r="MHR21" s="245"/>
      <c r="MHS21" s="245"/>
      <c r="MHT21" s="245"/>
      <c r="MHU21" s="245"/>
      <c r="MHV21" s="245"/>
      <c r="MHW21" s="245"/>
      <c r="MHX21" s="245"/>
      <c r="MHZ21" s="245"/>
      <c r="MIA21" s="245"/>
      <c r="MIB21" s="245"/>
      <c r="MIC21" s="245"/>
      <c r="MID21" s="245"/>
      <c r="MIE21" s="245"/>
      <c r="MIF21" s="245"/>
      <c r="MIG21" s="245"/>
      <c r="MIH21" s="245"/>
      <c r="MII21" s="245"/>
      <c r="MIJ21" s="245"/>
      <c r="MIK21" s="245"/>
      <c r="MIL21" s="245"/>
      <c r="MIM21" s="245"/>
      <c r="MIN21" s="245"/>
      <c r="MIO21" s="245"/>
      <c r="MIP21" s="245"/>
      <c r="MIQ21" s="245"/>
      <c r="MIR21" s="245"/>
      <c r="MIS21" s="245"/>
      <c r="MIT21" s="245"/>
      <c r="MIV21" s="245"/>
      <c r="MIW21" s="245"/>
      <c r="MIX21" s="245"/>
      <c r="MIY21" s="245"/>
      <c r="MIZ21" s="245"/>
      <c r="MJA21" s="245"/>
      <c r="MJB21" s="245"/>
      <c r="MJC21" s="245"/>
      <c r="MJD21" s="245"/>
      <c r="MJE21" s="245"/>
      <c r="MJF21" s="245"/>
      <c r="MJG21" s="245"/>
      <c r="MJH21" s="245"/>
      <c r="MJI21" s="245"/>
      <c r="MJJ21" s="245"/>
      <c r="MJK21" s="245"/>
      <c r="MJL21" s="245"/>
      <c r="MJM21" s="245"/>
      <c r="MJN21" s="245"/>
      <c r="MJO21" s="245"/>
      <c r="MJP21" s="245"/>
      <c r="MJR21" s="245"/>
      <c r="MJS21" s="245"/>
      <c r="MJT21" s="245"/>
      <c r="MJU21" s="245"/>
      <c r="MJV21" s="245"/>
      <c r="MJW21" s="245"/>
      <c r="MJX21" s="245"/>
      <c r="MJY21" s="245"/>
      <c r="MJZ21" s="245"/>
      <c r="MKA21" s="245"/>
      <c r="MKB21" s="245"/>
      <c r="MKC21" s="245"/>
      <c r="MKD21" s="245"/>
      <c r="MKE21" s="245"/>
      <c r="MKF21" s="245"/>
      <c r="MKG21" s="245"/>
      <c r="MKH21" s="245"/>
      <c r="MKI21" s="245"/>
      <c r="MKJ21" s="245"/>
      <c r="MKK21" s="245"/>
      <c r="MKL21" s="245"/>
      <c r="MKN21" s="245"/>
      <c r="MKO21" s="245"/>
      <c r="MKP21" s="245"/>
      <c r="MKQ21" s="245"/>
      <c r="MKR21" s="245"/>
      <c r="MKS21" s="245"/>
      <c r="MKT21" s="245"/>
      <c r="MKU21" s="245"/>
      <c r="MKV21" s="245"/>
      <c r="MKW21" s="245"/>
      <c r="MKX21" s="245"/>
      <c r="MKY21" s="245"/>
      <c r="MKZ21" s="245"/>
      <c r="MLA21" s="245"/>
      <c r="MLB21" s="245"/>
      <c r="MLC21" s="245"/>
      <c r="MLD21" s="245"/>
      <c r="MLE21" s="245"/>
      <c r="MLF21" s="245"/>
      <c r="MLG21" s="245"/>
      <c r="MLH21" s="245"/>
      <c r="MLJ21" s="245"/>
      <c r="MLK21" s="245"/>
      <c r="MLL21" s="245"/>
      <c r="MLM21" s="245"/>
      <c r="MLN21" s="245"/>
      <c r="MLO21" s="245"/>
      <c r="MLP21" s="245"/>
      <c r="MLQ21" s="245"/>
      <c r="MLR21" s="245"/>
      <c r="MLS21" s="245"/>
      <c r="MLT21" s="245"/>
      <c r="MLU21" s="245"/>
      <c r="MLV21" s="245"/>
      <c r="MLW21" s="245"/>
      <c r="MLX21" s="245"/>
      <c r="MLY21" s="245"/>
      <c r="MLZ21" s="245"/>
      <c r="MMA21" s="245"/>
      <c r="MMB21" s="245"/>
      <c r="MMC21" s="245"/>
      <c r="MMD21" s="245"/>
      <c r="MMF21" s="245"/>
      <c r="MMG21" s="245"/>
      <c r="MMH21" s="245"/>
      <c r="MMI21" s="245"/>
      <c r="MMJ21" s="245"/>
      <c r="MMK21" s="245"/>
      <c r="MML21" s="245"/>
      <c r="MMM21" s="245"/>
      <c r="MMN21" s="245"/>
      <c r="MMO21" s="245"/>
      <c r="MMP21" s="245"/>
      <c r="MMQ21" s="245"/>
      <c r="MMR21" s="245"/>
      <c r="MMS21" s="245"/>
      <c r="MMT21" s="245"/>
      <c r="MMU21" s="245"/>
      <c r="MMV21" s="245"/>
      <c r="MMW21" s="245"/>
      <c r="MMX21" s="245"/>
      <c r="MMY21" s="245"/>
      <c r="MMZ21" s="245"/>
      <c r="MNB21" s="245"/>
      <c r="MNC21" s="245"/>
      <c r="MND21" s="245"/>
      <c r="MNE21" s="245"/>
      <c r="MNF21" s="245"/>
      <c r="MNG21" s="245"/>
      <c r="MNH21" s="245"/>
      <c r="MNI21" s="245"/>
      <c r="MNJ21" s="245"/>
      <c r="MNK21" s="245"/>
      <c r="MNL21" s="245"/>
      <c r="MNM21" s="245"/>
      <c r="MNN21" s="245"/>
      <c r="MNO21" s="245"/>
      <c r="MNP21" s="245"/>
      <c r="MNQ21" s="245"/>
      <c r="MNR21" s="245"/>
      <c r="MNS21" s="245"/>
      <c r="MNT21" s="245"/>
      <c r="MNU21" s="245"/>
      <c r="MNV21" s="245"/>
      <c r="MNX21" s="245"/>
      <c r="MNY21" s="245"/>
      <c r="MNZ21" s="245"/>
      <c r="MOA21" s="245"/>
      <c r="MOB21" s="245"/>
      <c r="MOC21" s="245"/>
      <c r="MOD21" s="245"/>
      <c r="MOE21" s="245"/>
      <c r="MOF21" s="245"/>
      <c r="MOG21" s="245"/>
      <c r="MOH21" s="245"/>
      <c r="MOI21" s="245"/>
      <c r="MOJ21" s="245"/>
      <c r="MOK21" s="245"/>
      <c r="MOL21" s="245"/>
      <c r="MOM21" s="245"/>
      <c r="MON21" s="245"/>
      <c r="MOO21" s="245"/>
      <c r="MOP21" s="245"/>
      <c r="MOQ21" s="245"/>
      <c r="MOR21" s="245"/>
      <c r="MOT21" s="245"/>
      <c r="MOU21" s="245"/>
      <c r="MOV21" s="245"/>
      <c r="MOW21" s="245"/>
      <c r="MOX21" s="245"/>
      <c r="MOY21" s="245"/>
      <c r="MOZ21" s="245"/>
      <c r="MPA21" s="245"/>
      <c r="MPB21" s="245"/>
      <c r="MPC21" s="245"/>
      <c r="MPD21" s="245"/>
      <c r="MPE21" s="245"/>
      <c r="MPF21" s="245"/>
      <c r="MPG21" s="245"/>
      <c r="MPH21" s="245"/>
      <c r="MPI21" s="245"/>
      <c r="MPJ21" s="245"/>
      <c r="MPK21" s="245"/>
      <c r="MPL21" s="245"/>
      <c r="MPM21" s="245"/>
      <c r="MPN21" s="245"/>
      <c r="MPP21" s="245"/>
      <c r="MPQ21" s="245"/>
      <c r="MPR21" s="245"/>
      <c r="MPS21" s="245"/>
      <c r="MPT21" s="245"/>
      <c r="MPU21" s="245"/>
      <c r="MPV21" s="245"/>
      <c r="MPW21" s="245"/>
      <c r="MPX21" s="245"/>
      <c r="MPY21" s="245"/>
      <c r="MPZ21" s="245"/>
      <c r="MQA21" s="245"/>
      <c r="MQB21" s="245"/>
      <c r="MQC21" s="245"/>
      <c r="MQD21" s="245"/>
      <c r="MQE21" s="245"/>
      <c r="MQF21" s="245"/>
      <c r="MQG21" s="245"/>
      <c r="MQH21" s="245"/>
      <c r="MQI21" s="245"/>
      <c r="MQJ21" s="245"/>
      <c r="MQL21" s="245"/>
      <c r="MQM21" s="245"/>
      <c r="MQN21" s="245"/>
      <c r="MQO21" s="245"/>
      <c r="MQP21" s="245"/>
      <c r="MQQ21" s="245"/>
      <c r="MQR21" s="245"/>
      <c r="MQS21" s="245"/>
      <c r="MQT21" s="245"/>
      <c r="MQU21" s="245"/>
      <c r="MQV21" s="245"/>
      <c r="MQW21" s="245"/>
      <c r="MQX21" s="245"/>
      <c r="MQY21" s="245"/>
      <c r="MQZ21" s="245"/>
      <c r="MRA21" s="245"/>
      <c r="MRB21" s="245"/>
      <c r="MRC21" s="245"/>
      <c r="MRD21" s="245"/>
      <c r="MRE21" s="245"/>
      <c r="MRF21" s="245"/>
      <c r="MRH21" s="245"/>
      <c r="MRI21" s="245"/>
      <c r="MRJ21" s="245"/>
      <c r="MRK21" s="245"/>
      <c r="MRL21" s="245"/>
      <c r="MRM21" s="245"/>
      <c r="MRN21" s="245"/>
      <c r="MRO21" s="245"/>
      <c r="MRP21" s="245"/>
      <c r="MRQ21" s="245"/>
      <c r="MRR21" s="245"/>
      <c r="MRS21" s="245"/>
      <c r="MRT21" s="245"/>
      <c r="MRU21" s="245"/>
      <c r="MRV21" s="245"/>
      <c r="MRW21" s="245"/>
      <c r="MRX21" s="245"/>
      <c r="MRY21" s="245"/>
      <c r="MRZ21" s="245"/>
      <c r="MSA21" s="245"/>
      <c r="MSB21" s="245"/>
      <c r="MSD21" s="245"/>
      <c r="MSE21" s="245"/>
      <c r="MSF21" s="245"/>
      <c r="MSG21" s="245"/>
      <c r="MSH21" s="245"/>
      <c r="MSI21" s="245"/>
      <c r="MSJ21" s="245"/>
      <c r="MSK21" s="245"/>
      <c r="MSL21" s="245"/>
      <c r="MSM21" s="245"/>
      <c r="MSN21" s="245"/>
      <c r="MSO21" s="245"/>
      <c r="MSP21" s="245"/>
      <c r="MSQ21" s="245"/>
      <c r="MSR21" s="245"/>
      <c r="MSS21" s="245"/>
      <c r="MST21" s="245"/>
      <c r="MSU21" s="245"/>
      <c r="MSV21" s="245"/>
      <c r="MSW21" s="245"/>
      <c r="MSX21" s="245"/>
      <c r="MSZ21" s="245"/>
      <c r="MTA21" s="245"/>
      <c r="MTB21" s="245"/>
      <c r="MTC21" s="245"/>
      <c r="MTD21" s="245"/>
      <c r="MTE21" s="245"/>
      <c r="MTF21" s="245"/>
      <c r="MTG21" s="245"/>
      <c r="MTH21" s="245"/>
      <c r="MTI21" s="245"/>
      <c r="MTJ21" s="245"/>
      <c r="MTK21" s="245"/>
      <c r="MTL21" s="245"/>
      <c r="MTM21" s="245"/>
      <c r="MTN21" s="245"/>
      <c r="MTO21" s="245"/>
      <c r="MTP21" s="245"/>
      <c r="MTQ21" s="245"/>
      <c r="MTR21" s="245"/>
      <c r="MTS21" s="245"/>
      <c r="MTT21" s="245"/>
      <c r="MTV21" s="245"/>
      <c r="MTW21" s="245"/>
      <c r="MTX21" s="245"/>
      <c r="MTY21" s="245"/>
      <c r="MTZ21" s="245"/>
      <c r="MUA21" s="245"/>
      <c r="MUB21" s="245"/>
      <c r="MUC21" s="245"/>
      <c r="MUD21" s="245"/>
      <c r="MUE21" s="245"/>
      <c r="MUF21" s="245"/>
      <c r="MUG21" s="245"/>
      <c r="MUH21" s="245"/>
      <c r="MUI21" s="245"/>
      <c r="MUJ21" s="245"/>
      <c r="MUK21" s="245"/>
      <c r="MUL21" s="245"/>
      <c r="MUM21" s="245"/>
      <c r="MUN21" s="245"/>
      <c r="MUO21" s="245"/>
      <c r="MUP21" s="245"/>
      <c r="MUR21" s="245"/>
      <c r="MUS21" s="245"/>
      <c r="MUT21" s="245"/>
      <c r="MUU21" s="245"/>
      <c r="MUV21" s="245"/>
      <c r="MUW21" s="245"/>
      <c r="MUX21" s="245"/>
      <c r="MUY21" s="245"/>
      <c r="MUZ21" s="245"/>
      <c r="MVA21" s="245"/>
      <c r="MVB21" s="245"/>
      <c r="MVC21" s="245"/>
      <c r="MVD21" s="245"/>
      <c r="MVE21" s="245"/>
      <c r="MVF21" s="245"/>
      <c r="MVG21" s="245"/>
      <c r="MVH21" s="245"/>
      <c r="MVI21" s="245"/>
      <c r="MVJ21" s="245"/>
      <c r="MVK21" s="245"/>
      <c r="MVL21" s="245"/>
      <c r="MVN21" s="245"/>
      <c r="MVO21" s="245"/>
      <c r="MVP21" s="245"/>
      <c r="MVQ21" s="245"/>
      <c r="MVR21" s="245"/>
      <c r="MVS21" s="245"/>
      <c r="MVT21" s="245"/>
      <c r="MVU21" s="245"/>
      <c r="MVV21" s="245"/>
      <c r="MVW21" s="245"/>
      <c r="MVX21" s="245"/>
      <c r="MVY21" s="245"/>
      <c r="MVZ21" s="245"/>
      <c r="MWA21" s="245"/>
      <c r="MWB21" s="245"/>
      <c r="MWC21" s="245"/>
      <c r="MWD21" s="245"/>
      <c r="MWE21" s="245"/>
      <c r="MWF21" s="245"/>
      <c r="MWG21" s="245"/>
      <c r="MWH21" s="245"/>
      <c r="MWJ21" s="245"/>
      <c r="MWK21" s="245"/>
      <c r="MWL21" s="245"/>
      <c r="MWM21" s="245"/>
      <c r="MWN21" s="245"/>
      <c r="MWO21" s="245"/>
      <c r="MWP21" s="245"/>
      <c r="MWQ21" s="245"/>
      <c r="MWR21" s="245"/>
      <c r="MWS21" s="245"/>
      <c r="MWT21" s="245"/>
      <c r="MWU21" s="245"/>
      <c r="MWV21" s="245"/>
      <c r="MWW21" s="245"/>
      <c r="MWX21" s="245"/>
      <c r="MWY21" s="245"/>
      <c r="MWZ21" s="245"/>
      <c r="MXA21" s="245"/>
      <c r="MXB21" s="245"/>
      <c r="MXC21" s="245"/>
      <c r="MXD21" s="245"/>
      <c r="MXF21" s="245"/>
      <c r="MXG21" s="245"/>
      <c r="MXH21" s="245"/>
      <c r="MXI21" s="245"/>
      <c r="MXJ21" s="245"/>
      <c r="MXK21" s="245"/>
      <c r="MXL21" s="245"/>
      <c r="MXM21" s="245"/>
      <c r="MXN21" s="245"/>
      <c r="MXO21" s="245"/>
      <c r="MXP21" s="245"/>
      <c r="MXQ21" s="245"/>
      <c r="MXR21" s="245"/>
      <c r="MXS21" s="245"/>
      <c r="MXT21" s="245"/>
      <c r="MXU21" s="245"/>
      <c r="MXV21" s="245"/>
      <c r="MXW21" s="245"/>
      <c r="MXX21" s="245"/>
      <c r="MXY21" s="245"/>
      <c r="MXZ21" s="245"/>
      <c r="MYB21" s="245"/>
      <c r="MYC21" s="245"/>
      <c r="MYD21" s="245"/>
      <c r="MYE21" s="245"/>
      <c r="MYF21" s="245"/>
      <c r="MYG21" s="245"/>
      <c r="MYH21" s="245"/>
      <c r="MYI21" s="245"/>
      <c r="MYJ21" s="245"/>
      <c r="MYK21" s="245"/>
      <c r="MYL21" s="245"/>
      <c r="MYM21" s="245"/>
      <c r="MYN21" s="245"/>
      <c r="MYO21" s="245"/>
      <c r="MYP21" s="245"/>
      <c r="MYQ21" s="245"/>
      <c r="MYR21" s="245"/>
      <c r="MYS21" s="245"/>
      <c r="MYT21" s="245"/>
      <c r="MYU21" s="245"/>
      <c r="MYV21" s="245"/>
      <c r="MYX21" s="245"/>
      <c r="MYY21" s="245"/>
      <c r="MYZ21" s="245"/>
      <c r="MZA21" s="245"/>
      <c r="MZB21" s="245"/>
      <c r="MZC21" s="245"/>
      <c r="MZD21" s="245"/>
      <c r="MZE21" s="245"/>
      <c r="MZF21" s="245"/>
      <c r="MZG21" s="245"/>
      <c r="MZH21" s="245"/>
      <c r="MZI21" s="245"/>
      <c r="MZJ21" s="245"/>
      <c r="MZK21" s="245"/>
      <c r="MZL21" s="245"/>
      <c r="MZM21" s="245"/>
      <c r="MZN21" s="245"/>
      <c r="MZO21" s="245"/>
      <c r="MZP21" s="245"/>
      <c r="MZQ21" s="245"/>
      <c r="MZR21" s="245"/>
      <c r="MZT21" s="245"/>
      <c r="MZU21" s="245"/>
      <c r="MZV21" s="245"/>
      <c r="MZW21" s="245"/>
      <c r="MZX21" s="245"/>
      <c r="MZY21" s="245"/>
      <c r="MZZ21" s="245"/>
      <c r="NAA21" s="245"/>
      <c r="NAB21" s="245"/>
      <c r="NAC21" s="245"/>
      <c r="NAD21" s="245"/>
      <c r="NAE21" s="245"/>
      <c r="NAF21" s="245"/>
      <c r="NAG21" s="245"/>
      <c r="NAH21" s="245"/>
      <c r="NAI21" s="245"/>
      <c r="NAJ21" s="245"/>
      <c r="NAK21" s="245"/>
      <c r="NAL21" s="245"/>
      <c r="NAM21" s="245"/>
      <c r="NAN21" s="245"/>
      <c r="NAP21" s="245"/>
      <c r="NAQ21" s="245"/>
      <c r="NAR21" s="245"/>
      <c r="NAS21" s="245"/>
      <c r="NAT21" s="245"/>
      <c r="NAU21" s="245"/>
      <c r="NAV21" s="245"/>
      <c r="NAW21" s="245"/>
      <c r="NAX21" s="245"/>
      <c r="NAY21" s="245"/>
      <c r="NAZ21" s="245"/>
      <c r="NBA21" s="245"/>
      <c r="NBB21" s="245"/>
      <c r="NBC21" s="245"/>
      <c r="NBD21" s="245"/>
      <c r="NBE21" s="245"/>
      <c r="NBF21" s="245"/>
      <c r="NBG21" s="245"/>
      <c r="NBH21" s="245"/>
      <c r="NBI21" s="245"/>
      <c r="NBJ21" s="245"/>
      <c r="NBL21" s="245"/>
      <c r="NBM21" s="245"/>
      <c r="NBN21" s="245"/>
      <c r="NBO21" s="245"/>
      <c r="NBP21" s="245"/>
      <c r="NBQ21" s="245"/>
      <c r="NBR21" s="245"/>
      <c r="NBS21" s="245"/>
      <c r="NBT21" s="245"/>
      <c r="NBU21" s="245"/>
      <c r="NBV21" s="245"/>
      <c r="NBW21" s="245"/>
      <c r="NBX21" s="245"/>
      <c r="NBY21" s="245"/>
      <c r="NBZ21" s="245"/>
      <c r="NCA21" s="245"/>
      <c r="NCB21" s="245"/>
      <c r="NCC21" s="245"/>
      <c r="NCD21" s="245"/>
      <c r="NCE21" s="245"/>
      <c r="NCF21" s="245"/>
      <c r="NCH21" s="245"/>
      <c r="NCI21" s="245"/>
      <c r="NCJ21" s="245"/>
      <c r="NCK21" s="245"/>
      <c r="NCL21" s="245"/>
      <c r="NCM21" s="245"/>
      <c r="NCN21" s="245"/>
      <c r="NCO21" s="245"/>
      <c r="NCP21" s="245"/>
      <c r="NCQ21" s="245"/>
      <c r="NCR21" s="245"/>
      <c r="NCS21" s="245"/>
      <c r="NCT21" s="245"/>
      <c r="NCU21" s="245"/>
      <c r="NCV21" s="245"/>
      <c r="NCW21" s="245"/>
      <c r="NCX21" s="245"/>
      <c r="NCY21" s="245"/>
      <c r="NCZ21" s="245"/>
      <c r="NDA21" s="245"/>
      <c r="NDB21" s="245"/>
      <c r="NDD21" s="245"/>
      <c r="NDE21" s="245"/>
      <c r="NDF21" s="245"/>
      <c r="NDG21" s="245"/>
      <c r="NDH21" s="245"/>
      <c r="NDI21" s="245"/>
      <c r="NDJ21" s="245"/>
      <c r="NDK21" s="245"/>
      <c r="NDL21" s="245"/>
      <c r="NDM21" s="245"/>
      <c r="NDN21" s="245"/>
      <c r="NDO21" s="245"/>
      <c r="NDP21" s="245"/>
      <c r="NDQ21" s="245"/>
      <c r="NDR21" s="245"/>
      <c r="NDS21" s="245"/>
      <c r="NDT21" s="245"/>
      <c r="NDU21" s="245"/>
      <c r="NDV21" s="245"/>
      <c r="NDW21" s="245"/>
      <c r="NDX21" s="245"/>
      <c r="NDZ21" s="245"/>
      <c r="NEA21" s="245"/>
      <c r="NEB21" s="245"/>
      <c r="NEC21" s="245"/>
      <c r="NED21" s="245"/>
      <c r="NEE21" s="245"/>
      <c r="NEF21" s="245"/>
      <c r="NEG21" s="245"/>
      <c r="NEH21" s="245"/>
      <c r="NEI21" s="245"/>
      <c r="NEJ21" s="245"/>
      <c r="NEK21" s="245"/>
      <c r="NEL21" s="245"/>
      <c r="NEM21" s="245"/>
      <c r="NEN21" s="245"/>
      <c r="NEO21" s="245"/>
      <c r="NEP21" s="245"/>
      <c r="NEQ21" s="245"/>
      <c r="NER21" s="245"/>
      <c r="NES21" s="245"/>
      <c r="NET21" s="245"/>
      <c r="NEV21" s="245"/>
      <c r="NEW21" s="245"/>
      <c r="NEX21" s="245"/>
      <c r="NEY21" s="245"/>
      <c r="NEZ21" s="245"/>
      <c r="NFA21" s="245"/>
      <c r="NFB21" s="245"/>
      <c r="NFC21" s="245"/>
      <c r="NFD21" s="245"/>
      <c r="NFE21" s="245"/>
      <c r="NFF21" s="245"/>
      <c r="NFG21" s="245"/>
      <c r="NFH21" s="245"/>
      <c r="NFI21" s="245"/>
      <c r="NFJ21" s="245"/>
      <c r="NFK21" s="245"/>
      <c r="NFL21" s="245"/>
      <c r="NFM21" s="245"/>
      <c r="NFN21" s="245"/>
      <c r="NFO21" s="245"/>
      <c r="NFP21" s="245"/>
      <c r="NFR21" s="245"/>
      <c r="NFS21" s="245"/>
      <c r="NFT21" s="245"/>
      <c r="NFU21" s="245"/>
      <c r="NFV21" s="245"/>
      <c r="NFW21" s="245"/>
      <c r="NFX21" s="245"/>
      <c r="NFY21" s="245"/>
      <c r="NFZ21" s="245"/>
      <c r="NGA21" s="245"/>
      <c r="NGB21" s="245"/>
      <c r="NGC21" s="245"/>
      <c r="NGD21" s="245"/>
      <c r="NGE21" s="245"/>
      <c r="NGF21" s="245"/>
      <c r="NGG21" s="245"/>
      <c r="NGH21" s="245"/>
      <c r="NGI21" s="245"/>
      <c r="NGJ21" s="245"/>
      <c r="NGK21" s="245"/>
      <c r="NGL21" s="245"/>
      <c r="NGN21" s="245"/>
      <c r="NGO21" s="245"/>
      <c r="NGP21" s="245"/>
      <c r="NGQ21" s="245"/>
      <c r="NGR21" s="245"/>
      <c r="NGS21" s="245"/>
      <c r="NGT21" s="245"/>
      <c r="NGU21" s="245"/>
      <c r="NGV21" s="245"/>
      <c r="NGW21" s="245"/>
      <c r="NGX21" s="245"/>
      <c r="NGY21" s="245"/>
      <c r="NGZ21" s="245"/>
      <c r="NHA21" s="245"/>
      <c r="NHB21" s="245"/>
      <c r="NHC21" s="245"/>
      <c r="NHD21" s="245"/>
      <c r="NHE21" s="245"/>
      <c r="NHF21" s="245"/>
      <c r="NHG21" s="245"/>
      <c r="NHH21" s="245"/>
      <c r="NHJ21" s="245"/>
      <c r="NHK21" s="245"/>
      <c r="NHL21" s="245"/>
      <c r="NHM21" s="245"/>
      <c r="NHN21" s="245"/>
      <c r="NHO21" s="245"/>
      <c r="NHP21" s="245"/>
      <c r="NHQ21" s="245"/>
      <c r="NHR21" s="245"/>
      <c r="NHS21" s="245"/>
      <c r="NHT21" s="245"/>
      <c r="NHU21" s="245"/>
      <c r="NHV21" s="245"/>
      <c r="NHW21" s="245"/>
      <c r="NHX21" s="245"/>
      <c r="NHY21" s="245"/>
      <c r="NHZ21" s="245"/>
      <c r="NIA21" s="245"/>
      <c r="NIB21" s="245"/>
      <c r="NIC21" s="245"/>
      <c r="NID21" s="245"/>
      <c r="NIF21" s="245"/>
      <c r="NIG21" s="245"/>
      <c r="NIH21" s="245"/>
      <c r="NII21" s="245"/>
      <c r="NIJ21" s="245"/>
      <c r="NIK21" s="245"/>
      <c r="NIL21" s="245"/>
      <c r="NIM21" s="245"/>
      <c r="NIN21" s="245"/>
      <c r="NIO21" s="245"/>
      <c r="NIP21" s="245"/>
      <c r="NIQ21" s="245"/>
      <c r="NIR21" s="245"/>
      <c r="NIS21" s="245"/>
      <c r="NIT21" s="245"/>
      <c r="NIU21" s="245"/>
      <c r="NIV21" s="245"/>
      <c r="NIW21" s="245"/>
      <c r="NIX21" s="245"/>
      <c r="NIY21" s="245"/>
      <c r="NIZ21" s="245"/>
      <c r="NJB21" s="245"/>
      <c r="NJC21" s="245"/>
      <c r="NJD21" s="245"/>
      <c r="NJE21" s="245"/>
      <c r="NJF21" s="245"/>
      <c r="NJG21" s="245"/>
      <c r="NJH21" s="245"/>
      <c r="NJI21" s="245"/>
      <c r="NJJ21" s="245"/>
      <c r="NJK21" s="245"/>
      <c r="NJL21" s="245"/>
      <c r="NJM21" s="245"/>
      <c r="NJN21" s="245"/>
      <c r="NJO21" s="245"/>
      <c r="NJP21" s="245"/>
      <c r="NJQ21" s="245"/>
      <c r="NJR21" s="245"/>
      <c r="NJS21" s="245"/>
      <c r="NJT21" s="245"/>
      <c r="NJU21" s="245"/>
      <c r="NJV21" s="245"/>
      <c r="NJX21" s="245"/>
      <c r="NJY21" s="245"/>
      <c r="NJZ21" s="245"/>
      <c r="NKA21" s="245"/>
      <c r="NKB21" s="245"/>
      <c r="NKC21" s="245"/>
      <c r="NKD21" s="245"/>
      <c r="NKE21" s="245"/>
      <c r="NKF21" s="245"/>
      <c r="NKG21" s="245"/>
      <c r="NKH21" s="245"/>
      <c r="NKI21" s="245"/>
      <c r="NKJ21" s="245"/>
      <c r="NKK21" s="245"/>
      <c r="NKL21" s="245"/>
      <c r="NKM21" s="245"/>
      <c r="NKN21" s="245"/>
      <c r="NKO21" s="245"/>
      <c r="NKP21" s="245"/>
      <c r="NKQ21" s="245"/>
      <c r="NKR21" s="245"/>
      <c r="NKT21" s="245"/>
      <c r="NKU21" s="245"/>
      <c r="NKV21" s="245"/>
      <c r="NKW21" s="245"/>
      <c r="NKX21" s="245"/>
      <c r="NKY21" s="245"/>
      <c r="NKZ21" s="245"/>
      <c r="NLA21" s="245"/>
      <c r="NLB21" s="245"/>
      <c r="NLC21" s="245"/>
      <c r="NLD21" s="245"/>
      <c r="NLE21" s="245"/>
      <c r="NLF21" s="245"/>
      <c r="NLG21" s="245"/>
      <c r="NLH21" s="245"/>
      <c r="NLI21" s="245"/>
      <c r="NLJ21" s="245"/>
      <c r="NLK21" s="245"/>
      <c r="NLL21" s="245"/>
      <c r="NLM21" s="245"/>
      <c r="NLN21" s="245"/>
      <c r="NLP21" s="245"/>
      <c r="NLQ21" s="245"/>
      <c r="NLR21" s="245"/>
      <c r="NLS21" s="245"/>
      <c r="NLT21" s="245"/>
      <c r="NLU21" s="245"/>
      <c r="NLV21" s="245"/>
      <c r="NLW21" s="245"/>
      <c r="NLX21" s="245"/>
      <c r="NLY21" s="245"/>
      <c r="NLZ21" s="245"/>
      <c r="NMA21" s="245"/>
      <c r="NMB21" s="245"/>
      <c r="NMC21" s="245"/>
      <c r="NMD21" s="245"/>
      <c r="NME21" s="245"/>
      <c r="NMF21" s="245"/>
      <c r="NMG21" s="245"/>
      <c r="NMH21" s="245"/>
      <c r="NMI21" s="245"/>
      <c r="NMJ21" s="245"/>
      <c r="NML21" s="245"/>
      <c r="NMM21" s="245"/>
      <c r="NMN21" s="245"/>
      <c r="NMO21" s="245"/>
      <c r="NMP21" s="245"/>
      <c r="NMQ21" s="245"/>
      <c r="NMR21" s="245"/>
      <c r="NMS21" s="245"/>
      <c r="NMT21" s="245"/>
      <c r="NMU21" s="245"/>
      <c r="NMV21" s="245"/>
      <c r="NMW21" s="245"/>
      <c r="NMX21" s="245"/>
      <c r="NMY21" s="245"/>
      <c r="NMZ21" s="245"/>
      <c r="NNA21" s="245"/>
      <c r="NNB21" s="245"/>
      <c r="NNC21" s="245"/>
      <c r="NND21" s="245"/>
      <c r="NNE21" s="245"/>
      <c r="NNF21" s="245"/>
      <c r="NNH21" s="245"/>
      <c r="NNI21" s="245"/>
      <c r="NNJ21" s="245"/>
      <c r="NNK21" s="245"/>
      <c r="NNL21" s="245"/>
      <c r="NNM21" s="245"/>
      <c r="NNN21" s="245"/>
      <c r="NNO21" s="245"/>
      <c r="NNP21" s="245"/>
      <c r="NNQ21" s="245"/>
      <c r="NNR21" s="245"/>
      <c r="NNS21" s="245"/>
      <c r="NNT21" s="245"/>
      <c r="NNU21" s="245"/>
      <c r="NNV21" s="245"/>
      <c r="NNW21" s="245"/>
      <c r="NNX21" s="245"/>
      <c r="NNY21" s="245"/>
      <c r="NNZ21" s="245"/>
      <c r="NOA21" s="245"/>
      <c r="NOB21" s="245"/>
      <c r="NOD21" s="245"/>
      <c r="NOE21" s="245"/>
      <c r="NOF21" s="245"/>
      <c r="NOG21" s="245"/>
      <c r="NOH21" s="245"/>
      <c r="NOI21" s="245"/>
      <c r="NOJ21" s="245"/>
      <c r="NOK21" s="245"/>
      <c r="NOL21" s="245"/>
      <c r="NOM21" s="245"/>
      <c r="NON21" s="245"/>
      <c r="NOO21" s="245"/>
      <c r="NOP21" s="245"/>
      <c r="NOQ21" s="245"/>
      <c r="NOR21" s="245"/>
      <c r="NOS21" s="245"/>
      <c r="NOT21" s="245"/>
      <c r="NOU21" s="245"/>
      <c r="NOV21" s="245"/>
      <c r="NOW21" s="245"/>
      <c r="NOX21" s="245"/>
      <c r="NOZ21" s="245"/>
      <c r="NPA21" s="245"/>
      <c r="NPB21" s="245"/>
      <c r="NPC21" s="245"/>
      <c r="NPD21" s="245"/>
      <c r="NPE21" s="245"/>
      <c r="NPF21" s="245"/>
      <c r="NPG21" s="245"/>
      <c r="NPH21" s="245"/>
      <c r="NPI21" s="245"/>
      <c r="NPJ21" s="245"/>
      <c r="NPK21" s="245"/>
      <c r="NPL21" s="245"/>
      <c r="NPM21" s="245"/>
      <c r="NPN21" s="245"/>
      <c r="NPO21" s="245"/>
      <c r="NPP21" s="245"/>
      <c r="NPQ21" s="245"/>
      <c r="NPR21" s="245"/>
      <c r="NPS21" s="245"/>
      <c r="NPT21" s="245"/>
      <c r="NPV21" s="245"/>
      <c r="NPW21" s="245"/>
      <c r="NPX21" s="245"/>
      <c r="NPY21" s="245"/>
      <c r="NPZ21" s="245"/>
      <c r="NQA21" s="245"/>
      <c r="NQB21" s="245"/>
      <c r="NQC21" s="245"/>
      <c r="NQD21" s="245"/>
      <c r="NQE21" s="245"/>
      <c r="NQF21" s="245"/>
      <c r="NQG21" s="245"/>
      <c r="NQH21" s="245"/>
      <c r="NQI21" s="245"/>
      <c r="NQJ21" s="245"/>
      <c r="NQK21" s="245"/>
      <c r="NQL21" s="245"/>
      <c r="NQM21" s="245"/>
      <c r="NQN21" s="245"/>
      <c r="NQO21" s="245"/>
      <c r="NQP21" s="245"/>
      <c r="NQR21" s="245"/>
      <c r="NQS21" s="245"/>
      <c r="NQT21" s="245"/>
      <c r="NQU21" s="245"/>
      <c r="NQV21" s="245"/>
      <c r="NQW21" s="245"/>
      <c r="NQX21" s="245"/>
      <c r="NQY21" s="245"/>
      <c r="NQZ21" s="245"/>
      <c r="NRA21" s="245"/>
      <c r="NRB21" s="245"/>
      <c r="NRC21" s="245"/>
      <c r="NRD21" s="245"/>
      <c r="NRE21" s="245"/>
      <c r="NRF21" s="245"/>
      <c r="NRG21" s="245"/>
      <c r="NRH21" s="245"/>
      <c r="NRI21" s="245"/>
      <c r="NRJ21" s="245"/>
      <c r="NRK21" s="245"/>
      <c r="NRL21" s="245"/>
      <c r="NRN21" s="245"/>
      <c r="NRO21" s="245"/>
      <c r="NRP21" s="245"/>
      <c r="NRQ21" s="245"/>
      <c r="NRR21" s="245"/>
      <c r="NRS21" s="245"/>
      <c r="NRT21" s="245"/>
      <c r="NRU21" s="245"/>
      <c r="NRV21" s="245"/>
      <c r="NRW21" s="245"/>
      <c r="NRX21" s="245"/>
      <c r="NRY21" s="245"/>
      <c r="NRZ21" s="245"/>
      <c r="NSA21" s="245"/>
      <c r="NSB21" s="245"/>
      <c r="NSC21" s="245"/>
      <c r="NSD21" s="245"/>
      <c r="NSE21" s="245"/>
      <c r="NSF21" s="245"/>
      <c r="NSG21" s="245"/>
      <c r="NSH21" s="245"/>
      <c r="NSJ21" s="245"/>
      <c r="NSK21" s="245"/>
      <c r="NSL21" s="245"/>
      <c r="NSM21" s="245"/>
      <c r="NSN21" s="245"/>
      <c r="NSO21" s="245"/>
      <c r="NSP21" s="245"/>
      <c r="NSQ21" s="245"/>
      <c r="NSR21" s="245"/>
      <c r="NSS21" s="245"/>
      <c r="NST21" s="245"/>
      <c r="NSU21" s="245"/>
      <c r="NSV21" s="245"/>
      <c r="NSW21" s="245"/>
      <c r="NSX21" s="245"/>
      <c r="NSY21" s="245"/>
      <c r="NSZ21" s="245"/>
      <c r="NTA21" s="245"/>
      <c r="NTB21" s="245"/>
      <c r="NTC21" s="245"/>
      <c r="NTD21" s="245"/>
      <c r="NTF21" s="245"/>
      <c r="NTG21" s="245"/>
      <c r="NTH21" s="245"/>
      <c r="NTI21" s="245"/>
      <c r="NTJ21" s="245"/>
      <c r="NTK21" s="245"/>
      <c r="NTL21" s="245"/>
      <c r="NTM21" s="245"/>
      <c r="NTN21" s="245"/>
      <c r="NTO21" s="245"/>
      <c r="NTP21" s="245"/>
      <c r="NTQ21" s="245"/>
      <c r="NTR21" s="245"/>
      <c r="NTS21" s="245"/>
      <c r="NTT21" s="245"/>
      <c r="NTU21" s="245"/>
      <c r="NTV21" s="245"/>
      <c r="NTW21" s="245"/>
      <c r="NTX21" s="245"/>
      <c r="NTY21" s="245"/>
      <c r="NTZ21" s="245"/>
      <c r="NUB21" s="245"/>
      <c r="NUC21" s="245"/>
      <c r="NUD21" s="245"/>
      <c r="NUE21" s="245"/>
      <c r="NUF21" s="245"/>
      <c r="NUG21" s="245"/>
      <c r="NUH21" s="245"/>
      <c r="NUI21" s="245"/>
      <c r="NUJ21" s="245"/>
      <c r="NUK21" s="245"/>
      <c r="NUL21" s="245"/>
      <c r="NUM21" s="245"/>
      <c r="NUN21" s="245"/>
      <c r="NUO21" s="245"/>
      <c r="NUP21" s="245"/>
      <c r="NUQ21" s="245"/>
      <c r="NUR21" s="245"/>
      <c r="NUS21" s="245"/>
      <c r="NUT21" s="245"/>
      <c r="NUU21" s="245"/>
      <c r="NUV21" s="245"/>
      <c r="NUX21" s="245"/>
      <c r="NUY21" s="245"/>
      <c r="NUZ21" s="245"/>
      <c r="NVA21" s="245"/>
      <c r="NVB21" s="245"/>
      <c r="NVC21" s="245"/>
      <c r="NVD21" s="245"/>
      <c r="NVE21" s="245"/>
      <c r="NVF21" s="245"/>
      <c r="NVG21" s="245"/>
      <c r="NVH21" s="245"/>
      <c r="NVI21" s="245"/>
      <c r="NVJ21" s="245"/>
      <c r="NVK21" s="245"/>
      <c r="NVL21" s="245"/>
      <c r="NVM21" s="245"/>
      <c r="NVN21" s="245"/>
      <c r="NVO21" s="245"/>
      <c r="NVP21" s="245"/>
      <c r="NVQ21" s="245"/>
      <c r="NVR21" s="245"/>
      <c r="NVT21" s="245"/>
      <c r="NVU21" s="245"/>
      <c r="NVV21" s="245"/>
      <c r="NVW21" s="245"/>
      <c r="NVX21" s="245"/>
      <c r="NVY21" s="245"/>
      <c r="NVZ21" s="245"/>
      <c r="NWA21" s="245"/>
      <c r="NWB21" s="245"/>
      <c r="NWC21" s="245"/>
      <c r="NWD21" s="245"/>
      <c r="NWE21" s="245"/>
      <c r="NWF21" s="245"/>
      <c r="NWG21" s="245"/>
      <c r="NWH21" s="245"/>
      <c r="NWI21" s="245"/>
      <c r="NWJ21" s="245"/>
      <c r="NWK21" s="245"/>
      <c r="NWL21" s="245"/>
      <c r="NWM21" s="245"/>
      <c r="NWN21" s="245"/>
      <c r="NWP21" s="245"/>
      <c r="NWQ21" s="245"/>
      <c r="NWR21" s="245"/>
      <c r="NWS21" s="245"/>
      <c r="NWT21" s="245"/>
      <c r="NWU21" s="245"/>
      <c r="NWV21" s="245"/>
      <c r="NWW21" s="245"/>
      <c r="NWX21" s="245"/>
      <c r="NWY21" s="245"/>
      <c r="NWZ21" s="245"/>
      <c r="NXA21" s="245"/>
      <c r="NXB21" s="245"/>
      <c r="NXC21" s="245"/>
      <c r="NXD21" s="245"/>
      <c r="NXE21" s="245"/>
      <c r="NXF21" s="245"/>
      <c r="NXG21" s="245"/>
      <c r="NXH21" s="245"/>
      <c r="NXI21" s="245"/>
      <c r="NXJ21" s="245"/>
      <c r="NXL21" s="245"/>
      <c r="NXM21" s="245"/>
      <c r="NXN21" s="245"/>
      <c r="NXO21" s="245"/>
      <c r="NXP21" s="245"/>
      <c r="NXQ21" s="245"/>
      <c r="NXR21" s="245"/>
      <c r="NXS21" s="245"/>
      <c r="NXT21" s="245"/>
      <c r="NXU21" s="245"/>
      <c r="NXV21" s="245"/>
      <c r="NXW21" s="245"/>
      <c r="NXX21" s="245"/>
      <c r="NXY21" s="245"/>
      <c r="NXZ21" s="245"/>
      <c r="NYA21" s="245"/>
      <c r="NYB21" s="245"/>
      <c r="NYC21" s="245"/>
      <c r="NYD21" s="245"/>
      <c r="NYE21" s="245"/>
      <c r="NYF21" s="245"/>
      <c r="NYH21" s="245"/>
      <c r="NYI21" s="245"/>
      <c r="NYJ21" s="245"/>
      <c r="NYK21" s="245"/>
      <c r="NYL21" s="245"/>
      <c r="NYM21" s="245"/>
      <c r="NYN21" s="245"/>
      <c r="NYO21" s="245"/>
      <c r="NYP21" s="245"/>
      <c r="NYQ21" s="245"/>
      <c r="NYR21" s="245"/>
      <c r="NYS21" s="245"/>
      <c r="NYT21" s="245"/>
      <c r="NYU21" s="245"/>
      <c r="NYV21" s="245"/>
      <c r="NYW21" s="245"/>
      <c r="NYX21" s="245"/>
      <c r="NYY21" s="245"/>
      <c r="NYZ21" s="245"/>
      <c r="NZA21" s="245"/>
      <c r="NZB21" s="245"/>
      <c r="NZD21" s="245"/>
      <c r="NZE21" s="245"/>
      <c r="NZF21" s="245"/>
      <c r="NZG21" s="245"/>
      <c r="NZH21" s="245"/>
      <c r="NZI21" s="245"/>
      <c r="NZJ21" s="245"/>
      <c r="NZK21" s="245"/>
      <c r="NZL21" s="245"/>
      <c r="NZM21" s="245"/>
      <c r="NZN21" s="245"/>
      <c r="NZO21" s="245"/>
      <c r="NZP21" s="245"/>
      <c r="NZQ21" s="245"/>
      <c r="NZR21" s="245"/>
      <c r="NZS21" s="245"/>
      <c r="NZT21" s="245"/>
      <c r="NZU21" s="245"/>
      <c r="NZV21" s="245"/>
      <c r="NZW21" s="245"/>
      <c r="NZX21" s="245"/>
      <c r="NZZ21" s="245"/>
      <c r="OAA21" s="245"/>
      <c r="OAB21" s="245"/>
      <c r="OAC21" s="245"/>
      <c r="OAD21" s="245"/>
      <c r="OAE21" s="245"/>
      <c r="OAF21" s="245"/>
      <c r="OAG21" s="245"/>
      <c r="OAH21" s="245"/>
      <c r="OAI21" s="245"/>
      <c r="OAJ21" s="245"/>
      <c r="OAK21" s="245"/>
      <c r="OAL21" s="245"/>
      <c r="OAM21" s="245"/>
      <c r="OAN21" s="245"/>
      <c r="OAO21" s="245"/>
      <c r="OAP21" s="245"/>
      <c r="OAQ21" s="245"/>
      <c r="OAR21" s="245"/>
      <c r="OAS21" s="245"/>
      <c r="OAT21" s="245"/>
      <c r="OAV21" s="245"/>
      <c r="OAW21" s="245"/>
      <c r="OAX21" s="245"/>
      <c r="OAY21" s="245"/>
      <c r="OAZ21" s="245"/>
      <c r="OBA21" s="245"/>
      <c r="OBB21" s="245"/>
      <c r="OBC21" s="245"/>
      <c r="OBD21" s="245"/>
      <c r="OBE21" s="245"/>
      <c r="OBF21" s="245"/>
      <c r="OBG21" s="245"/>
      <c r="OBH21" s="245"/>
      <c r="OBI21" s="245"/>
      <c r="OBJ21" s="245"/>
      <c r="OBK21" s="245"/>
      <c r="OBL21" s="245"/>
      <c r="OBM21" s="245"/>
      <c r="OBN21" s="245"/>
      <c r="OBO21" s="245"/>
      <c r="OBP21" s="245"/>
      <c r="OBR21" s="245"/>
      <c r="OBS21" s="245"/>
      <c r="OBT21" s="245"/>
      <c r="OBU21" s="245"/>
      <c r="OBV21" s="245"/>
      <c r="OBW21" s="245"/>
      <c r="OBX21" s="245"/>
      <c r="OBY21" s="245"/>
      <c r="OBZ21" s="245"/>
      <c r="OCA21" s="245"/>
      <c r="OCB21" s="245"/>
      <c r="OCC21" s="245"/>
      <c r="OCD21" s="245"/>
      <c r="OCE21" s="245"/>
      <c r="OCF21" s="245"/>
      <c r="OCG21" s="245"/>
      <c r="OCH21" s="245"/>
      <c r="OCI21" s="245"/>
      <c r="OCJ21" s="245"/>
      <c r="OCK21" s="245"/>
      <c r="OCL21" s="245"/>
      <c r="OCN21" s="245"/>
      <c r="OCO21" s="245"/>
      <c r="OCP21" s="245"/>
      <c r="OCQ21" s="245"/>
      <c r="OCR21" s="245"/>
      <c r="OCS21" s="245"/>
      <c r="OCT21" s="245"/>
      <c r="OCU21" s="245"/>
      <c r="OCV21" s="245"/>
      <c r="OCW21" s="245"/>
      <c r="OCX21" s="245"/>
      <c r="OCY21" s="245"/>
      <c r="OCZ21" s="245"/>
      <c r="ODA21" s="245"/>
      <c r="ODB21" s="245"/>
      <c r="ODC21" s="245"/>
      <c r="ODD21" s="245"/>
      <c r="ODE21" s="245"/>
      <c r="ODF21" s="245"/>
      <c r="ODG21" s="245"/>
      <c r="ODH21" s="245"/>
      <c r="ODJ21" s="245"/>
      <c r="ODK21" s="245"/>
      <c r="ODL21" s="245"/>
      <c r="ODM21" s="245"/>
      <c r="ODN21" s="245"/>
      <c r="ODO21" s="245"/>
      <c r="ODP21" s="245"/>
      <c r="ODQ21" s="245"/>
      <c r="ODR21" s="245"/>
      <c r="ODS21" s="245"/>
      <c r="ODT21" s="245"/>
      <c r="ODU21" s="245"/>
      <c r="ODV21" s="245"/>
      <c r="ODW21" s="245"/>
      <c r="ODX21" s="245"/>
      <c r="ODY21" s="245"/>
      <c r="ODZ21" s="245"/>
      <c r="OEA21" s="245"/>
      <c r="OEB21" s="245"/>
      <c r="OEC21" s="245"/>
      <c r="OED21" s="245"/>
      <c r="OEF21" s="245"/>
      <c r="OEG21" s="245"/>
      <c r="OEH21" s="245"/>
      <c r="OEI21" s="245"/>
      <c r="OEJ21" s="245"/>
      <c r="OEK21" s="245"/>
      <c r="OEL21" s="245"/>
      <c r="OEM21" s="245"/>
      <c r="OEN21" s="245"/>
      <c r="OEO21" s="245"/>
      <c r="OEP21" s="245"/>
      <c r="OEQ21" s="245"/>
      <c r="OER21" s="245"/>
      <c r="OES21" s="245"/>
      <c r="OET21" s="245"/>
      <c r="OEU21" s="245"/>
      <c r="OEV21" s="245"/>
      <c r="OEW21" s="245"/>
      <c r="OEX21" s="245"/>
      <c r="OEY21" s="245"/>
      <c r="OEZ21" s="245"/>
      <c r="OFB21" s="245"/>
      <c r="OFC21" s="245"/>
      <c r="OFD21" s="245"/>
      <c r="OFE21" s="245"/>
      <c r="OFF21" s="245"/>
      <c r="OFG21" s="245"/>
      <c r="OFH21" s="245"/>
      <c r="OFI21" s="245"/>
      <c r="OFJ21" s="245"/>
      <c r="OFK21" s="245"/>
      <c r="OFL21" s="245"/>
      <c r="OFM21" s="245"/>
      <c r="OFN21" s="245"/>
      <c r="OFO21" s="245"/>
      <c r="OFP21" s="245"/>
      <c r="OFQ21" s="245"/>
      <c r="OFR21" s="245"/>
      <c r="OFS21" s="245"/>
      <c r="OFT21" s="245"/>
      <c r="OFU21" s="245"/>
      <c r="OFV21" s="245"/>
      <c r="OFX21" s="245"/>
      <c r="OFY21" s="245"/>
      <c r="OFZ21" s="245"/>
      <c r="OGA21" s="245"/>
      <c r="OGB21" s="245"/>
      <c r="OGC21" s="245"/>
      <c r="OGD21" s="245"/>
      <c r="OGE21" s="245"/>
      <c r="OGF21" s="245"/>
      <c r="OGG21" s="245"/>
      <c r="OGH21" s="245"/>
      <c r="OGI21" s="245"/>
      <c r="OGJ21" s="245"/>
      <c r="OGK21" s="245"/>
      <c r="OGL21" s="245"/>
      <c r="OGM21" s="245"/>
      <c r="OGN21" s="245"/>
      <c r="OGO21" s="245"/>
      <c r="OGP21" s="245"/>
      <c r="OGQ21" s="245"/>
      <c r="OGR21" s="245"/>
      <c r="OGT21" s="245"/>
      <c r="OGU21" s="245"/>
      <c r="OGV21" s="245"/>
      <c r="OGW21" s="245"/>
      <c r="OGX21" s="245"/>
      <c r="OGY21" s="245"/>
      <c r="OGZ21" s="245"/>
      <c r="OHA21" s="245"/>
      <c r="OHB21" s="245"/>
      <c r="OHC21" s="245"/>
      <c r="OHD21" s="245"/>
      <c r="OHE21" s="245"/>
      <c r="OHF21" s="245"/>
      <c r="OHG21" s="245"/>
      <c r="OHH21" s="245"/>
      <c r="OHI21" s="245"/>
      <c r="OHJ21" s="245"/>
      <c r="OHK21" s="245"/>
      <c r="OHL21" s="245"/>
      <c r="OHM21" s="245"/>
      <c r="OHN21" s="245"/>
      <c r="OHP21" s="245"/>
      <c r="OHQ21" s="245"/>
      <c r="OHR21" s="245"/>
      <c r="OHS21" s="245"/>
      <c r="OHT21" s="245"/>
      <c r="OHU21" s="245"/>
      <c r="OHV21" s="245"/>
      <c r="OHW21" s="245"/>
      <c r="OHX21" s="245"/>
      <c r="OHY21" s="245"/>
      <c r="OHZ21" s="245"/>
      <c r="OIA21" s="245"/>
      <c r="OIB21" s="245"/>
      <c r="OIC21" s="245"/>
      <c r="OID21" s="245"/>
      <c r="OIE21" s="245"/>
      <c r="OIF21" s="245"/>
      <c r="OIG21" s="245"/>
      <c r="OIH21" s="245"/>
      <c r="OII21" s="245"/>
      <c r="OIJ21" s="245"/>
      <c r="OIL21" s="245"/>
      <c r="OIM21" s="245"/>
      <c r="OIN21" s="245"/>
      <c r="OIO21" s="245"/>
      <c r="OIP21" s="245"/>
      <c r="OIQ21" s="245"/>
      <c r="OIR21" s="245"/>
      <c r="OIS21" s="245"/>
      <c r="OIT21" s="245"/>
      <c r="OIU21" s="245"/>
      <c r="OIV21" s="245"/>
      <c r="OIW21" s="245"/>
      <c r="OIX21" s="245"/>
      <c r="OIY21" s="245"/>
      <c r="OIZ21" s="245"/>
      <c r="OJA21" s="245"/>
      <c r="OJB21" s="245"/>
      <c r="OJC21" s="245"/>
      <c r="OJD21" s="245"/>
      <c r="OJE21" s="245"/>
      <c r="OJF21" s="245"/>
      <c r="OJH21" s="245"/>
      <c r="OJI21" s="245"/>
      <c r="OJJ21" s="245"/>
      <c r="OJK21" s="245"/>
      <c r="OJL21" s="245"/>
      <c r="OJM21" s="245"/>
      <c r="OJN21" s="245"/>
      <c r="OJO21" s="245"/>
      <c r="OJP21" s="245"/>
      <c r="OJQ21" s="245"/>
      <c r="OJR21" s="245"/>
      <c r="OJS21" s="245"/>
      <c r="OJT21" s="245"/>
      <c r="OJU21" s="245"/>
      <c r="OJV21" s="245"/>
      <c r="OJW21" s="245"/>
      <c r="OJX21" s="245"/>
      <c r="OJY21" s="245"/>
      <c r="OJZ21" s="245"/>
      <c r="OKA21" s="245"/>
      <c r="OKB21" s="245"/>
      <c r="OKD21" s="245"/>
      <c r="OKE21" s="245"/>
      <c r="OKF21" s="245"/>
      <c r="OKG21" s="245"/>
      <c r="OKH21" s="245"/>
      <c r="OKI21" s="245"/>
      <c r="OKJ21" s="245"/>
      <c r="OKK21" s="245"/>
      <c r="OKL21" s="245"/>
      <c r="OKM21" s="245"/>
      <c r="OKN21" s="245"/>
      <c r="OKO21" s="245"/>
      <c r="OKP21" s="245"/>
      <c r="OKQ21" s="245"/>
      <c r="OKR21" s="245"/>
      <c r="OKS21" s="245"/>
      <c r="OKT21" s="245"/>
      <c r="OKU21" s="245"/>
      <c r="OKV21" s="245"/>
      <c r="OKW21" s="245"/>
      <c r="OKX21" s="245"/>
      <c r="OKZ21" s="245"/>
      <c r="OLA21" s="245"/>
      <c r="OLB21" s="245"/>
      <c r="OLC21" s="245"/>
      <c r="OLD21" s="245"/>
      <c r="OLE21" s="245"/>
      <c r="OLF21" s="245"/>
      <c r="OLG21" s="245"/>
      <c r="OLH21" s="245"/>
      <c r="OLI21" s="245"/>
      <c r="OLJ21" s="245"/>
      <c r="OLK21" s="245"/>
      <c r="OLL21" s="245"/>
      <c r="OLM21" s="245"/>
      <c r="OLN21" s="245"/>
      <c r="OLO21" s="245"/>
      <c r="OLP21" s="245"/>
      <c r="OLQ21" s="245"/>
      <c r="OLR21" s="245"/>
      <c r="OLS21" s="245"/>
      <c r="OLT21" s="245"/>
      <c r="OLV21" s="245"/>
      <c r="OLW21" s="245"/>
      <c r="OLX21" s="245"/>
      <c r="OLY21" s="245"/>
      <c r="OLZ21" s="245"/>
      <c r="OMA21" s="245"/>
      <c r="OMB21" s="245"/>
      <c r="OMC21" s="245"/>
      <c r="OMD21" s="245"/>
      <c r="OME21" s="245"/>
      <c r="OMF21" s="245"/>
      <c r="OMG21" s="245"/>
      <c r="OMH21" s="245"/>
      <c r="OMI21" s="245"/>
      <c r="OMJ21" s="245"/>
      <c r="OMK21" s="245"/>
      <c r="OML21" s="245"/>
      <c r="OMM21" s="245"/>
      <c r="OMN21" s="245"/>
      <c r="OMO21" s="245"/>
      <c r="OMP21" s="245"/>
      <c r="OMR21" s="245"/>
      <c r="OMS21" s="245"/>
      <c r="OMT21" s="245"/>
      <c r="OMU21" s="245"/>
      <c r="OMV21" s="245"/>
      <c r="OMW21" s="245"/>
      <c r="OMX21" s="245"/>
      <c r="OMY21" s="245"/>
      <c r="OMZ21" s="245"/>
      <c r="ONA21" s="245"/>
      <c r="ONB21" s="245"/>
      <c r="ONC21" s="245"/>
      <c r="OND21" s="245"/>
      <c r="ONE21" s="245"/>
      <c r="ONF21" s="245"/>
      <c r="ONG21" s="245"/>
      <c r="ONH21" s="245"/>
      <c r="ONI21" s="245"/>
      <c r="ONJ21" s="245"/>
      <c r="ONK21" s="245"/>
      <c r="ONL21" s="245"/>
      <c r="ONN21" s="245"/>
      <c r="ONO21" s="245"/>
      <c r="ONP21" s="245"/>
      <c r="ONQ21" s="245"/>
      <c r="ONR21" s="245"/>
      <c r="ONS21" s="245"/>
      <c r="ONT21" s="245"/>
      <c r="ONU21" s="245"/>
      <c r="ONV21" s="245"/>
      <c r="ONW21" s="245"/>
      <c r="ONX21" s="245"/>
      <c r="ONY21" s="245"/>
      <c r="ONZ21" s="245"/>
      <c r="OOA21" s="245"/>
      <c r="OOB21" s="245"/>
      <c r="OOC21" s="245"/>
      <c r="OOD21" s="245"/>
      <c r="OOE21" s="245"/>
      <c r="OOF21" s="245"/>
      <c r="OOG21" s="245"/>
      <c r="OOH21" s="245"/>
      <c r="OOJ21" s="245"/>
      <c r="OOK21" s="245"/>
      <c r="OOL21" s="245"/>
      <c r="OOM21" s="245"/>
      <c r="OON21" s="245"/>
      <c r="OOO21" s="245"/>
      <c r="OOP21" s="245"/>
      <c r="OOQ21" s="245"/>
      <c r="OOR21" s="245"/>
      <c r="OOS21" s="245"/>
      <c r="OOT21" s="245"/>
      <c r="OOU21" s="245"/>
      <c r="OOV21" s="245"/>
      <c r="OOW21" s="245"/>
      <c r="OOX21" s="245"/>
      <c r="OOY21" s="245"/>
      <c r="OOZ21" s="245"/>
      <c r="OPA21" s="245"/>
      <c r="OPB21" s="245"/>
      <c r="OPC21" s="245"/>
      <c r="OPD21" s="245"/>
      <c r="OPF21" s="245"/>
      <c r="OPG21" s="245"/>
      <c r="OPH21" s="245"/>
      <c r="OPI21" s="245"/>
      <c r="OPJ21" s="245"/>
      <c r="OPK21" s="245"/>
      <c r="OPL21" s="245"/>
      <c r="OPM21" s="245"/>
      <c r="OPN21" s="245"/>
      <c r="OPO21" s="245"/>
      <c r="OPP21" s="245"/>
      <c r="OPQ21" s="245"/>
      <c r="OPR21" s="245"/>
      <c r="OPS21" s="245"/>
      <c r="OPT21" s="245"/>
      <c r="OPU21" s="245"/>
      <c r="OPV21" s="245"/>
      <c r="OPW21" s="245"/>
      <c r="OPX21" s="245"/>
      <c r="OPY21" s="245"/>
      <c r="OPZ21" s="245"/>
      <c r="OQB21" s="245"/>
      <c r="OQC21" s="245"/>
      <c r="OQD21" s="245"/>
      <c r="OQE21" s="245"/>
      <c r="OQF21" s="245"/>
      <c r="OQG21" s="245"/>
      <c r="OQH21" s="245"/>
      <c r="OQI21" s="245"/>
      <c r="OQJ21" s="245"/>
      <c r="OQK21" s="245"/>
      <c r="OQL21" s="245"/>
      <c r="OQM21" s="245"/>
      <c r="OQN21" s="245"/>
      <c r="OQO21" s="245"/>
      <c r="OQP21" s="245"/>
      <c r="OQQ21" s="245"/>
      <c r="OQR21" s="245"/>
      <c r="OQS21" s="245"/>
      <c r="OQT21" s="245"/>
      <c r="OQU21" s="245"/>
      <c r="OQV21" s="245"/>
      <c r="OQX21" s="245"/>
      <c r="OQY21" s="245"/>
      <c r="OQZ21" s="245"/>
      <c r="ORA21" s="245"/>
      <c r="ORB21" s="245"/>
      <c r="ORC21" s="245"/>
      <c r="ORD21" s="245"/>
      <c r="ORE21" s="245"/>
      <c r="ORF21" s="245"/>
      <c r="ORG21" s="245"/>
      <c r="ORH21" s="245"/>
      <c r="ORI21" s="245"/>
      <c r="ORJ21" s="245"/>
      <c r="ORK21" s="245"/>
      <c r="ORL21" s="245"/>
      <c r="ORM21" s="245"/>
      <c r="ORN21" s="245"/>
      <c r="ORO21" s="245"/>
      <c r="ORP21" s="245"/>
      <c r="ORQ21" s="245"/>
      <c r="ORR21" s="245"/>
      <c r="ORT21" s="245"/>
      <c r="ORU21" s="245"/>
      <c r="ORV21" s="245"/>
      <c r="ORW21" s="245"/>
      <c r="ORX21" s="245"/>
      <c r="ORY21" s="245"/>
      <c r="ORZ21" s="245"/>
      <c r="OSA21" s="245"/>
      <c r="OSB21" s="245"/>
      <c r="OSC21" s="245"/>
      <c r="OSD21" s="245"/>
      <c r="OSE21" s="245"/>
      <c r="OSF21" s="245"/>
      <c r="OSG21" s="245"/>
      <c r="OSH21" s="245"/>
      <c r="OSI21" s="245"/>
      <c r="OSJ21" s="245"/>
      <c r="OSK21" s="245"/>
      <c r="OSL21" s="245"/>
      <c r="OSM21" s="245"/>
      <c r="OSN21" s="245"/>
      <c r="OSP21" s="245"/>
      <c r="OSQ21" s="245"/>
      <c r="OSR21" s="245"/>
      <c r="OSS21" s="245"/>
      <c r="OST21" s="245"/>
      <c r="OSU21" s="245"/>
      <c r="OSV21" s="245"/>
      <c r="OSW21" s="245"/>
      <c r="OSX21" s="245"/>
      <c r="OSY21" s="245"/>
      <c r="OSZ21" s="245"/>
      <c r="OTA21" s="245"/>
      <c r="OTB21" s="245"/>
      <c r="OTC21" s="245"/>
      <c r="OTD21" s="245"/>
      <c r="OTE21" s="245"/>
      <c r="OTF21" s="245"/>
      <c r="OTG21" s="245"/>
      <c r="OTH21" s="245"/>
      <c r="OTI21" s="245"/>
      <c r="OTJ21" s="245"/>
      <c r="OTL21" s="245"/>
      <c r="OTM21" s="245"/>
      <c r="OTN21" s="245"/>
      <c r="OTO21" s="245"/>
      <c r="OTP21" s="245"/>
      <c r="OTQ21" s="245"/>
      <c r="OTR21" s="245"/>
      <c r="OTS21" s="245"/>
      <c r="OTT21" s="245"/>
      <c r="OTU21" s="245"/>
      <c r="OTV21" s="245"/>
      <c r="OTW21" s="245"/>
      <c r="OTX21" s="245"/>
      <c r="OTY21" s="245"/>
      <c r="OTZ21" s="245"/>
      <c r="OUA21" s="245"/>
      <c r="OUB21" s="245"/>
      <c r="OUC21" s="245"/>
      <c r="OUD21" s="245"/>
      <c r="OUE21" s="245"/>
      <c r="OUF21" s="245"/>
      <c r="OUH21" s="245"/>
      <c r="OUI21" s="245"/>
      <c r="OUJ21" s="245"/>
      <c r="OUK21" s="245"/>
      <c r="OUL21" s="245"/>
      <c r="OUM21" s="245"/>
      <c r="OUN21" s="245"/>
      <c r="OUO21" s="245"/>
      <c r="OUP21" s="245"/>
      <c r="OUQ21" s="245"/>
      <c r="OUR21" s="245"/>
      <c r="OUS21" s="245"/>
      <c r="OUT21" s="245"/>
      <c r="OUU21" s="245"/>
      <c r="OUV21" s="245"/>
      <c r="OUW21" s="245"/>
      <c r="OUX21" s="245"/>
      <c r="OUY21" s="245"/>
      <c r="OUZ21" s="245"/>
      <c r="OVA21" s="245"/>
      <c r="OVB21" s="245"/>
      <c r="OVD21" s="245"/>
      <c r="OVE21" s="245"/>
      <c r="OVF21" s="245"/>
      <c r="OVG21" s="245"/>
      <c r="OVH21" s="245"/>
      <c r="OVI21" s="245"/>
      <c r="OVJ21" s="245"/>
      <c r="OVK21" s="245"/>
      <c r="OVL21" s="245"/>
      <c r="OVM21" s="245"/>
      <c r="OVN21" s="245"/>
      <c r="OVO21" s="245"/>
      <c r="OVP21" s="245"/>
      <c r="OVQ21" s="245"/>
      <c r="OVR21" s="245"/>
      <c r="OVS21" s="245"/>
      <c r="OVT21" s="245"/>
      <c r="OVU21" s="245"/>
      <c r="OVV21" s="245"/>
      <c r="OVW21" s="245"/>
      <c r="OVX21" s="245"/>
      <c r="OVZ21" s="245"/>
      <c r="OWA21" s="245"/>
      <c r="OWB21" s="245"/>
      <c r="OWC21" s="245"/>
      <c r="OWD21" s="245"/>
      <c r="OWE21" s="245"/>
      <c r="OWF21" s="245"/>
      <c r="OWG21" s="245"/>
      <c r="OWH21" s="245"/>
      <c r="OWI21" s="245"/>
      <c r="OWJ21" s="245"/>
      <c r="OWK21" s="245"/>
      <c r="OWL21" s="245"/>
      <c r="OWM21" s="245"/>
      <c r="OWN21" s="245"/>
      <c r="OWO21" s="245"/>
      <c r="OWP21" s="245"/>
      <c r="OWQ21" s="245"/>
      <c r="OWR21" s="245"/>
      <c r="OWS21" s="245"/>
      <c r="OWT21" s="245"/>
      <c r="OWV21" s="245"/>
      <c r="OWW21" s="245"/>
      <c r="OWX21" s="245"/>
      <c r="OWY21" s="245"/>
      <c r="OWZ21" s="245"/>
      <c r="OXA21" s="245"/>
      <c r="OXB21" s="245"/>
      <c r="OXC21" s="245"/>
      <c r="OXD21" s="245"/>
      <c r="OXE21" s="245"/>
      <c r="OXF21" s="245"/>
      <c r="OXG21" s="245"/>
      <c r="OXH21" s="245"/>
      <c r="OXI21" s="245"/>
      <c r="OXJ21" s="245"/>
      <c r="OXK21" s="245"/>
      <c r="OXL21" s="245"/>
      <c r="OXM21" s="245"/>
      <c r="OXN21" s="245"/>
      <c r="OXO21" s="245"/>
      <c r="OXP21" s="245"/>
      <c r="OXR21" s="245"/>
      <c r="OXS21" s="245"/>
      <c r="OXT21" s="245"/>
      <c r="OXU21" s="245"/>
      <c r="OXV21" s="245"/>
      <c r="OXW21" s="245"/>
      <c r="OXX21" s="245"/>
      <c r="OXY21" s="245"/>
      <c r="OXZ21" s="245"/>
      <c r="OYA21" s="245"/>
      <c r="OYB21" s="245"/>
      <c r="OYC21" s="245"/>
      <c r="OYD21" s="245"/>
      <c r="OYE21" s="245"/>
      <c r="OYF21" s="245"/>
      <c r="OYG21" s="245"/>
      <c r="OYH21" s="245"/>
      <c r="OYI21" s="245"/>
      <c r="OYJ21" s="245"/>
      <c r="OYK21" s="245"/>
      <c r="OYL21" s="245"/>
      <c r="OYN21" s="245"/>
      <c r="OYO21" s="245"/>
      <c r="OYP21" s="245"/>
      <c r="OYQ21" s="245"/>
      <c r="OYR21" s="245"/>
      <c r="OYS21" s="245"/>
      <c r="OYT21" s="245"/>
      <c r="OYU21" s="245"/>
      <c r="OYV21" s="245"/>
      <c r="OYW21" s="245"/>
      <c r="OYX21" s="245"/>
      <c r="OYY21" s="245"/>
      <c r="OYZ21" s="245"/>
      <c r="OZA21" s="245"/>
      <c r="OZB21" s="245"/>
      <c r="OZC21" s="245"/>
      <c r="OZD21" s="245"/>
      <c r="OZE21" s="245"/>
      <c r="OZF21" s="245"/>
      <c r="OZG21" s="245"/>
      <c r="OZH21" s="245"/>
      <c r="OZJ21" s="245"/>
      <c r="OZK21" s="245"/>
      <c r="OZL21" s="245"/>
      <c r="OZM21" s="245"/>
      <c r="OZN21" s="245"/>
      <c r="OZO21" s="245"/>
      <c r="OZP21" s="245"/>
      <c r="OZQ21" s="245"/>
      <c r="OZR21" s="245"/>
      <c r="OZS21" s="245"/>
      <c r="OZT21" s="245"/>
      <c r="OZU21" s="245"/>
      <c r="OZV21" s="245"/>
      <c r="OZW21" s="245"/>
      <c r="OZX21" s="245"/>
      <c r="OZY21" s="245"/>
      <c r="OZZ21" s="245"/>
      <c r="PAA21" s="245"/>
      <c r="PAB21" s="245"/>
      <c r="PAC21" s="245"/>
      <c r="PAD21" s="245"/>
      <c r="PAF21" s="245"/>
      <c r="PAG21" s="245"/>
      <c r="PAH21" s="245"/>
      <c r="PAI21" s="245"/>
      <c r="PAJ21" s="245"/>
      <c r="PAK21" s="245"/>
      <c r="PAL21" s="245"/>
      <c r="PAM21" s="245"/>
      <c r="PAN21" s="245"/>
      <c r="PAO21" s="245"/>
      <c r="PAP21" s="245"/>
      <c r="PAQ21" s="245"/>
      <c r="PAR21" s="245"/>
      <c r="PAS21" s="245"/>
      <c r="PAT21" s="245"/>
      <c r="PAU21" s="245"/>
      <c r="PAV21" s="245"/>
      <c r="PAW21" s="245"/>
      <c r="PAX21" s="245"/>
      <c r="PAY21" s="245"/>
      <c r="PAZ21" s="245"/>
      <c r="PBB21" s="245"/>
      <c r="PBC21" s="245"/>
      <c r="PBD21" s="245"/>
      <c r="PBE21" s="245"/>
      <c r="PBF21" s="245"/>
      <c r="PBG21" s="245"/>
      <c r="PBH21" s="245"/>
      <c r="PBI21" s="245"/>
      <c r="PBJ21" s="245"/>
      <c r="PBK21" s="245"/>
      <c r="PBL21" s="245"/>
      <c r="PBM21" s="245"/>
      <c r="PBN21" s="245"/>
      <c r="PBO21" s="245"/>
      <c r="PBP21" s="245"/>
      <c r="PBQ21" s="245"/>
      <c r="PBR21" s="245"/>
      <c r="PBS21" s="245"/>
      <c r="PBT21" s="245"/>
      <c r="PBU21" s="245"/>
      <c r="PBV21" s="245"/>
      <c r="PBX21" s="245"/>
      <c r="PBY21" s="245"/>
      <c r="PBZ21" s="245"/>
      <c r="PCA21" s="245"/>
      <c r="PCB21" s="245"/>
      <c r="PCC21" s="245"/>
      <c r="PCD21" s="245"/>
      <c r="PCE21" s="245"/>
      <c r="PCF21" s="245"/>
      <c r="PCG21" s="245"/>
      <c r="PCH21" s="245"/>
      <c r="PCI21" s="245"/>
      <c r="PCJ21" s="245"/>
      <c r="PCK21" s="245"/>
      <c r="PCL21" s="245"/>
      <c r="PCM21" s="245"/>
      <c r="PCN21" s="245"/>
      <c r="PCO21" s="245"/>
      <c r="PCP21" s="245"/>
      <c r="PCQ21" s="245"/>
      <c r="PCR21" s="245"/>
      <c r="PCT21" s="245"/>
      <c r="PCU21" s="245"/>
      <c r="PCV21" s="245"/>
      <c r="PCW21" s="245"/>
      <c r="PCX21" s="245"/>
      <c r="PCY21" s="245"/>
      <c r="PCZ21" s="245"/>
      <c r="PDA21" s="245"/>
      <c r="PDB21" s="245"/>
      <c r="PDC21" s="245"/>
      <c r="PDD21" s="245"/>
      <c r="PDE21" s="245"/>
      <c r="PDF21" s="245"/>
      <c r="PDG21" s="245"/>
      <c r="PDH21" s="245"/>
      <c r="PDI21" s="245"/>
      <c r="PDJ21" s="245"/>
      <c r="PDK21" s="245"/>
      <c r="PDL21" s="245"/>
      <c r="PDM21" s="245"/>
      <c r="PDN21" s="245"/>
      <c r="PDP21" s="245"/>
      <c r="PDQ21" s="245"/>
      <c r="PDR21" s="245"/>
      <c r="PDS21" s="245"/>
      <c r="PDT21" s="245"/>
      <c r="PDU21" s="245"/>
      <c r="PDV21" s="245"/>
      <c r="PDW21" s="245"/>
      <c r="PDX21" s="245"/>
      <c r="PDY21" s="245"/>
      <c r="PDZ21" s="245"/>
      <c r="PEA21" s="245"/>
      <c r="PEB21" s="245"/>
      <c r="PEC21" s="245"/>
      <c r="PED21" s="245"/>
      <c r="PEE21" s="245"/>
      <c r="PEF21" s="245"/>
      <c r="PEG21" s="245"/>
      <c r="PEH21" s="245"/>
      <c r="PEI21" s="245"/>
      <c r="PEJ21" s="245"/>
      <c r="PEL21" s="245"/>
      <c r="PEM21" s="245"/>
      <c r="PEN21" s="245"/>
      <c r="PEO21" s="245"/>
      <c r="PEP21" s="245"/>
      <c r="PEQ21" s="245"/>
      <c r="PER21" s="245"/>
      <c r="PES21" s="245"/>
      <c r="PET21" s="245"/>
      <c r="PEU21" s="245"/>
      <c r="PEV21" s="245"/>
      <c r="PEW21" s="245"/>
      <c r="PEX21" s="245"/>
      <c r="PEY21" s="245"/>
      <c r="PEZ21" s="245"/>
      <c r="PFA21" s="245"/>
      <c r="PFB21" s="245"/>
      <c r="PFC21" s="245"/>
      <c r="PFD21" s="245"/>
      <c r="PFE21" s="245"/>
      <c r="PFF21" s="245"/>
      <c r="PFH21" s="245"/>
      <c r="PFI21" s="245"/>
      <c r="PFJ21" s="245"/>
      <c r="PFK21" s="245"/>
      <c r="PFL21" s="245"/>
      <c r="PFM21" s="245"/>
      <c r="PFN21" s="245"/>
      <c r="PFO21" s="245"/>
      <c r="PFP21" s="245"/>
      <c r="PFQ21" s="245"/>
      <c r="PFR21" s="245"/>
      <c r="PFS21" s="245"/>
      <c r="PFT21" s="245"/>
      <c r="PFU21" s="245"/>
      <c r="PFV21" s="245"/>
      <c r="PFW21" s="245"/>
      <c r="PFX21" s="245"/>
      <c r="PFY21" s="245"/>
      <c r="PFZ21" s="245"/>
      <c r="PGA21" s="245"/>
      <c r="PGB21" s="245"/>
      <c r="PGD21" s="245"/>
      <c r="PGE21" s="245"/>
      <c r="PGF21" s="245"/>
      <c r="PGG21" s="245"/>
      <c r="PGH21" s="245"/>
      <c r="PGI21" s="245"/>
      <c r="PGJ21" s="245"/>
      <c r="PGK21" s="245"/>
      <c r="PGL21" s="245"/>
      <c r="PGM21" s="245"/>
      <c r="PGN21" s="245"/>
      <c r="PGO21" s="245"/>
      <c r="PGP21" s="245"/>
      <c r="PGQ21" s="245"/>
      <c r="PGR21" s="245"/>
      <c r="PGS21" s="245"/>
      <c r="PGT21" s="245"/>
      <c r="PGU21" s="245"/>
      <c r="PGV21" s="245"/>
      <c r="PGW21" s="245"/>
      <c r="PGX21" s="245"/>
      <c r="PGZ21" s="245"/>
      <c r="PHA21" s="245"/>
      <c r="PHB21" s="245"/>
      <c r="PHC21" s="245"/>
      <c r="PHD21" s="245"/>
      <c r="PHE21" s="245"/>
      <c r="PHF21" s="245"/>
      <c r="PHG21" s="245"/>
      <c r="PHH21" s="245"/>
      <c r="PHI21" s="245"/>
      <c r="PHJ21" s="245"/>
      <c r="PHK21" s="245"/>
      <c r="PHL21" s="245"/>
      <c r="PHM21" s="245"/>
      <c r="PHN21" s="245"/>
      <c r="PHO21" s="245"/>
      <c r="PHP21" s="245"/>
      <c r="PHQ21" s="245"/>
      <c r="PHR21" s="245"/>
      <c r="PHS21" s="245"/>
      <c r="PHT21" s="245"/>
      <c r="PHV21" s="245"/>
      <c r="PHW21" s="245"/>
      <c r="PHX21" s="245"/>
      <c r="PHY21" s="245"/>
      <c r="PHZ21" s="245"/>
      <c r="PIA21" s="245"/>
      <c r="PIB21" s="245"/>
      <c r="PIC21" s="245"/>
      <c r="PID21" s="245"/>
      <c r="PIE21" s="245"/>
      <c r="PIF21" s="245"/>
      <c r="PIG21" s="245"/>
      <c r="PIH21" s="245"/>
      <c r="PII21" s="245"/>
      <c r="PIJ21" s="245"/>
      <c r="PIK21" s="245"/>
      <c r="PIL21" s="245"/>
      <c r="PIM21" s="245"/>
      <c r="PIN21" s="245"/>
      <c r="PIO21" s="245"/>
      <c r="PIP21" s="245"/>
      <c r="PIR21" s="245"/>
      <c r="PIS21" s="245"/>
      <c r="PIT21" s="245"/>
      <c r="PIU21" s="245"/>
      <c r="PIV21" s="245"/>
      <c r="PIW21" s="245"/>
      <c r="PIX21" s="245"/>
      <c r="PIY21" s="245"/>
      <c r="PIZ21" s="245"/>
      <c r="PJA21" s="245"/>
      <c r="PJB21" s="245"/>
      <c r="PJC21" s="245"/>
      <c r="PJD21" s="245"/>
      <c r="PJE21" s="245"/>
      <c r="PJF21" s="245"/>
      <c r="PJG21" s="245"/>
      <c r="PJH21" s="245"/>
      <c r="PJI21" s="245"/>
      <c r="PJJ21" s="245"/>
      <c r="PJK21" s="245"/>
      <c r="PJL21" s="245"/>
      <c r="PJN21" s="245"/>
      <c r="PJO21" s="245"/>
      <c r="PJP21" s="245"/>
      <c r="PJQ21" s="245"/>
      <c r="PJR21" s="245"/>
      <c r="PJS21" s="245"/>
      <c r="PJT21" s="245"/>
      <c r="PJU21" s="245"/>
      <c r="PJV21" s="245"/>
      <c r="PJW21" s="245"/>
      <c r="PJX21" s="245"/>
      <c r="PJY21" s="245"/>
      <c r="PJZ21" s="245"/>
      <c r="PKA21" s="245"/>
      <c r="PKB21" s="245"/>
      <c r="PKC21" s="245"/>
      <c r="PKD21" s="245"/>
      <c r="PKE21" s="245"/>
      <c r="PKF21" s="245"/>
      <c r="PKG21" s="245"/>
      <c r="PKH21" s="245"/>
      <c r="PKJ21" s="245"/>
      <c r="PKK21" s="245"/>
      <c r="PKL21" s="245"/>
      <c r="PKM21" s="245"/>
      <c r="PKN21" s="245"/>
      <c r="PKO21" s="245"/>
      <c r="PKP21" s="245"/>
      <c r="PKQ21" s="245"/>
      <c r="PKR21" s="245"/>
      <c r="PKS21" s="245"/>
      <c r="PKT21" s="245"/>
      <c r="PKU21" s="245"/>
      <c r="PKV21" s="245"/>
      <c r="PKW21" s="245"/>
      <c r="PKX21" s="245"/>
      <c r="PKY21" s="245"/>
      <c r="PKZ21" s="245"/>
      <c r="PLA21" s="245"/>
      <c r="PLB21" s="245"/>
      <c r="PLC21" s="245"/>
      <c r="PLD21" s="245"/>
      <c r="PLF21" s="245"/>
      <c r="PLG21" s="245"/>
      <c r="PLH21" s="245"/>
      <c r="PLI21" s="245"/>
      <c r="PLJ21" s="245"/>
      <c r="PLK21" s="245"/>
      <c r="PLL21" s="245"/>
      <c r="PLM21" s="245"/>
      <c r="PLN21" s="245"/>
      <c r="PLO21" s="245"/>
      <c r="PLP21" s="245"/>
      <c r="PLQ21" s="245"/>
      <c r="PLR21" s="245"/>
      <c r="PLS21" s="245"/>
      <c r="PLT21" s="245"/>
      <c r="PLU21" s="245"/>
      <c r="PLV21" s="245"/>
      <c r="PLW21" s="245"/>
      <c r="PLX21" s="245"/>
      <c r="PLY21" s="245"/>
      <c r="PLZ21" s="245"/>
      <c r="PMB21" s="245"/>
      <c r="PMC21" s="245"/>
      <c r="PMD21" s="245"/>
      <c r="PME21" s="245"/>
      <c r="PMF21" s="245"/>
      <c r="PMG21" s="245"/>
      <c r="PMH21" s="245"/>
      <c r="PMI21" s="245"/>
      <c r="PMJ21" s="245"/>
      <c r="PMK21" s="245"/>
      <c r="PML21" s="245"/>
      <c r="PMM21" s="245"/>
      <c r="PMN21" s="245"/>
      <c r="PMO21" s="245"/>
      <c r="PMP21" s="245"/>
      <c r="PMQ21" s="245"/>
      <c r="PMR21" s="245"/>
      <c r="PMS21" s="245"/>
      <c r="PMT21" s="245"/>
      <c r="PMU21" s="245"/>
      <c r="PMV21" s="245"/>
      <c r="PMX21" s="245"/>
      <c r="PMY21" s="245"/>
      <c r="PMZ21" s="245"/>
      <c r="PNA21" s="245"/>
      <c r="PNB21" s="245"/>
      <c r="PNC21" s="245"/>
      <c r="PND21" s="245"/>
      <c r="PNE21" s="245"/>
      <c r="PNF21" s="245"/>
      <c r="PNG21" s="245"/>
      <c r="PNH21" s="245"/>
      <c r="PNI21" s="245"/>
      <c r="PNJ21" s="245"/>
      <c r="PNK21" s="245"/>
      <c r="PNL21" s="245"/>
      <c r="PNM21" s="245"/>
      <c r="PNN21" s="245"/>
      <c r="PNO21" s="245"/>
      <c r="PNP21" s="245"/>
      <c r="PNQ21" s="245"/>
      <c r="PNR21" s="245"/>
      <c r="PNT21" s="245"/>
      <c r="PNU21" s="245"/>
      <c r="PNV21" s="245"/>
      <c r="PNW21" s="245"/>
      <c r="PNX21" s="245"/>
      <c r="PNY21" s="245"/>
      <c r="PNZ21" s="245"/>
      <c r="POA21" s="245"/>
      <c r="POB21" s="245"/>
      <c r="POC21" s="245"/>
      <c r="POD21" s="245"/>
      <c r="POE21" s="245"/>
      <c r="POF21" s="245"/>
      <c r="POG21" s="245"/>
      <c r="POH21" s="245"/>
      <c r="POI21" s="245"/>
      <c r="POJ21" s="245"/>
      <c r="POK21" s="245"/>
      <c r="POL21" s="245"/>
      <c r="POM21" s="245"/>
      <c r="PON21" s="245"/>
      <c r="POP21" s="245"/>
      <c r="POQ21" s="245"/>
      <c r="POR21" s="245"/>
      <c r="POS21" s="245"/>
      <c r="POT21" s="245"/>
      <c r="POU21" s="245"/>
      <c r="POV21" s="245"/>
      <c r="POW21" s="245"/>
      <c r="POX21" s="245"/>
      <c r="POY21" s="245"/>
      <c r="POZ21" s="245"/>
      <c r="PPA21" s="245"/>
      <c r="PPB21" s="245"/>
      <c r="PPC21" s="245"/>
      <c r="PPD21" s="245"/>
      <c r="PPE21" s="245"/>
      <c r="PPF21" s="245"/>
      <c r="PPG21" s="245"/>
      <c r="PPH21" s="245"/>
      <c r="PPI21" s="245"/>
      <c r="PPJ21" s="245"/>
      <c r="PPL21" s="245"/>
      <c r="PPM21" s="245"/>
      <c r="PPN21" s="245"/>
      <c r="PPO21" s="245"/>
      <c r="PPP21" s="245"/>
      <c r="PPQ21" s="245"/>
      <c r="PPR21" s="245"/>
      <c r="PPS21" s="245"/>
      <c r="PPT21" s="245"/>
      <c r="PPU21" s="245"/>
      <c r="PPV21" s="245"/>
      <c r="PPW21" s="245"/>
      <c r="PPX21" s="245"/>
      <c r="PPY21" s="245"/>
      <c r="PPZ21" s="245"/>
      <c r="PQA21" s="245"/>
      <c r="PQB21" s="245"/>
      <c r="PQC21" s="245"/>
      <c r="PQD21" s="245"/>
      <c r="PQE21" s="245"/>
      <c r="PQF21" s="245"/>
      <c r="PQH21" s="245"/>
      <c r="PQI21" s="245"/>
      <c r="PQJ21" s="245"/>
      <c r="PQK21" s="245"/>
      <c r="PQL21" s="245"/>
      <c r="PQM21" s="245"/>
      <c r="PQN21" s="245"/>
      <c r="PQO21" s="245"/>
      <c r="PQP21" s="245"/>
      <c r="PQQ21" s="245"/>
      <c r="PQR21" s="245"/>
      <c r="PQS21" s="245"/>
      <c r="PQT21" s="245"/>
      <c r="PQU21" s="245"/>
      <c r="PQV21" s="245"/>
      <c r="PQW21" s="245"/>
      <c r="PQX21" s="245"/>
      <c r="PQY21" s="245"/>
      <c r="PQZ21" s="245"/>
      <c r="PRA21" s="245"/>
      <c r="PRB21" s="245"/>
      <c r="PRD21" s="245"/>
      <c r="PRE21" s="245"/>
      <c r="PRF21" s="245"/>
      <c r="PRG21" s="245"/>
      <c r="PRH21" s="245"/>
      <c r="PRI21" s="245"/>
      <c r="PRJ21" s="245"/>
      <c r="PRK21" s="245"/>
      <c r="PRL21" s="245"/>
      <c r="PRM21" s="245"/>
      <c r="PRN21" s="245"/>
      <c r="PRO21" s="245"/>
      <c r="PRP21" s="245"/>
      <c r="PRQ21" s="245"/>
      <c r="PRR21" s="245"/>
      <c r="PRS21" s="245"/>
      <c r="PRT21" s="245"/>
      <c r="PRU21" s="245"/>
      <c r="PRV21" s="245"/>
      <c r="PRW21" s="245"/>
      <c r="PRX21" s="245"/>
      <c r="PRZ21" s="245"/>
      <c r="PSA21" s="245"/>
      <c r="PSB21" s="245"/>
      <c r="PSC21" s="245"/>
      <c r="PSD21" s="245"/>
      <c r="PSE21" s="245"/>
      <c r="PSF21" s="245"/>
      <c r="PSG21" s="245"/>
      <c r="PSH21" s="245"/>
      <c r="PSI21" s="245"/>
      <c r="PSJ21" s="245"/>
      <c r="PSK21" s="245"/>
      <c r="PSL21" s="245"/>
      <c r="PSM21" s="245"/>
      <c r="PSN21" s="245"/>
      <c r="PSO21" s="245"/>
      <c r="PSP21" s="245"/>
      <c r="PSQ21" s="245"/>
      <c r="PSR21" s="245"/>
      <c r="PSS21" s="245"/>
      <c r="PST21" s="245"/>
      <c r="PSV21" s="245"/>
      <c r="PSW21" s="245"/>
      <c r="PSX21" s="245"/>
      <c r="PSY21" s="245"/>
      <c r="PSZ21" s="245"/>
      <c r="PTA21" s="245"/>
      <c r="PTB21" s="245"/>
      <c r="PTC21" s="245"/>
      <c r="PTD21" s="245"/>
      <c r="PTE21" s="245"/>
      <c r="PTF21" s="245"/>
      <c r="PTG21" s="245"/>
      <c r="PTH21" s="245"/>
      <c r="PTI21" s="245"/>
      <c r="PTJ21" s="245"/>
      <c r="PTK21" s="245"/>
      <c r="PTL21" s="245"/>
      <c r="PTM21" s="245"/>
      <c r="PTN21" s="245"/>
      <c r="PTO21" s="245"/>
      <c r="PTP21" s="245"/>
      <c r="PTR21" s="245"/>
      <c r="PTS21" s="245"/>
      <c r="PTT21" s="245"/>
      <c r="PTU21" s="245"/>
      <c r="PTV21" s="245"/>
      <c r="PTW21" s="245"/>
      <c r="PTX21" s="245"/>
      <c r="PTY21" s="245"/>
      <c r="PTZ21" s="245"/>
      <c r="PUA21" s="245"/>
      <c r="PUB21" s="245"/>
      <c r="PUC21" s="245"/>
      <c r="PUD21" s="245"/>
      <c r="PUE21" s="245"/>
      <c r="PUF21" s="245"/>
      <c r="PUG21" s="245"/>
      <c r="PUH21" s="245"/>
      <c r="PUI21" s="245"/>
      <c r="PUJ21" s="245"/>
      <c r="PUK21" s="245"/>
      <c r="PUL21" s="245"/>
      <c r="PUN21" s="245"/>
      <c r="PUO21" s="245"/>
      <c r="PUP21" s="245"/>
      <c r="PUQ21" s="245"/>
      <c r="PUR21" s="245"/>
      <c r="PUS21" s="245"/>
      <c r="PUT21" s="245"/>
      <c r="PUU21" s="245"/>
      <c r="PUV21" s="245"/>
      <c r="PUW21" s="245"/>
      <c r="PUX21" s="245"/>
      <c r="PUY21" s="245"/>
      <c r="PUZ21" s="245"/>
      <c r="PVA21" s="245"/>
      <c r="PVB21" s="245"/>
      <c r="PVC21" s="245"/>
      <c r="PVD21" s="245"/>
      <c r="PVE21" s="245"/>
      <c r="PVF21" s="245"/>
      <c r="PVG21" s="245"/>
      <c r="PVH21" s="245"/>
      <c r="PVJ21" s="245"/>
      <c r="PVK21" s="245"/>
      <c r="PVL21" s="245"/>
      <c r="PVM21" s="245"/>
      <c r="PVN21" s="245"/>
      <c r="PVO21" s="245"/>
      <c r="PVP21" s="245"/>
      <c r="PVQ21" s="245"/>
      <c r="PVR21" s="245"/>
      <c r="PVS21" s="245"/>
      <c r="PVT21" s="245"/>
      <c r="PVU21" s="245"/>
      <c r="PVV21" s="245"/>
      <c r="PVW21" s="245"/>
      <c r="PVX21" s="245"/>
      <c r="PVY21" s="245"/>
      <c r="PVZ21" s="245"/>
      <c r="PWA21" s="245"/>
      <c r="PWB21" s="245"/>
      <c r="PWC21" s="245"/>
      <c r="PWD21" s="245"/>
      <c r="PWF21" s="245"/>
      <c r="PWG21" s="245"/>
      <c r="PWH21" s="245"/>
      <c r="PWI21" s="245"/>
      <c r="PWJ21" s="245"/>
      <c r="PWK21" s="245"/>
      <c r="PWL21" s="245"/>
      <c r="PWM21" s="245"/>
      <c r="PWN21" s="245"/>
      <c r="PWO21" s="245"/>
      <c r="PWP21" s="245"/>
      <c r="PWQ21" s="245"/>
      <c r="PWR21" s="245"/>
      <c r="PWS21" s="245"/>
      <c r="PWT21" s="245"/>
      <c r="PWU21" s="245"/>
      <c r="PWV21" s="245"/>
      <c r="PWW21" s="245"/>
      <c r="PWX21" s="245"/>
      <c r="PWY21" s="245"/>
      <c r="PWZ21" s="245"/>
      <c r="PXB21" s="245"/>
      <c r="PXC21" s="245"/>
      <c r="PXD21" s="245"/>
      <c r="PXE21" s="245"/>
      <c r="PXF21" s="245"/>
      <c r="PXG21" s="245"/>
      <c r="PXH21" s="245"/>
      <c r="PXI21" s="245"/>
      <c r="PXJ21" s="245"/>
      <c r="PXK21" s="245"/>
      <c r="PXL21" s="245"/>
      <c r="PXM21" s="245"/>
      <c r="PXN21" s="245"/>
      <c r="PXO21" s="245"/>
      <c r="PXP21" s="245"/>
      <c r="PXQ21" s="245"/>
      <c r="PXR21" s="245"/>
      <c r="PXS21" s="245"/>
      <c r="PXT21" s="245"/>
      <c r="PXU21" s="245"/>
      <c r="PXV21" s="245"/>
      <c r="PXX21" s="245"/>
      <c r="PXY21" s="245"/>
      <c r="PXZ21" s="245"/>
      <c r="PYA21" s="245"/>
      <c r="PYB21" s="245"/>
      <c r="PYC21" s="245"/>
      <c r="PYD21" s="245"/>
      <c r="PYE21" s="245"/>
      <c r="PYF21" s="245"/>
      <c r="PYG21" s="245"/>
      <c r="PYH21" s="245"/>
      <c r="PYI21" s="245"/>
      <c r="PYJ21" s="245"/>
      <c r="PYK21" s="245"/>
      <c r="PYL21" s="245"/>
      <c r="PYM21" s="245"/>
      <c r="PYN21" s="245"/>
      <c r="PYO21" s="245"/>
      <c r="PYP21" s="245"/>
      <c r="PYQ21" s="245"/>
      <c r="PYR21" s="245"/>
      <c r="PYT21" s="245"/>
      <c r="PYU21" s="245"/>
      <c r="PYV21" s="245"/>
      <c r="PYW21" s="245"/>
      <c r="PYX21" s="245"/>
      <c r="PYY21" s="245"/>
      <c r="PYZ21" s="245"/>
      <c r="PZA21" s="245"/>
      <c r="PZB21" s="245"/>
      <c r="PZC21" s="245"/>
      <c r="PZD21" s="245"/>
      <c r="PZE21" s="245"/>
      <c r="PZF21" s="245"/>
      <c r="PZG21" s="245"/>
      <c r="PZH21" s="245"/>
      <c r="PZI21" s="245"/>
      <c r="PZJ21" s="245"/>
      <c r="PZK21" s="245"/>
      <c r="PZL21" s="245"/>
      <c r="PZM21" s="245"/>
      <c r="PZN21" s="245"/>
      <c r="PZP21" s="245"/>
      <c r="PZQ21" s="245"/>
      <c r="PZR21" s="245"/>
      <c r="PZS21" s="245"/>
      <c r="PZT21" s="245"/>
      <c r="PZU21" s="245"/>
      <c r="PZV21" s="245"/>
      <c r="PZW21" s="245"/>
      <c r="PZX21" s="245"/>
      <c r="PZY21" s="245"/>
      <c r="PZZ21" s="245"/>
      <c r="QAA21" s="245"/>
      <c r="QAB21" s="245"/>
      <c r="QAC21" s="245"/>
      <c r="QAD21" s="245"/>
      <c r="QAE21" s="245"/>
      <c r="QAF21" s="245"/>
      <c r="QAG21" s="245"/>
      <c r="QAH21" s="245"/>
      <c r="QAI21" s="245"/>
      <c r="QAJ21" s="245"/>
      <c r="QAL21" s="245"/>
      <c r="QAM21" s="245"/>
      <c r="QAN21" s="245"/>
      <c r="QAO21" s="245"/>
      <c r="QAP21" s="245"/>
      <c r="QAQ21" s="245"/>
      <c r="QAR21" s="245"/>
      <c r="QAS21" s="245"/>
      <c r="QAT21" s="245"/>
      <c r="QAU21" s="245"/>
      <c r="QAV21" s="245"/>
      <c r="QAW21" s="245"/>
      <c r="QAX21" s="245"/>
      <c r="QAY21" s="245"/>
      <c r="QAZ21" s="245"/>
      <c r="QBA21" s="245"/>
      <c r="QBB21" s="245"/>
      <c r="QBC21" s="245"/>
      <c r="QBD21" s="245"/>
      <c r="QBE21" s="245"/>
      <c r="QBF21" s="245"/>
      <c r="QBH21" s="245"/>
      <c r="QBI21" s="245"/>
      <c r="QBJ21" s="245"/>
      <c r="QBK21" s="245"/>
      <c r="QBL21" s="245"/>
      <c r="QBM21" s="245"/>
      <c r="QBN21" s="245"/>
      <c r="QBO21" s="245"/>
      <c r="QBP21" s="245"/>
      <c r="QBQ21" s="245"/>
      <c r="QBR21" s="245"/>
      <c r="QBS21" s="245"/>
      <c r="QBT21" s="245"/>
      <c r="QBU21" s="245"/>
      <c r="QBV21" s="245"/>
      <c r="QBW21" s="245"/>
      <c r="QBX21" s="245"/>
      <c r="QBY21" s="245"/>
      <c r="QBZ21" s="245"/>
      <c r="QCA21" s="245"/>
      <c r="QCB21" s="245"/>
      <c r="QCD21" s="245"/>
      <c r="QCE21" s="245"/>
      <c r="QCF21" s="245"/>
      <c r="QCG21" s="245"/>
      <c r="QCH21" s="245"/>
      <c r="QCI21" s="245"/>
      <c r="QCJ21" s="245"/>
      <c r="QCK21" s="245"/>
      <c r="QCL21" s="245"/>
      <c r="QCM21" s="245"/>
      <c r="QCN21" s="245"/>
      <c r="QCO21" s="245"/>
      <c r="QCP21" s="245"/>
      <c r="QCQ21" s="245"/>
      <c r="QCR21" s="245"/>
      <c r="QCS21" s="245"/>
      <c r="QCT21" s="245"/>
      <c r="QCU21" s="245"/>
      <c r="QCV21" s="245"/>
      <c r="QCW21" s="245"/>
      <c r="QCX21" s="245"/>
      <c r="QCZ21" s="245"/>
      <c r="QDA21" s="245"/>
      <c r="QDB21" s="245"/>
      <c r="QDC21" s="245"/>
      <c r="QDD21" s="245"/>
      <c r="QDE21" s="245"/>
      <c r="QDF21" s="245"/>
      <c r="QDG21" s="245"/>
      <c r="QDH21" s="245"/>
      <c r="QDI21" s="245"/>
      <c r="QDJ21" s="245"/>
      <c r="QDK21" s="245"/>
      <c r="QDL21" s="245"/>
      <c r="QDM21" s="245"/>
      <c r="QDN21" s="245"/>
      <c r="QDO21" s="245"/>
      <c r="QDP21" s="245"/>
      <c r="QDQ21" s="245"/>
      <c r="QDR21" s="245"/>
      <c r="QDS21" s="245"/>
      <c r="QDT21" s="245"/>
      <c r="QDV21" s="245"/>
      <c r="QDW21" s="245"/>
      <c r="QDX21" s="245"/>
      <c r="QDY21" s="245"/>
      <c r="QDZ21" s="245"/>
      <c r="QEA21" s="245"/>
      <c r="QEB21" s="245"/>
      <c r="QEC21" s="245"/>
      <c r="QED21" s="245"/>
      <c r="QEE21" s="245"/>
      <c r="QEF21" s="245"/>
      <c r="QEG21" s="245"/>
      <c r="QEH21" s="245"/>
      <c r="QEI21" s="245"/>
      <c r="QEJ21" s="245"/>
      <c r="QEK21" s="245"/>
      <c r="QEL21" s="245"/>
      <c r="QEM21" s="245"/>
      <c r="QEN21" s="245"/>
      <c r="QEO21" s="245"/>
      <c r="QEP21" s="245"/>
      <c r="QER21" s="245"/>
      <c r="QES21" s="245"/>
      <c r="QET21" s="245"/>
      <c r="QEU21" s="245"/>
      <c r="QEV21" s="245"/>
      <c r="QEW21" s="245"/>
      <c r="QEX21" s="245"/>
      <c r="QEY21" s="245"/>
      <c r="QEZ21" s="245"/>
      <c r="QFA21" s="245"/>
      <c r="QFB21" s="245"/>
      <c r="QFC21" s="245"/>
      <c r="QFD21" s="245"/>
      <c r="QFE21" s="245"/>
      <c r="QFF21" s="245"/>
      <c r="QFG21" s="245"/>
      <c r="QFH21" s="245"/>
      <c r="QFI21" s="245"/>
      <c r="QFJ21" s="245"/>
      <c r="QFK21" s="245"/>
      <c r="QFL21" s="245"/>
      <c r="QFN21" s="245"/>
      <c r="QFO21" s="245"/>
      <c r="QFP21" s="245"/>
      <c r="QFQ21" s="245"/>
      <c r="QFR21" s="245"/>
      <c r="QFS21" s="245"/>
      <c r="QFT21" s="245"/>
      <c r="QFU21" s="245"/>
      <c r="QFV21" s="245"/>
      <c r="QFW21" s="245"/>
      <c r="QFX21" s="245"/>
      <c r="QFY21" s="245"/>
      <c r="QFZ21" s="245"/>
      <c r="QGA21" s="245"/>
      <c r="QGB21" s="245"/>
      <c r="QGC21" s="245"/>
      <c r="QGD21" s="245"/>
      <c r="QGE21" s="245"/>
      <c r="QGF21" s="245"/>
      <c r="QGG21" s="245"/>
      <c r="QGH21" s="245"/>
      <c r="QGJ21" s="245"/>
      <c r="QGK21" s="245"/>
      <c r="QGL21" s="245"/>
      <c r="QGM21" s="245"/>
      <c r="QGN21" s="245"/>
      <c r="QGO21" s="245"/>
      <c r="QGP21" s="245"/>
      <c r="QGQ21" s="245"/>
      <c r="QGR21" s="245"/>
      <c r="QGS21" s="245"/>
      <c r="QGT21" s="245"/>
      <c r="QGU21" s="245"/>
      <c r="QGV21" s="245"/>
      <c r="QGW21" s="245"/>
      <c r="QGX21" s="245"/>
      <c r="QGY21" s="245"/>
      <c r="QGZ21" s="245"/>
      <c r="QHA21" s="245"/>
      <c r="QHB21" s="245"/>
      <c r="QHC21" s="245"/>
      <c r="QHD21" s="245"/>
      <c r="QHF21" s="245"/>
      <c r="QHG21" s="245"/>
      <c r="QHH21" s="245"/>
      <c r="QHI21" s="245"/>
      <c r="QHJ21" s="245"/>
      <c r="QHK21" s="245"/>
      <c r="QHL21" s="245"/>
      <c r="QHM21" s="245"/>
      <c r="QHN21" s="245"/>
      <c r="QHO21" s="245"/>
      <c r="QHP21" s="245"/>
      <c r="QHQ21" s="245"/>
      <c r="QHR21" s="245"/>
      <c r="QHS21" s="245"/>
      <c r="QHT21" s="245"/>
      <c r="QHU21" s="245"/>
      <c r="QHV21" s="245"/>
      <c r="QHW21" s="245"/>
      <c r="QHX21" s="245"/>
      <c r="QHY21" s="245"/>
      <c r="QHZ21" s="245"/>
      <c r="QIB21" s="245"/>
      <c r="QIC21" s="245"/>
      <c r="QID21" s="245"/>
      <c r="QIE21" s="245"/>
      <c r="QIF21" s="245"/>
      <c r="QIG21" s="245"/>
      <c r="QIH21" s="245"/>
      <c r="QII21" s="245"/>
      <c r="QIJ21" s="245"/>
      <c r="QIK21" s="245"/>
      <c r="QIL21" s="245"/>
      <c r="QIM21" s="245"/>
      <c r="QIN21" s="245"/>
      <c r="QIO21" s="245"/>
      <c r="QIP21" s="245"/>
      <c r="QIQ21" s="245"/>
      <c r="QIR21" s="245"/>
      <c r="QIS21" s="245"/>
      <c r="QIT21" s="245"/>
      <c r="QIU21" s="245"/>
      <c r="QIV21" s="245"/>
      <c r="QIX21" s="245"/>
      <c r="QIY21" s="245"/>
      <c r="QIZ21" s="245"/>
      <c r="QJA21" s="245"/>
      <c r="QJB21" s="245"/>
      <c r="QJC21" s="245"/>
      <c r="QJD21" s="245"/>
      <c r="QJE21" s="245"/>
      <c r="QJF21" s="245"/>
      <c r="QJG21" s="245"/>
      <c r="QJH21" s="245"/>
      <c r="QJI21" s="245"/>
      <c r="QJJ21" s="245"/>
      <c r="QJK21" s="245"/>
      <c r="QJL21" s="245"/>
      <c r="QJM21" s="245"/>
      <c r="QJN21" s="245"/>
      <c r="QJO21" s="245"/>
      <c r="QJP21" s="245"/>
      <c r="QJQ21" s="245"/>
      <c r="QJR21" s="245"/>
      <c r="QJT21" s="245"/>
      <c r="QJU21" s="245"/>
      <c r="QJV21" s="245"/>
      <c r="QJW21" s="245"/>
      <c r="QJX21" s="245"/>
      <c r="QJY21" s="245"/>
      <c r="QJZ21" s="245"/>
      <c r="QKA21" s="245"/>
      <c r="QKB21" s="245"/>
      <c r="QKC21" s="245"/>
      <c r="QKD21" s="245"/>
      <c r="QKE21" s="245"/>
      <c r="QKF21" s="245"/>
      <c r="QKG21" s="245"/>
      <c r="QKH21" s="245"/>
      <c r="QKI21" s="245"/>
      <c r="QKJ21" s="245"/>
      <c r="QKK21" s="245"/>
      <c r="QKL21" s="245"/>
      <c r="QKM21" s="245"/>
      <c r="QKN21" s="245"/>
      <c r="QKP21" s="245"/>
      <c r="QKQ21" s="245"/>
      <c r="QKR21" s="245"/>
      <c r="QKS21" s="245"/>
      <c r="QKT21" s="245"/>
      <c r="QKU21" s="245"/>
      <c r="QKV21" s="245"/>
      <c r="QKW21" s="245"/>
      <c r="QKX21" s="245"/>
      <c r="QKY21" s="245"/>
      <c r="QKZ21" s="245"/>
      <c r="QLA21" s="245"/>
      <c r="QLB21" s="245"/>
      <c r="QLC21" s="245"/>
      <c r="QLD21" s="245"/>
      <c r="QLE21" s="245"/>
      <c r="QLF21" s="245"/>
      <c r="QLG21" s="245"/>
      <c r="QLH21" s="245"/>
      <c r="QLI21" s="245"/>
      <c r="QLJ21" s="245"/>
      <c r="QLL21" s="245"/>
      <c r="QLM21" s="245"/>
      <c r="QLN21" s="245"/>
      <c r="QLO21" s="245"/>
      <c r="QLP21" s="245"/>
      <c r="QLQ21" s="245"/>
      <c r="QLR21" s="245"/>
      <c r="QLS21" s="245"/>
      <c r="QLT21" s="245"/>
      <c r="QLU21" s="245"/>
      <c r="QLV21" s="245"/>
      <c r="QLW21" s="245"/>
      <c r="QLX21" s="245"/>
      <c r="QLY21" s="245"/>
      <c r="QLZ21" s="245"/>
      <c r="QMA21" s="245"/>
      <c r="QMB21" s="245"/>
      <c r="QMC21" s="245"/>
      <c r="QMD21" s="245"/>
      <c r="QME21" s="245"/>
      <c r="QMF21" s="245"/>
      <c r="QMH21" s="245"/>
      <c r="QMI21" s="245"/>
      <c r="QMJ21" s="245"/>
      <c r="QMK21" s="245"/>
      <c r="QML21" s="245"/>
      <c r="QMM21" s="245"/>
      <c r="QMN21" s="245"/>
      <c r="QMO21" s="245"/>
      <c r="QMP21" s="245"/>
      <c r="QMQ21" s="245"/>
      <c r="QMR21" s="245"/>
      <c r="QMS21" s="245"/>
      <c r="QMT21" s="245"/>
      <c r="QMU21" s="245"/>
      <c r="QMV21" s="245"/>
      <c r="QMW21" s="245"/>
      <c r="QMX21" s="245"/>
      <c r="QMY21" s="245"/>
      <c r="QMZ21" s="245"/>
      <c r="QNA21" s="245"/>
      <c r="QNB21" s="245"/>
      <c r="QND21" s="245"/>
      <c r="QNE21" s="245"/>
      <c r="QNF21" s="245"/>
      <c r="QNG21" s="245"/>
      <c r="QNH21" s="245"/>
      <c r="QNI21" s="245"/>
      <c r="QNJ21" s="245"/>
      <c r="QNK21" s="245"/>
      <c r="QNL21" s="245"/>
      <c r="QNM21" s="245"/>
      <c r="QNN21" s="245"/>
      <c r="QNO21" s="245"/>
      <c r="QNP21" s="245"/>
      <c r="QNQ21" s="245"/>
      <c r="QNR21" s="245"/>
      <c r="QNS21" s="245"/>
      <c r="QNT21" s="245"/>
      <c r="QNU21" s="245"/>
      <c r="QNV21" s="245"/>
      <c r="QNW21" s="245"/>
      <c r="QNX21" s="245"/>
      <c r="QNZ21" s="245"/>
      <c r="QOA21" s="245"/>
      <c r="QOB21" s="245"/>
      <c r="QOC21" s="245"/>
      <c r="QOD21" s="245"/>
      <c r="QOE21" s="245"/>
      <c r="QOF21" s="245"/>
      <c r="QOG21" s="245"/>
      <c r="QOH21" s="245"/>
      <c r="QOI21" s="245"/>
      <c r="QOJ21" s="245"/>
      <c r="QOK21" s="245"/>
      <c r="QOL21" s="245"/>
      <c r="QOM21" s="245"/>
      <c r="QON21" s="245"/>
      <c r="QOO21" s="245"/>
      <c r="QOP21" s="245"/>
      <c r="QOQ21" s="245"/>
      <c r="QOR21" s="245"/>
      <c r="QOS21" s="245"/>
      <c r="QOT21" s="245"/>
      <c r="QOV21" s="245"/>
      <c r="QOW21" s="245"/>
      <c r="QOX21" s="245"/>
      <c r="QOY21" s="245"/>
      <c r="QOZ21" s="245"/>
      <c r="QPA21" s="245"/>
      <c r="QPB21" s="245"/>
      <c r="QPC21" s="245"/>
      <c r="QPD21" s="245"/>
      <c r="QPE21" s="245"/>
      <c r="QPF21" s="245"/>
      <c r="QPG21" s="245"/>
      <c r="QPH21" s="245"/>
      <c r="QPI21" s="245"/>
      <c r="QPJ21" s="245"/>
      <c r="QPK21" s="245"/>
      <c r="QPL21" s="245"/>
      <c r="QPM21" s="245"/>
      <c r="QPN21" s="245"/>
      <c r="QPO21" s="245"/>
      <c r="QPP21" s="245"/>
      <c r="QPR21" s="245"/>
      <c r="QPS21" s="245"/>
      <c r="QPT21" s="245"/>
      <c r="QPU21" s="245"/>
      <c r="QPV21" s="245"/>
      <c r="QPW21" s="245"/>
      <c r="QPX21" s="245"/>
      <c r="QPY21" s="245"/>
      <c r="QPZ21" s="245"/>
      <c r="QQA21" s="245"/>
      <c r="QQB21" s="245"/>
      <c r="QQC21" s="245"/>
      <c r="QQD21" s="245"/>
      <c r="QQE21" s="245"/>
      <c r="QQF21" s="245"/>
      <c r="QQG21" s="245"/>
      <c r="QQH21" s="245"/>
      <c r="QQI21" s="245"/>
      <c r="QQJ21" s="245"/>
      <c r="QQK21" s="245"/>
      <c r="QQL21" s="245"/>
      <c r="QQN21" s="245"/>
      <c r="QQO21" s="245"/>
      <c r="QQP21" s="245"/>
      <c r="QQQ21" s="245"/>
      <c r="QQR21" s="245"/>
      <c r="QQS21" s="245"/>
      <c r="QQT21" s="245"/>
      <c r="QQU21" s="245"/>
      <c r="QQV21" s="245"/>
      <c r="QQW21" s="245"/>
      <c r="QQX21" s="245"/>
      <c r="QQY21" s="245"/>
      <c r="QQZ21" s="245"/>
      <c r="QRA21" s="245"/>
      <c r="QRB21" s="245"/>
      <c r="QRC21" s="245"/>
      <c r="QRD21" s="245"/>
      <c r="QRE21" s="245"/>
      <c r="QRF21" s="245"/>
      <c r="QRG21" s="245"/>
      <c r="QRH21" s="245"/>
      <c r="QRJ21" s="245"/>
      <c r="QRK21" s="245"/>
      <c r="QRL21" s="245"/>
      <c r="QRM21" s="245"/>
      <c r="QRN21" s="245"/>
      <c r="QRO21" s="245"/>
      <c r="QRP21" s="245"/>
      <c r="QRQ21" s="245"/>
      <c r="QRR21" s="245"/>
      <c r="QRS21" s="245"/>
      <c r="QRT21" s="245"/>
      <c r="QRU21" s="245"/>
      <c r="QRV21" s="245"/>
      <c r="QRW21" s="245"/>
      <c r="QRX21" s="245"/>
      <c r="QRY21" s="245"/>
      <c r="QRZ21" s="245"/>
      <c r="QSA21" s="245"/>
      <c r="QSB21" s="245"/>
      <c r="QSC21" s="245"/>
      <c r="QSD21" s="245"/>
      <c r="QSF21" s="245"/>
      <c r="QSG21" s="245"/>
      <c r="QSH21" s="245"/>
      <c r="QSI21" s="245"/>
      <c r="QSJ21" s="245"/>
      <c r="QSK21" s="245"/>
      <c r="QSL21" s="245"/>
      <c r="QSM21" s="245"/>
      <c r="QSN21" s="245"/>
      <c r="QSO21" s="245"/>
      <c r="QSP21" s="245"/>
      <c r="QSQ21" s="245"/>
      <c r="QSR21" s="245"/>
      <c r="QSS21" s="245"/>
      <c r="QST21" s="245"/>
      <c r="QSU21" s="245"/>
      <c r="QSV21" s="245"/>
      <c r="QSW21" s="245"/>
      <c r="QSX21" s="245"/>
      <c r="QSY21" s="245"/>
      <c r="QSZ21" s="245"/>
      <c r="QTB21" s="245"/>
      <c r="QTC21" s="245"/>
      <c r="QTD21" s="245"/>
      <c r="QTE21" s="245"/>
      <c r="QTF21" s="245"/>
      <c r="QTG21" s="245"/>
      <c r="QTH21" s="245"/>
      <c r="QTI21" s="245"/>
      <c r="QTJ21" s="245"/>
      <c r="QTK21" s="245"/>
      <c r="QTL21" s="245"/>
      <c r="QTM21" s="245"/>
      <c r="QTN21" s="245"/>
      <c r="QTO21" s="245"/>
      <c r="QTP21" s="245"/>
      <c r="QTQ21" s="245"/>
      <c r="QTR21" s="245"/>
      <c r="QTS21" s="245"/>
      <c r="QTT21" s="245"/>
      <c r="QTU21" s="245"/>
      <c r="QTV21" s="245"/>
      <c r="QTX21" s="245"/>
      <c r="QTY21" s="245"/>
      <c r="QTZ21" s="245"/>
      <c r="QUA21" s="245"/>
      <c r="QUB21" s="245"/>
      <c r="QUC21" s="245"/>
      <c r="QUD21" s="245"/>
      <c r="QUE21" s="245"/>
      <c r="QUF21" s="245"/>
      <c r="QUG21" s="245"/>
      <c r="QUH21" s="245"/>
      <c r="QUI21" s="245"/>
      <c r="QUJ21" s="245"/>
      <c r="QUK21" s="245"/>
      <c r="QUL21" s="245"/>
      <c r="QUM21" s="245"/>
      <c r="QUN21" s="245"/>
      <c r="QUO21" s="245"/>
      <c r="QUP21" s="245"/>
      <c r="QUQ21" s="245"/>
      <c r="QUR21" s="245"/>
      <c r="QUT21" s="245"/>
      <c r="QUU21" s="245"/>
      <c r="QUV21" s="245"/>
      <c r="QUW21" s="245"/>
      <c r="QUX21" s="245"/>
      <c r="QUY21" s="245"/>
      <c r="QUZ21" s="245"/>
      <c r="QVA21" s="245"/>
      <c r="QVB21" s="245"/>
      <c r="QVC21" s="245"/>
      <c r="QVD21" s="245"/>
      <c r="QVE21" s="245"/>
      <c r="QVF21" s="245"/>
      <c r="QVG21" s="245"/>
      <c r="QVH21" s="245"/>
      <c r="QVI21" s="245"/>
      <c r="QVJ21" s="245"/>
      <c r="QVK21" s="245"/>
      <c r="QVL21" s="245"/>
      <c r="QVM21" s="245"/>
      <c r="QVN21" s="245"/>
      <c r="QVP21" s="245"/>
      <c r="QVQ21" s="245"/>
      <c r="QVR21" s="245"/>
      <c r="QVS21" s="245"/>
      <c r="QVT21" s="245"/>
      <c r="QVU21" s="245"/>
      <c r="QVV21" s="245"/>
      <c r="QVW21" s="245"/>
      <c r="QVX21" s="245"/>
      <c r="QVY21" s="245"/>
      <c r="QVZ21" s="245"/>
      <c r="QWA21" s="245"/>
      <c r="QWB21" s="245"/>
      <c r="QWC21" s="245"/>
      <c r="QWD21" s="245"/>
      <c r="QWE21" s="245"/>
      <c r="QWF21" s="245"/>
      <c r="QWG21" s="245"/>
      <c r="QWH21" s="245"/>
      <c r="QWI21" s="245"/>
      <c r="QWJ21" s="245"/>
      <c r="QWL21" s="245"/>
      <c r="QWM21" s="245"/>
      <c r="QWN21" s="245"/>
      <c r="QWO21" s="245"/>
      <c r="QWP21" s="245"/>
      <c r="QWQ21" s="245"/>
      <c r="QWR21" s="245"/>
      <c r="QWS21" s="245"/>
      <c r="QWT21" s="245"/>
      <c r="QWU21" s="245"/>
      <c r="QWV21" s="245"/>
      <c r="QWW21" s="245"/>
      <c r="QWX21" s="245"/>
      <c r="QWY21" s="245"/>
      <c r="QWZ21" s="245"/>
      <c r="QXA21" s="245"/>
      <c r="QXB21" s="245"/>
      <c r="QXC21" s="245"/>
      <c r="QXD21" s="245"/>
      <c r="QXE21" s="245"/>
      <c r="QXF21" s="245"/>
      <c r="QXH21" s="245"/>
      <c r="QXI21" s="245"/>
      <c r="QXJ21" s="245"/>
      <c r="QXK21" s="245"/>
      <c r="QXL21" s="245"/>
      <c r="QXM21" s="245"/>
      <c r="QXN21" s="245"/>
      <c r="QXO21" s="245"/>
      <c r="QXP21" s="245"/>
      <c r="QXQ21" s="245"/>
      <c r="QXR21" s="245"/>
      <c r="QXS21" s="245"/>
      <c r="QXT21" s="245"/>
      <c r="QXU21" s="245"/>
      <c r="QXV21" s="245"/>
      <c r="QXW21" s="245"/>
      <c r="QXX21" s="245"/>
      <c r="QXY21" s="245"/>
      <c r="QXZ21" s="245"/>
      <c r="QYA21" s="245"/>
      <c r="QYB21" s="245"/>
      <c r="QYD21" s="245"/>
      <c r="QYE21" s="245"/>
      <c r="QYF21" s="245"/>
      <c r="QYG21" s="245"/>
      <c r="QYH21" s="245"/>
      <c r="QYI21" s="245"/>
      <c r="QYJ21" s="245"/>
      <c r="QYK21" s="245"/>
      <c r="QYL21" s="245"/>
      <c r="QYM21" s="245"/>
      <c r="QYN21" s="245"/>
      <c r="QYO21" s="245"/>
      <c r="QYP21" s="245"/>
      <c r="QYQ21" s="245"/>
      <c r="QYR21" s="245"/>
      <c r="QYS21" s="245"/>
      <c r="QYT21" s="245"/>
      <c r="QYU21" s="245"/>
      <c r="QYV21" s="245"/>
      <c r="QYW21" s="245"/>
      <c r="QYX21" s="245"/>
      <c r="QYZ21" s="245"/>
      <c r="QZA21" s="245"/>
      <c r="QZB21" s="245"/>
      <c r="QZC21" s="245"/>
      <c r="QZD21" s="245"/>
      <c r="QZE21" s="245"/>
      <c r="QZF21" s="245"/>
      <c r="QZG21" s="245"/>
      <c r="QZH21" s="245"/>
      <c r="QZI21" s="245"/>
      <c r="QZJ21" s="245"/>
      <c r="QZK21" s="245"/>
      <c r="QZL21" s="245"/>
      <c r="QZM21" s="245"/>
      <c r="QZN21" s="245"/>
      <c r="QZO21" s="245"/>
      <c r="QZP21" s="245"/>
      <c r="QZQ21" s="245"/>
      <c r="QZR21" s="245"/>
      <c r="QZS21" s="245"/>
      <c r="QZT21" s="245"/>
      <c r="QZV21" s="245"/>
      <c r="QZW21" s="245"/>
      <c r="QZX21" s="245"/>
      <c r="QZY21" s="245"/>
      <c r="QZZ21" s="245"/>
      <c r="RAA21" s="245"/>
      <c r="RAB21" s="245"/>
      <c r="RAC21" s="245"/>
      <c r="RAD21" s="245"/>
      <c r="RAE21" s="245"/>
      <c r="RAF21" s="245"/>
      <c r="RAG21" s="245"/>
      <c r="RAH21" s="245"/>
      <c r="RAI21" s="245"/>
      <c r="RAJ21" s="245"/>
      <c r="RAK21" s="245"/>
      <c r="RAL21" s="245"/>
      <c r="RAM21" s="245"/>
      <c r="RAN21" s="245"/>
      <c r="RAO21" s="245"/>
      <c r="RAP21" s="245"/>
      <c r="RAR21" s="245"/>
      <c r="RAS21" s="245"/>
      <c r="RAT21" s="245"/>
      <c r="RAU21" s="245"/>
      <c r="RAV21" s="245"/>
      <c r="RAW21" s="245"/>
      <c r="RAX21" s="245"/>
      <c r="RAY21" s="245"/>
      <c r="RAZ21" s="245"/>
      <c r="RBA21" s="245"/>
      <c r="RBB21" s="245"/>
      <c r="RBC21" s="245"/>
      <c r="RBD21" s="245"/>
      <c r="RBE21" s="245"/>
      <c r="RBF21" s="245"/>
      <c r="RBG21" s="245"/>
      <c r="RBH21" s="245"/>
      <c r="RBI21" s="245"/>
      <c r="RBJ21" s="245"/>
      <c r="RBK21" s="245"/>
      <c r="RBL21" s="245"/>
      <c r="RBN21" s="245"/>
      <c r="RBO21" s="245"/>
      <c r="RBP21" s="245"/>
      <c r="RBQ21" s="245"/>
      <c r="RBR21" s="245"/>
      <c r="RBS21" s="245"/>
      <c r="RBT21" s="245"/>
      <c r="RBU21" s="245"/>
      <c r="RBV21" s="245"/>
      <c r="RBW21" s="245"/>
      <c r="RBX21" s="245"/>
      <c r="RBY21" s="245"/>
      <c r="RBZ21" s="245"/>
      <c r="RCA21" s="245"/>
      <c r="RCB21" s="245"/>
      <c r="RCC21" s="245"/>
      <c r="RCD21" s="245"/>
      <c r="RCE21" s="245"/>
      <c r="RCF21" s="245"/>
      <c r="RCG21" s="245"/>
      <c r="RCH21" s="245"/>
      <c r="RCJ21" s="245"/>
      <c r="RCK21" s="245"/>
      <c r="RCL21" s="245"/>
      <c r="RCM21" s="245"/>
      <c r="RCN21" s="245"/>
      <c r="RCO21" s="245"/>
      <c r="RCP21" s="245"/>
      <c r="RCQ21" s="245"/>
      <c r="RCR21" s="245"/>
      <c r="RCS21" s="245"/>
      <c r="RCT21" s="245"/>
      <c r="RCU21" s="245"/>
      <c r="RCV21" s="245"/>
      <c r="RCW21" s="245"/>
      <c r="RCX21" s="245"/>
      <c r="RCY21" s="245"/>
      <c r="RCZ21" s="245"/>
      <c r="RDA21" s="245"/>
      <c r="RDB21" s="245"/>
      <c r="RDC21" s="245"/>
      <c r="RDD21" s="245"/>
      <c r="RDF21" s="245"/>
      <c r="RDG21" s="245"/>
      <c r="RDH21" s="245"/>
      <c r="RDI21" s="245"/>
      <c r="RDJ21" s="245"/>
      <c r="RDK21" s="245"/>
      <c r="RDL21" s="245"/>
      <c r="RDM21" s="245"/>
      <c r="RDN21" s="245"/>
      <c r="RDO21" s="245"/>
      <c r="RDP21" s="245"/>
      <c r="RDQ21" s="245"/>
      <c r="RDR21" s="245"/>
      <c r="RDS21" s="245"/>
      <c r="RDT21" s="245"/>
      <c r="RDU21" s="245"/>
      <c r="RDV21" s="245"/>
      <c r="RDW21" s="245"/>
      <c r="RDX21" s="245"/>
      <c r="RDY21" s="245"/>
      <c r="RDZ21" s="245"/>
      <c r="REB21" s="245"/>
      <c r="REC21" s="245"/>
      <c r="RED21" s="245"/>
      <c r="REE21" s="245"/>
      <c r="REF21" s="245"/>
      <c r="REG21" s="245"/>
      <c r="REH21" s="245"/>
      <c r="REI21" s="245"/>
      <c r="REJ21" s="245"/>
      <c r="REK21" s="245"/>
      <c r="REL21" s="245"/>
      <c r="REM21" s="245"/>
      <c r="REN21" s="245"/>
      <c r="REO21" s="245"/>
      <c r="REP21" s="245"/>
      <c r="REQ21" s="245"/>
      <c r="RER21" s="245"/>
      <c r="RES21" s="245"/>
      <c r="RET21" s="245"/>
      <c r="REU21" s="245"/>
      <c r="REV21" s="245"/>
      <c r="REX21" s="245"/>
      <c r="REY21" s="245"/>
      <c r="REZ21" s="245"/>
      <c r="RFA21" s="245"/>
      <c r="RFB21" s="245"/>
      <c r="RFC21" s="245"/>
      <c r="RFD21" s="245"/>
      <c r="RFE21" s="245"/>
      <c r="RFF21" s="245"/>
      <c r="RFG21" s="245"/>
      <c r="RFH21" s="245"/>
      <c r="RFI21" s="245"/>
      <c r="RFJ21" s="245"/>
      <c r="RFK21" s="245"/>
      <c r="RFL21" s="245"/>
      <c r="RFM21" s="245"/>
      <c r="RFN21" s="245"/>
      <c r="RFO21" s="245"/>
      <c r="RFP21" s="245"/>
      <c r="RFQ21" s="245"/>
      <c r="RFR21" s="245"/>
      <c r="RFT21" s="245"/>
      <c r="RFU21" s="245"/>
      <c r="RFV21" s="245"/>
      <c r="RFW21" s="245"/>
      <c r="RFX21" s="245"/>
      <c r="RFY21" s="245"/>
      <c r="RFZ21" s="245"/>
      <c r="RGA21" s="245"/>
      <c r="RGB21" s="245"/>
      <c r="RGC21" s="245"/>
      <c r="RGD21" s="245"/>
      <c r="RGE21" s="245"/>
      <c r="RGF21" s="245"/>
      <c r="RGG21" s="245"/>
      <c r="RGH21" s="245"/>
      <c r="RGI21" s="245"/>
      <c r="RGJ21" s="245"/>
      <c r="RGK21" s="245"/>
      <c r="RGL21" s="245"/>
      <c r="RGM21" s="245"/>
      <c r="RGN21" s="245"/>
      <c r="RGP21" s="245"/>
      <c r="RGQ21" s="245"/>
      <c r="RGR21" s="245"/>
      <c r="RGS21" s="245"/>
      <c r="RGT21" s="245"/>
      <c r="RGU21" s="245"/>
      <c r="RGV21" s="245"/>
      <c r="RGW21" s="245"/>
      <c r="RGX21" s="245"/>
      <c r="RGY21" s="245"/>
      <c r="RGZ21" s="245"/>
      <c r="RHA21" s="245"/>
      <c r="RHB21" s="245"/>
      <c r="RHC21" s="245"/>
      <c r="RHD21" s="245"/>
      <c r="RHE21" s="245"/>
      <c r="RHF21" s="245"/>
      <c r="RHG21" s="245"/>
      <c r="RHH21" s="245"/>
      <c r="RHI21" s="245"/>
      <c r="RHJ21" s="245"/>
      <c r="RHL21" s="245"/>
      <c r="RHM21" s="245"/>
      <c r="RHN21" s="245"/>
      <c r="RHO21" s="245"/>
      <c r="RHP21" s="245"/>
      <c r="RHQ21" s="245"/>
      <c r="RHR21" s="245"/>
      <c r="RHS21" s="245"/>
      <c r="RHT21" s="245"/>
      <c r="RHU21" s="245"/>
      <c r="RHV21" s="245"/>
      <c r="RHW21" s="245"/>
      <c r="RHX21" s="245"/>
      <c r="RHY21" s="245"/>
      <c r="RHZ21" s="245"/>
      <c r="RIA21" s="245"/>
      <c r="RIB21" s="245"/>
      <c r="RIC21" s="245"/>
      <c r="RID21" s="245"/>
      <c r="RIE21" s="245"/>
      <c r="RIF21" s="245"/>
      <c r="RIH21" s="245"/>
      <c r="RII21" s="245"/>
      <c r="RIJ21" s="245"/>
      <c r="RIK21" s="245"/>
      <c r="RIL21" s="245"/>
      <c r="RIM21" s="245"/>
      <c r="RIN21" s="245"/>
      <c r="RIO21" s="245"/>
      <c r="RIP21" s="245"/>
      <c r="RIQ21" s="245"/>
      <c r="RIR21" s="245"/>
      <c r="RIS21" s="245"/>
      <c r="RIT21" s="245"/>
      <c r="RIU21" s="245"/>
      <c r="RIV21" s="245"/>
      <c r="RIW21" s="245"/>
      <c r="RIX21" s="245"/>
      <c r="RIY21" s="245"/>
      <c r="RIZ21" s="245"/>
      <c r="RJA21" s="245"/>
      <c r="RJB21" s="245"/>
      <c r="RJD21" s="245"/>
      <c r="RJE21" s="245"/>
      <c r="RJF21" s="245"/>
      <c r="RJG21" s="245"/>
      <c r="RJH21" s="245"/>
      <c r="RJI21" s="245"/>
      <c r="RJJ21" s="245"/>
      <c r="RJK21" s="245"/>
      <c r="RJL21" s="245"/>
      <c r="RJM21" s="245"/>
      <c r="RJN21" s="245"/>
      <c r="RJO21" s="245"/>
      <c r="RJP21" s="245"/>
      <c r="RJQ21" s="245"/>
      <c r="RJR21" s="245"/>
      <c r="RJS21" s="245"/>
      <c r="RJT21" s="245"/>
      <c r="RJU21" s="245"/>
      <c r="RJV21" s="245"/>
      <c r="RJW21" s="245"/>
      <c r="RJX21" s="245"/>
      <c r="RJZ21" s="245"/>
      <c r="RKA21" s="245"/>
      <c r="RKB21" s="245"/>
      <c r="RKC21" s="245"/>
      <c r="RKD21" s="245"/>
      <c r="RKE21" s="245"/>
      <c r="RKF21" s="245"/>
      <c r="RKG21" s="245"/>
      <c r="RKH21" s="245"/>
      <c r="RKI21" s="245"/>
      <c r="RKJ21" s="245"/>
      <c r="RKK21" s="245"/>
      <c r="RKL21" s="245"/>
      <c r="RKM21" s="245"/>
      <c r="RKN21" s="245"/>
      <c r="RKO21" s="245"/>
      <c r="RKP21" s="245"/>
      <c r="RKQ21" s="245"/>
      <c r="RKR21" s="245"/>
      <c r="RKS21" s="245"/>
      <c r="RKT21" s="245"/>
      <c r="RKV21" s="245"/>
      <c r="RKW21" s="245"/>
      <c r="RKX21" s="245"/>
      <c r="RKY21" s="245"/>
      <c r="RKZ21" s="245"/>
      <c r="RLA21" s="245"/>
      <c r="RLB21" s="245"/>
      <c r="RLC21" s="245"/>
      <c r="RLD21" s="245"/>
      <c r="RLE21" s="245"/>
      <c r="RLF21" s="245"/>
      <c r="RLG21" s="245"/>
      <c r="RLH21" s="245"/>
      <c r="RLI21" s="245"/>
      <c r="RLJ21" s="245"/>
      <c r="RLK21" s="245"/>
      <c r="RLL21" s="245"/>
      <c r="RLM21" s="245"/>
      <c r="RLN21" s="245"/>
      <c r="RLO21" s="245"/>
      <c r="RLP21" s="245"/>
      <c r="RLR21" s="245"/>
      <c r="RLS21" s="245"/>
      <c r="RLT21" s="245"/>
      <c r="RLU21" s="245"/>
      <c r="RLV21" s="245"/>
      <c r="RLW21" s="245"/>
      <c r="RLX21" s="245"/>
      <c r="RLY21" s="245"/>
      <c r="RLZ21" s="245"/>
      <c r="RMA21" s="245"/>
      <c r="RMB21" s="245"/>
      <c r="RMC21" s="245"/>
      <c r="RMD21" s="245"/>
      <c r="RME21" s="245"/>
      <c r="RMF21" s="245"/>
      <c r="RMG21" s="245"/>
      <c r="RMH21" s="245"/>
      <c r="RMI21" s="245"/>
      <c r="RMJ21" s="245"/>
      <c r="RMK21" s="245"/>
      <c r="RML21" s="245"/>
      <c r="RMN21" s="245"/>
      <c r="RMO21" s="245"/>
      <c r="RMP21" s="245"/>
      <c r="RMQ21" s="245"/>
      <c r="RMR21" s="245"/>
      <c r="RMS21" s="245"/>
      <c r="RMT21" s="245"/>
      <c r="RMU21" s="245"/>
      <c r="RMV21" s="245"/>
      <c r="RMW21" s="245"/>
      <c r="RMX21" s="245"/>
      <c r="RMY21" s="245"/>
      <c r="RMZ21" s="245"/>
      <c r="RNA21" s="245"/>
      <c r="RNB21" s="245"/>
      <c r="RNC21" s="245"/>
      <c r="RND21" s="245"/>
      <c r="RNE21" s="245"/>
      <c r="RNF21" s="245"/>
      <c r="RNG21" s="245"/>
      <c r="RNH21" s="245"/>
      <c r="RNJ21" s="245"/>
      <c r="RNK21" s="245"/>
      <c r="RNL21" s="245"/>
      <c r="RNM21" s="245"/>
      <c r="RNN21" s="245"/>
      <c r="RNO21" s="245"/>
      <c r="RNP21" s="245"/>
      <c r="RNQ21" s="245"/>
      <c r="RNR21" s="245"/>
      <c r="RNS21" s="245"/>
      <c r="RNT21" s="245"/>
      <c r="RNU21" s="245"/>
      <c r="RNV21" s="245"/>
      <c r="RNW21" s="245"/>
      <c r="RNX21" s="245"/>
      <c r="RNY21" s="245"/>
      <c r="RNZ21" s="245"/>
      <c r="ROA21" s="245"/>
      <c r="ROB21" s="245"/>
      <c r="ROC21" s="245"/>
      <c r="ROD21" s="245"/>
      <c r="ROF21" s="245"/>
      <c r="ROG21" s="245"/>
      <c r="ROH21" s="245"/>
      <c r="ROI21" s="245"/>
      <c r="ROJ21" s="245"/>
      <c r="ROK21" s="245"/>
      <c r="ROL21" s="245"/>
      <c r="ROM21" s="245"/>
      <c r="RON21" s="245"/>
      <c r="ROO21" s="245"/>
      <c r="ROP21" s="245"/>
      <c r="ROQ21" s="245"/>
      <c r="ROR21" s="245"/>
      <c r="ROS21" s="245"/>
      <c r="ROT21" s="245"/>
      <c r="ROU21" s="245"/>
      <c r="ROV21" s="245"/>
      <c r="ROW21" s="245"/>
      <c r="ROX21" s="245"/>
      <c r="ROY21" s="245"/>
      <c r="ROZ21" s="245"/>
      <c r="RPB21" s="245"/>
      <c r="RPC21" s="245"/>
      <c r="RPD21" s="245"/>
      <c r="RPE21" s="245"/>
      <c r="RPF21" s="245"/>
      <c r="RPG21" s="245"/>
      <c r="RPH21" s="245"/>
      <c r="RPI21" s="245"/>
      <c r="RPJ21" s="245"/>
      <c r="RPK21" s="245"/>
      <c r="RPL21" s="245"/>
      <c r="RPM21" s="245"/>
      <c r="RPN21" s="245"/>
      <c r="RPO21" s="245"/>
      <c r="RPP21" s="245"/>
      <c r="RPQ21" s="245"/>
      <c r="RPR21" s="245"/>
      <c r="RPS21" s="245"/>
      <c r="RPT21" s="245"/>
      <c r="RPU21" s="245"/>
      <c r="RPV21" s="245"/>
      <c r="RPX21" s="245"/>
      <c r="RPY21" s="245"/>
      <c r="RPZ21" s="245"/>
      <c r="RQA21" s="245"/>
      <c r="RQB21" s="245"/>
      <c r="RQC21" s="245"/>
      <c r="RQD21" s="245"/>
      <c r="RQE21" s="245"/>
      <c r="RQF21" s="245"/>
      <c r="RQG21" s="245"/>
      <c r="RQH21" s="245"/>
      <c r="RQI21" s="245"/>
      <c r="RQJ21" s="245"/>
      <c r="RQK21" s="245"/>
      <c r="RQL21" s="245"/>
      <c r="RQM21" s="245"/>
      <c r="RQN21" s="245"/>
      <c r="RQO21" s="245"/>
      <c r="RQP21" s="245"/>
      <c r="RQQ21" s="245"/>
      <c r="RQR21" s="245"/>
      <c r="RQT21" s="245"/>
      <c r="RQU21" s="245"/>
      <c r="RQV21" s="245"/>
      <c r="RQW21" s="245"/>
      <c r="RQX21" s="245"/>
      <c r="RQY21" s="245"/>
      <c r="RQZ21" s="245"/>
      <c r="RRA21" s="245"/>
      <c r="RRB21" s="245"/>
      <c r="RRC21" s="245"/>
      <c r="RRD21" s="245"/>
      <c r="RRE21" s="245"/>
      <c r="RRF21" s="245"/>
      <c r="RRG21" s="245"/>
      <c r="RRH21" s="245"/>
      <c r="RRI21" s="245"/>
      <c r="RRJ21" s="245"/>
      <c r="RRK21" s="245"/>
      <c r="RRL21" s="245"/>
      <c r="RRM21" s="245"/>
      <c r="RRN21" s="245"/>
      <c r="RRP21" s="245"/>
      <c r="RRQ21" s="245"/>
      <c r="RRR21" s="245"/>
      <c r="RRS21" s="245"/>
      <c r="RRT21" s="245"/>
      <c r="RRU21" s="245"/>
      <c r="RRV21" s="245"/>
      <c r="RRW21" s="245"/>
      <c r="RRX21" s="245"/>
      <c r="RRY21" s="245"/>
      <c r="RRZ21" s="245"/>
      <c r="RSA21" s="245"/>
      <c r="RSB21" s="245"/>
      <c r="RSC21" s="245"/>
      <c r="RSD21" s="245"/>
      <c r="RSE21" s="245"/>
      <c r="RSF21" s="245"/>
      <c r="RSG21" s="245"/>
      <c r="RSH21" s="245"/>
      <c r="RSI21" s="245"/>
      <c r="RSJ21" s="245"/>
      <c r="RSL21" s="245"/>
      <c r="RSM21" s="245"/>
      <c r="RSN21" s="245"/>
      <c r="RSO21" s="245"/>
      <c r="RSP21" s="245"/>
      <c r="RSQ21" s="245"/>
      <c r="RSR21" s="245"/>
      <c r="RSS21" s="245"/>
      <c r="RST21" s="245"/>
      <c r="RSU21" s="245"/>
      <c r="RSV21" s="245"/>
      <c r="RSW21" s="245"/>
      <c r="RSX21" s="245"/>
      <c r="RSY21" s="245"/>
      <c r="RSZ21" s="245"/>
      <c r="RTA21" s="245"/>
      <c r="RTB21" s="245"/>
      <c r="RTC21" s="245"/>
      <c r="RTD21" s="245"/>
      <c r="RTE21" s="245"/>
      <c r="RTF21" s="245"/>
      <c r="RTH21" s="245"/>
      <c r="RTI21" s="245"/>
      <c r="RTJ21" s="245"/>
      <c r="RTK21" s="245"/>
      <c r="RTL21" s="245"/>
      <c r="RTM21" s="245"/>
      <c r="RTN21" s="245"/>
      <c r="RTO21" s="245"/>
      <c r="RTP21" s="245"/>
      <c r="RTQ21" s="245"/>
      <c r="RTR21" s="245"/>
      <c r="RTS21" s="245"/>
      <c r="RTT21" s="245"/>
      <c r="RTU21" s="245"/>
      <c r="RTV21" s="245"/>
      <c r="RTW21" s="245"/>
      <c r="RTX21" s="245"/>
      <c r="RTY21" s="245"/>
      <c r="RTZ21" s="245"/>
      <c r="RUA21" s="245"/>
      <c r="RUB21" s="245"/>
      <c r="RUD21" s="245"/>
      <c r="RUE21" s="245"/>
      <c r="RUF21" s="245"/>
      <c r="RUG21" s="245"/>
      <c r="RUH21" s="245"/>
      <c r="RUI21" s="245"/>
      <c r="RUJ21" s="245"/>
      <c r="RUK21" s="245"/>
      <c r="RUL21" s="245"/>
      <c r="RUM21" s="245"/>
      <c r="RUN21" s="245"/>
      <c r="RUO21" s="245"/>
      <c r="RUP21" s="245"/>
      <c r="RUQ21" s="245"/>
      <c r="RUR21" s="245"/>
      <c r="RUS21" s="245"/>
      <c r="RUT21" s="245"/>
      <c r="RUU21" s="245"/>
      <c r="RUV21" s="245"/>
      <c r="RUW21" s="245"/>
      <c r="RUX21" s="245"/>
      <c r="RUZ21" s="245"/>
      <c r="RVA21" s="245"/>
      <c r="RVB21" s="245"/>
      <c r="RVC21" s="245"/>
      <c r="RVD21" s="245"/>
      <c r="RVE21" s="245"/>
      <c r="RVF21" s="245"/>
      <c r="RVG21" s="245"/>
      <c r="RVH21" s="245"/>
      <c r="RVI21" s="245"/>
      <c r="RVJ21" s="245"/>
      <c r="RVK21" s="245"/>
      <c r="RVL21" s="245"/>
      <c r="RVM21" s="245"/>
      <c r="RVN21" s="245"/>
      <c r="RVO21" s="245"/>
      <c r="RVP21" s="245"/>
      <c r="RVQ21" s="245"/>
      <c r="RVR21" s="245"/>
      <c r="RVS21" s="245"/>
      <c r="RVT21" s="245"/>
      <c r="RVV21" s="245"/>
      <c r="RVW21" s="245"/>
      <c r="RVX21" s="245"/>
      <c r="RVY21" s="245"/>
      <c r="RVZ21" s="245"/>
      <c r="RWA21" s="245"/>
      <c r="RWB21" s="245"/>
      <c r="RWC21" s="245"/>
      <c r="RWD21" s="245"/>
      <c r="RWE21" s="245"/>
      <c r="RWF21" s="245"/>
      <c r="RWG21" s="245"/>
      <c r="RWH21" s="245"/>
      <c r="RWI21" s="245"/>
      <c r="RWJ21" s="245"/>
      <c r="RWK21" s="245"/>
      <c r="RWL21" s="245"/>
      <c r="RWM21" s="245"/>
      <c r="RWN21" s="245"/>
      <c r="RWO21" s="245"/>
      <c r="RWP21" s="245"/>
      <c r="RWR21" s="245"/>
      <c r="RWS21" s="245"/>
      <c r="RWT21" s="245"/>
      <c r="RWU21" s="245"/>
      <c r="RWV21" s="245"/>
      <c r="RWW21" s="245"/>
      <c r="RWX21" s="245"/>
      <c r="RWY21" s="245"/>
      <c r="RWZ21" s="245"/>
      <c r="RXA21" s="245"/>
      <c r="RXB21" s="245"/>
      <c r="RXC21" s="245"/>
      <c r="RXD21" s="245"/>
      <c r="RXE21" s="245"/>
      <c r="RXF21" s="245"/>
      <c r="RXG21" s="245"/>
      <c r="RXH21" s="245"/>
      <c r="RXI21" s="245"/>
      <c r="RXJ21" s="245"/>
      <c r="RXK21" s="245"/>
      <c r="RXL21" s="245"/>
      <c r="RXN21" s="245"/>
      <c r="RXO21" s="245"/>
      <c r="RXP21" s="245"/>
      <c r="RXQ21" s="245"/>
      <c r="RXR21" s="245"/>
      <c r="RXS21" s="245"/>
      <c r="RXT21" s="245"/>
      <c r="RXU21" s="245"/>
      <c r="RXV21" s="245"/>
      <c r="RXW21" s="245"/>
      <c r="RXX21" s="245"/>
      <c r="RXY21" s="245"/>
      <c r="RXZ21" s="245"/>
      <c r="RYA21" s="245"/>
      <c r="RYB21" s="245"/>
      <c r="RYC21" s="245"/>
      <c r="RYD21" s="245"/>
      <c r="RYE21" s="245"/>
      <c r="RYF21" s="245"/>
      <c r="RYG21" s="245"/>
      <c r="RYH21" s="245"/>
      <c r="RYJ21" s="245"/>
      <c r="RYK21" s="245"/>
      <c r="RYL21" s="245"/>
      <c r="RYM21" s="245"/>
      <c r="RYN21" s="245"/>
      <c r="RYO21" s="245"/>
      <c r="RYP21" s="245"/>
      <c r="RYQ21" s="245"/>
      <c r="RYR21" s="245"/>
      <c r="RYS21" s="245"/>
      <c r="RYT21" s="245"/>
      <c r="RYU21" s="245"/>
      <c r="RYV21" s="245"/>
      <c r="RYW21" s="245"/>
      <c r="RYX21" s="245"/>
      <c r="RYY21" s="245"/>
      <c r="RYZ21" s="245"/>
      <c r="RZA21" s="245"/>
      <c r="RZB21" s="245"/>
      <c r="RZC21" s="245"/>
      <c r="RZD21" s="245"/>
      <c r="RZF21" s="245"/>
      <c r="RZG21" s="245"/>
      <c r="RZH21" s="245"/>
      <c r="RZI21" s="245"/>
      <c r="RZJ21" s="245"/>
      <c r="RZK21" s="245"/>
      <c r="RZL21" s="245"/>
      <c r="RZM21" s="245"/>
      <c r="RZN21" s="245"/>
      <c r="RZO21" s="245"/>
      <c r="RZP21" s="245"/>
      <c r="RZQ21" s="245"/>
      <c r="RZR21" s="245"/>
      <c r="RZS21" s="245"/>
      <c r="RZT21" s="245"/>
      <c r="RZU21" s="245"/>
      <c r="RZV21" s="245"/>
      <c r="RZW21" s="245"/>
      <c r="RZX21" s="245"/>
      <c r="RZY21" s="245"/>
      <c r="RZZ21" s="245"/>
      <c r="SAB21" s="245"/>
      <c r="SAC21" s="245"/>
      <c r="SAD21" s="245"/>
      <c r="SAE21" s="245"/>
      <c r="SAF21" s="245"/>
      <c r="SAG21" s="245"/>
      <c r="SAH21" s="245"/>
      <c r="SAI21" s="245"/>
      <c r="SAJ21" s="245"/>
      <c r="SAK21" s="245"/>
      <c r="SAL21" s="245"/>
      <c r="SAM21" s="245"/>
      <c r="SAN21" s="245"/>
      <c r="SAO21" s="245"/>
      <c r="SAP21" s="245"/>
      <c r="SAQ21" s="245"/>
      <c r="SAR21" s="245"/>
      <c r="SAS21" s="245"/>
      <c r="SAT21" s="245"/>
      <c r="SAU21" s="245"/>
      <c r="SAV21" s="245"/>
      <c r="SAX21" s="245"/>
      <c r="SAY21" s="245"/>
      <c r="SAZ21" s="245"/>
      <c r="SBA21" s="245"/>
      <c r="SBB21" s="245"/>
      <c r="SBC21" s="245"/>
      <c r="SBD21" s="245"/>
      <c r="SBE21" s="245"/>
      <c r="SBF21" s="245"/>
      <c r="SBG21" s="245"/>
      <c r="SBH21" s="245"/>
      <c r="SBI21" s="245"/>
      <c r="SBJ21" s="245"/>
      <c r="SBK21" s="245"/>
      <c r="SBL21" s="245"/>
      <c r="SBM21" s="245"/>
      <c r="SBN21" s="245"/>
      <c r="SBO21" s="245"/>
      <c r="SBP21" s="245"/>
      <c r="SBQ21" s="245"/>
      <c r="SBR21" s="245"/>
      <c r="SBT21" s="245"/>
      <c r="SBU21" s="245"/>
      <c r="SBV21" s="245"/>
      <c r="SBW21" s="245"/>
      <c r="SBX21" s="245"/>
      <c r="SBY21" s="245"/>
      <c r="SBZ21" s="245"/>
      <c r="SCA21" s="245"/>
      <c r="SCB21" s="245"/>
      <c r="SCC21" s="245"/>
      <c r="SCD21" s="245"/>
      <c r="SCE21" s="245"/>
      <c r="SCF21" s="245"/>
      <c r="SCG21" s="245"/>
      <c r="SCH21" s="245"/>
      <c r="SCI21" s="245"/>
      <c r="SCJ21" s="245"/>
      <c r="SCK21" s="245"/>
      <c r="SCL21" s="245"/>
      <c r="SCM21" s="245"/>
      <c r="SCN21" s="245"/>
      <c r="SCP21" s="245"/>
      <c r="SCQ21" s="245"/>
      <c r="SCR21" s="245"/>
      <c r="SCS21" s="245"/>
      <c r="SCT21" s="245"/>
      <c r="SCU21" s="245"/>
      <c r="SCV21" s="245"/>
      <c r="SCW21" s="245"/>
      <c r="SCX21" s="245"/>
      <c r="SCY21" s="245"/>
      <c r="SCZ21" s="245"/>
      <c r="SDA21" s="245"/>
      <c r="SDB21" s="245"/>
      <c r="SDC21" s="245"/>
      <c r="SDD21" s="245"/>
      <c r="SDE21" s="245"/>
      <c r="SDF21" s="245"/>
      <c r="SDG21" s="245"/>
      <c r="SDH21" s="245"/>
      <c r="SDI21" s="245"/>
      <c r="SDJ21" s="245"/>
      <c r="SDL21" s="245"/>
      <c r="SDM21" s="245"/>
      <c r="SDN21" s="245"/>
      <c r="SDO21" s="245"/>
      <c r="SDP21" s="245"/>
      <c r="SDQ21" s="245"/>
      <c r="SDR21" s="245"/>
      <c r="SDS21" s="245"/>
      <c r="SDT21" s="245"/>
      <c r="SDU21" s="245"/>
      <c r="SDV21" s="245"/>
      <c r="SDW21" s="245"/>
      <c r="SDX21" s="245"/>
      <c r="SDY21" s="245"/>
      <c r="SDZ21" s="245"/>
      <c r="SEA21" s="245"/>
      <c r="SEB21" s="245"/>
      <c r="SEC21" s="245"/>
      <c r="SED21" s="245"/>
      <c r="SEE21" s="245"/>
      <c r="SEF21" s="245"/>
      <c r="SEH21" s="245"/>
      <c r="SEI21" s="245"/>
      <c r="SEJ21" s="245"/>
      <c r="SEK21" s="245"/>
      <c r="SEL21" s="245"/>
      <c r="SEM21" s="245"/>
      <c r="SEN21" s="245"/>
      <c r="SEO21" s="245"/>
      <c r="SEP21" s="245"/>
      <c r="SEQ21" s="245"/>
      <c r="SER21" s="245"/>
      <c r="SES21" s="245"/>
      <c r="SET21" s="245"/>
      <c r="SEU21" s="245"/>
      <c r="SEV21" s="245"/>
      <c r="SEW21" s="245"/>
      <c r="SEX21" s="245"/>
      <c r="SEY21" s="245"/>
      <c r="SEZ21" s="245"/>
      <c r="SFA21" s="245"/>
      <c r="SFB21" s="245"/>
      <c r="SFD21" s="245"/>
      <c r="SFE21" s="245"/>
      <c r="SFF21" s="245"/>
      <c r="SFG21" s="245"/>
      <c r="SFH21" s="245"/>
      <c r="SFI21" s="245"/>
      <c r="SFJ21" s="245"/>
      <c r="SFK21" s="245"/>
      <c r="SFL21" s="245"/>
      <c r="SFM21" s="245"/>
      <c r="SFN21" s="245"/>
      <c r="SFO21" s="245"/>
      <c r="SFP21" s="245"/>
      <c r="SFQ21" s="245"/>
      <c r="SFR21" s="245"/>
      <c r="SFS21" s="245"/>
      <c r="SFT21" s="245"/>
      <c r="SFU21" s="245"/>
      <c r="SFV21" s="245"/>
      <c r="SFW21" s="245"/>
      <c r="SFX21" s="245"/>
      <c r="SFZ21" s="245"/>
      <c r="SGA21" s="245"/>
      <c r="SGB21" s="245"/>
      <c r="SGC21" s="245"/>
      <c r="SGD21" s="245"/>
      <c r="SGE21" s="245"/>
      <c r="SGF21" s="245"/>
      <c r="SGG21" s="245"/>
      <c r="SGH21" s="245"/>
      <c r="SGI21" s="245"/>
      <c r="SGJ21" s="245"/>
      <c r="SGK21" s="245"/>
      <c r="SGL21" s="245"/>
      <c r="SGM21" s="245"/>
      <c r="SGN21" s="245"/>
      <c r="SGO21" s="245"/>
      <c r="SGP21" s="245"/>
      <c r="SGQ21" s="245"/>
      <c r="SGR21" s="245"/>
      <c r="SGS21" s="245"/>
      <c r="SGT21" s="245"/>
      <c r="SGV21" s="245"/>
      <c r="SGW21" s="245"/>
      <c r="SGX21" s="245"/>
      <c r="SGY21" s="245"/>
      <c r="SGZ21" s="245"/>
      <c r="SHA21" s="245"/>
      <c r="SHB21" s="245"/>
      <c r="SHC21" s="245"/>
      <c r="SHD21" s="245"/>
      <c r="SHE21" s="245"/>
      <c r="SHF21" s="245"/>
      <c r="SHG21" s="245"/>
      <c r="SHH21" s="245"/>
      <c r="SHI21" s="245"/>
      <c r="SHJ21" s="245"/>
      <c r="SHK21" s="245"/>
      <c r="SHL21" s="245"/>
      <c r="SHM21" s="245"/>
      <c r="SHN21" s="245"/>
      <c r="SHO21" s="245"/>
      <c r="SHP21" s="245"/>
      <c r="SHR21" s="245"/>
      <c r="SHS21" s="245"/>
      <c r="SHT21" s="245"/>
      <c r="SHU21" s="245"/>
      <c r="SHV21" s="245"/>
      <c r="SHW21" s="245"/>
      <c r="SHX21" s="245"/>
      <c r="SHY21" s="245"/>
      <c r="SHZ21" s="245"/>
      <c r="SIA21" s="245"/>
      <c r="SIB21" s="245"/>
      <c r="SIC21" s="245"/>
      <c r="SID21" s="245"/>
      <c r="SIE21" s="245"/>
      <c r="SIF21" s="245"/>
      <c r="SIG21" s="245"/>
      <c r="SIH21" s="245"/>
      <c r="SII21" s="245"/>
      <c r="SIJ21" s="245"/>
      <c r="SIK21" s="245"/>
      <c r="SIL21" s="245"/>
      <c r="SIN21" s="245"/>
      <c r="SIO21" s="245"/>
      <c r="SIP21" s="245"/>
      <c r="SIQ21" s="245"/>
      <c r="SIR21" s="245"/>
      <c r="SIS21" s="245"/>
      <c r="SIT21" s="245"/>
      <c r="SIU21" s="245"/>
      <c r="SIV21" s="245"/>
      <c r="SIW21" s="245"/>
      <c r="SIX21" s="245"/>
      <c r="SIY21" s="245"/>
      <c r="SIZ21" s="245"/>
      <c r="SJA21" s="245"/>
      <c r="SJB21" s="245"/>
      <c r="SJC21" s="245"/>
      <c r="SJD21" s="245"/>
      <c r="SJE21" s="245"/>
      <c r="SJF21" s="245"/>
      <c r="SJG21" s="245"/>
      <c r="SJH21" s="245"/>
      <c r="SJJ21" s="245"/>
      <c r="SJK21" s="245"/>
      <c r="SJL21" s="245"/>
      <c r="SJM21" s="245"/>
      <c r="SJN21" s="245"/>
      <c r="SJO21" s="245"/>
      <c r="SJP21" s="245"/>
      <c r="SJQ21" s="245"/>
      <c r="SJR21" s="245"/>
      <c r="SJS21" s="245"/>
      <c r="SJT21" s="245"/>
      <c r="SJU21" s="245"/>
      <c r="SJV21" s="245"/>
      <c r="SJW21" s="245"/>
      <c r="SJX21" s="245"/>
      <c r="SJY21" s="245"/>
      <c r="SJZ21" s="245"/>
      <c r="SKA21" s="245"/>
      <c r="SKB21" s="245"/>
      <c r="SKC21" s="245"/>
      <c r="SKD21" s="245"/>
      <c r="SKF21" s="245"/>
      <c r="SKG21" s="245"/>
      <c r="SKH21" s="245"/>
      <c r="SKI21" s="245"/>
      <c r="SKJ21" s="245"/>
      <c r="SKK21" s="245"/>
      <c r="SKL21" s="245"/>
      <c r="SKM21" s="245"/>
      <c r="SKN21" s="245"/>
      <c r="SKO21" s="245"/>
      <c r="SKP21" s="245"/>
      <c r="SKQ21" s="245"/>
      <c r="SKR21" s="245"/>
      <c r="SKS21" s="245"/>
      <c r="SKT21" s="245"/>
      <c r="SKU21" s="245"/>
      <c r="SKV21" s="245"/>
      <c r="SKW21" s="245"/>
      <c r="SKX21" s="245"/>
      <c r="SKY21" s="245"/>
      <c r="SKZ21" s="245"/>
      <c r="SLB21" s="245"/>
      <c r="SLC21" s="245"/>
      <c r="SLD21" s="245"/>
      <c r="SLE21" s="245"/>
      <c r="SLF21" s="245"/>
      <c r="SLG21" s="245"/>
      <c r="SLH21" s="245"/>
      <c r="SLI21" s="245"/>
      <c r="SLJ21" s="245"/>
      <c r="SLK21" s="245"/>
      <c r="SLL21" s="245"/>
      <c r="SLM21" s="245"/>
      <c r="SLN21" s="245"/>
      <c r="SLO21" s="245"/>
      <c r="SLP21" s="245"/>
      <c r="SLQ21" s="245"/>
      <c r="SLR21" s="245"/>
      <c r="SLS21" s="245"/>
      <c r="SLT21" s="245"/>
      <c r="SLU21" s="245"/>
      <c r="SLV21" s="245"/>
      <c r="SLX21" s="245"/>
      <c r="SLY21" s="245"/>
      <c r="SLZ21" s="245"/>
      <c r="SMA21" s="245"/>
      <c r="SMB21" s="245"/>
      <c r="SMC21" s="245"/>
      <c r="SMD21" s="245"/>
      <c r="SME21" s="245"/>
      <c r="SMF21" s="245"/>
      <c r="SMG21" s="245"/>
      <c r="SMH21" s="245"/>
      <c r="SMI21" s="245"/>
      <c r="SMJ21" s="245"/>
      <c r="SMK21" s="245"/>
      <c r="SML21" s="245"/>
      <c r="SMM21" s="245"/>
      <c r="SMN21" s="245"/>
      <c r="SMO21" s="245"/>
      <c r="SMP21" s="245"/>
      <c r="SMQ21" s="245"/>
      <c r="SMR21" s="245"/>
      <c r="SMT21" s="245"/>
      <c r="SMU21" s="245"/>
      <c r="SMV21" s="245"/>
      <c r="SMW21" s="245"/>
      <c r="SMX21" s="245"/>
      <c r="SMY21" s="245"/>
      <c r="SMZ21" s="245"/>
      <c r="SNA21" s="245"/>
      <c r="SNB21" s="245"/>
      <c r="SNC21" s="245"/>
      <c r="SND21" s="245"/>
      <c r="SNE21" s="245"/>
      <c r="SNF21" s="245"/>
      <c r="SNG21" s="245"/>
      <c r="SNH21" s="245"/>
      <c r="SNI21" s="245"/>
      <c r="SNJ21" s="245"/>
      <c r="SNK21" s="245"/>
      <c r="SNL21" s="245"/>
      <c r="SNM21" s="245"/>
      <c r="SNN21" s="245"/>
      <c r="SNP21" s="245"/>
      <c r="SNQ21" s="245"/>
      <c r="SNR21" s="245"/>
      <c r="SNS21" s="245"/>
      <c r="SNT21" s="245"/>
      <c r="SNU21" s="245"/>
      <c r="SNV21" s="245"/>
      <c r="SNW21" s="245"/>
      <c r="SNX21" s="245"/>
      <c r="SNY21" s="245"/>
      <c r="SNZ21" s="245"/>
      <c r="SOA21" s="245"/>
      <c r="SOB21" s="245"/>
      <c r="SOC21" s="245"/>
      <c r="SOD21" s="245"/>
      <c r="SOE21" s="245"/>
      <c r="SOF21" s="245"/>
      <c r="SOG21" s="245"/>
      <c r="SOH21" s="245"/>
      <c r="SOI21" s="245"/>
      <c r="SOJ21" s="245"/>
      <c r="SOL21" s="245"/>
      <c r="SOM21" s="245"/>
      <c r="SON21" s="245"/>
      <c r="SOO21" s="245"/>
      <c r="SOP21" s="245"/>
      <c r="SOQ21" s="245"/>
      <c r="SOR21" s="245"/>
      <c r="SOS21" s="245"/>
      <c r="SOT21" s="245"/>
      <c r="SOU21" s="245"/>
      <c r="SOV21" s="245"/>
      <c r="SOW21" s="245"/>
      <c r="SOX21" s="245"/>
      <c r="SOY21" s="245"/>
      <c r="SOZ21" s="245"/>
      <c r="SPA21" s="245"/>
      <c r="SPB21" s="245"/>
      <c r="SPC21" s="245"/>
      <c r="SPD21" s="245"/>
      <c r="SPE21" s="245"/>
      <c r="SPF21" s="245"/>
      <c r="SPH21" s="245"/>
      <c r="SPI21" s="245"/>
      <c r="SPJ21" s="245"/>
      <c r="SPK21" s="245"/>
      <c r="SPL21" s="245"/>
      <c r="SPM21" s="245"/>
      <c r="SPN21" s="245"/>
      <c r="SPO21" s="245"/>
      <c r="SPP21" s="245"/>
      <c r="SPQ21" s="245"/>
      <c r="SPR21" s="245"/>
      <c r="SPS21" s="245"/>
      <c r="SPT21" s="245"/>
      <c r="SPU21" s="245"/>
      <c r="SPV21" s="245"/>
      <c r="SPW21" s="245"/>
      <c r="SPX21" s="245"/>
      <c r="SPY21" s="245"/>
      <c r="SPZ21" s="245"/>
      <c r="SQA21" s="245"/>
      <c r="SQB21" s="245"/>
      <c r="SQD21" s="245"/>
      <c r="SQE21" s="245"/>
      <c r="SQF21" s="245"/>
      <c r="SQG21" s="245"/>
      <c r="SQH21" s="245"/>
      <c r="SQI21" s="245"/>
      <c r="SQJ21" s="245"/>
      <c r="SQK21" s="245"/>
      <c r="SQL21" s="245"/>
      <c r="SQM21" s="245"/>
      <c r="SQN21" s="245"/>
      <c r="SQO21" s="245"/>
      <c r="SQP21" s="245"/>
      <c r="SQQ21" s="245"/>
      <c r="SQR21" s="245"/>
      <c r="SQS21" s="245"/>
      <c r="SQT21" s="245"/>
      <c r="SQU21" s="245"/>
      <c r="SQV21" s="245"/>
      <c r="SQW21" s="245"/>
      <c r="SQX21" s="245"/>
      <c r="SQZ21" s="245"/>
      <c r="SRA21" s="245"/>
      <c r="SRB21" s="245"/>
      <c r="SRC21" s="245"/>
      <c r="SRD21" s="245"/>
      <c r="SRE21" s="245"/>
      <c r="SRF21" s="245"/>
      <c r="SRG21" s="245"/>
      <c r="SRH21" s="245"/>
      <c r="SRI21" s="245"/>
      <c r="SRJ21" s="245"/>
      <c r="SRK21" s="245"/>
      <c r="SRL21" s="245"/>
      <c r="SRM21" s="245"/>
      <c r="SRN21" s="245"/>
      <c r="SRO21" s="245"/>
      <c r="SRP21" s="245"/>
      <c r="SRQ21" s="245"/>
      <c r="SRR21" s="245"/>
      <c r="SRS21" s="245"/>
      <c r="SRT21" s="245"/>
      <c r="SRV21" s="245"/>
      <c r="SRW21" s="245"/>
      <c r="SRX21" s="245"/>
      <c r="SRY21" s="245"/>
      <c r="SRZ21" s="245"/>
      <c r="SSA21" s="245"/>
      <c r="SSB21" s="245"/>
      <c r="SSC21" s="245"/>
      <c r="SSD21" s="245"/>
      <c r="SSE21" s="245"/>
      <c r="SSF21" s="245"/>
      <c r="SSG21" s="245"/>
      <c r="SSH21" s="245"/>
      <c r="SSI21" s="245"/>
      <c r="SSJ21" s="245"/>
      <c r="SSK21" s="245"/>
      <c r="SSL21" s="245"/>
      <c r="SSM21" s="245"/>
      <c r="SSN21" s="245"/>
      <c r="SSO21" s="245"/>
      <c r="SSP21" s="245"/>
      <c r="SSR21" s="245"/>
      <c r="SSS21" s="245"/>
      <c r="SST21" s="245"/>
      <c r="SSU21" s="245"/>
      <c r="SSV21" s="245"/>
      <c r="SSW21" s="245"/>
      <c r="SSX21" s="245"/>
      <c r="SSY21" s="245"/>
      <c r="SSZ21" s="245"/>
      <c r="STA21" s="245"/>
      <c r="STB21" s="245"/>
      <c r="STC21" s="245"/>
      <c r="STD21" s="245"/>
      <c r="STE21" s="245"/>
      <c r="STF21" s="245"/>
      <c r="STG21" s="245"/>
      <c r="STH21" s="245"/>
      <c r="STI21" s="245"/>
      <c r="STJ21" s="245"/>
      <c r="STK21" s="245"/>
      <c r="STL21" s="245"/>
      <c r="STN21" s="245"/>
      <c r="STO21" s="245"/>
      <c r="STP21" s="245"/>
      <c r="STQ21" s="245"/>
      <c r="STR21" s="245"/>
      <c r="STS21" s="245"/>
      <c r="STT21" s="245"/>
      <c r="STU21" s="245"/>
      <c r="STV21" s="245"/>
      <c r="STW21" s="245"/>
      <c r="STX21" s="245"/>
      <c r="STY21" s="245"/>
      <c r="STZ21" s="245"/>
      <c r="SUA21" s="245"/>
      <c r="SUB21" s="245"/>
      <c r="SUC21" s="245"/>
      <c r="SUD21" s="245"/>
      <c r="SUE21" s="245"/>
      <c r="SUF21" s="245"/>
      <c r="SUG21" s="245"/>
      <c r="SUH21" s="245"/>
      <c r="SUJ21" s="245"/>
      <c r="SUK21" s="245"/>
      <c r="SUL21" s="245"/>
      <c r="SUM21" s="245"/>
      <c r="SUN21" s="245"/>
      <c r="SUO21" s="245"/>
      <c r="SUP21" s="245"/>
      <c r="SUQ21" s="245"/>
      <c r="SUR21" s="245"/>
      <c r="SUS21" s="245"/>
      <c r="SUT21" s="245"/>
      <c r="SUU21" s="245"/>
      <c r="SUV21" s="245"/>
      <c r="SUW21" s="245"/>
      <c r="SUX21" s="245"/>
      <c r="SUY21" s="245"/>
      <c r="SUZ21" s="245"/>
      <c r="SVA21" s="245"/>
      <c r="SVB21" s="245"/>
      <c r="SVC21" s="245"/>
      <c r="SVD21" s="245"/>
      <c r="SVF21" s="245"/>
      <c r="SVG21" s="245"/>
      <c r="SVH21" s="245"/>
      <c r="SVI21" s="245"/>
      <c r="SVJ21" s="245"/>
      <c r="SVK21" s="245"/>
      <c r="SVL21" s="245"/>
      <c r="SVM21" s="245"/>
      <c r="SVN21" s="245"/>
      <c r="SVO21" s="245"/>
      <c r="SVP21" s="245"/>
      <c r="SVQ21" s="245"/>
      <c r="SVR21" s="245"/>
      <c r="SVS21" s="245"/>
      <c r="SVT21" s="245"/>
      <c r="SVU21" s="245"/>
      <c r="SVV21" s="245"/>
      <c r="SVW21" s="245"/>
      <c r="SVX21" s="245"/>
      <c r="SVY21" s="245"/>
      <c r="SVZ21" s="245"/>
      <c r="SWB21" s="245"/>
      <c r="SWC21" s="245"/>
      <c r="SWD21" s="245"/>
      <c r="SWE21" s="245"/>
      <c r="SWF21" s="245"/>
      <c r="SWG21" s="245"/>
      <c r="SWH21" s="245"/>
      <c r="SWI21" s="245"/>
      <c r="SWJ21" s="245"/>
      <c r="SWK21" s="245"/>
      <c r="SWL21" s="245"/>
      <c r="SWM21" s="245"/>
      <c r="SWN21" s="245"/>
      <c r="SWO21" s="245"/>
      <c r="SWP21" s="245"/>
      <c r="SWQ21" s="245"/>
      <c r="SWR21" s="245"/>
      <c r="SWS21" s="245"/>
      <c r="SWT21" s="245"/>
      <c r="SWU21" s="245"/>
      <c r="SWV21" s="245"/>
      <c r="SWX21" s="245"/>
      <c r="SWY21" s="245"/>
      <c r="SWZ21" s="245"/>
      <c r="SXA21" s="245"/>
      <c r="SXB21" s="245"/>
      <c r="SXC21" s="245"/>
      <c r="SXD21" s="245"/>
      <c r="SXE21" s="245"/>
      <c r="SXF21" s="245"/>
      <c r="SXG21" s="245"/>
      <c r="SXH21" s="245"/>
      <c r="SXI21" s="245"/>
      <c r="SXJ21" s="245"/>
      <c r="SXK21" s="245"/>
      <c r="SXL21" s="245"/>
      <c r="SXM21" s="245"/>
      <c r="SXN21" s="245"/>
      <c r="SXO21" s="245"/>
      <c r="SXP21" s="245"/>
      <c r="SXQ21" s="245"/>
      <c r="SXR21" s="245"/>
      <c r="SXT21" s="245"/>
      <c r="SXU21" s="245"/>
      <c r="SXV21" s="245"/>
      <c r="SXW21" s="245"/>
      <c r="SXX21" s="245"/>
      <c r="SXY21" s="245"/>
      <c r="SXZ21" s="245"/>
      <c r="SYA21" s="245"/>
      <c r="SYB21" s="245"/>
      <c r="SYC21" s="245"/>
      <c r="SYD21" s="245"/>
      <c r="SYE21" s="245"/>
      <c r="SYF21" s="245"/>
      <c r="SYG21" s="245"/>
      <c r="SYH21" s="245"/>
      <c r="SYI21" s="245"/>
      <c r="SYJ21" s="245"/>
      <c r="SYK21" s="245"/>
      <c r="SYL21" s="245"/>
      <c r="SYM21" s="245"/>
      <c r="SYN21" s="245"/>
      <c r="SYP21" s="245"/>
      <c r="SYQ21" s="245"/>
      <c r="SYR21" s="245"/>
      <c r="SYS21" s="245"/>
      <c r="SYT21" s="245"/>
      <c r="SYU21" s="245"/>
      <c r="SYV21" s="245"/>
      <c r="SYW21" s="245"/>
      <c r="SYX21" s="245"/>
      <c r="SYY21" s="245"/>
      <c r="SYZ21" s="245"/>
      <c r="SZA21" s="245"/>
      <c r="SZB21" s="245"/>
      <c r="SZC21" s="245"/>
      <c r="SZD21" s="245"/>
      <c r="SZE21" s="245"/>
      <c r="SZF21" s="245"/>
      <c r="SZG21" s="245"/>
      <c r="SZH21" s="245"/>
      <c r="SZI21" s="245"/>
      <c r="SZJ21" s="245"/>
      <c r="SZL21" s="245"/>
      <c r="SZM21" s="245"/>
      <c r="SZN21" s="245"/>
      <c r="SZO21" s="245"/>
      <c r="SZP21" s="245"/>
      <c r="SZQ21" s="245"/>
      <c r="SZR21" s="245"/>
      <c r="SZS21" s="245"/>
      <c r="SZT21" s="245"/>
      <c r="SZU21" s="245"/>
      <c r="SZV21" s="245"/>
      <c r="SZW21" s="245"/>
      <c r="SZX21" s="245"/>
      <c r="SZY21" s="245"/>
      <c r="SZZ21" s="245"/>
      <c r="TAA21" s="245"/>
      <c r="TAB21" s="245"/>
      <c r="TAC21" s="245"/>
      <c r="TAD21" s="245"/>
      <c r="TAE21" s="245"/>
      <c r="TAF21" s="245"/>
      <c r="TAH21" s="245"/>
      <c r="TAI21" s="245"/>
      <c r="TAJ21" s="245"/>
      <c r="TAK21" s="245"/>
      <c r="TAL21" s="245"/>
      <c r="TAM21" s="245"/>
      <c r="TAN21" s="245"/>
      <c r="TAO21" s="245"/>
      <c r="TAP21" s="245"/>
      <c r="TAQ21" s="245"/>
      <c r="TAR21" s="245"/>
      <c r="TAS21" s="245"/>
      <c r="TAT21" s="245"/>
      <c r="TAU21" s="245"/>
      <c r="TAV21" s="245"/>
      <c r="TAW21" s="245"/>
      <c r="TAX21" s="245"/>
      <c r="TAY21" s="245"/>
      <c r="TAZ21" s="245"/>
      <c r="TBA21" s="245"/>
      <c r="TBB21" s="245"/>
      <c r="TBD21" s="245"/>
      <c r="TBE21" s="245"/>
      <c r="TBF21" s="245"/>
      <c r="TBG21" s="245"/>
      <c r="TBH21" s="245"/>
      <c r="TBI21" s="245"/>
      <c r="TBJ21" s="245"/>
      <c r="TBK21" s="245"/>
      <c r="TBL21" s="245"/>
      <c r="TBM21" s="245"/>
      <c r="TBN21" s="245"/>
      <c r="TBO21" s="245"/>
      <c r="TBP21" s="245"/>
      <c r="TBQ21" s="245"/>
      <c r="TBR21" s="245"/>
      <c r="TBS21" s="245"/>
      <c r="TBT21" s="245"/>
      <c r="TBU21" s="245"/>
      <c r="TBV21" s="245"/>
      <c r="TBW21" s="245"/>
      <c r="TBX21" s="245"/>
      <c r="TBZ21" s="245"/>
      <c r="TCA21" s="245"/>
      <c r="TCB21" s="245"/>
      <c r="TCC21" s="245"/>
      <c r="TCD21" s="245"/>
      <c r="TCE21" s="245"/>
      <c r="TCF21" s="245"/>
      <c r="TCG21" s="245"/>
      <c r="TCH21" s="245"/>
      <c r="TCI21" s="245"/>
      <c r="TCJ21" s="245"/>
      <c r="TCK21" s="245"/>
      <c r="TCL21" s="245"/>
      <c r="TCM21" s="245"/>
      <c r="TCN21" s="245"/>
      <c r="TCO21" s="245"/>
      <c r="TCP21" s="245"/>
      <c r="TCQ21" s="245"/>
      <c r="TCR21" s="245"/>
      <c r="TCS21" s="245"/>
      <c r="TCT21" s="245"/>
      <c r="TCV21" s="245"/>
      <c r="TCW21" s="245"/>
      <c r="TCX21" s="245"/>
      <c r="TCY21" s="245"/>
      <c r="TCZ21" s="245"/>
      <c r="TDA21" s="245"/>
      <c r="TDB21" s="245"/>
      <c r="TDC21" s="245"/>
      <c r="TDD21" s="245"/>
      <c r="TDE21" s="245"/>
      <c r="TDF21" s="245"/>
      <c r="TDG21" s="245"/>
      <c r="TDH21" s="245"/>
      <c r="TDI21" s="245"/>
      <c r="TDJ21" s="245"/>
      <c r="TDK21" s="245"/>
      <c r="TDL21" s="245"/>
      <c r="TDM21" s="245"/>
      <c r="TDN21" s="245"/>
      <c r="TDO21" s="245"/>
      <c r="TDP21" s="245"/>
      <c r="TDR21" s="245"/>
      <c r="TDS21" s="245"/>
      <c r="TDT21" s="245"/>
      <c r="TDU21" s="245"/>
      <c r="TDV21" s="245"/>
      <c r="TDW21" s="245"/>
      <c r="TDX21" s="245"/>
      <c r="TDY21" s="245"/>
      <c r="TDZ21" s="245"/>
      <c r="TEA21" s="245"/>
      <c r="TEB21" s="245"/>
      <c r="TEC21" s="245"/>
      <c r="TED21" s="245"/>
      <c r="TEE21" s="245"/>
      <c r="TEF21" s="245"/>
      <c r="TEG21" s="245"/>
      <c r="TEH21" s="245"/>
      <c r="TEI21" s="245"/>
      <c r="TEJ21" s="245"/>
      <c r="TEK21" s="245"/>
      <c r="TEL21" s="245"/>
      <c r="TEN21" s="245"/>
      <c r="TEO21" s="245"/>
      <c r="TEP21" s="245"/>
      <c r="TEQ21" s="245"/>
      <c r="TER21" s="245"/>
      <c r="TES21" s="245"/>
      <c r="TET21" s="245"/>
      <c r="TEU21" s="245"/>
      <c r="TEV21" s="245"/>
      <c r="TEW21" s="245"/>
      <c r="TEX21" s="245"/>
      <c r="TEY21" s="245"/>
      <c r="TEZ21" s="245"/>
      <c r="TFA21" s="245"/>
      <c r="TFB21" s="245"/>
      <c r="TFC21" s="245"/>
      <c r="TFD21" s="245"/>
      <c r="TFE21" s="245"/>
      <c r="TFF21" s="245"/>
      <c r="TFG21" s="245"/>
      <c r="TFH21" s="245"/>
      <c r="TFJ21" s="245"/>
      <c r="TFK21" s="245"/>
      <c r="TFL21" s="245"/>
      <c r="TFM21" s="245"/>
      <c r="TFN21" s="245"/>
      <c r="TFO21" s="245"/>
      <c r="TFP21" s="245"/>
      <c r="TFQ21" s="245"/>
      <c r="TFR21" s="245"/>
      <c r="TFS21" s="245"/>
      <c r="TFT21" s="245"/>
      <c r="TFU21" s="245"/>
      <c r="TFV21" s="245"/>
      <c r="TFW21" s="245"/>
      <c r="TFX21" s="245"/>
      <c r="TFY21" s="245"/>
      <c r="TFZ21" s="245"/>
      <c r="TGA21" s="245"/>
      <c r="TGB21" s="245"/>
      <c r="TGC21" s="245"/>
      <c r="TGD21" s="245"/>
      <c r="TGF21" s="245"/>
      <c r="TGG21" s="245"/>
      <c r="TGH21" s="245"/>
      <c r="TGI21" s="245"/>
      <c r="TGJ21" s="245"/>
      <c r="TGK21" s="245"/>
      <c r="TGL21" s="245"/>
      <c r="TGM21" s="245"/>
      <c r="TGN21" s="245"/>
      <c r="TGO21" s="245"/>
      <c r="TGP21" s="245"/>
      <c r="TGQ21" s="245"/>
      <c r="TGR21" s="245"/>
      <c r="TGS21" s="245"/>
      <c r="TGT21" s="245"/>
      <c r="TGU21" s="245"/>
      <c r="TGV21" s="245"/>
      <c r="TGW21" s="245"/>
      <c r="TGX21" s="245"/>
      <c r="TGY21" s="245"/>
      <c r="TGZ21" s="245"/>
      <c r="THB21" s="245"/>
      <c r="THC21" s="245"/>
      <c r="THD21" s="245"/>
      <c r="THE21" s="245"/>
      <c r="THF21" s="245"/>
      <c r="THG21" s="245"/>
      <c r="THH21" s="245"/>
      <c r="THI21" s="245"/>
      <c r="THJ21" s="245"/>
      <c r="THK21" s="245"/>
      <c r="THL21" s="245"/>
      <c r="THM21" s="245"/>
      <c r="THN21" s="245"/>
      <c r="THO21" s="245"/>
      <c r="THP21" s="245"/>
      <c r="THQ21" s="245"/>
      <c r="THR21" s="245"/>
      <c r="THS21" s="245"/>
      <c r="THT21" s="245"/>
      <c r="THU21" s="245"/>
      <c r="THV21" s="245"/>
      <c r="THX21" s="245"/>
      <c r="THY21" s="245"/>
      <c r="THZ21" s="245"/>
      <c r="TIA21" s="245"/>
      <c r="TIB21" s="245"/>
      <c r="TIC21" s="245"/>
      <c r="TID21" s="245"/>
      <c r="TIE21" s="245"/>
      <c r="TIF21" s="245"/>
      <c r="TIG21" s="245"/>
      <c r="TIH21" s="245"/>
      <c r="TII21" s="245"/>
      <c r="TIJ21" s="245"/>
      <c r="TIK21" s="245"/>
      <c r="TIL21" s="245"/>
      <c r="TIM21" s="245"/>
      <c r="TIN21" s="245"/>
      <c r="TIO21" s="245"/>
      <c r="TIP21" s="245"/>
      <c r="TIQ21" s="245"/>
      <c r="TIR21" s="245"/>
      <c r="TIT21" s="245"/>
      <c r="TIU21" s="245"/>
      <c r="TIV21" s="245"/>
      <c r="TIW21" s="245"/>
      <c r="TIX21" s="245"/>
      <c r="TIY21" s="245"/>
      <c r="TIZ21" s="245"/>
      <c r="TJA21" s="245"/>
      <c r="TJB21" s="245"/>
      <c r="TJC21" s="245"/>
      <c r="TJD21" s="245"/>
      <c r="TJE21" s="245"/>
      <c r="TJF21" s="245"/>
      <c r="TJG21" s="245"/>
      <c r="TJH21" s="245"/>
      <c r="TJI21" s="245"/>
      <c r="TJJ21" s="245"/>
      <c r="TJK21" s="245"/>
      <c r="TJL21" s="245"/>
      <c r="TJM21" s="245"/>
      <c r="TJN21" s="245"/>
      <c r="TJP21" s="245"/>
      <c r="TJQ21" s="245"/>
      <c r="TJR21" s="245"/>
      <c r="TJS21" s="245"/>
      <c r="TJT21" s="245"/>
      <c r="TJU21" s="245"/>
      <c r="TJV21" s="245"/>
      <c r="TJW21" s="245"/>
      <c r="TJX21" s="245"/>
      <c r="TJY21" s="245"/>
      <c r="TJZ21" s="245"/>
      <c r="TKA21" s="245"/>
      <c r="TKB21" s="245"/>
      <c r="TKC21" s="245"/>
      <c r="TKD21" s="245"/>
      <c r="TKE21" s="245"/>
      <c r="TKF21" s="245"/>
      <c r="TKG21" s="245"/>
      <c r="TKH21" s="245"/>
      <c r="TKI21" s="245"/>
      <c r="TKJ21" s="245"/>
      <c r="TKL21" s="245"/>
      <c r="TKM21" s="245"/>
      <c r="TKN21" s="245"/>
      <c r="TKO21" s="245"/>
      <c r="TKP21" s="245"/>
      <c r="TKQ21" s="245"/>
      <c r="TKR21" s="245"/>
      <c r="TKS21" s="245"/>
      <c r="TKT21" s="245"/>
      <c r="TKU21" s="245"/>
      <c r="TKV21" s="245"/>
      <c r="TKW21" s="245"/>
      <c r="TKX21" s="245"/>
      <c r="TKY21" s="245"/>
      <c r="TKZ21" s="245"/>
      <c r="TLA21" s="245"/>
      <c r="TLB21" s="245"/>
      <c r="TLC21" s="245"/>
      <c r="TLD21" s="245"/>
      <c r="TLE21" s="245"/>
      <c r="TLF21" s="245"/>
      <c r="TLH21" s="245"/>
      <c r="TLI21" s="245"/>
      <c r="TLJ21" s="245"/>
      <c r="TLK21" s="245"/>
      <c r="TLL21" s="245"/>
      <c r="TLM21" s="245"/>
      <c r="TLN21" s="245"/>
      <c r="TLO21" s="245"/>
      <c r="TLP21" s="245"/>
      <c r="TLQ21" s="245"/>
      <c r="TLR21" s="245"/>
      <c r="TLS21" s="245"/>
      <c r="TLT21" s="245"/>
      <c r="TLU21" s="245"/>
      <c r="TLV21" s="245"/>
      <c r="TLW21" s="245"/>
      <c r="TLX21" s="245"/>
      <c r="TLY21" s="245"/>
      <c r="TLZ21" s="245"/>
      <c r="TMA21" s="245"/>
      <c r="TMB21" s="245"/>
      <c r="TMD21" s="245"/>
      <c r="TME21" s="245"/>
      <c r="TMF21" s="245"/>
      <c r="TMG21" s="245"/>
      <c r="TMH21" s="245"/>
      <c r="TMI21" s="245"/>
      <c r="TMJ21" s="245"/>
      <c r="TMK21" s="245"/>
      <c r="TML21" s="245"/>
      <c r="TMM21" s="245"/>
      <c r="TMN21" s="245"/>
      <c r="TMO21" s="245"/>
      <c r="TMP21" s="245"/>
      <c r="TMQ21" s="245"/>
      <c r="TMR21" s="245"/>
      <c r="TMS21" s="245"/>
      <c r="TMT21" s="245"/>
      <c r="TMU21" s="245"/>
      <c r="TMV21" s="245"/>
      <c r="TMW21" s="245"/>
      <c r="TMX21" s="245"/>
      <c r="TMZ21" s="245"/>
      <c r="TNA21" s="245"/>
      <c r="TNB21" s="245"/>
      <c r="TNC21" s="245"/>
      <c r="TND21" s="245"/>
      <c r="TNE21" s="245"/>
      <c r="TNF21" s="245"/>
      <c r="TNG21" s="245"/>
      <c r="TNH21" s="245"/>
      <c r="TNI21" s="245"/>
      <c r="TNJ21" s="245"/>
      <c r="TNK21" s="245"/>
      <c r="TNL21" s="245"/>
      <c r="TNM21" s="245"/>
      <c r="TNN21" s="245"/>
      <c r="TNO21" s="245"/>
      <c r="TNP21" s="245"/>
      <c r="TNQ21" s="245"/>
      <c r="TNR21" s="245"/>
      <c r="TNS21" s="245"/>
      <c r="TNT21" s="245"/>
      <c r="TNV21" s="245"/>
      <c r="TNW21" s="245"/>
      <c r="TNX21" s="245"/>
      <c r="TNY21" s="245"/>
      <c r="TNZ21" s="245"/>
      <c r="TOA21" s="245"/>
      <c r="TOB21" s="245"/>
      <c r="TOC21" s="245"/>
      <c r="TOD21" s="245"/>
      <c r="TOE21" s="245"/>
      <c r="TOF21" s="245"/>
      <c r="TOG21" s="245"/>
      <c r="TOH21" s="245"/>
      <c r="TOI21" s="245"/>
      <c r="TOJ21" s="245"/>
      <c r="TOK21" s="245"/>
      <c r="TOL21" s="245"/>
      <c r="TOM21" s="245"/>
      <c r="TON21" s="245"/>
      <c r="TOO21" s="245"/>
      <c r="TOP21" s="245"/>
      <c r="TOR21" s="245"/>
      <c r="TOS21" s="245"/>
      <c r="TOT21" s="245"/>
      <c r="TOU21" s="245"/>
      <c r="TOV21" s="245"/>
      <c r="TOW21" s="245"/>
      <c r="TOX21" s="245"/>
      <c r="TOY21" s="245"/>
      <c r="TOZ21" s="245"/>
      <c r="TPA21" s="245"/>
      <c r="TPB21" s="245"/>
      <c r="TPC21" s="245"/>
      <c r="TPD21" s="245"/>
      <c r="TPE21" s="245"/>
      <c r="TPF21" s="245"/>
      <c r="TPG21" s="245"/>
      <c r="TPH21" s="245"/>
      <c r="TPI21" s="245"/>
      <c r="TPJ21" s="245"/>
      <c r="TPK21" s="245"/>
      <c r="TPL21" s="245"/>
      <c r="TPN21" s="245"/>
      <c r="TPO21" s="245"/>
      <c r="TPP21" s="245"/>
      <c r="TPQ21" s="245"/>
      <c r="TPR21" s="245"/>
      <c r="TPS21" s="245"/>
      <c r="TPT21" s="245"/>
      <c r="TPU21" s="245"/>
      <c r="TPV21" s="245"/>
      <c r="TPW21" s="245"/>
      <c r="TPX21" s="245"/>
      <c r="TPY21" s="245"/>
      <c r="TPZ21" s="245"/>
      <c r="TQA21" s="245"/>
      <c r="TQB21" s="245"/>
      <c r="TQC21" s="245"/>
      <c r="TQD21" s="245"/>
      <c r="TQE21" s="245"/>
      <c r="TQF21" s="245"/>
      <c r="TQG21" s="245"/>
      <c r="TQH21" s="245"/>
      <c r="TQJ21" s="245"/>
      <c r="TQK21" s="245"/>
      <c r="TQL21" s="245"/>
      <c r="TQM21" s="245"/>
      <c r="TQN21" s="245"/>
      <c r="TQO21" s="245"/>
      <c r="TQP21" s="245"/>
      <c r="TQQ21" s="245"/>
      <c r="TQR21" s="245"/>
      <c r="TQS21" s="245"/>
      <c r="TQT21" s="245"/>
      <c r="TQU21" s="245"/>
      <c r="TQV21" s="245"/>
      <c r="TQW21" s="245"/>
      <c r="TQX21" s="245"/>
      <c r="TQY21" s="245"/>
      <c r="TQZ21" s="245"/>
      <c r="TRA21" s="245"/>
      <c r="TRB21" s="245"/>
      <c r="TRC21" s="245"/>
      <c r="TRD21" s="245"/>
      <c r="TRF21" s="245"/>
      <c r="TRG21" s="245"/>
      <c r="TRH21" s="245"/>
      <c r="TRI21" s="245"/>
      <c r="TRJ21" s="245"/>
      <c r="TRK21" s="245"/>
      <c r="TRL21" s="245"/>
      <c r="TRM21" s="245"/>
      <c r="TRN21" s="245"/>
      <c r="TRO21" s="245"/>
      <c r="TRP21" s="245"/>
      <c r="TRQ21" s="245"/>
      <c r="TRR21" s="245"/>
      <c r="TRS21" s="245"/>
      <c r="TRT21" s="245"/>
      <c r="TRU21" s="245"/>
      <c r="TRV21" s="245"/>
      <c r="TRW21" s="245"/>
      <c r="TRX21" s="245"/>
      <c r="TRY21" s="245"/>
      <c r="TRZ21" s="245"/>
      <c r="TSB21" s="245"/>
      <c r="TSC21" s="245"/>
      <c r="TSD21" s="245"/>
      <c r="TSE21" s="245"/>
      <c r="TSF21" s="245"/>
      <c r="TSG21" s="245"/>
      <c r="TSH21" s="245"/>
      <c r="TSI21" s="245"/>
      <c r="TSJ21" s="245"/>
      <c r="TSK21" s="245"/>
      <c r="TSL21" s="245"/>
      <c r="TSM21" s="245"/>
      <c r="TSN21" s="245"/>
      <c r="TSO21" s="245"/>
      <c r="TSP21" s="245"/>
      <c r="TSQ21" s="245"/>
      <c r="TSR21" s="245"/>
      <c r="TSS21" s="245"/>
      <c r="TST21" s="245"/>
      <c r="TSU21" s="245"/>
      <c r="TSV21" s="245"/>
      <c r="TSX21" s="245"/>
      <c r="TSY21" s="245"/>
      <c r="TSZ21" s="245"/>
      <c r="TTA21" s="245"/>
      <c r="TTB21" s="245"/>
      <c r="TTC21" s="245"/>
      <c r="TTD21" s="245"/>
      <c r="TTE21" s="245"/>
      <c r="TTF21" s="245"/>
      <c r="TTG21" s="245"/>
      <c r="TTH21" s="245"/>
      <c r="TTI21" s="245"/>
      <c r="TTJ21" s="245"/>
      <c r="TTK21" s="245"/>
      <c r="TTL21" s="245"/>
      <c r="TTM21" s="245"/>
      <c r="TTN21" s="245"/>
      <c r="TTO21" s="245"/>
      <c r="TTP21" s="245"/>
      <c r="TTQ21" s="245"/>
      <c r="TTR21" s="245"/>
      <c r="TTT21" s="245"/>
      <c r="TTU21" s="245"/>
      <c r="TTV21" s="245"/>
      <c r="TTW21" s="245"/>
      <c r="TTX21" s="245"/>
      <c r="TTY21" s="245"/>
      <c r="TTZ21" s="245"/>
      <c r="TUA21" s="245"/>
      <c r="TUB21" s="245"/>
      <c r="TUC21" s="245"/>
      <c r="TUD21" s="245"/>
      <c r="TUE21" s="245"/>
      <c r="TUF21" s="245"/>
      <c r="TUG21" s="245"/>
      <c r="TUH21" s="245"/>
      <c r="TUI21" s="245"/>
      <c r="TUJ21" s="245"/>
      <c r="TUK21" s="245"/>
      <c r="TUL21" s="245"/>
      <c r="TUM21" s="245"/>
      <c r="TUN21" s="245"/>
      <c r="TUP21" s="245"/>
      <c r="TUQ21" s="245"/>
      <c r="TUR21" s="245"/>
      <c r="TUS21" s="245"/>
      <c r="TUT21" s="245"/>
      <c r="TUU21" s="245"/>
      <c r="TUV21" s="245"/>
      <c r="TUW21" s="245"/>
      <c r="TUX21" s="245"/>
      <c r="TUY21" s="245"/>
      <c r="TUZ21" s="245"/>
      <c r="TVA21" s="245"/>
      <c r="TVB21" s="245"/>
      <c r="TVC21" s="245"/>
      <c r="TVD21" s="245"/>
      <c r="TVE21" s="245"/>
      <c r="TVF21" s="245"/>
      <c r="TVG21" s="245"/>
      <c r="TVH21" s="245"/>
      <c r="TVI21" s="245"/>
      <c r="TVJ21" s="245"/>
      <c r="TVL21" s="245"/>
      <c r="TVM21" s="245"/>
      <c r="TVN21" s="245"/>
      <c r="TVO21" s="245"/>
      <c r="TVP21" s="245"/>
      <c r="TVQ21" s="245"/>
      <c r="TVR21" s="245"/>
      <c r="TVS21" s="245"/>
      <c r="TVT21" s="245"/>
      <c r="TVU21" s="245"/>
      <c r="TVV21" s="245"/>
      <c r="TVW21" s="245"/>
      <c r="TVX21" s="245"/>
      <c r="TVY21" s="245"/>
      <c r="TVZ21" s="245"/>
      <c r="TWA21" s="245"/>
      <c r="TWB21" s="245"/>
      <c r="TWC21" s="245"/>
      <c r="TWD21" s="245"/>
      <c r="TWE21" s="245"/>
      <c r="TWF21" s="245"/>
      <c r="TWH21" s="245"/>
      <c r="TWI21" s="245"/>
      <c r="TWJ21" s="245"/>
      <c r="TWK21" s="245"/>
      <c r="TWL21" s="245"/>
      <c r="TWM21" s="245"/>
      <c r="TWN21" s="245"/>
      <c r="TWO21" s="245"/>
      <c r="TWP21" s="245"/>
      <c r="TWQ21" s="245"/>
      <c r="TWR21" s="245"/>
      <c r="TWS21" s="245"/>
      <c r="TWT21" s="245"/>
      <c r="TWU21" s="245"/>
      <c r="TWV21" s="245"/>
      <c r="TWW21" s="245"/>
      <c r="TWX21" s="245"/>
      <c r="TWY21" s="245"/>
      <c r="TWZ21" s="245"/>
      <c r="TXA21" s="245"/>
      <c r="TXB21" s="245"/>
      <c r="TXD21" s="245"/>
      <c r="TXE21" s="245"/>
      <c r="TXF21" s="245"/>
      <c r="TXG21" s="245"/>
      <c r="TXH21" s="245"/>
      <c r="TXI21" s="245"/>
      <c r="TXJ21" s="245"/>
      <c r="TXK21" s="245"/>
      <c r="TXL21" s="245"/>
      <c r="TXM21" s="245"/>
      <c r="TXN21" s="245"/>
      <c r="TXO21" s="245"/>
      <c r="TXP21" s="245"/>
      <c r="TXQ21" s="245"/>
      <c r="TXR21" s="245"/>
      <c r="TXS21" s="245"/>
      <c r="TXT21" s="245"/>
      <c r="TXU21" s="245"/>
      <c r="TXV21" s="245"/>
      <c r="TXW21" s="245"/>
      <c r="TXX21" s="245"/>
      <c r="TXZ21" s="245"/>
      <c r="TYA21" s="245"/>
      <c r="TYB21" s="245"/>
      <c r="TYC21" s="245"/>
      <c r="TYD21" s="245"/>
      <c r="TYE21" s="245"/>
      <c r="TYF21" s="245"/>
      <c r="TYG21" s="245"/>
      <c r="TYH21" s="245"/>
      <c r="TYI21" s="245"/>
      <c r="TYJ21" s="245"/>
      <c r="TYK21" s="245"/>
      <c r="TYL21" s="245"/>
      <c r="TYM21" s="245"/>
      <c r="TYN21" s="245"/>
      <c r="TYO21" s="245"/>
      <c r="TYP21" s="245"/>
      <c r="TYQ21" s="245"/>
      <c r="TYR21" s="245"/>
      <c r="TYS21" s="245"/>
      <c r="TYT21" s="245"/>
      <c r="TYV21" s="245"/>
      <c r="TYW21" s="245"/>
      <c r="TYX21" s="245"/>
      <c r="TYY21" s="245"/>
      <c r="TYZ21" s="245"/>
      <c r="TZA21" s="245"/>
      <c r="TZB21" s="245"/>
      <c r="TZC21" s="245"/>
      <c r="TZD21" s="245"/>
      <c r="TZE21" s="245"/>
      <c r="TZF21" s="245"/>
      <c r="TZG21" s="245"/>
      <c r="TZH21" s="245"/>
      <c r="TZI21" s="245"/>
      <c r="TZJ21" s="245"/>
      <c r="TZK21" s="245"/>
      <c r="TZL21" s="245"/>
      <c r="TZM21" s="245"/>
      <c r="TZN21" s="245"/>
      <c r="TZO21" s="245"/>
      <c r="TZP21" s="245"/>
      <c r="TZR21" s="245"/>
      <c r="TZS21" s="245"/>
      <c r="TZT21" s="245"/>
      <c r="TZU21" s="245"/>
      <c r="TZV21" s="245"/>
      <c r="TZW21" s="245"/>
      <c r="TZX21" s="245"/>
      <c r="TZY21" s="245"/>
      <c r="TZZ21" s="245"/>
      <c r="UAA21" s="245"/>
      <c r="UAB21" s="245"/>
      <c r="UAC21" s="245"/>
      <c r="UAD21" s="245"/>
      <c r="UAE21" s="245"/>
      <c r="UAF21" s="245"/>
      <c r="UAG21" s="245"/>
      <c r="UAH21" s="245"/>
      <c r="UAI21" s="245"/>
      <c r="UAJ21" s="245"/>
      <c r="UAK21" s="245"/>
      <c r="UAL21" s="245"/>
      <c r="UAN21" s="245"/>
      <c r="UAO21" s="245"/>
      <c r="UAP21" s="245"/>
      <c r="UAQ21" s="245"/>
      <c r="UAR21" s="245"/>
      <c r="UAS21" s="245"/>
      <c r="UAT21" s="245"/>
      <c r="UAU21" s="245"/>
      <c r="UAV21" s="245"/>
      <c r="UAW21" s="245"/>
      <c r="UAX21" s="245"/>
      <c r="UAY21" s="245"/>
      <c r="UAZ21" s="245"/>
      <c r="UBA21" s="245"/>
      <c r="UBB21" s="245"/>
      <c r="UBC21" s="245"/>
      <c r="UBD21" s="245"/>
      <c r="UBE21" s="245"/>
      <c r="UBF21" s="245"/>
      <c r="UBG21" s="245"/>
      <c r="UBH21" s="245"/>
      <c r="UBJ21" s="245"/>
      <c r="UBK21" s="245"/>
      <c r="UBL21" s="245"/>
      <c r="UBM21" s="245"/>
      <c r="UBN21" s="245"/>
      <c r="UBO21" s="245"/>
      <c r="UBP21" s="245"/>
      <c r="UBQ21" s="245"/>
      <c r="UBR21" s="245"/>
      <c r="UBS21" s="245"/>
      <c r="UBT21" s="245"/>
      <c r="UBU21" s="245"/>
      <c r="UBV21" s="245"/>
      <c r="UBW21" s="245"/>
      <c r="UBX21" s="245"/>
      <c r="UBY21" s="245"/>
      <c r="UBZ21" s="245"/>
      <c r="UCA21" s="245"/>
      <c r="UCB21" s="245"/>
      <c r="UCC21" s="245"/>
      <c r="UCD21" s="245"/>
      <c r="UCF21" s="245"/>
      <c r="UCG21" s="245"/>
      <c r="UCH21" s="245"/>
      <c r="UCI21" s="245"/>
      <c r="UCJ21" s="245"/>
      <c r="UCK21" s="245"/>
      <c r="UCL21" s="245"/>
      <c r="UCM21" s="245"/>
      <c r="UCN21" s="245"/>
      <c r="UCO21" s="245"/>
      <c r="UCP21" s="245"/>
      <c r="UCQ21" s="245"/>
      <c r="UCR21" s="245"/>
      <c r="UCS21" s="245"/>
      <c r="UCT21" s="245"/>
      <c r="UCU21" s="245"/>
      <c r="UCV21" s="245"/>
      <c r="UCW21" s="245"/>
      <c r="UCX21" s="245"/>
      <c r="UCY21" s="245"/>
      <c r="UCZ21" s="245"/>
      <c r="UDB21" s="245"/>
      <c r="UDC21" s="245"/>
      <c r="UDD21" s="245"/>
      <c r="UDE21" s="245"/>
      <c r="UDF21" s="245"/>
      <c r="UDG21" s="245"/>
      <c r="UDH21" s="245"/>
      <c r="UDI21" s="245"/>
      <c r="UDJ21" s="245"/>
      <c r="UDK21" s="245"/>
      <c r="UDL21" s="245"/>
      <c r="UDM21" s="245"/>
      <c r="UDN21" s="245"/>
      <c r="UDO21" s="245"/>
      <c r="UDP21" s="245"/>
      <c r="UDQ21" s="245"/>
      <c r="UDR21" s="245"/>
      <c r="UDS21" s="245"/>
      <c r="UDT21" s="245"/>
      <c r="UDU21" s="245"/>
      <c r="UDV21" s="245"/>
      <c r="UDX21" s="245"/>
      <c r="UDY21" s="245"/>
      <c r="UDZ21" s="245"/>
      <c r="UEA21" s="245"/>
      <c r="UEB21" s="245"/>
      <c r="UEC21" s="245"/>
      <c r="UED21" s="245"/>
      <c r="UEE21" s="245"/>
      <c r="UEF21" s="245"/>
      <c r="UEG21" s="245"/>
      <c r="UEH21" s="245"/>
      <c r="UEI21" s="245"/>
      <c r="UEJ21" s="245"/>
      <c r="UEK21" s="245"/>
      <c r="UEL21" s="245"/>
      <c r="UEM21" s="245"/>
      <c r="UEN21" s="245"/>
      <c r="UEO21" s="245"/>
      <c r="UEP21" s="245"/>
      <c r="UEQ21" s="245"/>
      <c r="UER21" s="245"/>
      <c r="UET21" s="245"/>
      <c r="UEU21" s="245"/>
      <c r="UEV21" s="245"/>
      <c r="UEW21" s="245"/>
      <c r="UEX21" s="245"/>
      <c r="UEY21" s="245"/>
      <c r="UEZ21" s="245"/>
      <c r="UFA21" s="245"/>
      <c r="UFB21" s="245"/>
      <c r="UFC21" s="245"/>
      <c r="UFD21" s="245"/>
      <c r="UFE21" s="245"/>
      <c r="UFF21" s="245"/>
      <c r="UFG21" s="245"/>
      <c r="UFH21" s="245"/>
      <c r="UFI21" s="245"/>
      <c r="UFJ21" s="245"/>
      <c r="UFK21" s="245"/>
      <c r="UFL21" s="245"/>
      <c r="UFM21" s="245"/>
      <c r="UFN21" s="245"/>
      <c r="UFP21" s="245"/>
      <c r="UFQ21" s="245"/>
      <c r="UFR21" s="245"/>
      <c r="UFS21" s="245"/>
      <c r="UFT21" s="245"/>
      <c r="UFU21" s="245"/>
      <c r="UFV21" s="245"/>
      <c r="UFW21" s="245"/>
      <c r="UFX21" s="245"/>
      <c r="UFY21" s="245"/>
      <c r="UFZ21" s="245"/>
      <c r="UGA21" s="245"/>
      <c r="UGB21" s="245"/>
      <c r="UGC21" s="245"/>
      <c r="UGD21" s="245"/>
      <c r="UGE21" s="245"/>
      <c r="UGF21" s="245"/>
      <c r="UGG21" s="245"/>
      <c r="UGH21" s="245"/>
      <c r="UGI21" s="245"/>
      <c r="UGJ21" s="245"/>
      <c r="UGL21" s="245"/>
      <c r="UGM21" s="245"/>
      <c r="UGN21" s="245"/>
      <c r="UGO21" s="245"/>
      <c r="UGP21" s="245"/>
      <c r="UGQ21" s="245"/>
      <c r="UGR21" s="245"/>
      <c r="UGS21" s="245"/>
      <c r="UGT21" s="245"/>
      <c r="UGU21" s="245"/>
      <c r="UGV21" s="245"/>
      <c r="UGW21" s="245"/>
      <c r="UGX21" s="245"/>
      <c r="UGY21" s="245"/>
      <c r="UGZ21" s="245"/>
      <c r="UHA21" s="245"/>
      <c r="UHB21" s="245"/>
      <c r="UHC21" s="245"/>
      <c r="UHD21" s="245"/>
      <c r="UHE21" s="245"/>
      <c r="UHF21" s="245"/>
      <c r="UHH21" s="245"/>
      <c r="UHI21" s="245"/>
      <c r="UHJ21" s="245"/>
      <c r="UHK21" s="245"/>
      <c r="UHL21" s="245"/>
      <c r="UHM21" s="245"/>
      <c r="UHN21" s="245"/>
      <c r="UHO21" s="245"/>
      <c r="UHP21" s="245"/>
      <c r="UHQ21" s="245"/>
      <c r="UHR21" s="245"/>
      <c r="UHS21" s="245"/>
      <c r="UHT21" s="245"/>
      <c r="UHU21" s="245"/>
      <c r="UHV21" s="245"/>
      <c r="UHW21" s="245"/>
      <c r="UHX21" s="245"/>
      <c r="UHY21" s="245"/>
      <c r="UHZ21" s="245"/>
      <c r="UIA21" s="245"/>
      <c r="UIB21" s="245"/>
      <c r="UID21" s="245"/>
      <c r="UIE21" s="245"/>
      <c r="UIF21" s="245"/>
      <c r="UIG21" s="245"/>
      <c r="UIH21" s="245"/>
      <c r="UII21" s="245"/>
      <c r="UIJ21" s="245"/>
      <c r="UIK21" s="245"/>
      <c r="UIL21" s="245"/>
      <c r="UIM21" s="245"/>
      <c r="UIN21" s="245"/>
      <c r="UIO21" s="245"/>
      <c r="UIP21" s="245"/>
      <c r="UIQ21" s="245"/>
      <c r="UIR21" s="245"/>
      <c r="UIS21" s="245"/>
      <c r="UIT21" s="245"/>
      <c r="UIU21" s="245"/>
      <c r="UIV21" s="245"/>
      <c r="UIW21" s="245"/>
      <c r="UIX21" s="245"/>
      <c r="UIZ21" s="245"/>
      <c r="UJA21" s="245"/>
      <c r="UJB21" s="245"/>
      <c r="UJC21" s="245"/>
      <c r="UJD21" s="245"/>
      <c r="UJE21" s="245"/>
      <c r="UJF21" s="245"/>
      <c r="UJG21" s="245"/>
      <c r="UJH21" s="245"/>
      <c r="UJI21" s="245"/>
      <c r="UJJ21" s="245"/>
      <c r="UJK21" s="245"/>
      <c r="UJL21" s="245"/>
      <c r="UJM21" s="245"/>
      <c r="UJN21" s="245"/>
      <c r="UJO21" s="245"/>
      <c r="UJP21" s="245"/>
      <c r="UJQ21" s="245"/>
      <c r="UJR21" s="245"/>
      <c r="UJS21" s="245"/>
      <c r="UJT21" s="245"/>
      <c r="UJV21" s="245"/>
      <c r="UJW21" s="245"/>
      <c r="UJX21" s="245"/>
      <c r="UJY21" s="245"/>
      <c r="UJZ21" s="245"/>
      <c r="UKA21" s="245"/>
      <c r="UKB21" s="245"/>
      <c r="UKC21" s="245"/>
      <c r="UKD21" s="245"/>
      <c r="UKE21" s="245"/>
      <c r="UKF21" s="245"/>
      <c r="UKG21" s="245"/>
      <c r="UKH21" s="245"/>
      <c r="UKI21" s="245"/>
      <c r="UKJ21" s="245"/>
      <c r="UKK21" s="245"/>
      <c r="UKL21" s="245"/>
      <c r="UKM21" s="245"/>
      <c r="UKN21" s="245"/>
      <c r="UKO21" s="245"/>
      <c r="UKP21" s="245"/>
      <c r="UKR21" s="245"/>
      <c r="UKS21" s="245"/>
      <c r="UKT21" s="245"/>
      <c r="UKU21" s="245"/>
      <c r="UKV21" s="245"/>
      <c r="UKW21" s="245"/>
      <c r="UKX21" s="245"/>
      <c r="UKY21" s="245"/>
      <c r="UKZ21" s="245"/>
      <c r="ULA21" s="245"/>
      <c r="ULB21" s="245"/>
      <c r="ULC21" s="245"/>
      <c r="ULD21" s="245"/>
      <c r="ULE21" s="245"/>
      <c r="ULF21" s="245"/>
      <c r="ULG21" s="245"/>
      <c r="ULH21" s="245"/>
      <c r="ULI21" s="245"/>
      <c r="ULJ21" s="245"/>
      <c r="ULK21" s="245"/>
      <c r="ULL21" s="245"/>
      <c r="ULN21" s="245"/>
      <c r="ULO21" s="245"/>
      <c r="ULP21" s="245"/>
      <c r="ULQ21" s="245"/>
      <c r="ULR21" s="245"/>
      <c r="ULS21" s="245"/>
      <c r="ULT21" s="245"/>
      <c r="ULU21" s="245"/>
      <c r="ULV21" s="245"/>
      <c r="ULW21" s="245"/>
      <c r="ULX21" s="245"/>
      <c r="ULY21" s="245"/>
      <c r="ULZ21" s="245"/>
      <c r="UMA21" s="245"/>
      <c r="UMB21" s="245"/>
      <c r="UMC21" s="245"/>
      <c r="UMD21" s="245"/>
      <c r="UME21" s="245"/>
      <c r="UMF21" s="245"/>
      <c r="UMG21" s="245"/>
      <c r="UMH21" s="245"/>
      <c r="UMJ21" s="245"/>
      <c r="UMK21" s="245"/>
      <c r="UML21" s="245"/>
      <c r="UMM21" s="245"/>
      <c r="UMN21" s="245"/>
      <c r="UMO21" s="245"/>
      <c r="UMP21" s="245"/>
      <c r="UMQ21" s="245"/>
      <c r="UMR21" s="245"/>
      <c r="UMS21" s="245"/>
      <c r="UMT21" s="245"/>
      <c r="UMU21" s="245"/>
      <c r="UMV21" s="245"/>
      <c r="UMW21" s="245"/>
      <c r="UMX21" s="245"/>
      <c r="UMY21" s="245"/>
      <c r="UMZ21" s="245"/>
      <c r="UNA21" s="245"/>
      <c r="UNB21" s="245"/>
      <c r="UNC21" s="245"/>
      <c r="UND21" s="245"/>
      <c r="UNF21" s="245"/>
      <c r="UNG21" s="245"/>
      <c r="UNH21" s="245"/>
      <c r="UNI21" s="245"/>
      <c r="UNJ21" s="245"/>
      <c r="UNK21" s="245"/>
      <c r="UNL21" s="245"/>
      <c r="UNM21" s="245"/>
      <c r="UNN21" s="245"/>
      <c r="UNO21" s="245"/>
      <c r="UNP21" s="245"/>
      <c r="UNQ21" s="245"/>
      <c r="UNR21" s="245"/>
      <c r="UNS21" s="245"/>
      <c r="UNT21" s="245"/>
      <c r="UNU21" s="245"/>
      <c r="UNV21" s="245"/>
      <c r="UNW21" s="245"/>
      <c r="UNX21" s="245"/>
      <c r="UNY21" s="245"/>
      <c r="UNZ21" s="245"/>
      <c r="UOB21" s="245"/>
      <c r="UOC21" s="245"/>
      <c r="UOD21" s="245"/>
      <c r="UOE21" s="245"/>
      <c r="UOF21" s="245"/>
      <c r="UOG21" s="245"/>
      <c r="UOH21" s="245"/>
      <c r="UOI21" s="245"/>
      <c r="UOJ21" s="245"/>
      <c r="UOK21" s="245"/>
      <c r="UOL21" s="245"/>
      <c r="UOM21" s="245"/>
      <c r="UON21" s="245"/>
      <c r="UOO21" s="245"/>
      <c r="UOP21" s="245"/>
      <c r="UOQ21" s="245"/>
      <c r="UOR21" s="245"/>
      <c r="UOS21" s="245"/>
      <c r="UOT21" s="245"/>
      <c r="UOU21" s="245"/>
      <c r="UOV21" s="245"/>
      <c r="UOX21" s="245"/>
      <c r="UOY21" s="245"/>
      <c r="UOZ21" s="245"/>
      <c r="UPA21" s="245"/>
      <c r="UPB21" s="245"/>
      <c r="UPC21" s="245"/>
      <c r="UPD21" s="245"/>
      <c r="UPE21" s="245"/>
      <c r="UPF21" s="245"/>
      <c r="UPG21" s="245"/>
      <c r="UPH21" s="245"/>
      <c r="UPI21" s="245"/>
      <c r="UPJ21" s="245"/>
      <c r="UPK21" s="245"/>
      <c r="UPL21" s="245"/>
      <c r="UPM21" s="245"/>
      <c r="UPN21" s="245"/>
      <c r="UPO21" s="245"/>
      <c r="UPP21" s="245"/>
      <c r="UPQ21" s="245"/>
      <c r="UPR21" s="245"/>
      <c r="UPT21" s="245"/>
      <c r="UPU21" s="245"/>
      <c r="UPV21" s="245"/>
      <c r="UPW21" s="245"/>
      <c r="UPX21" s="245"/>
      <c r="UPY21" s="245"/>
      <c r="UPZ21" s="245"/>
      <c r="UQA21" s="245"/>
      <c r="UQB21" s="245"/>
      <c r="UQC21" s="245"/>
      <c r="UQD21" s="245"/>
      <c r="UQE21" s="245"/>
      <c r="UQF21" s="245"/>
      <c r="UQG21" s="245"/>
      <c r="UQH21" s="245"/>
      <c r="UQI21" s="245"/>
      <c r="UQJ21" s="245"/>
      <c r="UQK21" s="245"/>
      <c r="UQL21" s="245"/>
      <c r="UQM21" s="245"/>
      <c r="UQN21" s="245"/>
      <c r="UQP21" s="245"/>
      <c r="UQQ21" s="245"/>
      <c r="UQR21" s="245"/>
      <c r="UQS21" s="245"/>
      <c r="UQT21" s="245"/>
      <c r="UQU21" s="245"/>
      <c r="UQV21" s="245"/>
      <c r="UQW21" s="245"/>
      <c r="UQX21" s="245"/>
      <c r="UQY21" s="245"/>
      <c r="UQZ21" s="245"/>
      <c r="URA21" s="245"/>
      <c r="URB21" s="245"/>
      <c r="URC21" s="245"/>
      <c r="URD21" s="245"/>
      <c r="URE21" s="245"/>
      <c r="URF21" s="245"/>
      <c r="URG21" s="245"/>
      <c r="URH21" s="245"/>
      <c r="URI21" s="245"/>
      <c r="URJ21" s="245"/>
      <c r="URL21" s="245"/>
      <c r="URM21" s="245"/>
      <c r="URN21" s="245"/>
      <c r="URO21" s="245"/>
      <c r="URP21" s="245"/>
      <c r="URQ21" s="245"/>
      <c r="URR21" s="245"/>
      <c r="URS21" s="245"/>
      <c r="URT21" s="245"/>
      <c r="URU21" s="245"/>
      <c r="URV21" s="245"/>
      <c r="URW21" s="245"/>
      <c r="URX21" s="245"/>
      <c r="URY21" s="245"/>
      <c r="URZ21" s="245"/>
      <c r="USA21" s="245"/>
      <c r="USB21" s="245"/>
      <c r="USC21" s="245"/>
      <c r="USD21" s="245"/>
      <c r="USE21" s="245"/>
      <c r="USF21" s="245"/>
      <c r="USH21" s="245"/>
      <c r="USI21" s="245"/>
      <c r="USJ21" s="245"/>
      <c r="USK21" s="245"/>
      <c r="USL21" s="245"/>
      <c r="USM21" s="245"/>
      <c r="USN21" s="245"/>
      <c r="USO21" s="245"/>
      <c r="USP21" s="245"/>
      <c r="USQ21" s="245"/>
      <c r="USR21" s="245"/>
      <c r="USS21" s="245"/>
      <c r="UST21" s="245"/>
      <c r="USU21" s="245"/>
      <c r="USV21" s="245"/>
      <c r="USW21" s="245"/>
      <c r="USX21" s="245"/>
      <c r="USY21" s="245"/>
      <c r="USZ21" s="245"/>
      <c r="UTA21" s="245"/>
      <c r="UTB21" s="245"/>
      <c r="UTD21" s="245"/>
      <c r="UTE21" s="245"/>
      <c r="UTF21" s="245"/>
      <c r="UTG21" s="245"/>
      <c r="UTH21" s="245"/>
      <c r="UTI21" s="245"/>
      <c r="UTJ21" s="245"/>
      <c r="UTK21" s="245"/>
      <c r="UTL21" s="245"/>
      <c r="UTM21" s="245"/>
      <c r="UTN21" s="245"/>
      <c r="UTO21" s="245"/>
      <c r="UTP21" s="245"/>
      <c r="UTQ21" s="245"/>
      <c r="UTR21" s="245"/>
      <c r="UTS21" s="245"/>
      <c r="UTT21" s="245"/>
      <c r="UTU21" s="245"/>
      <c r="UTV21" s="245"/>
      <c r="UTW21" s="245"/>
      <c r="UTX21" s="245"/>
      <c r="UTZ21" s="245"/>
      <c r="UUA21" s="245"/>
      <c r="UUB21" s="245"/>
      <c r="UUC21" s="245"/>
      <c r="UUD21" s="245"/>
      <c r="UUE21" s="245"/>
      <c r="UUF21" s="245"/>
      <c r="UUG21" s="245"/>
      <c r="UUH21" s="245"/>
      <c r="UUI21" s="245"/>
      <c r="UUJ21" s="245"/>
      <c r="UUK21" s="245"/>
      <c r="UUL21" s="245"/>
      <c r="UUM21" s="245"/>
      <c r="UUN21" s="245"/>
      <c r="UUO21" s="245"/>
      <c r="UUP21" s="245"/>
      <c r="UUQ21" s="245"/>
      <c r="UUR21" s="245"/>
      <c r="UUS21" s="245"/>
      <c r="UUT21" s="245"/>
      <c r="UUV21" s="245"/>
      <c r="UUW21" s="245"/>
      <c r="UUX21" s="245"/>
      <c r="UUY21" s="245"/>
      <c r="UUZ21" s="245"/>
      <c r="UVA21" s="245"/>
      <c r="UVB21" s="245"/>
      <c r="UVC21" s="245"/>
      <c r="UVD21" s="245"/>
      <c r="UVE21" s="245"/>
      <c r="UVF21" s="245"/>
      <c r="UVG21" s="245"/>
      <c r="UVH21" s="245"/>
      <c r="UVI21" s="245"/>
      <c r="UVJ21" s="245"/>
      <c r="UVK21" s="245"/>
      <c r="UVL21" s="245"/>
      <c r="UVM21" s="245"/>
      <c r="UVN21" s="245"/>
      <c r="UVO21" s="245"/>
      <c r="UVP21" s="245"/>
      <c r="UVR21" s="245"/>
      <c r="UVS21" s="245"/>
      <c r="UVT21" s="245"/>
      <c r="UVU21" s="245"/>
      <c r="UVV21" s="245"/>
      <c r="UVW21" s="245"/>
      <c r="UVX21" s="245"/>
      <c r="UVY21" s="245"/>
      <c r="UVZ21" s="245"/>
      <c r="UWA21" s="245"/>
      <c r="UWB21" s="245"/>
      <c r="UWC21" s="245"/>
      <c r="UWD21" s="245"/>
      <c r="UWE21" s="245"/>
      <c r="UWF21" s="245"/>
      <c r="UWG21" s="245"/>
      <c r="UWH21" s="245"/>
      <c r="UWI21" s="245"/>
      <c r="UWJ21" s="245"/>
      <c r="UWK21" s="245"/>
      <c r="UWL21" s="245"/>
      <c r="UWN21" s="245"/>
      <c r="UWO21" s="245"/>
      <c r="UWP21" s="245"/>
      <c r="UWQ21" s="245"/>
      <c r="UWR21" s="245"/>
      <c r="UWS21" s="245"/>
      <c r="UWT21" s="245"/>
      <c r="UWU21" s="245"/>
      <c r="UWV21" s="245"/>
      <c r="UWW21" s="245"/>
      <c r="UWX21" s="245"/>
      <c r="UWY21" s="245"/>
      <c r="UWZ21" s="245"/>
      <c r="UXA21" s="245"/>
      <c r="UXB21" s="245"/>
      <c r="UXC21" s="245"/>
      <c r="UXD21" s="245"/>
      <c r="UXE21" s="245"/>
      <c r="UXF21" s="245"/>
      <c r="UXG21" s="245"/>
      <c r="UXH21" s="245"/>
      <c r="UXJ21" s="245"/>
      <c r="UXK21" s="245"/>
      <c r="UXL21" s="245"/>
      <c r="UXM21" s="245"/>
      <c r="UXN21" s="245"/>
      <c r="UXO21" s="245"/>
      <c r="UXP21" s="245"/>
      <c r="UXQ21" s="245"/>
      <c r="UXR21" s="245"/>
      <c r="UXS21" s="245"/>
      <c r="UXT21" s="245"/>
      <c r="UXU21" s="245"/>
      <c r="UXV21" s="245"/>
      <c r="UXW21" s="245"/>
      <c r="UXX21" s="245"/>
      <c r="UXY21" s="245"/>
      <c r="UXZ21" s="245"/>
      <c r="UYA21" s="245"/>
      <c r="UYB21" s="245"/>
      <c r="UYC21" s="245"/>
      <c r="UYD21" s="245"/>
      <c r="UYF21" s="245"/>
      <c r="UYG21" s="245"/>
      <c r="UYH21" s="245"/>
      <c r="UYI21" s="245"/>
      <c r="UYJ21" s="245"/>
      <c r="UYK21" s="245"/>
      <c r="UYL21" s="245"/>
      <c r="UYM21" s="245"/>
      <c r="UYN21" s="245"/>
      <c r="UYO21" s="245"/>
      <c r="UYP21" s="245"/>
      <c r="UYQ21" s="245"/>
      <c r="UYR21" s="245"/>
      <c r="UYS21" s="245"/>
      <c r="UYT21" s="245"/>
      <c r="UYU21" s="245"/>
      <c r="UYV21" s="245"/>
      <c r="UYW21" s="245"/>
      <c r="UYX21" s="245"/>
      <c r="UYY21" s="245"/>
      <c r="UYZ21" s="245"/>
      <c r="UZB21" s="245"/>
      <c r="UZC21" s="245"/>
      <c r="UZD21" s="245"/>
      <c r="UZE21" s="245"/>
      <c r="UZF21" s="245"/>
      <c r="UZG21" s="245"/>
      <c r="UZH21" s="245"/>
      <c r="UZI21" s="245"/>
      <c r="UZJ21" s="245"/>
      <c r="UZK21" s="245"/>
      <c r="UZL21" s="245"/>
      <c r="UZM21" s="245"/>
      <c r="UZN21" s="245"/>
      <c r="UZO21" s="245"/>
      <c r="UZP21" s="245"/>
      <c r="UZQ21" s="245"/>
      <c r="UZR21" s="245"/>
      <c r="UZS21" s="245"/>
      <c r="UZT21" s="245"/>
      <c r="UZU21" s="245"/>
      <c r="UZV21" s="245"/>
      <c r="UZX21" s="245"/>
      <c r="UZY21" s="245"/>
      <c r="UZZ21" s="245"/>
      <c r="VAA21" s="245"/>
      <c r="VAB21" s="245"/>
      <c r="VAC21" s="245"/>
      <c r="VAD21" s="245"/>
      <c r="VAE21" s="245"/>
      <c r="VAF21" s="245"/>
      <c r="VAG21" s="245"/>
      <c r="VAH21" s="245"/>
      <c r="VAI21" s="245"/>
      <c r="VAJ21" s="245"/>
      <c r="VAK21" s="245"/>
      <c r="VAL21" s="245"/>
      <c r="VAM21" s="245"/>
      <c r="VAN21" s="245"/>
      <c r="VAO21" s="245"/>
      <c r="VAP21" s="245"/>
      <c r="VAQ21" s="245"/>
      <c r="VAR21" s="245"/>
      <c r="VAT21" s="245"/>
      <c r="VAU21" s="245"/>
      <c r="VAV21" s="245"/>
      <c r="VAW21" s="245"/>
      <c r="VAX21" s="245"/>
      <c r="VAY21" s="245"/>
      <c r="VAZ21" s="245"/>
      <c r="VBA21" s="245"/>
      <c r="VBB21" s="245"/>
      <c r="VBC21" s="245"/>
      <c r="VBD21" s="245"/>
      <c r="VBE21" s="245"/>
      <c r="VBF21" s="245"/>
      <c r="VBG21" s="245"/>
      <c r="VBH21" s="245"/>
      <c r="VBI21" s="245"/>
      <c r="VBJ21" s="245"/>
      <c r="VBK21" s="245"/>
      <c r="VBL21" s="245"/>
      <c r="VBM21" s="245"/>
      <c r="VBN21" s="245"/>
      <c r="VBP21" s="245"/>
      <c r="VBQ21" s="245"/>
      <c r="VBR21" s="245"/>
      <c r="VBS21" s="245"/>
      <c r="VBT21" s="245"/>
      <c r="VBU21" s="245"/>
      <c r="VBV21" s="245"/>
      <c r="VBW21" s="245"/>
      <c r="VBX21" s="245"/>
      <c r="VBY21" s="245"/>
      <c r="VBZ21" s="245"/>
      <c r="VCA21" s="245"/>
      <c r="VCB21" s="245"/>
      <c r="VCC21" s="245"/>
      <c r="VCD21" s="245"/>
      <c r="VCE21" s="245"/>
      <c r="VCF21" s="245"/>
      <c r="VCG21" s="245"/>
      <c r="VCH21" s="245"/>
      <c r="VCI21" s="245"/>
      <c r="VCJ21" s="245"/>
      <c r="VCL21" s="245"/>
      <c r="VCM21" s="245"/>
      <c r="VCN21" s="245"/>
      <c r="VCO21" s="245"/>
      <c r="VCP21" s="245"/>
      <c r="VCQ21" s="245"/>
      <c r="VCR21" s="245"/>
      <c r="VCS21" s="245"/>
      <c r="VCT21" s="245"/>
      <c r="VCU21" s="245"/>
      <c r="VCV21" s="245"/>
      <c r="VCW21" s="245"/>
      <c r="VCX21" s="245"/>
      <c r="VCY21" s="245"/>
      <c r="VCZ21" s="245"/>
      <c r="VDA21" s="245"/>
      <c r="VDB21" s="245"/>
      <c r="VDC21" s="245"/>
      <c r="VDD21" s="245"/>
      <c r="VDE21" s="245"/>
      <c r="VDF21" s="245"/>
      <c r="VDH21" s="245"/>
      <c r="VDI21" s="245"/>
      <c r="VDJ21" s="245"/>
      <c r="VDK21" s="245"/>
      <c r="VDL21" s="245"/>
      <c r="VDM21" s="245"/>
      <c r="VDN21" s="245"/>
      <c r="VDO21" s="245"/>
      <c r="VDP21" s="245"/>
      <c r="VDQ21" s="245"/>
      <c r="VDR21" s="245"/>
      <c r="VDS21" s="245"/>
      <c r="VDT21" s="245"/>
      <c r="VDU21" s="245"/>
      <c r="VDV21" s="245"/>
      <c r="VDW21" s="245"/>
      <c r="VDX21" s="245"/>
      <c r="VDY21" s="245"/>
      <c r="VDZ21" s="245"/>
      <c r="VEA21" s="245"/>
      <c r="VEB21" s="245"/>
      <c r="VED21" s="245"/>
      <c r="VEE21" s="245"/>
      <c r="VEF21" s="245"/>
      <c r="VEG21" s="245"/>
      <c r="VEH21" s="245"/>
      <c r="VEI21" s="245"/>
      <c r="VEJ21" s="245"/>
      <c r="VEK21" s="245"/>
      <c r="VEL21" s="245"/>
      <c r="VEM21" s="245"/>
      <c r="VEN21" s="245"/>
      <c r="VEO21" s="245"/>
      <c r="VEP21" s="245"/>
      <c r="VEQ21" s="245"/>
      <c r="VER21" s="245"/>
      <c r="VES21" s="245"/>
      <c r="VET21" s="245"/>
      <c r="VEU21" s="245"/>
      <c r="VEV21" s="245"/>
      <c r="VEW21" s="245"/>
      <c r="VEX21" s="245"/>
      <c r="VEZ21" s="245"/>
      <c r="VFA21" s="245"/>
      <c r="VFB21" s="245"/>
      <c r="VFC21" s="245"/>
      <c r="VFD21" s="245"/>
      <c r="VFE21" s="245"/>
      <c r="VFF21" s="245"/>
      <c r="VFG21" s="245"/>
      <c r="VFH21" s="245"/>
      <c r="VFI21" s="245"/>
      <c r="VFJ21" s="245"/>
      <c r="VFK21" s="245"/>
      <c r="VFL21" s="245"/>
      <c r="VFM21" s="245"/>
      <c r="VFN21" s="245"/>
      <c r="VFO21" s="245"/>
      <c r="VFP21" s="245"/>
      <c r="VFQ21" s="245"/>
      <c r="VFR21" s="245"/>
      <c r="VFS21" s="245"/>
      <c r="VFT21" s="245"/>
      <c r="VFV21" s="245"/>
      <c r="VFW21" s="245"/>
      <c r="VFX21" s="245"/>
      <c r="VFY21" s="245"/>
      <c r="VFZ21" s="245"/>
      <c r="VGA21" s="245"/>
      <c r="VGB21" s="245"/>
      <c r="VGC21" s="245"/>
      <c r="VGD21" s="245"/>
      <c r="VGE21" s="245"/>
      <c r="VGF21" s="245"/>
      <c r="VGG21" s="245"/>
      <c r="VGH21" s="245"/>
      <c r="VGI21" s="245"/>
      <c r="VGJ21" s="245"/>
      <c r="VGK21" s="245"/>
      <c r="VGL21" s="245"/>
      <c r="VGM21" s="245"/>
      <c r="VGN21" s="245"/>
      <c r="VGO21" s="245"/>
      <c r="VGP21" s="245"/>
      <c r="VGR21" s="245"/>
      <c r="VGS21" s="245"/>
      <c r="VGT21" s="245"/>
      <c r="VGU21" s="245"/>
      <c r="VGV21" s="245"/>
      <c r="VGW21" s="245"/>
      <c r="VGX21" s="245"/>
      <c r="VGY21" s="245"/>
      <c r="VGZ21" s="245"/>
      <c r="VHA21" s="245"/>
      <c r="VHB21" s="245"/>
      <c r="VHC21" s="245"/>
      <c r="VHD21" s="245"/>
      <c r="VHE21" s="245"/>
      <c r="VHF21" s="245"/>
      <c r="VHG21" s="245"/>
      <c r="VHH21" s="245"/>
      <c r="VHI21" s="245"/>
      <c r="VHJ21" s="245"/>
      <c r="VHK21" s="245"/>
      <c r="VHL21" s="245"/>
      <c r="VHN21" s="245"/>
      <c r="VHO21" s="245"/>
      <c r="VHP21" s="245"/>
      <c r="VHQ21" s="245"/>
      <c r="VHR21" s="245"/>
      <c r="VHS21" s="245"/>
      <c r="VHT21" s="245"/>
      <c r="VHU21" s="245"/>
      <c r="VHV21" s="245"/>
      <c r="VHW21" s="245"/>
      <c r="VHX21" s="245"/>
      <c r="VHY21" s="245"/>
      <c r="VHZ21" s="245"/>
      <c r="VIA21" s="245"/>
      <c r="VIB21" s="245"/>
      <c r="VIC21" s="245"/>
      <c r="VID21" s="245"/>
      <c r="VIE21" s="245"/>
      <c r="VIF21" s="245"/>
      <c r="VIG21" s="245"/>
      <c r="VIH21" s="245"/>
      <c r="VIJ21" s="245"/>
      <c r="VIK21" s="245"/>
      <c r="VIL21" s="245"/>
      <c r="VIM21" s="245"/>
      <c r="VIN21" s="245"/>
      <c r="VIO21" s="245"/>
      <c r="VIP21" s="245"/>
      <c r="VIQ21" s="245"/>
      <c r="VIR21" s="245"/>
      <c r="VIS21" s="245"/>
      <c r="VIT21" s="245"/>
      <c r="VIU21" s="245"/>
      <c r="VIV21" s="245"/>
      <c r="VIW21" s="245"/>
      <c r="VIX21" s="245"/>
      <c r="VIY21" s="245"/>
      <c r="VIZ21" s="245"/>
      <c r="VJA21" s="245"/>
      <c r="VJB21" s="245"/>
      <c r="VJC21" s="245"/>
      <c r="VJD21" s="245"/>
      <c r="VJF21" s="245"/>
      <c r="VJG21" s="245"/>
      <c r="VJH21" s="245"/>
      <c r="VJI21" s="245"/>
      <c r="VJJ21" s="245"/>
      <c r="VJK21" s="245"/>
      <c r="VJL21" s="245"/>
      <c r="VJM21" s="245"/>
      <c r="VJN21" s="245"/>
      <c r="VJO21" s="245"/>
      <c r="VJP21" s="245"/>
      <c r="VJQ21" s="245"/>
      <c r="VJR21" s="245"/>
      <c r="VJS21" s="245"/>
      <c r="VJT21" s="245"/>
      <c r="VJU21" s="245"/>
      <c r="VJV21" s="245"/>
      <c r="VJW21" s="245"/>
      <c r="VJX21" s="245"/>
      <c r="VJY21" s="245"/>
      <c r="VJZ21" s="245"/>
      <c r="VKB21" s="245"/>
      <c r="VKC21" s="245"/>
      <c r="VKD21" s="245"/>
      <c r="VKE21" s="245"/>
      <c r="VKF21" s="245"/>
      <c r="VKG21" s="245"/>
      <c r="VKH21" s="245"/>
      <c r="VKI21" s="245"/>
      <c r="VKJ21" s="245"/>
      <c r="VKK21" s="245"/>
      <c r="VKL21" s="245"/>
      <c r="VKM21" s="245"/>
      <c r="VKN21" s="245"/>
      <c r="VKO21" s="245"/>
      <c r="VKP21" s="245"/>
      <c r="VKQ21" s="245"/>
      <c r="VKR21" s="245"/>
      <c r="VKS21" s="245"/>
      <c r="VKT21" s="245"/>
      <c r="VKU21" s="245"/>
      <c r="VKV21" s="245"/>
      <c r="VKX21" s="245"/>
      <c r="VKY21" s="245"/>
      <c r="VKZ21" s="245"/>
      <c r="VLA21" s="245"/>
      <c r="VLB21" s="245"/>
      <c r="VLC21" s="245"/>
      <c r="VLD21" s="245"/>
      <c r="VLE21" s="245"/>
      <c r="VLF21" s="245"/>
      <c r="VLG21" s="245"/>
      <c r="VLH21" s="245"/>
      <c r="VLI21" s="245"/>
      <c r="VLJ21" s="245"/>
      <c r="VLK21" s="245"/>
      <c r="VLL21" s="245"/>
      <c r="VLM21" s="245"/>
      <c r="VLN21" s="245"/>
      <c r="VLO21" s="245"/>
      <c r="VLP21" s="245"/>
      <c r="VLQ21" s="245"/>
      <c r="VLR21" s="245"/>
      <c r="VLT21" s="245"/>
      <c r="VLU21" s="245"/>
      <c r="VLV21" s="245"/>
      <c r="VLW21" s="245"/>
      <c r="VLX21" s="245"/>
      <c r="VLY21" s="245"/>
      <c r="VLZ21" s="245"/>
      <c r="VMA21" s="245"/>
      <c r="VMB21" s="245"/>
      <c r="VMC21" s="245"/>
      <c r="VMD21" s="245"/>
      <c r="VME21" s="245"/>
      <c r="VMF21" s="245"/>
      <c r="VMG21" s="245"/>
      <c r="VMH21" s="245"/>
      <c r="VMI21" s="245"/>
      <c r="VMJ21" s="245"/>
      <c r="VMK21" s="245"/>
      <c r="VML21" s="245"/>
      <c r="VMM21" s="245"/>
      <c r="VMN21" s="245"/>
      <c r="VMP21" s="245"/>
      <c r="VMQ21" s="245"/>
      <c r="VMR21" s="245"/>
      <c r="VMS21" s="245"/>
      <c r="VMT21" s="245"/>
      <c r="VMU21" s="245"/>
      <c r="VMV21" s="245"/>
      <c r="VMW21" s="245"/>
      <c r="VMX21" s="245"/>
      <c r="VMY21" s="245"/>
      <c r="VMZ21" s="245"/>
      <c r="VNA21" s="245"/>
      <c r="VNB21" s="245"/>
      <c r="VNC21" s="245"/>
      <c r="VND21" s="245"/>
      <c r="VNE21" s="245"/>
      <c r="VNF21" s="245"/>
      <c r="VNG21" s="245"/>
      <c r="VNH21" s="245"/>
      <c r="VNI21" s="245"/>
      <c r="VNJ21" s="245"/>
      <c r="VNL21" s="245"/>
      <c r="VNM21" s="245"/>
      <c r="VNN21" s="245"/>
      <c r="VNO21" s="245"/>
      <c r="VNP21" s="245"/>
      <c r="VNQ21" s="245"/>
      <c r="VNR21" s="245"/>
      <c r="VNS21" s="245"/>
      <c r="VNT21" s="245"/>
      <c r="VNU21" s="245"/>
      <c r="VNV21" s="245"/>
      <c r="VNW21" s="245"/>
      <c r="VNX21" s="245"/>
      <c r="VNY21" s="245"/>
      <c r="VNZ21" s="245"/>
      <c r="VOA21" s="245"/>
      <c r="VOB21" s="245"/>
      <c r="VOC21" s="245"/>
      <c r="VOD21" s="245"/>
      <c r="VOE21" s="245"/>
      <c r="VOF21" s="245"/>
      <c r="VOH21" s="245"/>
      <c r="VOI21" s="245"/>
      <c r="VOJ21" s="245"/>
      <c r="VOK21" s="245"/>
      <c r="VOL21" s="245"/>
      <c r="VOM21" s="245"/>
      <c r="VON21" s="245"/>
      <c r="VOO21" s="245"/>
      <c r="VOP21" s="245"/>
      <c r="VOQ21" s="245"/>
      <c r="VOR21" s="245"/>
      <c r="VOS21" s="245"/>
      <c r="VOT21" s="245"/>
      <c r="VOU21" s="245"/>
      <c r="VOV21" s="245"/>
      <c r="VOW21" s="245"/>
      <c r="VOX21" s="245"/>
      <c r="VOY21" s="245"/>
      <c r="VOZ21" s="245"/>
      <c r="VPA21" s="245"/>
      <c r="VPB21" s="245"/>
      <c r="VPD21" s="245"/>
      <c r="VPE21" s="245"/>
      <c r="VPF21" s="245"/>
      <c r="VPG21" s="245"/>
      <c r="VPH21" s="245"/>
      <c r="VPI21" s="245"/>
      <c r="VPJ21" s="245"/>
      <c r="VPK21" s="245"/>
      <c r="VPL21" s="245"/>
      <c r="VPM21" s="245"/>
      <c r="VPN21" s="245"/>
      <c r="VPO21" s="245"/>
      <c r="VPP21" s="245"/>
      <c r="VPQ21" s="245"/>
      <c r="VPR21" s="245"/>
      <c r="VPS21" s="245"/>
      <c r="VPT21" s="245"/>
      <c r="VPU21" s="245"/>
      <c r="VPV21" s="245"/>
      <c r="VPW21" s="245"/>
      <c r="VPX21" s="245"/>
      <c r="VPZ21" s="245"/>
      <c r="VQA21" s="245"/>
      <c r="VQB21" s="245"/>
      <c r="VQC21" s="245"/>
      <c r="VQD21" s="245"/>
      <c r="VQE21" s="245"/>
      <c r="VQF21" s="245"/>
      <c r="VQG21" s="245"/>
      <c r="VQH21" s="245"/>
      <c r="VQI21" s="245"/>
      <c r="VQJ21" s="245"/>
      <c r="VQK21" s="245"/>
      <c r="VQL21" s="245"/>
      <c r="VQM21" s="245"/>
      <c r="VQN21" s="245"/>
      <c r="VQO21" s="245"/>
      <c r="VQP21" s="245"/>
      <c r="VQQ21" s="245"/>
      <c r="VQR21" s="245"/>
      <c r="VQS21" s="245"/>
      <c r="VQT21" s="245"/>
      <c r="VQV21" s="245"/>
      <c r="VQW21" s="245"/>
      <c r="VQX21" s="245"/>
      <c r="VQY21" s="245"/>
      <c r="VQZ21" s="245"/>
      <c r="VRA21" s="245"/>
      <c r="VRB21" s="245"/>
      <c r="VRC21" s="245"/>
      <c r="VRD21" s="245"/>
      <c r="VRE21" s="245"/>
      <c r="VRF21" s="245"/>
      <c r="VRG21" s="245"/>
      <c r="VRH21" s="245"/>
      <c r="VRI21" s="245"/>
      <c r="VRJ21" s="245"/>
      <c r="VRK21" s="245"/>
      <c r="VRL21" s="245"/>
      <c r="VRM21" s="245"/>
      <c r="VRN21" s="245"/>
      <c r="VRO21" s="245"/>
      <c r="VRP21" s="245"/>
      <c r="VRR21" s="245"/>
      <c r="VRS21" s="245"/>
      <c r="VRT21" s="245"/>
      <c r="VRU21" s="245"/>
      <c r="VRV21" s="245"/>
      <c r="VRW21" s="245"/>
      <c r="VRX21" s="245"/>
      <c r="VRY21" s="245"/>
      <c r="VRZ21" s="245"/>
      <c r="VSA21" s="245"/>
      <c r="VSB21" s="245"/>
      <c r="VSC21" s="245"/>
      <c r="VSD21" s="245"/>
      <c r="VSE21" s="245"/>
      <c r="VSF21" s="245"/>
      <c r="VSG21" s="245"/>
      <c r="VSH21" s="245"/>
      <c r="VSI21" s="245"/>
      <c r="VSJ21" s="245"/>
      <c r="VSK21" s="245"/>
      <c r="VSL21" s="245"/>
      <c r="VSN21" s="245"/>
      <c r="VSO21" s="245"/>
      <c r="VSP21" s="245"/>
      <c r="VSQ21" s="245"/>
      <c r="VSR21" s="245"/>
      <c r="VSS21" s="245"/>
      <c r="VST21" s="245"/>
      <c r="VSU21" s="245"/>
      <c r="VSV21" s="245"/>
      <c r="VSW21" s="245"/>
      <c r="VSX21" s="245"/>
      <c r="VSY21" s="245"/>
      <c r="VSZ21" s="245"/>
      <c r="VTA21" s="245"/>
      <c r="VTB21" s="245"/>
      <c r="VTC21" s="245"/>
      <c r="VTD21" s="245"/>
      <c r="VTE21" s="245"/>
      <c r="VTF21" s="245"/>
      <c r="VTG21" s="245"/>
      <c r="VTH21" s="245"/>
      <c r="VTJ21" s="245"/>
      <c r="VTK21" s="245"/>
      <c r="VTL21" s="245"/>
      <c r="VTM21" s="245"/>
      <c r="VTN21" s="245"/>
      <c r="VTO21" s="245"/>
      <c r="VTP21" s="245"/>
      <c r="VTQ21" s="245"/>
      <c r="VTR21" s="245"/>
      <c r="VTS21" s="245"/>
      <c r="VTT21" s="245"/>
      <c r="VTU21" s="245"/>
      <c r="VTV21" s="245"/>
      <c r="VTW21" s="245"/>
      <c r="VTX21" s="245"/>
      <c r="VTY21" s="245"/>
      <c r="VTZ21" s="245"/>
      <c r="VUA21" s="245"/>
      <c r="VUB21" s="245"/>
      <c r="VUC21" s="245"/>
      <c r="VUD21" s="245"/>
      <c r="VUF21" s="245"/>
      <c r="VUG21" s="245"/>
      <c r="VUH21" s="245"/>
      <c r="VUI21" s="245"/>
      <c r="VUJ21" s="245"/>
      <c r="VUK21" s="245"/>
      <c r="VUL21" s="245"/>
      <c r="VUM21" s="245"/>
      <c r="VUN21" s="245"/>
      <c r="VUO21" s="245"/>
      <c r="VUP21" s="245"/>
      <c r="VUQ21" s="245"/>
      <c r="VUR21" s="245"/>
      <c r="VUS21" s="245"/>
      <c r="VUT21" s="245"/>
      <c r="VUU21" s="245"/>
      <c r="VUV21" s="245"/>
      <c r="VUW21" s="245"/>
      <c r="VUX21" s="245"/>
      <c r="VUY21" s="245"/>
      <c r="VUZ21" s="245"/>
      <c r="VVB21" s="245"/>
      <c r="VVC21" s="245"/>
      <c r="VVD21" s="245"/>
      <c r="VVE21" s="245"/>
      <c r="VVF21" s="245"/>
      <c r="VVG21" s="245"/>
      <c r="VVH21" s="245"/>
      <c r="VVI21" s="245"/>
      <c r="VVJ21" s="245"/>
      <c r="VVK21" s="245"/>
      <c r="VVL21" s="245"/>
      <c r="VVM21" s="245"/>
      <c r="VVN21" s="245"/>
      <c r="VVO21" s="245"/>
      <c r="VVP21" s="245"/>
      <c r="VVQ21" s="245"/>
      <c r="VVR21" s="245"/>
      <c r="VVS21" s="245"/>
      <c r="VVT21" s="245"/>
      <c r="VVU21" s="245"/>
      <c r="VVV21" s="245"/>
      <c r="VVX21" s="245"/>
      <c r="VVY21" s="245"/>
      <c r="VVZ21" s="245"/>
      <c r="VWA21" s="245"/>
      <c r="VWB21" s="245"/>
      <c r="VWC21" s="245"/>
      <c r="VWD21" s="245"/>
      <c r="VWE21" s="245"/>
      <c r="VWF21" s="245"/>
      <c r="VWG21" s="245"/>
      <c r="VWH21" s="245"/>
      <c r="VWI21" s="245"/>
      <c r="VWJ21" s="245"/>
      <c r="VWK21" s="245"/>
      <c r="VWL21" s="245"/>
      <c r="VWM21" s="245"/>
      <c r="VWN21" s="245"/>
      <c r="VWO21" s="245"/>
      <c r="VWP21" s="245"/>
      <c r="VWQ21" s="245"/>
      <c r="VWR21" s="245"/>
      <c r="VWT21" s="245"/>
      <c r="VWU21" s="245"/>
      <c r="VWV21" s="245"/>
      <c r="VWW21" s="245"/>
      <c r="VWX21" s="245"/>
      <c r="VWY21" s="245"/>
      <c r="VWZ21" s="245"/>
      <c r="VXA21" s="245"/>
      <c r="VXB21" s="245"/>
      <c r="VXC21" s="245"/>
      <c r="VXD21" s="245"/>
      <c r="VXE21" s="245"/>
      <c r="VXF21" s="245"/>
      <c r="VXG21" s="245"/>
      <c r="VXH21" s="245"/>
      <c r="VXI21" s="245"/>
      <c r="VXJ21" s="245"/>
      <c r="VXK21" s="245"/>
      <c r="VXL21" s="245"/>
      <c r="VXM21" s="245"/>
      <c r="VXN21" s="245"/>
      <c r="VXP21" s="245"/>
      <c r="VXQ21" s="245"/>
      <c r="VXR21" s="245"/>
      <c r="VXS21" s="245"/>
      <c r="VXT21" s="245"/>
      <c r="VXU21" s="245"/>
      <c r="VXV21" s="245"/>
      <c r="VXW21" s="245"/>
      <c r="VXX21" s="245"/>
      <c r="VXY21" s="245"/>
      <c r="VXZ21" s="245"/>
      <c r="VYA21" s="245"/>
      <c r="VYB21" s="245"/>
      <c r="VYC21" s="245"/>
      <c r="VYD21" s="245"/>
      <c r="VYE21" s="245"/>
      <c r="VYF21" s="245"/>
      <c r="VYG21" s="245"/>
      <c r="VYH21" s="245"/>
      <c r="VYI21" s="245"/>
      <c r="VYJ21" s="245"/>
      <c r="VYL21" s="245"/>
      <c r="VYM21" s="245"/>
      <c r="VYN21" s="245"/>
      <c r="VYO21" s="245"/>
      <c r="VYP21" s="245"/>
      <c r="VYQ21" s="245"/>
      <c r="VYR21" s="245"/>
      <c r="VYS21" s="245"/>
      <c r="VYT21" s="245"/>
      <c r="VYU21" s="245"/>
      <c r="VYV21" s="245"/>
      <c r="VYW21" s="245"/>
      <c r="VYX21" s="245"/>
      <c r="VYY21" s="245"/>
      <c r="VYZ21" s="245"/>
      <c r="VZA21" s="245"/>
      <c r="VZB21" s="245"/>
      <c r="VZC21" s="245"/>
      <c r="VZD21" s="245"/>
      <c r="VZE21" s="245"/>
      <c r="VZF21" s="245"/>
      <c r="VZH21" s="245"/>
      <c r="VZI21" s="245"/>
      <c r="VZJ21" s="245"/>
      <c r="VZK21" s="245"/>
      <c r="VZL21" s="245"/>
      <c r="VZM21" s="245"/>
      <c r="VZN21" s="245"/>
      <c r="VZO21" s="245"/>
      <c r="VZP21" s="245"/>
      <c r="VZQ21" s="245"/>
      <c r="VZR21" s="245"/>
      <c r="VZS21" s="245"/>
      <c r="VZT21" s="245"/>
      <c r="VZU21" s="245"/>
      <c r="VZV21" s="245"/>
      <c r="VZW21" s="245"/>
      <c r="VZX21" s="245"/>
      <c r="VZY21" s="245"/>
      <c r="VZZ21" s="245"/>
      <c r="WAA21" s="245"/>
      <c r="WAB21" s="245"/>
      <c r="WAD21" s="245"/>
      <c r="WAE21" s="245"/>
      <c r="WAF21" s="245"/>
      <c r="WAG21" s="245"/>
      <c r="WAH21" s="245"/>
      <c r="WAI21" s="245"/>
      <c r="WAJ21" s="245"/>
      <c r="WAK21" s="245"/>
      <c r="WAL21" s="245"/>
      <c r="WAM21" s="245"/>
      <c r="WAN21" s="245"/>
      <c r="WAO21" s="245"/>
      <c r="WAP21" s="245"/>
      <c r="WAQ21" s="245"/>
      <c r="WAR21" s="245"/>
      <c r="WAS21" s="245"/>
      <c r="WAT21" s="245"/>
      <c r="WAU21" s="245"/>
      <c r="WAV21" s="245"/>
      <c r="WAW21" s="245"/>
      <c r="WAX21" s="245"/>
      <c r="WAZ21" s="245"/>
      <c r="WBA21" s="245"/>
      <c r="WBB21" s="245"/>
      <c r="WBC21" s="245"/>
      <c r="WBD21" s="245"/>
      <c r="WBE21" s="245"/>
      <c r="WBF21" s="245"/>
      <c r="WBG21" s="245"/>
      <c r="WBH21" s="245"/>
      <c r="WBI21" s="245"/>
      <c r="WBJ21" s="245"/>
      <c r="WBK21" s="245"/>
      <c r="WBL21" s="245"/>
      <c r="WBM21" s="245"/>
      <c r="WBN21" s="245"/>
      <c r="WBO21" s="245"/>
      <c r="WBP21" s="245"/>
      <c r="WBQ21" s="245"/>
      <c r="WBR21" s="245"/>
      <c r="WBS21" s="245"/>
      <c r="WBT21" s="245"/>
      <c r="WBV21" s="245"/>
      <c r="WBW21" s="245"/>
      <c r="WBX21" s="245"/>
      <c r="WBY21" s="245"/>
      <c r="WBZ21" s="245"/>
      <c r="WCA21" s="245"/>
      <c r="WCB21" s="245"/>
      <c r="WCC21" s="245"/>
      <c r="WCD21" s="245"/>
      <c r="WCE21" s="245"/>
      <c r="WCF21" s="245"/>
      <c r="WCG21" s="245"/>
      <c r="WCH21" s="245"/>
      <c r="WCI21" s="245"/>
      <c r="WCJ21" s="245"/>
      <c r="WCK21" s="245"/>
      <c r="WCL21" s="245"/>
      <c r="WCM21" s="245"/>
      <c r="WCN21" s="245"/>
      <c r="WCO21" s="245"/>
      <c r="WCP21" s="245"/>
      <c r="WCR21" s="245"/>
      <c r="WCS21" s="245"/>
      <c r="WCT21" s="245"/>
      <c r="WCU21" s="245"/>
      <c r="WCV21" s="245"/>
      <c r="WCW21" s="245"/>
      <c r="WCX21" s="245"/>
      <c r="WCY21" s="245"/>
      <c r="WCZ21" s="245"/>
      <c r="WDA21" s="245"/>
      <c r="WDB21" s="245"/>
      <c r="WDC21" s="245"/>
      <c r="WDD21" s="245"/>
      <c r="WDE21" s="245"/>
      <c r="WDF21" s="245"/>
      <c r="WDG21" s="245"/>
      <c r="WDH21" s="245"/>
      <c r="WDI21" s="245"/>
      <c r="WDJ21" s="245"/>
      <c r="WDK21" s="245"/>
      <c r="WDL21" s="245"/>
      <c r="WDN21" s="245"/>
      <c r="WDO21" s="245"/>
      <c r="WDP21" s="245"/>
      <c r="WDQ21" s="245"/>
      <c r="WDR21" s="245"/>
      <c r="WDS21" s="245"/>
      <c r="WDT21" s="245"/>
      <c r="WDU21" s="245"/>
      <c r="WDV21" s="245"/>
      <c r="WDW21" s="245"/>
      <c r="WDX21" s="245"/>
      <c r="WDY21" s="245"/>
      <c r="WDZ21" s="245"/>
      <c r="WEA21" s="245"/>
      <c r="WEB21" s="245"/>
      <c r="WEC21" s="245"/>
      <c r="WED21" s="245"/>
      <c r="WEE21" s="245"/>
      <c r="WEF21" s="245"/>
      <c r="WEG21" s="245"/>
      <c r="WEH21" s="245"/>
      <c r="WEJ21" s="245"/>
      <c r="WEK21" s="245"/>
      <c r="WEL21" s="245"/>
      <c r="WEM21" s="245"/>
      <c r="WEN21" s="245"/>
      <c r="WEO21" s="245"/>
      <c r="WEP21" s="245"/>
      <c r="WEQ21" s="245"/>
      <c r="WER21" s="245"/>
      <c r="WES21" s="245"/>
      <c r="WET21" s="245"/>
      <c r="WEU21" s="245"/>
      <c r="WEV21" s="245"/>
      <c r="WEW21" s="245"/>
      <c r="WEX21" s="245"/>
      <c r="WEY21" s="245"/>
      <c r="WEZ21" s="245"/>
      <c r="WFA21" s="245"/>
      <c r="WFB21" s="245"/>
      <c r="WFC21" s="245"/>
      <c r="WFD21" s="245"/>
      <c r="WFF21" s="245"/>
      <c r="WFG21" s="245"/>
      <c r="WFH21" s="245"/>
      <c r="WFI21" s="245"/>
      <c r="WFJ21" s="245"/>
      <c r="WFK21" s="245"/>
      <c r="WFL21" s="245"/>
      <c r="WFM21" s="245"/>
      <c r="WFN21" s="245"/>
      <c r="WFO21" s="245"/>
      <c r="WFP21" s="245"/>
      <c r="WFQ21" s="245"/>
      <c r="WFR21" s="245"/>
      <c r="WFS21" s="245"/>
      <c r="WFT21" s="245"/>
      <c r="WFU21" s="245"/>
      <c r="WFV21" s="245"/>
      <c r="WFW21" s="245"/>
      <c r="WFX21" s="245"/>
      <c r="WFY21" s="245"/>
      <c r="WFZ21" s="245"/>
      <c r="WGB21" s="245"/>
      <c r="WGC21" s="245"/>
      <c r="WGD21" s="245"/>
      <c r="WGE21" s="245"/>
      <c r="WGF21" s="245"/>
      <c r="WGG21" s="245"/>
      <c r="WGH21" s="245"/>
      <c r="WGI21" s="245"/>
      <c r="WGJ21" s="245"/>
      <c r="WGK21" s="245"/>
      <c r="WGL21" s="245"/>
      <c r="WGM21" s="245"/>
      <c r="WGN21" s="245"/>
      <c r="WGO21" s="245"/>
      <c r="WGP21" s="245"/>
      <c r="WGQ21" s="245"/>
      <c r="WGR21" s="245"/>
      <c r="WGS21" s="245"/>
      <c r="WGT21" s="245"/>
      <c r="WGU21" s="245"/>
      <c r="WGV21" s="245"/>
      <c r="WGX21" s="245"/>
      <c r="WGY21" s="245"/>
      <c r="WGZ21" s="245"/>
      <c r="WHA21" s="245"/>
      <c r="WHB21" s="245"/>
      <c r="WHC21" s="245"/>
      <c r="WHD21" s="245"/>
      <c r="WHE21" s="245"/>
      <c r="WHF21" s="245"/>
      <c r="WHG21" s="245"/>
      <c r="WHH21" s="245"/>
      <c r="WHI21" s="245"/>
      <c r="WHJ21" s="245"/>
      <c r="WHK21" s="245"/>
      <c r="WHL21" s="245"/>
      <c r="WHM21" s="245"/>
      <c r="WHN21" s="245"/>
      <c r="WHO21" s="245"/>
      <c r="WHP21" s="245"/>
      <c r="WHQ21" s="245"/>
      <c r="WHR21" s="245"/>
      <c r="WHT21" s="245"/>
      <c r="WHU21" s="245"/>
      <c r="WHV21" s="245"/>
      <c r="WHW21" s="245"/>
      <c r="WHX21" s="245"/>
      <c r="WHY21" s="245"/>
      <c r="WHZ21" s="245"/>
      <c r="WIA21" s="245"/>
      <c r="WIB21" s="245"/>
      <c r="WIC21" s="245"/>
      <c r="WID21" s="245"/>
      <c r="WIE21" s="245"/>
      <c r="WIF21" s="245"/>
      <c r="WIG21" s="245"/>
      <c r="WIH21" s="245"/>
      <c r="WII21" s="245"/>
      <c r="WIJ21" s="245"/>
      <c r="WIK21" s="245"/>
      <c r="WIL21" s="245"/>
      <c r="WIM21" s="245"/>
      <c r="WIN21" s="245"/>
      <c r="WIP21" s="245"/>
      <c r="WIQ21" s="245"/>
      <c r="WIR21" s="245"/>
      <c r="WIS21" s="245"/>
      <c r="WIT21" s="245"/>
      <c r="WIU21" s="245"/>
      <c r="WIV21" s="245"/>
      <c r="WIW21" s="245"/>
      <c r="WIX21" s="245"/>
      <c r="WIY21" s="245"/>
      <c r="WIZ21" s="245"/>
      <c r="WJA21" s="245"/>
      <c r="WJB21" s="245"/>
      <c r="WJC21" s="245"/>
      <c r="WJD21" s="245"/>
      <c r="WJE21" s="245"/>
      <c r="WJF21" s="245"/>
      <c r="WJG21" s="245"/>
      <c r="WJH21" s="245"/>
      <c r="WJI21" s="245"/>
      <c r="WJJ21" s="245"/>
      <c r="WJL21" s="245"/>
      <c r="WJM21" s="245"/>
      <c r="WJN21" s="245"/>
      <c r="WJO21" s="245"/>
      <c r="WJP21" s="245"/>
      <c r="WJQ21" s="245"/>
      <c r="WJR21" s="245"/>
      <c r="WJS21" s="245"/>
      <c r="WJT21" s="245"/>
      <c r="WJU21" s="245"/>
      <c r="WJV21" s="245"/>
      <c r="WJW21" s="245"/>
      <c r="WJX21" s="245"/>
      <c r="WJY21" s="245"/>
      <c r="WJZ21" s="245"/>
      <c r="WKA21" s="245"/>
      <c r="WKB21" s="245"/>
      <c r="WKC21" s="245"/>
      <c r="WKD21" s="245"/>
      <c r="WKE21" s="245"/>
      <c r="WKF21" s="245"/>
      <c r="WKH21" s="245"/>
      <c r="WKI21" s="245"/>
      <c r="WKJ21" s="245"/>
      <c r="WKK21" s="245"/>
      <c r="WKL21" s="245"/>
      <c r="WKM21" s="245"/>
      <c r="WKN21" s="245"/>
      <c r="WKO21" s="245"/>
      <c r="WKP21" s="245"/>
      <c r="WKQ21" s="245"/>
      <c r="WKR21" s="245"/>
      <c r="WKS21" s="245"/>
      <c r="WKT21" s="245"/>
      <c r="WKU21" s="245"/>
      <c r="WKV21" s="245"/>
      <c r="WKW21" s="245"/>
      <c r="WKX21" s="245"/>
      <c r="WKY21" s="245"/>
      <c r="WKZ21" s="245"/>
      <c r="WLA21" s="245"/>
      <c r="WLB21" s="245"/>
      <c r="WLD21" s="245"/>
      <c r="WLE21" s="245"/>
      <c r="WLF21" s="245"/>
      <c r="WLG21" s="245"/>
      <c r="WLH21" s="245"/>
      <c r="WLI21" s="245"/>
      <c r="WLJ21" s="245"/>
      <c r="WLK21" s="245"/>
      <c r="WLL21" s="245"/>
      <c r="WLM21" s="245"/>
      <c r="WLN21" s="245"/>
      <c r="WLO21" s="245"/>
      <c r="WLP21" s="245"/>
      <c r="WLQ21" s="245"/>
      <c r="WLR21" s="245"/>
      <c r="WLS21" s="245"/>
      <c r="WLT21" s="245"/>
      <c r="WLU21" s="245"/>
      <c r="WLV21" s="245"/>
      <c r="WLW21" s="245"/>
      <c r="WLX21" s="245"/>
      <c r="WLZ21" s="245"/>
      <c r="WMA21" s="245"/>
      <c r="WMB21" s="245"/>
      <c r="WMC21" s="245"/>
      <c r="WMD21" s="245"/>
      <c r="WME21" s="245"/>
      <c r="WMF21" s="245"/>
      <c r="WMG21" s="245"/>
      <c r="WMH21" s="245"/>
      <c r="WMI21" s="245"/>
      <c r="WMJ21" s="245"/>
      <c r="WMK21" s="245"/>
      <c r="WML21" s="245"/>
      <c r="WMM21" s="245"/>
      <c r="WMN21" s="245"/>
      <c r="WMO21" s="245"/>
      <c r="WMP21" s="245"/>
      <c r="WMQ21" s="245"/>
      <c r="WMR21" s="245"/>
      <c r="WMS21" s="245"/>
      <c r="WMT21" s="245"/>
      <c r="WMV21" s="245"/>
      <c r="WMW21" s="245"/>
      <c r="WMX21" s="245"/>
      <c r="WMY21" s="245"/>
      <c r="WMZ21" s="245"/>
      <c r="WNA21" s="245"/>
      <c r="WNB21" s="245"/>
      <c r="WNC21" s="245"/>
      <c r="WND21" s="245"/>
      <c r="WNE21" s="245"/>
      <c r="WNF21" s="245"/>
      <c r="WNG21" s="245"/>
      <c r="WNH21" s="245"/>
      <c r="WNI21" s="245"/>
      <c r="WNJ21" s="245"/>
      <c r="WNK21" s="245"/>
      <c r="WNL21" s="245"/>
      <c r="WNM21" s="245"/>
      <c r="WNN21" s="245"/>
      <c r="WNO21" s="245"/>
      <c r="WNP21" s="245"/>
      <c r="WNR21" s="245"/>
      <c r="WNS21" s="245"/>
      <c r="WNT21" s="245"/>
      <c r="WNU21" s="245"/>
      <c r="WNV21" s="245"/>
      <c r="WNW21" s="245"/>
      <c r="WNX21" s="245"/>
      <c r="WNY21" s="245"/>
      <c r="WNZ21" s="245"/>
      <c r="WOA21" s="245"/>
      <c r="WOB21" s="245"/>
      <c r="WOC21" s="245"/>
      <c r="WOD21" s="245"/>
      <c r="WOE21" s="245"/>
      <c r="WOF21" s="245"/>
      <c r="WOG21" s="245"/>
      <c r="WOH21" s="245"/>
      <c r="WOI21" s="245"/>
      <c r="WOJ21" s="245"/>
      <c r="WOK21" s="245"/>
      <c r="WOL21" s="245"/>
      <c r="WON21" s="245"/>
      <c r="WOO21" s="245"/>
      <c r="WOP21" s="245"/>
      <c r="WOQ21" s="245"/>
      <c r="WOR21" s="245"/>
      <c r="WOS21" s="245"/>
      <c r="WOT21" s="245"/>
      <c r="WOU21" s="245"/>
      <c r="WOV21" s="245"/>
      <c r="WOW21" s="245"/>
      <c r="WOX21" s="245"/>
      <c r="WOY21" s="245"/>
      <c r="WOZ21" s="245"/>
      <c r="WPA21" s="245"/>
      <c r="WPB21" s="245"/>
      <c r="WPC21" s="245"/>
      <c r="WPD21" s="245"/>
      <c r="WPE21" s="245"/>
      <c r="WPF21" s="245"/>
      <c r="WPG21" s="245"/>
      <c r="WPH21" s="245"/>
      <c r="WPJ21" s="245"/>
      <c r="WPK21" s="245"/>
      <c r="WPL21" s="245"/>
      <c r="WPM21" s="245"/>
      <c r="WPN21" s="245"/>
      <c r="WPO21" s="245"/>
      <c r="WPP21" s="245"/>
      <c r="WPQ21" s="245"/>
      <c r="WPR21" s="245"/>
      <c r="WPS21" s="245"/>
      <c r="WPT21" s="245"/>
      <c r="WPU21" s="245"/>
      <c r="WPV21" s="245"/>
      <c r="WPW21" s="245"/>
      <c r="WPX21" s="245"/>
      <c r="WPY21" s="245"/>
      <c r="WPZ21" s="245"/>
      <c r="WQA21" s="245"/>
      <c r="WQB21" s="245"/>
      <c r="WQC21" s="245"/>
      <c r="WQD21" s="245"/>
      <c r="WQF21" s="245"/>
      <c r="WQG21" s="245"/>
      <c r="WQH21" s="245"/>
      <c r="WQI21" s="245"/>
      <c r="WQJ21" s="245"/>
      <c r="WQK21" s="245"/>
      <c r="WQL21" s="245"/>
      <c r="WQM21" s="245"/>
      <c r="WQN21" s="245"/>
      <c r="WQO21" s="245"/>
      <c r="WQP21" s="245"/>
      <c r="WQQ21" s="245"/>
      <c r="WQR21" s="245"/>
      <c r="WQS21" s="245"/>
      <c r="WQT21" s="245"/>
      <c r="WQU21" s="245"/>
      <c r="WQV21" s="245"/>
      <c r="WQW21" s="245"/>
      <c r="WQX21" s="245"/>
      <c r="WQY21" s="245"/>
      <c r="WQZ21" s="245"/>
      <c r="WRB21" s="245"/>
      <c r="WRC21" s="245"/>
      <c r="WRD21" s="245"/>
      <c r="WRE21" s="245"/>
      <c r="WRF21" s="245"/>
      <c r="WRG21" s="245"/>
      <c r="WRH21" s="245"/>
      <c r="WRI21" s="245"/>
      <c r="WRJ21" s="245"/>
      <c r="WRK21" s="245"/>
      <c r="WRL21" s="245"/>
      <c r="WRM21" s="245"/>
      <c r="WRN21" s="245"/>
      <c r="WRO21" s="245"/>
      <c r="WRP21" s="245"/>
      <c r="WRQ21" s="245"/>
      <c r="WRR21" s="245"/>
      <c r="WRS21" s="245"/>
      <c r="WRT21" s="245"/>
      <c r="WRU21" s="245"/>
      <c r="WRV21" s="245"/>
      <c r="WRX21" s="245"/>
      <c r="WRY21" s="245"/>
      <c r="WRZ21" s="245"/>
      <c r="WSA21" s="245"/>
      <c r="WSB21" s="245"/>
      <c r="WSC21" s="245"/>
      <c r="WSD21" s="245"/>
      <c r="WSE21" s="245"/>
      <c r="WSF21" s="245"/>
      <c r="WSG21" s="245"/>
      <c r="WSH21" s="245"/>
      <c r="WSI21" s="245"/>
      <c r="WSJ21" s="245"/>
      <c r="WSK21" s="245"/>
      <c r="WSL21" s="245"/>
      <c r="WSM21" s="245"/>
      <c r="WSN21" s="245"/>
      <c r="WSO21" s="245"/>
      <c r="WSP21" s="245"/>
      <c r="WSQ21" s="245"/>
      <c r="WSR21" s="245"/>
      <c r="WST21" s="245"/>
      <c r="WSU21" s="245"/>
      <c r="WSV21" s="245"/>
      <c r="WSW21" s="245"/>
      <c r="WSX21" s="245"/>
      <c r="WSY21" s="245"/>
      <c r="WSZ21" s="245"/>
      <c r="WTA21" s="245"/>
      <c r="WTB21" s="245"/>
      <c r="WTC21" s="245"/>
      <c r="WTD21" s="245"/>
      <c r="WTE21" s="245"/>
      <c r="WTF21" s="245"/>
      <c r="WTG21" s="245"/>
      <c r="WTH21" s="245"/>
      <c r="WTI21" s="245"/>
      <c r="WTJ21" s="245"/>
      <c r="WTK21" s="245"/>
      <c r="WTL21" s="245"/>
      <c r="WTM21" s="245"/>
      <c r="WTN21" s="245"/>
      <c r="WTP21" s="245"/>
      <c r="WTQ21" s="245"/>
      <c r="WTR21" s="245"/>
      <c r="WTS21" s="245"/>
      <c r="WTT21" s="245"/>
      <c r="WTU21" s="245"/>
      <c r="WTV21" s="245"/>
      <c r="WTW21" s="245"/>
      <c r="WTX21" s="245"/>
      <c r="WTY21" s="245"/>
      <c r="WTZ21" s="245"/>
      <c r="WUA21" s="245"/>
      <c r="WUB21" s="245"/>
      <c r="WUC21" s="245"/>
      <c r="WUD21" s="245"/>
      <c r="WUE21" s="245"/>
      <c r="WUF21" s="245"/>
      <c r="WUG21" s="245"/>
      <c r="WUH21" s="245"/>
      <c r="WUI21" s="245"/>
      <c r="WUJ21" s="245"/>
      <c r="WUL21" s="245"/>
      <c r="WUM21" s="245"/>
      <c r="WUN21" s="245"/>
      <c r="WUO21" s="245"/>
      <c r="WUP21" s="245"/>
      <c r="WUQ21" s="245"/>
      <c r="WUR21" s="245"/>
      <c r="WUS21" s="245"/>
      <c r="WUT21" s="245"/>
      <c r="WUU21" s="245"/>
      <c r="WUV21" s="245"/>
      <c r="WUW21" s="245"/>
      <c r="WUX21" s="245"/>
      <c r="WUY21" s="245"/>
      <c r="WUZ21" s="245"/>
      <c r="WVA21" s="245"/>
      <c r="WVB21" s="245"/>
      <c r="WVC21" s="245"/>
      <c r="WVD21" s="245"/>
      <c r="WVE21" s="245"/>
      <c r="WVF21" s="245"/>
      <c r="WVH21" s="245"/>
      <c r="WVI21" s="245"/>
      <c r="WVJ21" s="245"/>
      <c r="WVK21" s="245"/>
      <c r="WVL21" s="245"/>
      <c r="WVM21" s="245"/>
      <c r="WVN21" s="245"/>
      <c r="WVO21" s="245"/>
      <c r="WVP21" s="245"/>
      <c r="WVQ21" s="245"/>
      <c r="WVR21" s="245"/>
      <c r="WVS21" s="245"/>
      <c r="WVT21" s="245"/>
      <c r="WVU21" s="245"/>
      <c r="WVV21" s="245"/>
      <c r="WVW21" s="245"/>
      <c r="WVX21" s="245"/>
      <c r="WVY21" s="245"/>
      <c r="WVZ21" s="245"/>
      <c r="WWA21" s="245"/>
      <c r="WWB21" s="245"/>
      <c r="WWD21" s="245"/>
      <c r="WWE21" s="245"/>
      <c r="WWF21" s="245"/>
      <c r="WWG21" s="245"/>
      <c r="WWH21" s="245"/>
      <c r="WWI21" s="245"/>
      <c r="WWJ21" s="245"/>
      <c r="WWK21" s="245"/>
      <c r="WWL21" s="245"/>
      <c r="WWM21" s="245"/>
      <c r="WWN21" s="245"/>
      <c r="WWO21" s="245"/>
      <c r="WWP21" s="245"/>
      <c r="WWQ21" s="245"/>
      <c r="WWR21" s="245"/>
      <c r="WWS21" s="245"/>
      <c r="WWT21" s="245"/>
      <c r="WWU21" s="245"/>
      <c r="WWV21" s="245"/>
      <c r="WWW21" s="245"/>
      <c r="WWX21" s="245"/>
      <c r="WWZ21" s="245"/>
      <c r="WXA21" s="245"/>
      <c r="WXB21" s="245"/>
      <c r="WXC21" s="245"/>
      <c r="WXD21" s="245"/>
      <c r="WXE21" s="245"/>
      <c r="WXF21" s="245"/>
      <c r="WXG21" s="245"/>
      <c r="WXH21" s="245"/>
      <c r="WXI21" s="245"/>
      <c r="WXJ21" s="245"/>
      <c r="WXK21" s="245"/>
      <c r="WXL21" s="245"/>
      <c r="WXM21" s="245"/>
      <c r="WXN21" s="245"/>
      <c r="WXO21" s="245"/>
      <c r="WXP21" s="245"/>
      <c r="WXQ21" s="245"/>
      <c r="WXR21" s="245"/>
      <c r="WXS21" s="245"/>
      <c r="WXT21" s="245"/>
      <c r="WXV21" s="245"/>
      <c r="WXW21" s="245"/>
      <c r="WXX21" s="245"/>
      <c r="WXY21" s="245"/>
      <c r="WXZ21" s="245"/>
      <c r="WYA21" s="245"/>
      <c r="WYB21" s="245"/>
      <c r="WYC21" s="245"/>
      <c r="WYD21" s="245"/>
      <c r="WYE21" s="245"/>
      <c r="WYF21" s="245"/>
      <c r="WYG21" s="245"/>
      <c r="WYH21" s="245"/>
      <c r="WYI21" s="245"/>
      <c r="WYJ21" s="245"/>
      <c r="WYK21" s="245"/>
      <c r="WYL21" s="245"/>
      <c r="WYM21" s="245"/>
      <c r="WYN21" s="245"/>
      <c r="WYO21" s="245"/>
      <c r="WYP21" s="245"/>
      <c r="WYR21" s="245"/>
      <c r="WYS21" s="245"/>
      <c r="WYT21" s="245"/>
      <c r="WYU21" s="245"/>
      <c r="WYV21" s="245"/>
      <c r="WYW21" s="245"/>
      <c r="WYX21" s="245"/>
      <c r="WYY21" s="245"/>
      <c r="WYZ21" s="245"/>
      <c r="WZA21" s="245"/>
      <c r="WZB21" s="245"/>
      <c r="WZC21" s="245"/>
      <c r="WZD21" s="245"/>
      <c r="WZE21" s="245"/>
      <c r="WZF21" s="245"/>
      <c r="WZG21" s="245"/>
      <c r="WZH21" s="245"/>
      <c r="WZI21" s="245"/>
      <c r="WZJ21" s="245"/>
      <c r="WZK21" s="245"/>
      <c r="WZL21" s="245"/>
      <c r="WZN21" s="245"/>
      <c r="WZO21" s="245"/>
      <c r="WZP21" s="245"/>
      <c r="WZQ21" s="245"/>
      <c r="WZR21" s="245"/>
      <c r="WZS21" s="245"/>
      <c r="WZT21" s="245"/>
      <c r="WZU21" s="245"/>
      <c r="WZV21" s="245"/>
      <c r="WZW21" s="245"/>
      <c r="WZX21" s="245"/>
      <c r="WZY21" s="245"/>
      <c r="WZZ21" s="245"/>
      <c r="XAA21" s="245"/>
      <c r="XAB21" s="245"/>
      <c r="XAC21" s="245"/>
      <c r="XAD21" s="245"/>
      <c r="XAE21" s="245"/>
      <c r="XAF21" s="245"/>
      <c r="XAG21" s="245"/>
      <c r="XAH21" s="245"/>
      <c r="XAJ21" s="245"/>
      <c r="XAK21" s="245"/>
      <c r="XAL21" s="245"/>
      <c r="XAM21" s="245"/>
      <c r="XAN21" s="245"/>
      <c r="XAO21" s="245"/>
      <c r="XAP21" s="245"/>
      <c r="XAQ21" s="245"/>
      <c r="XAR21" s="245"/>
      <c r="XAS21" s="245"/>
      <c r="XAT21" s="245"/>
      <c r="XAU21" s="245"/>
      <c r="XAV21" s="245"/>
      <c r="XAW21" s="245"/>
      <c r="XAX21" s="245"/>
      <c r="XAY21" s="245"/>
      <c r="XAZ21" s="245"/>
      <c r="XBA21" s="245"/>
      <c r="XBB21" s="245"/>
      <c r="XBC21" s="245"/>
      <c r="XBD21" s="245"/>
      <c r="XBF21" s="245"/>
      <c r="XBG21" s="245"/>
      <c r="XBH21" s="245"/>
      <c r="XBI21" s="245"/>
      <c r="XBJ21" s="245"/>
      <c r="XBK21" s="245"/>
      <c r="XBL21" s="245"/>
      <c r="XBM21" s="245"/>
      <c r="XBN21" s="245"/>
      <c r="XBO21" s="245"/>
      <c r="XBP21" s="245"/>
      <c r="XBQ21" s="245"/>
      <c r="XBR21" s="245"/>
      <c r="XBS21" s="245"/>
      <c r="XBT21" s="245"/>
      <c r="XBU21" s="245"/>
      <c r="XBV21" s="245"/>
      <c r="XBW21" s="245"/>
      <c r="XBX21" s="245"/>
      <c r="XBY21" s="245"/>
      <c r="XBZ21" s="245"/>
      <c r="XCB21" s="245"/>
      <c r="XCC21" s="245"/>
      <c r="XCD21" s="245"/>
      <c r="XCE21" s="245"/>
      <c r="XCF21" s="245"/>
      <c r="XCG21" s="245"/>
      <c r="XCH21" s="245"/>
      <c r="XCI21" s="245"/>
      <c r="XCJ21" s="245"/>
      <c r="XCK21" s="245"/>
      <c r="XCL21" s="245"/>
      <c r="XCM21" s="245"/>
      <c r="XCN21" s="245"/>
      <c r="XCO21" s="245"/>
      <c r="XCP21" s="245"/>
      <c r="XCQ21" s="245"/>
      <c r="XCR21" s="245"/>
      <c r="XCS21" s="245"/>
      <c r="XCT21" s="245"/>
      <c r="XCU21" s="245"/>
      <c r="XCV21" s="245"/>
      <c r="XCX21" s="245"/>
      <c r="XCY21" s="245"/>
      <c r="XCZ21" s="245"/>
      <c r="XDA21" s="245"/>
      <c r="XDB21" s="245"/>
      <c r="XDC21" s="245"/>
      <c r="XDD21" s="245"/>
      <c r="XDE21" s="245"/>
      <c r="XDF21" s="245"/>
      <c r="XDG21" s="245"/>
      <c r="XDH21" s="245"/>
      <c r="XDI21" s="245"/>
      <c r="XDJ21" s="245"/>
      <c r="XDK21" s="245"/>
      <c r="XDL21" s="245"/>
      <c r="XDM21" s="245"/>
      <c r="XDN21" s="245"/>
      <c r="XDO21" s="245"/>
      <c r="XDP21" s="245"/>
      <c r="XDQ21" s="245"/>
      <c r="XDR21" s="245"/>
      <c r="XDT21" s="245"/>
      <c r="XDU21" s="245"/>
      <c r="XDV21" s="245"/>
      <c r="XDW21" s="245"/>
      <c r="XDX21" s="245"/>
      <c r="XDY21" s="245"/>
      <c r="XDZ21" s="245"/>
      <c r="XEA21" s="245"/>
      <c r="XEB21" s="245"/>
      <c r="XEC21" s="245"/>
      <c r="XED21" s="245"/>
      <c r="XEE21" s="245"/>
      <c r="XEF21" s="245"/>
      <c r="XEG21" s="245"/>
      <c r="XEH21" s="245"/>
      <c r="XEI21" s="245"/>
      <c r="XEJ21" s="245"/>
      <c r="XEK21" s="245"/>
      <c r="XEL21" s="245"/>
      <c r="XEM21" s="245"/>
      <c r="XEN21" s="245"/>
      <c r="XEP21" s="245"/>
      <c r="XEQ21" s="245"/>
      <c r="XER21" s="245"/>
      <c r="XES21" s="245"/>
      <c r="XET21" s="245"/>
      <c r="XEU21" s="245"/>
      <c r="XEV21" s="245"/>
      <c r="XEW21" s="245"/>
      <c r="XEX21" s="245"/>
      <c r="XEY21" s="245"/>
      <c r="XEZ21" s="245"/>
      <c r="XFA21" s="245"/>
      <c r="XFB21" s="245"/>
      <c r="XFC21" s="245"/>
      <c r="XFD21" s="245"/>
    </row>
    <row r="22" spans="1:11264 11266:16384" s="251" customFormat="1" x14ac:dyDescent="0.25">
      <c r="A22" s="247" t="s">
        <v>74</v>
      </c>
      <c r="B22" s="248">
        <f>ROUNDDOWN((B4-B11)*'1.ParámetrosMasa'!$C$20,0)</f>
        <v>7020</v>
      </c>
      <c r="C22" s="248">
        <f>ROUNDDOWN((C4-C11)*'1.ParámetrosMasa'!$C$20,0)</f>
        <v>6809</v>
      </c>
      <c r="D22" s="248">
        <f>ROUNDDOWN((D4-D11)*'1.ParámetrosMasa'!$C$20,0)</f>
        <v>6372</v>
      </c>
      <c r="E22" s="248">
        <f>ROUNDDOWN((E4-E11)*'1.ParámetrosMasa'!$C$20,0)</f>
        <v>6273</v>
      </c>
      <c r="F22" s="248">
        <f>ROUNDDOWN((F4-F11)*'1.ParámetrosMasa'!$C$20,0)</f>
        <v>6398</v>
      </c>
      <c r="G22" s="248">
        <f>ROUNDDOWN((G4-G11)*'1.ParámetrosMasa'!$C$20,0)</f>
        <v>6462</v>
      </c>
      <c r="H22" s="248">
        <f>ROUNDDOWN((H4-H11)*'1.ParámetrosMasa'!$C$20,0)</f>
        <v>6539</v>
      </c>
      <c r="I22" s="248">
        <f>ROUNDDOWN((I4-I11)*'1.ParámetrosMasa'!$C$20,0)</f>
        <v>6631</v>
      </c>
      <c r="J22" s="248">
        <f>ROUNDDOWN((J4-J11)*'1.ParámetrosMasa'!$C$20,0)</f>
        <v>6718</v>
      </c>
      <c r="K22" s="248">
        <f>ROUNDDOWN((K4-K11)*'1.ParámetrosMasa'!$C$20,0)</f>
        <v>6807</v>
      </c>
      <c r="L22" s="248">
        <f>ROUNDDOWN((L4-L11)*'1.ParámetrosMasa'!$C$20,0)</f>
        <v>6898</v>
      </c>
      <c r="M22" s="248">
        <f>ROUNDDOWN((M4-M11)*'1.ParámetrosMasa'!$C$20,0)</f>
        <v>6989</v>
      </c>
      <c r="N22" s="248">
        <f>ROUNDDOWN((N4-N11)*'1.ParámetrosMasa'!$C$20,0)</f>
        <v>7083</v>
      </c>
      <c r="O22" s="248">
        <f>ROUNDDOWN((O4-O11)*'1.ParámetrosMasa'!$C$20,0)</f>
        <v>7177</v>
      </c>
      <c r="P22" s="248">
        <f>ROUNDDOWN((P4-P11)*'1.ParámetrosMasa'!$C$20,0)</f>
        <v>7272</v>
      </c>
      <c r="Q22" s="248">
        <f>ROUNDDOWN((Q4-Q11)*'1.ParámetrosMasa'!$C$20,0)</f>
        <v>7369</v>
      </c>
      <c r="R22" s="248">
        <f>ROUNDDOWN((R4-R11)*'1.ParámetrosMasa'!$C$20,0)</f>
        <v>7467</v>
      </c>
      <c r="S22" s="248">
        <f>ROUNDDOWN((S4-S11)*'1.ParámetrosMasa'!$C$20,0)</f>
        <v>7567</v>
      </c>
      <c r="T22" s="248">
        <f>ROUNDDOWN((T4-T11)*'1.ParámetrosMasa'!$C$20,0)</f>
        <v>7668</v>
      </c>
      <c r="U22" s="248">
        <f>ROUNDDOWN((U4-U11)*'1.ParámetrosMasa'!$C$20,0)</f>
        <v>7770</v>
      </c>
      <c r="V22" s="248">
        <f>ROUNDDOWN((V4-V11)*'1.ParámetrosMasa'!$C$20,0)</f>
        <v>7873</v>
      </c>
      <c r="W22" s="248">
        <f>ROUNDDOWN((W4-W11)*'1.ParámetrosMasa'!$C$20,0)</f>
        <v>7978</v>
      </c>
      <c r="X22" s="248">
        <f>ROUNDDOWN((X4-X11)*'1.ParámetrosMasa'!$C$20,0)</f>
        <v>8084</v>
      </c>
      <c r="Y22" s="248">
        <f>ROUNDDOWN((Y4-Y11)*'1.ParámetrosMasa'!$C$20,0)</f>
        <v>8192</v>
      </c>
      <c r="Z22" s="248">
        <f>ROUNDDOWN((Z4-Z11)*'1.ParámetrosMasa'!$C$20,0)</f>
        <v>8301</v>
      </c>
      <c r="AA22" s="249">
        <f>ROUNDDOWN((AA4-AA11)*'1.ParámetrosMasa'!$C$20,0)</f>
        <v>8411</v>
      </c>
      <c r="AB22" s="250"/>
      <c r="AC22" s="250"/>
      <c r="AD22" s="250"/>
      <c r="AE22" s="250"/>
      <c r="AF22" s="250"/>
      <c r="AG22" s="250"/>
      <c r="AH22" s="250"/>
      <c r="AI22" s="250"/>
      <c r="AJ22" s="250"/>
      <c r="AK22" s="250"/>
      <c r="AL22" s="250"/>
      <c r="AM22" s="250"/>
      <c r="AN22" s="250"/>
      <c r="AO22" s="250"/>
      <c r="AP22" s="250"/>
    </row>
    <row r="23" spans="1:11264 11266:16384" s="251" customFormat="1" x14ac:dyDescent="0.25">
      <c r="A23" s="252" t="s">
        <v>73</v>
      </c>
      <c r="B23" s="253">
        <f>ROUNDDOWN((B5-B12)*'1.ParámetrosMasa'!$C$21,0)</f>
        <v>3425</v>
      </c>
      <c r="C23" s="253">
        <f>ROUNDDOWN((C5-C12)*'1.ParámetrosMasa'!$C$21,0)</f>
        <v>2160</v>
      </c>
      <c r="D23" s="253">
        <f>ROUNDDOWN((D5-D12)*'1.ParámetrosMasa'!$C$21,0)</f>
        <v>3575</v>
      </c>
      <c r="E23" s="253">
        <f>ROUNDDOWN((E5-E12)*'1.ParámetrosMasa'!$C$21,0)</f>
        <v>4625</v>
      </c>
      <c r="F23" s="253">
        <f>ROUNDDOWN((F5-F12)*'1.ParámetrosMasa'!$C$21,0)</f>
        <v>4401</v>
      </c>
      <c r="G23" s="253">
        <f>ROUNDDOWN((G5-G12)*'1.ParámetrosMasa'!$C$21,0)</f>
        <v>4512</v>
      </c>
      <c r="H23" s="253">
        <f>ROUNDDOWN((H5-H12)*'1.ParámetrosMasa'!$C$21,0)</f>
        <v>4630</v>
      </c>
      <c r="I23" s="253">
        <f>ROUNDDOWN((I5-I12)*'1.ParámetrosMasa'!$C$21,0)</f>
        <v>4667</v>
      </c>
      <c r="J23" s="253">
        <f>ROUNDDOWN((J5-J12)*'1.ParámetrosMasa'!$C$21,0)</f>
        <v>4732</v>
      </c>
      <c r="K23" s="253">
        <f>ROUNDDOWN((K5-K12)*'1.ParámetrosMasa'!$C$21,0)</f>
        <v>4799</v>
      </c>
      <c r="L23" s="253">
        <f>ROUNDDOWN((L5-L12)*'1.ParámetrosMasa'!$C$21,0)</f>
        <v>4861</v>
      </c>
      <c r="M23" s="253">
        <f>ROUNDDOWN((M5-M12)*'1.ParámetrosMasa'!$C$21,0)</f>
        <v>4925</v>
      </c>
      <c r="N23" s="253">
        <f>ROUNDDOWN((N5-N12)*'1.ParámetrosMasa'!$C$21,0)</f>
        <v>4991</v>
      </c>
      <c r="O23" s="253">
        <f>ROUNDDOWN((O5-O12)*'1.ParámetrosMasa'!$C$21,0)</f>
        <v>5058</v>
      </c>
      <c r="P23" s="253">
        <f>ROUNDDOWN((P5-P12)*'1.ParámetrosMasa'!$C$21,0)</f>
        <v>5125</v>
      </c>
      <c r="Q23" s="253">
        <f>ROUNDDOWN((Q5-Q12)*'1.ParámetrosMasa'!$C$21,0)</f>
        <v>5193</v>
      </c>
      <c r="R23" s="253">
        <f>ROUNDDOWN((R5-R12)*'1.ParámetrosMasa'!$C$21,0)</f>
        <v>5262</v>
      </c>
      <c r="S23" s="253">
        <f>ROUNDDOWN((S5-S12)*'1.ParámetrosMasa'!$C$21,0)</f>
        <v>5333</v>
      </c>
      <c r="T23" s="253">
        <f>ROUNDDOWN((T5-T12)*'1.ParámetrosMasa'!$C$21,0)</f>
        <v>5403</v>
      </c>
      <c r="U23" s="253">
        <f>ROUNDDOWN((U5-U12)*'1.ParámetrosMasa'!$C$21,0)</f>
        <v>5475</v>
      </c>
      <c r="V23" s="253">
        <f>ROUNDDOWN((V5-V12)*'1.ParámetrosMasa'!$C$21,0)</f>
        <v>5548</v>
      </c>
      <c r="W23" s="253">
        <f>ROUNDDOWN((W5-W12)*'1.ParámetrosMasa'!$C$21,0)</f>
        <v>5623</v>
      </c>
      <c r="X23" s="253">
        <f>ROUNDDOWN((X5-X12)*'1.ParámetrosMasa'!$C$21,0)</f>
        <v>5697</v>
      </c>
      <c r="Y23" s="253">
        <f>ROUNDDOWN((Y5-Y12)*'1.ParámetrosMasa'!$C$21,0)</f>
        <v>5773</v>
      </c>
      <c r="Z23" s="253">
        <f>ROUNDDOWN((Z5-Z12)*'1.ParámetrosMasa'!$C$21,0)</f>
        <v>5850</v>
      </c>
      <c r="AA23" s="254">
        <f>ROUNDDOWN((AA5-AA12)*'1.ParámetrosMasa'!$C$21,0)</f>
        <v>5928</v>
      </c>
      <c r="AB23" s="250"/>
      <c r="AC23" s="250"/>
      <c r="AD23" s="250"/>
      <c r="AE23" s="250"/>
      <c r="AF23" s="250"/>
      <c r="AG23" s="250"/>
      <c r="AH23" s="250"/>
      <c r="AI23" s="250"/>
      <c r="AJ23" s="250"/>
      <c r="AK23" s="250"/>
      <c r="AL23" s="250"/>
      <c r="AM23" s="250"/>
      <c r="AN23" s="250"/>
      <c r="AO23" s="250"/>
      <c r="AP23" s="250"/>
    </row>
    <row r="24" spans="1:11264 11266:16384" s="251" customFormat="1" x14ac:dyDescent="0.25">
      <c r="A24" s="252" t="s">
        <v>75</v>
      </c>
      <c r="B24" s="253">
        <f>ROUNDDOWN((B6-B13)*'1.ParámetrosMasa'!$C$22,0)</f>
        <v>3391</v>
      </c>
      <c r="C24" s="253">
        <f>ROUNDDOWN((C6-C13)*'1.ParámetrosMasa'!$C$22,0)</f>
        <v>5613</v>
      </c>
      <c r="D24" s="253">
        <f>ROUNDDOWN((D6-D13)*'1.ParámetrosMasa'!$C$22,0)</f>
        <v>7261</v>
      </c>
      <c r="E24" s="253">
        <f>ROUNDDOWN((E6-E13)*'1.ParámetrosMasa'!$C$22,0)</f>
        <v>6910</v>
      </c>
      <c r="F24" s="253">
        <f>ROUNDDOWN((F6-F13)*'1.ParámetrosMasa'!$C$22,0)</f>
        <v>7083</v>
      </c>
      <c r="G24" s="253">
        <f>ROUNDDOWN((G6-G13)*'1.ParámetrosMasa'!$C$22,0)</f>
        <v>7269</v>
      </c>
      <c r="H24" s="253">
        <f>ROUNDDOWN((H6-H13)*'1.ParámetrosMasa'!$C$22,0)</f>
        <v>7326</v>
      </c>
      <c r="I24" s="253">
        <f>ROUNDDOWN((I6-I13)*'1.ParámetrosMasa'!$C$22,0)</f>
        <v>7428</v>
      </c>
      <c r="J24" s="253">
        <f>ROUNDDOWN((J6-J13)*'1.ParámetrosMasa'!$C$22,0)</f>
        <v>7533</v>
      </c>
      <c r="K24" s="253">
        <f>ROUNDDOWN((K6-K13)*'1.ParámetrosMasa'!$C$22,0)</f>
        <v>7630</v>
      </c>
      <c r="L24" s="253">
        <f>ROUNDDOWN((L6-L13)*'1.ParámetrosMasa'!$C$22,0)</f>
        <v>7732</v>
      </c>
      <c r="M24" s="253">
        <f>ROUNDDOWN((M6-M13)*'1.ParámetrosMasa'!$C$22,0)</f>
        <v>7835</v>
      </c>
      <c r="N24" s="253">
        <f>ROUNDDOWN((N6-N13)*'1.ParámetrosMasa'!$C$22,0)</f>
        <v>7940</v>
      </c>
      <c r="O24" s="253">
        <f>ROUNDDOWN((O6-O13)*'1.ParámetrosMasa'!$C$22,0)</f>
        <v>8045</v>
      </c>
      <c r="P24" s="253">
        <f>ROUNDDOWN((P6-P13)*'1.ParámetrosMasa'!$C$22,0)</f>
        <v>8152</v>
      </c>
      <c r="Q24" s="253">
        <f>ROUNDDOWN((Q6-Q13)*'1.ParámetrosMasa'!$C$22,0)</f>
        <v>8261</v>
      </c>
      <c r="R24" s="253">
        <f>ROUNDDOWN((R6-R13)*'1.ParámetrosMasa'!$C$22,0)</f>
        <v>8371</v>
      </c>
      <c r="S24" s="253">
        <f>ROUNDDOWN((S6-S13)*'1.ParámetrosMasa'!$C$22,0)</f>
        <v>8482</v>
      </c>
      <c r="T24" s="253">
        <f>ROUNDDOWN((T6-T13)*'1.ParámetrosMasa'!$C$22,0)</f>
        <v>8595</v>
      </c>
      <c r="U24" s="253">
        <f>ROUNDDOWN((U6-U13)*'1.ParámetrosMasa'!$C$22,0)</f>
        <v>8710</v>
      </c>
      <c r="V24" s="253">
        <f>ROUNDDOWN((V6-V13)*'1.ParámetrosMasa'!$C$22,0)</f>
        <v>8826</v>
      </c>
      <c r="W24" s="253">
        <f>ROUNDDOWN((W6-W13)*'1.ParámetrosMasa'!$C$22,0)</f>
        <v>8943</v>
      </c>
      <c r="X24" s="253">
        <f>ROUNDDOWN((X6-X13)*'1.ParámetrosMasa'!$C$22,0)</f>
        <v>9062</v>
      </c>
      <c r="Y24" s="253">
        <f>ROUNDDOWN((Y6-Y13)*'1.ParámetrosMasa'!$C$22,0)</f>
        <v>9183</v>
      </c>
      <c r="Z24" s="253">
        <f>ROUNDDOWN((Z6-Z13)*'1.ParámetrosMasa'!$C$22,0)</f>
        <v>9305</v>
      </c>
      <c r="AA24" s="254">
        <f>ROUNDDOWN((AA6-AA13)*'1.ParámetrosMasa'!$C$22,0)</f>
        <v>9429</v>
      </c>
      <c r="AB24" s="250"/>
      <c r="AC24" s="250"/>
      <c r="AD24" s="250"/>
      <c r="AE24" s="250"/>
      <c r="AF24" s="250"/>
      <c r="AG24" s="250"/>
      <c r="AH24" s="250"/>
      <c r="AI24" s="250"/>
      <c r="AJ24" s="250"/>
      <c r="AK24" s="250"/>
      <c r="AL24" s="250"/>
      <c r="AM24" s="250"/>
      <c r="AN24" s="250"/>
      <c r="AO24" s="250"/>
      <c r="AP24" s="250"/>
    </row>
    <row r="25" spans="1:11264 11266:16384" s="251" customFormat="1" x14ac:dyDescent="0.25">
      <c r="A25" s="252" t="s">
        <v>79</v>
      </c>
      <c r="B25" s="253">
        <f>ROUNDDOWN((B7-B14)*'1.ParámetrosMasa'!$C$23,0)</f>
        <v>5221</v>
      </c>
      <c r="C25" s="253">
        <f>ROUNDDOWN((C7-C14)*'1.ParámetrosMasa'!$C$23,0)</f>
        <v>6754</v>
      </c>
      <c r="D25" s="253">
        <f>ROUNDDOWN((D7-D14)*'1.ParámetrosMasa'!$C$23,0)</f>
        <v>6427</v>
      </c>
      <c r="E25" s="253">
        <f>ROUNDDOWN((E7-E14)*'1.ParámetrosMasa'!$C$23,0)</f>
        <v>6588</v>
      </c>
      <c r="F25" s="253">
        <f>ROUNDDOWN((F7-F14)*'1.ParámetrosMasa'!$C$23,0)</f>
        <v>6761</v>
      </c>
      <c r="G25" s="253">
        <f>ROUNDDOWN((G7-G14)*'1.ParámetrosMasa'!$C$23,0)</f>
        <v>6814</v>
      </c>
      <c r="H25" s="253">
        <f>ROUNDDOWN((H7-H14)*'1.ParámetrosMasa'!$C$23,0)</f>
        <v>6909</v>
      </c>
      <c r="I25" s="253">
        <f>ROUNDDOWN((I7-I14)*'1.ParámetrosMasa'!$C$23,0)</f>
        <v>7007</v>
      </c>
      <c r="J25" s="253">
        <f>ROUNDDOWN((J7-J14)*'1.ParámetrosMasa'!$C$23,0)</f>
        <v>7097</v>
      </c>
      <c r="K25" s="253">
        <f>ROUNDDOWN((K7-K14)*'1.ParámetrosMasa'!$C$23,0)</f>
        <v>7192</v>
      </c>
      <c r="L25" s="253">
        <f>ROUNDDOWN((L7-L14)*'1.ParámetrosMasa'!$C$23,0)</f>
        <v>7288</v>
      </c>
      <c r="M25" s="253">
        <f>ROUNDDOWN((M7-M14)*'1.ParámetrosMasa'!$C$23,0)</f>
        <v>7385</v>
      </c>
      <c r="N25" s="253">
        <f>ROUNDDOWN((N7-N14)*'1.ParámetrosMasa'!$C$23,0)</f>
        <v>7483</v>
      </c>
      <c r="O25" s="253">
        <f>ROUNDDOWN((O7-O14)*'1.ParámetrosMasa'!$C$23,0)</f>
        <v>7583</v>
      </c>
      <c r="P25" s="253">
        <f>ROUNDDOWN((P7-P14)*'1.ParámetrosMasa'!$C$23,0)</f>
        <v>7684</v>
      </c>
      <c r="Q25" s="253">
        <f>ROUNDDOWN((Q7-Q14)*'1.ParámetrosMasa'!$C$23,0)</f>
        <v>7786</v>
      </c>
      <c r="R25" s="253">
        <f>ROUNDDOWN((R7-R14)*'1.ParámetrosMasa'!$C$23,0)</f>
        <v>7890</v>
      </c>
      <c r="S25" s="253">
        <f>ROUNDDOWN((S7-S14)*'1.ParámetrosMasa'!$C$23,0)</f>
        <v>7995</v>
      </c>
      <c r="T25" s="253">
        <f>ROUNDDOWN((T7-T14)*'1.ParámetrosMasa'!$C$23,0)</f>
        <v>8101</v>
      </c>
      <c r="U25" s="253">
        <f>ROUNDDOWN((U7-U14)*'1.ParámetrosMasa'!$C$23,0)</f>
        <v>8209</v>
      </c>
      <c r="V25" s="253">
        <f>ROUNDDOWN((V7-V14)*'1.ParámetrosMasa'!$C$23,0)</f>
        <v>8318</v>
      </c>
      <c r="W25" s="253">
        <f>ROUNDDOWN((W7-W14)*'1.ParámetrosMasa'!$C$23,0)</f>
        <v>8429</v>
      </c>
      <c r="X25" s="253">
        <f>ROUNDDOWN((X7-X14)*'1.ParámetrosMasa'!$C$23,0)</f>
        <v>8541</v>
      </c>
      <c r="Y25" s="253">
        <f>ROUNDDOWN((Y7-Y14)*'1.ParámetrosMasa'!$C$23,0)</f>
        <v>8655</v>
      </c>
      <c r="Z25" s="253">
        <f>ROUNDDOWN((Z7-Z14)*'1.ParámetrosMasa'!$C$23,0)</f>
        <v>8770</v>
      </c>
      <c r="AA25" s="254">
        <f>ROUNDDOWN((AA7-AA14)*'1.ParámetrosMasa'!$C$23,0)</f>
        <v>8887</v>
      </c>
      <c r="AB25" s="250"/>
      <c r="AC25" s="250"/>
      <c r="AD25" s="250"/>
      <c r="AE25" s="250"/>
      <c r="AF25" s="250"/>
      <c r="AG25" s="250"/>
      <c r="AH25" s="250"/>
      <c r="AI25" s="250"/>
      <c r="AJ25" s="250"/>
      <c r="AK25" s="250"/>
      <c r="AL25" s="250"/>
      <c r="AM25" s="250"/>
      <c r="AN25" s="250"/>
      <c r="AO25" s="250"/>
      <c r="AP25" s="250"/>
    </row>
    <row r="26" spans="1:11264 11266:16384" s="251" customFormat="1" x14ac:dyDescent="0.25">
      <c r="A26" s="252" t="s">
        <v>71</v>
      </c>
      <c r="B26" s="253">
        <f>ROUNDDOWN((B8-B15)*'1.ParámetrosMasa'!$C$24,0)</f>
        <v>9388</v>
      </c>
      <c r="C26" s="253">
        <f>ROUNDDOWN((C8-C15)*'1.ParámetrosMasa'!$C$24,0)</f>
        <v>16876</v>
      </c>
      <c r="D26" s="253">
        <f>ROUNDDOWN((D8-D15)*'1.ParámetrosMasa'!$C$24,0)</f>
        <v>22064</v>
      </c>
      <c r="E26" s="253">
        <f>ROUNDDOWN((E8-E15)*'1.ParámetrosMasa'!$C$24,0)</f>
        <v>20996</v>
      </c>
      <c r="F26" s="253">
        <f>ROUNDDOWN((F8-F15)*'1.ParámetrosMasa'!$C$24,0)</f>
        <v>21522</v>
      </c>
      <c r="G26" s="253">
        <f>ROUNDDOWN((G8-G15)*'1.ParámetrosMasa'!$C$24,0)</f>
        <v>22088</v>
      </c>
      <c r="H26" s="253">
        <f>ROUNDDOWN((H8-H15)*'1.ParámetrosMasa'!$C$24,0)</f>
        <v>22261</v>
      </c>
      <c r="I26" s="253">
        <f>ROUNDDOWN((I8-I15)*'1.ParámetrosMasa'!$C$24,0)</f>
        <v>22571</v>
      </c>
      <c r="J26" s="253">
        <f>ROUNDDOWN((J8-J15)*'1.ParámetrosMasa'!$C$24,0)</f>
        <v>22890</v>
      </c>
      <c r="K26" s="253">
        <f>ROUNDDOWN((K8-K15)*'1.ParámetrosMasa'!$C$24,0)</f>
        <v>23186</v>
      </c>
      <c r="L26" s="253">
        <f>ROUNDDOWN((L8-L15)*'1.ParámetrosMasa'!$C$24,0)</f>
        <v>23495</v>
      </c>
      <c r="M26" s="253">
        <f>ROUNDDOWN((M8-M15)*'1.ParámetrosMasa'!$C$24,0)</f>
        <v>23810</v>
      </c>
      <c r="N26" s="253">
        <f>ROUNDDOWN((N8-N15)*'1.ParámetrosMasa'!$C$24,0)</f>
        <v>24126</v>
      </c>
      <c r="O26" s="253">
        <f>ROUNDDOWN((O8-O15)*'1.ParámetrosMasa'!$C$24,0)</f>
        <v>24447</v>
      </c>
      <c r="P26" s="253">
        <f>ROUNDDOWN((P8-P15)*'1.ParámetrosMasa'!$C$24,0)</f>
        <v>24772</v>
      </c>
      <c r="Q26" s="253">
        <f>ROUNDDOWN((Q8-Q15)*'1.ParámetrosMasa'!$C$24,0)</f>
        <v>25102</v>
      </c>
      <c r="R26" s="253">
        <f>ROUNDDOWN((R8-R15)*'1.ParámetrosMasa'!$C$24,0)</f>
        <v>25436</v>
      </c>
      <c r="S26" s="253">
        <f>ROUNDDOWN((S8-S15)*'1.ParámetrosMasa'!$C$24,0)</f>
        <v>25774</v>
      </c>
      <c r="T26" s="253">
        <f>ROUNDDOWN((T8-T15)*'1.ParámetrosMasa'!$C$24,0)</f>
        <v>26117</v>
      </c>
      <c r="U26" s="253">
        <f>ROUNDDOWN((U8-U15)*'1.ParámetrosMasa'!$C$24,0)</f>
        <v>26465</v>
      </c>
      <c r="V26" s="253">
        <f>ROUNDDOWN((V8-V15)*'1.ParámetrosMasa'!$C$24,0)</f>
        <v>26818</v>
      </c>
      <c r="W26" s="253">
        <f>ROUNDDOWN((W8-W15)*'1.ParámetrosMasa'!$C$24,0)</f>
        <v>27175</v>
      </c>
      <c r="X26" s="253">
        <f>ROUNDDOWN((X8-X15)*'1.ParámetrosMasa'!$C$24,0)</f>
        <v>27537</v>
      </c>
      <c r="Y26" s="253">
        <f>ROUNDDOWN((Y8-Y15)*'1.ParámetrosMasa'!$C$24,0)</f>
        <v>27903</v>
      </c>
      <c r="Z26" s="253">
        <f>ROUNDDOWN((Z8-Z15)*'1.ParámetrosMasa'!$C$24,0)</f>
        <v>28275</v>
      </c>
      <c r="AA26" s="254">
        <f>ROUNDDOWN((AA8-AA15)*'1.ParámetrosMasa'!$C$24,0)</f>
        <v>28652</v>
      </c>
      <c r="AB26" s="250"/>
      <c r="AC26" s="250"/>
      <c r="AD26" s="250"/>
      <c r="AE26" s="250"/>
      <c r="AF26" s="250"/>
      <c r="AG26" s="250"/>
      <c r="AH26" s="250"/>
      <c r="AI26" s="250"/>
      <c r="AJ26" s="250"/>
      <c r="AK26" s="250"/>
      <c r="AL26" s="250"/>
      <c r="AM26" s="250"/>
      <c r="AN26" s="250"/>
      <c r="AO26" s="250"/>
      <c r="AP26" s="250"/>
    </row>
    <row r="27" spans="1:11264 11266:16384" s="251" customFormat="1" ht="15.75" thickBot="1" x14ac:dyDescent="0.3">
      <c r="A27" s="255" t="s">
        <v>80</v>
      </c>
      <c r="B27" s="256">
        <f>ROUNDDOWN((B9-B16)*'1.ParámetrosMasa'!$C$25,0)</f>
        <v>4305</v>
      </c>
      <c r="C27" s="256">
        <f>ROUNDDOWN((C9-C16)*'1.ParámetrosMasa'!$C$25,0)</f>
        <v>5628</v>
      </c>
      <c r="D27" s="256">
        <f>ROUNDDOWN((D9-D16)*'1.ParámetrosMasa'!$C$25,0)</f>
        <v>5356</v>
      </c>
      <c r="E27" s="256">
        <f>ROUNDDOWN((E9-E16)*'1.ParámetrosMasa'!$C$25,0)</f>
        <v>5490</v>
      </c>
      <c r="F27" s="256">
        <f>ROUNDDOWN((F9-F16)*'1.ParámetrosMasa'!$C$25,0)</f>
        <v>5634</v>
      </c>
      <c r="G27" s="256">
        <f>ROUNDDOWN((G9-G16)*'1.ParámetrosMasa'!$C$25,0)</f>
        <v>5678</v>
      </c>
      <c r="H27" s="256">
        <f>ROUNDDOWN((H9-H16)*'1.ParámetrosMasa'!$C$25,0)</f>
        <v>5757</v>
      </c>
      <c r="I27" s="256">
        <f>ROUNDDOWN((I9-I16)*'1.ParámetrosMasa'!$C$25,0)</f>
        <v>5839</v>
      </c>
      <c r="J27" s="256">
        <f>ROUNDDOWN((J9-J16)*'1.ParámetrosMasa'!$C$25,0)</f>
        <v>5914</v>
      </c>
      <c r="K27" s="256">
        <f>ROUNDDOWN((K9-K16)*'1.ParámetrosMasa'!$C$25,0)</f>
        <v>5993</v>
      </c>
      <c r="L27" s="256">
        <f>ROUNDDOWN((L9-L16)*'1.ParámetrosMasa'!$C$25,0)</f>
        <v>6073</v>
      </c>
      <c r="M27" s="256">
        <f>ROUNDDOWN((M9-M16)*'1.ParámetrosMasa'!$C$25,0)</f>
        <v>6154</v>
      </c>
      <c r="N27" s="256">
        <f>ROUNDDOWN((N9-N16)*'1.ParámetrosMasa'!$C$25,0)</f>
        <v>6236</v>
      </c>
      <c r="O27" s="256">
        <f>ROUNDDOWN((O9-O16)*'1.ParámetrosMasa'!$C$25,0)</f>
        <v>6319</v>
      </c>
      <c r="P27" s="256">
        <f>ROUNDDOWN((P9-P16)*'1.ParámetrosMasa'!$C$25,0)</f>
        <v>6403</v>
      </c>
      <c r="Q27" s="256">
        <f>ROUNDDOWN((Q9-Q16)*'1.ParámetrosMasa'!$C$25,0)</f>
        <v>6488</v>
      </c>
      <c r="R27" s="256">
        <f>ROUNDDOWN((R9-R16)*'1.ParámetrosMasa'!$C$25,0)</f>
        <v>6575</v>
      </c>
      <c r="S27" s="256">
        <f>ROUNDDOWN((S9-S16)*'1.ParámetrosMasa'!$C$25,0)</f>
        <v>6662</v>
      </c>
      <c r="T27" s="256">
        <f>ROUNDDOWN((T9-T16)*'1.ParámetrosMasa'!$C$25,0)</f>
        <v>6751</v>
      </c>
      <c r="U27" s="256">
        <f>ROUNDDOWN((U9-U16)*'1.ParámetrosMasa'!$C$25,0)</f>
        <v>6841</v>
      </c>
      <c r="V27" s="256">
        <f>ROUNDDOWN((V9-V16)*'1.ParámetrosMasa'!$C$25,0)</f>
        <v>6932</v>
      </c>
      <c r="W27" s="256">
        <f>ROUNDDOWN((W9-W16)*'1.ParámetrosMasa'!$C$25,0)</f>
        <v>7024</v>
      </c>
      <c r="X27" s="256">
        <f>ROUNDDOWN((X9-X16)*'1.ParámetrosMasa'!$C$25,0)</f>
        <v>7118</v>
      </c>
      <c r="Y27" s="256">
        <f>ROUNDDOWN((Y9-Y16)*'1.ParámetrosMasa'!$C$25,0)</f>
        <v>7212</v>
      </c>
      <c r="Z27" s="256">
        <f>ROUNDDOWN((Z9-Z16)*'1.ParámetrosMasa'!$C$25,0)</f>
        <v>7308</v>
      </c>
      <c r="AA27" s="257">
        <f>ROUNDDOWN((AA9-AA16)*'1.ParámetrosMasa'!$C$25,0)</f>
        <v>7406</v>
      </c>
      <c r="AB27" s="250"/>
      <c r="AC27" s="250"/>
      <c r="AD27" s="250"/>
      <c r="AE27" s="250"/>
      <c r="AF27" s="250"/>
      <c r="AG27" s="250"/>
      <c r="AH27" s="250"/>
      <c r="AI27" s="250"/>
      <c r="AJ27" s="250"/>
      <c r="AK27" s="250"/>
      <c r="AL27" s="250"/>
      <c r="AM27" s="250"/>
      <c r="AN27" s="250"/>
      <c r="AO27" s="250"/>
      <c r="AP27" s="250"/>
    </row>
    <row r="28" spans="1:11264 11266:16384" s="246" customFormat="1" x14ac:dyDescent="0.25">
      <c r="A28" s="242" t="s">
        <v>83</v>
      </c>
      <c r="B28" s="243"/>
      <c r="C28" s="243"/>
      <c r="D28" s="243"/>
      <c r="E28" s="243"/>
      <c r="F28" s="243"/>
      <c r="G28" s="243"/>
      <c r="H28" s="243"/>
      <c r="I28" s="243"/>
      <c r="J28" s="243"/>
      <c r="K28" s="243"/>
      <c r="L28" s="243"/>
      <c r="M28" s="243"/>
      <c r="N28" s="243"/>
      <c r="O28" s="243"/>
      <c r="P28" s="243"/>
      <c r="Q28" s="243"/>
      <c r="R28" s="243"/>
      <c r="S28" s="243"/>
      <c r="T28" s="243"/>
      <c r="U28" s="243"/>
      <c r="V28" s="243"/>
      <c r="W28" s="243"/>
      <c r="X28" s="243"/>
      <c r="Y28" s="243"/>
      <c r="Z28" s="243"/>
      <c r="AA28" s="244"/>
      <c r="AB28" s="245"/>
      <c r="AC28" s="245"/>
      <c r="AD28" s="245"/>
      <c r="AE28" s="245"/>
      <c r="AF28" s="245"/>
      <c r="AG28" s="245"/>
      <c r="AH28" s="245"/>
      <c r="AI28" s="245"/>
      <c r="AJ28" s="245"/>
      <c r="AK28" s="245"/>
      <c r="AL28" s="245"/>
      <c r="AM28" s="245"/>
      <c r="AN28" s="245"/>
      <c r="AO28" s="245"/>
      <c r="AP28" s="245"/>
      <c r="AQ28" s="245"/>
      <c r="AR28" s="245"/>
      <c r="AT28" s="245"/>
      <c r="AU28" s="245"/>
      <c r="AV28" s="245"/>
      <c r="AW28" s="245"/>
      <c r="AX28" s="245"/>
      <c r="AY28" s="245"/>
      <c r="AZ28" s="245"/>
      <c r="BA28" s="245"/>
      <c r="BB28" s="245"/>
      <c r="BC28" s="245"/>
      <c r="BD28" s="245"/>
      <c r="BE28" s="245"/>
      <c r="BF28" s="245"/>
      <c r="BG28" s="245"/>
      <c r="BH28" s="245"/>
      <c r="BI28" s="245"/>
      <c r="BJ28" s="245"/>
      <c r="BK28" s="245"/>
      <c r="BL28" s="245"/>
      <c r="BM28" s="245"/>
      <c r="BN28" s="245"/>
      <c r="BP28" s="245"/>
      <c r="BQ28" s="245"/>
      <c r="BR28" s="245"/>
      <c r="BS28" s="245"/>
      <c r="BT28" s="245"/>
      <c r="BU28" s="245"/>
      <c r="BV28" s="245"/>
      <c r="BW28" s="245"/>
      <c r="BX28" s="245"/>
      <c r="BY28" s="245"/>
      <c r="BZ28" s="245"/>
      <c r="CA28" s="245"/>
      <c r="CB28" s="245"/>
      <c r="CC28" s="245"/>
      <c r="CD28" s="245"/>
      <c r="CE28" s="245"/>
      <c r="CF28" s="245"/>
      <c r="CG28" s="245"/>
      <c r="CH28" s="245"/>
      <c r="CI28" s="245"/>
      <c r="CJ28" s="245"/>
      <c r="CL28" s="245"/>
      <c r="CM28" s="245"/>
      <c r="CN28" s="245"/>
      <c r="CO28" s="245"/>
      <c r="CP28" s="245"/>
      <c r="CQ28" s="245"/>
      <c r="CR28" s="245"/>
      <c r="CS28" s="245"/>
      <c r="CT28" s="245"/>
      <c r="CU28" s="245"/>
      <c r="CV28" s="245"/>
      <c r="CW28" s="245"/>
      <c r="CX28" s="245"/>
      <c r="CY28" s="245"/>
      <c r="CZ28" s="245"/>
      <c r="DA28" s="245"/>
      <c r="DB28" s="245"/>
      <c r="DC28" s="245"/>
      <c r="DD28" s="245"/>
      <c r="DE28" s="245"/>
      <c r="DF28" s="245"/>
      <c r="DH28" s="245"/>
      <c r="DI28" s="245"/>
      <c r="DJ28" s="245"/>
      <c r="DK28" s="245"/>
      <c r="DL28" s="245"/>
      <c r="DM28" s="245"/>
      <c r="DN28" s="245"/>
      <c r="DO28" s="245"/>
      <c r="DP28" s="245"/>
      <c r="DQ28" s="245"/>
      <c r="DR28" s="245"/>
      <c r="DS28" s="245"/>
      <c r="DT28" s="245"/>
      <c r="DU28" s="245"/>
      <c r="DV28" s="245"/>
      <c r="DW28" s="245"/>
      <c r="DX28" s="245"/>
      <c r="DY28" s="245"/>
      <c r="DZ28" s="245"/>
      <c r="EA28" s="245"/>
      <c r="EB28" s="245"/>
      <c r="ED28" s="245"/>
      <c r="EE28" s="245"/>
      <c r="EF28" s="245"/>
      <c r="EG28" s="245"/>
      <c r="EH28" s="245"/>
      <c r="EI28" s="245"/>
      <c r="EJ28" s="245"/>
      <c r="EK28" s="245"/>
      <c r="EL28" s="245"/>
      <c r="EM28" s="245"/>
      <c r="EN28" s="245"/>
      <c r="EO28" s="245"/>
      <c r="EP28" s="245"/>
      <c r="EQ28" s="245"/>
      <c r="ER28" s="245"/>
      <c r="ES28" s="245"/>
      <c r="ET28" s="245"/>
      <c r="EU28" s="245"/>
      <c r="EV28" s="245"/>
      <c r="EW28" s="245"/>
      <c r="EX28" s="245"/>
      <c r="EZ28" s="245"/>
      <c r="FA28" s="245"/>
      <c r="FB28" s="245"/>
      <c r="FC28" s="245"/>
      <c r="FD28" s="245"/>
      <c r="FE28" s="245"/>
      <c r="FF28" s="245"/>
      <c r="FG28" s="245"/>
      <c r="FH28" s="245"/>
      <c r="FI28" s="245"/>
      <c r="FJ28" s="245"/>
      <c r="FK28" s="245"/>
      <c r="FL28" s="245"/>
      <c r="FM28" s="245"/>
      <c r="FN28" s="245"/>
      <c r="FO28" s="245"/>
      <c r="FP28" s="245"/>
      <c r="FQ28" s="245"/>
      <c r="FR28" s="245"/>
      <c r="FS28" s="245"/>
      <c r="FT28" s="245"/>
      <c r="FV28" s="245"/>
      <c r="FW28" s="245"/>
      <c r="FX28" s="245"/>
      <c r="FY28" s="245"/>
      <c r="FZ28" s="245"/>
      <c r="GA28" s="245"/>
      <c r="GB28" s="245"/>
      <c r="GC28" s="245"/>
      <c r="GD28" s="245"/>
      <c r="GE28" s="245"/>
      <c r="GF28" s="245"/>
      <c r="GG28" s="245"/>
      <c r="GH28" s="245"/>
      <c r="GI28" s="245"/>
      <c r="GJ28" s="245"/>
      <c r="GK28" s="245"/>
      <c r="GL28" s="245"/>
      <c r="GM28" s="245"/>
      <c r="GN28" s="245"/>
      <c r="GO28" s="245"/>
      <c r="GP28" s="245"/>
      <c r="GR28" s="245"/>
      <c r="GS28" s="245"/>
      <c r="GT28" s="245"/>
      <c r="GU28" s="245"/>
      <c r="GV28" s="245"/>
      <c r="GW28" s="245"/>
      <c r="GX28" s="245"/>
      <c r="GY28" s="245"/>
      <c r="GZ28" s="245"/>
      <c r="HA28" s="245"/>
      <c r="HB28" s="245"/>
      <c r="HC28" s="245"/>
      <c r="HD28" s="245"/>
      <c r="HE28" s="245"/>
      <c r="HF28" s="245"/>
      <c r="HG28" s="245"/>
      <c r="HH28" s="245"/>
      <c r="HI28" s="245"/>
      <c r="HJ28" s="245"/>
      <c r="HK28" s="245"/>
      <c r="HL28" s="245"/>
      <c r="HN28" s="245"/>
      <c r="HO28" s="245"/>
      <c r="HP28" s="245"/>
      <c r="HQ28" s="245"/>
      <c r="HR28" s="245"/>
      <c r="HS28" s="245"/>
      <c r="HT28" s="245"/>
      <c r="HU28" s="245"/>
      <c r="HV28" s="245"/>
      <c r="HW28" s="245"/>
      <c r="HX28" s="245"/>
      <c r="HY28" s="245"/>
      <c r="HZ28" s="245"/>
      <c r="IA28" s="245"/>
      <c r="IB28" s="245"/>
      <c r="IC28" s="245"/>
      <c r="ID28" s="245"/>
      <c r="IE28" s="245"/>
      <c r="IF28" s="245"/>
      <c r="IG28" s="245"/>
      <c r="IH28" s="245"/>
      <c r="IJ28" s="245"/>
      <c r="IK28" s="245"/>
      <c r="IL28" s="245"/>
      <c r="IM28" s="245"/>
      <c r="IN28" s="245"/>
      <c r="IO28" s="245"/>
      <c r="IP28" s="245"/>
      <c r="IQ28" s="245"/>
      <c r="IR28" s="245"/>
      <c r="IS28" s="245"/>
      <c r="IT28" s="245"/>
      <c r="IU28" s="245"/>
      <c r="IV28" s="245"/>
      <c r="IW28" s="245"/>
      <c r="IX28" s="245"/>
      <c r="IY28" s="245"/>
      <c r="IZ28" s="245"/>
      <c r="JA28" s="245"/>
      <c r="JB28" s="245"/>
      <c r="JC28" s="245"/>
      <c r="JD28" s="245"/>
      <c r="JF28" s="245"/>
      <c r="JG28" s="245"/>
      <c r="JH28" s="245"/>
      <c r="JI28" s="245"/>
      <c r="JJ28" s="245"/>
      <c r="JK28" s="245"/>
      <c r="JL28" s="245"/>
      <c r="JM28" s="245"/>
      <c r="JN28" s="245"/>
      <c r="JO28" s="245"/>
      <c r="JP28" s="245"/>
      <c r="JQ28" s="245"/>
      <c r="JR28" s="245"/>
      <c r="JS28" s="245"/>
      <c r="JT28" s="245"/>
      <c r="JU28" s="245"/>
      <c r="JV28" s="245"/>
      <c r="JW28" s="245"/>
      <c r="JX28" s="245"/>
      <c r="JY28" s="245"/>
      <c r="JZ28" s="245"/>
      <c r="KB28" s="245"/>
      <c r="KC28" s="245"/>
      <c r="KD28" s="245"/>
      <c r="KE28" s="245"/>
      <c r="KF28" s="245"/>
      <c r="KG28" s="245"/>
      <c r="KH28" s="245"/>
      <c r="KI28" s="245"/>
      <c r="KJ28" s="245"/>
      <c r="KK28" s="245"/>
      <c r="KL28" s="245"/>
      <c r="KM28" s="245"/>
      <c r="KN28" s="245"/>
      <c r="KO28" s="245"/>
      <c r="KP28" s="245"/>
      <c r="KQ28" s="245"/>
      <c r="KR28" s="245"/>
      <c r="KS28" s="245"/>
      <c r="KT28" s="245"/>
      <c r="KU28" s="245"/>
      <c r="KV28" s="245"/>
      <c r="KX28" s="245"/>
      <c r="KY28" s="245"/>
      <c r="KZ28" s="245"/>
      <c r="LA28" s="245"/>
      <c r="LB28" s="245"/>
      <c r="LC28" s="245"/>
      <c r="LD28" s="245"/>
      <c r="LE28" s="245"/>
      <c r="LF28" s="245"/>
      <c r="LG28" s="245"/>
      <c r="LH28" s="245"/>
      <c r="LI28" s="245"/>
      <c r="LJ28" s="245"/>
      <c r="LK28" s="245"/>
      <c r="LL28" s="245"/>
      <c r="LM28" s="245"/>
      <c r="LN28" s="245"/>
      <c r="LO28" s="245"/>
      <c r="LP28" s="245"/>
      <c r="LQ28" s="245"/>
      <c r="LR28" s="245"/>
      <c r="LT28" s="245"/>
      <c r="LU28" s="245"/>
      <c r="LV28" s="245"/>
      <c r="LW28" s="245"/>
      <c r="LX28" s="245"/>
      <c r="LY28" s="245"/>
      <c r="LZ28" s="245"/>
      <c r="MA28" s="245"/>
      <c r="MB28" s="245"/>
      <c r="MC28" s="245"/>
      <c r="MD28" s="245"/>
      <c r="ME28" s="245"/>
      <c r="MF28" s="245"/>
      <c r="MG28" s="245"/>
      <c r="MH28" s="245"/>
      <c r="MI28" s="245"/>
      <c r="MJ28" s="245"/>
      <c r="MK28" s="245"/>
      <c r="ML28" s="245"/>
      <c r="MM28" s="245"/>
      <c r="MN28" s="245"/>
      <c r="MP28" s="245"/>
      <c r="MQ28" s="245"/>
      <c r="MR28" s="245"/>
      <c r="MS28" s="245"/>
      <c r="MT28" s="245"/>
      <c r="MU28" s="245"/>
      <c r="MV28" s="245"/>
      <c r="MW28" s="245"/>
      <c r="MX28" s="245"/>
      <c r="MY28" s="245"/>
      <c r="MZ28" s="245"/>
      <c r="NA28" s="245"/>
      <c r="NB28" s="245"/>
      <c r="NC28" s="245"/>
      <c r="ND28" s="245"/>
      <c r="NE28" s="245"/>
      <c r="NF28" s="245"/>
      <c r="NG28" s="245"/>
      <c r="NH28" s="245"/>
      <c r="NI28" s="245"/>
      <c r="NJ28" s="245"/>
      <c r="NL28" s="245"/>
      <c r="NM28" s="245"/>
      <c r="NN28" s="245"/>
      <c r="NO28" s="245"/>
      <c r="NP28" s="245"/>
      <c r="NQ28" s="245"/>
      <c r="NR28" s="245"/>
      <c r="NS28" s="245"/>
      <c r="NT28" s="245"/>
      <c r="NU28" s="245"/>
      <c r="NV28" s="245"/>
      <c r="NW28" s="245"/>
      <c r="NX28" s="245"/>
      <c r="NY28" s="245"/>
      <c r="NZ28" s="245"/>
      <c r="OA28" s="245"/>
      <c r="OB28" s="245"/>
      <c r="OC28" s="245"/>
      <c r="OD28" s="245"/>
      <c r="OE28" s="245"/>
      <c r="OF28" s="245"/>
      <c r="OH28" s="245"/>
      <c r="OI28" s="245"/>
      <c r="OJ28" s="245"/>
      <c r="OK28" s="245"/>
      <c r="OL28" s="245"/>
      <c r="OM28" s="245"/>
      <c r="ON28" s="245"/>
      <c r="OO28" s="245"/>
      <c r="OP28" s="245"/>
      <c r="OQ28" s="245"/>
      <c r="OR28" s="245"/>
      <c r="OS28" s="245"/>
      <c r="OT28" s="245"/>
      <c r="OU28" s="245"/>
      <c r="OV28" s="245"/>
      <c r="OW28" s="245"/>
      <c r="OX28" s="245"/>
      <c r="OY28" s="245"/>
      <c r="OZ28" s="245"/>
      <c r="PA28" s="245"/>
      <c r="PB28" s="245"/>
      <c r="PD28" s="245"/>
      <c r="PE28" s="245"/>
      <c r="PF28" s="245"/>
      <c r="PG28" s="245"/>
      <c r="PH28" s="245"/>
      <c r="PI28" s="245"/>
      <c r="PJ28" s="245"/>
      <c r="PK28" s="245"/>
      <c r="PL28" s="245"/>
      <c r="PM28" s="245"/>
      <c r="PN28" s="245"/>
      <c r="PO28" s="245"/>
      <c r="PP28" s="245"/>
      <c r="PQ28" s="245"/>
      <c r="PR28" s="245"/>
      <c r="PS28" s="245"/>
      <c r="PT28" s="245"/>
      <c r="PU28" s="245"/>
      <c r="PV28" s="245"/>
      <c r="PW28" s="245"/>
      <c r="PX28" s="245"/>
      <c r="PZ28" s="245"/>
      <c r="QA28" s="245"/>
      <c r="QB28" s="245"/>
      <c r="QC28" s="245"/>
      <c r="QD28" s="245"/>
      <c r="QE28" s="245"/>
      <c r="QF28" s="245"/>
      <c r="QG28" s="245"/>
      <c r="QH28" s="245"/>
      <c r="QI28" s="245"/>
      <c r="QJ28" s="245"/>
      <c r="QK28" s="245"/>
      <c r="QL28" s="245"/>
      <c r="QM28" s="245"/>
      <c r="QN28" s="245"/>
      <c r="QO28" s="245"/>
      <c r="QP28" s="245"/>
      <c r="QQ28" s="245"/>
      <c r="QR28" s="245"/>
      <c r="QS28" s="245"/>
      <c r="QT28" s="245"/>
      <c r="QV28" s="245"/>
      <c r="QW28" s="245"/>
      <c r="QX28" s="245"/>
      <c r="QY28" s="245"/>
      <c r="QZ28" s="245"/>
      <c r="RA28" s="245"/>
      <c r="RB28" s="245"/>
      <c r="RC28" s="245"/>
      <c r="RD28" s="245"/>
      <c r="RE28" s="245"/>
      <c r="RF28" s="245"/>
      <c r="RG28" s="245"/>
      <c r="RH28" s="245"/>
      <c r="RI28" s="245"/>
      <c r="RJ28" s="245"/>
      <c r="RK28" s="245"/>
      <c r="RL28" s="245"/>
      <c r="RM28" s="245"/>
      <c r="RN28" s="245"/>
      <c r="RO28" s="245"/>
      <c r="RP28" s="245"/>
      <c r="RR28" s="245"/>
      <c r="RS28" s="245"/>
      <c r="RT28" s="245"/>
      <c r="RU28" s="245"/>
      <c r="RV28" s="245"/>
      <c r="RW28" s="245"/>
      <c r="RX28" s="245"/>
      <c r="RY28" s="245"/>
      <c r="RZ28" s="245"/>
      <c r="SA28" s="245"/>
      <c r="SB28" s="245"/>
      <c r="SC28" s="245"/>
      <c r="SD28" s="245"/>
      <c r="SE28" s="245"/>
      <c r="SF28" s="245"/>
      <c r="SG28" s="245"/>
      <c r="SH28" s="245"/>
      <c r="SI28" s="245"/>
      <c r="SJ28" s="245"/>
      <c r="SK28" s="245"/>
      <c r="SL28" s="245"/>
      <c r="SN28" s="245"/>
      <c r="SO28" s="245"/>
      <c r="SP28" s="245"/>
      <c r="SQ28" s="245"/>
      <c r="SR28" s="245"/>
      <c r="SS28" s="245"/>
      <c r="ST28" s="245"/>
      <c r="SU28" s="245"/>
      <c r="SV28" s="245"/>
      <c r="SW28" s="245"/>
      <c r="SX28" s="245"/>
      <c r="SY28" s="245"/>
      <c r="SZ28" s="245"/>
      <c r="TA28" s="245"/>
      <c r="TB28" s="245"/>
      <c r="TC28" s="245"/>
      <c r="TD28" s="245"/>
      <c r="TE28" s="245"/>
      <c r="TF28" s="245"/>
      <c r="TG28" s="245"/>
      <c r="TH28" s="245"/>
      <c r="TJ28" s="245"/>
      <c r="TK28" s="245"/>
      <c r="TL28" s="245"/>
      <c r="TM28" s="245"/>
      <c r="TN28" s="245"/>
      <c r="TO28" s="245"/>
      <c r="TP28" s="245"/>
      <c r="TQ28" s="245"/>
      <c r="TR28" s="245"/>
      <c r="TS28" s="245"/>
      <c r="TT28" s="245"/>
      <c r="TU28" s="245"/>
      <c r="TV28" s="245"/>
      <c r="TW28" s="245"/>
      <c r="TX28" s="245"/>
      <c r="TY28" s="245"/>
      <c r="TZ28" s="245"/>
      <c r="UA28" s="245"/>
      <c r="UB28" s="245"/>
      <c r="UC28" s="245"/>
      <c r="UD28" s="245"/>
      <c r="UF28" s="245"/>
      <c r="UG28" s="245"/>
      <c r="UH28" s="245"/>
      <c r="UI28" s="245"/>
      <c r="UJ28" s="245"/>
      <c r="UK28" s="245"/>
      <c r="UL28" s="245"/>
      <c r="UM28" s="245"/>
      <c r="UN28" s="245"/>
      <c r="UO28" s="245"/>
      <c r="UP28" s="245"/>
      <c r="UQ28" s="245"/>
      <c r="UR28" s="245"/>
      <c r="US28" s="245"/>
      <c r="UT28" s="245"/>
      <c r="UU28" s="245"/>
      <c r="UV28" s="245"/>
      <c r="UW28" s="245"/>
      <c r="UX28" s="245"/>
      <c r="UY28" s="245"/>
      <c r="UZ28" s="245"/>
      <c r="VB28" s="245"/>
      <c r="VC28" s="245"/>
      <c r="VD28" s="245"/>
      <c r="VE28" s="245"/>
      <c r="VF28" s="245"/>
      <c r="VG28" s="245"/>
      <c r="VH28" s="245"/>
      <c r="VI28" s="245"/>
      <c r="VJ28" s="245"/>
      <c r="VK28" s="245"/>
      <c r="VL28" s="245"/>
      <c r="VM28" s="245"/>
      <c r="VN28" s="245"/>
      <c r="VO28" s="245"/>
      <c r="VP28" s="245"/>
      <c r="VQ28" s="245"/>
      <c r="VR28" s="245"/>
      <c r="VS28" s="245"/>
      <c r="VT28" s="245"/>
      <c r="VU28" s="245"/>
      <c r="VV28" s="245"/>
      <c r="VX28" s="245"/>
      <c r="VY28" s="245"/>
      <c r="VZ28" s="245"/>
      <c r="WA28" s="245"/>
      <c r="WB28" s="245"/>
      <c r="WC28" s="245"/>
      <c r="WD28" s="245"/>
      <c r="WE28" s="245"/>
      <c r="WF28" s="245"/>
      <c r="WG28" s="245"/>
      <c r="WH28" s="245"/>
      <c r="WI28" s="245"/>
      <c r="WJ28" s="245"/>
      <c r="WK28" s="245"/>
      <c r="WL28" s="245"/>
      <c r="WM28" s="245"/>
      <c r="WN28" s="245"/>
      <c r="WO28" s="245"/>
      <c r="WP28" s="245"/>
      <c r="WQ28" s="245"/>
      <c r="WR28" s="245"/>
      <c r="WT28" s="245"/>
      <c r="WU28" s="245"/>
      <c r="WV28" s="245"/>
      <c r="WW28" s="245"/>
      <c r="WX28" s="245"/>
      <c r="WY28" s="245"/>
      <c r="WZ28" s="245"/>
      <c r="XA28" s="245"/>
      <c r="XB28" s="245"/>
      <c r="XC28" s="245"/>
      <c r="XD28" s="245"/>
      <c r="XE28" s="245"/>
      <c r="XF28" s="245"/>
      <c r="XG28" s="245"/>
      <c r="XH28" s="245"/>
      <c r="XI28" s="245"/>
      <c r="XJ28" s="245"/>
      <c r="XK28" s="245"/>
      <c r="XL28" s="245"/>
      <c r="XM28" s="245"/>
      <c r="XN28" s="245"/>
      <c r="XP28" s="245"/>
      <c r="XQ28" s="245"/>
      <c r="XR28" s="245"/>
      <c r="XS28" s="245"/>
      <c r="XT28" s="245"/>
      <c r="XU28" s="245"/>
      <c r="XV28" s="245"/>
      <c r="XW28" s="245"/>
      <c r="XX28" s="245"/>
      <c r="XY28" s="245"/>
      <c r="XZ28" s="245"/>
      <c r="YA28" s="245"/>
      <c r="YB28" s="245"/>
      <c r="YC28" s="245"/>
      <c r="YD28" s="245"/>
      <c r="YE28" s="245"/>
      <c r="YF28" s="245"/>
      <c r="YG28" s="245"/>
      <c r="YH28" s="245"/>
      <c r="YI28" s="245"/>
      <c r="YJ28" s="245"/>
      <c r="YL28" s="245"/>
      <c r="YM28" s="245"/>
      <c r="YN28" s="245"/>
      <c r="YO28" s="245"/>
      <c r="YP28" s="245"/>
      <c r="YQ28" s="245"/>
      <c r="YR28" s="245"/>
      <c r="YS28" s="245"/>
      <c r="YT28" s="245"/>
      <c r="YU28" s="245"/>
      <c r="YV28" s="245"/>
      <c r="YW28" s="245"/>
      <c r="YX28" s="245"/>
      <c r="YY28" s="245"/>
      <c r="YZ28" s="245"/>
      <c r="ZA28" s="245"/>
      <c r="ZB28" s="245"/>
      <c r="ZC28" s="245"/>
      <c r="ZD28" s="245"/>
      <c r="ZE28" s="245"/>
      <c r="ZF28" s="245"/>
      <c r="ZH28" s="245"/>
      <c r="ZI28" s="245"/>
      <c r="ZJ28" s="245"/>
      <c r="ZK28" s="245"/>
      <c r="ZL28" s="245"/>
      <c r="ZM28" s="245"/>
      <c r="ZN28" s="245"/>
      <c r="ZO28" s="245"/>
      <c r="ZP28" s="245"/>
      <c r="ZQ28" s="245"/>
      <c r="ZR28" s="245"/>
      <c r="ZS28" s="245"/>
      <c r="ZT28" s="245"/>
      <c r="ZU28" s="245"/>
      <c r="ZV28" s="245"/>
      <c r="ZW28" s="245"/>
      <c r="ZX28" s="245"/>
      <c r="ZY28" s="245"/>
      <c r="ZZ28" s="245"/>
      <c r="AAA28" s="245"/>
      <c r="AAB28" s="245"/>
      <c r="AAD28" s="245"/>
      <c r="AAE28" s="245"/>
      <c r="AAF28" s="245"/>
      <c r="AAG28" s="245"/>
      <c r="AAH28" s="245"/>
      <c r="AAI28" s="245"/>
      <c r="AAJ28" s="245"/>
      <c r="AAK28" s="245"/>
      <c r="AAL28" s="245"/>
      <c r="AAM28" s="245"/>
      <c r="AAN28" s="245"/>
      <c r="AAO28" s="245"/>
      <c r="AAP28" s="245"/>
      <c r="AAQ28" s="245"/>
      <c r="AAR28" s="245"/>
      <c r="AAS28" s="245"/>
      <c r="AAT28" s="245"/>
      <c r="AAU28" s="245"/>
      <c r="AAV28" s="245"/>
      <c r="AAW28" s="245"/>
      <c r="AAX28" s="245"/>
      <c r="AAZ28" s="245"/>
      <c r="ABA28" s="245"/>
      <c r="ABB28" s="245"/>
      <c r="ABC28" s="245"/>
      <c r="ABD28" s="245"/>
      <c r="ABE28" s="245"/>
      <c r="ABF28" s="245"/>
      <c r="ABG28" s="245"/>
      <c r="ABH28" s="245"/>
      <c r="ABI28" s="245"/>
      <c r="ABJ28" s="245"/>
      <c r="ABK28" s="245"/>
      <c r="ABL28" s="245"/>
      <c r="ABM28" s="245"/>
      <c r="ABN28" s="245"/>
      <c r="ABO28" s="245"/>
      <c r="ABP28" s="245"/>
      <c r="ABQ28" s="245"/>
      <c r="ABR28" s="245"/>
      <c r="ABS28" s="245"/>
      <c r="ABT28" s="245"/>
      <c r="ABV28" s="245"/>
      <c r="ABW28" s="245"/>
      <c r="ABX28" s="245"/>
      <c r="ABY28" s="245"/>
      <c r="ABZ28" s="245"/>
      <c r="ACA28" s="245"/>
      <c r="ACB28" s="245"/>
      <c r="ACC28" s="245"/>
      <c r="ACD28" s="245"/>
      <c r="ACE28" s="245"/>
      <c r="ACF28" s="245"/>
      <c r="ACG28" s="245"/>
      <c r="ACH28" s="245"/>
      <c r="ACI28" s="245"/>
      <c r="ACJ28" s="245"/>
      <c r="ACK28" s="245"/>
      <c r="ACL28" s="245"/>
      <c r="ACM28" s="245"/>
      <c r="ACN28" s="245"/>
      <c r="ACO28" s="245"/>
      <c r="ACP28" s="245"/>
      <c r="ACR28" s="245"/>
      <c r="ACS28" s="245"/>
      <c r="ACT28" s="245"/>
      <c r="ACU28" s="245"/>
      <c r="ACV28" s="245"/>
      <c r="ACW28" s="245"/>
      <c r="ACX28" s="245"/>
      <c r="ACY28" s="245"/>
      <c r="ACZ28" s="245"/>
      <c r="ADA28" s="245"/>
      <c r="ADB28" s="245"/>
      <c r="ADC28" s="245"/>
      <c r="ADD28" s="245"/>
      <c r="ADE28" s="245"/>
      <c r="ADF28" s="245"/>
      <c r="ADG28" s="245"/>
      <c r="ADH28" s="245"/>
      <c r="ADI28" s="245"/>
      <c r="ADJ28" s="245"/>
      <c r="ADK28" s="245"/>
      <c r="ADL28" s="245"/>
      <c r="ADN28" s="245"/>
      <c r="ADO28" s="245"/>
      <c r="ADP28" s="245"/>
      <c r="ADQ28" s="245"/>
      <c r="ADR28" s="245"/>
      <c r="ADS28" s="245"/>
      <c r="ADT28" s="245"/>
      <c r="ADU28" s="245"/>
      <c r="ADV28" s="245"/>
      <c r="ADW28" s="245"/>
      <c r="ADX28" s="245"/>
      <c r="ADY28" s="245"/>
      <c r="ADZ28" s="245"/>
      <c r="AEA28" s="245"/>
      <c r="AEB28" s="245"/>
      <c r="AEC28" s="245"/>
      <c r="AED28" s="245"/>
      <c r="AEE28" s="245"/>
      <c r="AEF28" s="245"/>
      <c r="AEG28" s="245"/>
      <c r="AEH28" s="245"/>
      <c r="AEJ28" s="245"/>
      <c r="AEK28" s="245"/>
      <c r="AEL28" s="245"/>
      <c r="AEM28" s="245"/>
      <c r="AEN28" s="245"/>
      <c r="AEO28" s="245"/>
      <c r="AEP28" s="245"/>
      <c r="AEQ28" s="245"/>
      <c r="AER28" s="245"/>
      <c r="AES28" s="245"/>
      <c r="AET28" s="245"/>
      <c r="AEU28" s="245"/>
      <c r="AEV28" s="245"/>
      <c r="AEW28" s="245"/>
      <c r="AEX28" s="245"/>
      <c r="AEY28" s="245"/>
      <c r="AEZ28" s="245"/>
      <c r="AFA28" s="245"/>
      <c r="AFB28" s="245"/>
      <c r="AFC28" s="245"/>
      <c r="AFD28" s="245"/>
      <c r="AFF28" s="245"/>
      <c r="AFG28" s="245"/>
      <c r="AFH28" s="245"/>
      <c r="AFI28" s="245"/>
      <c r="AFJ28" s="245"/>
      <c r="AFK28" s="245"/>
      <c r="AFL28" s="245"/>
      <c r="AFM28" s="245"/>
      <c r="AFN28" s="245"/>
      <c r="AFO28" s="245"/>
      <c r="AFP28" s="245"/>
      <c r="AFQ28" s="245"/>
      <c r="AFR28" s="245"/>
      <c r="AFS28" s="245"/>
      <c r="AFT28" s="245"/>
      <c r="AFU28" s="245"/>
      <c r="AFV28" s="245"/>
      <c r="AFW28" s="245"/>
      <c r="AFX28" s="245"/>
      <c r="AFY28" s="245"/>
      <c r="AFZ28" s="245"/>
      <c r="AGB28" s="245"/>
      <c r="AGC28" s="245"/>
      <c r="AGD28" s="245"/>
      <c r="AGE28" s="245"/>
      <c r="AGF28" s="245"/>
      <c r="AGG28" s="245"/>
      <c r="AGH28" s="245"/>
      <c r="AGI28" s="245"/>
      <c r="AGJ28" s="245"/>
      <c r="AGK28" s="245"/>
      <c r="AGL28" s="245"/>
      <c r="AGM28" s="245"/>
      <c r="AGN28" s="245"/>
      <c r="AGO28" s="245"/>
      <c r="AGP28" s="245"/>
      <c r="AGQ28" s="245"/>
      <c r="AGR28" s="245"/>
      <c r="AGS28" s="245"/>
      <c r="AGT28" s="245"/>
      <c r="AGU28" s="245"/>
      <c r="AGV28" s="245"/>
      <c r="AGX28" s="245"/>
      <c r="AGY28" s="245"/>
      <c r="AGZ28" s="245"/>
      <c r="AHA28" s="245"/>
      <c r="AHB28" s="245"/>
      <c r="AHC28" s="245"/>
      <c r="AHD28" s="245"/>
      <c r="AHE28" s="245"/>
      <c r="AHF28" s="245"/>
      <c r="AHG28" s="245"/>
      <c r="AHH28" s="245"/>
      <c r="AHI28" s="245"/>
      <c r="AHJ28" s="245"/>
      <c r="AHK28" s="245"/>
      <c r="AHL28" s="245"/>
      <c r="AHM28" s="245"/>
      <c r="AHN28" s="245"/>
      <c r="AHO28" s="245"/>
      <c r="AHP28" s="245"/>
      <c r="AHQ28" s="245"/>
      <c r="AHR28" s="245"/>
      <c r="AHT28" s="245"/>
      <c r="AHU28" s="245"/>
      <c r="AHV28" s="245"/>
      <c r="AHW28" s="245"/>
      <c r="AHX28" s="245"/>
      <c r="AHY28" s="245"/>
      <c r="AHZ28" s="245"/>
      <c r="AIA28" s="245"/>
      <c r="AIB28" s="245"/>
      <c r="AIC28" s="245"/>
      <c r="AID28" s="245"/>
      <c r="AIE28" s="245"/>
      <c r="AIF28" s="245"/>
      <c r="AIG28" s="245"/>
      <c r="AIH28" s="245"/>
      <c r="AII28" s="245"/>
      <c r="AIJ28" s="245"/>
      <c r="AIK28" s="245"/>
      <c r="AIL28" s="245"/>
      <c r="AIM28" s="245"/>
      <c r="AIN28" s="245"/>
      <c r="AIP28" s="245"/>
      <c r="AIQ28" s="245"/>
      <c r="AIR28" s="245"/>
      <c r="AIS28" s="245"/>
      <c r="AIT28" s="245"/>
      <c r="AIU28" s="245"/>
      <c r="AIV28" s="245"/>
      <c r="AIW28" s="245"/>
      <c r="AIX28" s="245"/>
      <c r="AIY28" s="245"/>
      <c r="AIZ28" s="245"/>
      <c r="AJA28" s="245"/>
      <c r="AJB28" s="245"/>
      <c r="AJC28" s="245"/>
      <c r="AJD28" s="245"/>
      <c r="AJE28" s="245"/>
      <c r="AJF28" s="245"/>
      <c r="AJG28" s="245"/>
      <c r="AJH28" s="245"/>
      <c r="AJI28" s="245"/>
      <c r="AJJ28" s="245"/>
      <c r="AJL28" s="245"/>
      <c r="AJM28" s="245"/>
      <c r="AJN28" s="245"/>
      <c r="AJO28" s="245"/>
      <c r="AJP28" s="245"/>
      <c r="AJQ28" s="245"/>
      <c r="AJR28" s="245"/>
      <c r="AJS28" s="245"/>
      <c r="AJT28" s="245"/>
      <c r="AJU28" s="245"/>
      <c r="AJV28" s="245"/>
      <c r="AJW28" s="245"/>
      <c r="AJX28" s="245"/>
      <c r="AJY28" s="245"/>
      <c r="AJZ28" s="245"/>
      <c r="AKA28" s="245"/>
      <c r="AKB28" s="245"/>
      <c r="AKC28" s="245"/>
      <c r="AKD28" s="245"/>
      <c r="AKE28" s="245"/>
      <c r="AKF28" s="245"/>
      <c r="AKH28" s="245"/>
      <c r="AKI28" s="245"/>
      <c r="AKJ28" s="245"/>
      <c r="AKK28" s="245"/>
      <c r="AKL28" s="245"/>
      <c r="AKM28" s="245"/>
      <c r="AKN28" s="245"/>
      <c r="AKO28" s="245"/>
      <c r="AKP28" s="245"/>
      <c r="AKQ28" s="245"/>
      <c r="AKR28" s="245"/>
      <c r="AKS28" s="245"/>
      <c r="AKT28" s="245"/>
      <c r="AKU28" s="245"/>
      <c r="AKV28" s="245"/>
      <c r="AKW28" s="245"/>
      <c r="AKX28" s="245"/>
      <c r="AKY28" s="245"/>
      <c r="AKZ28" s="245"/>
      <c r="ALA28" s="245"/>
      <c r="ALB28" s="245"/>
      <c r="ALD28" s="245"/>
      <c r="ALE28" s="245"/>
      <c r="ALF28" s="245"/>
      <c r="ALG28" s="245"/>
      <c r="ALH28" s="245"/>
      <c r="ALI28" s="245"/>
      <c r="ALJ28" s="245"/>
      <c r="ALK28" s="245"/>
      <c r="ALL28" s="245"/>
      <c r="ALM28" s="245"/>
      <c r="ALN28" s="245"/>
      <c r="ALO28" s="245"/>
      <c r="ALP28" s="245"/>
      <c r="ALQ28" s="245"/>
      <c r="ALR28" s="245"/>
      <c r="ALS28" s="245"/>
      <c r="ALT28" s="245"/>
      <c r="ALU28" s="245"/>
      <c r="ALV28" s="245"/>
      <c r="ALW28" s="245"/>
      <c r="ALX28" s="245"/>
      <c r="ALZ28" s="245"/>
      <c r="AMA28" s="245"/>
      <c r="AMB28" s="245"/>
      <c r="AMC28" s="245"/>
      <c r="AMD28" s="245"/>
      <c r="AME28" s="245"/>
      <c r="AMF28" s="245"/>
      <c r="AMG28" s="245"/>
      <c r="AMH28" s="245"/>
      <c r="AMI28" s="245"/>
      <c r="AMJ28" s="245"/>
      <c r="AMK28" s="245"/>
      <c r="AML28" s="245"/>
      <c r="AMM28" s="245"/>
      <c r="AMN28" s="245"/>
      <c r="AMO28" s="245"/>
      <c r="AMP28" s="245"/>
      <c r="AMQ28" s="245"/>
      <c r="AMR28" s="245"/>
      <c r="AMS28" s="245"/>
      <c r="AMT28" s="245"/>
      <c r="AMV28" s="245"/>
      <c r="AMW28" s="245"/>
      <c r="AMX28" s="245"/>
      <c r="AMY28" s="245"/>
      <c r="AMZ28" s="245"/>
      <c r="ANA28" s="245"/>
      <c r="ANB28" s="245"/>
      <c r="ANC28" s="245"/>
      <c r="AND28" s="245"/>
      <c r="ANE28" s="245"/>
      <c r="ANF28" s="245"/>
      <c r="ANG28" s="245"/>
      <c r="ANH28" s="245"/>
      <c r="ANI28" s="245"/>
      <c r="ANJ28" s="245"/>
      <c r="ANK28" s="245"/>
      <c r="ANL28" s="245"/>
      <c r="ANM28" s="245"/>
      <c r="ANN28" s="245"/>
      <c r="ANO28" s="245"/>
      <c r="ANP28" s="245"/>
      <c r="ANR28" s="245"/>
      <c r="ANS28" s="245"/>
      <c r="ANT28" s="245"/>
      <c r="ANU28" s="245"/>
      <c r="ANV28" s="245"/>
      <c r="ANW28" s="245"/>
      <c r="ANX28" s="245"/>
      <c r="ANY28" s="245"/>
      <c r="ANZ28" s="245"/>
      <c r="AOA28" s="245"/>
      <c r="AOB28" s="245"/>
      <c r="AOC28" s="245"/>
      <c r="AOD28" s="245"/>
      <c r="AOE28" s="245"/>
      <c r="AOF28" s="245"/>
      <c r="AOG28" s="245"/>
      <c r="AOH28" s="245"/>
      <c r="AOI28" s="245"/>
      <c r="AOJ28" s="245"/>
      <c r="AOK28" s="245"/>
      <c r="AOL28" s="245"/>
      <c r="AON28" s="245"/>
      <c r="AOO28" s="245"/>
      <c r="AOP28" s="245"/>
      <c r="AOQ28" s="245"/>
      <c r="AOR28" s="245"/>
      <c r="AOS28" s="245"/>
      <c r="AOT28" s="245"/>
      <c r="AOU28" s="245"/>
      <c r="AOV28" s="245"/>
      <c r="AOW28" s="245"/>
      <c r="AOX28" s="245"/>
      <c r="AOY28" s="245"/>
      <c r="AOZ28" s="245"/>
      <c r="APA28" s="245"/>
      <c r="APB28" s="245"/>
      <c r="APC28" s="245"/>
      <c r="APD28" s="245"/>
      <c r="APE28" s="245"/>
      <c r="APF28" s="245"/>
      <c r="APG28" s="245"/>
      <c r="APH28" s="245"/>
      <c r="APJ28" s="245"/>
      <c r="APK28" s="245"/>
      <c r="APL28" s="245"/>
      <c r="APM28" s="245"/>
      <c r="APN28" s="245"/>
      <c r="APO28" s="245"/>
      <c r="APP28" s="245"/>
      <c r="APQ28" s="245"/>
      <c r="APR28" s="245"/>
      <c r="APS28" s="245"/>
      <c r="APT28" s="245"/>
      <c r="APU28" s="245"/>
      <c r="APV28" s="245"/>
      <c r="APW28" s="245"/>
      <c r="APX28" s="245"/>
      <c r="APY28" s="245"/>
      <c r="APZ28" s="245"/>
      <c r="AQA28" s="245"/>
      <c r="AQB28" s="245"/>
      <c r="AQC28" s="245"/>
      <c r="AQD28" s="245"/>
      <c r="AQF28" s="245"/>
      <c r="AQG28" s="245"/>
      <c r="AQH28" s="245"/>
      <c r="AQI28" s="245"/>
      <c r="AQJ28" s="245"/>
      <c r="AQK28" s="245"/>
      <c r="AQL28" s="245"/>
      <c r="AQM28" s="245"/>
      <c r="AQN28" s="245"/>
      <c r="AQO28" s="245"/>
      <c r="AQP28" s="245"/>
      <c r="AQQ28" s="245"/>
      <c r="AQR28" s="245"/>
      <c r="AQS28" s="245"/>
      <c r="AQT28" s="245"/>
      <c r="AQU28" s="245"/>
      <c r="AQV28" s="245"/>
      <c r="AQW28" s="245"/>
      <c r="AQX28" s="245"/>
      <c r="AQY28" s="245"/>
      <c r="AQZ28" s="245"/>
      <c r="ARB28" s="245"/>
      <c r="ARC28" s="245"/>
      <c r="ARD28" s="245"/>
      <c r="ARE28" s="245"/>
      <c r="ARF28" s="245"/>
      <c r="ARG28" s="245"/>
      <c r="ARH28" s="245"/>
      <c r="ARI28" s="245"/>
      <c r="ARJ28" s="245"/>
      <c r="ARK28" s="245"/>
      <c r="ARL28" s="245"/>
      <c r="ARM28" s="245"/>
      <c r="ARN28" s="245"/>
      <c r="ARO28" s="245"/>
      <c r="ARP28" s="245"/>
      <c r="ARQ28" s="245"/>
      <c r="ARR28" s="245"/>
      <c r="ARS28" s="245"/>
      <c r="ART28" s="245"/>
      <c r="ARU28" s="245"/>
      <c r="ARV28" s="245"/>
      <c r="ARX28" s="245"/>
      <c r="ARY28" s="245"/>
      <c r="ARZ28" s="245"/>
      <c r="ASA28" s="245"/>
      <c r="ASB28" s="245"/>
      <c r="ASC28" s="245"/>
      <c r="ASD28" s="245"/>
      <c r="ASE28" s="245"/>
      <c r="ASF28" s="245"/>
      <c r="ASG28" s="245"/>
      <c r="ASH28" s="245"/>
      <c r="ASI28" s="245"/>
      <c r="ASJ28" s="245"/>
      <c r="ASK28" s="245"/>
      <c r="ASL28" s="245"/>
      <c r="ASM28" s="245"/>
      <c r="ASN28" s="245"/>
      <c r="ASO28" s="245"/>
      <c r="ASP28" s="245"/>
      <c r="ASQ28" s="245"/>
      <c r="ASR28" s="245"/>
      <c r="AST28" s="245"/>
      <c r="ASU28" s="245"/>
      <c r="ASV28" s="245"/>
      <c r="ASW28" s="245"/>
      <c r="ASX28" s="245"/>
      <c r="ASY28" s="245"/>
      <c r="ASZ28" s="245"/>
      <c r="ATA28" s="245"/>
      <c r="ATB28" s="245"/>
      <c r="ATC28" s="245"/>
      <c r="ATD28" s="245"/>
      <c r="ATE28" s="245"/>
      <c r="ATF28" s="245"/>
      <c r="ATG28" s="245"/>
      <c r="ATH28" s="245"/>
      <c r="ATI28" s="245"/>
      <c r="ATJ28" s="245"/>
      <c r="ATK28" s="245"/>
      <c r="ATL28" s="245"/>
      <c r="ATM28" s="245"/>
      <c r="ATN28" s="245"/>
      <c r="ATP28" s="245"/>
      <c r="ATQ28" s="245"/>
      <c r="ATR28" s="245"/>
      <c r="ATS28" s="245"/>
      <c r="ATT28" s="245"/>
      <c r="ATU28" s="245"/>
      <c r="ATV28" s="245"/>
      <c r="ATW28" s="245"/>
      <c r="ATX28" s="245"/>
      <c r="ATY28" s="245"/>
      <c r="ATZ28" s="245"/>
      <c r="AUA28" s="245"/>
      <c r="AUB28" s="245"/>
      <c r="AUC28" s="245"/>
      <c r="AUD28" s="245"/>
      <c r="AUE28" s="245"/>
      <c r="AUF28" s="245"/>
      <c r="AUG28" s="245"/>
      <c r="AUH28" s="245"/>
      <c r="AUI28" s="245"/>
      <c r="AUJ28" s="245"/>
      <c r="AUL28" s="245"/>
      <c r="AUM28" s="245"/>
      <c r="AUN28" s="245"/>
      <c r="AUO28" s="245"/>
      <c r="AUP28" s="245"/>
      <c r="AUQ28" s="245"/>
      <c r="AUR28" s="245"/>
      <c r="AUS28" s="245"/>
      <c r="AUT28" s="245"/>
      <c r="AUU28" s="245"/>
      <c r="AUV28" s="245"/>
      <c r="AUW28" s="245"/>
      <c r="AUX28" s="245"/>
      <c r="AUY28" s="245"/>
      <c r="AUZ28" s="245"/>
      <c r="AVA28" s="245"/>
      <c r="AVB28" s="245"/>
      <c r="AVC28" s="245"/>
      <c r="AVD28" s="245"/>
      <c r="AVE28" s="245"/>
      <c r="AVF28" s="245"/>
      <c r="AVH28" s="245"/>
      <c r="AVI28" s="245"/>
      <c r="AVJ28" s="245"/>
      <c r="AVK28" s="245"/>
      <c r="AVL28" s="245"/>
      <c r="AVM28" s="245"/>
      <c r="AVN28" s="245"/>
      <c r="AVO28" s="245"/>
      <c r="AVP28" s="245"/>
      <c r="AVQ28" s="245"/>
      <c r="AVR28" s="245"/>
      <c r="AVS28" s="245"/>
      <c r="AVT28" s="245"/>
      <c r="AVU28" s="245"/>
      <c r="AVV28" s="245"/>
      <c r="AVW28" s="245"/>
      <c r="AVX28" s="245"/>
      <c r="AVY28" s="245"/>
      <c r="AVZ28" s="245"/>
      <c r="AWA28" s="245"/>
      <c r="AWB28" s="245"/>
      <c r="AWD28" s="245"/>
      <c r="AWE28" s="245"/>
      <c r="AWF28" s="245"/>
      <c r="AWG28" s="245"/>
      <c r="AWH28" s="245"/>
      <c r="AWI28" s="245"/>
      <c r="AWJ28" s="245"/>
      <c r="AWK28" s="245"/>
      <c r="AWL28" s="245"/>
      <c r="AWM28" s="245"/>
      <c r="AWN28" s="245"/>
      <c r="AWO28" s="245"/>
      <c r="AWP28" s="245"/>
      <c r="AWQ28" s="245"/>
      <c r="AWR28" s="245"/>
      <c r="AWS28" s="245"/>
      <c r="AWT28" s="245"/>
      <c r="AWU28" s="245"/>
      <c r="AWV28" s="245"/>
      <c r="AWW28" s="245"/>
      <c r="AWX28" s="245"/>
      <c r="AWZ28" s="245"/>
      <c r="AXA28" s="245"/>
      <c r="AXB28" s="245"/>
      <c r="AXC28" s="245"/>
      <c r="AXD28" s="245"/>
      <c r="AXE28" s="245"/>
      <c r="AXF28" s="245"/>
      <c r="AXG28" s="245"/>
      <c r="AXH28" s="245"/>
      <c r="AXI28" s="245"/>
      <c r="AXJ28" s="245"/>
      <c r="AXK28" s="245"/>
      <c r="AXL28" s="245"/>
      <c r="AXM28" s="245"/>
      <c r="AXN28" s="245"/>
      <c r="AXO28" s="245"/>
      <c r="AXP28" s="245"/>
      <c r="AXQ28" s="245"/>
      <c r="AXR28" s="245"/>
      <c r="AXS28" s="245"/>
      <c r="AXT28" s="245"/>
      <c r="AXV28" s="245"/>
      <c r="AXW28" s="245"/>
      <c r="AXX28" s="245"/>
      <c r="AXY28" s="245"/>
      <c r="AXZ28" s="245"/>
      <c r="AYA28" s="245"/>
      <c r="AYB28" s="245"/>
      <c r="AYC28" s="245"/>
      <c r="AYD28" s="245"/>
      <c r="AYE28" s="245"/>
      <c r="AYF28" s="245"/>
      <c r="AYG28" s="245"/>
      <c r="AYH28" s="245"/>
      <c r="AYI28" s="245"/>
      <c r="AYJ28" s="245"/>
      <c r="AYK28" s="245"/>
      <c r="AYL28" s="245"/>
      <c r="AYM28" s="245"/>
      <c r="AYN28" s="245"/>
      <c r="AYO28" s="245"/>
      <c r="AYP28" s="245"/>
      <c r="AYR28" s="245"/>
      <c r="AYS28" s="245"/>
      <c r="AYT28" s="245"/>
      <c r="AYU28" s="245"/>
      <c r="AYV28" s="245"/>
      <c r="AYW28" s="245"/>
      <c r="AYX28" s="245"/>
      <c r="AYY28" s="245"/>
      <c r="AYZ28" s="245"/>
      <c r="AZA28" s="245"/>
      <c r="AZB28" s="245"/>
      <c r="AZC28" s="245"/>
      <c r="AZD28" s="245"/>
      <c r="AZE28" s="245"/>
      <c r="AZF28" s="245"/>
      <c r="AZG28" s="245"/>
      <c r="AZH28" s="245"/>
      <c r="AZI28" s="245"/>
      <c r="AZJ28" s="245"/>
      <c r="AZK28" s="245"/>
      <c r="AZL28" s="245"/>
      <c r="AZN28" s="245"/>
      <c r="AZO28" s="245"/>
      <c r="AZP28" s="245"/>
      <c r="AZQ28" s="245"/>
      <c r="AZR28" s="245"/>
      <c r="AZS28" s="245"/>
      <c r="AZT28" s="245"/>
      <c r="AZU28" s="245"/>
      <c r="AZV28" s="245"/>
      <c r="AZW28" s="245"/>
      <c r="AZX28" s="245"/>
      <c r="AZY28" s="245"/>
      <c r="AZZ28" s="245"/>
      <c r="BAA28" s="245"/>
      <c r="BAB28" s="245"/>
      <c r="BAC28" s="245"/>
      <c r="BAD28" s="245"/>
      <c r="BAE28" s="245"/>
      <c r="BAF28" s="245"/>
      <c r="BAG28" s="245"/>
      <c r="BAH28" s="245"/>
      <c r="BAJ28" s="245"/>
      <c r="BAK28" s="245"/>
      <c r="BAL28" s="245"/>
      <c r="BAM28" s="245"/>
      <c r="BAN28" s="245"/>
      <c r="BAO28" s="245"/>
      <c r="BAP28" s="245"/>
      <c r="BAQ28" s="245"/>
      <c r="BAR28" s="245"/>
      <c r="BAS28" s="245"/>
      <c r="BAT28" s="245"/>
      <c r="BAU28" s="245"/>
      <c r="BAV28" s="245"/>
      <c r="BAW28" s="245"/>
      <c r="BAX28" s="245"/>
      <c r="BAY28" s="245"/>
      <c r="BAZ28" s="245"/>
      <c r="BBA28" s="245"/>
      <c r="BBB28" s="245"/>
      <c r="BBC28" s="245"/>
      <c r="BBD28" s="245"/>
      <c r="BBF28" s="245"/>
      <c r="BBG28" s="245"/>
      <c r="BBH28" s="245"/>
      <c r="BBI28" s="245"/>
      <c r="BBJ28" s="245"/>
      <c r="BBK28" s="245"/>
      <c r="BBL28" s="245"/>
      <c r="BBM28" s="245"/>
      <c r="BBN28" s="245"/>
      <c r="BBO28" s="245"/>
      <c r="BBP28" s="245"/>
      <c r="BBQ28" s="245"/>
      <c r="BBR28" s="245"/>
      <c r="BBS28" s="245"/>
      <c r="BBT28" s="245"/>
      <c r="BBU28" s="245"/>
      <c r="BBV28" s="245"/>
      <c r="BBW28" s="245"/>
      <c r="BBX28" s="245"/>
      <c r="BBY28" s="245"/>
      <c r="BBZ28" s="245"/>
      <c r="BCB28" s="245"/>
      <c r="BCC28" s="245"/>
      <c r="BCD28" s="245"/>
      <c r="BCE28" s="245"/>
      <c r="BCF28" s="245"/>
      <c r="BCG28" s="245"/>
      <c r="BCH28" s="245"/>
      <c r="BCI28" s="245"/>
      <c r="BCJ28" s="245"/>
      <c r="BCK28" s="245"/>
      <c r="BCL28" s="245"/>
      <c r="BCM28" s="245"/>
      <c r="BCN28" s="245"/>
      <c r="BCO28" s="245"/>
      <c r="BCP28" s="245"/>
      <c r="BCQ28" s="245"/>
      <c r="BCR28" s="245"/>
      <c r="BCS28" s="245"/>
      <c r="BCT28" s="245"/>
      <c r="BCU28" s="245"/>
      <c r="BCV28" s="245"/>
      <c r="BCX28" s="245"/>
      <c r="BCY28" s="245"/>
      <c r="BCZ28" s="245"/>
      <c r="BDA28" s="245"/>
      <c r="BDB28" s="245"/>
      <c r="BDC28" s="245"/>
      <c r="BDD28" s="245"/>
      <c r="BDE28" s="245"/>
      <c r="BDF28" s="245"/>
      <c r="BDG28" s="245"/>
      <c r="BDH28" s="245"/>
      <c r="BDI28" s="245"/>
      <c r="BDJ28" s="245"/>
      <c r="BDK28" s="245"/>
      <c r="BDL28" s="245"/>
      <c r="BDM28" s="245"/>
      <c r="BDN28" s="245"/>
      <c r="BDO28" s="245"/>
      <c r="BDP28" s="245"/>
      <c r="BDQ28" s="245"/>
      <c r="BDR28" s="245"/>
      <c r="BDT28" s="245"/>
      <c r="BDU28" s="245"/>
      <c r="BDV28" s="245"/>
      <c r="BDW28" s="245"/>
      <c r="BDX28" s="245"/>
      <c r="BDY28" s="245"/>
      <c r="BDZ28" s="245"/>
      <c r="BEA28" s="245"/>
      <c r="BEB28" s="245"/>
      <c r="BEC28" s="245"/>
      <c r="BED28" s="245"/>
      <c r="BEE28" s="245"/>
      <c r="BEF28" s="245"/>
      <c r="BEG28" s="245"/>
      <c r="BEH28" s="245"/>
      <c r="BEI28" s="245"/>
      <c r="BEJ28" s="245"/>
      <c r="BEK28" s="245"/>
      <c r="BEL28" s="245"/>
      <c r="BEM28" s="245"/>
      <c r="BEN28" s="245"/>
      <c r="BEP28" s="245"/>
      <c r="BEQ28" s="245"/>
      <c r="BER28" s="245"/>
      <c r="BES28" s="245"/>
      <c r="BET28" s="245"/>
      <c r="BEU28" s="245"/>
      <c r="BEV28" s="245"/>
      <c r="BEW28" s="245"/>
      <c r="BEX28" s="245"/>
      <c r="BEY28" s="245"/>
      <c r="BEZ28" s="245"/>
      <c r="BFA28" s="245"/>
      <c r="BFB28" s="245"/>
      <c r="BFC28" s="245"/>
      <c r="BFD28" s="245"/>
      <c r="BFE28" s="245"/>
      <c r="BFF28" s="245"/>
      <c r="BFG28" s="245"/>
      <c r="BFH28" s="245"/>
      <c r="BFI28" s="245"/>
      <c r="BFJ28" s="245"/>
      <c r="BFL28" s="245"/>
      <c r="BFM28" s="245"/>
      <c r="BFN28" s="245"/>
      <c r="BFO28" s="245"/>
      <c r="BFP28" s="245"/>
      <c r="BFQ28" s="245"/>
      <c r="BFR28" s="245"/>
      <c r="BFS28" s="245"/>
      <c r="BFT28" s="245"/>
      <c r="BFU28" s="245"/>
      <c r="BFV28" s="245"/>
      <c r="BFW28" s="245"/>
      <c r="BFX28" s="245"/>
      <c r="BFY28" s="245"/>
      <c r="BFZ28" s="245"/>
      <c r="BGA28" s="245"/>
      <c r="BGB28" s="245"/>
      <c r="BGC28" s="245"/>
      <c r="BGD28" s="245"/>
      <c r="BGE28" s="245"/>
      <c r="BGF28" s="245"/>
      <c r="BGH28" s="245"/>
      <c r="BGI28" s="245"/>
      <c r="BGJ28" s="245"/>
      <c r="BGK28" s="245"/>
      <c r="BGL28" s="245"/>
      <c r="BGM28" s="245"/>
      <c r="BGN28" s="245"/>
      <c r="BGO28" s="245"/>
      <c r="BGP28" s="245"/>
      <c r="BGQ28" s="245"/>
      <c r="BGR28" s="245"/>
      <c r="BGS28" s="245"/>
      <c r="BGT28" s="245"/>
      <c r="BGU28" s="245"/>
      <c r="BGV28" s="245"/>
      <c r="BGW28" s="245"/>
      <c r="BGX28" s="245"/>
      <c r="BGY28" s="245"/>
      <c r="BGZ28" s="245"/>
      <c r="BHA28" s="245"/>
      <c r="BHB28" s="245"/>
      <c r="BHD28" s="245"/>
      <c r="BHE28" s="245"/>
      <c r="BHF28" s="245"/>
      <c r="BHG28" s="245"/>
      <c r="BHH28" s="245"/>
      <c r="BHI28" s="245"/>
      <c r="BHJ28" s="245"/>
      <c r="BHK28" s="245"/>
      <c r="BHL28" s="245"/>
      <c r="BHM28" s="245"/>
      <c r="BHN28" s="245"/>
      <c r="BHO28" s="245"/>
      <c r="BHP28" s="245"/>
      <c r="BHQ28" s="245"/>
      <c r="BHR28" s="245"/>
      <c r="BHS28" s="245"/>
      <c r="BHT28" s="245"/>
      <c r="BHU28" s="245"/>
      <c r="BHV28" s="245"/>
      <c r="BHW28" s="245"/>
      <c r="BHX28" s="245"/>
      <c r="BHZ28" s="245"/>
      <c r="BIA28" s="245"/>
      <c r="BIB28" s="245"/>
      <c r="BIC28" s="245"/>
      <c r="BID28" s="245"/>
      <c r="BIE28" s="245"/>
      <c r="BIF28" s="245"/>
      <c r="BIG28" s="245"/>
      <c r="BIH28" s="245"/>
      <c r="BII28" s="245"/>
      <c r="BIJ28" s="245"/>
      <c r="BIK28" s="245"/>
      <c r="BIL28" s="245"/>
      <c r="BIM28" s="245"/>
      <c r="BIN28" s="245"/>
      <c r="BIO28" s="245"/>
      <c r="BIP28" s="245"/>
      <c r="BIQ28" s="245"/>
      <c r="BIR28" s="245"/>
      <c r="BIS28" s="245"/>
      <c r="BIT28" s="245"/>
      <c r="BIV28" s="245"/>
      <c r="BIW28" s="245"/>
      <c r="BIX28" s="245"/>
      <c r="BIY28" s="245"/>
      <c r="BIZ28" s="245"/>
      <c r="BJA28" s="245"/>
      <c r="BJB28" s="245"/>
      <c r="BJC28" s="245"/>
      <c r="BJD28" s="245"/>
      <c r="BJE28" s="245"/>
      <c r="BJF28" s="245"/>
      <c r="BJG28" s="245"/>
      <c r="BJH28" s="245"/>
      <c r="BJI28" s="245"/>
      <c r="BJJ28" s="245"/>
      <c r="BJK28" s="245"/>
      <c r="BJL28" s="245"/>
      <c r="BJM28" s="245"/>
      <c r="BJN28" s="245"/>
      <c r="BJO28" s="245"/>
      <c r="BJP28" s="245"/>
      <c r="BJR28" s="245"/>
      <c r="BJS28" s="245"/>
      <c r="BJT28" s="245"/>
      <c r="BJU28" s="245"/>
      <c r="BJV28" s="245"/>
      <c r="BJW28" s="245"/>
      <c r="BJX28" s="245"/>
      <c r="BJY28" s="245"/>
      <c r="BJZ28" s="245"/>
      <c r="BKA28" s="245"/>
      <c r="BKB28" s="245"/>
      <c r="BKC28" s="245"/>
      <c r="BKD28" s="245"/>
      <c r="BKE28" s="245"/>
      <c r="BKF28" s="245"/>
      <c r="BKG28" s="245"/>
      <c r="BKH28" s="245"/>
      <c r="BKI28" s="245"/>
      <c r="BKJ28" s="245"/>
      <c r="BKK28" s="245"/>
      <c r="BKL28" s="245"/>
      <c r="BKN28" s="245"/>
      <c r="BKO28" s="245"/>
      <c r="BKP28" s="245"/>
      <c r="BKQ28" s="245"/>
      <c r="BKR28" s="245"/>
      <c r="BKS28" s="245"/>
      <c r="BKT28" s="245"/>
      <c r="BKU28" s="245"/>
      <c r="BKV28" s="245"/>
      <c r="BKW28" s="245"/>
      <c r="BKX28" s="245"/>
      <c r="BKY28" s="245"/>
      <c r="BKZ28" s="245"/>
      <c r="BLA28" s="245"/>
      <c r="BLB28" s="245"/>
      <c r="BLC28" s="245"/>
      <c r="BLD28" s="245"/>
      <c r="BLE28" s="245"/>
      <c r="BLF28" s="245"/>
      <c r="BLG28" s="245"/>
      <c r="BLH28" s="245"/>
      <c r="BLJ28" s="245"/>
      <c r="BLK28" s="245"/>
      <c r="BLL28" s="245"/>
      <c r="BLM28" s="245"/>
      <c r="BLN28" s="245"/>
      <c r="BLO28" s="245"/>
      <c r="BLP28" s="245"/>
      <c r="BLQ28" s="245"/>
      <c r="BLR28" s="245"/>
      <c r="BLS28" s="245"/>
      <c r="BLT28" s="245"/>
      <c r="BLU28" s="245"/>
      <c r="BLV28" s="245"/>
      <c r="BLW28" s="245"/>
      <c r="BLX28" s="245"/>
      <c r="BLY28" s="245"/>
      <c r="BLZ28" s="245"/>
      <c r="BMA28" s="245"/>
      <c r="BMB28" s="245"/>
      <c r="BMC28" s="245"/>
      <c r="BMD28" s="245"/>
      <c r="BMF28" s="245"/>
      <c r="BMG28" s="245"/>
      <c r="BMH28" s="245"/>
      <c r="BMI28" s="245"/>
      <c r="BMJ28" s="245"/>
      <c r="BMK28" s="245"/>
      <c r="BML28" s="245"/>
      <c r="BMM28" s="245"/>
      <c r="BMN28" s="245"/>
      <c r="BMO28" s="245"/>
      <c r="BMP28" s="245"/>
      <c r="BMQ28" s="245"/>
      <c r="BMR28" s="245"/>
      <c r="BMS28" s="245"/>
      <c r="BMT28" s="245"/>
      <c r="BMU28" s="245"/>
      <c r="BMV28" s="245"/>
      <c r="BMW28" s="245"/>
      <c r="BMX28" s="245"/>
      <c r="BMY28" s="245"/>
      <c r="BMZ28" s="245"/>
      <c r="BNB28" s="245"/>
      <c r="BNC28" s="245"/>
      <c r="BND28" s="245"/>
      <c r="BNE28" s="245"/>
      <c r="BNF28" s="245"/>
      <c r="BNG28" s="245"/>
      <c r="BNH28" s="245"/>
      <c r="BNI28" s="245"/>
      <c r="BNJ28" s="245"/>
      <c r="BNK28" s="245"/>
      <c r="BNL28" s="245"/>
      <c r="BNM28" s="245"/>
      <c r="BNN28" s="245"/>
      <c r="BNO28" s="245"/>
      <c r="BNP28" s="245"/>
      <c r="BNQ28" s="245"/>
      <c r="BNR28" s="245"/>
      <c r="BNS28" s="245"/>
      <c r="BNT28" s="245"/>
      <c r="BNU28" s="245"/>
      <c r="BNV28" s="245"/>
      <c r="BNX28" s="245"/>
      <c r="BNY28" s="245"/>
      <c r="BNZ28" s="245"/>
      <c r="BOA28" s="245"/>
      <c r="BOB28" s="245"/>
      <c r="BOC28" s="245"/>
      <c r="BOD28" s="245"/>
      <c r="BOE28" s="245"/>
      <c r="BOF28" s="245"/>
      <c r="BOG28" s="245"/>
      <c r="BOH28" s="245"/>
      <c r="BOI28" s="245"/>
      <c r="BOJ28" s="245"/>
      <c r="BOK28" s="245"/>
      <c r="BOL28" s="245"/>
      <c r="BOM28" s="245"/>
      <c r="BON28" s="245"/>
      <c r="BOO28" s="245"/>
      <c r="BOP28" s="245"/>
      <c r="BOQ28" s="245"/>
      <c r="BOR28" s="245"/>
      <c r="BOT28" s="245"/>
      <c r="BOU28" s="245"/>
      <c r="BOV28" s="245"/>
      <c r="BOW28" s="245"/>
      <c r="BOX28" s="245"/>
      <c r="BOY28" s="245"/>
      <c r="BOZ28" s="245"/>
      <c r="BPA28" s="245"/>
      <c r="BPB28" s="245"/>
      <c r="BPC28" s="245"/>
      <c r="BPD28" s="245"/>
      <c r="BPE28" s="245"/>
      <c r="BPF28" s="245"/>
      <c r="BPG28" s="245"/>
      <c r="BPH28" s="245"/>
      <c r="BPI28" s="245"/>
      <c r="BPJ28" s="245"/>
      <c r="BPK28" s="245"/>
      <c r="BPL28" s="245"/>
      <c r="BPM28" s="245"/>
      <c r="BPN28" s="245"/>
      <c r="BPP28" s="245"/>
      <c r="BPQ28" s="245"/>
      <c r="BPR28" s="245"/>
      <c r="BPS28" s="245"/>
      <c r="BPT28" s="245"/>
      <c r="BPU28" s="245"/>
      <c r="BPV28" s="245"/>
      <c r="BPW28" s="245"/>
      <c r="BPX28" s="245"/>
      <c r="BPY28" s="245"/>
      <c r="BPZ28" s="245"/>
      <c r="BQA28" s="245"/>
      <c r="BQB28" s="245"/>
      <c r="BQC28" s="245"/>
      <c r="BQD28" s="245"/>
      <c r="BQE28" s="245"/>
      <c r="BQF28" s="245"/>
      <c r="BQG28" s="245"/>
      <c r="BQH28" s="245"/>
      <c r="BQI28" s="245"/>
      <c r="BQJ28" s="245"/>
      <c r="BQL28" s="245"/>
      <c r="BQM28" s="245"/>
      <c r="BQN28" s="245"/>
      <c r="BQO28" s="245"/>
      <c r="BQP28" s="245"/>
      <c r="BQQ28" s="245"/>
      <c r="BQR28" s="245"/>
      <c r="BQS28" s="245"/>
      <c r="BQT28" s="245"/>
      <c r="BQU28" s="245"/>
      <c r="BQV28" s="245"/>
      <c r="BQW28" s="245"/>
      <c r="BQX28" s="245"/>
      <c r="BQY28" s="245"/>
      <c r="BQZ28" s="245"/>
      <c r="BRA28" s="245"/>
      <c r="BRB28" s="245"/>
      <c r="BRC28" s="245"/>
      <c r="BRD28" s="245"/>
      <c r="BRE28" s="245"/>
      <c r="BRF28" s="245"/>
      <c r="BRH28" s="245"/>
      <c r="BRI28" s="245"/>
      <c r="BRJ28" s="245"/>
      <c r="BRK28" s="245"/>
      <c r="BRL28" s="245"/>
      <c r="BRM28" s="245"/>
      <c r="BRN28" s="245"/>
      <c r="BRO28" s="245"/>
      <c r="BRP28" s="245"/>
      <c r="BRQ28" s="245"/>
      <c r="BRR28" s="245"/>
      <c r="BRS28" s="245"/>
      <c r="BRT28" s="245"/>
      <c r="BRU28" s="245"/>
      <c r="BRV28" s="245"/>
      <c r="BRW28" s="245"/>
      <c r="BRX28" s="245"/>
      <c r="BRY28" s="245"/>
      <c r="BRZ28" s="245"/>
      <c r="BSA28" s="245"/>
      <c r="BSB28" s="245"/>
      <c r="BSD28" s="245"/>
      <c r="BSE28" s="245"/>
      <c r="BSF28" s="245"/>
      <c r="BSG28" s="245"/>
      <c r="BSH28" s="245"/>
      <c r="BSI28" s="245"/>
      <c r="BSJ28" s="245"/>
      <c r="BSK28" s="245"/>
      <c r="BSL28" s="245"/>
      <c r="BSM28" s="245"/>
      <c r="BSN28" s="245"/>
      <c r="BSO28" s="245"/>
      <c r="BSP28" s="245"/>
      <c r="BSQ28" s="245"/>
      <c r="BSR28" s="245"/>
      <c r="BSS28" s="245"/>
      <c r="BST28" s="245"/>
      <c r="BSU28" s="245"/>
      <c r="BSV28" s="245"/>
      <c r="BSW28" s="245"/>
      <c r="BSX28" s="245"/>
      <c r="BSZ28" s="245"/>
      <c r="BTA28" s="245"/>
      <c r="BTB28" s="245"/>
      <c r="BTC28" s="245"/>
      <c r="BTD28" s="245"/>
      <c r="BTE28" s="245"/>
      <c r="BTF28" s="245"/>
      <c r="BTG28" s="245"/>
      <c r="BTH28" s="245"/>
      <c r="BTI28" s="245"/>
      <c r="BTJ28" s="245"/>
      <c r="BTK28" s="245"/>
      <c r="BTL28" s="245"/>
      <c r="BTM28" s="245"/>
      <c r="BTN28" s="245"/>
      <c r="BTO28" s="245"/>
      <c r="BTP28" s="245"/>
      <c r="BTQ28" s="245"/>
      <c r="BTR28" s="245"/>
      <c r="BTS28" s="245"/>
      <c r="BTT28" s="245"/>
      <c r="BTV28" s="245"/>
      <c r="BTW28" s="245"/>
      <c r="BTX28" s="245"/>
      <c r="BTY28" s="245"/>
      <c r="BTZ28" s="245"/>
      <c r="BUA28" s="245"/>
      <c r="BUB28" s="245"/>
      <c r="BUC28" s="245"/>
      <c r="BUD28" s="245"/>
      <c r="BUE28" s="245"/>
      <c r="BUF28" s="245"/>
      <c r="BUG28" s="245"/>
      <c r="BUH28" s="245"/>
      <c r="BUI28" s="245"/>
      <c r="BUJ28" s="245"/>
      <c r="BUK28" s="245"/>
      <c r="BUL28" s="245"/>
      <c r="BUM28" s="245"/>
      <c r="BUN28" s="245"/>
      <c r="BUO28" s="245"/>
      <c r="BUP28" s="245"/>
      <c r="BUR28" s="245"/>
      <c r="BUS28" s="245"/>
      <c r="BUT28" s="245"/>
      <c r="BUU28" s="245"/>
      <c r="BUV28" s="245"/>
      <c r="BUW28" s="245"/>
      <c r="BUX28" s="245"/>
      <c r="BUY28" s="245"/>
      <c r="BUZ28" s="245"/>
      <c r="BVA28" s="245"/>
      <c r="BVB28" s="245"/>
      <c r="BVC28" s="245"/>
      <c r="BVD28" s="245"/>
      <c r="BVE28" s="245"/>
      <c r="BVF28" s="245"/>
      <c r="BVG28" s="245"/>
      <c r="BVH28" s="245"/>
      <c r="BVI28" s="245"/>
      <c r="BVJ28" s="245"/>
      <c r="BVK28" s="245"/>
      <c r="BVL28" s="245"/>
      <c r="BVN28" s="245"/>
      <c r="BVO28" s="245"/>
      <c r="BVP28" s="245"/>
      <c r="BVQ28" s="245"/>
      <c r="BVR28" s="245"/>
      <c r="BVS28" s="245"/>
      <c r="BVT28" s="245"/>
      <c r="BVU28" s="245"/>
      <c r="BVV28" s="245"/>
      <c r="BVW28" s="245"/>
      <c r="BVX28" s="245"/>
      <c r="BVY28" s="245"/>
      <c r="BVZ28" s="245"/>
      <c r="BWA28" s="245"/>
      <c r="BWB28" s="245"/>
      <c r="BWC28" s="245"/>
      <c r="BWD28" s="245"/>
      <c r="BWE28" s="245"/>
      <c r="BWF28" s="245"/>
      <c r="BWG28" s="245"/>
      <c r="BWH28" s="245"/>
      <c r="BWJ28" s="245"/>
      <c r="BWK28" s="245"/>
      <c r="BWL28" s="245"/>
      <c r="BWM28" s="245"/>
      <c r="BWN28" s="245"/>
      <c r="BWO28" s="245"/>
      <c r="BWP28" s="245"/>
      <c r="BWQ28" s="245"/>
      <c r="BWR28" s="245"/>
      <c r="BWS28" s="245"/>
      <c r="BWT28" s="245"/>
      <c r="BWU28" s="245"/>
      <c r="BWV28" s="245"/>
      <c r="BWW28" s="245"/>
      <c r="BWX28" s="245"/>
      <c r="BWY28" s="245"/>
      <c r="BWZ28" s="245"/>
      <c r="BXA28" s="245"/>
      <c r="BXB28" s="245"/>
      <c r="BXC28" s="245"/>
      <c r="BXD28" s="245"/>
      <c r="BXF28" s="245"/>
      <c r="BXG28" s="245"/>
      <c r="BXH28" s="245"/>
      <c r="BXI28" s="245"/>
      <c r="BXJ28" s="245"/>
      <c r="BXK28" s="245"/>
      <c r="BXL28" s="245"/>
      <c r="BXM28" s="245"/>
      <c r="BXN28" s="245"/>
      <c r="BXO28" s="245"/>
      <c r="BXP28" s="245"/>
      <c r="BXQ28" s="245"/>
      <c r="BXR28" s="245"/>
      <c r="BXS28" s="245"/>
      <c r="BXT28" s="245"/>
      <c r="BXU28" s="245"/>
      <c r="BXV28" s="245"/>
      <c r="BXW28" s="245"/>
      <c r="BXX28" s="245"/>
      <c r="BXY28" s="245"/>
      <c r="BXZ28" s="245"/>
      <c r="BYB28" s="245"/>
      <c r="BYC28" s="245"/>
      <c r="BYD28" s="245"/>
      <c r="BYE28" s="245"/>
      <c r="BYF28" s="245"/>
      <c r="BYG28" s="245"/>
      <c r="BYH28" s="245"/>
      <c r="BYI28" s="245"/>
      <c r="BYJ28" s="245"/>
      <c r="BYK28" s="245"/>
      <c r="BYL28" s="245"/>
      <c r="BYM28" s="245"/>
      <c r="BYN28" s="245"/>
      <c r="BYO28" s="245"/>
      <c r="BYP28" s="245"/>
      <c r="BYQ28" s="245"/>
      <c r="BYR28" s="245"/>
      <c r="BYS28" s="245"/>
      <c r="BYT28" s="245"/>
      <c r="BYU28" s="245"/>
      <c r="BYV28" s="245"/>
      <c r="BYX28" s="245"/>
      <c r="BYY28" s="245"/>
      <c r="BYZ28" s="245"/>
      <c r="BZA28" s="245"/>
      <c r="BZB28" s="245"/>
      <c r="BZC28" s="245"/>
      <c r="BZD28" s="245"/>
      <c r="BZE28" s="245"/>
      <c r="BZF28" s="245"/>
      <c r="BZG28" s="245"/>
      <c r="BZH28" s="245"/>
      <c r="BZI28" s="245"/>
      <c r="BZJ28" s="245"/>
      <c r="BZK28" s="245"/>
      <c r="BZL28" s="245"/>
      <c r="BZM28" s="245"/>
      <c r="BZN28" s="245"/>
      <c r="BZO28" s="245"/>
      <c r="BZP28" s="245"/>
      <c r="BZQ28" s="245"/>
      <c r="BZR28" s="245"/>
      <c r="BZT28" s="245"/>
      <c r="BZU28" s="245"/>
      <c r="BZV28" s="245"/>
      <c r="BZW28" s="245"/>
      <c r="BZX28" s="245"/>
      <c r="BZY28" s="245"/>
      <c r="BZZ28" s="245"/>
      <c r="CAA28" s="245"/>
      <c r="CAB28" s="245"/>
      <c r="CAC28" s="245"/>
      <c r="CAD28" s="245"/>
      <c r="CAE28" s="245"/>
      <c r="CAF28" s="245"/>
      <c r="CAG28" s="245"/>
      <c r="CAH28" s="245"/>
      <c r="CAI28" s="245"/>
      <c r="CAJ28" s="245"/>
      <c r="CAK28" s="245"/>
      <c r="CAL28" s="245"/>
      <c r="CAM28" s="245"/>
      <c r="CAN28" s="245"/>
      <c r="CAP28" s="245"/>
      <c r="CAQ28" s="245"/>
      <c r="CAR28" s="245"/>
      <c r="CAS28" s="245"/>
      <c r="CAT28" s="245"/>
      <c r="CAU28" s="245"/>
      <c r="CAV28" s="245"/>
      <c r="CAW28" s="245"/>
      <c r="CAX28" s="245"/>
      <c r="CAY28" s="245"/>
      <c r="CAZ28" s="245"/>
      <c r="CBA28" s="245"/>
      <c r="CBB28" s="245"/>
      <c r="CBC28" s="245"/>
      <c r="CBD28" s="245"/>
      <c r="CBE28" s="245"/>
      <c r="CBF28" s="245"/>
      <c r="CBG28" s="245"/>
      <c r="CBH28" s="245"/>
      <c r="CBI28" s="245"/>
      <c r="CBJ28" s="245"/>
      <c r="CBL28" s="245"/>
      <c r="CBM28" s="245"/>
      <c r="CBN28" s="245"/>
      <c r="CBO28" s="245"/>
      <c r="CBP28" s="245"/>
      <c r="CBQ28" s="245"/>
      <c r="CBR28" s="245"/>
      <c r="CBS28" s="245"/>
      <c r="CBT28" s="245"/>
      <c r="CBU28" s="245"/>
      <c r="CBV28" s="245"/>
      <c r="CBW28" s="245"/>
      <c r="CBX28" s="245"/>
      <c r="CBY28" s="245"/>
      <c r="CBZ28" s="245"/>
      <c r="CCA28" s="245"/>
      <c r="CCB28" s="245"/>
      <c r="CCC28" s="245"/>
      <c r="CCD28" s="245"/>
      <c r="CCE28" s="245"/>
      <c r="CCF28" s="245"/>
      <c r="CCH28" s="245"/>
      <c r="CCI28" s="245"/>
      <c r="CCJ28" s="245"/>
      <c r="CCK28" s="245"/>
      <c r="CCL28" s="245"/>
      <c r="CCM28" s="245"/>
      <c r="CCN28" s="245"/>
      <c r="CCO28" s="245"/>
      <c r="CCP28" s="245"/>
      <c r="CCQ28" s="245"/>
      <c r="CCR28" s="245"/>
      <c r="CCS28" s="245"/>
      <c r="CCT28" s="245"/>
      <c r="CCU28" s="245"/>
      <c r="CCV28" s="245"/>
      <c r="CCW28" s="245"/>
      <c r="CCX28" s="245"/>
      <c r="CCY28" s="245"/>
      <c r="CCZ28" s="245"/>
      <c r="CDA28" s="245"/>
      <c r="CDB28" s="245"/>
      <c r="CDD28" s="245"/>
      <c r="CDE28" s="245"/>
      <c r="CDF28" s="245"/>
      <c r="CDG28" s="245"/>
      <c r="CDH28" s="245"/>
      <c r="CDI28" s="245"/>
      <c r="CDJ28" s="245"/>
      <c r="CDK28" s="245"/>
      <c r="CDL28" s="245"/>
      <c r="CDM28" s="245"/>
      <c r="CDN28" s="245"/>
      <c r="CDO28" s="245"/>
      <c r="CDP28" s="245"/>
      <c r="CDQ28" s="245"/>
      <c r="CDR28" s="245"/>
      <c r="CDS28" s="245"/>
      <c r="CDT28" s="245"/>
      <c r="CDU28" s="245"/>
      <c r="CDV28" s="245"/>
      <c r="CDW28" s="245"/>
      <c r="CDX28" s="245"/>
      <c r="CDZ28" s="245"/>
      <c r="CEA28" s="245"/>
      <c r="CEB28" s="245"/>
      <c r="CEC28" s="245"/>
      <c r="CED28" s="245"/>
      <c r="CEE28" s="245"/>
      <c r="CEF28" s="245"/>
      <c r="CEG28" s="245"/>
      <c r="CEH28" s="245"/>
      <c r="CEI28" s="245"/>
      <c r="CEJ28" s="245"/>
      <c r="CEK28" s="245"/>
      <c r="CEL28" s="245"/>
      <c r="CEM28" s="245"/>
      <c r="CEN28" s="245"/>
      <c r="CEO28" s="245"/>
      <c r="CEP28" s="245"/>
      <c r="CEQ28" s="245"/>
      <c r="CER28" s="245"/>
      <c r="CES28" s="245"/>
      <c r="CET28" s="245"/>
      <c r="CEV28" s="245"/>
      <c r="CEW28" s="245"/>
      <c r="CEX28" s="245"/>
      <c r="CEY28" s="245"/>
      <c r="CEZ28" s="245"/>
      <c r="CFA28" s="245"/>
      <c r="CFB28" s="245"/>
      <c r="CFC28" s="245"/>
      <c r="CFD28" s="245"/>
      <c r="CFE28" s="245"/>
      <c r="CFF28" s="245"/>
      <c r="CFG28" s="245"/>
      <c r="CFH28" s="245"/>
      <c r="CFI28" s="245"/>
      <c r="CFJ28" s="245"/>
      <c r="CFK28" s="245"/>
      <c r="CFL28" s="245"/>
      <c r="CFM28" s="245"/>
      <c r="CFN28" s="245"/>
      <c r="CFO28" s="245"/>
      <c r="CFP28" s="245"/>
      <c r="CFR28" s="245"/>
      <c r="CFS28" s="245"/>
      <c r="CFT28" s="245"/>
      <c r="CFU28" s="245"/>
      <c r="CFV28" s="245"/>
      <c r="CFW28" s="245"/>
      <c r="CFX28" s="245"/>
      <c r="CFY28" s="245"/>
      <c r="CFZ28" s="245"/>
      <c r="CGA28" s="245"/>
      <c r="CGB28" s="245"/>
      <c r="CGC28" s="245"/>
      <c r="CGD28" s="245"/>
      <c r="CGE28" s="245"/>
      <c r="CGF28" s="245"/>
      <c r="CGG28" s="245"/>
      <c r="CGH28" s="245"/>
      <c r="CGI28" s="245"/>
      <c r="CGJ28" s="245"/>
      <c r="CGK28" s="245"/>
      <c r="CGL28" s="245"/>
      <c r="CGN28" s="245"/>
      <c r="CGO28" s="245"/>
      <c r="CGP28" s="245"/>
      <c r="CGQ28" s="245"/>
      <c r="CGR28" s="245"/>
      <c r="CGS28" s="245"/>
      <c r="CGT28" s="245"/>
      <c r="CGU28" s="245"/>
      <c r="CGV28" s="245"/>
      <c r="CGW28" s="245"/>
      <c r="CGX28" s="245"/>
      <c r="CGY28" s="245"/>
      <c r="CGZ28" s="245"/>
      <c r="CHA28" s="245"/>
      <c r="CHB28" s="245"/>
      <c r="CHC28" s="245"/>
      <c r="CHD28" s="245"/>
      <c r="CHE28" s="245"/>
      <c r="CHF28" s="245"/>
      <c r="CHG28" s="245"/>
      <c r="CHH28" s="245"/>
      <c r="CHJ28" s="245"/>
      <c r="CHK28" s="245"/>
      <c r="CHL28" s="245"/>
      <c r="CHM28" s="245"/>
      <c r="CHN28" s="245"/>
      <c r="CHO28" s="245"/>
      <c r="CHP28" s="245"/>
      <c r="CHQ28" s="245"/>
      <c r="CHR28" s="245"/>
      <c r="CHS28" s="245"/>
      <c r="CHT28" s="245"/>
      <c r="CHU28" s="245"/>
      <c r="CHV28" s="245"/>
      <c r="CHW28" s="245"/>
      <c r="CHX28" s="245"/>
      <c r="CHY28" s="245"/>
      <c r="CHZ28" s="245"/>
      <c r="CIA28" s="245"/>
      <c r="CIB28" s="245"/>
      <c r="CIC28" s="245"/>
      <c r="CID28" s="245"/>
      <c r="CIF28" s="245"/>
      <c r="CIG28" s="245"/>
      <c r="CIH28" s="245"/>
      <c r="CII28" s="245"/>
      <c r="CIJ28" s="245"/>
      <c r="CIK28" s="245"/>
      <c r="CIL28" s="245"/>
      <c r="CIM28" s="245"/>
      <c r="CIN28" s="245"/>
      <c r="CIO28" s="245"/>
      <c r="CIP28" s="245"/>
      <c r="CIQ28" s="245"/>
      <c r="CIR28" s="245"/>
      <c r="CIS28" s="245"/>
      <c r="CIT28" s="245"/>
      <c r="CIU28" s="245"/>
      <c r="CIV28" s="245"/>
      <c r="CIW28" s="245"/>
      <c r="CIX28" s="245"/>
      <c r="CIY28" s="245"/>
      <c r="CIZ28" s="245"/>
      <c r="CJB28" s="245"/>
      <c r="CJC28" s="245"/>
      <c r="CJD28" s="245"/>
      <c r="CJE28" s="245"/>
      <c r="CJF28" s="245"/>
      <c r="CJG28" s="245"/>
      <c r="CJH28" s="245"/>
      <c r="CJI28" s="245"/>
      <c r="CJJ28" s="245"/>
      <c r="CJK28" s="245"/>
      <c r="CJL28" s="245"/>
      <c r="CJM28" s="245"/>
      <c r="CJN28" s="245"/>
      <c r="CJO28" s="245"/>
      <c r="CJP28" s="245"/>
      <c r="CJQ28" s="245"/>
      <c r="CJR28" s="245"/>
      <c r="CJS28" s="245"/>
      <c r="CJT28" s="245"/>
      <c r="CJU28" s="245"/>
      <c r="CJV28" s="245"/>
      <c r="CJX28" s="245"/>
      <c r="CJY28" s="245"/>
      <c r="CJZ28" s="245"/>
      <c r="CKA28" s="245"/>
      <c r="CKB28" s="245"/>
      <c r="CKC28" s="245"/>
      <c r="CKD28" s="245"/>
      <c r="CKE28" s="245"/>
      <c r="CKF28" s="245"/>
      <c r="CKG28" s="245"/>
      <c r="CKH28" s="245"/>
      <c r="CKI28" s="245"/>
      <c r="CKJ28" s="245"/>
      <c r="CKK28" s="245"/>
      <c r="CKL28" s="245"/>
      <c r="CKM28" s="245"/>
      <c r="CKN28" s="245"/>
      <c r="CKO28" s="245"/>
      <c r="CKP28" s="245"/>
      <c r="CKQ28" s="245"/>
      <c r="CKR28" s="245"/>
      <c r="CKT28" s="245"/>
      <c r="CKU28" s="245"/>
      <c r="CKV28" s="245"/>
      <c r="CKW28" s="245"/>
      <c r="CKX28" s="245"/>
      <c r="CKY28" s="245"/>
      <c r="CKZ28" s="245"/>
      <c r="CLA28" s="245"/>
      <c r="CLB28" s="245"/>
      <c r="CLC28" s="245"/>
      <c r="CLD28" s="245"/>
      <c r="CLE28" s="245"/>
      <c r="CLF28" s="245"/>
      <c r="CLG28" s="245"/>
      <c r="CLH28" s="245"/>
      <c r="CLI28" s="245"/>
      <c r="CLJ28" s="245"/>
      <c r="CLK28" s="245"/>
      <c r="CLL28" s="245"/>
      <c r="CLM28" s="245"/>
      <c r="CLN28" s="245"/>
      <c r="CLP28" s="245"/>
      <c r="CLQ28" s="245"/>
      <c r="CLR28" s="245"/>
      <c r="CLS28" s="245"/>
      <c r="CLT28" s="245"/>
      <c r="CLU28" s="245"/>
      <c r="CLV28" s="245"/>
      <c r="CLW28" s="245"/>
      <c r="CLX28" s="245"/>
      <c r="CLY28" s="245"/>
      <c r="CLZ28" s="245"/>
      <c r="CMA28" s="245"/>
      <c r="CMB28" s="245"/>
      <c r="CMC28" s="245"/>
      <c r="CMD28" s="245"/>
      <c r="CME28" s="245"/>
      <c r="CMF28" s="245"/>
      <c r="CMG28" s="245"/>
      <c r="CMH28" s="245"/>
      <c r="CMI28" s="245"/>
      <c r="CMJ28" s="245"/>
      <c r="CML28" s="245"/>
      <c r="CMM28" s="245"/>
      <c r="CMN28" s="245"/>
      <c r="CMO28" s="245"/>
      <c r="CMP28" s="245"/>
      <c r="CMQ28" s="245"/>
      <c r="CMR28" s="245"/>
      <c r="CMS28" s="245"/>
      <c r="CMT28" s="245"/>
      <c r="CMU28" s="245"/>
      <c r="CMV28" s="245"/>
      <c r="CMW28" s="245"/>
      <c r="CMX28" s="245"/>
      <c r="CMY28" s="245"/>
      <c r="CMZ28" s="245"/>
      <c r="CNA28" s="245"/>
      <c r="CNB28" s="245"/>
      <c r="CNC28" s="245"/>
      <c r="CND28" s="245"/>
      <c r="CNE28" s="245"/>
      <c r="CNF28" s="245"/>
      <c r="CNH28" s="245"/>
      <c r="CNI28" s="245"/>
      <c r="CNJ28" s="245"/>
      <c r="CNK28" s="245"/>
      <c r="CNL28" s="245"/>
      <c r="CNM28" s="245"/>
      <c r="CNN28" s="245"/>
      <c r="CNO28" s="245"/>
      <c r="CNP28" s="245"/>
      <c r="CNQ28" s="245"/>
      <c r="CNR28" s="245"/>
      <c r="CNS28" s="245"/>
      <c r="CNT28" s="245"/>
      <c r="CNU28" s="245"/>
      <c r="CNV28" s="245"/>
      <c r="CNW28" s="245"/>
      <c r="CNX28" s="245"/>
      <c r="CNY28" s="245"/>
      <c r="CNZ28" s="245"/>
      <c r="COA28" s="245"/>
      <c r="COB28" s="245"/>
      <c r="COD28" s="245"/>
      <c r="COE28" s="245"/>
      <c r="COF28" s="245"/>
      <c r="COG28" s="245"/>
      <c r="COH28" s="245"/>
      <c r="COI28" s="245"/>
      <c r="COJ28" s="245"/>
      <c r="COK28" s="245"/>
      <c r="COL28" s="245"/>
      <c r="COM28" s="245"/>
      <c r="CON28" s="245"/>
      <c r="COO28" s="245"/>
      <c r="COP28" s="245"/>
      <c r="COQ28" s="245"/>
      <c r="COR28" s="245"/>
      <c r="COS28" s="245"/>
      <c r="COT28" s="245"/>
      <c r="COU28" s="245"/>
      <c r="COV28" s="245"/>
      <c r="COW28" s="245"/>
      <c r="COX28" s="245"/>
      <c r="COZ28" s="245"/>
      <c r="CPA28" s="245"/>
      <c r="CPB28" s="245"/>
      <c r="CPC28" s="245"/>
      <c r="CPD28" s="245"/>
      <c r="CPE28" s="245"/>
      <c r="CPF28" s="245"/>
      <c r="CPG28" s="245"/>
      <c r="CPH28" s="245"/>
      <c r="CPI28" s="245"/>
      <c r="CPJ28" s="245"/>
      <c r="CPK28" s="245"/>
      <c r="CPL28" s="245"/>
      <c r="CPM28" s="245"/>
      <c r="CPN28" s="245"/>
      <c r="CPO28" s="245"/>
      <c r="CPP28" s="245"/>
      <c r="CPQ28" s="245"/>
      <c r="CPR28" s="245"/>
      <c r="CPS28" s="245"/>
      <c r="CPT28" s="245"/>
      <c r="CPV28" s="245"/>
      <c r="CPW28" s="245"/>
      <c r="CPX28" s="245"/>
      <c r="CPY28" s="245"/>
      <c r="CPZ28" s="245"/>
      <c r="CQA28" s="245"/>
      <c r="CQB28" s="245"/>
      <c r="CQC28" s="245"/>
      <c r="CQD28" s="245"/>
      <c r="CQE28" s="245"/>
      <c r="CQF28" s="245"/>
      <c r="CQG28" s="245"/>
      <c r="CQH28" s="245"/>
      <c r="CQI28" s="245"/>
      <c r="CQJ28" s="245"/>
      <c r="CQK28" s="245"/>
      <c r="CQL28" s="245"/>
      <c r="CQM28" s="245"/>
      <c r="CQN28" s="245"/>
      <c r="CQO28" s="245"/>
      <c r="CQP28" s="245"/>
      <c r="CQR28" s="245"/>
      <c r="CQS28" s="245"/>
      <c r="CQT28" s="245"/>
      <c r="CQU28" s="245"/>
      <c r="CQV28" s="245"/>
      <c r="CQW28" s="245"/>
      <c r="CQX28" s="245"/>
      <c r="CQY28" s="245"/>
      <c r="CQZ28" s="245"/>
      <c r="CRA28" s="245"/>
      <c r="CRB28" s="245"/>
      <c r="CRC28" s="245"/>
      <c r="CRD28" s="245"/>
      <c r="CRE28" s="245"/>
      <c r="CRF28" s="245"/>
      <c r="CRG28" s="245"/>
      <c r="CRH28" s="245"/>
      <c r="CRI28" s="245"/>
      <c r="CRJ28" s="245"/>
      <c r="CRK28" s="245"/>
      <c r="CRL28" s="245"/>
      <c r="CRN28" s="245"/>
      <c r="CRO28" s="245"/>
      <c r="CRP28" s="245"/>
      <c r="CRQ28" s="245"/>
      <c r="CRR28" s="245"/>
      <c r="CRS28" s="245"/>
      <c r="CRT28" s="245"/>
      <c r="CRU28" s="245"/>
      <c r="CRV28" s="245"/>
      <c r="CRW28" s="245"/>
      <c r="CRX28" s="245"/>
      <c r="CRY28" s="245"/>
      <c r="CRZ28" s="245"/>
      <c r="CSA28" s="245"/>
      <c r="CSB28" s="245"/>
      <c r="CSC28" s="245"/>
      <c r="CSD28" s="245"/>
      <c r="CSE28" s="245"/>
      <c r="CSF28" s="245"/>
      <c r="CSG28" s="245"/>
      <c r="CSH28" s="245"/>
      <c r="CSJ28" s="245"/>
      <c r="CSK28" s="245"/>
      <c r="CSL28" s="245"/>
      <c r="CSM28" s="245"/>
      <c r="CSN28" s="245"/>
      <c r="CSO28" s="245"/>
      <c r="CSP28" s="245"/>
      <c r="CSQ28" s="245"/>
      <c r="CSR28" s="245"/>
      <c r="CSS28" s="245"/>
      <c r="CST28" s="245"/>
      <c r="CSU28" s="245"/>
      <c r="CSV28" s="245"/>
      <c r="CSW28" s="245"/>
      <c r="CSX28" s="245"/>
      <c r="CSY28" s="245"/>
      <c r="CSZ28" s="245"/>
      <c r="CTA28" s="245"/>
      <c r="CTB28" s="245"/>
      <c r="CTC28" s="245"/>
      <c r="CTD28" s="245"/>
      <c r="CTF28" s="245"/>
      <c r="CTG28" s="245"/>
      <c r="CTH28" s="245"/>
      <c r="CTI28" s="245"/>
      <c r="CTJ28" s="245"/>
      <c r="CTK28" s="245"/>
      <c r="CTL28" s="245"/>
      <c r="CTM28" s="245"/>
      <c r="CTN28" s="245"/>
      <c r="CTO28" s="245"/>
      <c r="CTP28" s="245"/>
      <c r="CTQ28" s="245"/>
      <c r="CTR28" s="245"/>
      <c r="CTS28" s="245"/>
      <c r="CTT28" s="245"/>
      <c r="CTU28" s="245"/>
      <c r="CTV28" s="245"/>
      <c r="CTW28" s="245"/>
      <c r="CTX28" s="245"/>
      <c r="CTY28" s="245"/>
      <c r="CTZ28" s="245"/>
      <c r="CUB28" s="245"/>
      <c r="CUC28" s="245"/>
      <c r="CUD28" s="245"/>
      <c r="CUE28" s="245"/>
      <c r="CUF28" s="245"/>
      <c r="CUG28" s="245"/>
      <c r="CUH28" s="245"/>
      <c r="CUI28" s="245"/>
      <c r="CUJ28" s="245"/>
      <c r="CUK28" s="245"/>
      <c r="CUL28" s="245"/>
      <c r="CUM28" s="245"/>
      <c r="CUN28" s="245"/>
      <c r="CUO28" s="245"/>
      <c r="CUP28" s="245"/>
      <c r="CUQ28" s="245"/>
      <c r="CUR28" s="245"/>
      <c r="CUS28" s="245"/>
      <c r="CUT28" s="245"/>
      <c r="CUU28" s="245"/>
      <c r="CUV28" s="245"/>
      <c r="CUX28" s="245"/>
      <c r="CUY28" s="245"/>
      <c r="CUZ28" s="245"/>
      <c r="CVA28" s="245"/>
      <c r="CVB28" s="245"/>
      <c r="CVC28" s="245"/>
      <c r="CVD28" s="245"/>
      <c r="CVE28" s="245"/>
      <c r="CVF28" s="245"/>
      <c r="CVG28" s="245"/>
      <c r="CVH28" s="245"/>
      <c r="CVI28" s="245"/>
      <c r="CVJ28" s="245"/>
      <c r="CVK28" s="245"/>
      <c r="CVL28" s="245"/>
      <c r="CVM28" s="245"/>
      <c r="CVN28" s="245"/>
      <c r="CVO28" s="245"/>
      <c r="CVP28" s="245"/>
      <c r="CVQ28" s="245"/>
      <c r="CVR28" s="245"/>
      <c r="CVT28" s="245"/>
      <c r="CVU28" s="245"/>
      <c r="CVV28" s="245"/>
      <c r="CVW28" s="245"/>
      <c r="CVX28" s="245"/>
      <c r="CVY28" s="245"/>
      <c r="CVZ28" s="245"/>
      <c r="CWA28" s="245"/>
      <c r="CWB28" s="245"/>
      <c r="CWC28" s="245"/>
      <c r="CWD28" s="245"/>
      <c r="CWE28" s="245"/>
      <c r="CWF28" s="245"/>
      <c r="CWG28" s="245"/>
      <c r="CWH28" s="245"/>
      <c r="CWI28" s="245"/>
      <c r="CWJ28" s="245"/>
      <c r="CWK28" s="245"/>
      <c r="CWL28" s="245"/>
      <c r="CWM28" s="245"/>
      <c r="CWN28" s="245"/>
      <c r="CWP28" s="245"/>
      <c r="CWQ28" s="245"/>
      <c r="CWR28" s="245"/>
      <c r="CWS28" s="245"/>
      <c r="CWT28" s="245"/>
      <c r="CWU28" s="245"/>
      <c r="CWV28" s="245"/>
      <c r="CWW28" s="245"/>
      <c r="CWX28" s="245"/>
      <c r="CWY28" s="245"/>
      <c r="CWZ28" s="245"/>
      <c r="CXA28" s="245"/>
      <c r="CXB28" s="245"/>
      <c r="CXC28" s="245"/>
      <c r="CXD28" s="245"/>
      <c r="CXE28" s="245"/>
      <c r="CXF28" s="245"/>
      <c r="CXG28" s="245"/>
      <c r="CXH28" s="245"/>
      <c r="CXI28" s="245"/>
      <c r="CXJ28" s="245"/>
      <c r="CXL28" s="245"/>
      <c r="CXM28" s="245"/>
      <c r="CXN28" s="245"/>
      <c r="CXO28" s="245"/>
      <c r="CXP28" s="245"/>
      <c r="CXQ28" s="245"/>
      <c r="CXR28" s="245"/>
      <c r="CXS28" s="245"/>
      <c r="CXT28" s="245"/>
      <c r="CXU28" s="245"/>
      <c r="CXV28" s="245"/>
      <c r="CXW28" s="245"/>
      <c r="CXX28" s="245"/>
      <c r="CXY28" s="245"/>
      <c r="CXZ28" s="245"/>
      <c r="CYA28" s="245"/>
      <c r="CYB28" s="245"/>
      <c r="CYC28" s="245"/>
      <c r="CYD28" s="245"/>
      <c r="CYE28" s="245"/>
      <c r="CYF28" s="245"/>
      <c r="CYH28" s="245"/>
      <c r="CYI28" s="245"/>
      <c r="CYJ28" s="245"/>
      <c r="CYK28" s="245"/>
      <c r="CYL28" s="245"/>
      <c r="CYM28" s="245"/>
      <c r="CYN28" s="245"/>
      <c r="CYO28" s="245"/>
      <c r="CYP28" s="245"/>
      <c r="CYQ28" s="245"/>
      <c r="CYR28" s="245"/>
      <c r="CYS28" s="245"/>
      <c r="CYT28" s="245"/>
      <c r="CYU28" s="245"/>
      <c r="CYV28" s="245"/>
      <c r="CYW28" s="245"/>
      <c r="CYX28" s="245"/>
      <c r="CYY28" s="245"/>
      <c r="CYZ28" s="245"/>
      <c r="CZA28" s="245"/>
      <c r="CZB28" s="245"/>
      <c r="CZD28" s="245"/>
      <c r="CZE28" s="245"/>
      <c r="CZF28" s="245"/>
      <c r="CZG28" s="245"/>
      <c r="CZH28" s="245"/>
      <c r="CZI28" s="245"/>
      <c r="CZJ28" s="245"/>
      <c r="CZK28" s="245"/>
      <c r="CZL28" s="245"/>
      <c r="CZM28" s="245"/>
      <c r="CZN28" s="245"/>
      <c r="CZO28" s="245"/>
      <c r="CZP28" s="245"/>
      <c r="CZQ28" s="245"/>
      <c r="CZR28" s="245"/>
      <c r="CZS28" s="245"/>
      <c r="CZT28" s="245"/>
      <c r="CZU28" s="245"/>
      <c r="CZV28" s="245"/>
      <c r="CZW28" s="245"/>
      <c r="CZX28" s="245"/>
      <c r="CZZ28" s="245"/>
      <c r="DAA28" s="245"/>
      <c r="DAB28" s="245"/>
      <c r="DAC28" s="245"/>
      <c r="DAD28" s="245"/>
      <c r="DAE28" s="245"/>
      <c r="DAF28" s="245"/>
      <c r="DAG28" s="245"/>
      <c r="DAH28" s="245"/>
      <c r="DAI28" s="245"/>
      <c r="DAJ28" s="245"/>
      <c r="DAK28" s="245"/>
      <c r="DAL28" s="245"/>
      <c r="DAM28" s="245"/>
      <c r="DAN28" s="245"/>
      <c r="DAO28" s="245"/>
      <c r="DAP28" s="245"/>
      <c r="DAQ28" s="245"/>
      <c r="DAR28" s="245"/>
      <c r="DAS28" s="245"/>
      <c r="DAT28" s="245"/>
      <c r="DAV28" s="245"/>
      <c r="DAW28" s="245"/>
      <c r="DAX28" s="245"/>
      <c r="DAY28" s="245"/>
      <c r="DAZ28" s="245"/>
      <c r="DBA28" s="245"/>
      <c r="DBB28" s="245"/>
      <c r="DBC28" s="245"/>
      <c r="DBD28" s="245"/>
      <c r="DBE28" s="245"/>
      <c r="DBF28" s="245"/>
      <c r="DBG28" s="245"/>
      <c r="DBH28" s="245"/>
      <c r="DBI28" s="245"/>
      <c r="DBJ28" s="245"/>
      <c r="DBK28" s="245"/>
      <c r="DBL28" s="245"/>
      <c r="DBM28" s="245"/>
      <c r="DBN28" s="245"/>
      <c r="DBO28" s="245"/>
      <c r="DBP28" s="245"/>
      <c r="DBR28" s="245"/>
      <c r="DBS28" s="245"/>
      <c r="DBT28" s="245"/>
      <c r="DBU28" s="245"/>
      <c r="DBV28" s="245"/>
      <c r="DBW28" s="245"/>
      <c r="DBX28" s="245"/>
      <c r="DBY28" s="245"/>
      <c r="DBZ28" s="245"/>
      <c r="DCA28" s="245"/>
      <c r="DCB28" s="245"/>
      <c r="DCC28" s="245"/>
      <c r="DCD28" s="245"/>
      <c r="DCE28" s="245"/>
      <c r="DCF28" s="245"/>
      <c r="DCG28" s="245"/>
      <c r="DCH28" s="245"/>
      <c r="DCI28" s="245"/>
      <c r="DCJ28" s="245"/>
      <c r="DCK28" s="245"/>
      <c r="DCL28" s="245"/>
      <c r="DCN28" s="245"/>
      <c r="DCO28" s="245"/>
      <c r="DCP28" s="245"/>
      <c r="DCQ28" s="245"/>
      <c r="DCR28" s="245"/>
      <c r="DCS28" s="245"/>
      <c r="DCT28" s="245"/>
      <c r="DCU28" s="245"/>
      <c r="DCV28" s="245"/>
      <c r="DCW28" s="245"/>
      <c r="DCX28" s="245"/>
      <c r="DCY28" s="245"/>
      <c r="DCZ28" s="245"/>
      <c r="DDA28" s="245"/>
      <c r="DDB28" s="245"/>
      <c r="DDC28" s="245"/>
      <c r="DDD28" s="245"/>
      <c r="DDE28" s="245"/>
      <c r="DDF28" s="245"/>
      <c r="DDG28" s="245"/>
      <c r="DDH28" s="245"/>
      <c r="DDJ28" s="245"/>
      <c r="DDK28" s="245"/>
      <c r="DDL28" s="245"/>
      <c r="DDM28" s="245"/>
      <c r="DDN28" s="245"/>
      <c r="DDO28" s="245"/>
      <c r="DDP28" s="245"/>
      <c r="DDQ28" s="245"/>
      <c r="DDR28" s="245"/>
      <c r="DDS28" s="245"/>
      <c r="DDT28" s="245"/>
      <c r="DDU28" s="245"/>
      <c r="DDV28" s="245"/>
      <c r="DDW28" s="245"/>
      <c r="DDX28" s="245"/>
      <c r="DDY28" s="245"/>
      <c r="DDZ28" s="245"/>
      <c r="DEA28" s="245"/>
      <c r="DEB28" s="245"/>
      <c r="DEC28" s="245"/>
      <c r="DED28" s="245"/>
      <c r="DEF28" s="245"/>
      <c r="DEG28" s="245"/>
      <c r="DEH28" s="245"/>
      <c r="DEI28" s="245"/>
      <c r="DEJ28" s="245"/>
      <c r="DEK28" s="245"/>
      <c r="DEL28" s="245"/>
      <c r="DEM28" s="245"/>
      <c r="DEN28" s="245"/>
      <c r="DEO28" s="245"/>
      <c r="DEP28" s="245"/>
      <c r="DEQ28" s="245"/>
      <c r="DER28" s="245"/>
      <c r="DES28" s="245"/>
      <c r="DET28" s="245"/>
      <c r="DEU28" s="245"/>
      <c r="DEV28" s="245"/>
      <c r="DEW28" s="245"/>
      <c r="DEX28" s="245"/>
      <c r="DEY28" s="245"/>
      <c r="DEZ28" s="245"/>
      <c r="DFB28" s="245"/>
      <c r="DFC28" s="245"/>
      <c r="DFD28" s="245"/>
      <c r="DFE28" s="245"/>
      <c r="DFF28" s="245"/>
      <c r="DFG28" s="245"/>
      <c r="DFH28" s="245"/>
      <c r="DFI28" s="245"/>
      <c r="DFJ28" s="245"/>
      <c r="DFK28" s="245"/>
      <c r="DFL28" s="245"/>
      <c r="DFM28" s="245"/>
      <c r="DFN28" s="245"/>
      <c r="DFO28" s="245"/>
      <c r="DFP28" s="245"/>
      <c r="DFQ28" s="245"/>
      <c r="DFR28" s="245"/>
      <c r="DFS28" s="245"/>
      <c r="DFT28" s="245"/>
      <c r="DFU28" s="245"/>
      <c r="DFV28" s="245"/>
      <c r="DFX28" s="245"/>
      <c r="DFY28" s="245"/>
      <c r="DFZ28" s="245"/>
      <c r="DGA28" s="245"/>
      <c r="DGB28" s="245"/>
      <c r="DGC28" s="245"/>
      <c r="DGD28" s="245"/>
      <c r="DGE28" s="245"/>
      <c r="DGF28" s="245"/>
      <c r="DGG28" s="245"/>
      <c r="DGH28" s="245"/>
      <c r="DGI28" s="245"/>
      <c r="DGJ28" s="245"/>
      <c r="DGK28" s="245"/>
      <c r="DGL28" s="245"/>
      <c r="DGM28" s="245"/>
      <c r="DGN28" s="245"/>
      <c r="DGO28" s="245"/>
      <c r="DGP28" s="245"/>
      <c r="DGQ28" s="245"/>
      <c r="DGR28" s="245"/>
      <c r="DGT28" s="245"/>
      <c r="DGU28" s="245"/>
      <c r="DGV28" s="245"/>
      <c r="DGW28" s="245"/>
      <c r="DGX28" s="245"/>
      <c r="DGY28" s="245"/>
      <c r="DGZ28" s="245"/>
      <c r="DHA28" s="245"/>
      <c r="DHB28" s="245"/>
      <c r="DHC28" s="245"/>
      <c r="DHD28" s="245"/>
      <c r="DHE28" s="245"/>
      <c r="DHF28" s="245"/>
      <c r="DHG28" s="245"/>
      <c r="DHH28" s="245"/>
      <c r="DHI28" s="245"/>
      <c r="DHJ28" s="245"/>
      <c r="DHK28" s="245"/>
      <c r="DHL28" s="245"/>
      <c r="DHM28" s="245"/>
      <c r="DHN28" s="245"/>
      <c r="DHP28" s="245"/>
      <c r="DHQ28" s="245"/>
      <c r="DHR28" s="245"/>
      <c r="DHS28" s="245"/>
      <c r="DHT28" s="245"/>
      <c r="DHU28" s="245"/>
      <c r="DHV28" s="245"/>
      <c r="DHW28" s="245"/>
      <c r="DHX28" s="245"/>
      <c r="DHY28" s="245"/>
      <c r="DHZ28" s="245"/>
      <c r="DIA28" s="245"/>
      <c r="DIB28" s="245"/>
      <c r="DIC28" s="245"/>
      <c r="DID28" s="245"/>
      <c r="DIE28" s="245"/>
      <c r="DIF28" s="245"/>
      <c r="DIG28" s="245"/>
      <c r="DIH28" s="245"/>
      <c r="DII28" s="245"/>
      <c r="DIJ28" s="245"/>
      <c r="DIL28" s="245"/>
      <c r="DIM28" s="245"/>
      <c r="DIN28" s="245"/>
      <c r="DIO28" s="245"/>
      <c r="DIP28" s="245"/>
      <c r="DIQ28" s="245"/>
      <c r="DIR28" s="245"/>
      <c r="DIS28" s="245"/>
      <c r="DIT28" s="245"/>
      <c r="DIU28" s="245"/>
      <c r="DIV28" s="245"/>
      <c r="DIW28" s="245"/>
      <c r="DIX28" s="245"/>
      <c r="DIY28" s="245"/>
      <c r="DIZ28" s="245"/>
      <c r="DJA28" s="245"/>
      <c r="DJB28" s="245"/>
      <c r="DJC28" s="245"/>
      <c r="DJD28" s="245"/>
      <c r="DJE28" s="245"/>
      <c r="DJF28" s="245"/>
      <c r="DJH28" s="245"/>
      <c r="DJI28" s="245"/>
      <c r="DJJ28" s="245"/>
      <c r="DJK28" s="245"/>
      <c r="DJL28" s="245"/>
      <c r="DJM28" s="245"/>
      <c r="DJN28" s="245"/>
      <c r="DJO28" s="245"/>
      <c r="DJP28" s="245"/>
      <c r="DJQ28" s="245"/>
      <c r="DJR28" s="245"/>
      <c r="DJS28" s="245"/>
      <c r="DJT28" s="245"/>
      <c r="DJU28" s="245"/>
      <c r="DJV28" s="245"/>
      <c r="DJW28" s="245"/>
      <c r="DJX28" s="245"/>
      <c r="DJY28" s="245"/>
      <c r="DJZ28" s="245"/>
      <c r="DKA28" s="245"/>
      <c r="DKB28" s="245"/>
      <c r="DKD28" s="245"/>
      <c r="DKE28" s="245"/>
      <c r="DKF28" s="245"/>
      <c r="DKG28" s="245"/>
      <c r="DKH28" s="245"/>
      <c r="DKI28" s="245"/>
      <c r="DKJ28" s="245"/>
      <c r="DKK28" s="245"/>
      <c r="DKL28" s="245"/>
      <c r="DKM28" s="245"/>
      <c r="DKN28" s="245"/>
      <c r="DKO28" s="245"/>
      <c r="DKP28" s="245"/>
      <c r="DKQ28" s="245"/>
      <c r="DKR28" s="245"/>
      <c r="DKS28" s="245"/>
      <c r="DKT28" s="245"/>
      <c r="DKU28" s="245"/>
      <c r="DKV28" s="245"/>
      <c r="DKW28" s="245"/>
      <c r="DKX28" s="245"/>
      <c r="DKZ28" s="245"/>
      <c r="DLA28" s="245"/>
      <c r="DLB28" s="245"/>
      <c r="DLC28" s="245"/>
      <c r="DLD28" s="245"/>
      <c r="DLE28" s="245"/>
      <c r="DLF28" s="245"/>
      <c r="DLG28" s="245"/>
      <c r="DLH28" s="245"/>
      <c r="DLI28" s="245"/>
      <c r="DLJ28" s="245"/>
      <c r="DLK28" s="245"/>
      <c r="DLL28" s="245"/>
      <c r="DLM28" s="245"/>
      <c r="DLN28" s="245"/>
      <c r="DLO28" s="245"/>
      <c r="DLP28" s="245"/>
      <c r="DLQ28" s="245"/>
      <c r="DLR28" s="245"/>
      <c r="DLS28" s="245"/>
      <c r="DLT28" s="245"/>
      <c r="DLV28" s="245"/>
      <c r="DLW28" s="245"/>
      <c r="DLX28" s="245"/>
      <c r="DLY28" s="245"/>
      <c r="DLZ28" s="245"/>
      <c r="DMA28" s="245"/>
      <c r="DMB28" s="245"/>
      <c r="DMC28" s="245"/>
      <c r="DMD28" s="245"/>
      <c r="DME28" s="245"/>
      <c r="DMF28" s="245"/>
      <c r="DMG28" s="245"/>
      <c r="DMH28" s="245"/>
      <c r="DMI28" s="245"/>
      <c r="DMJ28" s="245"/>
      <c r="DMK28" s="245"/>
      <c r="DML28" s="245"/>
      <c r="DMM28" s="245"/>
      <c r="DMN28" s="245"/>
      <c r="DMO28" s="245"/>
      <c r="DMP28" s="245"/>
      <c r="DMR28" s="245"/>
      <c r="DMS28" s="245"/>
      <c r="DMT28" s="245"/>
      <c r="DMU28" s="245"/>
      <c r="DMV28" s="245"/>
      <c r="DMW28" s="245"/>
      <c r="DMX28" s="245"/>
      <c r="DMY28" s="245"/>
      <c r="DMZ28" s="245"/>
      <c r="DNA28" s="245"/>
      <c r="DNB28" s="245"/>
      <c r="DNC28" s="245"/>
      <c r="DND28" s="245"/>
      <c r="DNE28" s="245"/>
      <c r="DNF28" s="245"/>
      <c r="DNG28" s="245"/>
      <c r="DNH28" s="245"/>
      <c r="DNI28" s="245"/>
      <c r="DNJ28" s="245"/>
      <c r="DNK28" s="245"/>
      <c r="DNL28" s="245"/>
      <c r="DNN28" s="245"/>
      <c r="DNO28" s="245"/>
      <c r="DNP28" s="245"/>
      <c r="DNQ28" s="245"/>
      <c r="DNR28" s="245"/>
      <c r="DNS28" s="245"/>
      <c r="DNT28" s="245"/>
      <c r="DNU28" s="245"/>
      <c r="DNV28" s="245"/>
      <c r="DNW28" s="245"/>
      <c r="DNX28" s="245"/>
      <c r="DNY28" s="245"/>
      <c r="DNZ28" s="245"/>
      <c r="DOA28" s="245"/>
      <c r="DOB28" s="245"/>
      <c r="DOC28" s="245"/>
      <c r="DOD28" s="245"/>
      <c r="DOE28" s="245"/>
      <c r="DOF28" s="245"/>
      <c r="DOG28" s="245"/>
      <c r="DOH28" s="245"/>
      <c r="DOJ28" s="245"/>
      <c r="DOK28" s="245"/>
      <c r="DOL28" s="245"/>
      <c r="DOM28" s="245"/>
      <c r="DON28" s="245"/>
      <c r="DOO28" s="245"/>
      <c r="DOP28" s="245"/>
      <c r="DOQ28" s="245"/>
      <c r="DOR28" s="245"/>
      <c r="DOS28" s="245"/>
      <c r="DOT28" s="245"/>
      <c r="DOU28" s="245"/>
      <c r="DOV28" s="245"/>
      <c r="DOW28" s="245"/>
      <c r="DOX28" s="245"/>
      <c r="DOY28" s="245"/>
      <c r="DOZ28" s="245"/>
      <c r="DPA28" s="245"/>
      <c r="DPB28" s="245"/>
      <c r="DPC28" s="245"/>
      <c r="DPD28" s="245"/>
      <c r="DPF28" s="245"/>
      <c r="DPG28" s="245"/>
      <c r="DPH28" s="245"/>
      <c r="DPI28" s="245"/>
      <c r="DPJ28" s="245"/>
      <c r="DPK28" s="245"/>
      <c r="DPL28" s="245"/>
      <c r="DPM28" s="245"/>
      <c r="DPN28" s="245"/>
      <c r="DPO28" s="245"/>
      <c r="DPP28" s="245"/>
      <c r="DPQ28" s="245"/>
      <c r="DPR28" s="245"/>
      <c r="DPS28" s="245"/>
      <c r="DPT28" s="245"/>
      <c r="DPU28" s="245"/>
      <c r="DPV28" s="245"/>
      <c r="DPW28" s="245"/>
      <c r="DPX28" s="245"/>
      <c r="DPY28" s="245"/>
      <c r="DPZ28" s="245"/>
      <c r="DQB28" s="245"/>
      <c r="DQC28" s="245"/>
      <c r="DQD28" s="245"/>
      <c r="DQE28" s="245"/>
      <c r="DQF28" s="245"/>
      <c r="DQG28" s="245"/>
      <c r="DQH28" s="245"/>
      <c r="DQI28" s="245"/>
      <c r="DQJ28" s="245"/>
      <c r="DQK28" s="245"/>
      <c r="DQL28" s="245"/>
      <c r="DQM28" s="245"/>
      <c r="DQN28" s="245"/>
      <c r="DQO28" s="245"/>
      <c r="DQP28" s="245"/>
      <c r="DQQ28" s="245"/>
      <c r="DQR28" s="245"/>
      <c r="DQS28" s="245"/>
      <c r="DQT28" s="245"/>
      <c r="DQU28" s="245"/>
      <c r="DQV28" s="245"/>
      <c r="DQX28" s="245"/>
      <c r="DQY28" s="245"/>
      <c r="DQZ28" s="245"/>
      <c r="DRA28" s="245"/>
      <c r="DRB28" s="245"/>
      <c r="DRC28" s="245"/>
      <c r="DRD28" s="245"/>
      <c r="DRE28" s="245"/>
      <c r="DRF28" s="245"/>
      <c r="DRG28" s="245"/>
      <c r="DRH28" s="245"/>
      <c r="DRI28" s="245"/>
      <c r="DRJ28" s="245"/>
      <c r="DRK28" s="245"/>
      <c r="DRL28" s="245"/>
      <c r="DRM28" s="245"/>
      <c r="DRN28" s="245"/>
      <c r="DRO28" s="245"/>
      <c r="DRP28" s="245"/>
      <c r="DRQ28" s="245"/>
      <c r="DRR28" s="245"/>
      <c r="DRT28" s="245"/>
      <c r="DRU28" s="245"/>
      <c r="DRV28" s="245"/>
      <c r="DRW28" s="245"/>
      <c r="DRX28" s="245"/>
      <c r="DRY28" s="245"/>
      <c r="DRZ28" s="245"/>
      <c r="DSA28" s="245"/>
      <c r="DSB28" s="245"/>
      <c r="DSC28" s="245"/>
      <c r="DSD28" s="245"/>
      <c r="DSE28" s="245"/>
      <c r="DSF28" s="245"/>
      <c r="DSG28" s="245"/>
      <c r="DSH28" s="245"/>
      <c r="DSI28" s="245"/>
      <c r="DSJ28" s="245"/>
      <c r="DSK28" s="245"/>
      <c r="DSL28" s="245"/>
      <c r="DSM28" s="245"/>
      <c r="DSN28" s="245"/>
      <c r="DSP28" s="245"/>
      <c r="DSQ28" s="245"/>
      <c r="DSR28" s="245"/>
      <c r="DSS28" s="245"/>
      <c r="DST28" s="245"/>
      <c r="DSU28" s="245"/>
      <c r="DSV28" s="245"/>
      <c r="DSW28" s="245"/>
      <c r="DSX28" s="245"/>
      <c r="DSY28" s="245"/>
      <c r="DSZ28" s="245"/>
      <c r="DTA28" s="245"/>
      <c r="DTB28" s="245"/>
      <c r="DTC28" s="245"/>
      <c r="DTD28" s="245"/>
      <c r="DTE28" s="245"/>
      <c r="DTF28" s="245"/>
      <c r="DTG28" s="245"/>
      <c r="DTH28" s="245"/>
      <c r="DTI28" s="245"/>
      <c r="DTJ28" s="245"/>
      <c r="DTL28" s="245"/>
      <c r="DTM28" s="245"/>
      <c r="DTN28" s="245"/>
      <c r="DTO28" s="245"/>
      <c r="DTP28" s="245"/>
      <c r="DTQ28" s="245"/>
      <c r="DTR28" s="245"/>
      <c r="DTS28" s="245"/>
      <c r="DTT28" s="245"/>
      <c r="DTU28" s="245"/>
      <c r="DTV28" s="245"/>
      <c r="DTW28" s="245"/>
      <c r="DTX28" s="245"/>
      <c r="DTY28" s="245"/>
      <c r="DTZ28" s="245"/>
      <c r="DUA28" s="245"/>
      <c r="DUB28" s="245"/>
      <c r="DUC28" s="245"/>
      <c r="DUD28" s="245"/>
      <c r="DUE28" s="245"/>
      <c r="DUF28" s="245"/>
      <c r="DUH28" s="245"/>
      <c r="DUI28" s="245"/>
      <c r="DUJ28" s="245"/>
      <c r="DUK28" s="245"/>
      <c r="DUL28" s="245"/>
      <c r="DUM28" s="245"/>
      <c r="DUN28" s="245"/>
      <c r="DUO28" s="245"/>
      <c r="DUP28" s="245"/>
      <c r="DUQ28" s="245"/>
      <c r="DUR28" s="245"/>
      <c r="DUS28" s="245"/>
      <c r="DUT28" s="245"/>
      <c r="DUU28" s="245"/>
      <c r="DUV28" s="245"/>
      <c r="DUW28" s="245"/>
      <c r="DUX28" s="245"/>
      <c r="DUY28" s="245"/>
      <c r="DUZ28" s="245"/>
      <c r="DVA28" s="245"/>
      <c r="DVB28" s="245"/>
      <c r="DVD28" s="245"/>
      <c r="DVE28" s="245"/>
      <c r="DVF28" s="245"/>
      <c r="DVG28" s="245"/>
      <c r="DVH28" s="245"/>
      <c r="DVI28" s="245"/>
      <c r="DVJ28" s="245"/>
      <c r="DVK28" s="245"/>
      <c r="DVL28" s="245"/>
      <c r="DVM28" s="245"/>
      <c r="DVN28" s="245"/>
      <c r="DVO28" s="245"/>
      <c r="DVP28" s="245"/>
      <c r="DVQ28" s="245"/>
      <c r="DVR28" s="245"/>
      <c r="DVS28" s="245"/>
      <c r="DVT28" s="245"/>
      <c r="DVU28" s="245"/>
      <c r="DVV28" s="245"/>
      <c r="DVW28" s="245"/>
      <c r="DVX28" s="245"/>
      <c r="DVZ28" s="245"/>
      <c r="DWA28" s="245"/>
      <c r="DWB28" s="245"/>
      <c r="DWC28" s="245"/>
      <c r="DWD28" s="245"/>
      <c r="DWE28" s="245"/>
      <c r="DWF28" s="245"/>
      <c r="DWG28" s="245"/>
      <c r="DWH28" s="245"/>
      <c r="DWI28" s="245"/>
      <c r="DWJ28" s="245"/>
      <c r="DWK28" s="245"/>
      <c r="DWL28" s="245"/>
      <c r="DWM28" s="245"/>
      <c r="DWN28" s="245"/>
      <c r="DWO28" s="245"/>
      <c r="DWP28" s="245"/>
      <c r="DWQ28" s="245"/>
      <c r="DWR28" s="245"/>
      <c r="DWS28" s="245"/>
      <c r="DWT28" s="245"/>
      <c r="DWV28" s="245"/>
      <c r="DWW28" s="245"/>
      <c r="DWX28" s="245"/>
      <c r="DWY28" s="245"/>
      <c r="DWZ28" s="245"/>
      <c r="DXA28" s="245"/>
      <c r="DXB28" s="245"/>
      <c r="DXC28" s="245"/>
      <c r="DXD28" s="245"/>
      <c r="DXE28" s="245"/>
      <c r="DXF28" s="245"/>
      <c r="DXG28" s="245"/>
      <c r="DXH28" s="245"/>
      <c r="DXI28" s="245"/>
      <c r="DXJ28" s="245"/>
      <c r="DXK28" s="245"/>
      <c r="DXL28" s="245"/>
      <c r="DXM28" s="245"/>
      <c r="DXN28" s="245"/>
      <c r="DXO28" s="245"/>
      <c r="DXP28" s="245"/>
      <c r="DXR28" s="245"/>
      <c r="DXS28" s="245"/>
      <c r="DXT28" s="245"/>
      <c r="DXU28" s="245"/>
      <c r="DXV28" s="245"/>
      <c r="DXW28" s="245"/>
      <c r="DXX28" s="245"/>
      <c r="DXY28" s="245"/>
      <c r="DXZ28" s="245"/>
      <c r="DYA28" s="245"/>
      <c r="DYB28" s="245"/>
      <c r="DYC28" s="245"/>
      <c r="DYD28" s="245"/>
      <c r="DYE28" s="245"/>
      <c r="DYF28" s="245"/>
      <c r="DYG28" s="245"/>
      <c r="DYH28" s="245"/>
      <c r="DYI28" s="245"/>
      <c r="DYJ28" s="245"/>
      <c r="DYK28" s="245"/>
      <c r="DYL28" s="245"/>
      <c r="DYN28" s="245"/>
      <c r="DYO28" s="245"/>
      <c r="DYP28" s="245"/>
      <c r="DYQ28" s="245"/>
      <c r="DYR28" s="245"/>
      <c r="DYS28" s="245"/>
      <c r="DYT28" s="245"/>
      <c r="DYU28" s="245"/>
      <c r="DYV28" s="245"/>
      <c r="DYW28" s="245"/>
      <c r="DYX28" s="245"/>
      <c r="DYY28" s="245"/>
      <c r="DYZ28" s="245"/>
      <c r="DZA28" s="245"/>
      <c r="DZB28" s="245"/>
      <c r="DZC28" s="245"/>
      <c r="DZD28" s="245"/>
      <c r="DZE28" s="245"/>
      <c r="DZF28" s="245"/>
      <c r="DZG28" s="245"/>
      <c r="DZH28" s="245"/>
      <c r="DZJ28" s="245"/>
      <c r="DZK28" s="245"/>
      <c r="DZL28" s="245"/>
      <c r="DZM28" s="245"/>
      <c r="DZN28" s="245"/>
      <c r="DZO28" s="245"/>
      <c r="DZP28" s="245"/>
      <c r="DZQ28" s="245"/>
      <c r="DZR28" s="245"/>
      <c r="DZS28" s="245"/>
      <c r="DZT28" s="245"/>
      <c r="DZU28" s="245"/>
      <c r="DZV28" s="245"/>
      <c r="DZW28" s="245"/>
      <c r="DZX28" s="245"/>
      <c r="DZY28" s="245"/>
      <c r="DZZ28" s="245"/>
      <c r="EAA28" s="245"/>
      <c r="EAB28" s="245"/>
      <c r="EAC28" s="245"/>
      <c r="EAD28" s="245"/>
      <c r="EAF28" s="245"/>
      <c r="EAG28" s="245"/>
      <c r="EAH28" s="245"/>
      <c r="EAI28" s="245"/>
      <c r="EAJ28" s="245"/>
      <c r="EAK28" s="245"/>
      <c r="EAL28" s="245"/>
      <c r="EAM28" s="245"/>
      <c r="EAN28" s="245"/>
      <c r="EAO28" s="245"/>
      <c r="EAP28" s="245"/>
      <c r="EAQ28" s="245"/>
      <c r="EAR28" s="245"/>
      <c r="EAS28" s="245"/>
      <c r="EAT28" s="245"/>
      <c r="EAU28" s="245"/>
      <c r="EAV28" s="245"/>
      <c r="EAW28" s="245"/>
      <c r="EAX28" s="245"/>
      <c r="EAY28" s="245"/>
      <c r="EAZ28" s="245"/>
      <c r="EBB28" s="245"/>
      <c r="EBC28" s="245"/>
      <c r="EBD28" s="245"/>
      <c r="EBE28" s="245"/>
      <c r="EBF28" s="245"/>
      <c r="EBG28" s="245"/>
      <c r="EBH28" s="245"/>
      <c r="EBI28" s="245"/>
      <c r="EBJ28" s="245"/>
      <c r="EBK28" s="245"/>
      <c r="EBL28" s="245"/>
      <c r="EBM28" s="245"/>
      <c r="EBN28" s="245"/>
      <c r="EBO28" s="245"/>
      <c r="EBP28" s="245"/>
      <c r="EBQ28" s="245"/>
      <c r="EBR28" s="245"/>
      <c r="EBS28" s="245"/>
      <c r="EBT28" s="245"/>
      <c r="EBU28" s="245"/>
      <c r="EBV28" s="245"/>
      <c r="EBX28" s="245"/>
      <c r="EBY28" s="245"/>
      <c r="EBZ28" s="245"/>
      <c r="ECA28" s="245"/>
      <c r="ECB28" s="245"/>
      <c r="ECC28" s="245"/>
      <c r="ECD28" s="245"/>
      <c r="ECE28" s="245"/>
      <c r="ECF28" s="245"/>
      <c r="ECG28" s="245"/>
      <c r="ECH28" s="245"/>
      <c r="ECI28" s="245"/>
      <c r="ECJ28" s="245"/>
      <c r="ECK28" s="245"/>
      <c r="ECL28" s="245"/>
      <c r="ECM28" s="245"/>
      <c r="ECN28" s="245"/>
      <c r="ECO28" s="245"/>
      <c r="ECP28" s="245"/>
      <c r="ECQ28" s="245"/>
      <c r="ECR28" s="245"/>
      <c r="ECT28" s="245"/>
      <c r="ECU28" s="245"/>
      <c r="ECV28" s="245"/>
      <c r="ECW28" s="245"/>
      <c r="ECX28" s="245"/>
      <c r="ECY28" s="245"/>
      <c r="ECZ28" s="245"/>
      <c r="EDA28" s="245"/>
      <c r="EDB28" s="245"/>
      <c r="EDC28" s="245"/>
      <c r="EDD28" s="245"/>
      <c r="EDE28" s="245"/>
      <c r="EDF28" s="245"/>
      <c r="EDG28" s="245"/>
      <c r="EDH28" s="245"/>
      <c r="EDI28" s="245"/>
      <c r="EDJ28" s="245"/>
      <c r="EDK28" s="245"/>
      <c r="EDL28" s="245"/>
      <c r="EDM28" s="245"/>
      <c r="EDN28" s="245"/>
      <c r="EDP28" s="245"/>
      <c r="EDQ28" s="245"/>
      <c r="EDR28" s="245"/>
      <c r="EDS28" s="245"/>
      <c r="EDT28" s="245"/>
      <c r="EDU28" s="245"/>
      <c r="EDV28" s="245"/>
      <c r="EDW28" s="245"/>
      <c r="EDX28" s="245"/>
      <c r="EDY28" s="245"/>
      <c r="EDZ28" s="245"/>
      <c r="EEA28" s="245"/>
      <c r="EEB28" s="245"/>
      <c r="EEC28" s="245"/>
      <c r="EED28" s="245"/>
      <c r="EEE28" s="245"/>
      <c r="EEF28" s="245"/>
      <c r="EEG28" s="245"/>
      <c r="EEH28" s="245"/>
      <c r="EEI28" s="245"/>
      <c r="EEJ28" s="245"/>
      <c r="EEL28" s="245"/>
      <c r="EEM28" s="245"/>
      <c r="EEN28" s="245"/>
      <c r="EEO28" s="245"/>
      <c r="EEP28" s="245"/>
      <c r="EEQ28" s="245"/>
      <c r="EER28" s="245"/>
      <c r="EES28" s="245"/>
      <c r="EET28" s="245"/>
      <c r="EEU28" s="245"/>
      <c r="EEV28" s="245"/>
      <c r="EEW28" s="245"/>
      <c r="EEX28" s="245"/>
      <c r="EEY28" s="245"/>
      <c r="EEZ28" s="245"/>
      <c r="EFA28" s="245"/>
      <c r="EFB28" s="245"/>
      <c r="EFC28" s="245"/>
      <c r="EFD28" s="245"/>
      <c r="EFE28" s="245"/>
      <c r="EFF28" s="245"/>
      <c r="EFH28" s="245"/>
      <c r="EFI28" s="245"/>
      <c r="EFJ28" s="245"/>
      <c r="EFK28" s="245"/>
      <c r="EFL28" s="245"/>
      <c r="EFM28" s="245"/>
      <c r="EFN28" s="245"/>
      <c r="EFO28" s="245"/>
      <c r="EFP28" s="245"/>
      <c r="EFQ28" s="245"/>
      <c r="EFR28" s="245"/>
      <c r="EFS28" s="245"/>
      <c r="EFT28" s="245"/>
      <c r="EFU28" s="245"/>
      <c r="EFV28" s="245"/>
      <c r="EFW28" s="245"/>
      <c r="EFX28" s="245"/>
      <c r="EFY28" s="245"/>
      <c r="EFZ28" s="245"/>
      <c r="EGA28" s="245"/>
      <c r="EGB28" s="245"/>
      <c r="EGD28" s="245"/>
      <c r="EGE28" s="245"/>
      <c r="EGF28" s="245"/>
      <c r="EGG28" s="245"/>
      <c r="EGH28" s="245"/>
      <c r="EGI28" s="245"/>
      <c r="EGJ28" s="245"/>
      <c r="EGK28" s="245"/>
      <c r="EGL28" s="245"/>
      <c r="EGM28" s="245"/>
      <c r="EGN28" s="245"/>
      <c r="EGO28" s="245"/>
      <c r="EGP28" s="245"/>
      <c r="EGQ28" s="245"/>
      <c r="EGR28" s="245"/>
      <c r="EGS28" s="245"/>
      <c r="EGT28" s="245"/>
      <c r="EGU28" s="245"/>
      <c r="EGV28" s="245"/>
      <c r="EGW28" s="245"/>
      <c r="EGX28" s="245"/>
      <c r="EGZ28" s="245"/>
      <c r="EHA28" s="245"/>
      <c r="EHB28" s="245"/>
      <c r="EHC28" s="245"/>
      <c r="EHD28" s="245"/>
      <c r="EHE28" s="245"/>
      <c r="EHF28" s="245"/>
      <c r="EHG28" s="245"/>
      <c r="EHH28" s="245"/>
      <c r="EHI28" s="245"/>
      <c r="EHJ28" s="245"/>
      <c r="EHK28" s="245"/>
      <c r="EHL28" s="245"/>
      <c r="EHM28" s="245"/>
      <c r="EHN28" s="245"/>
      <c r="EHO28" s="245"/>
      <c r="EHP28" s="245"/>
      <c r="EHQ28" s="245"/>
      <c r="EHR28" s="245"/>
      <c r="EHS28" s="245"/>
      <c r="EHT28" s="245"/>
      <c r="EHV28" s="245"/>
      <c r="EHW28" s="245"/>
      <c r="EHX28" s="245"/>
      <c r="EHY28" s="245"/>
      <c r="EHZ28" s="245"/>
      <c r="EIA28" s="245"/>
      <c r="EIB28" s="245"/>
      <c r="EIC28" s="245"/>
      <c r="EID28" s="245"/>
      <c r="EIE28" s="245"/>
      <c r="EIF28" s="245"/>
      <c r="EIG28" s="245"/>
      <c r="EIH28" s="245"/>
      <c r="EII28" s="245"/>
      <c r="EIJ28" s="245"/>
      <c r="EIK28" s="245"/>
      <c r="EIL28" s="245"/>
      <c r="EIM28" s="245"/>
      <c r="EIN28" s="245"/>
      <c r="EIO28" s="245"/>
      <c r="EIP28" s="245"/>
      <c r="EIR28" s="245"/>
      <c r="EIS28" s="245"/>
      <c r="EIT28" s="245"/>
      <c r="EIU28" s="245"/>
      <c r="EIV28" s="245"/>
      <c r="EIW28" s="245"/>
      <c r="EIX28" s="245"/>
      <c r="EIY28" s="245"/>
      <c r="EIZ28" s="245"/>
      <c r="EJA28" s="245"/>
      <c r="EJB28" s="245"/>
      <c r="EJC28" s="245"/>
      <c r="EJD28" s="245"/>
      <c r="EJE28" s="245"/>
      <c r="EJF28" s="245"/>
      <c r="EJG28" s="245"/>
      <c r="EJH28" s="245"/>
      <c r="EJI28" s="245"/>
      <c r="EJJ28" s="245"/>
      <c r="EJK28" s="245"/>
      <c r="EJL28" s="245"/>
      <c r="EJN28" s="245"/>
      <c r="EJO28" s="245"/>
      <c r="EJP28" s="245"/>
      <c r="EJQ28" s="245"/>
      <c r="EJR28" s="245"/>
      <c r="EJS28" s="245"/>
      <c r="EJT28" s="245"/>
      <c r="EJU28" s="245"/>
      <c r="EJV28" s="245"/>
      <c r="EJW28" s="245"/>
      <c r="EJX28" s="245"/>
      <c r="EJY28" s="245"/>
      <c r="EJZ28" s="245"/>
      <c r="EKA28" s="245"/>
      <c r="EKB28" s="245"/>
      <c r="EKC28" s="245"/>
      <c r="EKD28" s="245"/>
      <c r="EKE28" s="245"/>
      <c r="EKF28" s="245"/>
      <c r="EKG28" s="245"/>
      <c r="EKH28" s="245"/>
      <c r="EKJ28" s="245"/>
      <c r="EKK28" s="245"/>
      <c r="EKL28" s="245"/>
      <c r="EKM28" s="245"/>
      <c r="EKN28" s="245"/>
      <c r="EKO28" s="245"/>
      <c r="EKP28" s="245"/>
      <c r="EKQ28" s="245"/>
      <c r="EKR28" s="245"/>
      <c r="EKS28" s="245"/>
      <c r="EKT28" s="245"/>
      <c r="EKU28" s="245"/>
      <c r="EKV28" s="245"/>
      <c r="EKW28" s="245"/>
      <c r="EKX28" s="245"/>
      <c r="EKY28" s="245"/>
      <c r="EKZ28" s="245"/>
      <c r="ELA28" s="245"/>
      <c r="ELB28" s="245"/>
      <c r="ELC28" s="245"/>
      <c r="ELD28" s="245"/>
      <c r="ELF28" s="245"/>
      <c r="ELG28" s="245"/>
      <c r="ELH28" s="245"/>
      <c r="ELI28" s="245"/>
      <c r="ELJ28" s="245"/>
      <c r="ELK28" s="245"/>
      <c r="ELL28" s="245"/>
      <c r="ELM28" s="245"/>
      <c r="ELN28" s="245"/>
      <c r="ELO28" s="245"/>
      <c r="ELP28" s="245"/>
      <c r="ELQ28" s="245"/>
      <c r="ELR28" s="245"/>
      <c r="ELS28" s="245"/>
      <c r="ELT28" s="245"/>
      <c r="ELU28" s="245"/>
      <c r="ELV28" s="245"/>
      <c r="ELW28" s="245"/>
      <c r="ELX28" s="245"/>
      <c r="ELY28" s="245"/>
      <c r="ELZ28" s="245"/>
      <c r="EMB28" s="245"/>
      <c r="EMC28" s="245"/>
      <c r="EMD28" s="245"/>
      <c r="EME28" s="245"/>
      <c r="EMF28" s="245"/>
      <c r="EMG28" s="245"/>
      <c r="EMH28" s="245"/>
      <c r="EMI28" s="245"/>
      <c r="EMJ28" s="245"/>
      <c r="EMK28" s="245"/>
      <c r="EML28" s="245"/>
      <c r="EMM28" s="245"/>
      <c r="EMN28" s="245"/>
      <c r="EMO28" s="245"/>
      <c r="EMP28" s="245"/>
      <c r="EMQ28" s="245"/>
      <c r="EMR28" s="245"/>
      <c r="EMS28" s="245"/>
      <c r="EMT28" s="245"/>
      <c r="EMU28" s="245"/>
      <c r="EMV28" s="245"/>
      <c r="EMX28" s="245"/>
      <c r="EMY28" s="245"/>
      <c r="EMZ28" s="245"/>
      <c r="ENA28" s="245"/>
      <c r="ENB28" s="245"/>
      <c r="ENC28" s="245"/>
      <c r="END28" s="245"/>
      <c r="ENE28" s="245"/>
      <c r="ENF28" s="245"/>
      <c r="ENG28" s="245"/>
      <c r="ENH28" s="245"/>
      <c r="ENI28" s="245"/>
      <c r="ENJ28" s="245"/>
      <c r="ENK28" s="245"/>
      <c r="ENL28" s="245"/>
      <c r="ENM28" s="245"/>
      <c r="ENN28" s="245"/>
      <c r="ENO28" s="245"/>
      <c r="ENP28" s="245"/>
      <c r="ENQ28" s="245"/>
      <c r="ENR28" s="245"/>
      <c r="ENT28" s="245"/>
      <c r="ENU28" s="245"/>
      <c r="ENV28" s="245"/>
      <c r="ENW28" s="245"/>
      <c r="ENX28" s="245"/>
      <c r="ENY28" s="245"/>
      <c r="ENZ28" s="245"/>
      <c r="EOA28" s="245"/>
      <c r="EOB28" s="245"/>
      <c r="EOC28" s="245"/>
      <c r="EOD28" s="245"/>
      <c r="EOE28" s="245"/>
      <c r="EOF28" s="245"/>
      <c r="EOG28" s="245"/>
      <c r="EOH28" s="245"/>
      <c r="EOI28" s="245"/>
      <c r="EOJ28" s="245"/>
      <c r="EOK28" s="245"/>
      <c r="EOL28" s="245"/>
      <c r="EOM28" s="245"/>
      <c r="EON28" s="245"/>
      <c r="EOP28" s="245"/>
      <c r="EOQ28" s="245"/>
      <c r="EOR28" s="245"/>
      <c r="EOS28" s="245"/>
      <c r="EOT28" s="245"/>
      <c r="EOU28" s="245"/>
      <c r="EOV28" s="245"/>
      <c r="EOW28" s="245"/>
      <c r="EOX28" s="245"/>
      <c r="EOY28" s="245"/>
      <c r="EOZ28" s="245"/>
      <c r="EPA28" s="245"/>
      <c r="EPB28" s="245"/>
      <c r="EPC28" s="245"/>
      <c r="EPD28" s="245"/>
      <c r="EPE28" s="245"/>
      <c r="EPF28" s="245"/>
      <c r="EPG28" s="245"/>
      <c r="EPH28" s="245"/>
      <c r="EPI28" s="245"/>
      <c r="EPJ28" s="245"/>
      <c r="EPL28" s="245"/>
      <c r="EPM28" s="245"/>
      <c r="EPN28" s="245"/>
      <c r="EPO28" s="245"/>
      <c r="EPP28" s="245"/>
      <c r="EPQ28" s="245"/>
      <c r="EPR28" s="245"/>
      <c r="EPS28" s="245"/>
      <c r="EPT28" s="245"/>
      <c r="EPU28" s="245"/>
      <c r="EPV28" s="245"/>
      <c r="EPW28" s="245"/>
      <c r="EPX28" s="245"/>
      <c r="EPY28" s="245"/>
      <c r="EPZ28" s="245"/>
      <c r="EQA28" s="245"/>
      <c r="EQB28" s="245"/>
      <c r="EQC28" s="245"/>
      <c r="EQD28" s="245"/>
      <c r="EQE28" s="245"/>
      <c r="EQF28" s="245"/>
      <c r="EQH28" s="245"/>
      <c r="EQI28" s="245"/>
      <c r="EQJ28" s="245"/>
      <c r="EQK28" s="245"/>
      <c r="EQL28" s="245"/>
      <c r="EQM28" s="245"/>
      <c r="EQN28" s="245"/>
      <c r="EQO28" s="245"/>
      <c r="EQP28" s="245"/>
      <c r="EQQ28" s="245"/>
      <c r="EQR28" s="245"/>
      <c r="EQS28" s="245"/>
      <c r="EQT28" s="245"/>
      <c r="EQU28" s="245"/>
      <c r="EQV28" s="245"/>
      <c r="EQW28" s="245"/>
      <c r="EQX28" s="245"/>
      <c r="EQY28" s="245"/>
      <c r="EQZ28" s="245"/>
      <c r="ERA28" s="245"/>
      <c r="ERB28" s="245"/>
      <c r="ERD28" s="245"/>
      <c r="ERE28" s="245"/>
      <c r="ERF28" s="245"/>
      <c r="ERG28" s="245"/>
      <c r="ERH28" s="245"/>
      <c r="ERI28" s="245"/>
      <c r="ERJ28" s="245"/>
      <c r="ERK28" s="245"/>
      <c r="ERL28" s="245"/>
      <c r="ERM28" s="245"/>
      <c r="ERN28" s="245"/>
      <c r="ERO28" s="245"/>
      <c r="ERP28" s="245"/>
      <c r="ERQ28" s="245"/>
      <c r="ERR28" s="245"/>
      <c r="ERS28" s="245"/>
      <c r="ERT28" s="245"/>
      <c r="ERU28" s="245"/>
      <c r="ERV28" s="245"/>
      <c r="ERW28" s="245"/>
      <c r="ERX28" s="245"/>
      <c r="ERZ28" s="245"/>
      <c r="ESA28" s="245"/>
      <c r="ESB28" s="245"/>
      <c r="ESC28" s="245"/>
      <c r="ESD28" s="245"/>
      <c r="ESE28" s="245"/>
      <c r="ESF28" s="245"/>
      <c r="ESG28" s="245"/>
      <c r="ESH28" s="245"/>
      <c r="ESI28" s="245"/>
      <c r="ESJ28" s="245"/>
      <c r="ESK28" s="245"/>
      <c r="ESL28" s="245"/>
      <c r="ESM28" s="245"/>
      <c r="ESN28" s="245"/>
      <c r="ESO28" s="245"/>
      <c r="ESP28" s="245"/>
      <c r="ESQ28" s="245"/>
      <c r="ESR28" s="245"/>
      <c r="ESS28" s="245"/>
      <c r="EST28" s="245"/>
      <c r="ESV28" s="245"/>
      <c r="ESW28" s="245"/>
      <c r="ESX28" s="245"/>
      <c r="ESY28" s="245"/>
      <c r="ESZ28" s="245"/>
      <c r="ETA28" s="245"/>
      <c r="ETB28" s="245"/>
      <c r="ETC28" s="245"/>
      <c r="ETD28" s="245"/>
      <c r="ETE28" s="245"/>
      <c r="ETF28" s="245"/>
      <c r="ETG28" s="245"/>
      <c r="ETH28" s="245"/>
      <c r="ETI28" s="245"/>
      <c r="ETJ28" s="245"/>
      <c r="ETK28" s="245"/>
      <c r="ETL28" s="245"/>
      <c r="ETM28" s="245"/>
      <c r="ETN28" s="245"/>
      <c r="ETO28" s="245"/>
      <c r="ETP28" s="245"/>
      <c r="ETR28" s="245"/>
      <c r="ETS28" s="245"/>
      <c r="ETT28" s="245"/>
      <c r="ETU28" s="245"/>
      <c r="ETV28" s="245"/>
      <c r="ETW28" s="245"/>
      <c r="ETX28" s="245"/>
      <c r="ETY28" s="245"/>
      <c r="ETZ28" s="245"/>
      <c r="EUA28" s="245"/>
      <c r="EUB28" s="245"/>
      <c r="EUC28" s="245"/>
      <c r="EUD28" s="245"/>
      <c r="EUE28" s="245"/>
      <c r="EUF28" s="245"/>
      <c r="EUG28" s="245"/>
      <c r="EUH28" s="245"/>
      <c r="EUI28" s="245"/>
      <c r="EUJ28" s="245"/>
      <c r="EUK28" s="245"/>
      <c r="EUL28" s="245"/>
      <c r="EUN28" s="245"/>
      <c r="EUO28" s="245"/>
      <c r="EUP28" s="245"/>
      <c r="EUQ28" s="245"/>
      <c r="EUR28" s="245"/>
      <c r="EUS28" s="245"/>
      <c r="EUT28" s="245"/>
      <c r="EUU28" s="245"/>
      <c r="EUV28" s="245"/>
      <c r="EUW28" s="245"/>
      <c r="EUX28" s="245"/>
      <c r="EUY28" s="245"/>
      <c r="EUZ28" s="245"/>
      <c r="EVA28" s="245"/>
      <c r="EVB28" s="245"/>
      <c r="EVC28" s="245"/>
      <c r="EVD28" s="245"/>
      <c r="EVE28" s="245"/>
      <c r="EVF28" s="245"/>
      <c r="EVG28" s="245"/>
      <c r="EVH28" s="245"/>
      <c r="EVJ28" s="245"/>
      <c r="EVK28" s="245"/>
      <c r="EVL28" s="245"/>
      <c r="EVM28" s="245"/>
      <c r="EVN28" s="245"/>
      <c r="EVO28" s="245"/>
      <c r="EVP28" s="245"/>
      <c r="EVQ28" s="245"/>
      <c r="EVR28" s="245"/>
      <c r="EVS28" s="245"/>
      <c r="EVT28" s="245"/>
      <c r="EVU28" s="245"/>
      <c r="EVV28" s="245"/>
      <c r="EVW28" s="245"/>
      <c r="EVX28" s="245"/>
      <c r="EVY28" s="245"/>
      <c r="EVZ28" s="245"/>
      <c r="EWA28" s="245"/>
      <c r="EWB28" s="245"/>
      <c r="EWC28" s="245"/>
      <c r="EWD28" s="245"/>
      <c r="EWF28" s="245"/>
      <c r="EWG28" s="245"/>
      <c r="EWH28" s="245"/>
      <c r="EWI28" s="245"/>
      <c r="EWJ28" s="245"/>
      <c r="EWK28" s="245"/>
      <c r="EWL28" s="245"/>
      <c r="EWM28" s="245"/>
      <c r="EWN28" s="245"/>
      <c r="EWO28" s="245"/>
      <c r="EWP28" s="245"/>
      <c r="EWQ28" s="245"/>
      <c r="EWR28" s="245"/>
      <c r="EWS28" s="245"/>
      <c r="EWT28" s="245"/>
      <c r="EWU28" s="245"/>
      <c r="EWV28" s="245"/>
      <c r="EWW28" s="245"/>
      <c r="EWX28" s="245"/>
      <c r="EWY28" s="245"/>
      <c r="EWZ28" s="245"/>
      <c r="EXB28" s="245"/>
      <c r="EXC28" s="245"/>
      <c r="EXD28" s="245"/>
      <c r="EXE28" s="245"/>
      <c r="EXF28" s="245"/>
      <c r="EXG28" s="245"/>
      <c r="EXH28" s="245"/>
      <c r="EXI28" s="245"/>
      <c r="EXJ28" s="245"/>
      <c r="EXK28" s="245"/>
      <c r="EXL28" s="245"/>
      <c r="EXM28" s="245"/>
      <c r="EXN28" s="245"/>
      <c r="EXO28" s="245"/>
      <c r="EXP28" s="245"/>
      <c r="EXQ28" s="245"/>
      <c r="EXR28" s="245"/>
      <c r="EXS28" s="245"/>
      <c r="EXT28" s="245"/>
      <c r="EXU28" s="245"/>
      <c r="EXV28" s="245"/>
      <c r="EXX28" s="245"/>
      <c r="EXY28" s="245"/>
      <c r="EXZ28" s="245"/>
      <c r="EYA28" s="245"/>
      <c r="EYB28" s="245"/>
      <c r="EYC28" s="245"/>
      <c r="EYD28" s="245"/>
      <c r="EYE28" s="245"/>
      <c r="EYF28" s="245"/>
      <c r="EYG28" s="245"/>
      <c r="EYH28" s="245"/>
      <c r="EYI28" s="245"/>
      <c r="EYJ28" s="245"/>
      <c r="EYK28" s="245"/>
      <c r="EYL28" s="245"/>
      <c r="EYM28" s="245"/>
      <c r="EYN28" s="245"/>
      <c r="EYO28" s="245"/>
      <c r="EYP28" s="245"/>
      <c r="EYQ28" s="245"/>
      <c r="EYR28" s="245"/>
      <c r="EYT28" s="245"/>
      <c r="EYU28" s="245"/>
      <c r="EYV28" s="245"/>
      <c r="EYW28" s="245"/>
      <c r="EYX28" s="245"/>
      <c r="EYY28" s="245"/>
      <c r="EYZ28" s="245"/>
      <c r="EZA28" s="245"/>
      <c r="EZB28" s="245"/>
      <c r="EZC28" s="245"/>
      <c r="EZD28" s="245"/>
      <c r="EZE28" s="245"/>
      <c r="EZF28" s="245"/>
      <c r="EZG28" s="245"/>
      <c r="EZH28" s="245"/>
      <c r="EZI28" s="245"/>
      <c r="EZJ28" s="245"/>
      <c r="EZK28" s="245"/>
      <c r="EZL28" s="245"/>
      <c r="EZM28" s="245"/>
      <c r="EZN28" s="245"/>
      <c r="EZP28" s="245"/>
      <c r="EZQ28" s="245"/>
      <c r="EZR28" s="245"/>
      <c r="EZS28" s="245"/>
      <c r="EZT28" s="245"/>
      <c r="EZU28" s="245"/>
      <c r="EZV28" s="245"/>
      <c r="EZW28" s="245"/>
      <c r="EZX28" s="245"/>
      <c r="EZY28" s="245"/>
      <c r="EZZ28" s="245"/>
      <c r="FAA28" s="245"/>
      <c r="FAB28" s="245"/>
      <c r="FAC28" s="245"/>
      <c r="FAD28" s="245"/>
      <c r="FAE28" s="245"/>
      <c r="FAF28" s="245"/>
      <c r="FAG28" s="245"/>
      <c r="FAH28" s="245"/>
      <c r="FAI28" s="245"/>
      <c r="FAJ28" s="245"/>
      <c r="FAL28" s="245"/>
      <c r="FAM28" s="245"/>
      <c r="FAN28" s="245"/>
      <c r="FAO28" s="245"/>
      <c r="FAP28" s="245"/>
      <c r="FAQ28" s="245"/>
      <c r="FAR28" s="245"/>
      <c r="FAS28" s="245"/>
      <c r="FAT28" s="245"/>
      <c r="FAU28" s="245"/>
      <c r="FAV28" s="245"/>
      <c r="FAW28" s="245"/>
      <c r="FAX28" s="245"/>
      <c r="FAY28" s="245"/>
      <c r="FAZ28" s="245"/>
      <c r="FBA28" s="245"/>
      <c r="FBB28" s="245"/>
      <c r="FBC28" s="245"/>
      <c r="FBD28" s="245"/>
      <c r="FBE28" s="245"/>
      <c r="FBF28" s="245"/>
      <c r="FBH28" s="245"/>
      <c r="FBI28" s="245"/>
      <c r="FBJ28" s="245"/>
      <c r="FBK28" s="245"/>
      <c r="FBL28" s="245"/>
      <c r="FBM28" s="245"/>
      <c r="FBN28" s="245"/>
      <c r="FBO28" s="245"/>
      <c r="FBP28" s="245"/>
      <c r="FBQ28" s="245"/>
      <c r="FBR28" s="245"/>
      <c r="FBS28" s="245"/>
      <c r="FBT28" s="245"/>
      <c r="FBU28" s="245"/>
      <c r="FBV28" s="245"/>
      <c r="FBW28" s="245"/>
      <c r="FBX28" s="245"/>
      <c r="FBY28" s="245"/>
      <c r="FBZ28" s="245"/>
      <c r="FCA28" s="245"/>
      <c r="FCB28" s="245"/>
      <c r="FCD28" s="245"/>
      <c r="FCE28" s="245"/>
      <c r="FCF28" s="245"/>
      <c r="FCG28" s="245"/>
      <c r="FCH28" s="245"/>
      <c r="FCI28" s="245"/>
      <c r="FCJ28" s="245"/>
      <c r="FCK28" s="245"/>
      <c r="FCL28" s="245"/>
      <c r="FCM28" s="245"/>
      <c r="FCN28" s="245"/>
      <c r="FCO28" s="245"/>
      <c r="FCP28" s="245"/>
      <c r="FCQ28" s="245"/>
      <c r="FCR28" s="245"/>
      <c r="FCS28" s="245"/>
      <c r="FCT28" s="245"/>
      <c r="FCU28" s="245"/>
      <c r="FCV28" s="245"/>
      <c r="FCW28" s="245"/>
      <c r="FCX28" s="245"/>
      <c r="FCZ28" s="245"/>
      <c r="FDA28" s="245"/>
      <c r="FDB28" s="245"/>
      <c r="FDC28" s="245"/>
      <c r="FDD28" s="245"/>
      <c r="FDE28" s="245"/>
      <c r="FDF28" s="245"/>
      <c r="FDG28" s="245"/>
      <c r="FDH28" s="245"/>
      <c r="FDI28" s="245"/>
      <c r="FDJ28" s="245"/>
      <c r="FDK28" s="245"/>
      <c r="FDL28" s="245"/>
      <c r="FDM28" s="245"/>
      <c r="FDN28" s="245"/>
      <c r="FDO28" s="245"/>
      <c r="FDP28" s="245"/>
      <c r="FDQ28" s="245"/>
      <c r="FDR28" s="245"/>
      <c r="FDS28" s="245"/>
      <c r="FDT28" s="245"/>
      <c r="FDV28" s="245"/>
      <c r="FDW28" s="245"/>
      <c r="FDX28" s="245"/>
      <c r="FDY28" s="245"/>
      <c r="FDZ28" s="245"/>
      <c r="FEA28" s="245"/>
      <c r="FEB28" s="245"/>
      <c r="FEC28" s="245"/>
      <c r="FED28" s="245"/>
      <c r="FEE28" s="245"/>
      <c r="FEF28" s="245"/>
      <c r="FEG28" s="245"/>
      <c r="FEH28" s="245"/>
      <c r="FEI28" s="245"/>
      <c r="FEJ28" s="245"/>
      <c r="FEK28" s="245"/>
      <c r="FEL28" s="245"/>
      <c r="FEM28" s="245"/>
      <c r="FEN28" s="245"/>
      <c r="FEO28" s="245"/>
      <c r="FEP28" s="245"/>
      <c r="FER28" s="245"/>
      <c r="FES28" s="245"/>
      <c r="FET28" s="245"/>
      <c r="FEU28" s="245"/>
      <c r="FEV28" s="245"/>
      <c r="FEW28" s="245"/>
      <c r="FEX28" s="245"/>
      <c r="FEY28" s="245"/>
      <c r="FEZ28" s="245"/>
      <c r="FFA28" s="245"/>
      <c r="FFB28" s="245"/>
      <c r="FFC28" s="245"/>
      <c r="FFD28" s="245"/>
      <c r="FFE28" s="245"/>
      <c r="FFF28" s="245"/>
      <c r="FFG28" s="245"/>
      <c r="FFH28" s="245"/>
      <c r="FFI28" s="245"/>
      <c r="FFJ28" s="245"/>
      <c r="FFK28" s="245"/>
      <c r="FFL28" s="245"/>
      <c r="FFN28" s="245"/>
      <c r="FFO28" s="245"/>
      <c r="FFP28" s="245"/>
      <c r="FFQ28" s="245"/>
      <c r="FFR28" s="245"/>
      <c r="FFS28" s="245"/>
      <c r="FFT28" s="245"/>
      <c r="FFU28" s="245"/>
      <c r="FFV28" s="245"/>
      <c r="FFW28" s="245"/>
      <c r="FFX28" s="245"/>
      <c r="FFY28" s="245"/>
      <c r="FFZ28" s="245"/>
      <c r="FGA28" s="245"/>
      <c r="FGB28" s="245"/>
      <c r="FGC28" s="245"/>
      <c r="FGD28" s="245"/>
      <c r="FGE28" s="245"/>
      <c r="FGF28" s="245"/>
      <c r="FGG28" s="245"/>
      <c r="FGH28" s="245"/>
      <c r="FGJ28" s="245"/>
      <c r="FGK28" s="245"/>
      <c r="FGL28" s="245"/>
      <c r="FGM28" s="245"/>
      <c r="FGN28" s="245"/>
      <c r="FGO28" s="245"/>
      <c r="FGP28" s="245"/>
      <c r="FGQ28" s="245"/>
      <c r="FGR28" s="245"/>
      <c r="FGS28" s="245"/>
      <c r="FGT28" s="245"/>
      <c r="FGU28" s="245"/>
      <c r="FGV28" s="245"/>
      <c r="FGW28" s="245"/>
      <c r="FGX28" s="245"/>
      <c r="FGY28" s="245"/>
      <c r="FGZ28" s="245"/>
      <c r="FHA28" s="245"/>
      <c r="FHB28" s="245"/>
      <c r="FHC28" s="245"/>
      <c r="FHD28" s="245"/>
      <c r="FHF28" s="245"/>
      <c r="FHG28" s="245"/>
      <c r="FHH28" s="245"/>
      <c r="FHI28" s="245"/>
      <c r="FHJ28" s="245"/>
      <c r="FHK28" s="245"/>
      <c r="FHL28" s="245"/>
      <c r="FHM28" s="245"/>
      <c r="FHN28" s="245"/>
      <c r="FHO28" s="245"/>
      <c r="FHP28" s="245"/>
      <c r="FHQ28" s="245"/>
      <c r="FHR28" s="245"/>
      <c r="FHS28" s="245"/>
      <c r="FHT28" s="245"/>
      <c r="FHU28" s="245"/>
      <c r="FHV28" s="245"/>
      <c r="FHW28" s="245"/>
      <c r="FHX28" s="245"/>
      <c r="FHY28" s="245"/>
      <c r="FHZ28" s="245"/>
      <c r="FIB28" s="245"/>
      <c r="FIC28" s="245"/>
      <c r="FID28" s="245"/>
      <c r="FIE28" s="245"/>
      <c r="FIF28" s="245"/>
      <c r="FIG28" s="245"/>
      <c r="FIH28" s="245"/>
      <c r="FII28" s="245"/>
      <c r="FIJ28" s="245"/>
      <c r="FIK28" s="245"/>
      <c r="FIL28" s="245"/>
      <c r="FIM28" s="245"/>
      <c r="FIN28" s="245"/>
      <c r="FIO28" s="245"/>
      <c r="FIP28" s="245"/>
      <c r="FIQ28" s="245"/>
      <c r="FIR28" s="245"/>
      <c r="FIS28" s="245"/>
      <c r="FIT28" s="245"/>
      <c r="FIU28" s="245"/>
      <c r="FIV28" s="245"/>
      <c r="FIX28" s="245"/>
      <c r="FIY28" s="245"/>
      <c r="FIZ28" s="245"/>
      <c r="FJA28" s="245"/>
      <c r="FJB28" s="245"/>
      <c r="FJC28" s="245"/>
      <c r="FJD28" s="245"/>
      <c r="FJE28" s="245"/>
      <c r="FJF28" s="245"/>
      <c r="FJG28" s="245"/>
      <c r="FJH28" s="245"/>
      <c r="FJI28" s="245"/>
      <c r="FJJ28" s="245"/>
      <c r="FJK28" s="245"/>
      <c r="FJL28" s="245"/>
      <c r="FJM28" s="245"/>
      <c r="FJN28" s="245"/>
      <c r="FJO28" s="245"/>
      <c r="FJP28" s="245"/>
      <c r="FJQ28" s="245"/>
      <c r="FJR28" s="245"/>
      <c r="FJT28" s="245"/>
      <c r="FJU28" s="245"/>
      <c r="FJV28" s="245"/>
      <c r="FJW28" s="245"/>
      <c r="FJX28" s="245"/>
      <c r="FJY28" s="245"/>
      <c r="FJZ28" s="245"/>
      <c r="FKA28" s="245"/>
      <c r="FKB28" s="245"/>
      <c r="FKC28" s="245"/>
      <c r="FKD28" s="245"/>
      <c r="FKE28" s="245"/>
      <c r="FKF28" s="245"/>
      <c r="FKG28" s="245"/>
      <c r="FKH28" s="245"/>
      <c r="FKI28" s="245"/>
      <c r="FKJ28" s="245"/>
      <c r="FKK28" s="245"/>
      <c r="FKL28" s="245"/>
      <c r="FKM28" s="245"/>
      <c r="FKN28" s="245"/>
      <c r="FKP28" s="245"/>
      <c r="FKQ28" s="245"/>
      <c r="FKR28" s="245"/>
      <c r="FKS28" s="245"/>
      <c r="FKT28" s="245"/>
      <c r="FKU28" s="245"/>
      <c r="FKV28" s="245"/>
      <c r="FKW28" s="245"/>
      <c r="FKX28" s="245"/>
      <c r="FKY28" s="245"/>
      <c r="FKZ28" s="245"/>
      <c r="FLA28" s="245"/>
      <c r="FLB28" s="245"/>
      <c r="FLC28" s="245"/>
      <c r="FLD28" s="245"/>
      <c r="FLE28" s="245"/>
      <c r="FLF28" s="245"/>
      <c r="FLG28" s="245"/>
      <c r="FLH28" s="245"/>
      <c r="FLI28" s="245"/>
      <c r="FLJ28" s="245"/>
      <c r="FLL28" s="245"/>
      <c r="FLM28" s="245"/>
      <c r="FLN28" s="245"/>
      <c r="FLO28" s="245"/>
      <c r="FLP28" s="245"/>
      <c r="FLQ28" s="245"/>
      <c r="FLR28" s="245"/>
      <c r="FLS28" s="245"/>
      <c r="FLT28" s="245"/>
      <c r="FLU28" s="245"/>
      <c r="FLV28" s="245"/>
      <c r="FLW28" s="245"/>
      <c r="FLX28" s="245"/>
      <c r="FLY28" s="245"/>
      <c r="FLZ28" s="245"/>
      <c r="FMA28" s="245"/>
      <c r="FMB28" s="245"/>
      <c r="FMC28" s="245"/>
      <c r="FMD28" s="245"/>
      <c r="FME28" s="245"/>
      <c r="FMF28" s="245"/>
      <c r="FMH28" s="245"/>
      <c r="FMI28" s="245"/>
      <c r="FMJ28" s="245"/>
      <c r="FMK28" s="245"/>
      <c r="FML28" s="245"/>
      <c r="FMM28" s="245"/>
      <c r="FMN28" s="245"/>
      <c r="FMO28" s="245"/>
      <c r="FMP28" s="245"/>
      <c r="FMQ28" s="245"/>
      <c r="FMR28" s="245"/>
      <c r="FMS28" s="245"/>
      <c r="FMT28" s="245"/>
      <c r="FMU28" s="245"/>
      <c r="FMV28" s="245"/>
      <c r="FMW28" s="245"/>
      <c r="FMX28" s="245"/>
      <c r="FMY28" s="245"/>
      <c r="FMZ28" s="245"/>
      <c r="FNA28" s="245"/>
      <c r="FNB28" s="245"/>
      <c r="FND28" s="245"/>
      <c r="FNE28" s="245"/>
      <c r="FNF28" s="245"/>
      <c r="FNG28" s="245"/>
      <c r="FNH28" s="245"/>
      <c r="FNI28" s="245"/>
      <c r="FNJ28" s="245"/>
      <c r="FNK28" s="245"/>
      <c r="FNL28" s="245"/>
      <c r="FNM28" s="245"/>
      <c r="FNN28" s="245"/>
      <c r="FNO28" s="245"/>
      <c r="FNP28" s="245"/>
      <c r="FNQ28" s="245"/>
      <c r="FNR28" s="245"/>
      <c r="FNS28" s="245"/>
      <c r="FNT28" s="245"/>
      <c r="FNU28" s="245"/>
      <c r="FNV28" s="245"/>
      <c r="FNW28" s="245"/>
      <c r="FNX28" s="245"/>
      <c r="FNZ28" s="245"/>
      <c r="FOA28" s="245"/>
      <c r="FOB28" s="245"/>
      <c r="FOC28" s="245"/>
      <c r="FOD28" s="245"/>
      <c r="FOE28" s="245"/>
      <c r="FOF28" s="245"/>
      <c r="FOG28" s="245"/>
      <c r="FOH28" s="245"/>
      <c r="FOI28" s="245"/>
      <c r="FOJ28" s="245"/>
      <c r="FOK28" s="245"/>
      <c r="FOL28" s="245"/>
      <c r="FOM28" s="245"/>
      <c r="FON28" s="245"/>
      <c r="FOO28" s="245"/>
      <c r="FOP28" s="245"/>
      <c r="FOQ28" s="245"/>
      <c r="FOR28" s="245"/>
      <c r="FOS28" s="245"/>
      <c r="FOT28" s="245"/>
      <c r="FOV28" s="245"/>
      <c r="FOW28" s="245"/>
      <c r="FOX28" s="245"/>
      <c r="FOY28" s="245"/>
      <c r="FOZ28" s="245"/>
      <c r="FPA28" s="245"/>
      <c r="FPB28" s="245"/>
      <c r="FPC28" s="245"/>
      <c r="FPD28" s="245"/>
      <c r="FPE28" s="245"/>
      <c r="FPF28" s="245"/>
      <c r="FPG28" s="245"/>
      <c r="FPH28" s="245"/>
      <c r="FPI28" s="245"/>
      <c r="FPJ28" s="245"/>
      <c r="FPK28" s="245"/>
      <c r="FPL28" s="245"/>
      <c r="FPM28" s="245"/>
      <c r="FPN28" s="245"/>
      <c r="FPO28" s="245"/>
      <c r="FPP28" s="245"/>
      <c r="FPR28" s="245"/>
      <c r="FPS28" s="245"/>
      <c r="FPT28" s="245"/>
      <c r="FPU28" s="245"/>
      <c r="FPV28" s="245"/>
      <c r="FPW28" s="245"/>
      <c r="FPX28" s="245"/>
      <c r="FPY28" s="245"/>
      <c r="FPZ28" s="245"/>
      <c r="FQA28" s="245"/>
      <c r="FQB28" s="245"/>
      <c r="FQC28" s="245"/>
      <c r="FQD28" s="245"/>
      <c r="FQE28" s="245"/>
      <c r="FQF28" s="245"/>
      <c r="FQG28" s="245"/>
      <c r="FQH28" s="245"/>
      <c r="FQI28" s="245"/>
      <c r="FQJ28" s="245"/>
      <c r="FQK28" s="245"/>
      <c r="FQL28" s="245"/>
      <c r="FQN28" s="245"/>
      <c r="FQO28" s="245"/>
      <c r="FQP28" s="245"/>
      <c r="FQQ28" s="245"/>
      <c r="FQR28" s="245"/>
      <c r="FQS28" s="245"/>
      <c r="FQT28" s="245"/>
      <c r="FQU28" s="245"/>
      <c r="FQV28" s="245"/>
      <c r="FQW28" s="245"/>
      <c r="FQX28" s="245"/>
      <c r="FQY28" s="245"/>
      <c r="FQZ28" s="245"/>
      <c r="FRA28" s="245"/>
      <c r="FRB28" s="245"/>
      <c r="FRC28" s="245"/>
      <c r="FRD28" s="245"/>
      <c r="FRE28" s="245"/>
      <c r="FRF28" s="245"/>
      <c r="FRG28" s="245"/>
      <c r="FRH28" s="245"/>
      <c r="FRJ28" s="245"/>
      <c r="FRK28" s="245"/>
      <c r="FRL28" s="245"/>
      <c r="FRM28" s="245"/>
      <c r="FRN28" s="245"/>
      <c r="FRO28" s="245"/>
      <c r="FRP28" s="245"/>
      <c r="FRQ28" s="245"/>
      <c r="FRR28" s="245"/>
      <c r="FRS28" s="245"/>
      <c r="FRT28" s="245"/>
      <c r="FRU28" s="245"/>
      <c r="FRV28" s="245"/>
      <c r="FRW28" s="245"/>
      <c r="FRX28" s="245"/>
      <c r="FRY28" s="245"/>
      <c r="FRZ28" s="245"/>
      <c r="FSA28" s="245"/>
      <c r="FSB28" s="245"/>
      <c r="FSC28" s="245"/>
      <c r="FSD28" s="245"/>
      <c r="FSF28" s="245"/>
      <c r="FSG28" s="245"/>
      <c r="FSH28" s="245"/>
      <c r="FSI28" s="245"/>
      <c r="FSJ28" s="245"/>
      <c r="FSK28" s="245"/>
      <c r="FSL28" s="245"/>
      <c r="FSM28" s="245"/>
      <c r="FSN28" s="245"/>
      <c r="FSO28" s="245"/>
      <c r="FSP28" s="245"/>
      <c r="FSQ28" s="245"/>
      <c r="FSR28" s="245"/>
      <c r="FSS28" s="245"/>
      <c r="FST28" s="245"/>
      <c r="FSU28" s="245"/>
      <c r="FSV28" s="245"/>
      <c r="FSW28" s="245"/>
      <c r="FSX28" s="245"/>
      <c r="FSY28" s="245"/>
      <c r="FSZ28" s="245"/>
      <c r="FTB28" s="245"/>
      <c r="FTC28" s="245"/>
      <c r="FTD28" s="245"/>
      <c r="FTE28" s="245"/>
      <c r="FTF28" s="245"/>
      <c r="FTG28" s="245"/>
      <c r="FTH28" s="245"/>
      <c r="FTI28" s="245"/>
      <c r="FTJ28" s="245"/>
      <c r="FTK28" s="245"/>
      <c r="FTL28" s="245"/>
      <c r="FTM28" s="245"/>
      <c r="FTN28" s="245"/>
      <c r="FTO28" s="245"/>
      <c r="FTP28" s="245"/>
      <c r="FTQ28" s="245"/>
      <c r="FTR28" s="245"/>
      <c r="FTS28" s="245"/>
      <c r="FTT28" s="245"/>
      <c r="FTU28" s="245"/>
      <c r="FTV28" s="245"/>
      <c r="FTX28" s="245"/>
      <c r="FTY28" s="245"/>
      <c r="FTZ28" s="245"/>
      <c r="FUA28" s="245"/>
      <c r="FUB28" s="245"/>
      <c r="FUC28" s="245"/>
      <c r="FUD28" s="245"/>
      <c r="FUE28" s="245"/>
      <c r="FUF28" s="245"/>
      <c r="FUG28" s="245"/>
      <c r="FUH28" s="245"/>
      <c r="FUI28" s="245"/>
      <c r="FUJ28" s="245"/>
      <c r="FUK28" s="245"/>
      <c r="FUL28" s="245"/>
      <c r="FUM28" s="245"/>
      <c r="FUN28" s="245"/>
      <c r="FUO28" s="245"/>
      <c r="FUP28" s="245"/>
      <c r="FUQ28" s="245"/>
      <c r="FUR28" s="245"/>
      <c r="FUT28" s="245"/>
      <c r="FUU28" s="245"/>
      <c r="FUV28" s="245"/>
      <c r="FUW28" s="245"/>
      <c r="FUX28" s="245"/>
      <c r="FUY28" s="245"/>
      <c r="FUZ28" s="245"/>
      <c r="FVA28" s="245"/>
      <c r="FVB28" s="245"/>
      <c r="FVC28" s="245"/>
      <c r="FVD28" s="245"/>
      <c r="FVE28" s="245"/>
      <c r="FVF28" s="245"/>
      <c r="FVG28" s="245"/>
      <c r="FVH28" s="245"/>
      <c r="FVI28" s="245"/>
      <c r="FVJ28" s="245"/>
      <c r="FVK28" s="245"/>
      <c r="FVL28" s="245"/>
      <c r="FVM28" s="245"/>
      <c r="FVN28" s="245"/>
      <c r="FVP28" s="245"/>
      <c r="FVQ28" s="245"/>
      <c r="FVR28" s="245"/>
      <c r="FVS28" s="245"/>
      <c r="FVT28" s="245"/>
      <c r="FVU28" s="245"/>
      <c r="FVV28" s="245"/>
      <c r="FVW28" s="245"/>
      <c r="FVX28" s="245"/>
      <c r="FVY28" s="245"/>
      <c r="FVZ28" s="245"/>
      <c r="FWA28" s="245"/>
      <c r="FWB28" s="245"/>
      <c r="FWC28" s="245"/>
      <c r="FWD28" s="245"/>
      <c r="FWE28" s="245"/>
      <c r="FWF28" s="245"/>
      <c r="FWG28" s="245"/>
      <c r="FWH28" s="245"/>
      <c r="FWI28" s="245"/>
      <c r="FWJ28" s="245"/>
      <c r="FWL28" s="245"/>
      <c r="FWM28" s="245"/>
      <c r="FWN28" s="245"/>
      <c r="FWO28" s="245"/>
      <c r="FWP28" s="245"/>
      <c r="FWQ28" s="245"/>
      <c r="FWR28" s="245"/>
      <c r="FWS28" s="245"/>
      <c r="FWT28" s="245"/>
      <c r="FWU28" s="245"/>
      <c r="FWV28" s="245"/>
      <c r="FWW28" s="245"/>
      <c r="FWX28" s="245"/>
      <c r="FWY28" s="245"/>
      <c r="FWZ28" s="245"/>
      <c r="FXA28" s="245"/>
      <c r="FXB28" s="245"/>
      <c r="FXC28" s="245"/>
      <c r="FXD28" s="245"/>
      <c r="FXE28" s="245"/>
      <c r="FXF28" s="245"/>
      <c r="FXH28" s="245"/>
      <c r="FXI28" s="245"/>
      <c r="FXJ28" s="245"/>
      <c r="FXK28" s="245"/>
      <c r="FXL28" s="245"/>
      <c r="FXM28" s="245"/>
      <c r="FXN28" s="245"/>
      <c r="FXO28" s="245"/>
      <c r="FXP28" s="245"/>
      <c r="FXQ28" s="245"/>
      <c r="FXR28" s="245"/>
      <c r="FXS28" s="245"/>
      <c r="FXT28" s="245"/>
      <c r="FXU28" s="245"/>
      <c r="FXV28" s="245"/>
      <c r="FXW28" s="245"/>
      <c r="FXX28" s="245"/>
      <c r="FXY28" s="245"/>
      <c r="FXZ28" s="245"/>
      <c r="FYA28" s="245"/>
      <c r="FYB28" s="245"/>
      <c r="FYD28" s="245"/>
      <c r="FYE28" s="245"/>
      <c r="FYF28" s="245"/>
      <c r="FYG28" s="245"/>
      <c r="FYH28" s="245"/>
      <c r="FYI28" s="245"/>
      <c r="FYJ28" s="245"/>
      <c r="FYK28" s="245"/>
      <c r="FYL28" s="245"/>
      <c r="FYM28" s="245"/>
      <c r="FYN28" s="245"/>
      <c r="FYO28" s="245"/>
      <c r="FYP28" s="245"/>
      <c r="FYQ28" s="245"/>
      <c r="FYR28" s="245"/>
      <c r="FYS28" s="245"/>
      <c r="FYT28" s="245"/>
      <c r="FYU28" s="245"/>
      <c r="FYV28" s="245"/>
      <c r="FYW28" s="245"/>
      <c r="FYX28" s="245"/>
      <c r="FYZ28" s="245"/>
      <c r="FZA28" s="245"/>
      <c r="FZB28" s="245"/>
      <c r="FZC28" s="245"/>
      <c r="FZD28" s="245"/>
      <c r="FZE28" s="245"/>
      <c r="FZF28" s="245"/>
      <c r="FZG28" s="245"/>
      <c r="FZH28" s="245"/>
      <c r="FZI28" s="245"/>
      <c r="FZJ28" s="245"/>
      <c r="FZK28" s="245"/>
      <c r="FZL28" s="245"/>
      <c r="FZM28" s="245"/>
      <c r="FZN28" s="245"/>
      <c r="FZO28" s="245"/>
      <c r="FZP28" s="245"/>
      <c r="FZQ28" s="245"/>
      <c r="FZR28" s="245"/>
      <c r="FZS28" s="245"/>
      <c r="FZT28" s="245"/>
      <c r="FZV28" s="245"/>
      <c r="FZW28" s="245"/>
      <c r="FZX28" s="245"/>
      <c r="FZY28" s="245"/>
      <c r="FZZ28" s="245"/>
      <c r="GAA28" s="245"/>
      <c r="GAB28" s="245"/>
      <c r="GAC28" s="245"/>
      <c r="GAD28" s="245"/>
      <c r="GAE28" s="245"/>
      <c r="GAF28" s="245"/>
      <c r="GAG28" s="245"/>
      <c r="GAH28" s="245"/>
      <c r="GAI28" s="245"/>
      <c r="GAJ28" s="245"/>
      <c r="GAK28" s="245"/>
      <c r="GAL28" s="245"/>
      <c r="GAM28" s="245"/>
      <c r="GAN28" s="245"/>
      <c r="GAO28" s="245"/>
      <c r="GAP28" s="245"/>
      <c r="GAR28" s="245"/>
      <c r="GAS28" s="245"/>
      <c r="GAT28" s="245"/>
      <c r="GAU28" s="245"/>
      <c r="GAV28" s="245"/>
      <c r="GAW28" s="245"/>
      <c r="GAX28" s="245"/>
      <c r="GAY28" s="245"/>
      <c r="GAZ28" s="245"/>
      <c r="GBA28" s="245"/>
      <c r="GBB28" s="245"/>
      <c r="GBC28" s="245"/>
      <c r="GBD28" s="245"/>
      <c r="GBE28" s="245"/>
      <c r="GBF28" s="245"/>
      <c r="GBG28" s="245"/>
      <c r="GBH28" s="245"/>
      <c r="GBI28" s="245"/>
      <c r="GBJ28" s="245"/>
      <c r="GBK28" s="245"/>
      <c r="GBL28" s="245"/>
      <c r="GBN28" s="245"/>
      <c r="GBO28" s="245"/>
      <c r="GBP28" s="245"/>
      <c r="GBQ28" s="245"/>
      <c r="GBR28" s="245"/>
      <c r="GBS28" s="245"/>
      <c r="GBT28" s="245"/>
      <c r="GBU28" s="245"/>
      <c r="GBV28" s="245"/>
      <c r="GBW28" s="245"/>
      <c r="GBX28" s="245"/>
      <c r="GBY28" s="245"/>
      <c r="GBZ28" s="245"/>
      <c r="GCA28" s="245"/>
      <c r="GCB28" s="245"/>
      <c r="GCC28" s="245"/>
      <c r="GCD28" s="245"/>
      <c r="GCE28" s="245"/>
      <c r="GCF28" s="245"/>
      <c r="GCG28" s="245"/>
      <c r="GCH28" s="245"/>
      <c r="GCJ28" s="245"/>
      <c r="GCK28" s="245"/>
      <c r="GCL28" s="245"/>
      <c r="GCM28" s="245"/>
      <c r="GCN28" s="245"/>
      <c r="GCO28" s="245"/>
      <c r="GCP28" s="245"/>
      <c r="GCQ28" s="245"/>
      <c r="GCR28" s="245"/>
      <c r="GCS28" s="245"/>
      <c r="GCT28" s="245"/>
      <c r="GCU28" s="245"/>
      <c r="GCV28" s="245"/>
      <c r="GCW28" s="245"/>
      <c r="GCX28" s="245"/>
      <c r="GCY28" s="245"/>
      <c r="GCZ28" s="245"/>
      <c r="GDA28" s="245"/>
      <c r="GDB28" s="245"/>
      <c r="GDC28" s="245"/>
      <c r="GDD28" s="245"/>
      <c r="GDF28" s="245"/>
      <c r="GDG28" s="245"/>
      <c r="GDH28" s="245"/>
      <c r="GDI28" s="245"/>
      <c r="GDJ28" s="245"/>
      <c r="GDK28" s="245"/>
      <c r="GDL28" s="245"/>
      <c r="GDM28" s="245"/>
      <c r="GDN28" s="245"/>
      <c r="GDO28" s="245"/>
      <c r="GDP28" s="245"/>
      <c r="GDQ28" s="245"/>
      <c r="GDR28" s="245"/>
      <c r="GDS28" s="245"/>
      <c r="GDT28" s="245"/>
      <c r="GDU28" s="245"/>
      <c r="GDV28" s="245"/>
      <c r="GDW28" s="245"/>
      <c r="GDX28" s="245"/>
      <c r="GDY28" s="245"/>
      <c r="GDZ28" s="245"/>
      <c r="GEB28" s="245"/>
      <c r="GEC28" s="245"/>
      <c r="GED28" s="245"/>
      <c r="GEE28" s="245"/>
      <c r="GEF28" s="245"/>
      <c r="GEG28" s="245"/>
      <c r="GEH28" s="245"/>
      <c r="GEI28" s="245"/>
      <c r="GEJ28" s="245"/>
      <c r="GEK28" s="245"/>
      <c r="GEL28" s="245"/>
      <c r="GEM28" s="245"/>
      <c r="GEN28" s="245"/>
      <c r="GEO28" s="245"/>
      <c r="GEP28" s="245"/>
      <c r="GEQ28" s="245"/>
      <c r="GER28" s="245"/>
      <c r="GES28" s="245"/>
      <c r="GET28" s="245"/>
      <c r="GEU28" s="245"/>
      <c r="GEV28" s="245"/>
      <c r="GEX28" s="245"/>
      <c r="GEY28" s="245"/>
      <c r="GEZ28" s="245"/>
      <c r="GFA28" s="245"/>
      <c r="GFB28" s="245"/>
      <c r="GFC28" s="245"/>
      <c r="GFD28" s="245"/>
      <c r="GFE28" s="245"/>
      <c r="GFF28" s="245"/>
      <c r="GFG28" s="245"/>
      <c r="GFH28" s="245"/>
      <c r="GFI28" s="245"/>
      <c r="GFJ28" s="245"/>
      <c r="GFK28" s="245"/>
      <c r="GFL28" s="245"/>
      <c r="GFM28" s="245"/>
      <c r="GFN28" s="245"/>
      <c r="GFO28" s="245"/>
      <c r="GFP28" s="245"/>
      <c r="GFQ28" s="245"/>
      <c r="GFR28" s="245"/>
      <c r="GFT28" s="245"/>
      <c r="GFU28" s="245"/>
      <c r="GFV28" s="245"/>
      <c r="GFW28" s="245"/>
      <c r="GFX28" s="245"/>
      <c r="GFY28" s="245"/>
      <c r="GFZ28" s="245"/>
      <c r="GGA28" s="245"/>
      <c r="GGB28" s="245"/>
      <c r="GGC28" s="245"/>
      <c r="GGD28" s="245"/>
      <c r="GGE28" s="245"/>
      <c r="GGF28" s="245"/>
      <c r="GGG28" s="245"/>
      <c r="GGH28" s="245"/>
      <c r="GGI28" s="245"/>
      <c r="GGJ28" s="245"/>
      <c r="GGK28" s="245"/>
      <c r="GGL28" s="245"/>
      <c r="GGM28" s="245"/>
      <c r="GGN28" s="245"/>
      <c r="GGP28" s="245"/>
      <c r="GGQ28" s="245"/>
      <c r="GGR28" s="245"/>
      <c r="GGS28" s="245"/>
      <c r="GGT28" s="245"/>
      <c r="GGU28" s="245"/>
      <c r="GGV28" s="245"/>
      <c r="GGW28" s="245"/>
      <c r="GGX28" s="245"/>
      <c r="GGY28" s="245"/>
      <c r="GGZ28" s="245"/>
      <c r="GHA28" s="245"/>
      <c r="GHB28" s="245"/>
      <c r="GHC28" s="245"/>
      <c r="GHD28" s="245"/>
      <c r="GHE28" s="245"/>
      <c r="GHF28" s="245"/>
      <c r="GHG28" s="245"/>
      <c r="GHH28" s="245"/>
      <c r="GHI28" s="245"/>
      <c r="GHJ28" s="245"/>
      <c r="GHL28" s="245"/>
      <c r="GHM28" s="245"/>
      <c r="GHN28" s="245"/>
      <c r="GHO28" s="245"/>
      <c r="GHP28" s="245"/>
      <c r="GHQ28" s="245"/>
      <c r="GHR28" s="245"/>
      <c r="GHS28" s="245"/>
      <c r="GHT28" s="245"/>
      <c r="GHU28" s="245"/>
      <c r="GHV28" s="245"/>
      <c r="GHW28" s="245"/>
      <c r="GHX28" s="245"/>
      <c r="GHY28" s="245"/>
      <c r="GHZ28" s="245"/>
      <c r="GIA28" s="245"/>
      <c r="GIB28" s="245"/>
      <c r="GIC28" s="245"/>
      <c r="GID28" s="245"/>
      <c r="GIE28" s="245"/>
      <c r="GIF28" s="245"/>
      <c r="GIH28" s="245"/>
      <c r="GII28" s="245"/>
      <c r="GIJ28" s="245"/>
      <c r="GIK28" s="245"/>
      <c r="GIL28" s="245"/>
      <c r="GIM28" s="245"/>
      <c r="GIN28" s="245"/>
      <c r="GIO28" s="245"/>
      <c r="GIP28" s="245"/>
      <c r="GIQ28" s="245"/>
      <c r="GIR28" s="245"/>
      <c r="GIS28" s="245"/>
      <c r="GIT28" s="245"/>
      <c r="GIU28" s="245"/>
      <c r="GIV28" s="245"/>
      <c r="GIW28" s="245"/>
      <c r="GIX28" s="245"/>
      <c r="GIY28" s="245"/>
      <c r="GIZ28" s="245"/>
      <c r="GJA28" s="245"/>
      <c r="GJB28" s="245"/>
      <c r="GJD28" s="245"/>
      <c r="GJE28" s="245"/>
      <c r="GJF28" s="245"/>
      <c r="GJG28" s="245"/>
      <c r="GJH28" s="245"/>
      <c r="GJI28" s="245"/>
      <c r="GJJ28" s="245"/>
      <c r="GJK28" s="245"/>
      <c r="GJL28" s="245"/>
      <c r="GJM28" s="245"/>
      <c r="GJN28" s="245"/>
      <c r="GJO28" s="245"/>
      <c r="GJP28" s="245"/>
      <c r="GJQ28" s="245"/>
      <c r="GJR28" s="245"/>
      <c r="GJS28" s="245"/>
      <c r="GJT28" s="245"/>
      <c r="GJU28" s="245"/>
      <c r="GJV28" s="245"/>
      <c r="GJW28" s="245"/>
      <c r="GJX28" s="245"/>
      <c r="GJZ28" s="245"/>
      <c r="GKA28" s="245"/>
      <c r="GKB28" s="245"/>
      <c r="GKC28" s="245"/>
      <c r="GKD28" s="245"/>
      <c r="GKE28" s="245"/>
      <c r="GKF28" s="245"/>
      <c r="GKG28" s="245"/>
      <c r="GKH28" s="245"/>
      <c r="GKI28" s="245"/>
      <c r="GKJ28" s="245"/>
      <c r="GKK28" s="245"/>
      <c r="GKL28" s="245"/>
      <c r="GKM28" s="245"/>
      <c r="GKN28" s="245"/>
      <c r="GKO28" s="245"/>
      <c r="GKP28" s="245"/>
      <c r="GKQ28" s="245"/>
      <c r="GKR28" s="245"/>
      <c r="GKS28" s="245"/>
      <c r="GKT28" s="245"/>
      <c r="GKV28" s="245"/>
      <c r="GKW28" s="245"/>
      <c r="GKX28" s="245"/>
      <c r="GKY28" s="245"/>
      <c r="GKZ28" s="245"/>
      <c r="GLA28" s="245"/>
      <c r="GLB28" s="245"/>
      <c r="GLC28" s="245"/>
      <c r="GLD28" s="245"/>
      <c r="GLE28" s="245"/>
      <c r="GLF28" s="245"/>
      <c r="GLG28" s="245"/>
      <c r="GLH28" s="245"/>
      <c r="GLI28" s="245"/>
      <c r="GLJ28" s="245"/>
      <c r="GLK28" s="245"/>
      <c r="GLL28" s="245"/>
      <c r="GLM28" s="245"/>
      <c r="GLN28" s="245"/>
      <c r="GLO28" s="245"/>
      <c r="GLP28" s="245"/>
      <c r="GLR28" s="245"/>
      <c r="GLS28" s="245"/>
      <c r="GLT28" s="245"/>
      <c r="GLU28" s="245"/>
      <c r="GLV28" s="245"/>
      <c r="GLW28" s="245"/>
      <c r="GLX28" s="245"/>
      <c r="GLY28" s="245"/>
      <c r="GLZ28" s="245"/>
      <c r="GMA28" s="245"/>
      <c r="GMB28" s="245"/>
      <c r="GMC28" s="245"/>
      <c r="GMD28" s="245"/>
      <c r="GME28" s="245"/>
      <c r="GMF28" s="245"/>
      <c r="GMG28" s="245"/>
      <c r="GMH28" s="245"/>
      <c r="GMI28" s="245"/>
      <c r="GMJ28" s="245"/>
      <c r="GMK28" s="245"/>
      <c r="GML28" s="245"/>
      <c r="GMN28" s="245"/>
      <c r="GMO28" s="245"/>
      <c r="GMP28" s="245"/>
      <c r="GMQ28" s="245"/>
      <c r="GMR28" s="245"/>
      <c r="GMS28" s="245"/>
      <c r="GMT28" s="245"/>
      <c r="GMU28" s="245"/>
      <c r="GMV28" s="245"/>
      <c r="GMW28" s="245"/>
      <c r="GMX28" s="245"/>
      <c r="GMY28" s="245"/>
      <c r="GMZ28" s="245"/>
      <c r="GNA28" s="245"/>
      <c r="GNB28" s="245"/>
      <c r="GNC28" s="245"/>
      <c r="GND28" s="245"/>
      <c r="GNE28" s="245"/>
      <c r="GNF28" s="245"/>
      <c r="GNG28" s="245"/>
      <c r="GNH28" s="245"/>
      <c r="GNJ28" s="245"/>
      <c r="GNK28" s="245"/>
      <c r="GNL28" s="245"/>
      <c r="GNM28" s="245"/>
      <c r="GNN28" s="245"/>
      <c r="GNO28" s="245"/>
      <c r="GNP28" s="245"/>
      <c r="GNQ28" s="245"/>
      <c r="GNR28" s="245"/>
      <c r="GNS28" s="245"/>
      <c r="GNT28" s="245"/>
      <c r="GNU28" s="245"/>
      <c r="GNV28" s="245"/>
      <c r="GNW28" s="245"/>
      <c r="GNX28" s="245"/>
      <c r="GNY28" s="245"/>
      <c r="GNZ28" s="245"/>
      <c r="GOA28" s="245"/>
      <c r="GOB28" s="245"/>
      <c r="GOC28" s="245"/>
      <c r="GOD28" s="245"/>
      <c r="GOF28" s="245"/>
      <c r="GOG28" s="245"/>
      <c r="GOH28" s="245"/>
      <c r="GOI28" s="245"/>
      <c r="GOJ28" s="245"/>
      <c r="GOK28" s="245"/>
      <c r="GOL28" s="245"/>
      <c r="GOM28" s="245"/>
      <c r="GON28" s="245"/>
      <c r="GOO28" s="245"/>
      <c r="GOP28" s="245"/>
      <c r="GOQ28" s="245"/>
      <c r="GOR28" s="245"/>
      <c r="GOS28" s="245"/>
      <c r="GOT28" s="245"/>
      <c r="GOU28" s="245"/>
      <c r="GOV28" s="245"/>
      <c r="GOW28" s="245"/>
      <c r="GOX28" s="245"/>
      <c r="GOY28" s="245"/>
      <c r="GOZ28" s="245"/>
      <c r="GPB28" s="245"/>
      <c r="GPC28" s="245"/>
      <c r="GPD28" s="245"/>
      <c r="GPE28" s="245"/>
      <c r="GPF28" s="245"/>
      <c r="GPG28" s="245"/>
      <c r="GPH28" s="245"/>
      <c r="GPI28" s="245"/>
      <c r="GPJ28" s="245"/>
      <c r="GPK28" s="245"/>
      <c r="GPL28" s="245"/>
      <c r="GPM28" s="245"/>
      <c r="GPN28" s="245"/>
      <c r="GPO28" s="245"/>
      <c r="GPP28" s="245"/>
      <c r="GPQ28" s="245"/>
      <c r="GPR28" s="245"/>
      <c r="GPS28" s="245"/>
      <c r="GPT28" s="245"/>
      <c r="GPU28" s="245"/>
      <c r="GPV28" s="245"/>
      <c r="GPX28" s="245"/>
      <c r="GPY28" s="245"/>
      <c r="GPZ28" s="245"/>
      <c r="GQA28" s="245"/>
      <c r="GQB28" s="245"/>
      <c r="GQC28" s="245"/>
      <c r="GQD28" s="245"/>
      <c r="GQE28" s="245"/>
      <c r="GQF28" s="245"/>
      <c r="GQG28" s="245"/>
      <c r="GQH28" s="245"/>
      <c r="GQI28" s="245"/>
      <c r="GQJ28" s="245"/>
      <c r="GQK28" s="245"/>
      <c r="GQL28" s="245"/>
      <c r="GQM28" s="245"/>
      <c r="GQN28" s="245"/>
      <c r="GQO28" s="245"/>
      <c r="GQP28" s="245"/>
      <c r="GQQ28" s="245"/>
      <c r="GQR28" s="245"/>
      <c r="GQT28" s="245"/>
      <c r="GQU28" s="245"/>
      <c r="GQV28" s="245"/>
      <c r="GQW28" s="245"/>
      <c r="GQX28" s="245"/>
      <c r="GQY28" s="245"/>
      <c r="GQZ28" s="245"/>
      <c r="GRA28" s="245"/>
      <c r="GRB28" s="245"/>
      <c r="GRC28" s="245"/>
      <c r="GRD28" s="245"/>
      <c r="GRE28" s="245"/>
      <c r="GRF28" s="245"/>
      <c r="GRG28" s="245"/>
      <c r="GRH28" s="245"/>
      <c r="GRI28" s="245"/>
      <c r="GRJ28" s="245"/>
      <c r="GRK28" s="245"/>
      <c r="GRL28" s="245"/>
      <c r="GRM28" s="245"/>
      <c r="GRN28" s="245"/>
      <c r="GRP28" s="245"/>
      <c r="GRQ28" s="245"/>
      <c r="GRR28" s="245"/>
      <c r="GRS28" s="245"/>
      <c r="GRT28" s="245"/>
      <c r="GRU28" s="245"/>
      <c r="GRV28" s="245"/>
      <c r="GRW28" s="245"/>
      <c r="GRX28" s="245"/>
      <c r="GRY28" s="245"/>
      <c r="GRZ28" s="245"/>
      <c r="GSA28" s="245"/>
      <c r="GSB28" s="245"/>
      <c r="GSC28" s="245"/>
      <c r="GSD28" s="245"/>
      <c r="GSE28" s="245"/>
      <c r="GSF28" s="245"/>
      <c r="GSG28" s="245"/>
      <c r="GSH28" s="245"/>
      <c r="GSI28" s="245"/>
      <c r="GSJ28" s="245"/>
      <c r="GSL28" s="245"/>
      <c r="GSM28" s="245"/>
      <c r="GSN28" s="245"/>
      <c r="GSO28" s="245"/>
      <c r="GSP28" s="245"/>
      <c r="GSQ28" s="245"/>
      <c r="GSR28" s="245"/>
      <c r="GSS28" s="245"/>
      <c r="GST28" s="245"/>
      <c r="GSU28" s="245"/>
      <c r="GSV28" s="245"/>
      <c r="GSW28" s="245"/>
      <c r="GSX28" s="245"/>
      <c r="GSY28" s="245"/>
      <c r="GSZ28" s="245"/>
      <c r="GTA28" s="245"/>
      <c r="GTB28" s="245"/>
      <c r="GTC28" s="245"/>
      <c r="GTD28" s="245"/>
      <c r="GTE28" s="245"/>
      <c r="GTF28" s="245"/>
      <c r="GTH28" s="245"/>
      <c r="GTI28" s="245"/>
      <c r="GTJ28" s="245"/>
      <c r="GTK28" s="245"/>
      <c r="GTL28" s="245"/>
      <c r="GTM28" s="245"/>
      <c r="GTN28" s="245"/>
      <c r="GTO28" s="245"/>
      <c r="GTP28" s="245"/>
      <c r="GTQ28" s="245"/>
      <c r="GTR28" s="245"/>
      <c r="GTS28" s="245"/>
      <c r="GTT28" s="245"/>
      <c r="GTU28" s="245"/>
      <c r="GTV28" s="245"/>
      <c r="GTW28" s="245"/>
      <c r="GTX28" s="245"/>
      <c r="GTY28" s="245"/>
      <c r="GTZ28" s="245"/>
      <c r="GUA28" s="245"/>
      <c r="GUB28" s="245"/>
      <c r="GUD28" s="245"/>
      <c r="GUE28" s="245"/>
      <c r="GUF28" s="245"/>
      <c r="GUG28" s="245"/>
      <c r="GUH28" s="245"/>
      <c r="GUI28" s="245"/>
      <c r="GUJ28" s="245"/>
      <c r="GUK28" s="245"/>
      <c r="GUL28" s="245"/>
      <c r="GUM28" s="245"/>
      <c r="GUN28" s="245"/>
      <c r="GUO28" s="245"/>
      <c r="GUP28" s="245"/>
      <c r="GUQ28" s="245"/>
      <c r="GUR28" s="245"/>
      <c r="GUS28" s="245"/>
      <c r="GUT28" s="245"/>
      <c r="GUU28" s="245"/>
      <c r="GUV28" s="245"/>
      <c r="GUW28" s="245"/>
      <c r="GUX28" s="245"/>
      <c r="GUZ28" s="245"/>
      <c r="GVA28" s="245"/>
      <c r="GVB28" s="245"/>
      <c r="GVC28" s="245"/>
      <c r="GVD28" s="245"/>
      <c r="GVE28" s="245"/>
      <c r="GVF28" s="245"/>
      <c r="GVG28" s="245"/>
      <c r="GVH28" s="245"/>
      <c r="GVI28" s="245"/>
      <c r="GVJ28" s="245"/>
      <c r="GVK28" s="245"/>
      <c r="GVL28" s="245"/>
      <c r="GVM28" s="245"/>
      <c r="GVN28" s="245"/>
      <c r="GVO28" s="245"/>
      <c r="GVP28" s="245"/>
      <c r="GVQ28" s="245"/>
      <c r="GVR28" s="245"/>
      <c r="GVS28" s="245"/>
      <c r="GVT28" s="245"/>
      <c r="GVV28" s="245"/>
      <c r="GVW28" s="245"/>
      <c r="GVX28" s="245"/>
      <c r="GVY28" s="245"/>
      <c r="GVZ28" s="245"/>
      <c r="GWA28" s="245"/>
      <c r="GWB28" s="245"/>
      <c r="GWC28" s="245"/>
      <c r="GWD28" s="245"/>
      <c r="GWE28" s="245"/>
      <c r="GWF28" s="245"/>
      <c r="GWG28" s="245"/>
      <c r="GWH28" s="245"/>
      <c r="GWI28" s="245"/>
      <c r="GWJ28" s="245"/>
      <c r="GWK28" s="245"/>
      <c r="GWL28" s="245"/>
      <c r="GWM28" s="245"/>
      <c r="GWN28" s="245"/>
      <c r="GWO28" s="245"/>
      <c r="GWP28" s="245"/>
      <c r="GWR28" s="245"/>
      <c r="GWS28" s="245"/>
      <c r="GWT28" s="245"/>
      <c r="GWU28" s="245"/>
      <c r="GWV28" s="245"/>
      <c r="GWW28" s="245"/>
      <c r="GWX28" s="245"/>
      <c r="GWY28" s="245"/>
      <c r="GWZ28" s="245"/>
      <c r="GXA28" s="245"/>
      <c r="GXB28" s="245"/>
      <c r="GXC28" s="245"/>
      <c r="GXD28" s="245"/>
      <c r="GXE28" s="245"/>
      <c r="GXF28" s="245"/>
      <c r="GXG28" s="245"/>
      <c r="GXH28" s="245"/>
      <c r="GXI28" s="245"/>
      <c r="GXJ28" s="245"/>
      <c r="GXK28" s="245"/>
      <c r="GXL28" s="245"/>
      <c r="GXN28" s="245"/>
      <c r="GXO28" s="245"/>
      <c r="GXP28" s="245"/>
      <c r="GXQ28" s="245"/>
      <c r="GXR28" s="245"/>
      <c r="GXS28" s="245"/>
      <c r="GXT28" s="245"/>
      <c r="GXU28" s="245"/>
      <c r="GXV28" s="245"/>
      <c r="GXW28" s="245"/>
      <c r="GXX28" s="245"/>
      <c r="GXY28" s="245"/>
      <c r="GXZ28" s="245"/>
      <c r="GYA28" s="245"/>
      <c r="GYB28" s="245"/>
      <c r="GYC28" s="245"/>
      <c r="GYD28" s="245"/>
      <c r="GYE28" s="245"/>
      <c r="GYF28" s="245"/>
      <c r="GYG28" s="245"/>
      <c r="GYH28" s="245"/>
      <c r="GYJ28" s="245"/>
      <c r="GYK28" s="245"/>
      <c r="GYL28" s="245"/>
      <c r="GYM28" s="245"/>
      <c r="GYN28" s="245"/>
      <c r="GYO28" s="245"/>
      <c r="GYP28" s="245"/>
      <c r="GYQ28" s="245"/>
      <c r="GYR28" s="245"/>
      <c r="GYS28" s="245"/>
      <c r="GYT28" s="245"/>
      <c r="GYU28" s="245"/>
      <c r="GYV28" s="245"/>
      <c r="GYW28" s="245"/>
      <c r="GYX28" s="245"/>
      <c r="GYY28" s="245"/>
      <c r="GYZ28" s="245"/>
      <c r="GZA28" s="245"/>
      <c r="GZB28" s="245"/>
      <c r="GZC28" s="245"/>
      <c r="GZD28" s="245"/>
      <c r="GZF28" s="245"/>
      <c r="GZG28" s="245"/>
      <c r="GZH28" s="245"/>
      <c r="GZI28" s="245"/>
      <c r="GZJ28" s="245"/>
      <c r="GZK28" s="245"/>
      <c r="GZL28" s="245"/>
      <c r="GZM28" s="245"/>
      <c r="GZN28" s="245"/>
      <c r="GZO28" s="245"/>
      <c r="GZP28" s="245"/>
      <c r="GZQ28" s="245"/>
      <c r="GZR28" s="245"/>
      <c r="GZS28" s="245"/>
      <c r="GZT28" s="245"/>
      <c r="GZU28" s="245"/>
      <c r="GZV28" s="245"/>
      <c r="GZW28" s="245"/>
      <c r="GZX28" s="245"/>
      <c r="GZY28" s="245"/>
      <c r="GZZ28" s="245"/>
      <c r="HAB28" s="245"/>
      <c r="HAC28" s="245"/>
      <c r="HAD28" s="245"/>
      <c r="HAE28" s="245"/>
      <c r="HAF28" s="245"/>
      <c r="HAG28" s="245"/>
      <c r="HAH28" s="245"/>
      <c r="HAI28" s="245"/>
      <c r="HAJ28" s="245"/>
      <c r="HAK28" s="245"/>
      <c r="HAL28" s="245"/>
      <c r="HAM28" s="245"/>
      <c r="HAN28" s="245"/>
      <c r="HAO28" s="245"/>
      <c r="HAP28" s="245"/>
      <c r="HAQ28" s="245"/>
      <c r="HAR28" s="245"/>
      <c r="HAS28" s="245"/>
      <c r="HAT28" s="245"/>
      <c r="HAU28" s="245"/>
      <c r="HAV28" s="245"/>
      <c r="HAX28" s="245"/>
      <c r="HAY28" s="245"/>
      <c r="HAZ28" s="245"/>
      <c r="HBA28" s="245"/>
      <c r="HBB28" s="245"/>
      <c r="HBC28" s="245"/>
      <c r="HBD28" s="245"/>
      <c r="HBE28" s="245"/>
      <c r="HBF28" s="245"/>
      <c r="HBG28" s="245"/>
      <c r="HBH28" s="245"/>
      <c r="HBI28" s="245"/>
      <c r="HBJ28" s="245"/>
      <c r="HBK28" s="245"/>
      <c r="HBL28" s="245"/>
      <c r="HBM28" s="245"/>
      <c r="HBN28" s="245"/>
      <c r="HBO28" s="245"/>
      <c r="HBP28" s="245"/>
      <c r="HBQ28" s="245"/>
      <c r="HBR28" s="245"/>
      <c r="HBT28" s="245"/>
      <c r="HBU28" s="245"/>
      <c r="HBV28" s="245"/>
      <c r="HBW28" s="245"/>
      <c r="HBX28" s="245"/>
      <c r="HBY28" s="245"/>
      <c r="HBZ28" s="245"/>
      <c r="HCA28" s="245"/>
      <c r="HCB28" s="245"/>
      <c r="HCC28" s="245"/>
      <c r="HCD28" s="245"/>
      <c r="HCE28" s="245"/>
      <c r="HCF28" s="245"/>
      <c r="HCG28" s="245"/>
      <c r="HCH28" s="245"/>
      <c r="HCI28" s="245"/>
      <c r="HCJ28" s="245"/>
      <c r="HCK28" s="245"/>
      <c r="HCL28" s="245"/>
      <c r="HCM28" s="245"/>
      <c r="HCN28" s="245"/>
      <c r="HCP28" s="245"/>
      <c r="HCQ28" s="245"/>
      <c r="HCR28" s="245"/>
      <c r="HCS28" s="245"/>
      <c r="HCT28" s="245"/>
      <c r="HCU28" s="245"/>
      <c r="HCV28" s="245"/>
      <c r="HCW28" s="245"/>
      <c r="HCX28" s="245"/>
      <c r="HCY28" s="245"/>
      <c r="HCZ28" s="245"/>
      <c r="HDA28" s="245"/>
      <c r="HDB28" s="245"/>
      <c r="HDC28" s="245"/>
      <c r="HDD28" s="245"/>
      <c r="HDE28" s="245"/>
      <c r="HDF28" s="245"/>
      <c r="HDG28" s="245"/>
      <c r="HDH28" s="245"/>
      <c r="HDI28" s="245"/>
      <c r="HDJ28" s="245"/>
      <c r="HDL28" s="245"/>
      <c r="HDM28" s="245"/>
      <c r="HDN28" s="245"/>
      <c r="HDO28" s="245"/>
      <c r="HDP28" s="245"/>
      <c r="HDQ28" s="245"/>
      <c r="HDR28" s="245"/>
      <c r="HDS28" s="245"/>
      <c r="HDT28" s="245"/>
      <c r="HDU28" s="245"/>
      <c r="HDV28" s="245"/>
      <c r="HDW28" s="245"/>
      <c r="HDX28" s="245"/>
      <c r="HDY28" s="245"/>
      <c r="HDZ28" s="245"/>
      <c r="HEA28" s="245"/>
      <c r="HEB28" s="245"/>
      <c r="HEC28" s="245"/>
      <c r="HED28" s="245"/>
      <c r="HEE28" s="245"/>
      <c r="HEF28" s="245"/>
      <c r="HEH28" s="245"/>
      <c r="HEI28" s="245"/>
      <c r="HEJ28" s="245"/>
      <c r="HEK28" s="245"/>
      <c r="HEL28" s="245"/>
      <c r="HEM28" s="245"/>
      <c r="HEN28" s="245"/>
      <c r="HEO28" s="245"/>
      <c r="HEP28" s="245"/>
      <c r="HEQ28" s="245"/>
      <c r="HER28" s="245"/>
      <c r="HES28" s="245"/>
      <c r="HET28" s="245"/>
      <c r="HEU28" s="245"/>
      <c r="HEV28" s="245"/>
      <c r="HEW28" s="245"/>
      <c r="HEX28" s="245"/>
      <c r="HEY28" s="245"/>
      <c r="HEZ28" s="245"/>
      <c r="HFA28" s="245"/>
      <c r="HFB28" s="245"/>
      <c r="HFD28" s="245"/>
      <c r="HFE28" s="245"/>
      <c r="HFF28" s="245"/>
      <c r="HFG28" s="245"/>
      <c r="HFH28" s="245"/>
      <c r="HFI28" s="245"/>
      <c r="HFJ28" s="245"/>
      <c r="HFK28" s="245"/>
      <c r="HFL28" s="245"/>
      <c r="HFM28" s="245"/>
      <c r="HFN28" s="245"/>
      <c r="HFO28" s="245"/>
      <c r="HFP28" s="245"/>
      <c r="HFQ28" s="245"/>
      <c r="HFR28" s="245"/>
      <c r="HFS28" s="245"/>
      <c r="HFT28" s="245"/>
      <c r="HFU28" s="245"/>
      <c r="HFV28" s="245"/>
      <c r="HFW28" s="245"/>
      <c r="HFX28" s="245"/>
      <c r="HFZ28" s="245"/>
      <c r="HGA28" s="245"/>
      <c r="HGB28" s="245"/>
      <c r="HGC28" s="245"/>
      <c r="HGD28" s="245"/>
      <c r="HGE28" s="245"/>
      <c r="HGF28" s="245"/>
      <c r="HGG28" s="245"/>
      <c r="HGH28" s="245"/>
      <c r="HGI28" s="245"/>
      <c r="HGJ28" s="245"/>
      <c r="HGK28" s="245"/>
      <c r="HGL28" s="245"/>
      <c r="HGM28" s="245"/>
      <c r="HGN28" s="245"/>
      <c r="HGO28" s="245"/>
      <c r="HGP28" s="245"/>
      <c r="HGQ28" s="245"/>
      <c r="HGR28" s="245"/>
      <c r="HGS28" s="245"/>
      <c r="HGT28" s="245"/>
      <c r="HGV28" s="245"/>
      <c r="HGW28" s="245"/>
      <c r="HGX28" s="245"/>
      <c r="HGY28" s="245"/>
      <c r="HGZ28" s="245"/>
      <c r="HHA28" s="245"/>
      <c r="HHB28" s="245"/>
      <c r="HHC28" s="245"/>
      <c r="HHD28" s="245"/>
      <c r="HHE28" s="245"/>
      <c r="HHF28" s="245"/>
      <c r="HHG28" s="245"/>
      <c r="HHH28" s="245"/>
      <c r="HHI28" s="245"/>
      <c r="HHJ28" s="245"/>
      <c r="HHK28" s="245"/>
      <c r="HHL28" s="245"/>
      <c r="HHM28" s="245"/>
      <c r="HHN28" s="245"/>
      <c r="HHO28" s="245"/>
      <c r="HHP28" s="245"/>
      <c r="HHR28" s="245"/>
      <c r="HHS28" s="245"/>
      <c r="HHT28" s="245"/>
      <c r="HHU28" s="245"/>
      <c r="HHV28" s="245"/>
      <c r="HHW28" s="245"/>
      <c r="HHX28" s="245"/>
      <c r="HHY28" s="245"/>
      <c r="HHZ28" s="245"/>
      <c r="HIA28" s="245"/>
      <c r="HIB28" s="245"/>
      <c r="HIC28" s="245"/>
      <c r="HID28" s="245"/>
      <c r="HIE28" s="245"/>
      <c r="HIF28" s="245"/>
      <c r="HIG28" s="245"/>
      <c r="HIH28" s="245"/>
      <c r="HII28" s="245"/>
      <c r="HIJ28" s="245"/>
      <c r="HIK28" s="245"/>
      <c r="HIL28" s="245"/>
      <c r="HIN28" s="245"/>
      <c r="HIO28" s="245"/>
      <c r="HIP28" s="245"/>
      <c r="HIQ28" s="245"/>
      <c r="HIR28" s="245"/>
      <c r="HIS28" s="245"/>
      <c r="HIT28" s="245"/>
      <c r="HIU28" s="245"/>
      <c r="HIV28" s="245"/>
      <c r="HIW28" s="245"/>
      <c r="HIX28" s="245"/>
      <c r="HIY28" s="245"/>
      <c r="HIZ28" s="245"/>
      <c r="HJA28" s="245"/>
      <c r="HJB28" s="245"/>
      <c r="HJC28" s="245"/>
      <c r="HJD28" s="245"/>
      <c r="HJE28" s="245"/>
      <c r="HJF28" s="245"/>
      <c r="HJG28" s="245"/>
      <c r="HJH28" s="245"/>
      <c r="HJJ28" s="245"/>
      <c r="HJK28" s="245"/>
      <c r="HJL28" s="245"/>
      <c r="HJM28" s="245"/>
      <c r="HJN28" s="245"/>
      <c r="HJO28" s="245"/>
      <c r="HJP28" s="245"/>
      <c r="HJQ28" s="245"/>
      <c r="HJR28" s="245"/>
      <c r="HJS28" s="245"/>
      <c r="HJT28" s="245"/>
      <c r="HJU28" s="245"/>
      <c r="HJV28" s="245"/>
      <c r="HJW28" s="245"/>
      <c r="HJX28" s="245"/>
      <c r="HJY28" s="245"/>
      <c r="HJZ28" s="245"/>
      <c r="HKA28" s="245"/>
      <c r="HKB28" s="245"/>
      <c r="HKC28" s="245"/>
      <c r="HKD28" s="245"/>
      <c r="HKF28" s="245"/>
      <c r="HKG28" s="245"/>
      <c r="HKH28" s="245"/>
      <c r="HKI28" s="245"/>
      <c r="HKJ28" s="245"/>
      <c r="HKK28" s="245"/>
      <c r="HKL28" s="245"/>
      <c r="HKM28" s="245"/>
      <c r="HKN28" s="245"/>
      <c r="HKO28" s="245"/>
      <c r="HKP28" s="245"/>
      <c r="HKQ28" s="245"/>
      <c r="HKR28" s="245"/>
      <c r="HKS28" s="245"/>
      <c r="HKT28" s="245"/>
      <c r="HKU28" s="245"/>
      <c r="HKV28" s="245"/>
      <c r="HKW28" s="245"/>
      <c r="HKX28" s="245"/>
      <c r="HKY28" s="245"/>
      <c r="HKZ28" s="245"/>
      <c r="HLB28" s="245"/>
      <c r="HLC28" s="245"/>
      <c r="HLD28" s="245"/>
      <c r="HLE28" s="245"/>
      <c r="HLF28" s="245"/>
      <c r="HLG28" s="245"/>
      <c r="HLH28" s="245"/>
      <c r="HLI28" s="245"/>
      <c r="HLJ28" s="245"/>
      <c r="HLK28" s="245"/>
      <c r="HLL28" s="245"/>
      <c r="HLM28" s="245"/>
      <c r="HLN28" s="245"/>
      <c r="HLO28" s="245"/>
      <c r="HLP28" s="245"/>
      <c r="HLQ28" s="245"/>
      <c r="HLR28" s="245"/>
      <c r="HLS28" s="245"/>
      <c r="HLT28" s="245"/>
      <c r="HLU28" s="245"/>
      <c r="HLV28" s="245"/>
      <c r="HLX28" s="245"/>
      <c r="HLY28" s="245"/>
      <c r="HLZ28" s="245"/>
      <c r="HMA28" s="245"/>
      <c r="HMB28" s="245"/>
      <c r="HMC28" s="245"/>
      <c r="HMD28" s="245"/>
      <c r="HME28" s="245"/>
      <c r="HMF28" s="245"/>
      <c r="HMG28" s="245"/>
      <c r="HMH28" s="245"/>
      <c r="HMI28" s="245"/>
      <c r="HMJ28" s="245"/>
      <c r="HMK28" s="245"/>
      <c r="HML28" s="245"/>
      <c r="HMM28" s="245"/>
      <c r="HMN28" s="245"/>
      <c r="HMO28" s="245"/>
      <c r="HMP28" s="245"/>
      <c r="HMQ28" s="245"/>
      <c r="HMR28" s="245"/>
      <c r="HMT28" s="245"/>
      <c r="HMU28" s="245"/>
      <c r="HMV28" s="245"/>
      <c r="HMW28" s="245"/>
      <c r="HMX28" s="245"/>
      <c r="HMY28" s="245"/>
      <c r="HMZ28" s="245"/>
      <c r="HNA28" s="245"/>
      <c r="HNB28" s="245"/>
      <c r="HNC28" s="245"/>
      <c r="HND28" s="245"/>
      <c r="HNE28" s="245"/>
      <c r="HNF28" s="245"/>
      <c r="HNG28" s="245"/>
      <c r="HNH28" s="245"/>
      <c r="HNI28" s="245"/>
      <c r="HNJ28" s="245"/>
      <c r="HNK28" s="245"/>
      <c r="HNL28" s="245"/>
      <c r="HNM28" s="245"/>
      <c r="HNN28" s="245"/>
      <c r="HNP28" s="245"/>
      <c r="HNQ28" s="245"/>
      <c r="HNR28" s="245"/>
      <c r="HNS28" s="245"/>
      <c r="HNT28" s="245"/>
      <c r="HNU28" s="245"/>
      <c r="HNV28" s="245"/>
      <c r="HNW28" s="245"/>
      <c r="HNX28" s="245"/>
      <c r="HNY28" s="245"/>
      <c r="HNZ28" s="245"/>
      <c r="HOA28" s="245"/>
      <c r="HOB28" s="245"/>
      <c r="HOC28" s="245"/>
      <c r="HOD28" s="245"/>
      <c r="HOE28" s="245"/>
      <c r="HOF28" s="245"/>
      <c r="HOG28" s="245"/>
      <c r="HOH28" s="245"/>
      <c r="HOI28" s="245"/>
      <c r="HOJ28" s="245"/>
      <c r="HOL28" s="245"/>
      <c r="HOM28" s="245"/>
      <c r="HON28" s="245"/>
      <c r="HOO28" s="245"/>
      <c r="HOP28" s="245"/>
      <c r="HOQ28" s="245"/>
      <c r="HOR28" s="245"/>
      <c r="HOS28" s="245"/>
      <c r="HOT28" s="245"/>
      <c r="HOU28" s="245"/>
      <c r="HOV28" s="245"/>
      <c r="HOW28" s="245"/>
      <c r="HOX28" s="245"/>
      <c r="HOY28" s="245"/>
      <c r="HOZ28" s="245"/>
      <c r="HPA28" s="245"/>
      <c r="HPB28" s="245"/>
      <c r="HPC28" s="245"/>
      <c r="HPD28" s="245"/>
      <c r="HPE28" s="245"/>
      <c r="HPF28" s="245"/>
      <c r="HPH28" s="245"/>
      <c r="HPI28" s="245"/>
      <c r="HPJ28" s="245"/>
      <c r="HPK28" s="245"/>
      <c r="HPL28" s="245"/>
      <c r="HPM28" s="245"/>
      <c r="HPN28" s="245"/>
      <c r="HPO28" s="245"/>
      <c r="HPP28" s="245"/>
      <c r="HPQ28" s="245"/>
      <c r="HPR28" s="245"/>
      <c r="HPS28" s="245"/>
      <c r="HPT28" s="245"/>
      <c r="HPU28" s="245"/>
      <c r="HPV28" s="245"/>
      <c r="HPW28" s="245"/>
      <c r="HPX28" s="245"/>
      <c r="HPY28" s="245"/>
      <c r="HPZ28" s="245"/>
      <c r="HQA28" s="245"/>
      <c r="HQB28" s="245"/>
      <c r="HQD28" s="245"/>
      <c r="HQE28" s="245"/>
      <c r="HQF28" s="245"/>
      <c r="HQG28" s="245"/>
      <c r="HQH28" s="245"/>
      <c r="HQI28" s="245"/>
      <c r="HQJ28" s="245"/>
      <c r="HQK28" s="245"/>
      <c r="HQL28" s="245"/>
      <c r="HQM28" s="245"/>
      <c r="HQN28" s="245"/>
      <c r="HQO28" s="245"/>
      <c r="HQP28" s="245"/>
      <c r="HQQ28" s="245"/>
      <c r="HQR28" s="245"/>
      <c r="HQS28" s="245"/>
      <c r="HQT28" s="245"/>
      <c r="HQU28" s="245"/>
      <c r="HQV28" s="245"/>
      <c r="HQW28" s="245"/>
      <c r="HQX28" s="245"/>
      <c r="HQZ28" s="245"/>
      <c r="HRA28" s="245"/>
      <c r="HRB28" s="245"/>
      <c r="HRC28" s="245"/>
      <c r="HRD28" s="245"/>
      <c r="HRE28" s="245"/>
      <c r="HRF28" s="245"/>
      <c r="HRG28" s="245"/>
      <c r="HRH28" s="245"/>
      <c r="HRI28" s="245"/>
      <c r="HRJ28" s="245"/>
      <c r="HRK28" s="245"/>
      <c r="HRL28" s="245"/>
      <c r="HRM28" s="245"/>
      <c r="HRN28" s="245"/>
      <c r="HRO28" s="245"/>
      <c r="HRP28" s="245"/>
      <c r="HRQ28" s="245"/>
      <c r="HRR28" s="245"/>
      <c r="HRS28" s="245"/>
      <c r="HRT28" s="245"/>
      <c r="HRV28" s="245"/>
      <c r="HRW28" s="245"/>
      <c r="HRX28" s="245"/>
      <c r="HRY28" s="245"/>
      <c r="HRZ28" s="245"/>
      <c r="HSA28" s="245"/>
      <c r="HSB28" s="245"/>
      <c r="HSC28" s="245"/>
      <c r="HSD28" s="245"/>
      <c r="HSE28" s="245"/>
      <c r="HSF28" s="245"/>
      <c r="HSG28" s="245"/>
      <c r="HSH28" s="245"/>
      <c r="HSI28" s="245"/>
      <c r="HSJ28" s="245"/>
      <c r="HSK28" s="245"/>
      <c r="HSL28" s="245"/>
      <c r="HSM28" s="245"/>
      <c r="HSN28" s="245"/>
      <c r="HSO28" s="245"/>
      <c r="HSP28" s="245"/>
      <c r="HSR28" s="245"/>
      <c r="HSS28" s="245"/>
      <c r="HST28" s="245"/>
      <c r="HSU28" s="245"/>
      <c r="HSV28" s="245"/>
      <c r="HSW28" s="245"/>
      <c r="HSX28" s="245"/>
      <c r="HSY28" s="245"/>
      <c r="HSZ28" s="245"/>
      <c r="HTA28" s="245"/>
      <c r="HTB28" s="245"/>
      <c r="HTC28" s="245"/>
      <c r="HTD28" s="245"/>
      <c r="HTE28" s="245"/>
      <c r="HTF28" s="245"/>
      <c r="HTG28" s="245"/>
      <c r="HTH28" s="245"/>
      <c r="HTI28" s="245"/>
      <c r="HTJ28" s="245"/>
      <c r="HTK28" s="245"/>
      <c r="HTL28" s="245"/>
      <c r="HTN28" s="245"/>
      <c r="HTO28" s="245"/>
      <c r="HTP28" s="245"/>
      <c r="HTQ28" s="245"/>
      <c r="HTR28" s="245"/>
      <c r="HTS28" s="245"/>
      <c r="HTT28" s="245"/>
      <c r="HTU28" s="245"/>
      <c r="HTV28" s="245"/>
      <c r="HTW28" s="245"/>
      <c r="HTX28" s="245"/>
      <c r="HTY28" s="245"/>
      <c r="HTZ28" s="245"/>
      <c r="HUA28" s="245"/>
      <c r="HUB28" s="245"/>
      <c r="HUC28" s="245"/>
      <c r="HUD28" s="245"/>
      <c r="HUE28" s="245"/>
      <c r="HUF28" s="245"/>
      <c r="HUG28" s="245"/>
      <c r="HUH28" s="245"/>
      <c r="HUJ28" s="245"/>
      <c r="HUK28" s="245"/>
      <c r="HUL28" s="245"/>
      <c r="HUM28" s="245"/>
      <c r="HUN28" s="245"/>
      <c r="HUO28" s="245"/>
      <c r="HUP28" s="245"/>
      <c r="HUQ28" s="245"/>
      <c r="HUR28" s="245"/>
      <c r="HUS28" s="245"/>
      <c r="HUT28" s="245"/>
      <c r="HUU28" s="245"/>
      <c r="HUV28" s="245"/>
      <c r="HUW28" s="245"/>
      <c r="HUX28" s="245"/>
      <c r="HUY28" s="245"/>
      <c r="HUZ28" s="245"/>
      <c r="HVA28" s="245"/>
      <c r="HVB28" s="245"/>
      <c r="HVC28" s="245"/>
      <c r="HVD28" s="245"/>
      <c r="HVF28" s="245"/>
      <c r="HVG28" s="245"/>
      <c r="HVH28" s="245"/>
      <c r="HVI28" s="245"/>
      <c r="HVJ28" s="245"/>
      <c r="HVK28" s="245"/>
      <c r="HVL28" s="245"/>
      <c r="HVM28" s="245"/>
      <c r="HVN28" s="245"/>
      <c r="HVO28" s="245"/>
      <c r="HVP28" s="245"/>
      <c r="HVQ28" s="245"/>
      <c r="HVR28" s="245"/>
      <c r="HVS28" s="245"/>
      <c r="HVT28" s="245"/>
      <c r="HVU28" s="245"/>
      <c r="HVV28" s="245"/>
      <c r="HVW28" s="245"/>
      <c r="HVX28" s="245"/>
      <c r="HVY28" s="245"/>
      <c r="HVZ28" s="245"/>
      <c r="HWB28" s="245"/>
      <c r="HWC28" s="245"/>
      <c r="HWD28" s="245"/>
      <c r="HWE28" s="245"/>
      <c r="HWF28" s="245"/>
      <c r="HWG28" s="245"/>
      <c r="HWH28" s="245"/>
      <c r="HWI28" s="245"/>
      <c r="HWJ28" s="245"/>
      <c r="HWK28" s="245"/>
      <c r="HWL28" s="245"/>
      <c r="HWM28" s="245"/>
      <c r="HWN28" s="245"/>
      <c r="HWO28" s="245"/>
      <c r="HWP28" s="245"/>
      <c r="HWQ28" s="245"/>
      <c r="HWR28" s="245"/>
      <c r="HWS28" s="245"/>
      <c r="HWT28" s="245"/>
      <c r="HWU28" s="245"/>
      <c r="HWV28" s="245"/>
      <c r="HWX28" s="245"/>
      <c r="HWY28" s="245"/>
      <c r="HWZ28" s="245"/>
      <c r="HXA28" s="245"/>
      <c r="HXB28" s="245"/>
      <c r="HXC28" s="245"/>
      <c r="HXD28" s="245"/>
      <c r="HXE28" s="245"/>
      <c r="HXF28" s="245"/>
      <c r="HXG28" s="245"/>
      <c r="HXH28" s="245"/>
      <c r="HXI28" s="245"/>
      <c r="HXJ28" s="245"/>
      <c r="HXK28" s="245"/>
      <c r="HXL28" s="245"/>
      <c r="HXM28" s="245"/>
      <c r="HXN28" s="245"/>
      <c r="HXO28" s="245"/>
      <c r="HXP28" s="245"/>
      <c r="HXQ28" s="245"/>
      <c r="HXR28" s="245"/>
      <c r="HXT28" s="245"/>
      <c r="HXU28" s="245"/>
      <c r="HXV28" s="245"/>
      <c r="HXW28" s="245"/>
      <c r="HXX28" s="245"/>
      <c r="HXY28" s="245"/>
      <c r="HXZ28" s="245"/>
      <c r="HYA28" s="245"/>
      <c r="HYB28" s="245"/>
      <c r="HYC28" s="245"/>
      <c r="HYD28" s="245"/>
      <c r="HYE28" s="245"/>
      <c r="HYF28" s="245"/>
      <c r="HYG28" s="245"/>
      <c r="HYH28" s="245"/>
      <c r="HYI28" s="245"/>
      <c r="HYJ28" s="245"/>
      <c r="HYK28" s="245"/>
      <c r="HYL28" s="245"/>
      <c r="HYM28" s="245"/>
      <c r="HYN28" s="245"/>
      <c r="HYP28" s="245"/>
      <c r="HYQ28" s="245"/>
      <c r="HYR28" s="245"/>
      <c r="HYS28" s="245"/>
      <c r="HYT28" s="245"/>
      <c r="HYU28" s="245"/>
      <c r="HYV28" s="245"/>
      <c r="HYW28" s="245"/>
      <c r="HYX28" s="245"/>
      <c r="HYY28" s="245"/>
      <c r="HYZ28" s="245"/>
      <c r="HZA28" s="245"/>
      <c r="HZB28" s="245"/>
      <c r="HZC28" s="245"/>
      <c r="HZD28" s="245"/>
      <c r="HZE28" s="245"/>
      <c r="HZF28" s="245"/>
      <c r="HZG28" s="245"/>
      <c r="HZH28" s="245"/>
      <c r="HZI28" s="245"/>
      <c r="HZJ28" s="245"/>
      <c r="HZL28" s="245"/>
      <c r="HZM28" s="245"/>
      <c r="HZN28" s="245"/>
      <c r="HZO28" s="245"/>
      <c r="HZP28" s="245"/>
      <c r="HZQ28" s="245"/>
      <c r="HZR28" s="245"/>
      <c r="HZS28" s="245"/>
      <c r="HZT28" s="245"/>
      <c r="HZU28" s="245"/>
      <c r="HZV28" s="245"/>
      <c r="HZW28" s="245"/>
      <c r="HZX28" s="245"/>
      <c r="HZY28" s="245"/>
      <c r="HZZ28" s="245"/>
      <c r="IAA28" s="245"/>
      <c r="IAB28" s="245"/>
      <c r="IAC28" s="245"/>
      <c r="IAD28" s="245"/>
      <c r="IAE28" s="245"/>
      <c r="IAF28" s="245"/>
      <c r="IAH28" s="245"/>
      <c r="IAI28" s="245"/>
      <c r="IAJ28" s="245"/>
      <c r="IAK28" s="245"/>
      <c r="IAL28" s="245"/>
      <c r="IAM28" s="245"/>
      <c r="IAN28" s="245"/>
      <c r="IAO28" s="245"/>
      <c r="IAP28" s="245"/>
      <c r="IAQ28" s="245"/>
      <c r="IAR28" s="245"/>
      <c r="IAS28" s="245"/>
      <c r="IAT28" s="245"/>
      <c r="IAU28" s="245"/>
      <c r="IAV28" s="245"/>
      <c r="IAW28" s="245"/>
      <c r="IAX28" s="245"/>
      <c r="IAY28" s="245"/>
      <c r="IAZ28" s="245"/>
      <c r="IBA28" s="245"/>
      <c r="IBB28" s="245"/>
      <c r="IBD28" s="245"/>
      <c r="IBE28" s="245"/>
      <c r="IBF28" s="245"/>
      <c r="IBG28" s="245"/>
      <c r="IBH28" s="245"/>
      <c r="IBI28" s="245"/>
      <c r="IBJ28" s="245"/>
      <c r="IBK28" s="245"/>
      <c r="IBL28" s="245"/>
      <c r="IBM28" s="245"/>
      <c r="IBN28" s="245"/>
      <c r="IBO28" s="245"/>
      <c r="IBP28" s="245"/>
      <c r="IBQ28" s="245"/>
      <c r="IBR28" s="245"/>
      <c r="IBS28" s="245"/>
      <c r="IBT28" s="245"/>
      <c r="IBU28" s="245"/>
      <c r="IBV28" s="245"/>
      <c r="IBW28" s="245"/>
      <c r="IBX28" s="245"/>
      <c r="IBZ28" s="245"/>
      <c r="ICA28" s="245"/>
      <c r="ICB28" s="245"/>
      <c r="ICC28" s="245"/>
      <c r="ICD28" s="245"/>
      <c r="ICE28" s="245"/>
      <c r="ICF28" s="245"/>
      <c r="ICG28" s="245"/>
      <c r="ICH28" s="245"/>
      <c r="ICI28" s="245"/>
      <c r="ICJ28" s="245"/>
      <c r="ICK28" s="245"/>
      <c r="ICL28" s="245"/>
      <c r="ICM28" s="245"/>
      <c r="ICN28" s="245"/>
      <c r="ICO28" s="245"/>
      <c r="ICP28" s="245"/>
      <c r="ICQ28" s="245"/>
      <c r="ICR28" s="245"/>
      <c r="ICS28" s="245"/>
      <c r="ICT28" s="245"/>
      <c r="ICV28" s="245"/>
      <c r="ICW28" s="245"/>
      <c r="ICX28" s="245"/>
      <c r="ICY28" s="245"/>
      <c r="ICZ28" s="245"/>
      <c r="IDA28" s="245"/>
      <c r="IDB28" s="245"/>
      <c r="IDC28" s="245"/>
      <c r="IDD28" s="245"/>
      <c r="IDE28" s="245"/>
      <c r="IDF28" s="245"/>
      <c r="IDG28" s="245"/>
      <c r="IDH28" s="245"/>
      <c r="IDI28" s="245"/>
      <c r="IDJ28" s="245"/>
      <c r="IDK28" s="245"/>
      <c r="IDL28" s="245"/>
      <c r="IDM28" s="245"/>
      <c r="IDN28" s="245"/>
      <c r="IDO28" s="245"/>
      <c r="IDP28" s="245"/>
      <c r="IDR28" s="245"/>
      <c r="IDS28" s="245"/>
      <c r="IDT28" s="245"/>
      <c r="IDU28" s="245"/>
      <c r="IDV28" s="245"/>
      <c r="IDW28" s="245"/>
      <c r="IDX28" s="245"/>
      <c r="IDY28" s="245"/>
      <c r="IDZ28" s="245"/>
      <c r="IEA28" s="245"/>
      <c r="IEB28" s="245"/>
      <c r="IEC28" s="245"/>
      <c r="IED28" s="245"/>
      <c r="IEE28" s="245"/>
      <c r="IEF28" s="245"/>
      <c r="IEG28" s="245"/>
      <c r="IEH28" s="245"/>
      <c r="IEI28" s="245"/>
      <c r="IEJ28" s="245"/>
      <c r="IEK28" s="245"/>
      <c r="IEL28" s="245"/>
      <c r="IEN28" s="245"/>
      <c r="IEO28" s="245"/>
      <c r="IEP28" s="245"/>
      <c r="IEQ28" s="245"/>
      <c r="IER28" s="245"/>
      <c r="IES28" s="245"/>
      <c r="IET28" s="245"/>
      <c r="IEU28" s="245"/>
      <c r="IEV28" s="245"/>
      <c r="IEW28" s="245"/>
      <c r="IEX28" s="245"/>
      <c r="IEY28" s="245"/>
      <c r="IEZ28" s="245"/>
      <c r="IFA28" s="245"/>
      <c r="IFB28" s="245"/>
      <c r="IFC28" s="245"/>
      <c r="IFD28" s="245"/>
      <c r="IFE28" s="245"/>
      <c r="IFF28" s="245"/>
      <c r="IFG28" s="245"/>
      <c r="IFH28" s="245"/>
      <c r="IFJ28" s="245"/>
      <c r="IFK28" s="245"/>
      <c r="IFL28" s="245"/>
      <c r="IFM28" s="245"/>
      <c r="IFN28" s="245"/>
      <c r="IFO28" s="245"/>
      <c r="IFP28" s="245"/>
      <c r="IFQ28" s="245"/>
      <c r="IFR28" s="245"/>
      <c r="IFS28" s="245"/>
      <c r="IFT28" s="245"/>
      <c r="IFU28" s="245"/>
      <c r="IFV28" s="245"/>
      <c r="IFW28" s="245"/>
      <c r="IFX28" s="245"/>
      <c r="IFY28" s="245"/>
      <c r="IFZ28" s="245"/>
      <c r="IGA28" s="245"/>
      <c r="IGB28" s="245"/>
      <c r="IGC28" s="245"/>
      <c r="IGD28" s="245"/>
      <c r="IGF28" s="245"/>
      <c r="IGG28" s="245"/>
      <c r="IGH28" s="245"/>
      <c r="IGI28" s="245"/>
      <c r="IGJ28" s="245"/>
      <c r="IGK28" s="245"/>
      <c r="IGL28" s="245"/>
      <c r="IGM28" s="245"/>
      <c r="IGN28" s="245"/>
      <c r="IGO28" s="245"/>
      <c r="IGP28" s="245"/>
      <c r="IGQ28" s="245"/>
      <c r="IGR28" s="245"/>
      <c r="IGS28" s="245"/>
      <c r="IGT28" s="245"/>
      <c r="IGU28" s="245"/>
      <c r="IGV28" s="245"/>
      <c r="IGW28" s="245"/>
      <c r="IGX28" s="245"/>
      <c r="IGY28" s="245"/>
      <c r="IGZ28" s="245"/>
      <c r="IHB28" s="245"/>
      <c r="IHC28" s="245"/>
      <c r="IHD28" s="245"/>
      <c r="IHE28" s="245"/>
      <c r="IHF28" s="245"/>
      <c r="IHG28" s="245"/>
      <c r="IHH28" s="245"/>
      <c r="IHI28" s="245"/>
      <c r="IHJ28" s="245"/>
      <c r="IHK28" s="245"/>
      <c r="IHL28" s="245"/>
      <c r="IHM28" s="245"/>
      <c r="IHN28" s="245"/>
      <c r="IHO28" s="245"/>
      <c r="IHP28" s="245"/>
      <c r="IHQ28" s="245"/>
      <c r="IHR28" s="245"/>
      <c r="IHS28" s="245"/>
      <c r="IHT28" s="245"/>
      <c r="IHU28" s="245"/>
      <c r="IHV28" s="245"/>
      <c r="IHX28" s="245"/>
      <c r="IHY28" s="245"/>
      <c r="IHZ28" s="245"/>
      <c r="IIA28" s="245"/>
      <c r="IIB28" s="245"/>
      <c r="IIC28" s="245"/>
      <c r="IID28" s="245"/>
      <c r="IIE28" s="245"/>
      <c r="IIF28" s="245"/>
      <c r="IIG28" s="245"/>
      <c r="IIH28" s="245"/>
      <c r="III28" s="245"/>
      <c r="IIJ28" s="245"/>
      <c r="IIK28" s="245"/>
      <c r="IIL28" s="245"/>
      <c r="IIM28" s="245"/>
      <c r="IIN28" s="245"/>
      <c r="IIO28" s="245"/>
      <c r="IIP28" s="245"/>
      <c r="IIQ28" s="245"/>
      <c r="IIR28" s="245"/>
      <c r="IIT28" s="245"/>
      <c r="IIU28" s="245"/>
      <c r="IIV28" s="245"/>
      <c r="IIW28" s="245"/>
      <c r="IIX28" s="245"/>
      <c r="IIY28" s="245"/>
      <c r="IIZ28" s="245"/>
      <c r="IJA28" s="245"/>
      <c r="IJB28" s="245"/>
      <c r="IJC28" s="245"/>
      <c r="IJD28" s="245"/>
      <c r="IJE28" s="245"/>
      <c r="IJF28" s="245"/>
      <c r="IJG28" s="245"/>
      <c r="IJH28" s="245"/>
      <c r="IJI28" s="245"/>
      <c r="IJJ28" s="245"/>
      <c r="IJK28" s="245"/>
      <c r="IJL28" s="245"/>
      <c r="IJM28" s="245"/>
      <c r="IJN28" s="245"/>
      <c r="IJP28" s="245"/>
      <c r="IJQ28" s="245"/>
      <c r="IJR28" s="245"/>
      <c r="IJS28" s="245"/>
      <c r="IJT28" s="245"/>
      <c r="IJU28" s="245"/>
      <c r="IJV28" s="245"/>
      <c r="IJW28" s="245"/>
      <c r="IJX28" s="245"/>
      <c r="IJY28" s="245"/>
      <c r="IJZ28" s="245"/>
      <c r="IKA28" s="245"/>
      <c r="IKB28" s="245"/>
      <c r="IKC28" s="245"/>
      <c r="IKD28" s="245"/>
      <c r="IKE28" s="245"/>
      <c r="IKF28" s="245"/>
      <c r="IKG28" s="245"/>
      <c r="IKH28" s="245"/>
      <c r="IKI28" s="245"/>
      <c r="IKJ28" s="245"/>
      <c r="IKL28" s="245"/>
      <c r="IKM28" s="245"/>
      <c r="IKN28" s="245"/>
      <c r="IKO28" s="245"/>
      <c r="IKP28" s="245"/>
      <c r="IKQ28" s="245"/>
      <c r="IKR28" s="245"/>
      <c r="IKS28" s="245"/>
      <c r="IKT28" s="245"/>
      <c r="IKU28" s="245"/>
      <c r="IKV28" s="245"/>
      <c r="IKW28" s="245"/>
      <c r="IKX28" s="245"/>
      <c r="IKY28" s="245"/>
      <c r="IKZ28" s="245"/>
      <c r="ILA28" s="245"/>
      <c r="ILB28" s="245"/>
      <c r="ILC28" s="245"/>
      <c r="ILD28" s="245"/>
      <c r="ILE28" s="245"/>
      <c r="ILF28" s="245"/>
      <c r="ILH28" s="245"/>
      <c r="ILI28" s="245"/>
      <c r="ILJ28" s="245"/>
      <c r="ILK28" s="245"/>
      <c r="ILL28" s="245"/>
      <c r="ILM28" s="245"/>
      <c r="ILN28" s="245"/>
      <c r="ILO28" s="245"/>
      <c r="ILP28" s="245"/>
      <c r="ILQ28" s="245"/>
      <c r="ILR28" s="245"/>
      <c r="ILS28" s="245"/>
      <c r="ILT28" s="245"/>
      <c r="ILU28" s="245"/>
      <c r="ILV28" s="245"/>
      <c r="ILW28" s="245"/>
      <c r="ILX28" s="245"/>
      <c r="ILY28" s="245"/>
      <c r="ILZ28" s="245"/>
      <c r="IMA28" s="245"/>
      <c r="IMB28" s="245"/>
      <c r="IMD28" s="245"/>
      <c r="IME28" s="245"/>
      <c r="IMF28" s="245"/>
      <c r="IMG28" s="245"/>
      <c r="IMH28" s="245"/>
      <c r="IMI28" s="245"/>
      <c r="IMJ28" s="245"/>
      <c r="IMK28" s="245"/>
      <c r="IML28" s="245"/>
      <c r="IMM28" s="245"/>
      <c r="IMN28" s="245"/>
      <c r="IMO28" s="245"/>
      <c r="IMP28" s="245"/>
      <c r="IMQ28" s="245"/>
      <c r="IMR28" s="245"/>
      <c r="IMS28" s="245"/>
      <c r="IMT28" s="245"/>
      <c r="IMU28" s="245"/>
      <c r="IMV28" s="245"/>
      <c r="IMW28" s="245"/>
      <c r="IMX28" s="245"/>
      <c r="IMZ28" s="245"/>
      <c r="INA28" s="245"/>
      <c r="INB28" s="245"/>
      <c r="INC28" s="245"/>
      <c r="IND28" s="245"/>
      <c r="INE28" s="245"/>
      <c r="INF28" s="245"/>
      <c r="ING28" s="245"/>
      <c r="INH28" s="245"/>
      <c r="INI28" s="245"/>
      <c r="INJ28" s="245"/>
      <c r="INK28" s="245"/>
      <c r="INL28" s="245"/>
      <c r="INM28" s="245"/>
      <c r="INN28" s="245"/>
      <c r="INO28" s="245"/>
      <c r="INP28" s="245"/>
      <c r="INQ28" s="245"/>
      <c r="INR28" s="245"/>
      <c r="INS28" s="245"/>
      <c r="INT28" s="245"/>
      <c r="INV28" s="245"/>
      <c r="INW28" s="245"/>
      <c r="INX28" s="245"/>
      <c r="INY28" s="245"/>
      <c r="INZ28" s="245"/>
      <c r="IOA28" s="245"/>
      <c r="IOB28" s="245"/>
      <c r="IOC28" s="245"/>
      <c r="IOD28" s="245"/>
      <c r="IOE28" s="245"/>
      <c r="IOF28" s="245"/>
      <c r="IOG28" s="245"/>
      <c r="IOH28" s="245"/>
      <c r="IOI28" s="245"/>
      <c r="IOJ28" s="245"/>
      <c r="IOK28" s="245"/>
      <c r="IOL28" s="245"/>
      <c r="IOM28" s="245"/>
      <c r="ION28" s="245"/>
      <c r="IOO28" s="245"/>
      <c r="IOP28" s="245"/>
      <c r="IOR28" s="245"/>
      <c r="IOS28" s="245"/>
      <c r="IOT28" s="245"/>
      <c r="IOU28" s="245"/>
      <c r="IOV28" s="245"/>
      <c r="IOW28" s="245"/>
      <c r="IOX28" s="245"/>
      <c r="IOY28" s="245"/>
      <c r="IOZ28" s="245"/>
      <c r="IPA28" s="245"/>
      <c r="IPB28" s="245"/>
      <c r="IPC28" s="245"/>
      <c r="IPD28" s="245"/>
      <c r="IPE28" s="245"/>
      <c r="IPF28" s="245"/>
      <c r="IPG28" s="245"/>
      <c r="IPH28" s="245"/>
      <c r="IPI28" s="245"/>
      <c r="IPJ28" s="245"/>
      <c r="IPK28" s="245"/>
      <c r="IPL28" s="245"/>
      <c r="IPN28" s="245"/>
      <c r="IPO28" s="245"/>
      <c r="IPP28" s="245"/>
      <c r="IPQ28" s="245"/>
      <c r="IPR28" s="245"/>
      <c r="IPS28" s="245"/>
      <c r="IPT28" s="245"/>
      <c r="IPU28" s="245"/>
      <c r="IPV28" s="245"/>
      <c r="IPW28" s="245"/>
      <c r="IPX28" s="245"/>
      <c r="IPY28" s="245"/>
      <c r="IPZ28" s="245"/>
      <c r="IQA28" s="245"/>
      <c r="IQB28" s="245"/>
      <c r="IQC28" s="245"/>
      <c r="IQD28" s="245"/>
      <c r="IQE28" s="245"/>
      <c r="IQF28" s="245"/>
      <c r="IQG28" s="245"/>
      <c r="IQH28" s="245"/>
      <c r="IQJ28" s="245"/>
      <c r="IQK28" s="245"/>
      <c r="IQL28" s="245"/>
      <c r="IQM28" s="245"/>
      <c r="IQN28" s="245"/>
      <c r="IQO28" s="245"/>
      <c r="IQP28" s="245"/>
      <c r="IQQ28" s="245"/>
      <c r="IQR28" s="245"/>
      <c r="IQS28" s="245"/>
      <c r="IQT28" s="245"/>
      <c r="IQU28" s="245"/>
      <c r="IQV28" s="245"/>
      <c r="IQW28" s="245"/>
      <c r="IQX28" s="245"/>
      <c r="IQY28" s="245"/>
      <c r="IQZ28" s="245"/>
      <c r="IRA28" s="245"/>
      <c r="IRB28" s="245"/>
      <c r="IRC28" s="245"/>
      <c r="IRD28" s="245"/>
      <c r="IRF28" s="245"/>
      <c r="IRG28" s="245"/>
      <c r="IRH28" s="245"/>
      <c r="IRI28" s="245"/>
      <c r="IRJ28" s="245"/>
      <c r="IRK28" s="245"/>
      <c r="IRL28" s="245"/>
      <c r="IRM28" s="245"/>
      <c r="IRN28" s="245"/>
      <c r="IRO28" s="245"/>
      <c r="IRP28" s="245"/>
      <c r="IRQ28" s="245"/>
      <c r="IRR28" s="245"/>
      <c r="IRS28" s="245"/>
      <c r="IRT28" s="245"/>
      <c r="IRU28" s="245"/>
      <c r="IRV28" s="245"/>
      <c r="IRW28" s="245"/>
      <c r="IRX28" s="245"/>
      <c r="IRY28" s="245"/>
      <c r="IRZ28" s="245"/>
      <c r="ISB28" s="245"/>
      <c r="ISC28" s="245"/>
      <c r="ISD28" s="245"/>
      <c r="ISE28" s="245"/>
      <c r="ISF28" s="245"/>
      <c r="ISG28" s="245"/>
      <c r="ISH28" s="245"/>
      <c r="ISI28" s="245"/>
      <c r="ISJ28" s="245"/>
      <c r="ISK28" s="245"/>
      <c r="ISL28" s="245"/>
      <c r="ISM28" s="245"/>
      <c r="ISN28" s="245"/>
      <c r="ISO28" s="245"/>
      <c r="ISP28" s="245"/>
      <c r="ISQ28" s="245"/>
      <c r="ISR28" s="245"/>
      <c r="ISS28" s="245"/>
      <c r="IST28" s="245"/>
      <c r="ISU28" s="245"/>
      <c r="ISV28" s="245"/>
      <c r="ISX28" s="245"/>
      <c r="ISY28" s="245"/>
      <c r="ISZ28" s="245"/>
      <c r="ITA28" s="245"/>
      <c r="ITB28" s="245"/>
      <c r="ITC28" s="245"/>
      <c r="ITD28" s="245"/>
      <c r="ITE28" s="245"/>
      <c r="ITF28" s="245"/>
      <c r="ITG28" s="245"/>
      <c r="ITH28" s="245"/>
      <c r="ITI28" s="245"/>
      <c r="ITJ28" s="245"/>
      <c r="ITK28" s="245"/>
      <c r="ITL28" s="245"/>
      <c r="ITM28" s="245"/>
      <c r="ITN28" s="245"/>
      <c r="ITO28" s="245"/>
      <c r="ITP28" s="245"/>
      <c r="ITQ28" s="245"/>
      <c r="ITR28" s="245"/>
      <c r="ITT28" s="245"/>
      <c r="ITU28" s="245"/>
      <c r="ITV28" s="245"/>
      <c r="ITW28" s="245"/>
      <c r="ITX28" s="245"/>
      <c r="ITY28" s="245"/>
      <c r="ITZ28" s="245"/>
      <c r="IUA28" s="245"/>
      <c r="IUB28" s="245"/>
      <c r="IUC28" s="245"/>
      <c r="IUD28" s="245"/>
      <c r="IUE28" s="245"/>
      <c r="IUF28" s="245"/>
      <c r="IUG28" s="245"/>
      <c r="IUH28" s="245"/>
      <c r="IUI28" s="245"/>
      <c r="IUJ28" s="245"/>
      <c r="IUK28" s="245"/>
      <c r="IUL28" s="245"/>
      <c r="IUM28" s="245"/>
      <c r="IUN28" s="245"/>
      <c r="IUP28" s="245"/>
      <c r="IUQ28" s="245"/>
      <c r="IUR28" s="245"/>
      <c r="IUS28" s="245"/>
      <c r="IUT28" s="245"/>
      <c r="IUU28" s="245"/>
      <c r="IUV28" s="245"/>
      <c r="IUW28" s="245"/>
      <c r="IUX28" s="245"/>
      <c r="IUY28" s="245"/>
      <c r="IUZ28" s="245"/>
      <c r="IVA28" s="245"/>
      <c r="IVB28" s="245"/>
      <c r="IVC28" s="245"/>
      <c r="IVD28" s="245"/>
      <c r="IVE28" s="245"/>
      <c r="IVF28" s="245"/>
      <c r="IVG28" s="245"/>
      <c r="IVH28" s="245"/>
      <c r="IVI28" s="245"/>
      <c r="IVJ28" s="245"/>
      <c r="IVL28" s="245"/>
      <c r="IVM28" s="245"/>
      <c r="IVN28" s="245"/>
      <c r="IVO28" s="245"/>
      <c r="IVP28" s="245"/>
      <c r="IVQ28" s="245"/>
      <c r="IVR28" s="245"/>
      <c r="IVS28" s="245"/>
      <c r="IVT28" s="245"/>
      <c r="IVU28" s="245"/>
      <c r="IVV28" s="245"/>
      <c r="IVW28" s="245"/>
      <c r="IVX28" s="245"/>
      <c r="IVY28" s="245"/>
      <c r="IVZ28" s="245"/>
      <c r="IWA28" s="245"/>
      <c r="IWB28" s="245"/>
      <c r="IWC28" s="245"/>
      <c r="IWD28" s="245"/>
      <c r="IWE28" s="245"/>
      <c r="IWF28" s="245"/>
      <c r="IWH28" s="245"/>
      <c r="IWI28" s="245"/>
      <c r="IWJ28" s="245"/>
      <c r="IWK28" s="245"/>
      <c r="IWL28" s="245"/>
      <c r="IWM28" s="245"/>
      <c r="IWN28" s="245"/>
      <c r="IWO28" s="245"/>
      <c r="IWP28" s="245"/>
      <c r="IWQ28" s="245"/>
      <c r="IWR28" s="245"/>
      <c r="IWS28" s="245"/>
      <c r="IWT28" s="245"/>
      <c r="IWU28" s="245"/>
      <c r="IWV28" s="245"/>
      <c r="IWW28" s="245"/>
      <c r="IWX28" s="245"/>
      <c r="IWY28" s="245"/>
      <c r="IWZ28" s="245"/>
      <c r="IXA28" s="245"/>
      <c r="IXB28" s="245"/>
      <c r="IXD28" s="245"/>
      <c r="IXE28" s="245"/>
      <c r="IXF28" s="245"/>
      <c r="IXG28" s="245"/>
      <c r="IXH28" s="245"/>
      <c r="IXI28" s="245"/>
      <c r="IXJ28" s="245"/>
      <c r="IXK28" s="245"/>
      <c r="IXL28" s="245"/>
      <c r="IXM28" s="245"/>
      <c r="IXN28" s="245"/>
      <c r="IXO28" s="245"/>
      <c r="IXP28" s="245"/>
      <c r="IXQ28" s="245"/>
      <c r="IXR28" s="245"/>
      <c r="IXS28" s="245"/>
      <c r="IXT28" s="245"/>
      <c r="IXU28" s="245"/>
      <c r="IXV28" s="245"/>
      <c r="IXW28" s="245"/>
      <c r="IXX28" s="245"/>
      <c r="IXZ28" s="245"/>
      <c r="IYA28" s="245"/>
      <c r="IYB28" s="245"/>
      <c r="IYC28" s="245"/>
      <c r="IYD28" s="245"/>
      <c r="IYE28" s="245"/>
      <c r="IYF28" s="245"/>
      <c r="IYG28" s="245"/>
      <c r="IYH28" s="245"/>
      <c r="IYI28" s="245"/>
      <c r="IYJ28" s="245"/>
      <c r="IYK28" s="245"/>
      <c r="IYL28" s="245"/>
      <c r="IYM28" s="245"/>
      <c r="IYN28" s="245"/>
      <c r="IYO28" s="245"/>
      <c r="IYP28" s="245"/>
      <c r="IYQ28" s="245"/>
      <c r="IYR28" s="245"/>
      <c r="IYS28" s="245"/>
      <c r="IYT28" s="245"/>
      <c r="IYV28" s="245"/>
      <c r="IYW28" s="245"/>
      <c r="IYX28" s="245"/>
      <c r="IYY28" s="245"/>
      <c r="IYZ28" s="245"/>
      <c r="IZA28" s="245"/>
      <c r="IZB28" s="245"/>
      <c r="IZC28" s="245"/>
      <c r="IZD28" s="245"/>
      <c r="IZE28" s="245"/>
      <c r="IZF28" s="245"/>
      <c r="IZG28" s="245"/>
      <c r="IZH28" s="245"/>
      <c r="IZI28" s="245"/>
      <c r="IZJ28" s="245"/>
      <c r="IZK28" s="245"/>
      <c r="IZL28" s="245"/>
      <c r="IZM28" s="245"/>
      <c r="IZN28" s="245"/>
      <c r="IZO28" s="245"/>
      <c r="IZP28" s="245"/>
      <c r="IZR28" s="245"/>
      <c r="IZS28" s="245"/>
      <c r="IZT28" s="245"/>
      <c r="IZU28" s="245"/>
      <c r="IZV28" s="245"/>
      <c r="IZW28" s="245"/>
      <c r="IZX28" s="245"/>
      <c r="IZY28" s="245"/>
      <c r="IZZ28" s="245"/>
      <c r="JAA28" s="245"/>
      <c r="JAB28" s="245"/>
      <c r="JAC28" s="245"/>
      <c r="JAD28" s="245"/>
      <c r="JAE28" s="245"/>
      <c r="JAF28" s="245"/>
      <c r="JAG28" s="245"/>
      <c r="JAH28" s="245"/>
      <c r="JAI28" s="245"/>
      <c r="JAJ28" s="245"/>
      <c r="JAK28" s="245"/>
      <c r="JAL28" s="245"/>
      <c r="JAN28" s="245"/>
      <c r="JAO28" s="245"/>
      <c r="JAP28" s="245"/>
      <c r="JAQ28" s="245"/>
      <c r="JAR28" s="245"/>
      <c r="JAS28" s="245"/>
      <c r="JAT28" s="245"/>
      <c r="JAU28" s="245"/>
      <c r="JAV28" s="245"/>
      <c r="JAW28" s="245"/>
      <c r="JAX28" s="245"/>
      <c r="JAY28" s="245"/>
      <c r="JAZ28" s="245"/>
      <c r="JBA28" s="245"/>
      <c r="JBB28" s="245"/>
      <c r="JBC28" s="245"/>
      <c r="JBD28" s="245"/>
      <c r="JBE28" s="245"/>
      <c r="JBF28" s="245"/>
      <c r="JBG28" s="245"/>
      <c r="JBH28" s="245"/>
      <c r="JBJ28" s="245"/>
      <c r="JBK28" s="245"/>
      <c r="JBL28" s="245"/>
      <c r="JBM28" s="245"/>
      <c r="JBN28" s="245"/>
      <c r="JBO28" s="245"/>
      <c r="JBP28" s="245"/>
      <c r="JBQ28" s="245"/>
      <c r="JBR28" s="245"/>
      <c r="JBS28" s="245"/>
      <c r="JBT28" s="245"/>
      <c r="JBU28" s="245"/>
      <c r="JBV28" s="245"/>
      <c r="JBW28" s="245"/>
      <c r="JBX28" s="245"/>
      <c r="JBY28" s="245"/>
      <c r="JBZ28" s="245"/>
      <c r="JCA28" s="245"/>
      <c r="JCB28" s="245"/>
      <c r="JCC28" s="245"/>
      <c r="JCD28" s="245"/>
      <c r="JCF28" s="245"/>
      <c r="JCG28" s="245"/>
      <c r="JCH28" s="245"/>
      <c r="JCI28" s="245"/>
      <c r="JCJ28" s="245"/>
      <c r="JCK28" s="245"/>
      <c r="JCL28" s="245"/>
      <c r="JCM28" s="245"/>
      <c r="JCN28" s="245"/>
      <c r="JCO28" s="245"/>
      <c r="JCP28" s="245"/>
      <c r="JCQ28" s="245"/>
      <c r="JCR28" s="245"/>
      <c r="JCS28" s="245"/>
      <c r="JCT28" s="245"/>
      <c r="JCU28" s="245"/>
      <c r="JCV28" s="245"/>
      <c r="JCW28" s="245"/>
      <c r="JCX28" s="245"/>
      <c r="JCY28" s="245"/>
      <c r="JCZ28" s="245"/>
      <c r="JDB28" s="245"/>
      <c r="JDC28" s="245"/>
      <c r="JDD28" s="245"/>
      <c r="JDE28" s="245"/>
      <c r="JDF28" s="245"/>
      <c r="JDG28" s="245"/>
      <c r="JDH28" s="245"/>
      <c r="JDI28" s="245"/>
      <c r="JDJ28" s="245"/>
      <c r="JDK28" s="245"/>
      <c r="JDL28" s="245"/>
      <c r="JDM28" s="245"/>
      <c r="JDN28" s="245"/>
      <c r="JDO28" s="245"/>
      <c r="JDP28" s="245"/>
      <c r="JDQ28" s="245"/>
      <c r="JDR28" s="245"/>
      <c r="JDS28" s="245"/>
      <c r="JDT28" s="245"/>
      <c r="JDU28" s="245"/>
      <c r="JDV28" s="245"/>
      <c r="JDX28" s="245"/>
      <c r="JDY28" s="245"/>
      <c r="JDZ28" s="245"/>
      <c r="JEA28" s="245"/>
      <c r="JEB28" s="245"/>
      <c r="JEC28" s="245"/>
      <c r="JED28" s="245"/>
      <c r="JEE28" s="245"/>
      <c r="JEF28" s="245"/>
      <c r="JEG28" s="245"/>
      <c r="JEH28" s="245"/>
      <c r="JEI28" s="245"/>
      <c r="JEJ28" s="245"/>
      <c r="JEK28" s="245"/>
      <c r="JEL28" s="245"/>
      <c r="JEM28" s="245"/>
      <c r="JEN28" s="245"/>
      <c r="JEO28" s="245"/>
      <c r="JEP28" s="245"/>
      <c r="JEQ28" s="245"/>
      <c r="JER28" s="245"/>
      <c r="JET28" s="245"/>
      <c r="JEU28" s="245"/>
      <c r="JEV28" s="245"/>
      <c r="JEW28" s="245"/>
      <c r="JEX28" s="245"/>
      <c r="JEY28" s="245"/>
      <c r="JEZ28" s="245"/>
      <c r="JFA28" s="245"/>
      <c r="JFB28" s="245"/>
      <c r="JFC28" s="245"/>
      <c r="JFD28" s="245"/>
      <c r="JFE28" s="245"/>
      <c r="JFF28" s="245"/>
      <c r="JFG28" s="245"/>
      <c r="JFH28" s="245"/>
      <c r="JFI28" s="245"/>
      <c r="JFJ28" s="245"/>
      <c r="JFK28" s="245"/>
      <c r="JFL28" s="245"/>
      <c r="JFM28" s="245"/>
      <c r="JFN28" s="245"/>
      <c r="JFP28" s="245"/>
      <c r="JFQ28" s="245"/>
      <c r="JFR28" s="245"/>
      <c r="JFS28" s="245"/>
      <c r="JFT28" s="245"/>
      <c r="JFU28" s="245"/>
      <c r="JFV28" s="245"/>
      <c r="JFW28" s="245"/>
      <c r="JFX28" s="245"/>
      <c r="JFY28" s="245"/>
      <c r="JFZ28" s="245"/>
      <c r="JGA28" s="245"/>
      <c r="JGB28" s="245"/>
      <c r="JGC28" s="245"/>
      <c r="JGD28" s="245"/>
      <c r="JGE28" s="245"/>
      <c r="JGF28" s="245"/>
      <c r="JGG28" s="245"/>
      <c r="JGH28" s="245"/>
      <c r="JGI28" s="245"/>
      <c r="JGJ28" s="245"/>
      <c r="JGL28" s="245"/>
      <c r="JGM28" s="245"/>
      <c r="JGN28" s="245"/>
      <c r="JGO28" s="245"/>
      <c r="JGP28" s="245"/>
      <c r="JGQ28" s="245"/>
      <c r="JGR28" s="245"/>
      <c r="JGS28" s="245"/>
      <c r="JGT28" s="245"/>
      <c r="JGU28" s="245"/>
      <c r="JGV28" s="245"/>
      <c r="JGW28" s="245"/>
      <c r="JGX28" s="245"/>
      <c r="JGY28" s="245"/>
      <c r="JGZ28" s="245"/>
      <c r="JHA28" s="245"/>
      <c r="JHB28" s="245"/>
      <c r="JHC28" s="245"/>
      <c r="JHD28" s="245"/>
      <c r="JHE28" s="245"/>
      <c r="JHF28" s="245"/>
      <c r="JHH28" s="245"/>
      <c r="JHI28" s="245"/>
      <c r="JHJ28" s="245"/>
      <c r="JHK28" s="245"/>
      <c r="JHL28" s="245"/>
      <c r="JHM28" s="245"/>
      <c r="JHN28" s="245"/>
      <c r="JHO28" s="245"/>
      <c r="JHP28" s="245"/>
      <c r="JHQ28" s="245"/>
      <c r="JHR28" s="245"/>
      <c r="JHS28" s="245"/>
      <c r="JHT28" s="245"/>
      <c r="JHU28" s="245"/>
      <c r="JHV28" s="245"/>
      <c r="JHW28" s="245"/>
      <c r="JHX28" s="245"/>
      <c r="JHY28" s="245"/>
      <c r="JHZ28" s="245"/>
      <c r="JIA28" s="245"/>
      <c r="JIB28" s="245"/>
      <c r="JID28" s="245"/>
      <c r="JIE28" s="245"/>
      <c r="JIF28" s="245"/>
      <c r="JIG28" s="245"/>
      <c r="JIH28" s="245"/>
      <c r="JII28" s="245"/>
      <c r="JIJ28" s="245"/>
      <c r="JIK28" s="245"/>
      <c r="JIL28" s="245"/>
      <c r="JIM28" s="245"/>
      <c r="JIN28" s="245"/>
      <c r="JIO28" s="245"/>
      <c r="JIP28" s="245"/>
      <c r="JIQ28" s="245"/>
      <c r="JIR28" s="245"/>
      <c r="JIS28" s="245"/>
      <c r="JIT28" s="245"/>
      <c r="JIU28" s="245"/>
      <c r="JIV28" s="245"/>
      <c r="JIW28" s="245"/>
      <c r="JIX28" s="245"/>
      <c r="JIZ28" s="245"/>
      <c r="JJA28" s="245"/>
      <c r="JJB28" s="245"/>
      <c r="JJC28" s="245"/>
      <c r="JJD28" s="245"/>
      <c r="JJE28" s="245"/>
      <c r="JJF28" s="245"/>
      <c r="JJG28" s="245"/>
      <c r="JJH28" s="245"/>
      <c r="JJI28" s="245"/>
      <c r="JJJ28" s="245"/>
      <c r="JJK28" s="245"/>
      <c r="JJL28" s="245"/>
      <c r="JJM28" s="245"/>
      <c r="JJN28" s="245"/>
      <c r="JJO28" s="245"/>
      <c r="JJP28" s="245"/>
      <c r="JJQ28" s="245"/>
      <c r="JJR28" s="245"/>
      <c r="JJS28" s="245"/>
      <c r="JJT28" s="245"/>
      <c r="JJV28" s="245"/>
      <c r="JJW28" s="245"/>
      <c r="JJX28" s="245"/>
      <c r="JJY28" s="245"/>
      <c r="JJZ28" s="245"/>
      <c r="JKA28" s="245"/>
      <c r="JKB28" s="245"/>
      <c r="JKC28" s="245"/>
      <c r="JKD28" s="245"/>
      <c r="JKE28" s="245"/>
      <c r="JKF28" s="245"/>
      <c r="JKG28" s="245"/>
      <c r="JKH28" s="245"/>
      <c r="JKI28" s="245"/>
      <c r="JKJ28" s="245"/>
      <c r="JKK28" s="245"/>
      <c r="JKL28" s="245"/>
      <c r="JKM28" s="245"/>
      <c r="JKN28" s="245"/>
      <c r="JKO28" s="245"/>
      <c r="JKP28" s="245"/>
      <c r="JKR28" s="245"/>
      <c r="JKS28" s="245"/>
      <c r="JKT28" s="245"/>
      <c r="JKU28" s="245"/>
      <c r="JKV28" s="245"/>
      <c r="JKW28" s="245"/>
      <c r="JKX28" s="245"/>
      <c r="JKY28" s="245"/>
      <c r="JKZ28" s="245"/>
      <c r="JLA28" s="245"/>
      <c r="JLB28" s="245"/>
      <c r="JLC28" s="245"/>
      <c r="JLD28" s="245"/>
      <c r="JLE28" s="245"/>
      <c r="JLF28" s="245"/>
      <c r="JLG28" s="245"/>
      <c r="JLH28" s="245"/>
      <c r="JLI28" s="245"/>
      <c r="JLJ28" s="245"/>
      <c r="JLK28" s="245"/>
      <c r="JLL28" s="245"/>
      <c r="JLN28" s="245"/>
      <c r="JLO28" s="245"/>
      <c r="JLP28" s="245"/>
      <c r="JLQ28" s="245"/>
      <c r="JLR28" s="245"/>
      <c r="JLS28" s="245"/>
      <c r="JLT28" s="245"/>
      <c r="JLU28" s="245"/>
      <c r="JLV28" s="245"/>
      <c r="JLW28" s="245"/>
      <c r="JLX28" s="245"/>
      <c r="JLY28" s="245"/>
      <c r="JLZ28" s="245"/>
      <c r="JMA28" s="245"/>
      <c r="JMB28" s="245"/>
      <c r="JMC28" s="245"/>
      <c r="JMD28" s="245"/>
      <c r="JME28" s="245"/>
      <c r="JMF28" s="245"/>
      <c r="JMG28" s="245"/>
      <c r="JMH28" s="245"/>
      <c r="JMJ28" s="245"/>
      <c r="JMK28" s="245"/>
      <c r="JML28" s="245"/>
      <c r="JMM28" s="245"/>
      <c r="JMN28" s="245"/>
      <c r="JMO28" s="245"/>
      <c r="JMP28" s="245"/>
      <c r="JMQ28" s="245"/>
      <c r="JMR28" s="245"/>
      <c r="JMS28" s="245"/>
      <c r="JMT28" s="245"/>
      <c r="JMU28" s="245"/>
      <c r="JMV28" s="245"/>
      <c r="JMW28" s="245"/>
      <c r="JMX28" s="245"/>
      <c r="JMY28" s="245"/>
      <c r="JMZ28" s="245"/>
      <c r="JNA28" s="245"/>
      <c r="JNB28" s="245"/>
      <c r="JNC28" s="245"/>
      <c r="JND28" s="245"/>
      <c r="JNF28" s="245"/>
      <c r="JNG28" s="245"/>
      <c r="JNH28" s="245"/>
      <c r="JNI28" s="245"/>
      <c r="JNJ28" s="245"/>
      <c r="JNK28" s="245"/>
      <c r="JNL28" s="245"/>
      <c r="JNM28" s="245"/>
      <c r="JNN28" s="245"/>
      <c r="JNO28" s="245"/>
      <c r="JNP28" s="245"/>
      <c r="JNQ28" s="245"/>
      <c r="JNR28" s="245"/>
      <c r="JNS28" s="245"/>
      <c r="JNT28" s="245"/>
      <c r="JNU28" s="245"/>
      <c r="JNV28" s="245"/>
      <c r="JNW28" s="245"/>
      <c r="JNX28" s="245"/>
      <c r="JNY28" s="245"/>
      <c r="JNZ28" s="245"/>
      <c r="JOB28" s="245"/>
      <c r="JOC28" s="245"/>
      <c r="JOD28" s="245"/>
      <c r="JOE28" s="245"/>
      <c r="JOF28" s="245"/>
      <c r="JOG28" s="245"/>
      <c r="JOH28" s="245"/>
      <c r="JOI28" s="245"/>
      <c r="JOJ28" s="245"/>
      <c r="JOK28" s="245"/>
      <c r="JOL28" s="245"/>
      <c r="JOM28" s="245"/>
      <c r="JON28" s="245"/>
      <c r="JOO28" s="245"/>
      <c r="JOP28" s="245"/>
      <c r="JOQ28" s="245"/>
      <c r="JOR28" s="245"/>
      <c r="JOS28" s="245"/>
      <c r="JOT28" s="245"/>
      <c r="JOU28" s="245"/>
      <c r="JOV28" s="245"/>
      <c r="JOX28" s="245"/>
      <c r="JOY28" s="245"/>
      <c r="JOZ28" s="245"/>
      <c r="JPA28" s="245"/>
      <c r="JPB28" s="245"/>
      <c r="JPC28" s="245"/>
      <c r="JPD28" s="245"/>
      <c r="JPE28" s="245"/>
      <c r="JPF28" s="245"/>
      <c r="JPG28" s="245"/>
      <c r="JPH28" s="245"/>
      <c r="JPI28" s="245"/>
      <c r="JPJ28" s="245"/>
      <c r="JPK28" s="245"/>
      <c r="JPL28" s="245"/>
      <c r="JPM28" s="245"/>
      <c r="JPN28" s="245"/>
      <c r="JPO28" s="245"/>
      <c r="JPP28" s="245"/>
      <c r="JPQ28" s="245"/>
      <c r="JPR28" s="245"/>
      <c r="JPT28" s="245"/>
      <c r="JPU28" s="245"/>
      <c r="JPV28" s="245"/>
      <c r="JPW28" s="245"/>
      <c r="JPX28" s="245"/>
      <c r="JPY28" s="245"/>
      <c r="JPZ28" s="245"/>
      <c r="JQA28" s="245"/>
      <c r="JQB28" s="245"/>
      <c r="JQC28" s="245"/>
      <c r="JQD28" s="245"/>
      <c r="JQE28" s="245"/>
      <c r="JQF28" s="245"/>
      <c r="JQG28" s="245"/>
      <c r="JQH28" s="245"/>
      <c r="JQI28" s="245"/>
      <c r="JQJ28" s="245"/>
      <c r="JQK28" s="245"/>
      <c r="JQL28" s="245"/>
      <c r="JQM28" s="245"/>
      <c r="JQN28" s="245"/>
      <c r="JQP28" s="245"/>
      <c r="JQQ28" s="245"/>
      <c r="JQR28" s="245"/>
      <c r="JQS28" s="245"/>
      <c r="JQT28" s="245"/>
      <c r="JQU28" s="245"/>
      <c r="JQV28" s="245"/>
      <c r="JQW28" s="245"/>
      <c r="JQX28" s="245"/>
      <c r="JQY28" s="245"/>
      <c r="JQZ28" s="245"/>
      <c r="JRA28" s="245"/>
      <c r="JRB28" s="245"/>
      <c r="JRC28" s="245"/>
      <c r="JRD28" s="245"/>
      <c r="JRE28" s="245"/>
      <c r="JRF28" s="245"/>
      <c r="JRG28" s="245"/>
      <c r="JRH28" s="245"/>
      <c r="JRI28" s="245"/>
      <c r="JRJ28" s="245"/>
      <c r="JRL28" s="245"/>
      <c r="JRM28" s="245"/>
      <c r="JRN28" s="245"/>
      <c r="JRO28" s="245"/>
      <c r="JRP28" s="245"/>
      <c r="JRQ28" s="245"/>
      <c r="JRR28" s="245"/>
      <c r="JRS28" s="245"/>
      <c r="JRT28" s="245"/>
      <c r="JRU28" s="245"/>
      <c r="JRV28" s="245"/>
      <c r="JRW28" s="245"/>
      <c r="JRX28" s="245"/>
      <c r="JRY28" s="245"/>
      <c r="JRZ28" s="245"/>
      <c r="JSA28" s="245"/>
      <c r="JSB28" s="245"/>
      <c r="JSC28" s="245"/>
      <c r="JSD28" s="245"/>
      <c r="JSE28" s="245"/>
      <c r="JSF28" s="245"/>
      <c r="JSH28" s="245"/>
      <c r="JSI28" s="245"/>
      <c r="JSJ28" s="245"/>
      <c r="JSK28" s="245"/>
      <c r="JSL28" s="245"/>
      <c r="JSM28" s="245"/>
      <c r="JSN28" s="245"/>
      <c r="JSO28" s="245"/>
      <c r="JSP28" s="245"/>
      <c r="JSQ28" s="245"/>
      <c r="JSR28" s="245"/>
      <c r="JSS28" s="245"/>
      <c r="JST28" s="245"/>
      <c r="JSU28" s="245"/>
      <c r="JSV28" s="245"/>
      <c r="JSW28" s="245"/>
      <c r="JSX28" s="245"/>
      <c r="JSY28" s="245"/>
      <c r="JSZ28" s="245"/>
      <c r="JTA28" s="245"/>
      <c r="JTB28" s="245"/>
      <c r="JTD28" s="245"/>
      <c r="JTE28" s="245"/>
      <c r="JTF28" s="245"/>
      <c r="JTG28" s="245"/>
      <c r="JTH28" s="245"/>
      <c r="JTI28" s="245"/>
      <c r="JTJ28" s="245"/>
      <c r="JTK28" s="245"/>
      <c r="JTL28" s="245"/>
      <c r="JTM28" s="245"/>
      <c r="JTN28" s="245"/>
      <c r="JTO28" s="245"/>
      <c r="JTP28" s="245"/>
      <c r="JTQ28" s="245"/>
      <c r="JTR28" s="245"/>
      <c r="JTS28" s="245"/>
      <c r="JTT28" s="245"/>
      <c r="JTU28" s="245"/>
      <c r="JTV28" s="245"/>
      <c r="JTW28" s="245"/>
      <c r="JTX28" s="245"/>
      <c r="JTZ28" s="245"/>
      <c r="JUA28" s="245"/>
      <c r="JUB28" s="245"/>
      <c r="JUC28" s="245"/>
      <c r="JUD28" s="245"/>
      <c r="JUE28" s="245"/>
      <c r="JUF28" s="245"/>
      <c r="JUG28" s="245"/>
      <c r="JUH28" s="245"/>
      <c r="JUI28" s="245"/>
      <c r="JUJ28" s="245"/>
      <c r="JUK28" s="245"/>
      <c r="JUL28" s="245"/>
      <c r="JUM28" s="245"/>
      <c r="JUN28" s="245"/>
      <c r="JUO28" s="245"/>
      <c r="JUP28" s="245"/>
      <c r="JUQ28" s="245"/>
      <c r="JUR28" s="245"/>
      <c r="JUS28" s="245"/>
      <c r="JUT28" s="245"/>
      <c r="JUV28" s="245"/>
      <c r="JUW28" s="245"/>
      <c r="JUX28" s="245"/>
      <c r="JUY28" s="245"/>
      <c r="JUZ28" s="245"/>
      <c r="JVA28" s="245"/>
      <c r="JVB28" s="245"/>
      <c r="JVC28" s="245"/>
      <c r="JVD28" s="245"/>
      <c r="JVE28" s="245"/>
      <c r="JVF28" s="245"/>
      <c r="JVG28" s="245"/>
      <c r="JVH28" s="245"/>
      <c r="JVI28" s="245"/>
      <c r="JVJ28" s="245"/>
      <c r="JVK28" s="245"/>
      <c r="JVL28" s="245"/>
      <c r="JVM28" s="245"/>
      <c r="JVN28" s="245"/>
      <c r="JVO28" s="245"/>
      <c r="JVP28" s="245"/>
      <c r="JVR28" s="245"/>
      <c r="JVS28" s="245"/>
      <c r="JVT28" s="245"/>
      <c r="JVU28" s="245"/>
      <c r="JVV28" s="245"/>
      <c r="JVW28" s="245"/>
      <c r="JVX28" s="245"/>
      <c r="JVY28" s="245"/>
      <c r="JVZ28" s="245"/>
      <c r="JWA28" s="245"/>
      <c r="JWB28" s="245"/>
      <c r="JWC28" s="245"/>
      <c r="JWD28" s="245"/>
      <c r="JWE28" s="245"/>
      <c r="JWF28" s="245"/>
      <c r="JWG28" s="245"/>
      <c r="JWH28" s="245"/>
      <c r="JWI28" s="245"/>
      <c r="JWJ28" s="245"/>
      <c r="JWK28" s="245"/>
      <c r="JWL28" s="245"/>
      <c r="JWN28" s="245"/>
      <c r="JWO28" s="245"/>
      <c r="JWP28" s="245"/>
      <c r="JWQ28" s="245"/>
      <c r="JWR28" s="245"/>
      <c r="JWS28" s="245"/>
      <c r="JWT28" s="245"/>
      <c r="JWU28" s="245"/>
      <c r="JWV28" s="245"/>
      <c r="JWW28" s="245"/>
      <c r="JWX28" s="245"/>
      <c r="JWY28" s="245"/>
      <c r="JWZ28" s="245"/>
      <c r="JXA28" s="245"/>
      <c r="JXB28" s="245"/>
      <c r="JXC28" s="245"/>
      <c r="JXD28" s="245"/>
      <c r="JXE28" s="245"/>
      <c r="JXF28" s="245"/>
      <c r="JXG28" s="245"/>
      <c r="JXH28" s="245"/>
      <c r="JXJ28" s="245"/>
      <c r="JXK28" s="245"/>
      <c r="JXL28" s="245"/>
      <c r="JXM28" s="245"/>
      <c r="JXN28" s="245"/>
      <c r="JXO28" s="245"/>
      <c r="JXP28" s="245"/>
      <c r="JXQ28" s="245"/>
      <c r="JXR28" s="245"/>
      <c r="JXS28" s="245"/>
      <c r="JXT28" s="245"/>
      <c r="JXU28" s="245"/>
      <c r="JXV28" s="245"/>
      <c r="JXW28" s="245"/>
      <c r="JXX28" s="245"/>
      <c r="JXY28" s="245"/>
      <c r="JXZ28" s="245"/>
      <c r="JYA28" s="245"/>
      <c r="JYB28" s="245"/>
      <c r="JYC28" s="245"/>
      <c r="JYD28" s="245"/>
      <c r="JYF28" s="245"/>
      <c r="JYG28" s="245"/>
      <c r="JYH28" s="245"/>
      <c r="JYI28" s="245"/>
      <c r="JYJ28" s="245"/>
      <c r="JYK28" s="245"/>
      <c r="JYL28" s="245"/>
      <c r="JYM28" s="245"/>
      <c r="JYN28" s="245"/>
      <c r="JYO28" s="245"/>
      <c r="JYP28" s="245"/>
      <c r="JYQ28" s="245"/>
      <c r="JYR28" s="245"/>
      <c r="JYS28" s="245"/>
      <c r="JYT28" s="245"/>
      <c r="JYU28" s="245"/>
      <c r="JYV28" s="245"/>
      <c r="JYW28" s="245"/>
      <c r="JYX28" s="245"/>
      <c r="JYY28" s="245"/>
      <c r="JYZ28" s="245"/>
      <c r="JZB28" s="245"/>
      <c r="JZC28" s="245"/>
      <c r="JZD28" s="245"/>
      <c r="JZE28" s="245"/>
      <c r="JZF28" s="245"/>
      <c r="JZG28" s="245"/>
      <c r="JZH28" s="245"/>
      <c r="JZI28" s="245"/>
      <c r="JZJ28" s="245"/>
      <c r="JZK28" s="245"/>
      <c r="JZL28" s="245"/>
      <c r="JZM28" s="245"/>
      <c r="JZN28" s="245"/>
      <c r="JZO28" s="245"/>
      <c r="JZP28" s="245"/>
      <c r="JZQ28" s="245"/>
      <c r="JZR28" s="245"/>
      <c r="JZS28" s="245"/>
      <c r="JZT28" s="245"/>
      <c r="JZU28" s="245"/>
      <c r="JZV28" s="245"/>
      <c r="JZX28" s="245"/>
      <c r="JZY28" s="245"/>
      <c r="JZZ28" s="245"/>
      <c r="KAA28" s="245"/>
      <c r="KAB28" s="245"/>
      <c r="KAC28" s="245"/>
      <c r="KAD28" s="245"/>
      <c r="KAE28" s="245"/>
      <c r="KAF28" s="245"/>
      <c r="KAG28" s="245"/>
      <c r="KAH28" s="245"/>
      <c r="KAI28" s="245"/>
      <c r="KAJ28" s="245"/>
      <c r="KAK28" s="245"/>
      <c r="KAL28" s="245"/>
      <c r="KAM28" s="245"/>
      <c r="KAN28" s="245"/>
      <c r="KAO28" s="245"/>
      <c r="KAP28" s="245"/>
      <c r="KAQ28" s="245"/>
      <c r="KAR28" s="245"/>
      <c r="KAT28" s="245"/>
      <c r="KAU28" s="245"/>
      <c r="KAV28" s="245"/>
      <c r="KAW28" s="245"/>
      <c r="KAX28" s="245"/>
      <c r="KAY28" s="245"/>
      <c r="KAZ28" s="245"/>
      <c r="KBA28" s="245"/>
      <c r="KBB28" s="245"/>
      <c r="KBC28" s="245"/>
      <c r="KBD28" s="245"/>
      <c r="KBE28" s="245"/>
      <c r="KBF28" s="245"/>
      <c r="KBG28" s="245"/>
      <c r="KBH28" s="245"/>
      <c r="KBI28" s="245"/>
      <c r="KBJ28" s="245"/>
      <c r="KBK28" s="245"/>
      <c r="KBL28" s="245"/>
      <c r="KBM28" s="245"/>
      <c r="KBN28" s="245"/>
      <c r="KBP28" s="245"/>
      <c r="KBQ28" s="245"/>
      <c r="KBR28" s="245"/>
      <c r="KBS28" s="245"/>
      <c r="KBT28" s="245"/>
      <c r="KBU28" s="245"/>
      <c r="KBV28" s="245"/>
      <c r="KBW28" s="245"/>
      <c r="KBX28" s="245"/>
      <c r="KBY28" s="245"/>
      <c r="KBZ28" s="245"/>
      <c r="KCA28" s="245"/>
      <c r="KCB28" s="245"/>
      <c r="KCC28" s="245"/>
      <c r="KCD28" s="245"/>
      <c r="KCE28" s="245"/>
      <c r="KCF28" s="245"/>
      <c r="KCG28" s="245"/>
      <c r="KCH28" s="245"/>
      <c r="KCI28" s="245"/>
      <c r="KCJ28" s="245"/>
      <c r="KCL28" s="245"/>
      <c r="KCM28" s="245"/>
      <c r="KCN28" s="245"/>
      <c r="KCO28" s="245"/>
      <c r="KCP28" s="245"/>
      <c r="KCQ28" s="245"/>
      <c r="KCR28" s="245"/>
      <c r="KCS28" s="245"/>
      <c r="KCT28" s="245"/>
      <c r="KCU28" s="245"/>
      <c r="KCV28" s="245"/>
      <c r="KCW28" s="245"/>
      <c r="KCX28" s="245"/>
      <c r="KCY28" s="245"/>
      <c r="KCZ28" s="245"/>
      <c r="KDA28" s="245"/>
      <c r="KDB28" s="245"/>
      <c r="KDC28" s="245"/>
      <c r="KDD28" s="245"/>
      <c r="KDE28" s="245"/>
      <c r="KDF28" s="245"/>
      <c r="KDH28" s="245"/>
      <c r="KDI28" s="245"/>
      <c r="KDJ28" s="245"/>
      <c r="KDK28" s="245"/>
      <c r="KDL28" s="245"/>
      <c r="KDM28" s="245"/>
      <c r="KDN28" s="245"/>
      <c r="KDO28" s="245"/>
      <c r="KDP28" s="245"/>
      <c r="KDQ28" s="245"/>
      <c r="KDR28" s="245"/>
      <c r="KDS28" s="245"/>
      <c r="KDT28" s="245"/>
      <c r="KDU28" s="245"/>
      <c r="KDV28" s="245"/>
      <c r="KDW28" s="245"/>
      <c r="KDX28" s="245"/>
      <c r="KDY28" s="245"/>
      <c r="KDZ28" s="245"/>
      <c r="KEA28" s="245"/>
      <c r="KEB28" s="245"/>
      <c r="KED28" s="245"/>
      <c r="KEE28" s="245"/>
      <c r="KEF28" s="245"/>
      <c r="KEG28" s="245"/>
      <c r="KEH28" s="245"/>
      <c r="KEI28" s="245"/>
      <c r="KEJ28" s="245"/>
      <c r="KEK28" s="245"/>
      <c r="KEL28" s="245"/>
      <c r="KEM28" s="245"/>
      <c r="KEN28" s="245"/>
      <c r="KEO28" s="245"/>
      <c r="KEP28" s="245"/>
      <c r="KEQ28" s="245"/>
      <c r="KER28" s="245"/>
      <c r="KES28" s="245"/>
      <c r="KET28" s="245"/>
      <c r="KEU28" s="245"/>
      <c r="KEV28" s="245"/>
      <c r="KEW28" s="245"/>
      <c r="KEX28" s="245"/>
      <c r="KEZ28" s="245"/>
      <c r="KFA28" s="245"/>
      <c r="KFB28" s="245"/>
      <c r="KFC28" s="245"/>
      <c r="KFD28" s="245"/>
      <c r="KFE28" s="245"/>
      <c r="KFF28" s="245"/>
      <c r="KFG28" s="245"/>
      <c r="KFH28" s="245"/>
      <c r="KFI28" s="245"/>
      <c r="KFJ28" s="245"/>
      <c r="KFK28" s="245"/>
      <c r="KFL28" s="245"/>
      <c r="KFM28" s="245"/>
      <c r="KFN28" s="245"/>
      <c r="KFO28" s="245"/>
      <c r="KFP28" s="245"/>
      <c r="KFQ28" s="245"/>
      <c r="KFR28" s="245"/>
      <c r="KFS28" s="245"/>
      <c r="KFT28" s="245"/>
      <c r="KFV28" s="245"/>
      <c r="KFW28" s="245"/>
      <c r="KFX28" s="245"/>
      <c r="KFY28" s="245"/>
      <c r="KFZ28" s="245"/>
      <c r="KGA28" s="245"/>
      <c r="KGB28" s="245"/>
      <c r="KGC28" s="245"/>
      <c r="KGD28" s="245"/>
      <c r="KGE28" s="245"/>
      <c r="KGF28" s="245"/>
      <c r="KGG28" s="245"/>
      <c r="KGH28" s="245"/>
      <c r="KGI28" s="245"/>
      <c r="KGJ28" s="245"/>
      <c r="KGK28" s="245"/>
      <c r="KGL28" s="245"/>
      <c r="KGM28" s="245"/>
      <c r="KGN28" s="245"/>
      <c r="KGO28" s="245"/>
      <c r="KGP28" s="245"/>
      <c r="KGR28" s="245"/>
      <c r="KGS28" s="245"/>
      <c r="KGT28" s="245"/>
      <c r="KGU28" s="245"/>
      <c r="KGV28" s="245"/>
      <c r="KGW28" s="245"/>
      <c r="KGX28" s="245"/>
      <c r="KGY28" s="245"/>
      <c r="KGZ28" s="245"/>
      <c r="KHA28" s="245"/>
      <c r="KHB28" s="245"/>
      <c r="KHC28" s="245"/>
      <c r="KHD28" s="245"/>
      <c r="KHE28" s="245"/>
      <c r="KHF28" s="245"/>
      <c r="KHG28" s="245"/>
      <c r="KHH28" s="245"/>
      <c r="KHI28" s="245"/>
      <c r="KHJ28" s="245"/>
      <c r="KHK28" s="245"/>
      <c r="KHL28" s="245"/>
      <c r="KHN28" s="245"/>
      <c r="KHO28" s="245"/>
      <c r="KHP28" s="245"/>
      <c r="KHQ28" s="245"/>
      <c r="KHR28" s="245"/>
      <c r="KHS28" s="245"/>
      <c r="KHT28" s="245"/>
      <c r="KHU28" s="245"/>
      <c r="KHV28" s="245"/>
      <c r="KHW28" s="245"/>
      <c r="KHX28" s="245"/>
      <c r="KHY28" s="245"/>
      <c r="KHZ28" s="245"/>
      <c r="KIA28" s="245"/>
      <c r="KIB28" s="245"/>
      <c r="KIC28" s="245"/>
      <c r="KID28" s="245"/>
      <c r="KIE28" s="245"/>
      <c r="KIF28" s="245"/>
      <c r="KIG28" s="245"/>
      <c r="KIH28" s="245"/>
      <c r="KIJ28" s="245"/>
      <c r="KIK28" s="245"/>
      <c r="KIL28" s="245"/>
      <c r="KIM28" s="245"/>
      <c r="KIN28" s="245"/>
      <c r="KIO28" s="245"/>
      <c r="KIP28" s="245"/>
      <c r="KIQ28" s="245"/>
      <c r="KIR28" s="245"/>
      <c r="KIS28" s="245"/>
      <c r="KIT28" s="245"/>
      <c r="KIU28" s="245"/>
      <c r="KIV28" s="245"/>
      <c r="KIW28" s="245"/>
      <c r="KIX28" s="245"/>
      <c r="KIY28" s="245"/>
      <c r="KIZ28" s="245"/>
      <c r="KJA28" s="245"/>
      <c r="KJB28" s="245"/>
      <c r="KJC28" s="245"/>
      <c r="KJD28" s="245"/>
      <c r="KJF28" s="245"/>
      <c r="KJG28" s="245"/>
      <c r="KJH28" s="245"/>
      <c r="KJI28" s="245"/>
      <c r="KJJ28" s="245"/>
      <c r="KJK28" s="245"/>
      <c r="KJL28" s="245"/>
      <c r="KJM28" s="245"/>
      <c r="KJN28" s="245"/>
      <c r="KJO28" s="245"/>
      <c r="KJP28" s="245"/>
      <c r="KJQ28" s="245"/>
      <c r="KJR28" s="245"/>
      <c r="KJS28" s="245"/>
      <c r="KJT28" s="245"/>
      <c r="KJU28" s="245"/>
      <c r="KJV28" s="245"/>
      <c r="KJW28" s="245"/>
      <c r="KJX28" s="245"/>
      <c r="KJY28" s="245"/>
      <c r="KJZ28" s="245"/>
      <c r="KKB28" s="245"/>
      <c r="KKC28" s="245"/>
      <c r="KKD28" s="245"/>
      <c r="KKE28" s="245"/>
      <c r="KKF28" s="245"/>
      <c r="KKG28" s="245"/>
      <c r="KKH28" s="245"/>
      <c r="KKI28" s="245"/>
      <c r="KKJ28" s="245"/>
      <c r="KKK28" s="245"/>
      <c r="KKL28" s="245"/>
      <c r="KKM28" s="245"/>
      <c r="KKN28" s="245"/>
      <c r="KKO28" s="245"/>
      <c r="KKP28" s="245"/>
      <c r="KKQ28" s="245"/>
      <c r="KKR28" s="245"/>
      <c r="KKS28" s="245"/>
      <c r="KKT28" s="245"/>
      <c r="KKU28" s="245"/>
      <c r="KKV28" s="245"/>
      <c r="KKX28" s="245"/>
      <c r="KKY28" s="245"/>
      <c r="KKZ28" s="245"/>
      <c r="KLA28" s="245"/>
      <c r="KLB28" s="245"/>
      <c r="KLC28" s="245"/>
      <c r="KLD28" s="245"/>
      <c r="KLE28" s="245"/>
      <c r="KLF28" s="245"/>
      <c r="KLG28" s="245"/>
      <c r="KLH28" s="245"/>
      <c r="KLI28" s="245"/>
      <c r="KLJ28" s="245"/>
      <c r="KLK28" s="245"/>
      <c r="KLL28" s="245"/>
      <c r="KLM28" s="245"/>
      <c r="KLN28" s="245"/>
      <c r="KLO28" s="245"/>
      <c r="KLP28" s="245"/>
      <c r="KLQ28" s="245"/>
      <c r="KLR28" s="245"/>
      <c r="KLT28" s="245"/>
      <c r="KLU28" s="245"/>
      <c r="KLV28" s="245"/>
      <c r="KLW28" s="245"/>
      <c r="KLX28" s="245"/>
      <c r="KLY28" s="245"/>
      <c r="KLZ28" s="245"/>
      <c r="KMA28" s="245"/>
      <c r="KMB28" s="245"/>
      <c r="KMC28" s="245"/>
      <c r="KMD28" s="245"/>
      <c r="KME28" s="245"/>
      <c r="KMF28" s="245"/>
      <c r="KMG28" s="245"/>
      <c r="KMH28" s="245"/>
      <c r="KMI28" s="245"/>
      <c r="KMJ28" s="245"/>
      <c r="KMK28" s="245"/>
      <c r="KML28" s="245"/>
      <c r="KMM28" s="245"/>
      <c r="KMN28" s="245"/>
      <c r="KMP28" s="245"/>
      <c r="KMQ28" s="245"/>
      <c r="KMR28" s="245"/>
      <c r="KMS28" s="245"/>
      <c r="KMT28" s="245"/>
      <c r="KMU28" s="245"/>
      <c r="KMV28" s="245"/>
      <c r="KMW28" s="245"/>
      <c r="KMX28" s="245"/>
      <c r="KMY28" s="245"/>
      <c r="KMZ28" s="245"/>
      <c r="KNA28" s="245"/>
      <c r="KNB28" s="245"/>
      <c r="KNC28" s="245"/>
      <c r="KND28" s="245"/>
      <c r="KNE28" s="245"/>
      <c r="KNF28" s="245"/>
      <c r="KNG28" s="245"/>
      <c r="KNH28" s="245"/>
      <c r="KNI28" s="245"/>
      <c r="KNJ28" s="245"/>
      <c r="KNL28" s="245"/>
      <c r="KNM28" s="245"/>
      <c r="KNN28" s="245"/>
      <c r="KNO28" s="245"/>
      <c r="KNP28" s="245"/>
      <c r="KNQ28" s="245"/>
      <c r="KNR28" s="245"/>
      <c r="KNS28" s="245"/>
      <c r="KNT28" s="245"/>
      <c r="KNU28" s="245"/>
      <c r="KNV28" s="245"/>
      <c r="KNW28" s="245"/>
      <c r="KNX28" s="245"/>
      <c r="KNY28" s="245"/>
      <c r="KNZ28" s="245"/>
      <c r="KOA28" s="245"/>
      <c r="KOB28" s="245"/>
      <c r="KOC28" s="245"/>
      <c r="KOD28" s="245"/>
      <c r="KOE28" s="245"/>
      <c r="KOF28" s="245"/>
      <c r="KOH28" s="245"/>
      <c r="KOI28" s="245"/>
      <c r="KOJ28" s="245"/>
      <c r="KOK28" s="245"/>
      <c r="KOL28" s="245"/>
      <c r="KOM28" s="245"/>
      <c r="KON28" s="245"/>
      <c r="KOO28" s="245"/>
      <c r="KOP28" s="245"/>
      <c r="KOQ28" s="245"/>
      <c r="KOR28" s="245"/>
      <c r="KOS28" s="245"/>
      <c r="KOT28" s="245"/>
      <c r="KOU28" s="245"/>
      <c r="KOV28" s="245"/>
      <c r="KOW28" s="245"/>
      <c r="KOX28" s="245"/>
      <c r="KOY28" s="245"/>
      <c r="KOZ28" s="245"/>
      <c r="KPA28" s="245"/>
      <c r="KPB28" s="245"/>
      <c r="KPD28" s="245"/>
      <c r="KPE28" s="245"/>
      <c r="KPF28" s="245"/>
      <c r="KPG28" s="245"/>
      <c r="KPH28" s="245"/>
      <c r="KPI28" s="245"/>
      <c r="KPJ28" s="245"/>
      <c r="KPK28" s="245"/>
      <c r="KPL28" s="245"/>
      <c r="KPM28" s="245"/>
      <c r="KPN28" s="245"/>
      <c r="KPO28" s="245"/>
      <c r="KPP28" s="245"/>
      <c r="KPQ28" s="245"/>
      <c r="KPR28" s="245"/>
      <c r="KPS28" s="245"/>
      <c r="KPT28" s="245"/>
      <c r="KPU28" s="245"/>
      <c r="KPV28" s="245"/>
      <c r="KPW28" s="245"/>
      <c r="KPX28" s="245"/>
      <c r="KPZ28" s="245"/>
      <c r="KQA28" s="245"/>
      <c r="KQB28" s="245"/>
      <c r="KQC28" s="245"/>
      <c r="KQD28" s="245"/>
      <c r="KQE28" s="245"/>
      <c r="KQF28" s="245"/>
      <c r="KQG28" s="245"/>
      <c r="KQH28" s="245"/>
      <c r="KQI28" s="245"/>
      <c r="KQJ28" s="245"/>
      <c r="KQK28" s="245"/>
      <c r="KQL28" s="245"/>
      <c r="KQM28" s="245"/>
      <c r="KQN28" s="245"/>
      <c r="KQO28" s="245"/>
      <c r="KQP28" s="245"/>
      <c r="KQQ28" s="245"/>
      <c r="KQR28" s="245"/>
      <c r="KQS28" s="245"/>
      <c r="KQT28" s="245"/>
      <c r="KQV28" s="245"/>
      <c r="KQW28" s="245"/>
      <c r="KQX28" s="245"/>
      <c r="KQY28" s="245"/>
      <c r="KQZ28" s="245"/>
      <c r="KRA28" s="245"/>
      <c r="KRB28" s="245"/>
      <c r="KRC28" s="245"/>
      <c r="KRD28" s="245"/>
      <c r="KRE28" s="245"/>
      <c r="KRF28" s="245"/>
      <c r="KRG28" s="245"/>
      <c r="KRH28" s="245"/>
      <c r="KRI28" s="245"/>
      <c r="KRJ28" s="245"/>
      <c r="KRK28" s="245"/>
      <c r="KRL28" s="245"/>
      <c r="KRM28" s="245"/>
      <c r="KRN28" s="245"/>
      <c r="KRO28" s="245"/>
      <c r="KRP28" s="245"/>
      <c r="KRR28" s="245"/>
      <c r="KRS28" s="245"/>
      <c r="KRT28" s="245"/>
      <c r="KRU28" s="245"/>
      <c r="KRV28" s="245"/>
      <c r="KRW28" s="245"/>
      <c r="KRX28" s="245"/>
      <c r="KRY28" s="245"/>
      <c r="KRZ28" s="245"/>
      <c r="KSA28" s="245"/>
      <c r="KSB28" s="245"/>
      <c r="KSC28" s="245"/>
      <c r="KSD28" s="245"/>
      <c r="KSE28" s="245"/>
      <c r="KSF28" s="245"/>
      <c r="KSG28" s="245"/>
      <c r="KSH28" s="245"/>
      <c r="KSI28" s="245"/>
      <c r="KSJ28" s="245"/>
      <c r="KSK28" s="245"/>
      <c r="KSL28" s="245"/>
      <c r="KSN28" s="245"/>
      <c r="KSO28" s="245"/>
      <c r="KSP28" s="245"/>
      <c r="KSQ28" s="245"/>
      <c r="KSR28" s="245"/>
      <c r="KSS28" s="245"/>
      <c r="KST28" s="245"/>
      <c r="KSU28" s="245"/>
      <c r="KSV28" s="245"/>
      <c r="KSW28" s="245"/>
      <c r="KSX28" s="245"/>
      <c r="KSY28" s="245"/>
      <c r="KSZ28" s="245"/>
      <c r="KTA28" s="245"/>
      <c r="KTB28" s="245"/>
      <c r="KTC28" s="245"/>
      <c r="KTD28" s="245"/>
      <c r="KTE28" s="245"/>
      <c r="KTF28" s="245"/>
      <c r="KTG28" s="245"/>
      <c r="KTH28" s="245"/>
      <c r="KTJ28" s="245"/>
      <c r="KTK28" s="245"/>
      <c r="KTL28" s="245"/>
      <c r="KTM28" s="245"/>
      <c r="KTN28" s="245"/>
      <c r="KTO28" s="245"/>
      <c r="KTP28" s="245"/>
      <c r="KTQ28" s="245"/>
      <c r="KTR28" s="245"/>
      <c r="KTS28" s="245"/>
      <c r="KTT28" s="245"/>
      <c r="KTU28" s="245"/>
      <c r="KTV28" s="245"/>
      <c r="KTW28" s="245"/>
      <c r="KTX28" s="245"/>
      <c r="KTY28" s="245"/>
      <c r="KTZ28" s="245"/>
      <c r="KUA28" s="245"/>
      <c r="KUB28" s="245"/>
      <c r="KUC28" s="245"/>
      <c r="KUD28" s="245"/>
      <c r="KUF28" s="245"/>
      <c r="KUG28" s="245"/>
      <c r="KUH28" s="245"/>
      <c r="KUI28" s="245"/>
      <c r="KUJ28" s="245"/>
      <c r="KUK28" s="245"/>
      <c r="KUL28" s="245"/>
      <c r="KUM28" s="245"/>
      <c r="KUN28" s="245"/>
      <c r="KUO28" s="245"/>
      <c r="KUP28" s="245"/>
      <c r="KUQ28" s="245"/>
      <c r="KUR28" s="245"/>
      <c r="KUS28" s="245"/>
      <c r="KUT28" s="245"/>
      <c r="KUU28" s="245"/>
      <c r="KUV28" s="245"/>
      <c r="KUW28" s="245"/>
      <c r="KUX28" s="245"/>
      <c r="KUY28" s="245"/>
      <c r="KUZ28" s="245"/>
      <c r="KVB28" s="245"/>
      <c r="KVC28" s="245"/>
      <c r="KVD28" s="245"/>
      <c r="KVE28" s="245"/>
      <c r="KVF28" s="245"/>
      <c r="KVG28" s="245"/>
      <c r="KVH28" s="245"/>
      <c r="KVI28" s="245"/>
      <c r="KVJ28" s="245"/>
      <c r="KVK28" s="245"/>
      <c r="KVL28" s="245"/>
      <c r="KVM28" s="245"/>
      <c r="KVN28" s="245"/>
      <c r="KVO28" s="245"/>
      <c r="KVP28" s="245"/>
      <c r="KVQ28" s="245"/>
      <c r="KVR28" s="245"/>
      <c r="KVS28" s="245"/>
      <c r="KVT28" s="245"/>
      <c r="KVU28" s="245"/>
      <c r="KVV28" s="245"/>
      <c r="KVX28" s="245"/>
      <c r="KVY28" s="245"/>
      <c r="KVZ28" s="245"/>
      <c r="KWA28" s="245"/>
      <c r="KWB28" s="245"/>
      <c r="KWC28" s="245"/>
      <c r="KWD28" s="245"/>
      <c r="KWE28" s="245"/>
      <c r="KWF28" s="245"/>
      <c r="KWG28" s="245"/>
      <c r="KWH28" s="245"/>
      <c r="KWI28" s="245"/>
      <c r="KWJ28" s="245"/>
      <c r="KWK28" s="245"/>
      <c r="KWL28" s="245"/>
      <c r="KWM28" s="245"/>
      <c r="KWN28" s="245"/>
      <c r="KWO28" s="245"/>
      <c r="KWP28" s="245"/>
      <c r="KWQ28" s="245"/>
      <c r="KWR28" s="245"/>
      <c r="KWT28" s="245"/>
      <c r="KWU28" s="245"/>
      <c r="KWV28" s="245"/>
      <c r="KWW28" s="245"/>
      <c r="KWX28" s="245"/>
      <c r="KWY28" s="245"/>
      <c r="KWZ28" s="245"/>
      <c r="KXA28" s="245"/>
      <c r="KXB28" s="245"/>
      <c r="KXC28" s="245"/>
      <c r="KXD28" s="245"/>
      <c r="KXE28" s="245"/>
      <c r="KXF28" s="245"/>
      <c r="KXG28" s="245"/>
      <c r="KXH28" s="245"/>
      <c r="KXI28" s="245"/>
      <c r="KXJ28" s="245"/>
      <c r="KXK28" s="245"/>
      <c r="KXL28" s="245"/>
      <c r="KXM28" s="245"/>
      <c r="KXN28" s="245"/>
      <c r="KXP28" s="245"/>
      <c r="KXQ28" s="245"/>
      <c r="KXR28" s="245"/>
      <c r="KXS28" s="245"/>
      <c r="KXT28" s="245"/>
      <c r="KXU28" s="245"/>
      <c r="KXV28" s="245"/>
      <c r="KXW28" s="245"/>
      <c r="KXX28" s="245"/>
      <c r="KXY28" s="245"/>
      <c r="KXZ28" s="245"/>
      <c r="KYA28" s="245"/>
      <c r="KYB28" s="245"/>
      <c r="KYC28" s="245"/>
      <c r="KYD28" s="245"/>
      <c r="KYE28" s="245"/>
      <c r="KYF28" s="245"/>
      <c r="KYG28" s="245"/>
      <c r="KYH28" s="245"/>
      <c r="KYI28" s="245"/>
      <c r="KYJ28" s="245"/>
      <c r="KYL28" s="245"/>
      <c r="KYM28" s="245"/>
      <c r="KYN28" s="245"/>
      <c r="KYO28" s="245"/>
      <c r="KYP28" s="245"/>
      <c r="KYQ28" s="245"/>
      <c r="KYR28" s="245"/>
      <c r="KYS28" s="245"/>
      <c r="KYT28" s="245"/>
      <c r="KYU28" s="245"/>
      <c r="KYV28" s="245"/>
      <c r="KYW28" s="245"/>
      <c r="KYX28" s="245"/>
      <c r="KYY28" s="245"/>
      <c r="KYZ28" s="245"/>
      <c r="KZA28" s="245"/>
      <c r="KZB28" s="245"/>
      <c r="KZC28" s="245"/>
      <c r="KZD28" s="245"/>
      <c r="KZE28" s="245"/>
      <c r="KZF28" s="245"/>
      <c r="KZH28" s="245"/>
      <c r="KZI28" s="245"/>
      <c r="KZJ28" s="245"/>
      <c r="KZK28" s="245"/>
      <c r="KZL28" s="245"/>
      <c r="KZM28" s="245"/>
      <c r="KZN28" s="245"/>
      <c r="KZO28" s="245"/>
      <c r="KZP28" s="245"/>
      <c r="KZQ28" s="245"/>
      <c r="KZR28" s="245"/>
      <c r="KZS28" s="245"/>
      <c r="KZT28" s="245"/>
      <c r="KZU28" s="245"/>
      <c r="KZV28" s="245"/>
      <c r="KZW28" s="245"/>
      <c r="KZX28" s="245"/>
      <c r="KZY28" s="245"/>
      <c r="KZZ28" s="245"/>
      <c r="LAA28" s="245"/>
      <c r="LAB28" s="245"/>
      <c r="LAD28" s="245"/>
      <c r="LAE28" s="245"/>
      <c r="LAF28" s="245"/>
      <c r="LAG28" s="245"/>
      <c r="LAH28" s="245"/>
      <c r="LAI28" s="245"/>
      <c r="LAJ28" s="245"/>
      <c r="LAK28" s="245"/>
      <c r="LAL28" s="245"/>
      <c r="LAM28" s="245"/>
      <c r="LAN28" s="245"/>
      <c r="LAO28" s="245"/>
      <c r="LAP28" s="245"/>
      <c r="LAQ28" s="245"/>
      <c r="LAR28" s="245"/>
      <c r="LAS28" s="245"/>
      <c r="LAT28" s="245"/>
      <c r="LAU28" s="245"/>
      <c r="LAV28" s="245"/>
      <c r="LAW28" s="245"/>
      <c r="LAX28" s="245"/>
      <c r="LAZ28" s="245"/>
      <c r="LBA28" s="245"/>
      <c r="LBB28" s="245"/>
      <c r="LBC28" s="245"/>
      <c r="LBD28" s="245"/>
      <c r="LBE28" s="245"/>
      <c r="LBF28" s="245"/>
      <c r="LBG28" s="245"/>
      <c r="LBH28" s="245"/>
      <c r="LBI28" s="245"/>
      <c r="LBJ28" s="245"/>
      <c r="LBK28" s="245"/>
      <c r="LBL28" s="245"/>
      <c r="LBM28" s="245"/>
      <c r="LBN28" s="245"/>
      <c r="LBO28" s="245"/>
      <c r="LBP28" s="245"/>
      <c r="LBQ28" s="245"/>
      <c r="LBR28" s="245"/>
      <c r="LBS28" s="245"/>
      <c r="LBT28" s="245"/>
      <c r="LBV28" s="245"/>
      <c r="LBW28" s="245"/>
      <c r="LBX28" s="245"/>
      <c r="LBY28" s="245"/>
      <c r="LBZ28" s="245"/>
      <c r="LCA28" s="245"/>
      <c r="LCB28" s="245"/>
      <c r="LCC28" s="245"/>
      <c r="LCD28" s="245"/>
      <c r="LCE28" s="245"/>
      <c r="LCF28" s="245"/>
      <c r="LCG28" s="245"/>
      <c r="LCH28" s="245"/>
      <c r="LCI28" s="245"/>
      <c r="LCJ28" s="245"/>
      <c r="LCK28" s="245"/>
      <c r="LCL28" s="245"/>
      <c r="LCM28" s="245"/>
      <c r="LCN28" s="245"/>
      <c r="LCO28" s="245"/>
      <c r="LCP28" s="245"/>
      <c r="LCR28" s="245"/>
      <c r="LCS28" s="245"/>
      <c r="LCT28" s="245"/>
      <c r="LCU28" s="245"/>
      <c r="LCV28" s="245"/>
      <c r="LCW28" s="245"/>
      <c r="LCX28" s="245"/>
      <c r="LCY28" s="245"/>
      <c r="LCZ28" s="245"/>
      <c r="LDA28" s="245"/>
      <c r="LDB28" s="245"/>
      <c r="LDC28" s="245"/>
      <c r="LDD28" s="245"/>
      <c r="LDE28" s="245"/>
      <c r="LDF28" s="245"/>
      <c r="LDG28" s="245"/>
      <c r="LDH28" s="245"/>
      <c r="LDI28" s="245"/>
      <c r="LDJ28" s="245"/>
      <c r="LDK28" s="245"/>
      <c r="LDL28" s="245"/>
      <c r="LDN28" s="245"/>
      <c r="LDO28" s="245"/>
      <c r="LDP28" s="245"/>
      <c r="LDQ28" s="245"/>
      <c r="LDR28" s="245"/>
      <c r="LDS28" s="245"/>
      <c r="LDT28" s="245"/>
      <c r="LDU28" s="245"/>
      <c r="LDV28" s="245"/>
      <c r="LDW28" s="245"/>
      <c r="LDX28" s="245"/>
      <c r="LDY28" s="245"/>
      <c r="LDZ28" s="245"/>
      <c r="LEA28" s="245"/>
      <c r="LEB28" s="245"/>
      <c r="LEC28" s="245"/>
      <c r="LED28" s="245"/>
      <c r="LEE28" s="245"/>
      <c r="LEF28" s="245"/>
      <c r="LEG28" s="245"/>
      <c r="LEH28" s="245"/>
      <c r="LEJ28" s="245"/>
      <c r="LEK28" s="245"/>
      <c r="LEL28" s="245"/>
      <c r="LEM28" s="245"/>
      <c r="LEN28" s="245"/>
      <c r="LEO28" s="245"/>
      <c r="LEP28" s="245"/>
      <c r="LEQ28" s="245"/>
      <c r="LER28" s="245"/>
      <c r="LES28" s="245"/>
      <c r="LET28" s="245"/>
      <c r="LEU28" s="245"/>
      <c r="LEV28" s="245"/>
      <c r="LEW28" s="245"/>
      <c r="LEX28" s="245"/>
      <c r="LEY28" s="245"/>
      <c r="LEZ28" s="245"/>
      <c r="LFA28" s="245"/>
      <c r="LFB28" s="245"/>
      <c r="LFC28" s="245"/>
      <c r="LFD28" s="245"/>
      <c r="LFF28" s="245"/>
      <c r="LFG28" s="245"/>
      <c r="LFH28" s="245"/>
      <c r="LFI28" s="245"/>
      <c r="LFJ28" s="245"/>
      <c r="LFK28" s="245"/>
      <c r="LFL28" s="245"/>
      <c r="LFM28" s="245"/>
      <c r="LFN28" s="245"/>
      <c r="LFO28" s="245"/>
      <c r="LFP28" s="245"/>
      <c r="LFQ28" s="245"/>
      <c r="LFR28" s="245"/>
      <c r="LFS28" s="245"/>
      <c r="LFT28" s="245"/>
      <c r="LFU28" s="245"/>
      <c r="LFV28" s="245"/>
      <c r="LFW28" s="245"/>
      <c r="LFX28" s="245"/>
      <c r="LFY28" s="245"/>
      <c r="LFZ28" s="245"/>
      <c r="LGB28" s="245"/>
      <c r="LGC28" s="245"/>
      <c r="LGD28" s="245"/>
      <c r="LGE28" s="245"/>
      <c r="LGF28" s="245"/>
      <c r="LGG28" s="245"/>
      <c r="LGH28" s="245"/>
      <c r="LGI28" s="245"/>
      <c r="LGJ28" s="245"/>
      <c r="LGK28" s="245"/>
      <c r="LGL28" s="245"/>
      <c r="LGM28" s="245"/>
      <c r="LGN28" s="245"/>
      <c r="LGO28" s="245"/>
      <c r="LGP28" s="245"/>
      <c r="LGQ28" s="245"/>
      <c r="LGR28" s="245"/>
      <c r="LGS28" s="245"/>
      <c r="LGT28" s="245"/>
      <c r="LGU28" s="245"/>
      <c r="LGV28" s="245"/>
      <c r="LGX28" s="245"/>
      <c r="LGY28" s="245"/>
      <c r="LGZ28" s="245"/>
      <c r="LHA28" s="245"/>
      <c r="LHB28" s="245"/>
      <c r="LHC28" s="245"/>
      <c r="LHD28" s="245"/>
      <c r="LHE28" s="245"/>
      <c r="LHF28" s="245"/>
      <c r="LHG28" s="245"/>
      <c r="LHH28" s="245"/>
      <c r="LHI28" s="245"/>
      <c r="LHJ28" s="245"/>
      <c r="LHK28" s="245"/>
      <c r="LHL28" s="245"/>
      <c r="LHM28" s="245"/>
      <c r="LHN28" s="245"/>
      <c r="LHO28" s="245"/>
      <c r="LHP28" s="245"/>
      <c r="LHQ28" s="245"/>
      <c r="LHR28" s="245"/>
      <c r="LHT28" s="245"/>
      <c r="LHU28" s="245"/>
      <c r="LHV28" s="245"/>
      <c r="LHW28" s="245"/>
      <c r="LHX28" s="245"/>
      <c r="LHY28" s="245"/>
      <c r="LHZ28" s="245"/>
      <c r="LIA28" s="245"/>
      <c r="LIB28" s="245"/>
      <c r="LIC28" s="245"/>
      <c r="LID28" s="245"/>
      <c r="LIE28" s="245"/>
      <c r="LIF28" s="245"/>
      <c r="LIG28" s="245"/>
      <c r="LIH28" s="245"/>
      <c r="LII28" s="245"/>
      <c r="LIJ28" s="245"/>
      <c r="LIK28" s="245"/>
      <c r="LIL28" s="245"/>
      <c r="LIM28" s="245"/>
      <c r="LIN28" s="245"/>
      <c r="LIP28" s="245"/>
      <c r="LIQ28" s="245"/>
      <c r="LIR28" s="245"/>
      <c r="LIS28" s="245"/>
      <c r="LIT28" s="245"/>
      <c r="LIU28" s="245"/>
      <c r="LIV28" s="245"/>
      <c r="LIW28" s="245"/>
      <c r="LIX28" s="245"/>
      <c r="LIY28" s="245"/>
      <c r="LIZ28" s="245"/>
      <c r="LJA28" s="245"/>
      <c r="LJB28" s="245"/>
      <c r="LJC28" s="245"/>
      <c r="LJD28" s="245"/>
      <c r="LJE28" s="245"/>
      <c r="LJF28" s="245"/>
      <c r="LJG28" s="245"/>
      <c r="LJH28" s="245"/>
      <c r="LJI28" s="245"/>
      <c r="LJJ28" s="245"/>
      <c r="LJL28" s="245"/>
      <c r="LJM28" s="245"/>
      <c r="LJN28" s="245"/>
      <c r="LJO28" s="245"/>
      <c r="LJP28" s="245"/>
      <c r="LJQ28" s="245"/>
      <c r="LJR28" s="245"/>
      <c r="LJS28" s="245"/>
      <c r="LJT28" s="245"/>
      <c r="LJU28" s="245"/>
      <c r="LJV28" s="245"/>
      <c r="LJW28" s="245"/>
      <c r="LJX28" s="245"/>
      <c r="LJY28" s="245"/>
      <c r="LJZ28" s="245"/>
      <c r="LKA28" s="245"/>
      <c r="LKB28" s="245"/>
      <c r="LKC28" s="245"/>
      <c r="LKD28" s="245"/>
      <c r="LKE28" s="245"/>
      <c r="LKF28" s="245"/>
      <c r="LKH28" s="245"/>
      <c r="LKI28" s="245"/>
      <c r="LKJ28" s="245"/>
      <c r="LKK28" s="245"/>
      <c r="LKL28" s="245"/>
      <c r="LKM28" s="245"/>
      <c r="LKN28" s="245"/>
      <c r="LKO28" s="245"/>
      <c r="LKP28" s="245"/>
      <c r="LKQ28" s="245"/>
      <c r="LKR28" s="245"/>
      <c r="LKS28" s="245"/>
      <c r="LKT28" s="245"/>
      <c r="LKU28" s="245"/>
      <c r="LKV28" s="245"/>
      <c r="LKW28" s="245"/>
      <c r="LKX28" s="245"/>
      <c r="LKY28" s="245"/>
      <c r="LKZ28" s="245"/>
      <c r="LLA28" s="245"/>
      <c r="LLB28" s="245"/>
      <c r="LLD28" s="245"/>
      <c r="LLE28" s="245"/>
      <c r="LLF28" s="245"/>
      <c r="LLG28" s="245"/>
      <c r="LLH28" s="245"/>
      <c r="LLI28" s="245"/>
      <c r="LLJ28" s="245"/>
      <c r="LLK28" s="245"/>
      <c r="LLL28" s="245"/>
      <c r="LLM28" s="245"/>
      <c r="LLN28" s="245"/>
      <c r="LLO28" s="245"/>
      <c r="LLP28" s="245"/>
      <c r="LLQ28" s="245"/>
      <c r="LLR28" s="245"/>
      <c r="LLS28" s="245"/>
      <c r="LLT28" s="245"/>
      <c r="LLU28" s="245"/>
      <c r="LLV28" s="245"/>
      <c r="LLW28" s="245"/>
      <c r="LLX28" s="245"/>
      <c r="LLZ28" s="245"/>
      <c r="LMA28" s="245"/>
      <c r="LMB28" s="245"/>
      <c r="LMC28" s="245"/>
      <c r="LMD28" s="245"/>
      <c r="LME28" s="245"/>
      <c r="LMF28" s="245"/>
      <c r="LMG28" s="245"/>
      <c r="LMH28" s="245"/>
      <c r="LMI28" s="245"/>
      <c r="LMJ28" s="245"/>
      <c r="LMK28" s="245"/>
      <c r="LML28" s="245"/>
      <c r="LMM28" s="245"/>
      <c r="LMN28" s="245"/>
      <c r="LMO28" s="245"/>
      <c r="LMP28" s="245"/>
      <c r="LMQ28" s="245"/>
      <c r="LMR28" s="245"/>
      <c r="LMS28" s="245"/>
      <c r="LMT28" s="245"/>
      <c r="LMV28" s="245"/>
      <c r="LMW28" s="245"/>
      <c r="LMX28" s="245"/>
      <c r="LMY28" s="245"/>
      <c r="LMZ28" s="245"/>
      <c r="LNA28" s="245"/>
      <c r="LNB28" s="245"/>
      <c r="LNC28" s="245"/>
      <c r="LND28" s="245"/>
      <c r="LNE28" s="245"/>
      <c r="LNF28" s="245"/>
      <c r="LNG28" s="245"/>
      <c r="LNH28" s="245"/>
      <c r="LNI28" s="245"/>
      <c r="LNJ28" s="245"/>
      <c r="LNK28" s="245"/>
      <c r="LNL28" s="245"/>
      <c r="LNM28" s="245"/>
      <c r="LNN28" s="245"/>
      <c r="LNO28" s="245"/>
      <c r="LNP28" s="245"/>
      <c r="LNR28" s="245"/>
      <c r="LNS28" s="245"/>
      <c r="LNT28" s="245"/>
      <c r="LNU28" s="245"/>
      <c r="LNV28" s="245"/>
      <c r="LNW28" s="245"/>
      <c r="LNX28" s="245"/>
      <c r="LNY28" s="245"/>
      <c r="LNZ28" s="245"/>
      <c r="LOA28" s="245"/>
      <c r="LOB28" s="245"/>
      <c r="LOC28" s="245"/>
      <c r="LOD28" s="245"/>
      <c r="LOE28" s="245"/>
      <c r="LOF28" s="245"/>
      <c r="LOG28" s="245"/>
      <c r="LOH28" s="245"/>
      <c r="LOI28" s="245"/>
      <c r="LOJ28" s="245"/>
      <c r="LOK28" s="245"/>
      <c r="LOL28" s="245"/>
      <c r="LON28" s="245"/>
      <c r="LOO28" s="245"/>
      <c r="LOP28" s="245"/>
      <c r="LOQ28" s="245"/>
      <c r="LOR28" s="245"/>
      <c r="LOS28" s="245"/>
      <c r="LOT28" s="245"/>
      <c r="LOU28" s="245"/>
      <c r="LOV28" s="245"/>
      <c r="LOW28" s="245"/>
      <c r="LOX28" s="245"/>
      <c r="LOY28" s="245"/>
      <c r="LOZ28" s="245"/>
      <c r="LPA28" s="245"/>
      <c r="LPB28" s="245"/>
      <c r="LPC28" s="245"/>
      <c r="LPD28" s="245"/>
      <c r="LPE28" s="245"/>
      <c r="LPF28" s="245"/>
      <c r="LPG28" s="245"/>
      <c r="LPH28" s="245"/>
      <c r="LPJ28" s="245"/>
      <c r="LPK28" s="245"/>
      <c r="LPL28" s="245"/>
      <c r="LPM28" s="245"/>
      <c r="LPN28" s="245"/>
      <c r="LPO28" s="245"/>
      <c r="LPP28" s="245"/>
      <c r="LPQ28" s="245"/>
      <c r="LPR28" s="245"/>
      <c r="LPS28" s="245"/>
      <c r="LPT28" s="245"/>
      <c r="LPU28" s="245"/>
      <c r="LPV28" s="245"/>
      <c r="LPW28" s="245"/>
      <c r="LPX28" s="245"/>
      <c r="LPY28" s="245"/>
      <c r="LPZ28" s="245"/>
      <c r="LQA28" s="245"/>
      <c r="LQB28" s="245"/>
      <c r="LQC28" s="245"/>
      <c r="LQD28" s="245"/>
      <c r="LQF28" s="245"/>
      <c r="LQG28" s="245"/>
      <c r="LQH28" s="245"/>
      <c r="LQI28" s="245"/>
      <c r="LQJ28" s="245"/>
      <c r="LQK28" s="245"/>
      <c r="LQL28" s="245"/>
      <c r="LQM28" s="245"/>
      <c r="LQN28" s="245"/>
      <c r="LQO28" s="245"/>
      <c r="LQP28" s="245"/>
      <c r="LQQ28" s="245"/>
      <c r="LQR28" s="245"/>
      <c r="LQS28" s="245"/>
      <c r="LQT28" s="245"/>
      <c r="LQU28" s="245"/>
      <c r="LQV28" s="245"/>
      <c r="LQW28" s="245"/>
      <c r="LQX28" s="245"/>
      <c r="LQY28" s="245"/>
      <c r="LQZ28" s="245"/>
      <c r="LRB28" s="245"/>
      <c r="LRC28" s="245"/>
      <c r="LRD28" s="245"/>
      <c r="LRE28" s="245"/>
      <c r="LRF28" s="245"/>
      <c r="LRG28" s="245"/>
      <c r="LRH28" s="245"/>
      <c r="LRI28" s="245"/>
      <c r="LRJ28" s="245"/>
      <c r="LRK28" s="245"/>
      <c r="LRL28" s="245"/>
      <c r="LRM28" s="245"/>
      <c r="LRN28" s="245"/>
      <c r="LRO28" s="245"/>
      <c r="LRP28" s="245"/>
      <c r="LRQ28" s="245"/>
      <c r="LRR28" s="245"/>
      <c r="LRS28" s="245"/>
      <c r="LRT28" s="245"/>
      <c r="LRU28" s="245"/>
      <c r="LRV28" s="245"/>
      <c r="LRX28" s="245"/>
      <c r="LRY28" s="245"/>
      <c r="LRZ28" s="245"/>
      <c r="LSA28" s="245"/>
      <c r="LSB28" s="245"/>
      <c r="LSC28" s="245"/>
      <c r="LSD28" s="245"/>
      <c r="LSE28" s="245"/>
      <c r="LSF28" s="245"/>
      <c r="LSG28" s="245"/>
      <c r="LSH28" s="245"/>
      <c r="LSI28" s="245"/>
      <c r="LSJ28" s="245"/>
      <c r="LSK28" s="245"/>
      <c r="LSL28" s="245"/>
      <c r="LSM28" s="245"/>
      <c r="LSN28" s="245"/>
      <c r="LSO28" s="245"/>
      <c r="LSP28" s="245"/>
      <c r="LSQ28" s="245"/>
      <c r="LSR28" s="245"/>
      <c r="LST28" s="245"/>
      <c r="LSU28" s="245"/>
      <c r="LSV28" s="245"/>
      <c r="LSW28" s="245"/>
      <c r="LSX28" s="245"/>
      <c r="LSY28" s="245"/>
      <c r="LSZ28" s="245"/>
      <c r="LTA28" s="245"/>
      <c r="LTB28" s="245"/>
      <c r="LTC28" s="245"/>
      <c r="LTD28" s="245"/>
      <c r="LTE28" s="245"/>
      <c r="LTF28" s="245"/>
      <c r="LTG28" s="245"/>
      <c r="LTH28" s="245"/>
      <c r="LTI28" s="245"/>
      <c r="LTJ28" s="245"/>
      <c r="LTK28" s="245"/>
      <c r="LTL28" s="245"/>
      <c r="LTM28" s="245"/>
      <c r="LTN28" s="245"/>
      <c r="LTP28" s="245"/>
      <c r="LTQ28" s="245"/>
      <c r="LTR28" s="245"/>
      <c r="LTS28" s="245"/>
      <c r="LTT28" s="245"/>
      <c r="LTU28" s="245"/>
      <c r="LTV28" s="245"/>
      <c r="LTW28" s="245"/>
      <c r="LTX28" s="245"/>
      <c r="LTY28" s="245"/>
      <c r="LTZ28" s="245"/>
      <c r="LUA28" s="245"/>
      <c r="LUB28" s="245"/>
      <c r="LUC28" s="245"/>
      <c r="LUD28" s="245"/>
      <c r="LUE28" s="245"/>
      <c r="LUF28" s="245"/>
      <c r="LUG28" s="245"/>
      <c r="LUH28" s="245"/>
      <c r="LUI28" s="245"/>
      <c r="LUJ28" s="245"/>
      <c r="LUL28" s="245"/>
      <c r="LUM28" s="245"/>
      <c r="LUN28" s="245"/>
      <c r="LUO28" s="245"/>
      <c r="LUP28" s="245"/>
      <c r="LUQ28" s="245"/>
      <c r="LUR28" s="245"/>
      <c r="LUS28" s="245"/>
      <c r="LUT28" s="245"/>
      <c r="LUU28" s="245"/>
      <c r="LUV28" s="245"/>
      <c r="LUW28" s="245"/>
      <c r="LUX28" s="245"/>
      <c r="LUY28" s="245"/>
      <c r="LUZ28" s="245"/>
      <c r="LVA28" s="245"/>
      <c r="LVB28" s="245"/>
      <c r="LVC28" s="245"/>
      <c r="LVD28" s="245"/>
      <c r="LVE28" s="245"/>
      <c r="LVF28" s="245"/>
      <c r="LVH28" s="245"/>
      <c r="LVI28" s="245"/>
      <c r="LVJ28" s="245"/>
      <c r="LVK28" s="245"/>
      <c r="LVL28" s="245"/>
      <c r="LVM28" s="245"/>
      <c r="LVN28" s="245"/>
      <c r="LVO28" s="245"/>
      <c r="LVP28" s="245"/>
      <c r="LVQ28" s="245"/>
      <c r="LVR28" s="245"/>
      <c r="LVS28" s="245"/>
      <c r="LVT28" s="245"/>
      <c r="LVU28" s="245"/>
      <c r="LVV28" s="245"/>
      <c r="LVW28" s="245"/>
      <c r="LVX28" s="245"/>
      <c r="LVY28" s="245"/>
      <c r="LVZ28" s="245"/>
      <c r="LWA28" s="245"/>
      <c r="LWB28" s="245"/>
      <c r="LWD28" s="245"/>
      <c r="LWE28" s="245"/>
      <c r="LWF28" s="245"/>
      <c r="LWG28" s="245"/>
      <c r="LWH28" s="245"/>
      <c r="LWI28" s="245"/>
      <c r="LWJ28" s="245"/>
      <c r="LWK28" s="245"/>
      <c r="LWL28" s="245"/>
      <c r="LWM28" s="245"/>
      <c r="LWN28" s="245"/>
      <c r="LWO28" s="245"/>
      <c r="LWP28" s="245"/>
      <c r="LWQ28" s="245"/>
      <c r="LWR28" s="245"/>
      <c r="LWS28" s="245"/>
      <c r="LWT28" s="245"/>
      <c r="LWU28" s="245"/>
      <c r="LWV28" s="245"/>
      <c r="LWW28" s="245"/>
      <c r="LWX28" s="245"/>
      <c r="LWZ28" s="245"/>
      <c r="LXA28" s="245"/>
      <c r="LXB28" s="245"/>
      <c r="LXC28" s="245"/>
      <c r="LXD28" s="245"/>
      <c r="LXE28" s="245"/>
      <c r="LXF28" s="245"/>
      <c r="LXG28" s="245"/>
      <c r="LXH28" s="245"/>
      <c r="LXI28" s="245"/>
      <c r="LXJ28" s="245"/>
      <c r="LXK28" s="245"/>
      <c r="LXL28" s="245"/>
      <c r="LXM28" s="245"/>
      <c r="LXN28" s="245"/>
      <c r="LXO28" s="245"/>
      <c r="LXP28" s="245"/>
      <c r="LXQ28" s="245"/>
      <c r="LXR28" s="245"/>
      <c r="LXS28" s="245"/>
      <c r="LXT28" s="245"/>
      <c r="LXV28" s="245"/>
      <c r="LXW28" s="245"/>
      <c r="LXX28" s="245"/>
      <c r="LXY28" s="245"/>
      <c r="LXZ28" s="245"/>
      <c r="LYA28" s="245"/>
      <c r="LYB28" s="245"/>
      <c r="LYC28" s="245"/>
      <c r="LYD28" s="245"/>
      <c r="LYE28" s="245"/>
      <c r="LYF28" s="245"/>
      <c r="LYG28" s="245"/>
      <c r="LYH28" s="245"/>
      <c r="LYI28" s="245"/>
      <c r="LYJ28" s="245"/>
      <c r="LYK28" s="245"/>
      <c r="LYL28" s="245"/>
      <c r="LYM28" s="245"/>
      <c r="LYN28" s="245"/>
      <c r="LYO28" s="245"/>
      <c r="LYP28" s="245"/>
      <c r="LYR28" s="245"/>
      <c r="LYS28" s="245"/>
      <c r="LYT28" s="245"/>
      <c r="LYU28" s="245"/>
      <c r="LYV28" s="245"/>
      <c r="LYW28" s="245"/>
      <c r="LYX28" s="245"/>
      <c r="LYY28" s="245"/>
      <c r="LYZ28" s="245"/>
      <c r="LZA28" s="245"/>
      <c r="LZB28" s="245"/>
      <c r="LZC28" s="245"/>
      <c r="LZD28" s="245"/>
      <c r="LZE28" s="245"/>
      <c r="LZF28" s="245"/>
      <c r="LZG28" s="245"/>
      <c r="LZH28" s="245"/>
      <c r="LZI28" s="245"/>
      <c r="LZJ28" s="245"/>
      <c r="LZK28" s="245"/>
      <c r="LZL28" s="245"/>
      <c r="LZN28" s="245"/>
      <c r="LZO28" s="245"/>
      <c r="LZP28" s="245"/>
      <c r="LZQ28" s="245"/>
      <c r="LZR28" s="245"/>
      <c r="LZS28" s="245"/>
      <c r="LZT28" s="245"/>
      <c r="LZU28" s="245"/>
      <c r="LZV28" s="245"/>
      <c r="LZW28" s="245"/>
      <c r="LZX28" s="245"/>
      <c r="LZY28" s="245"/>
      <c r="LZZ28" s="245"/>
      <c r="MAA28" s="245"/>
      <c r="MAB28" s="245"/>
      <c r="MAC28" s="245"/>
      <c r="MAD28" s="245"/>
      <c r="MAE28" s="245"/>
      <c r="MAF28" s="245"/>
      <c r="MAG28" s="245"/>
      <c r="MAH28" s="245"/>
      <c r="MAJ28" s="245"/>
      <c r="MAK28" s="245"/>
      <c r="MAL28" s="245"/>
      <c r="MAM28" s="245"/>
      <c r="MAN28" s="245"/>
      <c r="MAO28" s="245"/>
      <c r="MAP28" s="245"/>
      <c r="MAQ28" s="245"/>
      <c r="MAR28" s="245"/>
      <c r="MAS28" s="245"/>
      <c r="MAT28" s="245"/>
      <c r="MAU28" s="245"/>
      <c r="MAV28" s="245"/>
      <c r="MAW28" s="245"/>
      <c r="MAX28" s="245"/>
      <c r="MAY28" s="245"/>
      <c r="MAZ28" s="245"/>
      <c r="MBA28" s="245"/>
      <c r="MBB28" s="245"/>
      <c r="MBC28" s="245"/>
      <c r="MBD28" s="245"/>
      <c r="MBF28" s="245"/>
      <c r="MBG28" s="245"/>
      <c r="MBH28" s="245"/>
      <c r="MBI28" s="245"/>
      <c r="MBJ28" s="245"/>
      <c r="MBK28" s="245"/>
      <c r="MBL28" s="245"/>
      <c r="MBM28" s="245"/>
      <c r="MBN28" s="245"/>
      <c r="MBO28" s="245"/>
      <c r="MBP28" s="245"/>
      <c r="MBQ28" s="245"/>
      <c r="MBR28" s="245"/>
      <c r="MBS28" s="245"/>
      <c r="MBT28" s="245"/>
      <c r="MBU28" s="245"/>
      <c r="MBV28" s="245"/>
      <c r="MBW28" s="245"/>
      <c r="MBX28" s="245"/>
      <c r="MBY28" s="245"/>
      <c r="MBZ28" s="245"/>
      <c r="MCB28" s="245"/>
      <c r="MCC28" s="245"/>
      <c r="MCD28" s="245"/>
      <c r="MCE28" s="245"/>
      <c r="MCF28" s="245"/>
      <c r="MCG28" s="245"/>
      <c r="MCH28" s="245"/>
      <c r="MCI28" s="245"/>
      <c r="MCJ28" s="245"/>
      <c r="MCK28" s="245"/>
      <c r="MCL28" s="245"/>
      <c r="MCM28" s="245"/>
      <c r="MCN28" s="245"/>
      <c r="MCO28" s="245"/>
      <c r="MCP28" s="245"/>
      <c r="MCQ28" s="245"/>
      <c r="MCR28" s="245"/>
      <c r="MCS28" s="245"/>
      <c r="MCT28" s="245"/>
      <c r="MCU28" s="245"/>
      <c r="MCV28" s="245"/>
      <c r="MCX28" s="245"/>
      <c r="MCY28" s="245"/>
      <c r="MCZ28" s="245"/>
      <c r="MDA28" s="245"/>
      <c r="MDB28" s="245"/>
      <c r="MDC28" s="245"/>
      <c r="MDD28" s="245"/>
      <c r="MDE28" s="245"/>
      <c r="MDF28" s="245"/>
      <c r="MDG28" s="245"/>
      <c r="MDH28" s="245"/>
      <c r="MDI28" s="245"/>
      <c r="MDJ28" s="245"/>
      <c r="MDK28" s="245"/>
      <c r="MDL28" s="245"/>
      <c r="MDM28" s="245"/>
      <c r="MDN28" s="245"/>
      <c r="MDO28" s="245"/>
      <c r="MDP28" s="245"/>
      <c r="MDQ28" s="245"/>
      <c r="MDR28" s="245"/>
      <c r="MDT28" s="245"/>
      <c r="MDU28" s="245"/>
      <c r="MDV28" s="245"/>
      <c r="MDW28" s="245"/>
      <c r="MDX28" s="245"/>
      <c r="MDY28" s="245"/>
      <c r="MDZ28" s="245"/>
      <c r="MEA28" s="245"/>
      <c r="MEB28" s="245"/>
      <c r="MEC28" s="245"/>
      <c r="MED28" s="245"/>
      <c r="MEE28" s="245"/>
      <c r="MEF28" s="245"/>
      <c r="MEG28" s="245"/>
      <c r="MEH28" s="245"/>
      <c r="MEI28" s="245"/>
      <c r="MEJ28" s="245"/>
      <c r="MEK28" s="245"/>
      <c r="MEL28" s="245"/>
      <c r="MEM28" s="245"/>
      <c r="MEN28" s="245"/>
      <c r="MEP28" s="245"/>
      <c r="MEQ28" s="245"/>
      <c r="MER28" s="245"/>
      <c r="MES28" s="245"/>
      <c r="MET28" s="245"/>
      <c r="MEU28" s="245"/>
      <c r="MEV28" s="245"/>
      <c r="MEW28" s="245"/>
      <c r="MEX28" s="245"/>
      <c r="MEY28" s="245"/>
      <c r="MEZ28" s="245"/>
      <c r="MFA28" s="245"/>
      <c r="MFB28" s="245"/>
      <c r="MFC28" s="245"/>
      <c r="MFD28" s="245"/>
      <c r="MFE28" s="245"/>
      <c r="MFF28" s="245"/>
      <c r="MFG28" s="245"/>
      <c r="MFH28" s="245"/>
      <c r="MFI28" s="245"/>
      <c r="MFJ28" s="245"/>
      <c r="MFL28" s="245"/>
      <c r="MFM28" s="245"/>
      <c r="MFN28" s="245"/>
      <c r="MFO28" s="245"/>
      <c r="MFP28" s="245"/>
      <c r="MFQ28" s="245"/>
      <c r="MFR28" s="245"/>
      <c r="MFS28" s="245"/>
      <c r="MFT28" s="245"/>
      <c r="MFU28" s="245"/>
      <c r="MFV28" s="245"/>
      <c r="MFW28" s="245"/>
      <c r="MFX28" s="245"/>
      <c r="MFY28" s="245"/>
      <c r="MFZ28" s="245"/>
      <c r="MGA28" s="245"/>
      <c r="MGB28" s="245"/>
      <c r="MGC28" s="245"/>
      <c r="MGD28" s="245"/>
      <c r="MGE28" s="245"/>
      <c r="MGF28" s="245"/>
      <c r="MGH28" s="245"/>
      <c r="MGI28" s="245"/>
      <c r="MGJ28" s="245"/>
      <c r="MGK28" s="245"/>
      <c r="MGL28" s="245"/>
      <c r="MGM28" s="245"/>
      <c r="MGN28" s="245"/>
      <c r="MGO28" s="245"/>
      <c r="MGP28" s="245"/>
      <c r="MGQ28" s="245"/>
      <c r="MGR28" s="245"/>
      <c r="MGS28" s="245"/>
      <c r="MGT28" s="245"/>
      <c r="MGU28" s="245"/>
      <c r="MGV28" s="245"/>
      <c r="MGW28" s="245"/>
      <c r="MGX28" s="245"/>
      <c r="MGY28" s="245"/>
      <c r="MGZ28" s="245"/>
      <c r="MHA28" s="245"/>
      <c r="MHB28" s="245"/>
      <c r="MHD28" s="245"/>
      <c r="MHE28" s="245"/>
      <c r="MHF28" s="245"/>
      <c r="MHG28" s="245"/>
      <c r="MHH28" s="245"/>
      <c r="MHI28" s="245"/>
      <c r="MHJ28" s="245"/>
      <c r="MHK28" s="245"/>
      <c r="MHL28" s="245"/>
      <c r="MHM28" s="245"/>
      <c r="MHN28" s="245"/>
      <c r="MHO28" s="245"/>
      <c r="MHP28" s="245"/>
      <c r="MHQ28" s="245"/>
      <c r="MHR28" s="245"/>
      <c r="MHS28" s="245"/>
      <c r="MHT28" s="245"/>
      <c r="MHU28" s="245"/>
      <c r="MHV28" s="245"/>
      <c r="MHW28" s="245"/>
      <c r="MHX28" s="245"/>
      <c r="MHZ28" s="245"/>
      <c r="MIA28" s="245"/>
      <c r="MIB28" s="245"/>
      <c r="MIC28" s="245"/>
      <c r="MID28" s="245"/>
      <c r="MIE28" s="245"/>
      <c r="MIF28" s="245"/>
      <c r="MIG28" s="245"/>
      <c r="MIH28" s="245"/>
      <c r="MII28" s="245"/>
      <c r="MIJ28" s="245"/>
      <c r="MIK28" s="245"/>
      <c r="MIL28" s="245"/>
      <c r="MIM28" s="245"/>
      <c r="MIN28" s="245"/>
      <c r="MIO28" s="245"/>
      <c r="MIP28" s="245"/>
      <c r="MIQ28" s="245"/>
      <c r="MIR28" s="245"/>
      <c r="MIS28" s="245"/>
      <c r="MIT28" s="245"/>
      <c r="MIV28" s="245"/>
      <c r="MIW28" s="245"/>
      <c r="MIX28" s="245"/>
      <c r="MIY28" s="245"/>
      <c r="MIZ28" s="245"/>
      <c r="MJA28" s="245"/>
      <c r="MJB28" s="245"/>
      <c r="MJC28" s="245"/>
      <c r="MJD28" s="245"/>
      <c r="MJE28" s="245"/>
      <c r="MJF28" s="245"/>
      <c r="MJG28" s="245"/>
      <c r="MJH28" s="245"/>
      <c r="MJI28" s="245"/>
      <c r="MJJ28" s="245"/>
      <c r="MJK28" s="245"/>
      <c r="MJL28" s="245"/>
      <c r="MJM28" s="245"/>
      <c r="MJN28" s="245"/>
      <c r="MJO28" s="245"/>
      <c r="MJP28" s="245"/>
      <c r="MJR28" s="245"/>
      <c r="MJS28" s="245"/>
      <c r="MJT28" s="245"/>
      <c r="MJU28" s="245"/>
      <c r="MJV28" s="245"/>
      <c r="MJW28" s="245"/>
      <c r="MJX28" s="245"/>
      <c r="MJY28" s="245"/>
      <c r="MJZ28" s="245"/>
      <c r="MKA28" s="245"/>
      <c r="MKB28" s="245"/>
      <c r="MKC28" s="245"/>
      <c r="MKD28" s="245"/>
      <c r="MKE28" s="245"/>
      <c r="MKF28" s="245"/>
      <c r="MKG28" s="245"/>
      <c r="MKH28" s="245"/>
      <c r="MKI28" s="245"/>
      <c r="MKJ28" s="245"/>
      <c r="MKK28" s="245"/>
      <c r="MKL28" s="245"/>
      <c r="MKN28" s="245"/>
      <c r="MKO28" s="245"/>
      <c r="MKP28" s="245"/>
      <c r="MKQ28" s="245"/>
      <c r="MKR28" s="245"/>
      <c r="MKS28" s="245"/>
      <c r="MKT28" s="245"/>
      <c r="MKU28" s="245"/>
      <c r="MKV28" s="245"/>
      <c r="MKW28" s="245"/>
      <c r="MKX28" s="245"/>
      <c r="MKY28" s="245"/>
      <c r="MKZ28" s="245"/>
      <c r="MLA28" s="245"/>
      <c r="MLB28" s="245"/>
      <c r="MLC28" s="245"/>
      <c r="MLD28" s="245"/>
      <c r="MLE28" s="245"/>
      <c r="MLF28" s="245"/>
      <c r="MLG28" s="245"/>
      <c r="MLH28" s="245"/>
      <c r="MLJ28" s="245"/>
      <c r="MLK28" s="245"/>
      <c r="MLL28" s="245"/>
      <c r="MLM28" s="245"/>
      <c r="MLN28" s="245"/>
      <c r="MLO28" s="245"/>
      <c r="MLP28" s="245"/>
      <c r="MLQ28" s="245"/>
      <c r="MLR28" s="245"/>
      <c r="MLS28" s="245"/>
      <c r="MLT28" s="245"/>
      <c r="MLU28" s="245"/>
      <c r="MLV28" s="245"/>
      <c r="MLW28" s="245"/>
      <c r="MLX28" s="245"/>
      <c r="MLY28" s="245"/>
      <c r="MLZ28" s="245"/>
      <c r="MMA28" s="245"/>
      <c r="MMB28" s="245"/>
      <c r="MMC28" s="245"/>
      <c r="MMD28" s="245"/>
      <c r="MMF28" s="245"/>
      <c r="MMG28" s="245"/>
      <c r="MMH28" s="245"/>
      <c r="MMI28" s="245"/>
      <c r="MMJ28" s="245"/>
      <c r="MMK28" s="245"/>
      <c r="MML28" s="245"/>
      <c r="MMM28" s="245"/>
      <c r="MMN28" s="245"/>
      <c r="MMO28" s="245"/>
      <c r="MMP28" s="245"/>
      <c r="MMQ28" s="245"/>
      <c r="MMR28" s="245"/>
      <c r="MMS28" s="245"/>
      <c r="MMT28" s="245"/>
      <c r="MMU28" s="245"/>
      <c r="MMV28" s="245"/>
      <c r="MMW28" s="245"/>
      <c r="MMX28" s="245"/>
      <c r="MMY28" s="245"/>
      <c r="MMZ28" s="245"/>
      <c r="MNB28" s="245"/>
      <c r="MNC28" s="245"/>
      <c r="MND28" s="245"/>
      <c r="MNE28" s="245"/>
      <c r="MNF28" s="245"/>
      <c r="MNG28" s="245"/>
      <c r="MNH28" s="245"/>
      <c r="MNI28" s="245"/>
      <c r="MNJ28" s="245"/>
      <c r="MNK28" s="245"/>
      <c r="MNL28" s="245"/>
      <c r="MNM28" s="245"/>
      <c r="MNN28" s="245"/>
      <c r="MNO28" s="245"/>
      <c r="MNP28" s="245"/>
      <c r="MNQ28" s="245"/>
      <c r="MNR28" s="245"/>
      <c r="MNS28" s="245"/>
      <c r="MNT28" s="245"/>
      <c r="MNU28" s="245"/>
      <c r="MNV28" s="245"/>
      <c r="MNX28" s="245"/>
      <c r="MNY28" s="245"/>
      <c r="MNZ28" s="245"/>
      <c r="MOA28" s="245"/>
      <c r="MOB28" s="245"/>
      <c r="MOC28" s="245"/>
      <c r="MOD28" s="245"/>
      <c r="MOE28" s="245"/>
      <c r="MOF28" s="245"/>
      <c r="MOG28" s="245"/>
      <c r="MOH28" s="245"/>
      <c r="MOI28" s="245"/>
      <c r="MOJ28" s="245"/>
      <c r="MOK28" s="245"/>
      <c r="MOL28" s="245"/>
      <c r="MOM28" s="245"/>
      <c r="MON28" s="245"/>
      <c r="MOO28" s="245"/>
      <c r="MOP28" s="245"/>
      <c r="MOQ28" s="245"/>
      <c r="MOR28" s="245"/>
      <c r="MOT28" s="245"/>
      <c r="MOU28" s="245"/>
      <c r="MOV28" s="245"/>
      <c r="MOW28" s="245"/>
      <c r="MOX28" s="245"/>
      <c r="MOY28" s="245"/>
      <c r="MOZ28" s="245"/>
      <c r="MPA28" s="245"/>
      <c r="MPB28" s="245"/>
      <c r="MPC28" s="245"/>
      <c r="MPD28" s="245"/>
      <c r="MPE28" s="245"/>
      <c r="MPF28" s="245"/>
      <c r="MPG28" s="245"/>
      <c r="MPH28" s="245"/>
      <c r="MPI28" s="245"/>
      <c r="MPJ28" s="245"/>
      <c r="MPK28" s="245"/>
      <c r="MPL28" s="245"/>
      <c r="MPM28" s="245"/>
      <c r="MPN28" s="245"/>
      <c r="MPP28" s="245"/>
      <c r="MPQ28" s="245"/>
      <c r="MPR28" s="245"/>
      <c r="MPS28" s="245"/>
      <c r="MPT28" s="245"/>
      <c r="MPU28" s="245"/>
      <c r="MPV28" s="245"/>
      <c r="MPW28" s="245"/>
      <c r="MPX28" s="245"/>
      <c r="MPY28" s="245"/>
      <c r="MPZ28" s="245"/>
      <c r="MQA28" s="245"/>
      <c r="MQB28" s="245"/>
      <c r="MQC28" s="245"/>
      <c r="MQD28" s="245"/>
      <c r="MQE28" s="245"/>
      <c r="MQF28" s="245"/>
      <c r="MQG28" s="245"/>
      <c r="MQH28" s="245"/>
      <c r="MQI28" s="245"/>
      <c r="MQJ28" s="245"/>
      <c r="MQL28" s="245"/>
      <c r="MQM28" s="245"/>
      <c r="MQN28" s="245"/>
      <c r="MQO28" s="245"/>
      <c r="MQP28" s="245"/>
      <c r="MQQ28" s="245"/>
      <c r="MQR28" s="245"/>
      <c r="MQS28" s="245"/>
      <c r="MQT28" s="245"/>
      <c r="MQU28" s="245"/>
      <c r="MQV28" s="245"/>
      <c r="MQW28" s="245"/>
      <c r="MQX28" s="245"/>
      <c r="MQY28" s="245"/>
      <c r="MQZ28" s="245"/>
      <c r="MRA28" s="245"/>
      <c r="MRB28" s="245"/>
      <c r="MRC28" s="245"/>
      <c r="MRD28" s="245"/>
      <c r="MRE28" s="245"/>
      <c r="MRF28" s="245"/>
      <c r="MRH28" s="245"/>
      <c r="MRI28" s="245"/>
      <c r="MRJ28" s="245"/>
      <c r="MRK28" s="245"/>
      <c r="MRL28" s="245"/>
      <c r="MRM28" s="245"/>
      <c r="MRN28" s="245"/>
      <c r="MRO28" s="245"/>
      <c r="MRP28" s="245"/>
      <c r="MRQ28" s="245"/>
      <c r="MRR28" s="245"/>
      <c r="MRS28" s="245"/>
      <c r="MRT28" s="245"/>
      <c r="MRU28" s="245"/>
      <c r="MRV28" s="245"/>
      <c r="MRW28" s="245"/>
      <c r="MRX28" s="245"/>
      <c r="MRY28" s="245"/>
      <c r="MRZ28" s="245"/>
      <c r="MSA28" s="245"/>
      <c r="MSB28" s="245"/>
      <c r="MSD28" s="245"/>
      <c r="MSE28" s="245"/>
      <c r="MSF28" s="245"/>
      <c r="MSG28" s="245"/>
      <c r="MSH28" s="245"/>
      <c r="MSI28" s="245"/>
      <c r="MSJ28" s="245"/>
      <c r="MSK28" s="245"/>
      <c r="MSL28" s="245"/>
      <c r="MSM28" s="245"/>
      <c r="MSN28" s="245"/>
      <c r="MSO28" s="245"/>
      <c r="MSP28" s="245"/>
      <c r="MSQ28" s="245"/>
      <c r="MSR28" s="245"/>
      <c r="MSS28" s="245"/>
      <c r="MST28" s="245"/>
      <c r="MSU28" s="245"/>
      <c r="MSV28" s="245"/>
      <c r="MSW28" s="245"/>
      <c r="MSX28" s="245"/>
      <c r="MSZ28" s="245"/>
      <c r="MTA28" s="245"/>
      <c r="MTB28" s="245"/>
      <c r="MTC28" s="245"/>
      <c r="MTD28" s="245"/>
      <c r="MTE28" s="245"/>
      <c r="MTF28" s="245"/>
      <c r="MTG28" s="245"/>
      <c r="MTH28" s="245"/>
      <c r="MTI28" s="245"/>
      <c r="MTJ28" s="245"/>
      <c r="MTK28" s="245"/>
      <c r="MTL28" s="245"/>
      <c r="MTM28" s="245"/>
      <c r="MTN28" s="245"/>
      <c r="MTO28" s="245"/>
      <c r="MTP28" s="245"/>
      <c r="MTQ28" s="245"/>
      <c r="MTR28" s="245"/>
      <c r="MTS28" s="245"/>
      <c r="MTT28" s="245"/>
      <c r="MTV28" s="245"/>
      <c r="MTW28" s="245"/>
      <c r="MTX28" s="245"/>
      <c r="MTY28" s="245"/>
      <c r="MTZ28" s="245"/>
      <c r="MUA28" s="245"/>
      <c r="MUB28" s="245"/>
      <c r="MUC28" s="245"/>
      <c r="MUD28" s="245"/>
      <c r="MUE28" s="245"/>
      <c r="MUF28" s="245"/>
      <c r="MUG28" s="245"/>
      <c r="MUH28" s="245"/>
      <c r="MUI28" s="245"/>
      <c r="MUJ28" s="245"/>
      <c r="MUK28" s="245"/>
      <c r="MUL28" s="245"/>
      <c r="MUM28" s="245"/>
      <c r="MUN28" s="245"/>
      <c r="MUO28" s="245"/>
      <c r="MUP28" s="245"/>
      <c r="MUR28" s="245"/>
      <c r="MUS28" s="245"/>
      <c r="MUT28" s="245"/>
      <c r="MUU28" s="245"/>
      <c r="MUV28" s="245"/>
      <c r="MUW28" s="245"/>
      <c r="MUX28" s="245"/>
      <c r="MUY28" s="245"/>
      <c r="MUZ28" s="245"/>
      <c r="MVA28" s="245"/>
      <c r="MVB28" s="245"/>
      <c r="MVC28" s="245"/>
      <c r="MVD28" s="245"/>
      <c r="MVE28" s="245"/>
      <c r="MVF28" s="245"/>
      <c r="MVG28" s="245"/>
      <c r="MVH28" s="245"/>
      <c r="MVI28" s="245"/>
      <c r="MVJ28" s="245"/>
      <c r="MVK28" s="245"/>
      <c r="MVL28" s="245"/>
      <c r="MVN28" s="245"/>
      <c r="MVO28" s="245"/>
      <c r="MVP28" s="245"/>
      <c r="MVQ28" s="245"/>
      <c r="MVR28" s="245"/>
      <c r="MVS28" s="245"/>
      <c r="MVT28" s="245"/>
      <c r="MVU28" s="245"/>
      <c r="MVV28" s="245"/>
      <c r="MVW28" s="245"/>
      <c r="MVX28" s="245"/>
      <c r="MVY28" s="245"/>
      <c r="MVZ28" s="245"/>
      <c r="MWA28" s="245"/>
      <c r="MWB28" s="245"/>
      <c r="MWC28" s="245"/>
      <c r="MWD28" s="245"/>
      <c r="MWE28" s="245"/>
      <c r="MWF28" s="245"/>
      <c r="MWG28" s="245"/>
      <c r="MWH28" s="245"/>
      <c r="MWJ28" s="245"/>
      <c r="MWK28" s="245"/>
      <c r="MWL28" s="245"/>
      <c r="MWM28" s="245"/>
      <c r="MWN28" s="245"/>
      <c r="MWO28" s="245"/>
      <c r="MWP28" s="245"/>
      <c r="MWQ28" s="245"/>
      <c r="MWR28" s="245"/>
      <c r="MWS28" s="245"/>
      <c r="MWT28" s="245"/>
      <c r="MWU28" s="245"/>
      <c r="MWV28" s="245"/>
      <c r="MWW28" s="245"/>
      <c r="MWX28" s="245"/>
      <c r="MWY28" s="245"/>
      <c r="MWZ28" s="245"/>
      <c r="MXA28" s="245"/>
      <c r="MXB28" s="245"/>
      <c r="MXC28" s="245"/>
      <c r="MXD28" s="245"/>
      <c r="MXF28" s="245"/>
      <c r="MXG28" s="245"/>
      <c r="MXH28" s="245"/>
      <c r="MXI28" s="245"/>
      <c r="MXJ28" s="245"/>
      <c r="MXK28" s="245"/>
      <c r="MXL28" s="245"/>
      <c r="MXM28" s="245"/>
      <c r="MXN28" s="245"/>
      <c r="MXO28" s="245"/>
      <c r="MXP28" s="245"/>
      <c r="MXQ28" s="245"/>
      <c r="MXR28" s="245"/>
      <c r="MXS28" s="245"/>
      <c r="MXT28" s="245"/>
      <c r="MXU28" s="245"/>
      <c r="MXV28" s="245"/>
      <c r="MXW28" s="245"/>
      <c r="MXX28" s="245"/>
      <c r="MXY28" s="245"/>
      <c r="MXZ28" s="245"/>
      <c r="MYB28" s="245"/>
      <c r="MYC28" s="245"/>
      <c r="MYD28" s="245"/>
      <c r="MYE28" s="245"/>
      <c r="MYF28" s="245"/>
      <c r="MYG28" s="245"/>
      <c r="MYH28" s="245"/>
      <c r="MYI28" s="245"/>
      <c r="MYJ28" s="245"/>
      <c r="MYK28" s="245"/>
      <c r="MYL28" s="245"/>
      <c r="MYM28" s="245"/>
      <c r="MYN28" s="245"/>
      <c r="MYO28" s="245"/>
      <c r="MYP28" s="245"/>
      <c r="MYQ28" s="245"/>
      <c r="MYR28" s="245"/>
      <c r="MYS28" s="245"/>
      <c r="MYT28" s="245"/>
      <c r="MYU28" s="245"/>
      <c r="MYV28" s="245"/>
      <c r="MYX28" s="245"/>
      <c r="MYY28" s="245"/>
      <c r="MYZ28" s="245"/>
      <c r="MZA28" s="245"/>
      <c r="MZB28" s="245"/>
      <c r="MZC28" s="245"/>
      <c r="MZD28" s="245"/>
      <c r="MZE28" s="245"/>
      <c r="MZF28" s="245"/>
      <c r="MZG28" s="245"/>
      <c r="MZH28" s="245"/>
      <c r="MZI28" s="245"/>
      <c r="MZJ28" s="245"/>
      <c r="MZK28" s="245"/>
      <c r="MZL28" s="245"/>
      <c r="MZM28" s="245"/>
      <c r="MZN28" s="245"/>
      <c r="MZO28" s="245"/>
      <c r="MZP28" s="245"/>
      <c r="MZQ28" s="245"/>
      <c r="MZR28" s="245"/>
      <c r="MZT28" s="245"/>
      <c r="MZU28" s="245"/>
      <c r="MZV28" s="245"/>
      <c r="MZW28" s="245"/>
      <c r="MZX28" s="245"/>
      <c r="MZY28" s="245"/>
      <c r="MZZ28" s="245"/>
      <c r="NAA28" s="245"/>
      <c r="NAB28" s="245"/>
      <c r="NAC28" s="245"/>
      <c r="NAD28" s="245"/>
      <c r="NAE28" s="245"/>
      <c r="NAF28" s="245"/>
      <c r="NAG28" s="245"/>
      <c r="NAH28" s="245"/>
      <c r="NAI28" s="245"/>
      <c r="NAJ28" s="245"/>
      <c r="NAK28" s="245"/>
      <c r="NAL28" s="245"/>
      <c r="NAM28" s="245"/>
      <c r="NAN28" s="245"/>
      <c r="NAP28" s="245"/>
      <c r="NAQ28" s="245"/>
      <c r="NAR28" s="245"/>
      <c r="NAS28" s="245"/>
      <c r="NAT28" s="245"/>
      <c r="NAU28" s="245"/>
      <c r="NAV28" s="245"/>
      <c r="NAW28" s="245"/>
      <c r="NAX28" s="245"/>
      <c r="NAY28" s="245"/>
      <c r="NAZ28" s="245"/>
      <c r="NBA28" s="245"/>
      <c r="NBB28" s="245"/>
      <c r="NBC28" s="245"/>
      <c r="NBD28" s="245"/>
      <c r="NBE28" s="245"/>
      <c r="NBF28" s="245"/>
      <c r="NBG28" s="245"/>
      <c r="NBH28" s="245"/>
      <c r="NBI28" s="245"/>
      <c r="NBJ28" s="245"/>
      <c r="NBL28" s="245"/>
      <c r="NBM28" s="245"/>
      <c r="NBN28" s="245"/>
      <c r="NBO28" s="245"/>
      <c r="NBP28" s="245"/>
      <c r="NBQ28" s="245"/>
      <c r="NBR28" s="245"/>
      <c r="NBS28" s="245"/>
      <c r="NBT28" s="245"/>
      <c r="NBU28" s="245"/>
      <c r="NBV28" s="245"/>
      <c r="NBW28" s="245"/>
      <c r="NBX28" s="245"/>
      <c r="NBY28" s="245"/>
      <c r="NBZ28" s="245"/>
      <c r="NCA28" s="245"/>
      <c r="NCB28" s="245"/>
      <c r="NCC28" s="245"/>
      <c r="NCD28" s="245"/>
      <c r="NCE28" s="245"/>
      <c r="NCF28" s="245"/>
      <c r="NCH28" s="245"/>
      <c r="NCI28" s="245"/>
      <c r="NCJ28" s="245"/>
      <c r="NCK28" s="245"/>
      <c r="NCL28" s="245"/>
      <c r="NCM28" s="245"/>
      <c r="NCN28" s="245"/>
      <c r="NCO28" s="245"/>
      <c r="NCP28" s="245"/>
      <c r="NCQ28" s="245"/>
      <c r="NCR28" s="245"/>
      <c r="NCS28" s="245"/>
      <c r="NCT28" s="245"/>
      <c r="NCU28" s="245"/>
      <c r="NCV28" s="245"/>
      <c r="NCW28" s="245"/>
      <c r="NCX28" s="245"/>
      <c r="NCY28" s="245"/>
      <c r="NCZ28" s="245"/>
      <c r="NDA28" s="245"/>
      <c r="NDB28" s="245"/>
      <c r="NDD28" s="245"/>
      <c r="NDE28" s="245"/>
      <c r="NDF28" s="245"/>
      <c r="NDG28" s="245"/>
      <c r="NDH28" s="245"/>
      <c r="NDI28" s="245"/>
      <c r="NDJ28" s="245"/>
      <c r="NDK28" s="245"/>
      <c r="NDL28" s="245"/>
      <c r="NDM28" s="245"/>
      <c r="NDN28" s="245"/>
      <c r="NDO28" s="245"/>
      <c r="NDP28" s="245"/>
      <c r="NDQ28" s="245"/>
      <c r="NDR28" s="245"/>
      <c r="NDS28" s="245"/>
      <c r="NDT28" s="245"/>
      <c r="NDU28" s="245"/>
      <c r="NDV28" s="245"/>
      <c r="NDW28" s="245"/>
      <c r="NDX28" s="245"/>
      <c r="NDZ28" s="245"/>
      <c r="NEA28" s="245"/>
      <c r="NEB28" s="245"/>
      <c r="NEC28" s="245"/>
      <c r="NED28" s="245"/>
      <c r="NEE28" s="245"/>
      <c r="NEF28" s="245"/>
      <c r="NEG28" s="245"/>
      <c r="NEH28" s="245"/>
      <c r="NEI28" s="245"/>
      <c r="NEJ28" s="245"/>
      <c r="NEK28" s="245"/>
      <c r="NEL28" s="245"/>
      <c r="NEM28" s="245"/>
      <c r="NEN28" s="245"/>
      <c r="NEO28" s="245"/>
      <c r="NEP28" s="245"/>
      <c r="NEQ28" s="245"/>
      <c r="NER28" s="245"/>
      <c r="NES28" s="245"/>
      <c r="NET28" s="245"/>
      <c r="NEV28" s="245"/>
      <c r="NEW28" s="245"/>
      <c r="NEX28" s="245"/>
      <c r="NEY28" s="245"/>
      <c r="NEZ28" s="245"/>
      <c r="NFA28" s="245"/>
      <c r="NFB28" s="245"/>
      <c r="NFC28" s="245"/>
      <c r="NFD28" s="245"/>
      <c r="NFE28" s="245"/>
      <c r="NFF28" s="245"/>
      <c r="NFG28" s="245"/>
      <c r="NFH28" s="245"/>
      <c r="NFI28" s="245"/>
      <c r="NFJ28" s="245"/>
      <c r="NFK28" s="245"/>
      <c r="NFL28" s="245"/>
      <c r="NFM28" s="245"/>
      <c r="NFN28" s="245"/>
      <c r="NFO28" s="245"/>
      <c r="NFP28" s="245"/>
      <c r="NFR28" s="245"/>
      <c r="NFS28" s="245"/>
      <c r="NFT28" s="245"/>
      <c r="NFU28" s="245"/>
      <c r="NFV28" s="245"/>
      <c r="NFW28" s="245"/>
      <c r="NFX28" s="245"/>
      <c r="NFY28" s="245"/>
      <c r="NFZ28" s="245"/>
      <c r="NGA28" s="245"/>
      <c r="NGB28" s="245"/>
      <c r="NGC28" s="245"/>
      <c r="NGD28" s="245"/>
      <c r="NGE28" s="245"/>
      <c r="NGF28" s="245"/>
      <c r="NGG28" s="245"/>
      <c r="NGH28" s="245"/>
      <c r="NGI28" s="245"/>
      <c r="NGJ28" s="245"/>
      <c r="NGK28" s="245"/>
      <c r="NGL28" s="245"/>
      <c r="NGN28" s="245"/>
      <c r="NGO28" s="245"/>
      <c r="NGP28" s="245"/>
      <c r="NGQ28" s="245"/>
      <c r="NGR28" s="245"/>
      <c r="NGS28" s="245"/>
      <c r="NGT28" s="245"/>
      <c r="NGU28" s="245"/>
      <c r="NGV28" s="245"/>
      <c r="NGW28" s="245"/>
      <c r="NGX28" s="245"/>
      <c r="NGY28" s="245"/>
      <c r="NGZ28" s="245"/>
      <c r="NHA28" s="245"/>
      <c r="NHB28" s="245"/>
      <c r="NHC28" s="245"/>
      <c r="NHD28" s="245"/>
      <c r="NHE28" s="245"/>
      <c r="NHF28" s="245"/>
      <c r="NHG28" s="245"/>
      <c r="NHH28" s="245"/>
      <c r="NHJ28" s="245"/>
      <c r="NHK28" s="245"/>
      <c r="NHL28" s="245"/>
      <c r="NHM28" s="245"/>
      <c r="NHN28" s="245"/>
      <c r="NHO28" s="245"/>
      <c r="NHP28" s="245"/>
      <c r="NHQ28" s="245"/>
      <c r="NHR28" s="245"/>
      <c r="NHS28" s="245"/>
      <c r="NHT28" s="245"/>
      <c r="NHU28" s="245"/>
      <c r="NHV28" s="245"/>
      <c r="NHW28" s="245"/>
      <c r="NHX28" s="245"/>
      <c r="NHY28" s="245"/>
      <c r="NHZ28" s="245"/>
      <c r="NIA28" s="245"/>
      <c r="NIB28" s="245"/>
      <c r="NIC28" s="245"/>
      <c r="NID28" s="245"/>
      <c r="NIF28" s="245"/>
      <c r="NIG28" s="245"/>
      <c r="NIH28" s="245"/>
      <c r="NII28" s="245"/>
      <c r="NIJ28" s="245"/>
      <c r="NIK28" s="245"/>
      <c r="NIL28" s="245"/>
      <c r="NIM28" s="245"/>
      <c r="NIN28" s="245"/>
      <c r="NIO28" s="245"/>
      <c r="NIP28" s="245"/>
      <c r="NIQ28" s="245"/>
      <c r="NIR28" s="245"/>
      <c r="NIS28" s="245"/>
      <c r="NIT28" s="245"/>
      <c r="NIU28" s="245"/>
      <c r="NIV28" s="245"/>
      <c r="NIW28" s="245"/>
      <c r="NIX28" s="245"/>
      <c r="NIY28" s="245"/>
      <c r="NIZ28" s="245"/>
      <c r="NJB28" s="245"/>
      <c r="NJC28" s="245"/>
      <c r="NJD28" s="245"/>
      <c r="NJE28" s="245"/>
      <c r="NJF28" s="245"/>
      <c r="NJG28" s="245"/>
      <c r="NJH28" s="245"/>
      <c r="NJI28" s="245"/>
      <c r="NJJ28" s="245"/>
      <c r="NJK28" s="245"/>
      <c r="NJL28" s="245"/>
      <c r="NJM28" s="245"/>
      <c r="NJN28" s="245"/>
      <c r="NJO28" s="245"/>
      <c r="NJP28" s="245"/>
      <c r="NJQ28" s="245"/>
      <c r="NJR28" s="245"/>
      <c r="NJS28" s="245"/>
      <c r="NJT28" s="245"/>
      <c r="NJU28" s="245"/>
      <c r="NJV28" s="245"/>
      <c r="NJX28" s="245"/>
      <c r="NJY28" s="245"/>
      <c r="NJZ28" s="245"/>
      <c r="NKA28" s="245"/>
      <c r="NKB28" s="245"/>
      <c r="NKC28" s="245"/>
      <c r="NKD28" s="245"/>
      <c r="NKE28" s="245"/>
      <c r="NKF28" s="245"/>
      <c r="NKG28" s="245"/>
      <c r="NKH28" s="245"/>
      <c r="NKI28" s="245"/>
      <c r="NKJ28" s="245"/>
      <c r="NKK28" s="245"/>
      <c r="NKL28" s="245"/>
      <c r="NKM28" s="245"/>
      <c r="NKN28" s="245"/>
      <c r="NKO28" s="245"/>
      <c r="NKP28" s="245"/>
      <c r="NKQ28" s="245"/>
      <c r="NKR28" s="245"/>
      <c r="NKT28" s="245"/>
      <c r="NKU28" s="245"/>
      <c r="NKV28" s="245"/>
      <c r="NKW28" s="245"/>
      <c r="NKX28" s="245"/>
      <c r="NKY28" s="245"/>
      <c r="NKZ28" s="245"/>
      <c r="NLA28" s="245"/>
      <c r="NLB28" s="245"/>
      <c r="NLC28" s="245"/>
      <c r="NLD28" s="245"/>
      <c r="NLE28" s="245"/>
      <c r="NLF28" s="245"/>
      <c r="NLG28" s="245"/>
      <c r="NLH28" s="245"/>
      <c r="NLI28" s="245"/>
      <c r="NLJ28" s="245"/>
      <c r="NLK28" s="245"/>
      <c r="NLL28" s="245"/>
      <c r="NLM28" s="245"/>
      <c r="NLN28" s="245"/>
      <c r="NLP28" s="245"/>
      <c r="NLQ28" s="245"/>
      <c r="NLR28" s="245"/>
      <c r="NLS28" s="245"/>
      <c r="NLT28" s="245"/>
      <c r="NLU28" s="245"/>
      <c r="NLV28" s="245"/>
      <c r="NLW28" s="245"/>
      <c r="NLX28" s="245"/>
      <c r="NLY28" s="245"/>
      <c r="NLZ28" s="245"/>
      <c r="NMA28" s="245"/>
      <c r="NMB28" s="245"/>
      <c r="NMC28" s="245"/>
      <c r="NMD28" s="245"/>
      <c r="NME28" s="245"/>
      <c r="NMF28" s="245"/>
      <c r="NMG28" s="245"/>
      <c r="NMH28" s="245"/>
      <c r="NMI28" s="245"/>
      <c r="NMJ28" s="245"/>
      <c r="NML28" s="245"/>
      <c r="NMM28" s="245"/>
      <c r="NMN28" s="245"/>
      <c r="NMO28" s="245"/>
      <c r="NMP28" s="245"/>
      <c r="NMQ28" s="245"/>
      <c r="NMR28" s="245"/>
      <c r="NMS28" s="245"/>
      <c r="NMT28" s="245"/>
      <c r="NMU28" s="245"/>
      <c r="NMV28" s="245"/>
      <c r="NMW28" s="245"/>
      <c r="NMX28" s="245"/>
      <c r="NMY28" s="245"/>
      <c r="NMZ28" s="245"/>
      <c r="NNA28" s="245"/>
      <c r="NNB28" s="245"/>
      <c r="NNC28" s="245"/>
      <c r="NND28" s="245"/>
      <c r="NNE28" s="245"/>
      <c r="NNF28" s="245"/>
      <c r="NNH28" s="245"/>
      <c r="NNI28" s="245"/>
      <c r="NNJ28" s="245"/>
      <c r="NNK28" s="245"/>
      <c r="NNL28" s="245"/>
      <c r="NNM28" s="245"/>
      <c r="NNN28" s="245"/>
      <c r="NNO28" s="245"/>
      <c r="NNP28" s="245"/>
      <c r="NNQ28" s="245"/>
      <c r="NNR28" s="245"/>
      <c r="NNS28" s="245"/>
      <c r="NNT28" s="245"/>
      <c r="NNU28" s="245"/>
      <c r="NNV28" s="245"/>
      <c r="NNW28" s="245"/>
      <c r="NNX28" s="245"/>
      <c r="NNY28" s="245"/>
      <c r="NNZ28" s="245"/>
      <c r="NOA28" s="245"/>
      <c r="NOB28" s="245"/>
      <c r="NOD28" s="245"/>
      <c r="NOE28" s="245"/>
      <c r="NOF28" s="245"/>
      <c r="NOG28" s="245"/>
      <c r="NOH28" s="245"/>
      <c r="NOI28" s="245"/>
      <c r="NOJ28" s="245"/>
      <c r="NOK28" s="245"/>
      <c r="NOL28" s="245"/>
      <c r="NOM28" s="245"/>
      <c r="NON28" s="245"/>
      <c r="NOO28" s="245"/>
      <c r="NOP28" s="245"/>
      <c r="NOQ28" s="245"/>
      <c r="NOR28" s="245"/>
      <c r="NOS28" s="245"/>
      <c r="NOT28" s="245"/>
      <c r="NOU28" s="245"/>
      <c r="NOV28" s="245"/>
      <c r="NOW28" s="245"/>
      <c r="NOX28" s="245"/>
      <c r="NOZ28" s="245"/>
      <c r="NPA28" s="245"/>
      <c r="NPB28" s="245"/>
      <c r="NPC28" s="245"/>
      <c r="NPD28" s="245"/>
      <c r="NPE28" s="245"/>
      <c r="NPF28" s="245"/>
      <c r="NPG28" s="245"/>
      <c r="NPH28" s="245"/>
      <c r="NPI28" s="245"/>
      <c r="NPJ28" s="245"/>
      <c r="NPK28" s="245"/>
      <c r="NPL28" s="245"/>
      <c r="NPM28" s="245"/>
      <c r="NPN28" s="245"/>
      <c r="NPO28" s="245"/>
      <c r="NPP28" s="245"/>
      <c r="NPQ28" s="245"/>
      <c r="NPR28" s="245"/>
      <c r="NPS28" s="245"/>
      <c r="NPT28" s="245"/>
      <c r="NPV28" s="245"/>
      <c r="NPW28" s="245"/>
      <c r="NPX28" s="245"/>
      <c r="NPY28" s="245"/>
      <c r="NPZ28" s="245"/>
      <c r="NQA28" s="245"/>
      <c r="NQB28" s="245"/>
      <c r="NQC28" s="245"/>
      <c r="NQD28" s="245"/>
      <c r="NQE28" s="245"/>
      <c r="NQF28" s="245"/>
      <c r="NQG28" s="245"/>
      <c r="NQH28" s="245"/>
      <c r="NQI28" s="245"/>
      <c r="NQJ28" s="245"/>
      <c r="NQK28" s="245"/>
      <c r="NQL28" s="245"/>
      <c r="NQM28" s="245"/>
      <c r="NQN28" s="245"/>
      <c r="NQO28" s="245"/>
      <c r="NQP28" s="245"/>
      <c r="NQR28" s="245"/>
      <c r="NQS28" s="245"/>
      <c r="NQT28" s="245"/>
      <c r="NQU28" s="245"/>
      <c r="NQV28" s="245"/>
      <c r="NQW28" s="245"/>
      <c r="NQX28" s="245"/>
      <c r="NQY28" s="245"/>
      <c r="NQZ28" s="245"/>
      <c r="NRA28" s="245"/>
      <c r="NRB28" s="245"/>
      <c r="NRC28" s="245"/>
      <c r="NRD28" s="245"/>
      <c r="NRE28" s="245"/>
      <c r="NRF28" s="245"/>
      <c r="NRG28" s="245"/>
      <c r="NRH28" s="245"/>
      <c r="NRI28" s="245"/>
      <c r="NRJ28" s="245"/>
      <c r="NRK28" s="245"/>
      <c r="NRL28" s="245"/>
      <c r="NRN28" s="245"/>
      <c r="NRO28" s="245"/>
      <c r="NRP28" s="245"/>
      <c r="NRQ28" s="245"/>
      <c r="NRR28" s="245"/>
      <c r="NRS28" s="245"/>
      <c r="NRT28" s="245"/>
      <c r="NRU28" s="245"/>
      <c r="NRV28" s="245"/>
      <c r="NRW28" s="245"/>
      <c r="NRX28" s="245"/>
      <c r="NRY28" s="245"/>
      <c r="NRZ28" s="245"/>
      <c r="NSA28" s="245"/>
      <c r="NSB28" s="245"/>
      <c r="NSC28" s="245"/>
      <c r="NSD28" s="245"/>
      <c r="NSE28" s="245"/>
      <c r="NSF28" s="245"/>
      <c r="NSG28" s="245"/>
      <c r="NSH28" s="245"/>
      <c r="NSJ28" s="245"/>
      <c r="NSK28" s="245"/>
      <c r="NSL28" s="245"/>
      <c r="NSM28" s="245"/>
      <c r="NSN28" s="245"/>
      <c r="NSO28" s="245"/>
      <c r="NSP28" s="245"/>
      <c r="NSQ28" s="245"/>
      <c r="NSR28" s="245"/>
      <c r="NSS28" s="245"/>
      <c r="NST28" s="245"/>
      <c r="NSU28" s="245"/>
      <c r="NSV28" s="245"/>
      <c r="NSW28" s="245"/>
      <c r="NSX28" s="245"/>
      <c r="NSY28" s="245"/>
      <c r="NSZ28" s="245"/>
      <c r="NTA28" s="245"/>
      <c r="NTB28" s="245"/>
      <c r="NTC28" s="245"/>
      <c r="NTD28" s="245"/>
      <c r="NTF28" s="245"/>
      <c r="NTG28" s="245"/>
      <c r="NTH28" s="245"/>
      <c r="NTI28" s="245"/>
      <c r="NTJ28" s="245"/>
      <c r="NTK28" s="245"/>
      <c r="NTL28" s="245"/>
      <c r="NTM28" s="245"/>
      <c r="NTN28" s="245"/>
      <c r="NTO28" s="245"/>
      <c r="NTP28" s="245"/>
      <c r="NTQ28" s="245"/>
      <c r="NTR28" s="245"/>
      <c r="NTS28" s="245"/>
      <c r="NTT28" s="245"/>
      <c r="NTU28" s="245"/>
      <c r="NTV28" s="245"/>
      <c r="NTW28" s="245"/>
      <c r="NTX28" s="245"/>
      <c r="NTY28" s="245"/>
      <c r="NTZ28" s="245"/>
      <c r="NUB28" s="245"/>
      <c r="NUC28" s="245"/>
      <c r="NUD28" s="245"/>
      <c r="NUE28" s="245"/>
      <c r="NUF28" s="245"/>
      <c r="NUG28" s="245"/>
      <c r="NUH28" s="245"/>
      <c r="NUI28" s="245"/>
      <c r="NUJ28" s="245"/>
      <c r="NUK28" s="245"/>
      <c r="NUL28" s="245"/>
      <c r="NUM28" s="245"/>
      <c r="NUN28" s="245"/>
      <c r="NUO28" s="245"/>
      <c r="NUP28" s="245"/>
      <c r="NUQ28" s="245"/>
      <c r="NUR28" s="245"/>
      <c r="NUS28" s="245"/>
      <c r="NUT28" s="245"/>
      <c r="NUU28" s="245"/>
      <c r="NUV28" s="245"/>
      <c r="NUX28" s="245"/>
      <c r="NUY28" s="245"/>
      <c r="NUZ28" s="245"/>
      <c r="NVA28" s="245"/>
      <c r="NVB28" s="245"/>
      <c r="NVC28" s="245"/>
      <c r="NVD28" s="245"/>
      <c r="NVE28" s="245"/>
      <c r="NVF28" s="245"/>
      <c r="NVG28" s="245"/>
      <c r="NVH28" s="245"/>
      <c r="NVI28" s="245"/>
      <c r="NVJ28" s="245"/>
      <c r="NVK28" s="245"/>
      <c r="NVL28" s="245"/>
      <c r="NVM28" s="245"/>
      <c r="NVN28" s="245"/>
      <c r="NVO28" s="245"/>
      <c r="NVP28" s="245"/>
      <c r="NVQ28" s="245"/>
      <c r="NVR28" s="245"/>
      <c r="NVT28" s="245"/>
      <c r="NVU28" s="245"/>
      <c r="NVV28" s="245"/>
      <c r="NVW28" s="245"/>
      <c r="NVX28" s="245"/>
      <c r="NVY28" s="245"/>
      <c r="NVZ28" s="245"/>
      <c r="NWA28" s="245"/>
      <c r="NWB28" s="245"/>
      <c r="NWC28" s="245"/>
      <c r="NWD28" s="245"/>
      <c r="NWE28" s="245"/>
      <c r="NWF28" s="245"/>
      <c r="NWG28" s="245"/>
      <c r="NWH28" s="245"/>
      <c r="NWI28" s="245"/>
      <c r="NWJ28" s="245"/>
      <c r="NWK28" s="245"/>
      <c r="NWL28" s="245"/>
      <c r="NWM28" s="245"/>
      <c r="NWN28" s="245"/>
      <c r="NWP28" s="245"/>
      <c r="NWQ28" s="245"/>
      <c r="NWR28" s="245"/>
      <c r="NWS28" s="245"/>
      <c r="NWT28" s="245"/>
      <c r="NWU28" s="245"/>
      <c r="NWV28" s="245"/>
      <c r="NWW28" s="245"/>
      <c r="NWX28" s="245"/>
      <c r="NWY28" s="245"/>
      <c r="NWZ28" s="245"/>
      <c r="NXA28" s="245"/>
      <c r="NXB28" s="245"/>
      <c r="NXC28" s="245"/>
      <c r="NXD28" s="245"/>
      <c r="NXE28" s="245"/>
      <c r="NXF28" s="245"/>
      <c r="NXG28" s="245"/>
      <c r="NXH28" s="245"/>
      <c r="NXI28" s="245"/>
      <c r="NXJ28" s="245"/>
      <c r="NXL28" s="245"/>
      <c r="NXM28" s="245"/>
      <c r="NXN28" s="245"/>
      <c r="NXO28" s="245"/>
      <c r="NXP28" s="245"/>
      <c r="NXQ28" s="245"/>
      <c r="NXR28" s="245"/>
      <c r="NXS28" s="245"/>
      <c r="NXT28" s="245"/>
      <c r="NXU28" s="245"/>
      <c r="NXV28" s="245"/>
      <c r="NXW28" s="245"/>
      <c r="NXX28" s="245"/>
      <c r="NXY28" s="245"/>
      <c r="NXZ28" s="245"/>
      <c r="NYA28" s="245"/>
      <c r="NYB28" s="245"/>
      <c r="NYC28" s="245"/>
      <c r="NYD28" s="245"/>
      <c r="NYE28" s="245"/>
      <c r="NYF28" s="245"/>
      <c r="NYH28" s="245"/>
      <c r="NYI28" s="245"/>
      <c r="NYJ28" s="245"/>
      <c r="NYK28" s="245"/>
      <c r="NYL28" s="245"/>
      <c r="NYM28" s="245"/>
      <c r="NYN28" s="245"/>
      <c r="NYO28" s="245"/>
      <c r="NYP28" s="245"/>
      <c r="NYQ28" s="245"/>
      <c r="NYR28" s="245"/>
      <c r="NYS28" s="245"/>
      <c r="NYT28" s="245"/>
      <c r="NYU28" s="245"/>
      <c r="NYV28" s="245"/>
      <c r="NYW28" s="245"/>
      <c r="NYX28" s="245"/>
      <c r="NYY28" s="245"/>
      <c r="NYZ28" s="245"/>
      <c r="NZA28" s="245"/>
      <c r="NZB28" s="245"/>
      <c r="NZD28" s="245"/>
      <c r="NZE28" s="245"/>
      <c r="NZF28" s="245"/>
      <c r="NZG28" s="245"/>
      <c r="NZH28" s="245"/>
      <c r="NZI28" s="245"/>
      <c r="NZJ28" s="245"/>
      <c r="NZK28" s="245"/>
      <c r="NZL28" s="245"/>
      <c r="NZM28" s="245"/>
      <c r="NZN28" s="245"/>
      <c r="NZO28" s="245"/>
      <c r="NZP28" s="245"/>
      <c r="NZQ28" s="245"/>
      <c r="NZR28" s="245"/>
      <c r="NZS28" s="245"/>
      <c r="NZT28" s="245"/>
      <c r="NZU28" s="245"/>
      <c r="NZV28" s="245"/>
      <c r="NZW28" s="245"/>
      <c r="NZX28" s="245"/>
      <c r="NZZ28" s="245"/>
      <c r="OAA28" s="245"/>
      <c r="OAB28" s="245"/>
      <c r="OAC28" s="245"/>
      <c r="OAD28" s="245"/>
      <c r="OAE28" s="245"/>
      <c r="OAF28" s="245"/>
      <c r="OAG28" s="245"/>
      <c r="OAH28" s="245"/>
      <c r="OAI28" s="245"/>
      <c r="OAJ28" s="245"/>
      <c r="OAK28" s="245"/>
      <c r="OAL28" s="245"/>
      <c r="OAM28" s="245"/>
      <c r="OAN28" s="245"/>
      <c r="OAO28" s="245"/>
      <c r="OAP28" s="245"/>
      <c r="OAQ28" s="245"/>
      <c r="OAR28" s="245"/>
      <c r="OAS28" s="245"/>
      <c r="OAT28" s="245"/>
      <c r="OAV28" s="245"/>
      <c r="OAW28" s="245"/>
      <c r="OAX28" s="245"/>
      <c r="OAY28" s="245"/>
      <c r="OAZ28" s="245"/>
      <c r="OBA28" s="245"/>
      <c r="OBB28" s="245"/>
      <c r="OBC28" s="245"/>
      <c r="OBD28" s="245"/>
      <c r="OBE28" s="245"/>
      <c r="OBF28" s="245"/>
      <c r="OBG28" s="245"/>
      <c r="OBH28" s="245"/>
      <c r="OBI28" s="245"/>
      <c r="OBJ28" s="245"/>
      <c r="OBK28" s="245"/>
      <c r="OBL28" s="245"/>
      <c r="OBM28" s="245"/>
      <c r="OBN28" s="245"/>
      <c r="OBO28" s="245"/>
      <c r="OBP28" s="245"/>
      <c r="OBR28" s="245"/>
      <c r="OBS28" s="245"/>
      <c r="OBT28" s="245"/>
      <c r="OBU28" s="245"/>
      <c r="OBV28" s="245"/>
      <c r="OBW28" s="245"/>
      <c r="OBX28" s="245"/>
      <c r="OBY28" s="245"/>
      <c r="OBZ28" s="245"/>
      <c r="OCA28" s="245"/>
      <c r="OCB28" s="245"/>
      <c r="OCC28" s="245"/>
      <c r="OCD28" s="245"/>
      <c r="OCE28" s="245"/>
      <c r="OCF28" s="245"/>
      <c r="OCG28" s="245"/>
      <c r="OCH28" s="245"/>
      <c r="OCI28" s="245"/>
      <c r="OCJ28" s="245"/>
      <c r="OCK28" s="245"/>
      <c r="OCL28" s="245"/>
      <c r="OCN28" s="245"/>
      <c r="OCO28" s="245"/>
      <c r="OCP28" s="245"/>
      <c r="OCQ28" s="245"/>
      <c r="OCR28" s="245"/>
      <c r="OCS28" s="245"/>
      <c r="OCT28" s="245"/>
      <c r="OCU28" s="245"/>
      <c r="OCV28" s="245"/>
      <c r="OCW28" s="245"/>
      <c r="OCX28" s="245"/>
      <c r="OCY28" s="245"/>
      <c r="OCZ28" s="245"/>
      <c r="ODA28" s="245"/>
      <c r="ODB28" s="245"/>
      <c r="ODC28" s="245"/>
      <c r="ODD28" s="245"/>
      <c r="ODE28" s="245"/>
      <c r="ODF28" s="245"/>
      <c r="ODG28" s="245"/>
      <c r="ODH28" s="245"/>
      <c r="ODJ28" s="245"/>
      <c r="ODK28" s="245"/>
      <c r="ODL28" s="245"/>
      <c r="ODM28" s="245"/>
      <c r="ODN28" s="245"/>
      <c r="ODO28" s="245"/>
      <c r="ODP28" s="245"/>
      <c r="ODQ28" s="245"/>
      <c r="ODR28" s="245"/>
      <c r="ODS28" s="245"/>
      <c r="ODT28" s="245"/>
      <c r="ODU28" s="245"/>
      <c r="ODV28" s="245"/>
      <c r="ODW28" s="245"/>
      <c r="ODX28" s="245"/>
      <c r="ODY28" s="245"/>
      <c r="ODZ28" s="245"/>
      <c r="OEA28" s="245"/>
      <c r="OEB28" s="245"/>
      <c r="OEC28" s="245"/>
      <c r="OED28" s="245"/>
      <c r="OEF28" s="245"/>
      <c r="OEG28" s="245"/>
      <c r="OEH28" s="245"/>
      <c r="OEI28" s="245"/>
      <c r="OEJ28" s="245"/>
      <c r="OEK28" s="245"/>
      <c r="OEL28" s="245"/>
      <c r="OEM28" s="245"/>
      <c r="OEN28" s="245"/>
      <c r="OEO28" s="245"/>
      <c r="OEP28" s="245"/>
      <c r="OEQ28" s="245"/>
      <c r="OER28" s="245"/>
      <c r="OES28" s="245"/>
      <c r="OET28" s="245"/>
      <c r="OEU28" s="245"/>
      <c r="OEV28" s="245"/>
      <c r="OEW28" s="245"/>
      <c r="OEX28" s="245"/>
      <c r="OEY28" s="245"/>
      <c r="OEZ28" s="245"/>
      <c r="OFB28" s="245"/>
      <c r="OFC28" s="245"/>
      <c r="OFD28" s="245"/>
      <c r="OFE28" s="245"/>
      <c r="OFF28" s="245"/>
      <c r="OFG28" s="245"/>
      <c r="OFH28" s="245"/>
      <c r="OFI28" s="245"/>
      <c r="OFJ28" s="245"/>
      <c r="OFK28" s="245"/>
      <c r="OFL28" s="245"/>
      <c r="OFM28" s="245"/>
      <c r="OFN28" s="245"/>
      <c r="OFO28" s="245"/>
      <c r="OFP28" s="245"/>
      <c r="OFQ28" s="245"/>
      <c r="OFR28" s="245"/>
      <c r="OFS28" s="245"/>
      <c r="OFT28" s="245"/>
      <c r="OFU28" s="245"/>
      <c r="OFV28" s="245"/>
      <c r="OFX28" s="245"/>
      <c r="OFY28" s="245"/>
      <c r="OFZ28" s="245"/>
      <c r="OGA28" s="245"/>
      <c r="OGB28" s="245"/>
      <c r="OGC28" s="245"/>
      <c r="OGD28" s="245"/>
      <c r="OGE28" s="245"/>
      <c r="OGF28" s="245"/>
      <c r="OGG28" s="245"/>
      <c r="OGH28" s="245"/>
      <c r="OGI28" s="245"/>
      <c r="OGJ28" s="245"/>
      <c r="OGK28" s="245"/>
      <c r="OGL28" s="245"/>
      <c r="OGM28" s="245"/>
      <c r="OGN28" s="245"/>
      <c r="OGO28" s="245"/>
      <c r="OGP28" s="245"/>
      <c r="OGQ28" s="245"/>
      <c r="OGR28" s="245"/>
      <c r="OGT28" s="245"/>
      <c r="OGU28" s="245"/>
      <c r="OGV28" s="245"/>
      <c r="OGW28" s="245"/>
      <c r="OGX28" s="245"/>
      <c r="OGY28" s="245"/>
      <c r="OGZ28" s="245"/>
      <c r="OHA28" s="245"/>
      <c r="OHB28" s="245"/>
      <c r="OHC28" s="245"/>
      <c r="OHD28" s="245"/>
      <c r="OHE28" s="245"/>
      <c r="OHF28" s="245"/>
      <c r="OHG28" s="245"/>
      <c r="OHH28" s="245"/>
      <c r="OHI28" s="245"/>
      <c r="OHJ28" s="245"/>
      <c r="OHK28" s="245"/>
      <c r="OHL28" s="245"/>
      <c r="OHM28" s="245"/>
      <c r="OHN28" s="245"/>
      <c r="OHP28" s="245"/>
      <c r="OHQ28" s="245"/>
      <c r="OHR28" s="245"/>
      <c r="OHS28" s="245"/>
      <c r="OHT28" s="245"/>
      <c r="OHU28" s="245"/>
      <c r="OHV28" s="245"/>
      <c r="OHW28" s="245"/>
      <c r="OHX28" s="245"/>
      <c r="OHY28" s="245"/>
      <c r="OHZ28" s="245"/>
      <c r="OIA28" s="245"/>
      <c r="OIB28" s="245"/>
      <c r="OIC28" s="245"/>
      <c r="OID28" s="245"/>
      <c r="OIE28" s="245"/>
      <c r="OIF28" s="245"/>
      <c r="OIG28" s="245"/>
      <c r="OIH28" s="245"/>
      <c r="OII28" s="245"/>
      <c r="OIJ28" s="245"/>
      <c r="OIL28" s="245"/>
      <c r="OIM28" s="245"/>
      <c r="OIN28" s="245"/>
      <c r="OIO28" s="245"/>
      <c r="OIP28" s="245"/>
      <c r="OIQ28" s="245"/>
      <c r="OIR28" s="245"/>
      <c r="OIS28" s="245"/>
      <c r="OIT28" s="245"/>
      <c r="OIU28" s="245"/>
      <c r="OIV28" s="245"/>
      <c r="OIW28" s="245"/>
      <c r="OIX28" s="245"/>
      <c r="OIY28" s="245"/>
      <c r="OIZ28" s="245"/>
      <c r="OJA28" s="245"/>
      <c r="OJB28" s="245"/>
      <c r="OJC28" s="245"/>
      <c r="OJD28" s="245"/>
      <c r="OJE28" s="245"/>
      <c r="OJF28" s="245"/>
      <c r="OJH28" s="245"/>
      <c r="OJI28" s="245"/>
      <c r="OJJ28" s="245"/>
      <c r="OJK28" s="245"/>
      <c r="OJL28" s="245"/>
      <c r="OJM28" s="245"/>
      <c r="OJN28" s="245"/>
      <c r="OJO28" s="245"/>
      <c r="OJP28" s="245"/>
      <c r="OJQ28" s="245"/>
      <c r="OJR28" s="245"/>
      <c r="OJS28" s="245"/>
      <c r="OJT28" s="245"/>
      <c r="OJU28" s="245"/>
      <c r="OJV28" s="245"/>
      <c r="OJW28" s="245"/>
      <c r="OJX28" s="245"/>
      <c r="OJY28" s="245"/>
      <c r="OJZ28" s="245"/>
      <c r="OKA28" s="245"/>
      <c r="OKB28" s="245"/>
      <c r="OKD28" s="245"/>
      <c r="OKE28" s="245"/>
      <c r="OKF28" s="245"/>
      <c r="OKG28" s="245"/>
      <c r="OKH28" s="245"/>
      <c r="OKI28" s="245"/>
      <c r="OKJ28" s="245"/>
      <c r="OKK28" s="245"/>
      <c r="OKL28" s="245"/>
      <c r="OKM28" s="245"/>
      <c r="OKN28" s="245"/>
      <c r="OKO28" s="245"/>
      <c r="OKP28" s="245"/>
      <c r="OKQ28" s="245"/>
      <c r="OKR28" s="245"/>
      <c r="OKS28" s="245"/>
      <c r="OKT28" s="245"/>
      <c r="OKU28" s="245"/>
      <c r="OKV28" s="245"/>
      <c r="OKW28" s="245"/>
      <c r="OKX28" s="245"/>
      <c r="OKZ28" s="245"/>
      <c r="OLA28" s="245"/>
      <c r="OLB28" s="245"/>
      <c r="OLC28" s="245"/>
      <c r="OLD28" s="245"/>
      <c r="OLE28" s="245"/>
      <c r="OLF28" s="245"/>
      <c r="OLG28" s="245"/>
      <c r="OLH28" s="245"/>
      <c r="OLI28" s="245"/>
      <c r="OLJ28" s="245"/>
      <c r="OLK28" s="245"/>
      <c r="OLL28" s="245"/>
      <c r="OLM28" s="245"/>
      <c r="OLN28" s="245"/>
      <c r="OLO28" s="245"/>
      <c r="OLP28" s="245"/>
      <c r="OLQ28" s="245"/>
      <c r="OLR28" s="245"/>
      <c r="OLS28" s="245"/>
      <c r="OLT28" s="245"/>
      <c r="OLV28" s="245"/>
      <c r="OLW28" s="245"/>
      <c r="OLX28" s="245"/>
      <c r="OLY28" s="245"/>
      <c r="OLZ28" s="245"/>
      <c r="OMA28" s="245"/>
      <c r="OMB28" s="245"/>
      <c r="OMC28" s="245"/>
      <c r="OMD28" s="245"/>
      <c r="OME28" s="245"/>
      <c r="OMF28" s="245"/>
      <c r="OMG28" s="245"/>
      <c r="OMH28" s="245"/>
      <c r="OMI28" s="245"/>
      <c r="OMJ28" s="245"/>
      <c r="OMK28" s="245"/>
      <c r="OML28" s="245"/>
      <c r="OMM28" s="245"/>
      <c r="OMN28" s="245"/>
      <c r="OMO28" s="245"/>
      <c r="OMP28" s="245"/>
      <c r="OMR28" s="245"/>
      <c r="OMS28" s="245"/>
      <c r="OMT28" s="245"/>
      <c r="OMU28" s="245"/>
      <c r="OMV28" s="245"/>
      <c r="OMW28" s="245"/>
      <c r="OMX28" s="245"/>
      <c r="OMY28" s="245"/>
      <c r="OMZ28" s="245"/>
      <c r="ONA28" s="245"/>
      <c r="ONB28" s="245"/>
      <c r="ONC28" s="245"/>
      <c r="OND28" s="245"/>
      <c r="ONE28" s="245"/>
      <c r="ONF28" s="245"/>
      <c r="ONG28" s="245"/>
      <c r="ONH28" s="245"/>
      <c r="ONI28" s="245"/>
      <c r="ONJ28" s="245"/>
      <c r="ONK28" s="245"/>
      <c r="ONL28" s="245"/>
      <c r="ONN28" s="245"/>
      <c r="ONO28" s="245"/>
      <c r="ONP28" s="245"/>
      <c r="ONQ28" s="245"/>
      <c r="ONR28" s="245"/>
      <c r="ONS28" s="245"/>
      <c r="ONT28" s="245"/>
      <c r="ONU28" s="245"/>
      <c r="ONV28" s="245"/>
      <c r="ONW28" s="245"/>
      <c r="ONX28" s="245"/>
      <c r="ONY28" s="245"/>
      <c r="ONZ28" s="245"/>
      <c r="OOA28" s="245"/>
      <c r="OOB28" s="245"/>
      <c r="OOC28" s="245"/>
      <c r="OOD28" s="245"/>
      <c r="OOE28" s="245"/>
      <c r="OOF28" s="245"/>
      <c r="OOG28" s="245"/>
      <c r="OOH28" s="245"/>
      <c r="OOJ28" s="245"/>
      <c r="OOK28" s="245"/>
      <c r="OOL28" s="245"/>
      <c r="OOM28" s="245"/>
      <c r="OON28" s="245"/>
      <c r="OOO28" s="245"/>
      <c r="OOP28" s="245"/>
      <c r="OOQ28" s="245"/>
      <c r="OOR28" s="245"/>
      <c r="OOS28" s="245"/>
      <c r="OOT28" s="245"/>
      <c r="OOU28" s="245"/>
      <c r="OOV28" s="245"/>
      <c r="OOW28" s="245"/>
      <c r="OOX28" s="245"/>
      <c r="OOY28" s="245"/>
      <c r="OOZ28" s="245"/>
      <c r="OPA28" s="245"/>
      <c r="OPB28" s="245"/>
      <c r="OPC28" s="245"/>
      <c r="OPD28" s="245"/>
      <c r="OPF28" s="245"/>
      <c r="OPG28" s="245"/>
      <c r="OPH28" s="245"/>
      <c r="OPI28" s="245"/>
      <c r="OPJ28" s="245"/>
      <c r="OPK28" s="245"/>
      <c r="OPL28" s="245"/>
      <c r="OPM28" s="245"/>
      <c r="OPN28" s="245"/>
      <c r="OPO28" s="245"/>
      <c r="OPP28" s="245"/>
      <c r="OPQ28" s="245"/>
      <c r="OPR28" s="245"/>
      <c r="OPS28" s="245"/>
      <c r="OPT28" s="245"/>
      <c r="OPU28" s="245"/>
      <c r="OPV28" s="245"/>
      <c r="OPW28" s="245"/>
      <c r="OPX28" s="245"/>
      <c r="OPY28" s="245"/>
      <c r="OPZ28" s="245"/>
      <c r="OQB28" s="245"/>
      <c r="OQC28" s="245"/>
      <c r="OQD28" s="245"/>
      <c r="OQE28" s="245"/>
      <c r="OQF28" s="245"/>
      <c r="OQG28" s="245"/>
      <c r="OQH28" s="245"/>
      <c r="OQI28" s="245"/>
      <c r="OQJ28" s="245"/>
      <c r="OQK28" s="245"/>
      <c r="OQL28" s="245"/>
      <c r="OQM28" s="245"/>
      <c r="OQN28" s="245"/>
      <c r="OQO28" s="245"/>
      <c r="OQP28" s="245"/>
      <c r="OQQ28" s="245"/>
      <c r="OQR28" s="245"/>
      <c r="OQS28" s="245"/>
      <c r="OQT28" s="245"/>
      <c r="OQU28" s="245"/>
      <c r="OQV28" s="245"/>
      <c r="OQX28" s="245"/>
      <c r="OQY28" s="245"/>
      <c r="OQZ28" s="245"/>
      <c r="ORA28" s="245"/>
      <c r="ORB28" s="245"/>
      <c r="ORC28" s="245"/>
      <c r="ORD28" s="245"/>
      <c r="ORE28" s="245"/>
      <c r="ORF28" s="245"/>
      <c r="ORG28" s="245"/>
      <c r="ORH28" s="245"/>
      <c r="ORI28" s="245"/>
      <c r="ORJ28" s="245"/>
      <c r="ORK28" s="245"/>
      <c r="ORL28" s="245"/>
      <c r="ORM28" s="245"/>
      <c r="ORN28" s="245"/>
      <c r="ORO28" s="245"/>
      <c r="ORP28" s="245"/>
      <c r="ORQ28" s="245"/>
      <c r="ORR28" s="245"/>
      <c r="ORT28" s="245"/>
      <c r="ORU28" s="245"/>
      <c r="ORV28" s="245"/>
      <c r="ORW28" s="245"/>
      <c r="ORX28" s="245"/>
      <c r="ORY28" s="245"/>
      <c r="ORZ28" s="245"/>
      <c r="OSA28" s="245"/>
      <c r="OSB28" s="245"/>
      <c r="OSC28" s="245"/>
      <c r="OSD28" s="245"/>
      <c r="OSE28" s="245"/>
      <c r="OSF28" s="245"/>
      <c r="OSG28" s="245"/>
      <c r="OSH28" s="245"/>
      <c r="OSI28" s="245"/>
      <c r="OSJ28" s="245"/>
      <c r="OSK28" s="245"/>
      <c r="OSL28" s="245"/>
      <c r="OSM28" s="245"/>
      <c r="OSN28" s="245"/>
      <c r="OSP28" s="245"/>
      <c r="OSQ28" s="245"/>
      <c r="OSR28" s="245"/>
      <c r="OSS28" s="245"/>
      <c r="OST28" s="245"/>
      <c r="OSU28" s="245"/>
      <c r="OSV28" s="245"/>
      <c r="OSW28" s="245"/>
      <c r="OSX28" s="245"/>
      <c r="OSY28" s="245"/>
      <c r="OSZ28" s="245"/>
      <c r="OTA28" s="245"/>
      <c r="OTB28" s="245"/>
      <c r="OTC28" s="245"/>
      <c r="OTD28" s="245"/>
      <c r="OTE28" s="245"/>
      <c r="OTF28" s="245"/>
      <c r="OTG28" s="245"/>
      <c r="OTH28" s="245"/>
      <c r="OTI28" s="245"/>
      <c r="OTJ28" s="245"/>
      <c r="OTL28" s="245"/>
      <c r="OTM28" s="245"/>
      <c r="OTN28" s="245"/>
      <c r="OTO28" s="245"/>
      <c r="OTP28" s="245"/>
      <c r="OTQ28" s="245"/>
      <c r="OTR28" s="245"/>
      <c r="OTS28" s="245"/>
      <c r="OTT28" s="245"/>
      <c r="OTU28" s="245"/>
      <c r="OTV28" s="245"/>
      <c r="OTW28" s="245"/>
      <c r="OTX28" s="245"/>
      <c r="OTY28" s="245"/>
      <c r="OTZ28" s="245"/>
      <c r="OUA28" s="245"/>
      <c r="OUB28" s="245"/>
      <c r="OUC28" s="245"/>
      <c r="OUD28" s="245"/>
      <c r="OUE28" s="245"/>
      <c r="OUF28" s="245"/>
      <c r="OUH28" s="245"/>
      <c r="OUI28" s="245"/>
      <c r="OUJ28" s="245"/>
      <c r="OUK28" s="245"/>
      <c r="OUL28" s="245"/>
      <c r="OUM28" s="245"/>
      <c r="OUN28" s="245"/>
      <c r="OUO28" s="245"/>
      <c r="OUP28" s="245"/>
      <c r="OUQ28" s="245"/>
      <c r="OUR28" s="245"/>
      <c r="OUS28" s="245"/>
      <c r="OUT28" s="245"/>
      <c r="OUU28" s="245"/>
      <c r="OUV28" s="245"/>
      <c r="OUW28" s="245"/>
      <c r="OUX28" s="245"/>
      <c r="OUY28" s="245"/>
      <c r="OUZ28" s="245"/>
      <c r="OVA28" s="245"/>
      <c r="OVB28" s="245"/>
      <c r="OVD28" s="245"/>
      <c r="OVE28" s="245"/>
      <c r="OVF28" s="245"/>
      <c r="OVG28" s="245"/>
      <c r="OVH28" s="245"/>
      <c r="OVI28" s="245"/>
      <c r="OVJ28" s="245"/>
      <c r="OVK28" s="245"/>
      <c r="OVL28" s="245"/>
      <c r="OVM28" s="245"/>
      <c r="OVN28" s="245"/>
      <c r="OVO28" s="245"/>
      <c r="OVP28" s="245"/>
      <c r="OVQ28" s="245"/>
      <c r="OVR28" s="245"/>
      <c r="OVS28" s="245"/>
      <c r="OVT28" s="245"/>
      <c r="OVU28" s="245"/>
      <c r="OVV28" s="245"/>
      <c r="OVW28" s="245"/>
      <c r="OVX28" s="245"/>
      <c r="OVZ28" s="245"/>
      <c r="OWA28" s="245"/>
      <c r="OWB28" s="245"/>
      <c r="OWC28" s="245"/>
      <c r="OWD28" s="245"/>
      <c r="OWE28" s="245"/>
      <c r="OWF28" s="245"/>
      <c r="OWG28" s="245"/>
      <c r="OWH28" s="245"/>
      <c r="OWI28" s="245"/>
      <c r="OWJ28" s="245"/>
      <c r="OWK28" s="245"/>
      <c r="OWL28" s="245"/>
      <c r="OWM28" s="245"/>
      <c r="OWN28" s="245"/>
      <c r="OWO28" s="245"/>
      <c r="OWP28" s="245"/>
      <c r="OWQ28" s="245"/>
      <c r="OWR28" s="245"/>
      <c r="OWS28" s="245"/>
      <c r="OWT28" s="245"/>
      <c r="OWV28" s="245"/>
      <c r="OWW28" s="245"/>
      <c r="OWX28" s="245"/>
      <c r="OWY28" s="245"/>
      <c r="OWZ28" s="245"/>
      <c r="OXA28" s="245"/>
      <c r="OXB28" s="245"/>
      <c r="OXC28" s="245"/>
      <c r="OXD28" s="245"/>
      <c r="OXE28" s="245"/>
      <c r="OXF28" s="245"/>
      <c r="OXG28" s="245"/>
      <c r="OXH28" s="245"/>
      <c r="OXI28" s="245"/>
      <c r="OXJ28" s="245"/>
      <c r="OXK28" s="245"/>
      <c r="OXL28" s="245"/>
      <c r="OXM28" s="245"/>
      <c r="OXN28" s="245"/>
      <c r="OXO28" s="245"/>
      <c r="OXP28" s="245"/>
      <c r="OXR28" s="245"/>
      <c r="OXS28" s="245"/>
      <c r="OXT28" s="245"/>
      <c r="OXU28" s="245"/>
      <c r="OXV28" s="245"/>
      <c r="OXW28" s="245"/>
      <c r="OXX28" s="245"/>
      <c r="OXY28" s="245"/>
      <c r="OXZ28" s="245"/>
      <c r="OYA28" s="245"/>
      <c r="OYB28" s="245"/>
      <c r="OYC28" s="245"/>
      <c r="OYD28" s="245"/>
      <c r="OYE28" s="245"/>
      <c r="OYF28" s="245"/>
      <c r="OYG28" s="245"/>
      <c r="OYH28" s="245"/>
      <c r="OYI28" s="245"/>
      <c r="OYJ28" s="245"/>
      <c r="OYK28" s="245"/>
      <c r="OYL28" s="245"/>
      <c r="OYN28" s="245"/>
      <c r="OYO28" s="245"/>
      <c r="OYP28" s="245"/>
      <c r="OYQ28" s="245"/>
      <c r="OYR28" s="245"/>
      <c r="OYS28" s="245"/>
      <c r="OYT28" s="245"/>
      <c r="OYU28" s="245"/>
      <c r="OYV28" s="245"/>
      <c r="OYW28" s="245"/>
      <c r="OYX28" s="245"/>
      <c r="OYY28" s="245"/>
      <c r="OYZ28" s="245"/>
      <c r="OZA28" s="245"/>
      <c r="OZB28" s="245"/>
      <c r="OZC28" s="245"/>
      <c r="OZD28" s="245"/>
      <c r="OZE28" s="245"/>
      <c r="OZF28" s="245"/>
      <c r="OZG28" s="245"/>
      <c r="OZH28" s="245"/>
      <c r="OZJ28" s="245"/>
      <c r="OZK28" s="245"/>
      <c r="OZL28" s="245"/>
      <c r="OZM28" s="245"/>
      <c r="OZN28" s="245"/>
      <c r="OZO28" s="245"/>
      <c r="OZP28" s="245"/>
      <c r="OZQ28" s="245"/>
      <c r="OZR28" s="245"/>
      <c r="OZS28" s="245"/>
      <c r="OZT28" s="245"/>
      <c r="OZU28" s="245"/>
      <c r="OZV28" s="245"/>
      <c r="OZW28" s="245"/>
      <c r="OZX28" s="245"/>
      <c r="OZY28" s="245"/>
      <c r="OZZ28" s="245"/>
      <c r="PAA28" s="245"/>
      <c r="PAB28" s="245"/>
      <c r="PAC28" s="245"/>
      <c r="PAD28" s="245"/>
      <c r="PAF28" s="245"/>
      <c r="PAG28" s="245"/>
      <c r="PAH28" s="245"/>
      <c r="PAI28" s="245"/>
      <c r="PAJ28" s="245"/>
      <c r="PAK28" s="245"/>
      <c r="PAL28" s="245"/>
      <c r="PAM28" s="245"/>
      <c r="PAN28" s="245"/>
      <c r="PAO28" s="245"/>
      <c r="PAP28" s="245"/>
      <c r="PAQ28" s="245"/>
      <c r="PAR28" s="245"/>
      <c r="PAS28" s="245"/>
      <c r="PAT28" s="245"/>
      <c r="PAU28" s="245"/>
      <c r="PAV28" s="245"/>
      <c r="PAW28" s="245"/>
      <c r="PAX28" s="245"/>
      <c r="PAY28" s="245"/>
      <c r="PAZ28" s="245"/>
      <c r="PBB28" s="245"/>
      <c r="PBC28" s="245"/>
      <c r="PBD28" s="245"/>
      <c r="PBE28" s="245"/>
      <c r="PBF28" s="245"/>
      <c r="PBG28" s="245"/>
      <c r="PBH28" s="245"/>
      <c r="PBI28" s="245"/>
      <c r="PBJ28" s="245"/>
      <c r="PBK28" s="245"/>
      <c r="PBL28" s="245"/>
      <c r="PBM28" s="245"/>
      <c r="PBN28" s="245"/>
      <c r="PBO28" s="245"/>
      <c r="PBP28" s="245"/>
      <c r="PBQ28" s="245"/>
      <c r="PBR28" s="245"/>
      <c r="PBS28" s="245"/>
      <c r="PBT28" s="245"/>
      <c r="PBU28" s="245"/>
      <c r="PBV28" s="245"/>
      <c r="PBX28" s="245"/>
      <c r="PBY28" s="245"/>
      <c r="PBZ28" s="245"/>
      <c r="PCA28" s="245"/>
      <c r="PCB28" s="245"/>
      <c r="PCC28" s="245"/>
      <c r="PCD28" s="245"/>
      <c r="PCE28" s="245"/>
      <c r="PCF28" s="245"/>
      <c r="PCG28" s="245"/>
      <c r="PCH28" s="245"/>
      <c r="PCI28" s="245"/>
      <c r="PCJ28" s="245"/>
      <c r="PCK28" s="245"/>
      <c r="PCL28" s="245"/>
      <c r="PCM28" s="245"/>
      <c r="PCN28" s="245"/>
      <c r="PCO28" s="245"/>
      <c r="PCP28" s="245"/>
      <c r="PCQ28" s="245"/>
      <c r="PCR28" s="245"/>
      <c r="PCT28" s="245"/>
      <c r="PCU28" s="245"/>
      <c r="PCV28" s="245"/>
      <c r="PCW28" s="245"/>
      <c r="PCX28" s="245"/>
      <c r="PCY28" s="245"/>
      <c r="PCZ28" s="245"/>
      <c r="PDA28" s="245"/>
      <c r="PDB28" s="245"/>
      <c r="PDC28" s="245"/>
      <c r="PDD28" s="245"/>
      <c r="PDE28" s="245"/>
      <c r="PDF28" s="245"/>
      <c r="PDG28" s="245"/>
      <c r="PDH28" s="245"/>
      <c r="PDI28" s="245"/>
      <c r="PDJ28" s="245"/>
      <c r="PDK28" s="245"/>
      <c r="PDL28" s="245"/>
      <c r="PDM28" s="245"/>
      <c r="PDN28" s="245"/>
      <c r="PDP28" s="245"/>
      <c r="PDQ28" s="245"/>
      <c r="PDR28" s="245"/>
      <c r="PDS28" s="245"/>
      <c r="PDT28" s="245"/>
      <c r="PDU28" s="245"/>
      <c r="PDV28" s="245"/>
      <c r="PDW28" s="245"/>
      <c r="PDX28" s="245"/>
      <c r="PDY28" s="245"/>
      <c r="PDZ28" s="245"/>
      <c r="PEA28" s="245"/>
      <c r="PEB28" s="245"/>
      <c r="PEC28" s="245"/>
      <c r="PED28" s="245"/>
      <c r="PEE28" s="245"/>
      <c r="PEF28" s="245"/>
      <c r="PEG28" s="245"/>
      <c r="PEH28" s="245"/>
      <c r="PEI28" s="245"/>
      <c r="PEJ28" s="245"/>
      <c r="PEL28" s="245"/>
      <c r="PEM28" s="245"/>
      <c r="PEN28" s="245"/>
      <c r="PEO28" s="245"/>
      <c r="PEP28" s="245"/>
      <c r="PEQ28" s="245"/>
      <c r="PER28" s="245"/>
      <c r="PES28" s="245"/>
      <c r="PET28" s="245"/>
      <c r="PEU28" s="245"/>
      <c r="PEV28" s="245"/>
      <c r="PEW28" s="245"/>
      <c r="PEX28" s="245"/>
      <c r="PEY28" s="245"/>
      <c r="PEZ28" s="245"/>
      <c r="PFA28" s="245"/>
      <c r="PFB28" s="245"/>
      <c r="PFC28" s="245"/>
      <c r="PFD28" s="245"/>
      <c r="PFE28" s="245"/>
      <c r="PFF28" s="245"/>
      <c r="PFH28" s="245"/>
      <c r="PFI28" s="245"/>
      <c r="PFJ28" s="245"/>
      <c r="PFK28" s="245"/>
      <c r="PFL28" s="245"/>
      <c r="PFM28" s="245"/>
      <c r="PFN28" s="245"/>
      <c r="PFO28" s="245"/>
      <c r="PFP28" s="245"/>
      <c r="PFQ28" s="245"/>
      <c r="PFR28" s="245"/>
      <c r="PFS28" s="245"/>
      <c r="PFT28" s="245"/>
      <c r="PFU28" s="245"/>
      <c r="PFV28" s="245"/>
      <c r="PFW28" s="245"/>
      <c r="PFX28" s="245"/>
      <c r="PFY28" s="245"/>
      <c r="PFZ28" s="245"/>
      <c r="PGA28" s="245"/>
      <c r="PGB28" s="245"/>
      <c r="PGD28" s="245"/>
      <c r="PGE28" s="245"/>
      <c r="PGF28" s="245"/>
      <c r="PGG28" s="245"/>
      <c r="PGH28" s="245"/>
      <c r="PGI28" s="245"/>
      <c r="PGJ28" s="245"/>
      <c r="PGK28" s="245"/>
      <c r="PGL28" s="245"/>
      <c r="PGM28" s="245"/>
      <c r="PGN28" s="245"/>
      <c r="PGO28" s="245"/>
      <c r="PGP28" s="245"/>
      <c r="PGQ28" s="245"/>
      <c r="PGR28" s="245"/>
      <c r="PGS28" s="245"/>
      <c r="PGT28" s="245"/>
      <c r="PGU28" s="245"/>
      <c r="PGV28" s="245"/>
      <c r="PGW28" s="245"/>
      <c r="PGX28" s="245"/>
      <c r="PGZ28" s="245"/>
      <c r="PHA28" s="245"/>
      <c r="PHB28" s="245"/>
      <c r="PHC28" s="245"/>
      <c r="PHD28" s="245"/>
      <c r="PHE28" s="245"/>
      <c r="PHF28" s="245"/>
      <c r="PHG28" s="245"/>
      <c r="PHH28" s="245"/>
      <c r="PHI28" s="245"/>
      <c r="PHJ28" s="245"/>
      <c r="PHK28" s="245"/>
      <c r="PHL28" s="245"/>
      <c r="PHM28" s="245"/>
      <c r="PHN28" s="245"/>
      <c r="PHO28" s="245"/>
      <c r="PHP28" s="245"/>
      <c r="PHQ28" s="245"/>
      <c r="PHR28" s="245"/>
      <c r="PHS28" s="245"/>
      <c r="PHT28" s="245"/>
      <c r="PHV28" s="245"/>
      <c r="PHW28" s="245"/>
      <c r="PHX28" s="245"/>
      <c r="PHY28" s="245"/>
      <c r="PHZ28" s="245"/>
      <c r="PIA28" s="245"/>
      <c r="PIB28" s="245"/>
      <c r="PIC28" s="245"/>
      <c r="PID28" s="245"/>
      <c r="PIE28" s="245"/>
      <c r="PIF28" s="245"/>
      <c r="PIG28" s="245"/>
      <c r="PIH28" s="245"/>
      <c r="PII28" s="245"/>
      <c r="PIJ28" s="245"/>
      <c r="PIK28" s="245"/>
      <c r="PIL28" s="245"/>
      <c r="PIM28" s="245"/>
      <c r="PIN28" s="245"/>
      <c r="PIO28" s="245"/>
      <c r="PIP28" s="245"/>
      <c r="PIR28" s="245"/>
      <c r="PIS28" s="245"/>
      <c r="PIT28" s="245"/>
      <c r="PIU28" s="245"/>
      <c r="PIV28" s="245"/>
      <c r="PIW28" s="245"/>
      <c r="PIX28" s="245"/>
      <c r="PIY28" s="245"/>
      <c r="PIZ28" s="245"/>
      <c r="PJA28" s="245"/>
      <c r="PJB28" s="245"/>
      <c r="PJC28" s="245"/>
      <c r="PJD28" s="245"/>
      <c r="PJE28" s="245"/>
      <c r="PJF28" s="245"/>
      <c r="PJG28" s="245"/>
      <c r="PJH28" s="245"/>
      <c r="PJI28" s="245"/>
      <c r="PJJ28" s="245"/>
      <c r="PJK28" s="245"/>
      <c r="PJL28" s="245"/>
      <c r="PJN28" s="245"/>
      <c r="PJO28" s="245"/>
      <c r="PJP28" s="245"/>
      <c r="PJQ28" s="245"/>
      <c r="PJR28" s="245"/>
      <c r="PJS28" s="245"/>
      <c r="PJT28" s="245"/>
      <c r="PJU28" s="245"/>
      <c r="PJV28" s="245"/>
      <c r="PJW28" s="245"/>
      <c r="PJX28" s="245"/>
      <c r="PJY28" s="245"/>
      <c r="PJZ28" s="245"/>
      <c r="PKA28" s="245"/>
      <c r="PKB28" s="245"/>
      <c r="PKC28" s="245"/>
      <c r="PKD28" s="245"/>
      <c r="PKE28" s="245"/>
      <c r="PKF28" s="245"/>
      <c r="PKG28" s="245"/>
      <c r="PKH28" s="245"/>
      <c r="PKJ28" s="245"/>
      <c r="PKK28" s="245"/>
      <c r="PKL28" s="245"/>
      <c r="PKM28" s="245"/>
      <c r="PKN28" s="245"/>
      <c r="PKO28" s="245"/>
      <c r="PKP28" s="245"/>
      <c r="PKQ28" s="245"/>
      <c r="PKR28" s="245"/>
      <c r="PKS28" s="245"/>
      <c r="PKT28" s="245"/>
      <c r="PKU28" s="245"/>
      <c r="PKV28" s="245"/>
      <c r="PKW28" s="245"/>
      <c r="PKX28" s="245"/>
      <c r="PKY28" s="245"/>
      <c r="PKZ28" s="245"/>
      <c r="PLA28" s="245"/>
      <c r="PLB28" s="245"/>
      <c r="PLC28" s="245"/>
      <c r="PLD28" s="245"/>
      <c r="PLF28" s="245"/>
      <c r="PLG28" s="245"/>
      <c r="PLH28" s="245"/>
      <c r="PLI28" s="245"/>
      <c r="PLJ28" s="245"/>
      <c r="PLK28" s="245"/>
      <c r="PLL28" s="245"/>
      <c r="PLM28" s="245"/>
      <c r="PLN28" s="245"/>
      <c r="PLO28" s="245"/>
      <c r="PLP28" s="245"/>
      <c r="PLQ28" s="245"/>
      <c r="PLR28" s="245"/>
      <c r="PLS28" s="245"/>
      <c r="PLT28" s="245"/>
      <c r="PLU28" s="245"/>
      <c r="PLV28" s="245"/>
      <c r="PLW28" s="245"/>
      <c r="PLX28" s="245"/>
      <c r="PLY28" s="245"/>
      <c r="PLZ28" s="245"/>
      <c r="PMB28" s="245"/>
      <c r="PMC28" s="245"/>
      <c r="PMD28" s="245"/>
      <c r="PME28" s="245"/>
      <c r="PMF28" s="245"/>
      <c r="PMG28" s="245"/>
      <c r="PMH28" s="245"/>
      <c r="PMI28" s="245"/>
      <c r="PMJ28" s="245"/>
      <c r="PMK28" s="245"/>
      <c r="PML28" s="245"/>
      <c r="PMM28" s="245"/>
      <c r="PMN28" s="245"/>
      <c r="PMO28" s="245"/>
      <c r="PMP28" s="245"/>
      <c r="PMQ28" s="245"/>
      <c r="PMR28" s="245"/>
      <c r="PMS28" s="245"/>
      <c r="PMT28" s="245"/>
      <c r="PMU28" s="245"/>
      <c r="PMV28" s="245"/>
      <c r="PMX28" s="245"/>
      <c r="PMY28" s="245"/>
      <c r="PMZ28" s="245"/>
      <c r="PNA28" s="245"/>
      <c r="PNB28" s="245"/>
      <c r="PNC28" s="245"/>
      <c r="PND28" s="245"/>
      <c r="PNE28" s="245"/>
      <c r="PNF28" s="245"/>
      <c r="PNG28" s="245"/>
      <c r="PNH28" s="245"/>
      <c r="PNI28" s="245"/>
      <c r="PNJ28" s="245"/>
      <c r="PNK28" s="245"/>
      <c r="PNL28" s="245"/>
      <c r="PNM28" s="245"/>
      <c r="PNN28" s="245"/>
      <c r="PNO28" s="245"/>
      <c r="PNP28" s="245"/>
      <c r="PNQ28" s="245"/>
      <c r="PNR28" s="245"/>
      <c r="PNT28" s="245"/>
      <c r="PNU28" s="245"/>
      <c r="PNV28" s="245"/>
      <c r="PNW28" s="245"/>
      <c r="PNX28" s="245"/>
      <c r="PNY28" s="245"/>
      <c r="PNZ28" s="245"/>
      <c r="POA28" s="245"/>
      <c r="POB28" s="245"/>
      <c r="POC28" s="245"/>
      <c r="POD28" s="245"/>
      <c r="POE28" s="245"/>
      <c r="POF28" s="245"/>
      <c r="POG28" s="245"/>
      <c r="POH28" s="245"/>
      <c r="POI28" s="245"/>
      <c r="POJ28" s="245"/>
      <c r="POK28" s="245"/>
      <c r="POL28" s="245"/>
      <c r="POM28" s="245"/>
      <c r="PON28" s="245"/>
      <c r="POP28" s="245"/>
      <c r="POQ28" s="245"/>
      <c r="POR28" s="245"/>
      <c r="POS28" s="245"/>
      <c r="POT28" s="245"/>
      <c r="POU28" s="245"/>
      <c r="POV28" s="245"/>
      <c r="POW28" s="245"/>
      <c r="POX28" s="245"/>
      <c r="POY28" s="245"/>
      <c r="POZ28" s="245"/>
      <c r="PPA28" s="245"/>
      <c r="PPB28" s="245"/>
      <c r="PPC28" s="245"/>
      <c r="PPD28" s="245"/>
      <c r="PPE28" s="245"/>
      <c r="PPF28" s="245"/>
      <c r="PPG28" s="245"/>
      <c r="PPH28" s="245"/>
      <c r="PPI28" s="245"/>
      <c r="PPJ28" s="245"/>
      <c r="PPL28" s="245"/>
      <c r="PPM28" s="245"/>
      <c r="PPN28" s="245"/>
      <c r="PPO28" s="245"/>
      <c r="PPP28" s="245"/>
      <c r="PPQ28" s="245"/>
      <c r="PPR28" s="245"/>
      <c r="PPS28" s="245"/>
      <c r="PPT28" s="245"/>
      <c r="PPU28" s="245"/>
      <c r="PPV28" s="245"/>
      <c r="PPW28" s="245"/>
      <c r="PPX28" s="245"/>
      <c r="PPY28" s="245"/>
      <c r="PPZ28" s="245"/>
      <c r="PQA28" s="245"/>
      <c r="PQB28" s="245"/>
      <c r="PQC28" s="245"/>
      <c r="PQD28" s="245"/>
      <c r="PQE28" s="245"/>
      <c r="PQF28" s="245"/>
      <c r="PQH28" s="245"/>
      <c r="PQI28" s="245"/>
      <c r="PQJ28" s="245"/>
      <c r="PQK28" s="245"/>
      <c r="PQL28" s="245"/>
      <c r="PQM28" s="245"/>
      <c r="PQN28" s="245"/>
      <c r="PQO28" s="245"/>
      <c r="PQP28" s="245"/>
      <c r="PQQ28" s="245"/>
      <c r="PQR28" s="245"/>
      <c r="PQS28" s="245"/>
      <c r="PQT28" s="245"/>
      <c r="PQU28" s="245"/>
      <c r="PQV28" s="245"/>
      <c r="PQW28" s="245"/>
      <c r="PQX28" s="245"/>
      <c r="PQY28" s="245"/>
      <c r="PQZ28" s="245"/>
      <c r="PRA28" s="245"/>
      <c r="PRB28" s="245"/>
      <c r="PRD28" s="245"/>
      <c r="PRE28" s="245"/>
      <c r="PRF28" s="245"/>
      <c r="PRG28" s="245"/>
      <c r="PRH28" s="245"/>
      <c r="PRI28" s="245"/>
      <c r="PRJ28" s="245"/>
      <c r="PRK28" s="245"/>
      <c r="PRL28" s="245"/>
      <c r="PRM28" s="245"/>
      <c r="PRN28" s="245"/>
      <c r="PRO28" s="245"/>
      <c r="PRP28" s="245"/>
      <c r="PRQ28" s="245"/>
      <c r="PRR28" s="245"/>
      <c r="PRS28" s="245"/>
      <c r="PRT28" s="245"/>
      <c r="PRU28" s="245"/>
      <c r="PRV28" s="245"/>
      <c r="PRW28" s="245"/>
      <c r="PRX28" s="245"/>
      <c r="PRZ28" s="245"/>
      <c r="PSA28" s="245"/>
      <c r="PSB28" s="245"/>
      <c r="PSC28" s="245"/>
      <c r="PSD28" s="245"/>
      <c r="PSE28" s="245"/>
      <c r="PSF28" s="245"/>
      <c r="PSG28" s="245"/>
      <c r="PSH28" s="245"/>
      <c r="PSI28" s="245"/>
      <c r="PSJ28" s="245"/>
      <c r="PSK28" s="245"/>
      <c r="PSL28" s="245"/>
      <c r="PSM28" s="245"/>
      <c r="PSN28" s="245"/>
      <c r="PSO28" s="245"/>
      <c r="PSP28" s="245"/>
      <c r="PSQ28" s="245"/>
      <c r="PSR28" s="245"/>
      <c r="PSS28" s="245"/>
      <c r="PST28" s="245"/>
      <c r="PSV28" s="245"/>
      <c r="PSW28" s="245"/>
      <c r="PSX28" s="245"/>
      <c r="PSY28" s="245"/>
      <c r="PSZ28" s="245"/>
      <c r="PTA28" s="245"/>
      <c r="PTB28" s="245"/>
      <c r="PTC28" s="245"/>
      <c r="PTD28" s="245"/>
      <c r="PTE28" s="245"/>
      <c r="PTF28" s="245"/>
      <c r="PTG28" s="245"/>
      <c r="PTH28" s="245"/>
      <c r="PTI28" s="245"/>
      <c r="PTJ28" s="245"/>
      <c r="PTK28" s="245"/>
      <c r="PTL28" s="245"/>
      <c r="PTM28" s="245"/>
      <c r="PTN28" s="245"/>
      <c r="PTO28" s="245"/>
      <c r="PTP28" s="245"/>
      <c r="PTR28" s="245"/>
      <c r="PTS28" s="245"/>
      <c r="PTT28" s="245"/>
      <c r="PTU28" s="245"/>
      <c r="PTV28" s="245"/>
      <c r="PTW28" s="245"/>
      <c r="PTX28" s="245"/>
      <c r="PTY28" s="245"/>
      <c r="PTZ28" s="245"/>
      <c r="PUA28" s="245"/>
      <c r="PUB28" s="245"/>
      <c r="PUC28" s="245"/>
      <c r="PUD28" s="245"/>
      <c r="PUE28" s="245"/>
      <c r="PUF28" s="245"/>
      <c r="PUG28" s="245"/>
      <c r="PUH28" s="245"/>
      <c r="PUI28" s="245"/>
      <c r="PUJ28" s="245"/>
      <c r="PUK28" s="245"/>
      <c r="PUL28" s="245"/>
      <c r="PUN28" s="245"/>
      <c r="PUO28" s="245"/>
      <c r="PUP28" s="245"/>
      <c r="PUQ28" s="245"/>
      <c r="PUR28" s="245"/>
      <c r="PUS28" s="245"/>
      <c r="PUT28" s="245"/>
      <c r="PUU28" s="245"/>
      <c r="PUV28" s="245"/>
      <c r="PUW28" s="245"/>
      <c r="PUX28" s="245"/>
      <c r="PUY28" s="245"/>
      <c r="PUZ28" s="245"/>
      <c r="PVA28" s="245"/>
      <c r="PVB28" s="245"/>
      <c r="PVC28" s="245"/>
      <c r="PVD28" s="245"/>
      <c r="PVE28" s="245"/>
      <c r="PVF28" s="245"/>
      <c r="PVG28" s="245"/>
      <c r="PVH28" s="245"/>
      <c r="PVJ28" s="245"/>
      <c r="PVK28" s="245"/>
      <c r="PVL28" s="245"/>
      <c r="PVM28" s="245"/>
      <c r="PVN28" s="245"/>
      <c r="PVO28" s="245"/>
      <c r="PVP28" s="245"/>
      <c r="PVQ28" s="245"/>
      <c r="PVR28" s="245"/>
      <c r="PVS28" s="245"/>
      <c r="PVT28" s="245"/>
      <c r="PVU28" s="245"/>
      <c r="PVV28" s="245"/>
      <c r="PVW28" s="245"/>
      <c r="PVX28" s="245"/>
      <c r="PVY28" s="245"/>
      <c r="PVZ28" s="245"/>
      <c r="PWA28" s="245"/>
      <c r="PWB28" s="245"/>
      <c r="PWC28" s="245"/>
      <c r="PWD28" s="245"/>
      <c r="PWF28" s="245"/>
      <c r="PWG28" s="245"/>
      <c r="PWH28" s="245"/>
      <c r="PWI28" s="245"/>
      <c r="PWJ28" s="245"/>
      <c r="PWK28" s="245"/>
      <c r="PWL28" s="245"/>
      <c r="PWM28" s="245"/>
      <c r="PWN28" s="245"/>
      <c r="PWO28" s="245"/>
      <c r="PWP28" s="245"/>
      <c r="PWQ28" s="245"/>
      <c r="PWR28" s="245"/>
      <c r="PWS28" s="245"/>
      <c r="PWT28" s="245"/>
      <c r="PWU28" s="245"/>
      <c r="PWV28" s="245"/>
      <c r="PWW28" s="245"/>
      <c r="PWX28" s="245"/>
      <c r="PWY28" s="245"/>
      <c r="PWZ28" s="245"/>
      <c r="PXB28" s="245"/>
      <c r="PXC28" s="245"/>
      <c r="PXD28" s="245"/>
      <c r="PXE28" s="245"/>
      <c r="PXF28" s="245"/>
      <c r="PXG28" s="245"/>
      <c r="PXH28" s="245"/>
      <c r="PXI28" s="245"/>
      <c r="PXJ28" s="245"/>
      <c r="PXK28" s="245"/>
      <c r="PXL28" s="245"/>
      <c r="PXM28" s="245"/>
      <c r="PXN28" s="245"/>
      <c r="PXO28" s="245"/>
      <c r="PXP28" s="245"/>
      <c r="PXQ28" s="245"/>
      <c r="PXR28" s="245"/>
      <c r="PXS28" s="245"/>
      <c r="PXT28" s="245"/>
      <c r="PXU28" s="245"/>
      <c r="PXV28" s="245"/>
      <c r="PXX28" s="245"/>
      <c r="PXY28" s="245"/>
      <c r="PXZ28" s="245"/>
      <c r="PYA28" s="245"/>
      <c r="PYB28" s="245"/>
      <c r="PYC28" s="245"/>
      <c r="PYD28" s="245"/>
      <c r="PYE28" s="245"/>
      <c r="PYF28" s="245"/>
      <c r="PYG28" s="245"/>
      <c r="PYH28" s="245"/>
      <c r="PYI28" s="245"/>
      <c r="PYJ28" s="245"/>
      <c r="PYK28" s="245"/>
      <c r="PYL28" s="245"/>
      <c r="PYM28" s="245"/>
      <c r="PYN28" s="245"/>
      <c r="PYO28" s="245"/>
      <c r="PYP28" s="245"/>
      <c r="PYQ28" s="245"/>
      <c r="PYR28" s="245"/>
      <c r="PYT28" s="245"/>
      <c r="PYU28" s="245"/>
      <c r="PYV28" s="245"/>
      <c r="PYW28" s="245"/>
      <c r="PYX28" s="245"/>
      <c r="PYY28" s="245"/>
      <c r="PYZ28" s="245"/>
      <c r="PZA28" s="245"/>
      <c r="PZB28" s="245"/>
      <c r="PZC28" s="245"/>
      <c r="PZD28" s="245"/>
      <c r="PZE28" s="245"/>
      <c r="PZF28" s="245"/>
      <c r="PZG28" s="245"/>
      <c r="PZH28" s="245"/>
      <c r="PZI28" s="245"/>
      <c r="PZJ28" s="245"/>
      <c r="PZK28" s="245"/>
      <c r="PZL28" s="245"/>
      <c r="PZM28" s="245"/>
      <c r="PZN28" s="245"/>
      <c r="PZP28" s="245"/>
      <c r="PZQ28" s="245"/>
      <c r="PZR28" s="245"/>
      <c r="PZS28" s="245"/>
      <c r="PZT28" s="245"/>
      <c r="PZU28" s="245"/>
      <c r="PZV28" s="245"/>
      <c r="PZW28" s="245"/>
      <c r="PZX28" s="245"/>
      <c r="PZY28" s="245"/>
      <c r="PZZ28" s="245"/>
      <c r="QAA28" s="245"/>
      <c r="QAB28" s="245"/>
      <c r="QAC28" s="245"/>
      <c r="QAD28" s="245"/>
      <c r="QAE28" s="245"/>
      <c r="QAF28" s="245"/>
      <c r="QAG28" s="245"/>
      <c r="QAH28" s="245"/>
      <c r="QAI28" s="245"/>
      <c r="QAJ28" s="245"/>
      <c r="QAL28" s="245"/>
      <c r="QAM28" s="245"/>
      <c r="QAN28" s="245"/>
      <c r="QAO28" s="245"/>
      <c r="QAP28" s="245"/>
      <c r="QAQ28" s="245"/>
      <c r="QAR28" s="245"/>
      <c r="QAS28" s="245"/>
      <c r="QAT28" s="245"/>
      <c r="QAU28" s="245"/>
      <c r="QAV28" s="245"/>
      <c r="QAW28" s="245"/>
      <c r="QAX28" s="245"/>
      <c r="QAY28" s="245"/>
      <c r="QAZ28" s="245"/>
      <c r="QBA28" s="245"/>
      <c r="QBB28" s="245"/>
      <c r="QBC28" s="245"/>
      <c r="QBD28" s="245"/>
      <c r="QBE28" s="245"/>
      <c r="QBF28" s="245"/>
      <c r="QBH28" s="245"/>
      <c r="QBI28" s="245"/>
      <c r="QBJ28" s="245"/>
      <c r="QBK28" s="245"/>
      <c r="QBL28" s="245"/>
      <c r="QBM28" s="245"/>
      <c r="QBN28" s="245"/>
      <c r="QBO28" s="245"/>
      <c r="QBP28" s="245"/>
      <c r="QBQ28" s="245"/>
      <c r="QBR28" s="245"/>
      <c r="QBS28" s="245"/>
      <c r="QBT28" s="245"/>
      <c r="QBU28" s="245"/>
      <c r="QBV28" s="245"/>
      <c r="QBW28" s="245"/>
      <c r="QBX28" s="245"/>
      <c r="QBY28" s="245"/>
      <c r="QBZ28" s="245"/>
      <c r="QCA28" s="245"/>
      <c r="QCB28" s="245"/>
      <c r="QCD28" s="245"/>
      <c r="QCE28" s="245"/>
      <c r="QCF28" s="245"/>
      <c r="QCG28" s="245"/>
      <c r="QCH28" s="245"/>
      <c r="QCI28" s="245"/>
      <c r="QCJ28" s="245"/>
      <c r="QCK28" s="245"/>
      <c r="QCL28" s="245"/>
      <c r="QCM28" s="245"/>
      <c r="QCN28" s="245"/>
      <c r="QCO28" s="245"/>
      <c r="QCP28" s="245"/>
      <c r="QCQ28" s="245"/>
      <c r="QCR28" s="245"/>
      <c r="QCS28" s="245"/>
      <c r="QCT28" s="245"/>
      <c r="QCU28" s="245"/>
      <c r="QCV28" s="245"/>
      <c r="QCW28" s="245"/>
      <c r="QCX28" s="245"/>
      <c r="QCZ28" s="245"/>
      <c r="QDA28" s="245"/>
      <c r="QDB28" s="245"/>
      <c r="QDC28" s="245"/>
      <c r="QDD28" s="245"/>
      <c r="QDE28" s="245"/>
      <c r="QDF28" s="245"/>
      <c r="QDG28" s="245"/>
      <c r="QDH28" s="245"/>
      <c r="QDI28" s="245"/>
      <c r="QDJ28" s="245"/>
      <c r="QDK28" s="245"/>
      <c r="QDL28" s="245"/>
      <c r="QDM28" s="245"/>
      <c r="QDN28" s="245"/>
      <c r="QDO28" s="245"/>
      <c r="QDP28" s="245"/>
      <c r="QDQ28" s="245"/>
      <c r="QDR28" s="245"/>
      <c r="QDS28" s="245"/>
      <c r="QDT28" s="245"/>
      <c r="QDV28" s="245"/>
      <c r="QDW28" s="245"/>
      <c r="QDX28" s="245"/>
      <c r="QDY28" s="245"/>
      <c r="QDZ28" s="245"/>
      <c r="QEA28" s="245"/>
      <c r="QEB28" s="245"/>
      <c r="QEC28" s="245"/>
      <c r="QED28" s="245"/>
      <c r="QEE28" s="245"/>
      <c r="QEF28" s="245"/>
      <c r="QEG28" s="245"/>
      <c r="QEH28" s="245"/>
      <c r="QEI28" s="245"/>
      <c r="QEJ28" s="245"/>
      <c r="QEK28" s="245"/>
      <c r="QEL28" s="245"/>
      <c r="QEM28" s="245"/>
      <c r="QEN28" s="245"/>
      <c r="QEO28" s="245"/>
      <c r="QEP28" s="245"/>
      <c r="QER28" s="245"/>
      <c r="QES28" s="245"/>
      <c r="QET28" s="245"/>
      <c r="QEU28" s="245"/>
      <c r="QEV28" s="245"/>
      <c r="QEW28" s="245"/>
      <c r="QEX28" s="245"/>
      <c r="QEY28" s="245"/>
      <c r="QEZ28" s="245"/>
      <c r="QFA28" s="245"/>
      <c r="QFB28" s="245"/>
      <c r="QFC28" s="245"/>
      <c r="QFD28" s="245"/>
      <c r="QFE28" s="245"/>
      <c r="QFF28" s="245"/>
      <c r="QFG28" s="245"/>
      <c r="QFH28" s="245"/>
      <c r="QFI28" s="245"/>
      <c r="QFJ28" s="245"/>
      <c r="QFK28" s="245"/>
      <c r="QFL28" s="245"/>
      <c r="QFN28" s="245"/>
      <c r="QFO28" s="245"/>
      <c r="QFP28" s="245"/>
      <c r="QFQ28" s="245"/>
      <c r="QFR28" s="245"/>
      <c r="QFS28" s="245"/>
      <c r="QFT28" s="245"/>
      <c r="QFU28" s="245"/>
      <c r="QFV28" s="245"/>
      <c r="QFW28" s="245"/>
      <c r="QFX28" s="245"/>
      <c r="QFY28" s="245"/>
      <c r="QFZ28" s="245"/>
      <c r="QGA28" s="245"/>
      <c r="QGB28" s="245"/>
      <c r="QGC28" s="245"/>
      <c r="QGD28" s="245"/>
      <c r="QGE28" s="245"/>
      <c r="QGF28" s="245"/>
      <c r="QGG28" s="245"/>
      <c r="QGH28" s="245"/>
      <c r="QGJ28" s="245"/>
      <c r="QGK28" s="245"/>
      <c r="QGL28" s="245"/>
      <c r="QGM28" s="245"/>
      <c r="QGN28" s="245"/>
      <c r="QGO28" s="245"/>
      <c r="QGP28" s="245"/>
      <c r="QGQ28" s="245"/>
      <c r="QGR28" s="245"/>
      <c r="QGS28" s="245"/>
      <c r="QGT28" s="245"/>
      <c r="QGU28" s="245"/>
      <c r="QGV28" s="245"/>
      <c r="QGW28" s="245"/>
      <c r="QGX28" s="245"/>
      <c r="QGY28" s="245"/>
      <c r="QGZ28" s="245"/>
      <c r="QHA28" s="245"/>
      <c r="QHB28" s="245"/>
      <c r="QHC28" s="245"/>
      <c r="QHD28" s="245"/>
      <c r="QHF28" s="245"/>
      <c r="QHG28" s="245"/>
      <c r="QHH28" s="245"/>
      <c r="QHI28" s="245"/>
      <c r="QHJ28" s="245"/>
      <c r="QHK28" s="245"/>
      <c r="QHL28" s="245"/>
      <c r="QHM28" s="245"/>
      <c r="QHN28" s="245"/>
      <c r="QHO28" s="245"/>
      <c r="QHP28" s="245"/>
      <c r="QHQ28" s="245"/>
      <c r="QHR28" s="245"/>
      <c r="QHS28" s="245"/>
      <c r="QHT28" s="245"/>
      <c r="QHU28" s="245"/>
      <c r="QHV28" s="245"/>
      <c r="QHW28" s="245"/>
      <c r="QHX28" s="245"/>
      <c r="QHY28" s="245"/>
      <c r="QHZ28" s="245"/>
      <c r="QIB28" s="245"/>
      <c r="QIC28" s="245"/>
      <c r="QID28" s="245"/>
      <c r="QIE28" s="245"/>
      <c r="QIF28" s="245"/>
      <c r="QIG28" s="245"/>
      <c r="QIH28" s="245"/>
      <c r="QII28" s="245"/>
      <c r="QIJ28" s="245"/>
      <c r="QIK28" s="245"/>
      <c r="QIL28" s="245"/>
      <c r="QIM28" s="245"/>
      <c r="QIN28" s="245"/>
      <c r="QIO28" s="245"/>
      <c r="QIP28" s="245"/>
      <c r="QIQ28" s="245"/>
      <c r="QIR28" s="245"/>
      <c r="QIS28" s="245"/>
      <c r="QIT28" s="245"/>
      <c r="QIU28" s="245"/>
      <c r="QIV28" s="245"/>
      <c r="QIX28" s="245"/>
      <c r="QIY28" s="245"/>
      <c r="QIZ28" s="245"/>
      <c r="QJA28" s="245"/>
      <c r="QJB28" s="245"/>
      <c r="QJC28" s="245"/>
      <c r="QJD28" s="245"/>
      <c r="QJE28" s="245"/>
      <c r="QJF28" s="245"/>
      <c r="QJG28" s="245"/>
      <c r="QJH28" s="245"/>
      <c r="QJI28" s="245"/>
      <c r="QJJ28" s="245"/>
      <c r="QJK28" s="245"/>
      <c r="QJL28" s="245"/>
      <c r="QJM28" s="245"/>
      <c r="QJN28" s="245"/>
      <c r="QJO28" s="245"/>
      <c r="QJP28" s="245"/>
      <c r="QJQ28" s="245"/>
      <c r="QJR28" s="245"/>
      <c r="QJT28" s="245"/>
      <c r="QJU28" s="245"/>
      <c r="QJV28" s="245"/>
      <c r="QJW28" s="245"/>
      <c r="QJX28" s="245"/>
      <c r="QJY28" s="245"/>
      <c r="QJZ28" s="245"/>
      <c r="QKA28" s="245"/>
      <c r="QKB28" s="245"/>
      <c r="QKC28" s="245"/>
      <c r="QKD28" s="245"/>
      <c r="QKE28" s="245"/>
      <c r="QKF28" s="245"/>
      <c r="QKG28" s="245"/>
      <c r="QKH28" s="245"/>
      <c r="QKI28" s="245"/>
      <c r="QKJ28" s="245"/>
      <c r="QKK28" s="245"/>
      <c r="QKL28" s="245"/>
      <c r="QKM28" s="245"/>
      <c r="QKN28" s="245"/>
      <c r="QKP28" s="245"/>
      <c r="QKQ28" s="245"/>
      <c r="QKR28" s="245"/>
      <c r="QKS28" s="245"/>
      <c r="QKT28" s="245"/>
      <c r="QKU28" s="245"/>
      <c r="QKV28" s="245"/>
      <c r="QKW28" s="245"/>
      <c r="QKX28" s="245"/>
      <c r="QKY28" s="245"/>
      <c r="QKZ28" s="245"/>
      <c r="QLA28" s="245"/>
      <c r="QLB28" s="245"/>
      <c r="QLC28" s="245"/>
      <c r="QLD28" s="245"/>
      <c r="QLE28" s="245"/>
      <c r="QLF28" s="245"/>
      <c r="QLG28" s="245"/>
      <c r="QLH28" s="245"/>
      <c r="QLI28" s="245"/>
      <c r="QLJ28" s="245"/>
      <c r="QLL28" s="245"/>
      <c r="QLM28" s="245"/>
      <c r="QLN28" s="245"/>
      <c r="QLO28" s="245"/>
      <c r="QLP28" s="245"/>
      <c r="QLQ28" s="245"/>
      <c r="QLR28" s="245"/>
      <c r="QLS28" s="245"/>
      <c r="QLT28" s="245"/>
      <c r="QLU28" s="245"/>
      <c r="QLV28" s="245"/>
      <c r="QLW28" s="245"/>
      <c r="QLX28" s="245"/>
      <c r="QLY28" s="245"/>
      <c r="QLZ28" s="245"/>
      <c r="QMA28" s="245"/>
      <c r="QMB28" s="245"/>
      <c r="QMC28" s="245"/>
      <c r="QMD28" s="245"/>
      <c r="QME28" s="245"/>
      <c r="QMF28" s="245"/>
      <c r="QMH28" s="245"/>
      <c r="QMI28" s="245"/>
      <c r="QMJ28" s="245"/>
      <c r="QMK28" s="245"/>
      <c r="QML28" s="245"/>
      <c r="QMM28" s="245"/>
      <c r="QMN28" s="245"/>
      <c r="QMO28" s="245"/>
      <c r="QMP28" s="245"/>
      <c r="QMQ28" s="245"/>
      <c r="QMR28" s="245"/>
      <c r="QMS28" s="245"/>
      <c r="QMT28" s="245"/>
      <c r="QMU28" s="245"/>
      <c r="QMV28" s="245"/>
      <c r="QMW28" s="245"/>
      <c r="QMX28" s="245"/>
      <c r="QMY28" s="245"/>
      <c r="QMZ28" s="245"/>
      <c r="QNA28" s="245"/>
      <c r="QNB28" s="245"/>
      <c r="QND28" s="245"/>
      <c r="QNE28" s="245"/>
      <c r="QNF28" s="245"/>
      <c r="QNG28" s="245"/>
      <c r="QNH28" s="245"/>
      <c r="QNI28" s="245"/>
      <c r="QNJ28" s="245"/>
      <c r="QNK28" s="245"/>
      <c r="QNL28" s="245"/>
      <c r="QNM28" s="245"/>
      <c r="QNN28" s="245"/>
      <c r="QNO28" s="245"/>
      <c r="QNP28" s="245"/>
      <c r="QNQ28" s="245"/>
      <c r="QNR28" s="245"/>
      <c r="QNS28" s="245"/>
      <c r="QNT28" s="245"/>
      <c r="QNU28" s="245"/>
      <c r="QNV28" s="245"/>
      <c r="QNW28" s="245"/>
      <c r="QNX28" s="245"/>
      <c r="QNZ28" s="245"/>
      <c r="QOA28" s="245"/>
      <c r="QOB28" s="245"/>
      <c r="QOC28" s="245"/>
      <c r="QOD28" s="245"/>
      <c r="QOE28" s="245"/>
      <c r="QOF28" s="245"/>
      <c r="QOG28" s="245"/>
      <c r="QOH28" s="245"/>
      <c r="QOI28" s="245"/>
      <c r="QOJ28" s="245"/>
      <c r="QOK28" s="245"/>
      <c r="QOL28" s="245"/>
      <c r="QOM28" s="245"/>
      <c r="QON28" s="245"/>
      <c r="QOO28" s="245"/>
      <c r="QOP28" s="245"/>
      <c r="QOQ28" s="245"/>
      <c r="QOR28" s="245"/>
      <c r="QOS28" s="245"/>
      <c r="QOT28" s="245"/>
      <c r="QOV28" s="245"/>
      <c r="QOW28" s="245"/>
      <c r="QOX28" s="245"/>
      <c r="QOY28" s="245"/>
      <c r="QOZ28" s="245"/>
      <c r="QPA28" s="245"/>
      <c r="QPB28" s="245"/>
      <c r="QPC28" s="245"/>
      <c r="QPD28" s="245"/>
      <c r="QPE28" s="245"/>
      <c r="QPF28" s="245"/>
      <c r="QPG28" s="245"/>
      <c r="QPH28" s="245"/>
      <c r="QPI28" s="245"/>
      <c r="QPJ28" s="245"/>
      <c r="QPK28" s="245"/>
      <c r="QPL28" s="245"/>
      <c r="QPM28" s="245"/>
      <c r="QPN28" s="245"/>
      <c r="QPO28" s="245"/>
      <c r="QPP28" s="245"/>
      <c r="QPR28" s="245"/>
      <c r="QPS28" s="245"/>
      <c r="QPT28" s="245"/>
      <c r="QPU28" s="245"/>
      <c r="QPV28" s="245"/>
      <c r="QPW28" s="245"/>
      <c r="QPX28" s="245"/>
      <c r="QPY28" s="245"/>
      <c r="QPZ28" s="245"/>
      <c r="QQA28" s="245"/>
      <c r="QQB28" s="245"/>
      <c r="QQC28" s="245"/>
      <c r="QQD28" s="245"/>
      <c r="QQE28" s="245"/>
      <c r="QQF28" s="245"/>
      <c r="QQG28" s="245"/>
      <c r="QQH28" s="245"/>
      <c r="QQI28" s="245"/>
      <c r="QQJ28" s="245"/>
      <c r="QQK28" s="245"/>
      <c r="QQL28" s="245"/>
      <c r="QQN28" s="245"/>
      <c r="QQO28" s="245"/>
      <c r="QQP28" s="245"/>
      <c r="QQQ28" s="245"/>
      <c r="QQR28" s="245"/>
      <c r="QQS28" s="245"/>
      <c r="QQT28" s="245"/>
      <c r="QQU28" s="245"/>
      <c r="QQV28" s="245"/>
      <c r="QQW28" s="245"/>
      <c r="QQX28" s="245"/>
      <c r="QQY28" s="245"/>
      <c r="QQZ28" s="245"/>
      <c r="QRA28" s="245"/>
      <c r="QRB28" s="245"/>
      <c r="QRC28" s="245"/>
      <c r="QRD28" s="245"/>
      <c r="QRE28" s="245"/>
      <c r="QRF28" s="245"/>
      <c r="QRG28" s="245"/>
      <c r="QRH28" s="245"/>
      <c r="QRJ28" s="245"/>
      <c r="QRK28" s="245"/>
      <c r="QRL28" s="245"/>
      <c r="QRM28" s="245"/>
      <c r="QRN28" s="245"/>
      <c r="QRO28" s="245"/>
      <c r="QRP28" s="245"/>
      <c r="QRQ28" s="245"/>
      <c r="QRR28" s="245"/>
      <c r="QRS28" s="245"/>
      <c r="QRT28" s="245"/>
      <c r="QRU28" s="245"/>
      <c r="QRV28" s="245"/>
      <c r="QRW28" s="245"/>
      <c r="QRX28" s="245"/>
      <c r="QRY28" s="245"/>
      <c r="QRZ28" s="245"/>
      <c r="QSA28" s="245"/>
      <c r="QSB28" s="245"/>
      <c r="QSC28" s="245"/>
      <c r="QSD28" s="245"/>
      <c r="QSF28" s="245"/>
      <c r="QSG28" s="245"/>
      <c r="QSH28" s="245"/>
      <c r="QSI28" s="245"/>
      <c r="QSJ28" s="245"/>
      <c r="QSK28" s="245"/>
      <c r="QSL28" s="245"/>
      <c r="QSM28" s="245"/>
      <c r="QSN28" s="245"/>
      <c r="QSO28" s="245"/>
      <c r="QSP28" s="245"/>
      <c r="QSQ28" s="245"/>
      <c r="QSR28" s="245"/>
      <c r="QSS28" s="245"/>
      <c r="QST28" s="245"/>
      <c r="QSU28" s="245"/>
      <c r="QSV28" s="245"/>
      <c r="QSW28" s="245"/>
      <c r="QSX28" s="245"/>
      <c r="QSY28" s="245"/>
      <c r="QSZ28" s="245"/>
      <c r="QTB28" s="245"/>
      <c r="QTC28" s="245"/>
      <c r="QTD28" s="245"/>
      <c r="QTE28" s="245"/>
      <c r="QTF28" s="245"/>
      <c r="QTG28" s="245"/>
      <c r="QTH28" s="245"/>
      <c r="QTI28" s="245"/>
      <c r="QTJ28" s="245"/>
      <c r="QTK28" s="245"/>
      <c r="QTL28" s="245"/>
      <c r="QTM28" s="245"/>
      <c r="QTN28" s="245"/>
      <c r="QTO28" s="245"/>
      <c r="QTP28" s="245"/>
      <c r="QTQ28" s="245"/>
      <c r="QTR28" s="245"/>
      <c r="QTS28" s="245"/>
      <c r="QTT28" s="245"/>
      <c r="QTU28" s="245"/>
      <c r="QTV28" s="245"/>
      <c r="QTX28" s="245"/>
      <c r="QTY28" s="245"/>
      <c r="QTZ28" s="245"/>
      <c r="QUA28" s="245"/>
      <c r="QUB28" s="245"/>
      <c r="QUC28" s="245"/>
      <c r="QUD28" s="245"/>
      <c r="QUE28" s="245"/>
      <c r="QUF28" s="245"/>
      <c r="QUG28" s="245"/>
      <c r="QUH28" s="245"/>
      <c r="QUI28" s="245"/>
      <c r="QUJ28" s="245"/>
      <c r="QUK28" s="245"/>
      <c r="QUL28" s="245"/>
      <c r="QUM28" s="245"/>
      <c r="QUN28" s="245"/>
      <c r="QUO28" s="245"/>
      <c r="QUP28" s="245"/>
      <c r="QUQ28" s="245"/>
      <c r="QUR28" s="245"/>
      <c r="QUT28" s="245"/>
      <c r="QUU28" s="245"/>
      <c r="QUV28" s="245"/>
      <c r="QUW28" s="245"/>
      <c r="QUX28" s="245"/>
      <c r="QUY28" s="245"/>
      <c r="QUZ28" s="245"/>
      <c r="QVA28" s="245"/>
      <c r="QVB28" s="245"/>
      <c r="QVC28" s="245"/>
      <c r="QVD28" s="245"/>
      <c r="QVE28" s="245"/>
      <c r="QVF28" s="245"/>
      <c r="QVG28" s="245"/>
      <c r="QVH28" s="245"/>
      <c r="QVI28" s="245"/>
      <c r="QVJ28" s="245"/>
      <c r="QVK28" s="245"/>
      <c r="QVL28" s="245"/>
      <c r="QVM28" s="245"/>
      <c r="QVN28" s="245"/>
      <c r="QVP28" s="245"/>
      <c r="QVQ28" s="245"/>
      <c r="QVR28" s="245"/>
      <c r="QVS28" s="245"/>
      <c r="QVT28" s="245"/>
      <c r="QVU28" s="245"/>
      <c r="QVV28" s="245"/>
      <c r="QVW28" s="245"/>
      <c r="QVX28" s="245"/>
      <c r="QVY28" s="245"/>
      <c r="QVZ28" s="245"/>
      <c r="QWA28" s="245"/>
      <c r="QWB28" s="245"/>
      <c r="QWC28" s="245"/>
      <c r="QWD28" s="245"/>
      <c r="QWE28" s="245"/>
      <c r="QWF28" s="245"/>
      <c r="QWG28" s="245"/>
      <c r="QWH28" s="245"/>
      <c r="QWI28" s="245"/>
      <c r="QWJ28" s="245"/>
      <c r="QWL28" s="245"/>
      <c r="QWM28" s="245"/>
      <c r="QWN28" s="245"/>
      <c r="QWO28" s="245"/>
      <c r="QWP28" s="245"/>
      <c r="QWQ28" s="245"/>
      <c r="QWR28" s="245"/>
      <c r="QWS28" s="245"/>
      <c r="QWT28" s="245"/>
      <c r="QWU28" s="245"/>
      <c r="QWV28" s="245"/>
      <c r="QWW28" s="245"/>
      <c r="QWX28" s="245"/>
      <c r="QWY28" s="245"/>
      <c r="QWZ28" s="245"/>
      <c r="QXA28" s="245"/>
      <c r="QXB28" s="245"/>
      <c r="QXC28" s="245"/>
      <c r="QXD28" s="245"/>
      <c r="QXE28" s="245"/>
      <c r="QXF28" s="245"/>
      <c r="QXH28" s="245"/>
      <c r="QXI28" s="245"/>
      <c r="QXJ28" s="245"/>
      <c r="QXK28" s="245"/>
      <c r="QXL28" s="245"/>
      <c r="QXM28" s="245"/>
      <c r="QXN28" s="245"/>
      <c r="QXO28" s="245"/>
      <c r="QXP28" s="245"/>
      <c r="QXQ28" s="245"/>
      <c r="QXR28" s="245"/>
      <c r="QXS28" s="245"/>
      <c r="QXT28" s="245"/>
      <c r="QXU28" s="245"/>
      <c r="QXV28" s="245"/>
      <c r="QXW28" s="245"/>
      <c r="QXX28" s="245"/>
      <c r="QXY28" s="245"/>
      <c r="QXZ28" s="245"/>
      <c r="QYA28" s="245"/>
      <c r="QYB28" s="245"/>
      <c r="QYD28" s="245"/>
      <c r="QYE28" s="245"/>
      <c r="QYF28" s="245"/>
      <c r="QYG28" s="245"/>
      <c r="QYH28" s="245"/>
      <c r="QYI28" s="245"/>
      <c r="QYJ28" s="245"/>
      <c r="QYK28" s="245"/>
      <c r="QYL28" s="245"/>
      <c r="QYM28" s="245"/>
      <c r="QYN28" s="245"/>
      <c r="QYO28" s="245"/>
      <c r="QYP28" s="245"/>
      <c r="QYQ28" s="245"/>
      <c r="QYR28" s="245"/>
      <c r="QYS28" s="245"/>
      <c r="QYT28" s="245"/>
      <c r="QYU28" s="245"/>
      <c r="QYV28" s="245"/>
      <c r="QYW28" s="245"/>
      <c r="QYX28" s="245"/>
      <c r="QYZ28" s="245"/>
      <c r="QZA28" s="245"/>
      <c r="QZB28" s="245"/>
      <c r="QZC28" s="245"/>
      <c r="QZD28" s="245"/>
      <c r="QZE28" s="245"/>
      <c r="QZF28" s="245"/>
      <c r="QZG28" s="245"/>
      <c r="QZH28" s="245"/>
      <c r="QZI28" s="245"/>
      <c r="QZJ28" s="245"/>
      <c r="QZK28" s="245"/>
      <c r="QZL28" s="245"/>
      <c r="QZM28" s="245"/>
      <c r="QZN28" s="245"/>
      <c r="QZO28" s="245"/>
      <c r="QZP28" s="245"/>
      <c r="QZQ28" s="245"/>
      <c r="QZR28" s="245"/>
      <c r="QZS28" s="245"/>
      <c r="QZT28" s="245"/>
      <c r="QZV28" s="245"/>
      <c r="QZW28" s="245"/>
      <c r="QZX28" s="245"/>
      <c r="QZY28" s="245"/>
      <c r="QZZ28" s="245"/>
      <c r="RAA28" s="245"/>
      <c r="RAB28" s="245"/>
      <c r="RAC28" s="245"/>
      <c r="RAD28" s="245"/>
      <c r="RAE28" s="245"/>
      <c r="RAF28" s="245"/>
      <c r="RAG28" s="245"/>
      <c r="RAH28" s="245"/>
      <c r="RAI28" s="245"/>
      <c r="RAJ28" s="245"/>
      <c r="RAK28" s="245"/>
      <c r="RAL28" s="245"/>
      <c r="RAM28" s="245"/>
      <c r="RAN28" s="245"/>
      <c r="RAO28" s="245"/>
      <c r="RAP28" s="245"/>
      <c r="RAR28" s="245"/>
      <c r="RAS28" s="245"/>
      <c r="RAT28" s="245"/>
      <c r="RAU28" s="245"/>
      <c r="RAV28" s="245"/>
      <c r="RAW28" s="245"/>
      <c r="RAX28" s="245"/>
      <c r="RAY28" s="245"/>
      <c r="RAZ28" s="245"/>
      <c r="RBA28" s="245"/>
      <c r="RBB28" s="245"/>
      <c r="RBC28" s="245"/>
      <c r="RBD28" s="245"/>
      <c r="RBE28" s="245"/>
      <c r="RBF28" s="245"/>
      <c r="RBG28" s="245"/>
      <c r="RBH28" s="245"/>
      <c r="RBI28" s="245"/>
      <c r="RBJ28" s="245"/>
      <c r="RBK28" s="245"/>
      <c r="RBL28" s="245"/>
      <c r="RBN28" s="245"/>
      <c r="RBO28" s="245"/>
      <c r="RBP28" s="245"/>
      <c r="RBQ28" s="245"/>
      <c r="RBR28" s="245"/>
      <c r="RBS28" s="245"/>
      <c r="RBT28" s="245"/>
      <c r="RBU28" s="245"/>
      <c r="RBV28" s="245"/>
      <c r="RBW28" s="245"/>
      <c r="RBX28" s="245"/>
      <c r="RBY28" s="245"/>
      <c r="RBZ28" s="245"/>
      <c r="RCA28" s="245"/>
      <c r="RCB28" s="245"/>
      <c r="RCC28" s="245"/>
      <c r="RCD28" s="245"/>
      <c r="RCE28" s="245"/>
      <c r="RCF28" s="245"/>
      <c r="RCG28" s="245"/>
      <c r="RCH28" s="245"/>
      <c r="RCJ28" s="245"/>
      <c r="RCK28" s="245"/>
      <c r="RCL28" s="245"/>
      <c r="RCM28" s="245"/>
      <c r="RCN28" s="245"/>
      <c r="RCO28" s="245"/>
      <c r="RCP28" s="245"/>
      <c r="RCQ28" s="245"/>
      <c r="RCR28" s="245"/>
      <c r="RCS28" s="245"/>
      <c r="RCT28" s="245"/>
      <c r="RCU28" s="245"/>
      <c r="RCV28" s="245"/>
      <c r="RCW28" s="245"/>
      <c r="RCX28" s="245"/>
      <c r="RCY28" s="245"/>
      <c r="RCZ28" s="245"/>
      <c r="RDA28" s="245"/>
      <c r="RDB28" s="245"/>
      <c r="RDC28" s="245"/>
      <c r="RDD28" s="245"/>
      <c r="RDF28" s="245"/>
      <c r="RDG28" s="245"/>
      <c r="RDH28" s="245"/>
      <c r="RDI28" s="245"/>
      <c r="RDJ28" s="245"/>
      <c r="RDK28" s="245"/>
      <c r="RDL28" s="245"/>
      <c r="RDM28" s="245"/>
      <c r="RDN28" s="245"/>
      <c r="RDO28" s="245"/>
      <c r="RDP28" s="245"/>
      <c r="RDQ28" s="245"/>
      <c r="RDR28" s="245"/>
      <c r="RDS28" s="245"/>
      <c r="RDT28" s="245"/>
      <c r="RDU28" s="245"/>
      <c r="RDV28" s="245"/>
      <c r="RDW28" s="245"/>
      <c r="RDX28" s="245"/>
      <c r="RDY28" s="245"/>
      <c r="RDZ28" s="245"/>
      <c r="REB28" s="245"/>
      <c r="REC28" s="245"/>
      <c r="RED28" s="245"/>
      <c r="REE28" s="245"/>
      <c r="REF28" s="245"/>
      <c r="REG28" s="245"/>
      <c r="REH28" s="245"/>
      <c r="REI28" s="245"/>
      <c r="REJ28" s="245"/>
      <c r="REK28" s="245"/>
      <c r="REL28" s="245"/>
      <c r="REM28" s="245"/>
      <c r="REN28" s="245"/>
      <c r="REO28" s="245"/>
      <c r="REP28" s="245"/>
      <c r="REQ28" s="245"/>
      <c r="RER28" s="245"/>
      <c r="RES28" s="245"/>
      <c r="RET28" s="245"/>
      <c r="REU28" s="245"/>
      <c r="REV28" s="245"/>
      <c r="REX28" s="245"/>
      <c r="REY28" s="245"/>
      <c r="REZ28" s="245"/>
      <c r="RFA28" s="245"/>
      <c r="RFB28" s="245"/>
      <c r="RFC28" s="245"/>
      <c r="RFD28" s="245"/>
      <c r="RFE28" s="245"/>
      <c r="RFF28" s="245"/>
      <c r="RFG28" s="245"/>
      <c r="RFH28" s="245"/>
      <c r="RFI28" s="245"/>
      <c r="RFJ28" s="245"/>
      <c r="RFK28" s="245"/>
      <c r="RFL28" s="245"/>
      <c r="RFM28" s="245"/>
      <c r="RFN28" s="245"/>
      <c r="RFO28" s="245"/>
      <c r="RFP28" s="245"/>
      <c r="RFQ28" s="245"/>
      <c r="RFR28" s="245"/>
      <c r="RFT28" s="245"/>
      <c r="RFU28" s="245"/>
      <c r="RFV28" s="245"/>
      <c r="RFW28" s="245"/>
      <c r="RFX28" s="245"/>
      <c r="RFY28" s="245"/>
      <c r="RFZ28" s="245"/>
      <c r="RGA28" s="245"/>
      <c r="RGB28" s="245"/>
      <c r="RGC28" s="245"/>
      <c r="RGD28" s="245"/>
      <c r="RGE28" s="245"/>
      <c r="RGF28" s="245"/>
      <c r="RGG28" s="245"/>
      <c r="RGH28" s="245"/>
      <c r="RGI28" s="245"/>
      <c r="RGJ28" s="245"/>
      <c r="RGK28" s="245"/>
      <c r="RGL28" s="245"/>
      <c r="RGM28" s="245"/>
      <c r="RGN28" s="245"/>
      <c r="RGP28" s="245"/>
      <c r="RGQ28" s="245"/>
      <c r="RGR28" s="245"/>
      <c r="RGS28" s="245"/>
      <c r="RGT28" s="245"/>
      <c r="RGU28" s="245"/>
      <c r="RGV28" s="245"/>
      <c r="RGW28" s="245"/>
      <c r="RGX28" s="245"/>
      <c r="RGY28" s="245"/>
      <c r="RGZ28" s="245"/>
      <c r="RHA28" s="245"/>
      <c r="RHB28" s="245"/>
      <c r="RHC28" s="245"/>
      <c r="RHD28" s="245"/>
      <c r="RHE28" s="245"/>
      <c r="RHF28" s="245"/>
      <c r="RHG28" s="245"/>
      <c r="RHH28" s="245"/>
      <c r="RHI28" s="245"/>
      <c r="RHJ28" s="245"/>
      <c r="RHL28" s="245"/>
      <c r="RHM28" s="245"/>
      <c r="RHN28" s="245"/>
      <c r="RHO28" s="245"/>
      <c r="RHP28" s="245"/>
      <c r="RHQ28" s="245"/>
      <c r="RHR28" s="245"/>
      <c r="RHS28" s="245"/>
      <c r="RHT28" s="245"/>
      <c r="RHU28" s="245"/>
      <c r="RHV28" s="245"/>
      <c r="RHW28" s="245"/>
      <c r="RHX28" s="245"/>
      <c r="RHY28" s="245"/>
      <c r="RHZ28" s="245"/>
      <c r="RIA28" s="245"/>
      <c r="RIB28" s="245"/>
      <c r="RIC28" s="245"/>
      <c r="RID28" s="245"/>
      <c r="RIE28" s="245"/>
      <c r="RIF28" s="245"/>
      <c r="RIH28" s="245"/>
      <c r="RII28" s="245"/>
      <c r="RIJ28" s="245"/>
      <c r="RIK28" s="245"/>
      <c r="RIL28" s="245"/>
      <c r="RIM28" s="245"/>
      <c r="RIN28" s="245"/>
      <c r="RIO28" s="245"/>
      <c r="RIP28" s="245"/>
      <c r="RIQ28" s="245"/>
      <c r="RIR28" s="245"/>
      <c r="RIS28" s="245"/>
      <c r="RIT28" s="245"/>
      <c r="RIU28" s="245"/>
      <c r="RIV28" s="245"/>
      <c r="RIW28" s="245"/>
      <c r="RIX28" s="245"/>
      <c r="RIY28" s="245"/>
      <c r="RIZ28" s="245"/>
      <c r="RJA28" s="245"/>
      <c r="RJB28" s="245"/>
      <c r="RJD28" s="245"/>
      <c r="RJE28" s="245"/>
      <c r="RJF28" s="245"/>
      <c r="RJG28" s="245"/>
      <c r="RJH28" s="245"/>
      <c r="RJI28" s="245"/>
      <c r="RJJ28" s="245"/>
      <c r="RJK28" s="245"/>
      <c r="RJL28" s="245"/>
      <c r="RJM28" s="245"/>
      <c r="RJN28" s="245"/>
      <c r="RJO28" s="245"/>
      <c r="RJP28" s="245"/>
      <c r="RJQ28" s="245"/>
      <c r="RJR28" s="245"/>
      <c r="RJS28" s="245"/>
      <c r="RJT28" s="245"/>
      <c r="RJU28" s="245"/>
      <c r="RJV28" s="245"/>
      <c r="RJW28" s="245"/>
      <c r="RJX28" s="245"/>
      <c r="RJZ28" s="245"/>
      <c r="RKA28" s="245"/>
      <c r="RKB28" s="245"/>
      <c r="RKC28" s="245"/>
      <c r="RKD28" s="245"/>
      <c r="RKE28" s="245"/>
      <c r="RKF28" s="245"/>
      <c r="RKG28" s="245"/>
      <c r="RKH28" s="245"/>
      <c r="RKI28" s="245"/>
      <c r="RKJ28" s="245"/>
      <c r="RKK28" s="245"/>
      <c r="RKL28" s="245"/>
      <c r="RKM28" s="245"/>
      <c r="RKN28" s="245"/>
      <c r="RKO28" s="245"/>
      <c r="RKP28" s="245"/>
      <c r="RKQ28" s="245"/>
      <c r="RKR28" s="245"/>
      <c r="RKS28" s="245"/>
      <c r="RKT28" s="245"/>
      <c r="RKV28" s="245"/>
      <c r="RKW28" s="245"/>
      <c r="RKX28" s="245"/>
      <c r="RKY28" s="245"/>
      <c r="RKZ28" s="245"/>
      <c r="RLA28" s="245"/>
      <c r="RLB28" s="245"/>
      <c r="RLC28" s="245"/>
      <c r="RLD28" s="245"/>
      <c r="RLE28" s="245"/>
      <c r="RLF28" s="245"/>
      <c r="RLG28" s="245"/>
      <c r="RLH28" s="245"/>
      <c r="RLI28" s="245"/>
      <c r="RLJ28" s="245"/>
      <c r="RLK28" s="245"/>
      <c r="RLL28" s="245"/>
      <c r="RLM28" s="245"/>
      <c r="RLN28" s="245"/>
      <c r="RLO28" s="245"/>
      <c r="RLP28" s="245"/>
      <c r="RLR28" s="245"/>
      <c r="RLS28" s="245"/>
      <c r="RLT28" s="245"/>
      <c r="RLU28" s="245"/>
      <c r="RLV28" s="245"/>
      <c r="RLW28" s="245"/>
      <c r="RLX28" s="245"/>
      <c r="RLY28" s="245"/>
      <c r="RLZ28" s="245"/>
      <c r="RMA28" s="245"/>
      <c r="RMB28" s="245"/>
      <c r="RMC28" s="245"/>
      <c r="RMD28" s="245"/>
      <c r="RME28" s="245"/>
      <c r="RMF28" s="245"/>
      <c r="RMG28" s="245"/>
      <c r="RMH28" s="245"/>
      <c r="RMI28" s="245"/>
      <c r="RMJ28" s="245"/>
      <c r="RMK28" s="245"/>
      <c r="RML28" s="245"/>
      <c r="RMN28" s="245"/>
      <c r="RMO28" s="245"/>
      <c r="RMP28" s="245"/>
      <c r="RMQ28" s="245"/>
      <c r="RMR28" s="245"/>
      <c r="RMS28" s="245"/>
      <c r="RMT28" s="245"/>
      <c r="RMU28" s="245"/>
      <c r="RMV28" s="245"/>
      <c r="RMW28" s="245"/>
      <c r="RMX28" s="245"/>
      <c r="RMY28" s="245"/>
      <c r="RMZ28" s="245"/>
      <c r="RNA28" s="245"/>
      <c r="RNB28" s="245"/>
      <c r="RNC28" s="245"/>
      <c r="RND28" s="245"/>
      <c r="RNE28" s="245"/>
      <c r="RNF28" s="245"/>
      <c r="RNG28" s="245"/>
      <c r="RNH28" s="245"/>
      <c r="RNJ28" s="245"/>
      <c r="RNK28" s="245"/>
      <c r="RNL28" s="245"/>
      <c r="RNM28" s="245"/>
      <c r="RNN28" s="245"/>
      <c r="RNO28" s="245"/>
      <c r="RNP28" s="245"/>
      <c r="RNQ28" s="245"/>
      <c r="RNR28" s="245"/>
      <c r="RNS28" s="245"/>
      <c r="RNT28" s="245"/>
      <c r="RNU28" s="245"/>
      <c r="RNV28" s="245"/>
      <c r="RNW28" s="245"/>
      <c r="RNX28" s="245"/>
      <c r="RNY28" s="245"/>
      <c r="RNZ28" s="245"/>
      <c r="ROA28" s="245"/>
      <c r="ROB28" s="245"/>
      <c r="ROC28" s="245"/>
      <c r="ROD28" s="245"/>
      <c r="ROF28" s="245"/>
      <c r="ROG28" s="245"/>
      <c r="ROH28" s="245"/>
      <c r="ROI28" s="245"/>
      <c r="ROJ28" s="245"/>
      <c r="ROK28" s="245"/>
      <c r="ROL28" s="245"/>
      <c r="ROM28" s="245"/>
      <c r="RON28" s="245"/>
      <c r="ROO28" s="245"/>
      <c r="ROP28" s="245"/>
      <c r="ROQ28" s="245"/>
      <c r="ROR28" s="245"/>
      <c r="ROS28" s="245"/>
      <c r="ROT28" s="245"/>
      <c r="ROU28" s="245"/>
      <c r="ROV28" s="245"/>
      <c r="ROW28" s="245"/>
      <c r="ROX28" s="245"/>
      <c r="ROY28" s="245"/>
      <c r="ROZ28" s="245"/>
      <c r="RPB28" s="245"/>
      <c r="RPC28" s="245"/>
      <c r="RPD28" s="245"/>
      <c r="RPE28" s="245"/>
      <c r="RPF28" s="245"/>
      <c r="RPG28" s="245"/>
      <c r="RPH28" s="245"/>
      <c r="RPI28" s="245"/>
      <c r="RPJ28" s="245"/>
      <c r="RPK28" s="245"/>
      <c r="RPL28" s="245"/>
      <c r="RPM28" s="245"/>
      <c r="RPN28" s="245"/>
      <c r="RPO28" s="245"/>
      <c r="RPP28" s="245"/>
      <c r="RPQ28" s="245"/>
      <c r="RPR28" s="245"/>
      <c r="RPS28" s="245"/>
      <c r="RPT28" s="245"/>
      <c r="RPU28" s="245"/>
      <c r="RPV28" s="245"/>
      <c r="RPX28" s="245"/>
      <c r="RPY28" s="245"/>
      <c r="RPZ28" s="245"/>
      <c r="RQA28" s="245"/>
      <c r="RQB28" s="245"/>
      <c r="RQC28" s="245"/>
      <c r="RQD28" s="245"/>
      <c r="RQE28" s="245"/>
      <c r="RQF28" s="245"/>
      <c r="RQG28" s="245"/>
      <c r="RQH28" s="245"/>
      <c r="RQI28" s="245"/>
      <c r="RQJ28" s="245"/>
      <c r="RQK28" s="245"/>
      <c r="RQL28" s="245"/>
      <c r="RQM28" s="245"/>
      <c r="RQN28" s="245"/>
      <c r="RQO28" s="245"/>
      <c r="RQP28" s="245"/>
      <c r="RQQ28" s="245"/>
      <c r="RQR28" s="245"/>
      <c r="RQT28" s="245"/>
      <c r="RQU28" s="245"/>
      <c r="RQV28" s="245"/>
      <c r="RQW28" s="245"/>
      <c r="RQX28" s="245"/>
      <c r="RQY28" s="245"/>
      <c r="RQZ28" s="245"/>
      <c r="RRA28" s="245"/>
      <c r="RRB28" s="245"/>
      <c r="RRC28" s="245"/>
      <c r="RRD28" s="245"/>
      <c r="RRE28" s="245"/>
      <c r="RRF28" s="245"/>
      <c r="RRG28" s="245"/>
      <c r="RRH28" s="245"/>
      <c r="RRI28" s="245"/>
      <c r="RRJ28" s="245"/>
      <c r="RRK28" s="245"/>
      <c r="RRL28" s="245"/>
      <c r="RRM28" s="245"/>
      <c r="RRN28" s="245"/>
      <c r="RRP28" s="245"/>
      <c r="RRQ28" s="245"/>
      <c r="RRR28" s="245"/>
      <c r="RRS28" s="245"/>
      <c r="RRT28" s="245"/>
      <c r="RRU28" s="245"/>
      <c r="RRV28" s="245"/>
      <c r="RRW28" s="245"/>
      <c r="RRX28" s="245"/>
      <c r="RRY28" s="245"/>
      <c r="RRZ28" s="245"/>
      <c r="RSA28" s="245"/>
      <c r="RSB28" s="245"/>
      <c r="RSC28" s="245"/>
      <c r="RSD28" s="245"/>
      <c r="RSE28" s="245"/>
      <c r="RSF28" s="245"/>
      <c r="RSG28" s="245"/>
      <c r="RSH28" s="245"/>
      <c r="RSI28" s="245"/>
      <c r="RSJ28" s="245"/>
      <c r="RSL28" s="245"/>
      <c r="RSM28" s="245"/>
      <c r="RSN28" s="245"/>
      <c r="RSO28" s="245"/>
      <c r="RSP28" s="245"/>
      <c r="RSQ28" s="245"/>
      <c r="RSR28" s="245"/>
      <c r="RSS28" s="245"/>
      <c r="RST28" s="245"/>
      <c r="RSU28" s="245"/>
      <c r="RSV28" s="245"/>
      <c r="RSW28" s="245"/>
      <c r="RSX28" s="245"/>
      <c r="RSY28" s="245"/>
      <c r="RSZ28" s="245"/>
      <c r="RTA28" s="245"/>
      <c r="RTB28" s="245"/>
      <c r="RTC28" s="245"/>
      <c r="RTD28" s="245"/>
      <c r="RTE28" s="245"/>
      <c r="RTF28" s="245"/>
      <c r="RTH28" s="245"/>
      <c r="RTI28" s="245"/>
      <c r="RTJ28" s="245"/>
      <c r="RTK28" s="245"/>
      <c r="RTL28" s="245"/>
      <c r="RTM28" s="245"/>
      <c r="RTN28" s="245"/>
      <c r="RTO28" s="245"/>
      <c r="RTP28" s="245"/>
      <c r="RTQ28" s="245"/>
      <c r="RTR28" s="245"/>
      <c r="RTS28" s="245"/>
      <c r="RTT28" s="245"/>
      <c r="RTU28" s="245"/>
      <c r="RTV28" s="245"/>
      <c r="RTW28" s="245"/>
      <c r="RTX28" s="245"/>
      <c r="RTY28" s="245"/>
      <c r="RTZ28" s="245"/>
      <c r="RUA28" s="245"/>
      <c r="RUB28" s="245"/>
      <c r="RUD28" s="245"/>
      <c r="RUE28" s="245"/>
      <c r="RUF28" s="245"/>
      <c r="RUG28" s="245"/>
      <c r="RUH28" s="245"/>
      <c r="RUI28" s="245"/>
      <c r="RUJ28" s="245"/>
      <c r="RUK28" s="245"/>
      <c r="RUL28" s="245"/>
      <c r="RUM28" s="245"/>
      <c r="RUN28" s="245"/>
      <c r="RUO28" s="245"/>
      <c r="RUP28" s="245"/>
      <c r="RUQ28" s="245"/>
      <c r="RUR28" s="245"/>
      <c r="RUS28" s="245"/>
      <c r="RUT28" s="245"/>
      <c r="RUU28" s="245"/>
      <c r="RUV28" s="245"/>
      <c r="RUW28" s="245"/>
      <c r="RUX28" s="245"/>
      <c r="RUZ28" s="245"/>
      <c r="RVA28" s="245"/>
      <c r="RVB28" s="245"/>
      <c r="RVC28" s="245"/>
      <c r="RVD28" s="245"/>
      <c r="RVE28" s="245"/>
      <c r="RVF28" s="245"/>
      <c r="RVG28" s="245"/>
      <c r="RVH28" s="245"/>
      <c r="RVI28" s="245"/>
      <c r="RVJ28" s="245"/>
      <c r="RVK28" s="245"/>
      <c r="RVL28" s="245"/>
      <c r="RVM28" s="245"/>
      <c r="RVN28" s="245"/>
      <c r="RVO28" s="245"/>
      <c r="RVP28" s="245"/>
      <c r="RVQ28" s="245"/>
      <c r="RVR28" s="245"/>
      <c r="RVS28" s="245"/>
      <c r="RVT28" s="245"/>
      <c r="RVV28" s="245"/>
      <c r="RVW28" s="245"/>
      <c r="RVX28" s="245"/>
      <c r="RVY28" s="245"/>
      <c r="RVZ28" s="245"/>
      <c r="RWA28" s="245"/>
      <c r="RWB28" s="245"/>
      <c r="RWC28" s="245"/>
      <c r="RWD28" s="245"/>
      <c r="RWE28" s="245"/>
      <c r="RWF28" s="245"/>
      <c r="RWG28" s="245"/>
      <c r="RWH28" s="245"/>
      <c r="RWI28" s="245"/>
      <c r="RWJ28" s="245"/>
      <c r="RWK28" s="245"/>
      <c r="RWL28" s="245"/>
      <c r="RWM28" s="245"/>
      <c r="RWN28" s="245"/>
      <c r="RWO28" s="245"/>
      <c r="RWP28" s="245"/>
      <c r="RWR28" s="245"/>
      <c r="RWS28" s="245"/>
      <c r="RWT28" s="245"/>
      <c r="RWU28" s="245"/>
      <c r="RWV28" s="245"/>
      <c r="RWW28" s="245"/>
      <c r="RWX28" s="245"/>
      <c r="RWY28" s="245"/>
      <c r="RWZ28" s="245"/>
      <c r="RXA28" s="245"/>
      <c r="RXB28" s="245"/>
      <c r="RXC28" s="245"/>
      <c r="RXD28" s="245"/>
      <c r="RXE28" s="245"/>
      <c r="RXF28" s="245"/>
      <c r="RXG28" s="245"/>
      <c r="RXH28" s="245"/>
      <c r="RXI28" s="245"/>
      <c r="RXJ28" s="245"/>
      <c r="RXK28" s="245"/>
      <c r="RXL28" s="245"/>
      <c r="RXN28" s="245"/>
      <c r="RXO28" s="245"/>
      <c r="RXP28" s="245"/>
      <c r="RXQ28" s="245"/>
      <c r="RXR28" s="245"/>
      <c r="RXS28" s="245"/>
      <c r="RXT28" s="245"/>
      <c r="RXU28" s="245"/>
      <c r="RXV28" s="245"/>
      <c r="RXW28" s="245"/>
      <c r="RXX28" s="245"/>
      <c r="RXY28" s="245"/>
      <c r="RXZ28" s="245"/>
      <c r="RYA28" s="245"/>
      <c r="RYB28" s="245"/>
      <c r="RYC28" s="245"/>
      <c r="RYD28" s="245"/>
      <c r="RYE28" s="245"/>
      <c r="RYF28" s="245"/>
      <c r="RYG28" s="245"/>
      <c r="RYH28" s="245"/>
      <c r="RYJ28" s="245"/>
      <c r="RYK28" s="245"/>
      <c r="RYL28" s="245"/>
      <c r="RYM28" s="245"/>
      <c r="RYN28" s="245"/>
      <c r="RYO28" s="245"/>
      <c r="RYP28" s="245"/>
      <c r="RYQ28" s="245"/>
      <c r="RYR28" s="245"/>
      <c r="RYS28" s="245"/>
      <c r="RYT28" s="245"/>
      <c r="RYU28" s="245"/>
      <c r="RYV28" s="245"/>
      <c r="RYW28" s="245"/>
      <c r="RYX28" s="245"/>
      <c r="RYY28" s="245"/>
      <c r="RYZ28" s="245"/>
      <c r="RZA28" s="245"/>
      <c r="RZB28" s="245"/>
      <c r="RZC28" s="245"/>
      <c r="RZD28" s="245"/>
      <c r="RZF28" s="245"/>
      <c r="RZG28" s="245"/>
      <c r="RZH28" s="245"/>
      <c r="RZI28" s="245"/>
      <c r="RZJ28" s="245"/>
      <c r="RZK28" s="245"/>
      <c r="RZL28" s="245"/>
      <c r="RZM28" s="245"/>
      <c r="RZN28" s="245"/>
      <c r="RZO28" s="245"/>
      <c r="RZP28" s="245"/>
      <c r="RZQ28" s="245"/>
      <c r="RZR28" s="245"/>
      <c r="RZS28" s="245"/>
      <c r="RZT28" s="245"/>
      <c r="RZU28" s="245"/>
      <c r="RZV28" s="245"/>
      <c r="RZW28" s="245"/>
      <c r="RZX28" s="245"/>
      <c r="RZY28" s="245"/>
      <c r="RZZ28" s="245"/>
      <c r="SAB28" s="245"/>
      <c r="SAC28" s="245"/>
      <c r="SAD28" s="245"/>
      <c r="SAE28" s="245"/>
      <c r="SAF28" s="245"/>
      <c r="SAG28" s="245"/>
      <c r="SAH28" s="245"/>
      <c r="SAI28" s="245"/>
      <c r="SAJ28" s="245"/>
      <c r="SAK28" s="245"/>
      <c r="SAL28" s="245"/>
      <c r="SAM28" s="245"/>
      <c r="SAN28" s="245"/>
      <c r="SAO28" s="245"/>
      <c r="SAP28" s="245"/>
      <c r="SAQ28" s="245"/>
      <c r="SAR28" s="245"/>
      <c r="SAS28" s="245"/>
      <c r="SAT28" s="245"/>
      <c r="SAU28" s="245"/>
      <c r="SAV28" s="245"/>
      <c r="SAX28" s="245"/>
      <c r="SAY28" s="245"/>
      <c r="SAZ28" s="245"/>
      <c r="SBA28" s="245"/>
      <c r="SBB28" s="245"/>
      <c r="SBC28" s="245"/>
      <c r="SBD28" s="245"/>
      <c r="SBE28" s="245"/>
      <c r="SBF28" s="245"/>
      <c r="SBG28" s="245"/>
      <c r="SBH28" s="245"/>
      <c r="SBI28" s="245"/>
      <c r="SBJ28" s="245"/>
      <c r="SBK28" s="245"/>
      <c r="SBL28" s="245"/>
      <c r="SBM28" s="245"/>
      <c r="SBN28" s="245"/>
      <c r="SBO28" s="245"/>
      <c r="SBP28" s="245"/>
      <c r="SBQ28" s="245"/>
      <c r="SBR28" s="245"/>
      <c r="SBT28" s="245"/>
      <c r="SBU28" s="245"/>
      <c r="SBV28" s="245"/>
      <c r="SBW28" s="245"/>
      <c r="SBX28" s="245"/>
      <c r="SBY28" s="245"/>
      <c r="SBZ28" s="245"/>
      <c r="SCA28" s="245"/>
      <c r="SCB28" s="245"/>
      <c r="SCC28" s="245"/>
      <c r="SCD28" s="245"/>
      <c r="SCE28" s="245"/>
      <c r="SCF28" s="245"/>
      <c r="SCG28" s="245"/>
      <c r="SCH28" s="245"/>
      <c r="SCI28" s="245"/>
      <c r="SCJ28" s="245"/>
      <c r="SCK28" s="245"/>
      <c r="SCL28" s="245"/>
      <c r="SCM28" s="245"/>
      <c r="SCN28" s="245"/>
      <c r="SCP28" s="245"/>
      <c r="SCQ28" s="245"/>
      <c r="SCR28" s="245"/>
      <c r="SCS28" s="245"/>
      <c r="SCT28" s="245"/>
      <c r="SCU28" s="245"/>
      <c r="SCV28" s="245"/>
      <c r="SCW28" s="245"/>
      <c r="SCX28" s="245"/>
      <c r="SCY28" s="245"/>
      <c r="SCZ28" s="245"/>
      <c r="SDA28" s="245"/>
      <c r="SDB28" s="245"/>
      <c r="SDC28" s="245"/>
      <c r="SDD28" s="245"/>
      <c r="SDE28" s="245"/>
      <c r="SDF28" s="245"/>
      <c r="SDG28" s="245"/>
      <c r="SDH28" s="245"/>
      <c r="SDI28" s="245"/>
      <c r="SDJ28" s="245"/>
      <c r="SDL28" s="245"/>
      <c r="SDM28" s="245"/>
      <c r="SDN28" s="245"/>
      <c r="SDO28" s="245"/>
      <c r="SDP28" s="245"/>
      <c r="SDQ28" s="245"/>
      <c r="SDR28" s="245"/>
      <c r="SDS28" s="245"/>
      <c r="SDT28" s="245"/>
      <c r="SDU28" s="245"/>
      <c r="SDV28" s="245"/>
      <c r="SDW28" s="245"/>
      <c r="SDX28" s="245"/>
      <c r="SDY28" s="245"/>
      <c r="SDZ28" s="245"/>
      <c r="SEA28" s="245"/>
      <c r="SEB28" s="245"/>
      <c r="SEC28" s="245"/>
      <c r="SED28" s="245"/>
      <c r="SEE28" s="245"/>
      <c r="SEF28" s="245"/>
      <c r="SEH28" s="245"/>
      <c r="SEI28" s="245"/>
      <c r="SEJ28" s="245"/>
      <c r="SEK28" s="245"/>
      <c r="SEL28" s="245"/>
      <c r="SEM28" s="245"/>
      <c r="SEN28" s="245"/>
      <c r="SEO28" s="245"/>
      <c r="SEP28" s="245"/>
      <c r="SEQ28" s="245"/>
      <c r="SER28" s="245"/>
      <c r="SES28" s="245"/>
      <c r="SET28" s="245"/>
      <c r="SEU28" s="245"/>
      <c r="SEV28" s="245"/>
      <c r="SEW28" s="245"/>
      <c r="SEX28" s="245"/>
      <c r="SEY28" s="245"/>
      <c r="SEZ28" s="245"/>
      <c r="SFA28" s="245"/>
      <c r="SFB28" s="245"/>
      <c r="SFD28" s="245"/>
      <c r="SFE28" s="245"/>
      <c r="SFF28" s="245"/>
      <c r="SFG28" s="245"/>
      <c r="SFH28" s="245"/>
      <c r="SFI28" s="245"/>
      <c r="SFJ28" s="245"/>
      <c r="SFK28" s="245"/>
      <c r="SFL28" s="245"/>
      <c r="SFM28" s="245"/>
      <c r="SFN28" s="245"/>
      <c r="SFO28" s="245"/>
      <c r="SFP28" s="245"/>
      <c r="SFQ28" s="245"/>
      <c r="SFR28" s="245"/>
      <c r="SFS28" s="245"/>
      <c r="SFT28" s="245"/>
      <c r="SFU28" s="245"/>
      <c r="SFV28" s="245"/>
      <c r="SFW28" s="245"/>
      <c r="SFX28" s="245"/>
      <c r="SFZ28" s="245"/>
      <c r="SGA28" s="245"/>
      <c r="SGB28" s="245"/>
      <c r="SGC28" s="245"/>
      <c r="SGD28" s="245"/>
      <c r="SGE28" s="245"/>
      <c r="SGF28" s="245"/>
      <c r="SGG28" s="245"/>
      <c r="SGH28" s="245"/>
      <c r="SGI28" s="245"/>
      <c r="SGJ28" s="245"/>
      <c r="SGK28" s="245"/>
      <c r="SGL28" s="245"/>
      <c r="SGM28" s="245"/>
      <c r="SGN28" s="245"/>
      <c r="SGO28" s="245"/>
      <c r="SGP28" s="245"/>
      <c r="SGQ28" s="245"/>
      <c r="SGR28" s="245"/>
      <c r="SGS28" s="245"/>
      <c r="SGT28" s="245"/>
      <c r="SGV28" s="245"/>
      <c r="SGW28" s="245"/>
      <c r="SGX28" s="245"/>
      <c r="SGY28" s="245"/>
      <c r="SGZ28" s="245"/>
      <c r="SHA28" s="245"/>
      <c r="SHB28" s="245"/>
      <c r="SHC28" s="245"/>
      <c r="SHD28" s="245"/>
      <c r="SHE28" s="245"/>
      <c r="SHF28" s="245"/>
      <c r="SHG28" s="245"/>
      <c r="SHH28" s="245"/>
      <c r="SHI28" s="245"/>
      <c r="SHJ28" s="245"/>
      <c r="SHK28" s="245"/>
      <c r="SHL28" s="245"/>
      <c r="SHM28" s="245"/>
      <c r="SHN28" s="245"/>
      <c r="SHO28" s="245"/>
      <c r="SHP28" s="245"/>
      <c r="SHR28" s="245"/>
      <c r="SHS28" s="245"/>
      <c r="SHT28" s="245"/>
      <c r="SHU28" s="245"/>
      <c r="SHV28" s="245"/>
      <c r="SHW28" s="245"/>
      <c r="SHX28" s="245"/>
      <c r="SHY28" s="245"/>
      <c r="SHZ28" s="245"/>
      <c r="SIA28" s="245"/>
      <c r="SIB28" s="245"/>
      <c r="SIC28" s="245"/>
      <c r="SID28" s="245"/>
      <c r="SIE28" s="245"/>
      <c r="SIF28" s="245"/>
      <c r="SIG28" s="245"/>
      <c r="SIH28" s="245"/>
      <c r="SII28" s="245"/>
      <c r="SIJ28" s="245"/>
      <c r="SIK28" s="245"/>
      <c r="SIL28" s="245"/>
      <c r="SIN28" s="245"/>
      <c r="SIO28" s="245"/>
      <c r="SIP28" s="245"/>
      <c r="SIQ28" s="245"/>
      <c r="SIR28" s="245"/>
      <c r="SIS28" s="245"/>
      <c r="SIT28" s="245"/>
      <c r="SIU28" s="245"/>
      <c r="SIV28" s="245"/>
      <c r="SIW28" s="245"/>
      <c r="SIX28" s="245"/>
      <c r="SIY28" s="245"/>
      <c r="SIZ28" s="245"/>
      <c r="SJA28" s="245"/>
      <c r="SJB28" s="245"/>
      <c r="SJC28" s="245"/>
      <c r="SJD28" s="245"/>
      <c r="SJE28" s="245"/>
      <c r="SJF28" s="245"/>
      <c r="SJG28" s="245"/>
      <c r="SJH28" s="245"/>
      <c r="SJJ28" s="245"/>
      <c r="SJK28" s="245"/>
      <c r="SJL28" s="245"/>
      <c r="SJM28" s="245"/>
      <c r="SJN28" s="245"/>
      <c r="SJO28" s="245"/>
      <c r="SJP28" s="245"/>
      <c r="SJQ28" s="245"/>
      <c r="SJR28" s="245"/>
      <c r="SJS28" s="245"/>
      <c r="SJT28" s="245"/>
      <c r="SJU28" s="245"/>
      <c r="SJV28" s="245"/>
      <c r="SJW28" s="245"/>
      <c r="SJX28" s="245"/>
      <c r="SJY28" s="245"/>
      <c r="SJZ28" s="245"/>
      <c r="SKA28" s="245"/>
      <c r="SKB28" s="245"/>
      <c r="SKC28" s="245"/>
      <c r="SKD28" s="245"/>
      <c r="SKF28" s="245"/>
      <c r="SKG28" s="245"/>
      <c r="SKH28" s="245"/>
      <c r="SKI28" s="245"/>
      <c r="SKJ28" s="245"/>
      <c r="SKK28" s="245"/>
      <c r="SKL28" s="245"/>
      <c r="SKM28" s="245"/>
      <c r="SKN28" s="245"/>
      <c r="SKO28" s="245"/>
      <c r="SKP28" s="245"/>
      <c r="SKQ28" s="245"/>
      <c r="SKR28" s="245"/>
      <c r="SKS28" s="245"/>
      <c r="SKT28" s="245"/>
      <c r="SKU28" s="245"/>
      <c r="SKV28" s="245"/>
      <c r="SKW28" s="245"/>
      <c r="SKX28" s="245"/>
      <c r="SKY28" s="245"/>
      <c r="SKZ28" s="245"/>
      <c r="SLB28" s="245"/>
      <c r="SLC28" s="245"/>
      <c r="SLD28" s="245"/>
      <c r="SLE28" s="245"/>
      <c r="SLF28" s="245"/>
      <c r="SLG28" s="245"/>
      <c r="SLH28" s="245"/>
      <c r="SLI28" s="245"/>
      <c r="SLJ28" s="245"/>
      <c r="SLK28" s="245"/>
      <c r="SLL28" s="245"/>
      <c r="SLM28" s="245"/>
      <c r="SLN28" s="245"/>
      <c r="SLO28" s="245"/>
      <c r="SLP28" s="245"/>
      <c r="SLQ28" s="245"/>
      <c r="SLR28" s="245"/>
      <c r="SLS28" s="245"/>
      <c r="SLT28" s="245"/>
      <c r="SLU28" s="245"/>
      <c r="SLV28" s="245"/>
      <c r="SLX28" s="245"/>
      <c r="SLY28" s="245"/>
      <c r="SLZ28" s="245"/>
      <c r="SMA28" s="245"/>
      <c r="SMB28" s="245"/>
      <c r="SMC28" s="245"/>
      <c r="SMD28" s="245"/>
      <c r="SME28" s="245"/>
      <c r="SMF28" s="245"/>
      <c r="SMG28" s="245"/>
      <c r="SMH28" s="245"/>
      <c r="SMI28" s="245"/>
      <c r="SMJ28" s="245"/>
      <c r="SMK28" s="245"/>
      <c r="SML28" s="245"/>
      <c r="SMM28" s="245"/>
      <c r="SMN28" s="245"/>
      <c r="SMO28" s="245"/>
      <c r="SMP28" s="245"/>
      <c r="SMQ28" s="245"/>
      <c r="SMR28" s="245"/>
      <c r="SMT28" s="245"/>
      <c r="SMU28" s="245"/>
      <c r="SMV28" s="245"/>
      <c r="SMW28" s="245"/>
      <c r="SMX28" s="245"/>
      <c r="SMY28" s="245"/>
      <c r="SMZ28" s="245"/>
      <c r="SNA28" s="245"/>
      <c r="SNB28" s="245"/>
      <c r="SNC28" s="245"/>
      <c r="SND28" s="245"/>
      <c r="SNE28" s="245"/>
      <c r="SNF28" s="245"/>
      <c r="SNG28" s="245"/>
      <c r="SNH28" s="245"/>
      <c r="SNI28" s="245"/>
      <c r="SNJ28" s="245"/>
      <c r="SNK28" s="245"/>
      <c r="SNL28" s="245"/>
      <c r="SNM28" s="245"/>
      <c r="SNN28" s="245"/>
      <c r="SNP28" s="245"/>
      <c r="SNQ28" s="245"/>
      <c r="SNR28" s="245"/>
      <c r="SNS28" s="245"/>
      <c r="SNT28" s="245"/>
      <c r="SNU28" s="245"/>
      <c r="SNV28" s="245"/>
      <c r="SNW28" s="245"/>
      <c r="SNX28" s="245"/>
      <c r="SNY28" s="245"/>
      <c r="SNZ28" s="245"/>
      <c r="SOA28" s="245"/>
      <c r="SOB28" s="245"/>
      <c r="SOC28" s="245"/>
      <c r="SOD28" s="245"/>
      <c r="SOE28" s="245"/>
      <c r="SOF28" s="245"/>
      <c r="SOG28" s="245"/>
      <c r="SOH28" s="245"/>
      <c r="SOI28" s="245"/>
      <c r="SOJ28" s="245"/>
      <c r="SOL28" s="245"/>
      <c r="SOM28" s="245"/>
      <c r="SON28" s="245"/>
      <c r="SOO28" s="245"/>
      <c r="SOP28" s="245"/>
      <c r="SOQ28" s="245"/>
      <c r="SOR28" s="245"/>
      <c r="SOS28" s="245"/>
      <c r="SOT28" s="245"/>
      <c r="SOU28" s="245"/>
      <c r="SOV28" s="245"/>
      <c r="SOW28" s="245"/>
      <c r="SOX28" s="245"/>
      <c r="SOY28" s="245"/>
      <c r="SOZ28" s="245"/>
      <c r="SPA28" s="245"/>
      <c r="SPB28" s="245"/>
      <c r="SPC28" s="245"/>
      <c r="SPD28" s="245"/>
      <c r="SPE28" s="245"/>
      <c r="SPF28" s="245"/>
      <c r="SPH28" s="245"/>
      <c r="SPI28" s="245"/>
      <c r="SPJ28" s="245"/>
      <c r="SPK28" s="245"/>
      <c r="SPL28" s="245"/>
      <c r="SPM28" s="245"/>
      <c r="SPN28" s="245"/>
      <c r="SPO28" s="245"/>
      <c r="SPP28" s="245"/>
      <c r="SPQ28" s="245"/>
      <c r="SPR28" s="245"/>
      <c r="SPS28" s="245"/>
      <c r="SPT28" s="245"/>
      <c r="SPU28" s="245"/>
      <c r="SPV28" s="245"/>
      <c r="SPW28" s="245"/>
      <c r="SPX28" s="245"/>
      <c r="SPY28" s="245"/>
      <c r="SPZ28" s="245"/>
      <c r="SQA28" s="245"/>
      <c r="SQB28" s="245"/>
      <c r="SQD28" s="245"/>
      <c r="SQE28" s="245"/>
      <c r="SQF28" s="245"/>
      <c r="SQG28" s="245"/>
      <c r="SQH28" s="245"/>
      <c r="SQI28" s="245"/>
      <c r="SQJ28" s="245"/>
      <c r="SQK28" s="245"/>
      <c r="SQL28" s="245"/>
      <c r="SQM28" s="245"/>
      <c r="SQN28" s="245"/>
      <c r="SQO28" s="245"/>
      <c r="SQP28" s="245"/>
      <c r="SQQ28" s="245"/>
      <c r="SQR28" s="245"/>
      <c r="SQS28" s="245"/>
      <c r="SQT28" s="245"/>
      <c r="SQU28" s="245"/>
      <c r="SQV28" s="245"/>
      <c r="SQW28" s="245"/>
      <c r="SQX28" s="245"/>
      <c r="SQZ28" s="245"/>
      <c r="SRA28" s="245"/>
      <c r="SRB28" s="245"/>
      <c r="SRC28" s="245"/>
      <c r="SRD28" s="245"/>
      <c r="SRE28" s="245"/>
      <c r="SRF28" s="245"/>
      <c r="SRG28" s="245"/>
      <c r="SRH28" s="245"/>
      <c r="SRI28" s="245"/>
      <c r="SRJ28" s="245"/>
      <c r="SRK28" s="245"/>
      <c r="SRL28" s="245"/>
      <c r="SRM28" s="245"/>
      <c r="SRN28" s="245"/>
      <c r="SRO28" s="245"/>
      <c r="SRP28" s="245"/>
      <c r="SRQ28" s="245"/>
      <c r="SRR28" s="245"/>
      <c r="SRS28" s="245"/>
      <c r="SRT28" s="245"/>
      <c r="SRV28" s="245"/>
      <c r="SRW28" s="245"/>
      <c r="SRX28" s="245"/>
      <c r="SRY28" s="245"/>
      <c r="SRZ28" s="245"/>
      <c r="SSA28" s="245"/>
      <c r="SSB28" s="245"/>
      <c r="SSC28" s="245"/>
      <c r="SSD28" s="245"/>
      <c r="SSE28" s="245"/>
      <c r="SSF28" s="245"/>
      <c r="SSG28" s="245"/>
      <c r="SSH28" s="245"/>
      <c r="SSI28" s="245"/>
      <c r="SSJ28" s="245"/>
      <c r="SSK28" s="245"/>
      <c r="SSL28" s="245"/>
      <c r="SSM28" s="245"/>
      <c r="SSN28" s="245"/>
      <c r="SSO28" s="245"/>
      <c r="SSP28" s="245"/>
      <c r="SSR28" s="245"/>
      <c r="SSS28" s="245"/>
      <c r="SST28" s="245"/>
      <c r="SSU28" s="245"/>
      <c r="SSV28" s="245"/>
      <c r="SSW28" s="245"/>
      <c r="SSX28" s="245"/>
      <c r="SSY28" s="245"/>
      <c r="SSZ28" s="245"/>
      <c r="STA28" s="245"/>
      <c r="STB28" s="245"/>
      <c r="STC28" s="245"/>
      <c r="STD28" s="245"/>
      <c r="STE28" s="245"/>
      <c r="STF28" s="245"/>
      <c r="STG28" s="245"/>
      <c r="STH28" s="245"/>
      <c r="STI28" s="245"/>
      <c r="STJ28" s="245"/>
      <c r="STK28" s="245"/>
      <c r="STL28" s="245"/>
      <c r="STN28" s="245"/>
      <c r="STO28" s="245"/>
      <c r="STP28" s="245"/>
      <c r="STQ28" s="245"/>
      <c r="STR28" s="245"/>
      <c r="STS28" s="245"/>
      <c r="STT28" s="245"/>
      <c r="STU28" s="245"/>
      <c r="STV28" s="245"/>
      <c r="STW28" s="245"/>
      <c r="STX28" s="245"/>
      <c r="STY28" s="245"/>
      <c r="STZ28" s="245"/>
      <c r="SUA28" s="245"/>
      <c r="SUB28" s="245"/>
      <c r="SUC28" s="245"/>
      <c r="SUD28" s="245"/>
      <c r="SUE28" s="245"/>
      <c r="SUF28" s="245"/>
      <c r="SUG28" s="245"/>
      <c r="SUH28" s="245"/>
      <c r="SUJ28" s="245"/>
      <c r="SUK28" s="245"/>
      <c r="SUL28" s="245"/>
      <c r="SUM28" s="245"/>
      <c r="SUN28" s="245"/>
      <c r="SUO28" s="245"/>
      <c r="SUP28" s="245"/>
      <c r="SUQ28" s="245"/>
      <c r="SUR28" s="245"/>
      <c r="SUS28" s="245"/>
      <c r="SUT28" s="245"/>
      <c r="SUU28" s="245"/>
      <c r="SUV28" s="245"/>
      <c r="SUW28" s="245"/>
      <c r="SUX28" s="245"/>
      <c r="SUY28" s="245"/>
      <c r="SUZ28" s="245"/>
      <c r="SVA28" s="245"/>
      <c r="SVB28" s="245"/>
      <c r="SVC28" s="245"/>
      <c r="SVD28" s="245"/>
      <c r="SVF28" s="245"/>
      <c r="SVG28" s="245"/>
      <c r="SVH28" s="245"/>
      <c r="SVI28" s="245"/>
      <c r="SVJ28" s="245"/>
      <c r="SVK28" s="245"/>
      <c r="SVL28" s="245"/>
      <c r="SVM28" s="245"/>
      <c r="SVN28" s="245"/>
      <c r="SVO28" s="245"/>
      <c r="SVP28" s="245"/>
      <c r="SVQ28" s="245"/>
      <c r="SVR28" s="245"/>
      <c r="SVS28" s="245"/>
      <c r="SVT28" s="245"/>
      <c r="SVU28" s="245"/>
      <c r="SVV28" s="245"/>
      <c r="SVW28" s="245"/>
      <c r="SVX28" s="245"/>
      <c r="SVY28" s="245"/>
      <c r="SVZ28" s="245"/>
      <c r="SWB28" s="245"/>
      <c r="SWC28" s="245"/>
      <c r="SWD28" s="245"/>
      <c r="SWE28" s="245"/>
      <c r="SWF28" s="245"/>
      <c r="SWG28" s="245"/>
      <c r="SWH28" s="245"/>
      <c r="SWI28" s="245"/>
      <c r="SWJ28" s="245"/>
      <c r="SWK28" s="245"/>
      <c r="SWL28" s="245"/>
      <c r="SWM28" s="245"/>
      <c r="SWN28" s="245"/>
      <c r="SWO28" s="245"/>
      <c r="SWP28" s="245"/>
      <c r="SWQ28" s="245"/>
      <c r="SWR28" s="245"/>
      <c r="SWS28" s="245"/>
      <c r="SWT28" s="245"/>
      <c r="SWU28" s="245"/>
      <c r="SWV28" s="245"/>
      <c r="SWX28" s="245"/>
      <c r="SWY28" s="245"/>
      <c r="SWZ28" s="245"/>
      <c r="SXA28" s="245"/>
      <c r="SXB28" s="245"/>
      <c r="SXC28" s="245"/>
      <c r="SXD28" s="245"/>
      <c r="SXE28" s="245"/>
      <c r="SXF28" s="245"/>
      <c r="SXG28" s="245"/>
      <c r="SXH28" s="245"/>
      <c r="SXI28" s="245"/>
      <c r="SXJ28" s="245"/>
      <c r="SXK28" s="245"/>
      <c r="SXL28" s="245"/>
      <c r="SXM28" s="245"/>
      <c r="SXN28" s="245"/>
      <c r="SXO28" s="245"/>
      <c r="SXP28" s="245"/>
      <c r="SXQ28" s="245"/>
      <c r="SXR28" s="245"/>
      <c r="SXT28" s="245"/>
      <c r="SXU28" s="245"/>
      <c r="SXV28" s="245"/>
      <c r="SXW28" s="245"/>
      <c r="SXX28" s="245"/>
      <c r="SXY28" s="245"/>
      <c r="SXZ28" s="245"/>
      <c r="SYA28" s="245"/>
      <c r="SYB28" s="245"/>
      <c r="SYC28" s="245"/>
      <c r="SYD28" s="245"/>
      <c r="SYE28" s="245"/>
      <c r="SYF28" s="245"/>
      <c r="SYG28" s="245"/>
      <c r="SYH28" s="245"/>
      <c r="SYI28" s="245"/>
      <c r="SYJ28" s="245"/>
      <c r="SYK28" s="245"/>
      <c r="SYL28" s="245"/>
      <c r="SYM28" s="245"/>
      <c r="SYN28" s="245"/>
      <c r="SYP28" s="245"/>
      <c r="SYQ28" s="245"/>
      <c r="SYR28" s="245"/>
      <c r="SYS28" s="245"/>
      <c r="SYT28" s="245"/>
      <c r="SYU28" s="245"/>
      <c r="SYV28" s="245"/>
      <c r="SYW28" s="245"/>
      <c r="SYX28" s="245"/>
      <c r="SYY28" s="245"/>
      <c r="SYZ28" s="245"/>
      <c r="SZA28" s="245"/>
      <c r="SZB28" s="245"/>
      <c r="SZC28" s="245"/>
      <c r="SZD28" s="245"/>
      <c r="SZE28" s="245"/>
      <c r="SZF28" s="245"/>
      <c r="SZG28" s="245"/>
      <c r="SZH28" s="245"/>
      <c r="SZI28" s="245"/>
      <c r="SZJ28" s="245"/>
      <c r="SZL28" s="245"/>
      <c r="SZM28" s="245"/>
      <c r="SZN28" s="245"/>
      <c r="SZO28" s="245"/>
      <c r="SZP28" s="245"/>
      <c r="SZQ28" s="245"/>
      <c r="SZR28" s="245"/>
      <c r="SZS28" s="245"/>
      <c r="SZT28" s="245"/>
      <c r="SZU28" s="245"/>
      <c r="SZV28" s="245"/>
      <c r="SZW28" s="245"/>
      <c r="SZX28" s="245"/>
      <c r="SZY28" s="245"/>
      <c r="SZZ28" s="245"/>
      <c r="TAA28" s="245"/>
      <c r="TAB28" s="245"/>
      <c r="TAC28" s="245"/>
      <c r="TAD28" s="245"/>
      <c r="TAE28" s="245"/>
      <c r="TAF28" s="245"/>
      <c r="TAH28" s="245"/>
      <c r="TAI28" s="245"/>
      <c r="TAJ28" s="245"/>
      <c r="TAK28" s="245"/>
      <c r="TAL28" s="245"/>
      <c r="TAM28" s="245"/>
      <c r="TAN28" s="245"/>
      <c r="TAO28" s="245"/>
      <c r="TAP28" s="245"/>
      <c r="TAQ28" s="245"/>
      <c r="TAR28" s="245"/>
      <c r="TAS28" s="245"/>
      <c r="TAT28" s="245"/>
      <c r="TAU28" s="245"/>
      <c r="TAV28" s="245"/>
      <c r="TAW28" s="245"/>
      <c r="TAX28" s="245"/>
      <c r="TAY28" s="245"/>
      <c r="TAZ28" s="245"/>
      <c r="TBA28" s="245"/>
      <c r="TBB28" s="245"/>
      <c r="TBD28" s="245"/>
      <c r="TBE28" s="245"/>
      <c r="TBF28" s="245"/>
      <c r="TBG28" s="245"/>
      <c r="TBH28" s="245"/>
      <c r="TBI28" s="245"/>
      <c r="TBJ28" s="245"/>
      <c r="TBK28" s="245"/>
      <c r="TBL28" s="245"/>
      <c r="TBM28" s="245"/>
      <c r="TBN28" s="245"/>
      <c r="TBO28" s="245"/>
      <c r="TBP28" s="245"/>
      <c r="TBQ28" s="245"/>
      <c r="TBR28" s="245"/>
      <c r="TBS28" s="245"/>
      <c r="TBT28" s="245"/>
      <c r="TBU28" s="245"/>
      <c r="TBV28" s="245"/>
      <c r="TBW28" s="245"/>
      <c r="TBX28" s="245"/>
      <c r="TBZ28" s="245"/>
      <c r="TCA28" s="245"/>
      <c r="TCB28" s="245"/>
      <c r="TCC28" s="245"/>
      <c r="TCD28" s="245"/>
      <c r="TCE28" s="245"/>
      <c r="TCF28" s="245"/>
      <c r="TCG28" s="245"/>
      <c r="TCH28" s="245"/>
      <c r="TCI28" s="245"/>
      <c r="TCJ28" s="245"/>
      <c r="TCK28" s="245"/>
      <c r="TCL28" s="245"/>
      <c r="TCM28" s="245"/>
      <c r="TCN28" s="245"/>
      <c r="TCO28" s="245"/>
      <c r="TCP28" s="245"/>
      <c r="TCQ28" s="245"/>
      <c r="TCR28" s="245"/>
      <c r="TCS28" s="245"/>
      <c r="TCT28" s="245"/>
      <c r="TCV28" s="245"/>
      <c r="TCW28" s="245"/>
      <c r="TCX28" s="245"/>
      <c r="TCY28" s="245"/>
      <c r="TCZ28" s="245"/>
      <c r="TDA28" s="245"/>
      <c r="TDB28" s="245"/>
      <c r="TDC28" s="245"/>
      <c r="TDD28" s="245"/>
      <c r="TDE28" s="245"/>
      <c r="TDF28" s="245"/>
      <c r="TDG28" s="245"/>
      <c r="TDH28" s="245"/>
      <c r="TDI28" s="245"/>
      <c r="TDJ28" s="245"/>
      <c r="TDK28" s="245"/>
      <c r="TDL28" s="245"/>
      <c r="TDM28" s="245"/>
      <c r="TDN28" s="245"/>
      <c r="TDO28" s="245"/>
      <c r="TDP28" s="245"/>
      <c r="TDR28" s="245"/>
      <c r="TDS28" s="245"/>
      <c r="TDT28" s="245"/>
      <c r="TDU28" s="245"/>
      <c r="TDV28" s="245"/>
      <c r="TDW28" s="245"/>
      <c r="TDX28" s="245"/>
      <c r="TDY28" s="245"/>
      <c r="TDZ28" s="245"/>
      <c r="TEA28" s="245"/>
      <c r="TEB28" s="245"/>
      <c r="TEC28" s="245"/>
      <c r="TED28" s="245"/>
      <c r="TEE28" s="245"/>
      <c r="TEF28" s="245"/>
      <c r="TEG28" s="245"/>
      <c r="TEH28" s="245"/>
      <c r="TEI28" s="245"/>
      <c r="TEJ28" s="245"/>
      <c r="TEK28" s="245"/>
      <c r="TEL28" s="245"/>
      <c r="TEN28" s="245"/>
      <c r="TEO28" s="245"/>
      <c r="TEP28" s="245"/>
      <c r="TEQ28" s="245"/>
      <c r="TER28" s="245"/>
      <c r="TES28" s="245"/>
      <c r="TET28" s="245"/>
      <c r="TEU28" s="245"/>
      <c r="TEV28" s="245"/>
      <c r="TEW28" s="245"/>
      <c r="TEX28" s="245"/>
      <c r="TEY28" s="245"/>
      <c r="TEZ28" s="245"/>
      <c r="TFA28" s="245"/>
      <c r="TFB28" s="245"/>
      <c r="TFC28" s="245"/>
      <c r="TFD28" s="245"/>
      <c r="TFE28" s="245"/>
      <c r="TFF28" s="245"/>
      <c r="TFG28" s="245"/>
      <c r="TFH28" s="245"/>
      <c r="TFJ28" s="245"/>
      <c r="TFK28" s="245"/>
      <c r="TFL28" s="245"/>
      <c r="TFM28" s="245"/>
      <c r="TFN28" s="245"/>
      <c r="TFO28" s="245"/>
      <c r="TFP28" s="245"/>
      <c r="TFQ28" s="245"/>
      <c r="TFR28" s="245"/>
      <c r="TFS28" s="245"/>
      <c r="TFT28" s="245"/>
      <c r="TFU28" s="245"/>
      <c r="TFV28" s="245"/>
      <c r="TFW28" s="245"/>
      <c r="TFX28" s="245"/>
      <c r="TFY28" s="245"/>
      <c r="TFZ28" s="245"/>
      <c r="TGA28" s="245"/>
      <c r="TGB28" s="245"/>
      <c r="TGC28" s="245"/>
      <c r="TGD28" s="245"/>
      <c r="TGF28" s="245"/>
      <c r="TGG28" s="245"/>
      <c r="TGH28" s="245"/>
      <c r="TGI28" s="245"/>
      <c r="TGJ28" s="245"/>
      <c r="TGK28" s="245"/>
      <c r="TGL28" s="245"/>
      <c r="TGM28" s="245"/>
      <c r="TGN28" s="245"/>
      <c r="TGO28" s="245"/>
      <c r="TGP28" s="245"/>
      <c r="TGQ28" s="245"/>
      <c r="TGR28" s="245"/>
      <c r="TGS28" s="245"/>
      <c r="TGT28" s="245"/>
      <c r="TGU28" s="245"/>
      <c r="TGV28" s="245"/>
      <c r="TGW28" s="245"/>
      <c r="TGX28" s="245"/>
      <c r="TGY28" s="245"/>
      <c r="TGZ28" s="245"/>
      <c r="THB28" s="245"/>
      <c r="THC28" s="245"/>
      <c r="THD28" s="245"/>
      <c r="THE28" s="245"/>
      <c r="THF28" s="245"/>
      <c r="THG28" s="245"/>
      <c r="THH28" s="245"/>
      <c r="THI28" s="245"/>
      <c r="THJ28" s="245"/>
      <c r="THK28" s="245"/>
      <c r="THL28" s="245"/>
      <c r="THM28" s="245"/>
      <c r="THN28" s="245"/>
      <c r="THO28" s="245"/>
      <c r="THP28" s="245"/>
      <c r="THQ28" s="245"/>
      <c r="THR28" s="245"/>
      <c r="THS28" s="245"/>
      <c r="THT28" s="245"/>
      <c r="THU28" s="245"/>
      <c r="THV28" s="245"/>
      <c r="THX28" s="245"/>
      <c r="THY28" s="245"/>
      <c r="THZ28" s="245"/>
      <c r="TIA28" s="245"/>
      <c r="TIB28" s="245"/>
      <c r="TIC28" s="245"/>
      <c r="TID28" s="245"/>
      <c r="TIE28" s="245"/>
      <c r="TIF28" s="245"/>
      <c r="TIG28" s="245"/>
      <c r="TIH28" s="245"/>
      <c r="TII28" s="245"/>
      <c r="TIJ28" s="245"/>
      <c r="TIK28" s="245"/>
      <c r="TIL28" s="245"/>
      <c r="TIM28" s="245"/>
      <c r="TIN28" s="245"/>
      <c r="TIO28" s="245"/>
      <c r="TIP28" s="245"/>
      <c r="TIQ28" s="245"/>
      <c r="TIR28" s="245"/>
      <c r="TIT28" s="245"/>
      <c r="TIU28" s="245"/>
      <c r="TIV28" s="245"/>
      <c r="TIW28" s="245"/>
      <c r="TIX28" s="245"/>
      <c r="TIY28" s="245"/>
      <c r="TIZ28" s="245"/>
      <c r="TJA28" s="245"/>
      <c r="TJB28" s="245"/>
      <c r="TJC28" s="245"/>
      <c r="TJD28" s="245"/>
      <c r="TJE28" s="245"/>
      <c r="TJF28" s="245"/>
      <c r="TJG28" s="245"/>
      <c r="TJH28" s="245"/>
      <c r="TJI28" s="245"/>
      <c r="TJJ28" s="245"/>
      <c r="TJK28" s="245"/>
      <c r="TJL28" s="245"/>
      <c r="TJM28" s="245"/>
      <c r="TJN28" s="245"/>
      <c r="TJP28" s="245"/>
      <c r="TJQ28" s="245"/>
      <c r="TJR28" s="245"/>
      <c r="TJS28" s="245"/>
      <c r="TJT28" s="245"/>
      <c r="TJU28" s="245"/>
      <c r="TJV28" s="245"/>
      <c r="TJW28" s="245"/>
      <c r="TJX28" s="245"/>
      <c r="TJY28" s="245"/>
      <c r="TJZ28" s="245"/>
      <c r="TKA28" s="245"/>
      <c r="TKB28" s="245"/>
      <c r="TKC28" s="245"/>
      <c r="TKD28" s="245"/>
      <c r="TKE28" s="245"/>
      <c r="TKF28" s="245"/>
      <c r="TKG28" s="245"/>
      <c r="TKH28" s="245"/>
      <c r="TKI28" s="245"/>
      <c r="TKJ28" s="245"/>
      <c r="TKL28" s="245"/>
      <c r="TKM28" s="245"/>
      <c r="TKN28" s="245"/>
      <c r="TKO28" s="245"/>
      <c r="TKP28" s="245"/>
      <c r="TKQ28" s="245"/>
      <c r="TKR28" s="245"/>
      <c r="TKS28" s="245"/>
      <c r="TKT28" s="245"/>
      <c r="TKU28" s="245"/>
      <c r="TKV28" s="245"/>
      <c r="TKW28" s="245"/>
      <c r="TKX28" s="245"/>
      <c r="TKY28" s="245"/>
      <c r="TKZ28" s="245"/>
      <c r="TLA28" s="245"/>
      <c r="TLB28" s="245"/>
      <c r="TLC28" s="245"/>
      <c r="TLD28" s="245"/>
      <c r="TLE28" s="245"/>
      <c r="TLF28" s="245"/>
      <c r="TLH28" s="245"/>
      <c r="TLI28" s="245"/>
      <c r="TLJ28" s="245"/>
      <c r="TLK28" s="245"/>
      <c r="TLL28" s="245"/>
      <c r="TLM28" s="245"/>
      <c r="TLN28" s="245"/>
      <c r="TLO28" s="245"/>
      <c r="TLP28" s="245"/>
      <c r="TLQ28" s="245"/>
      <c r="TLR28" s="245"/>
      <c r="TLS28" s="245"/>
      <c r="TLT28" s="245"/>
      <c r="TLU28" s="245"/>
      <c r="TLV28" s="245"/>
      <c r="TLW28" s="245"/>
      <c r="TLX28" s="245"/>
      <c r="TLY28" s="245"/>
      <c r="TLZ28" s="245"/>
      <c r="TMA28" s="245"/>
      <c r="TMB28" s="245"/>
      <c r="TMD28" s="245"/>
      <c r="TME28" s="245"/>
      <c r="TMF28" s="245"/>
      <c r="TMG28" s="245"/>
      <c r="TMH28" s="245"/>
      <c r="TMI28" s="245"/>
      <c r="TMJ28" s="245"/>
      <c r="TMK28" s="245"/>
      <c r="TML28" s="245"/>
      <c r="TMM28" s="245"/>
      <c r="TMN28" s="245"/>
      <c r="TMO28" s="245"/>
      <c r="TMP28" s="245"/>
      <c r="TMQ28" s="245"/>
      <c r="TMR28" s="245"/>
      <c r="TMS28" s="245"/>
      <c r="TMT28" s="245"/>
      <c r="TMU28" s="245"/>
      <c r="TMV28" s="245"/>
      <c r="TMW28" s="245"/>
      <c r="TMX28" s="245"/>
      <c r="TMZ28" s="245"/>
      <c r="TNA28" s="245"/>
      <c r="TNB28" s="245"/>
      <c r="TNC28" s="245"/>
      <c r="TND28" s="245"/>
      <c r="TNE28" s="245"/>
      <c r="TNF28" s="245"/>
      <c r="TNG28" s="245"/>
      <c r="TNH28" s="245"/>
      <c r="TNI28" s="245"/>
      <c r="TNJ28" s="245"/>
      <c r="TNK28" s="245"/>
      <c r="TNL28" s="245"/>
      <c r="TNM28" s="245"/>
      <c r="TNN28" s="245"/>
      <c r="TNO28" s="245"/>
      <c r="TNP28" s="245"/>
      <c r="TNQ28" s="245"/>
      <c r="TNR28" s="245"/>
      <c r="TNS28" s="245"/>
      <c r="TNT28" s="245"/>
      <c r="TNV28" s="245"/>
      <c r="TNW28" s="245"/>
      <c r="TNX28" s="245"/>
      <c r="TNY28" s="245"/>
      <c r="TNZ28" s="245"/>
      <c r="TOA28" s="245"/>
      <c r="TOB28" s="245"/>
      <c r="TOC28" s="245"/>
      <c r="TOD28" s="245"/>
      <c r="TOE28" s="245"/>
      <c r="TOF28" s="245"/>
      <c r="TOG28" s="245"/>
      <c r="TOH28" s="245"/>
      <c r="TOI28" s="245"/>
      <c r="TOJ28" s="245"/>
      <c r="TOK28" s="245"/>
      <c r="TOL28" s="245"/>
      <c r="TOM28" s="245"/>
      <c r="TON28" s="245"/>
      <c r="TOO28" s="245"/>
      <c r="TOP28" s="245"/>
      <c r="TOR28" s="245"/>
      <c r="TOS28" s="245"/>
      <c r="TOT28" s="245"/>
      <c r="TOU28" s="245"/>
      <c r="TOV28" s="245"/>
      <c r="TOW28" s="245"/>
      <c r="TOX28" s="245"/>
      <c r="TOY28" s="245"/>
      <c r="TOZ28" s="245"/>
      <c r="TPA28" s="245"/>
      <c r="TPB28" s="245"/>
      <c r="TPC28" s="245"/>
      <c r="TPD28" s="245"/>
      <c r="TPE28" s="245"/>
      <c r="TPF28" s="245"/>
      <c r="TPG28" s="245"/>
      <c r="TPH28" s="245"/>
      <c r="TPI28" s="245"/>
      <c r="TPJ28" s="245"/>
      <c r="TPK28" s="245"/>
      <c r="TPL28" s="245"/>
      <c r="TPN28" s="245"/>
      <c r="TPO28" s="245"/>
      <c r="TPP28" s="245"/>
      <c r="TPQ28" s="245"/>
      <c r="TPR28" s="245"/>
      <c r="TPS28" s="245"/>
      <c r="TPT28" s="245"/>
      <c r="TPU28" s="245"/>
      <c r="TPV28" s="245"/>
      <c r="TPW28" s="245"/>
      <c r="TPX28" s="245"/>
      <c r="TPY28" s="245"/>
      <c r="TPZ28" s="245"/>
      <c r="TQA28" s="245"/>
      <c r="TQB28" s="245"/>
      <c r="TQC28" s="245"/>
      <c r="TQD28" s="245"/>
      <c r="TQE28" s="245"/>
      <c r="TQF28" s="245"/>
      <c r="TQG28" s="245"/>
      <c r="TQH28" s="245"/>
      <c r="TQJ28" s="245"/>
      <c r="TQK28" s="245"/>
      <c r="TQL28" s="245"/>
      <c r="TQM28" s="245"/>
      <c r="TQN28" s="245"/>
      <c r="TQO28" s="245"/>
      <c r="TQP28" s="245"/>
      <c r="TQQ28" s="245"/>
      <c r="TQR28" s="245"/>
      <c r="TQS28" s="245"/>
      <c r="TQT28" s="245"/>
      <c r="TQU28" s="245"/>
      <c r="TQV28" s="245"/>
      <c r="TQW28" s="245"/>
      <c r="TQX28" s="245"/>
      <c r="TQY28" s="245"/>
      <c r="TQZ28" s="245"/>
      <c r="TRA28" s="245"/>
      <c r="TRB28" s="245"/>
      <c r="TRC28" s="245"/>
      <c r="TRD28" s="245"/>
      <c r="TRF28" s="245"/>
      <c r="TRG28" s="245"/>
      <c r="TRH28" s="245"/>
      <c r="TRI28" s="245"/>
      <c r="TRJ28" s="245"/>
      <c r="TRK28" s="245"/>
      <c r="TRL28" s="245"/>
      <c r="TRM28" s="245"/>
      <c r="TRN28" s="245"/>
      <c r="TRO28" s="245"/>
      <c r="TRP28" s="245"/>
      <c r="TRQ28" s="245"/>
      <c r="TRR28" s="245"/>
      <c r="TRS28" s="245"/>
      <c r="TRT28" s="245"/>
      <c r="TRU28" s="245"/>
      <c r="TRV28" s="245"/>
      <c r="TRW28" s="245"/>
      <c r="TRX28" s="245"/>
      <c r="TRY28" s="245"/>
      <c r="TRZ28" s="245"/>
      <c r="TSB28" s="245"/>
      <c r="TSC28" s="245"/>
      <c r="TSD28" s="245"/>
      <c r="TSE28" s="245"/>
      <c r="TSF28" s="245"/>
      <c r="TSG28" s="245"/>
      <c r="TSH28" s="245"/>
      <c r="TSI28" s="245"/>
      <c r="TSJ28" s="245"/>
      <c r="TSK28" s="245"/>
      <c r="TSL28" s="245"/>
      <c r="TSM28" s="245"/>
      <c r="TSN28" s="245"/>
      <c r="TSO28" s="245"/>
      <c r="TSP28" s="245"/>
      <c r="TSQ28" s="245"/>
      <c r="TSR28" s="245"/>
      <c r="TSS28" s="245"/>
      <c r="TST28" s="245"/>
      <c r="TSU28" s="245"/>
      <c r="TSV28" s="245"/>
      <c r="TSX28" s="245"/>
      <c r="TSY28" s="245"/>
      <c r="TSZ28" s="245"/>
      <c r="TTA28" s="245"/>
      <c r="TTB28" s="245"/>
      <c r="TTC28" s="245"/>
      <c r="TTD28" s="245"/>
      <c r="TTE28" s="245"/>
      <c r="TTF28" s="245"/>
      <c r="TTG28" s="245"/>
      <c r="TTH28" s="245"/>
      <c r="TTI28" s="245"/>
      <c r="TTJ28" s="245"/>
      <c r="TTK28" s="245"/>
      <c r="TTL28" s="245"/>
      <c r="TTM28" s="245"/>
      <c r="TTN28" s="245"/>
      <c r="TTO28" s="245"/>
      <c r="TTP28" s="245"/>
      <c r="TTQ28" s="245"/>
      <c r="TTR28" s="245"/>
      <c r="TTT28" s="245"/>
      <c r="TTU28" s="245"/>
      <c r="TTV28" s="245"/>
      <c r="TTW28" s="245"/>
      <c r="TTX28" s="245"/>
      <c r="TTY28" s="245"/>
      <c r="TTZ28" s="245"/>
      <c r="TUA28" s="245"/>
      <c r="TUB28" s="245"/>
      <c r="TUC28" s="245"/>
      <c r="TUD28" s="245"/>
      <c r="TUE28" s="245"/>
      <c r="TUF28" s="245"/>
      <c r="TUG28" s="245"/>
      <c r="TUH28" s="245"/>
      <c r="TUI28" s="245"/>
      <c r="TUJ28" s="245"/>
      <c r="TUK28" s="245"/>
      <c r="TUL28" s="245"/>
      <c r="TUM28" s="245"/>
      <c r="TUN28" s="245"/>
      <c r="TUP28" s="245"/>
      <c r="TUQ28" s="245"/>
      <c r="TUR28" s="245"/>
      <c r="TUS28" s="245"/>
      <c r="TUT28" s="245"/>
      <c r="TUU28" s="245"/>
      <c r="TUV28" s="245"/>
      <c r="TUW28" s="245"/>
      <c r="TUX28" s="245"/>
      <c r="TUY28" s="245"/>
      <c r="TUZ28" s="245"/>
      <c r="TVA28" s="245"/>
      <c r="TVB28" s="245"/>
      <c r="TVC28" s="245"/>
      <c r="TVD28" s="245"/>
      <c r="TVE28" s="245"/>
      <c r="TVF28" s="245"/>
      <c r="TVG28" s="245"/>
      <c r="TVH28" s="245"/>
      <c r="TVI28" s="245"/>
      <c r="TVJ28" s="245"/>
      <c r="TVL28" s="245"/>
      <c r="TVM28" s="245"/>
      <c r="TVN28" s="245"/>
      <c r="TVO28" s="245"/>
      <c r="TVP28" s="245"/>
      <c r="TVQ28" s="245"/>
      <c r="TVR28" s="245"/>
      <c r="TVS28" s="245"/>
      <c r="TVT28" s="245"/>
      <c r="TVU28" s="245"/>
      <c r="TVV28" s="245"/>
      <c r="TVW28" s="245"/>
      <c r="TVX28" s="245"/>
      <c r="TVY28" s="245"/>
      <c r="TVZ28" s="245"/>
      <c r="TWA28" s="245"/>
      <c r="TWB28" s="245"/>
      <c r="TWC28" s="245"/>
      <c r="TWD28" s="245"/>
      <c r="TWE28" s="245"/>
      <c r="TWF28" s="245"/>
      <c r="TWH28" s="245"/>
      <c r="TWI28" s="245"/>
      <c r="TWJ28" s="245"/>
      <c r="TWK28" s="245"/>
      <c r="TWL28" s="245"/>
      <c r="TWM28" s="245"/>
      <c r="TWN28" s="245"/>
      <c r="TWO28" s="245"/>
      <c r="TWP28" s="245"/>
      <c r="TWQ28" s="245"/>
      <c r="TWR28" s="245"/>
      <c r="TWS28" s="245"/>
      <c r="TWT28" s="245"/>
      <c r="TWU28" s="245"/>
      <c r="TWV28" s="245"/>
      <c r="TWW28" s="245"/>
      <c r="TWX28" s="245"/>
      <c r="TWY28" s="245"/>
      <c r="TWZ28" s="245"/>
      <c r="TXA28" s="245"/>
      <c r="TXB28" s="245"/>
      <c r="TXD28" s="245"/>
      <c r="TXE28" s="245"/>
      <c r="TXF28" s="245"/>
      <c r="TXG28" s="245"/>
      <c r="TXH28" s="245"/>
      <c r="TXI28" s="245"/>
      <c r="TXJ28" s="245"/>
      <c r="TXK28" s="245"/>
      <c r="TXL28" s="245"/>
      <c r="TXM28" s="245"/>
      <c r="TXN28" s="245"/>
      <c r="TXO28" s="245"/>
      <c r="TXP28" s="245"/>
      <c r="TXQ28" s="245"/>
      <c r="TXR28" s="245"/>
      <c r="TXS28" s="245"/>
      <c r="TXT28" s="245"/>
      <c r="TXU28" s="245"/>
      <c r="TXV28" s="245"/>
      <c r="TXW28" s="245"/>
      <c r="TXX28" s="245"/>
      <c r="TXZ28" s="245"/>
      <c r="TYA28" s="245"/>
      <c r="TYB28" s="245"/>
      <c r="TYC28" s="245"/>
      <c r="TYD28" s="245"/>
      <c r="TYE28" s="245"/>
      <c r="TYF28" s="245"/>
      <c r="TYG28" s="245"/>
      <c r="TYH28" s="245"/>
      <c r="TYI28" s="245"/>
      <c r="TYJ28" s="245"/>
      <c r="TYK28" s="245"/>
      <c r="TYL28" s="245"/>
      <c r="TYM28" s="245"/>
      <c r="TYN28" s="245"/>
      <c r="TYO28" s="245"/>
      <c r="TYP28" s="245"/>
      <c r="TYQ28" s="245"/>
      <c r="TYR28" s="245"/>
      <c r="TYS28" s="245"/>
      <c r="TYT28" s="245"/>
      <c r="TYV28" s="245"/>
      <c r="TYW28" s="245"/>
      <c r="TYX28" s="245"/>
      <c r="TYY28" s="245"/>
      <c r="TYZ28" s="245"/>
      <c r="TZA28" s="245"/>
      <c r="TZB28" s="245"/>
      <c r="TZC28" s="245"/>
      <c r="TZD28" s="245"/>
      <c r="TZE28" s="245"/>
      <c r="TZF28" s="245"/>
      <c r="TZG28" s="245"/>
      <c r="TZH28" s="245"/>
      <c r="TZI28" s="245"/>
      <c r="TZJ28" s="245"/>
      <c r="TZK28" s="245"/>
      <c r="TZL28" s="245"/>
      <c r="TZM28" s="245"/>
      <c r="TZN28" s="245"/>
      <c r="TZO28" s="245"/>
      <c r="TZP28" s="245"/>
      <c r="TZR28" s="245"/>
      <c r="TZS28" s="245"/>
      <c r="TZT28" s="245"/>
      <c r="TZU28" s="245"/>
      <c r="TZV28" s="245"/>
      <c r="TZW28" s="245"/>
      <c r="TZX28" s="245"/>
      <c r="TZY28" s="245"/>
      <c r="TZZ28" s="245"/>
      <c r="UAA28" s="245"/>
      <c r="UAB28" s="245"/>
      <c r="UAC28" s="245"/>
      <c r="UAD28" s="245"/>
      <c r="UAE28" s="245"/>
      <c r="UAF28" s="245"/>
      <c r="UAG28" s="245"/>
      <c r="UAH28" s="245"/>
      <c r="UAI28" s="245"/>
      <c r="UAJ28" s="245"/>
      <c r="UAK28" s="245"/>
      <c r="UAL28" s="245"/>
      <c r="UAN28" s="245"/>
      <c r="UAO28" s="245"/>
      <c r="UAP28" s="245"/>
      <c r="UAQ28" s="245"/>
      <c r="UAR28" s="245"/>
      <c r="UAS28" s="245"/>
      <c r="UAT28" s="245"/>
      <c r="UAU28" s="245"/>
      <c r="UAV28" s="245"/>
      <c r="UAW28" s="245"/>
      <c r="UAX28" s="245"/>
      <c r="UAY28" s="245"/>
      <c r="UAZ28" s="245"/>
      <c r="UBA28" s="245"/>
      <c r="UBB28" s="245"/>
      <c r="UBC28" s="245"/>
      <c r="UBD28" s="245"/>
      <c r="UBE28" s="245"/>
      <c r="UBF28" s="245"/>
      <c r="UBG28" s="245"/>
      <c r="UBH28" s="245"/>
      <c r="UBJ28" s="245"/>
      <c r="UBK28" s="245"/>
      <c r="UBL28" s="245"/>
      <c r="UBM28" s="245"/>
      <c r="UBN28" s="245"/>
      <c r="UBO28" s="245"/>
      <c r="UBP28" s="245"/>
      <c r="UBQ28" s="245"/>
      <c r="UBR28" s="245"/>
      <c r="UBS28" s="245"/>
      <c r="UBT28" s="245"/>
      <c r="UBU28" s="245"/>
      <c r="UBV28" s="245"/>
      <c r="UBW28" s="245"/>
      <c r="UBX28" s="245"/>
      <c r="UBY28" s="245"/>
      <c r="UBZ28" s="245"/>
      <c r="UCA28" s="245"/>
      <c r="UCB28" s="245"/>
      <c r="UCC28" s="245"/>
      <c r="UCD28" s="245"/>
      <c r="UCF28" s="245"/>
      <c r="UCG28" s="245"/>
      <c r="UCH28" s="245"/>
      <c r="UCI28" s="245"/>
      <c r="UCJ28" s="245"/>
      <c r="UCK28" s="245"/>
      <c r="UCL28" s="245"/>
      <c r="UCM28" s="245"/>
      <c r="UCN28" s="245"/>
      <c r="UCO28" s="245"/>
      <c r="UCP28" s="245"/>
      <c r="UCQ28" s="245"/>
      <c r="UCR28" s="245"/>
      <c r="UCS28" s="245"/>
      <c r="UCT28" s="245"/>
      <c r="UCU28" s="245"/>
      <c r="UCV28" s="245"/>
      <c r="UCW28" s="245"/>
      <c r="UCX28" s="245"/>
      <c r="UCY28" s="245"/>
      <c r="UCZ28" s="245"/>
      <c r="UDB28" s="245"/>
      <c r="UDC28" s="245"/>
      <c r="UDD28" s="245"/>
      <c r="UDE28" s="245"/>
      <c r="UDF28" s="245"/>
      <c r="UDG28" s="245"/>
      <c r="UDH28" s="245"/>
      <c r="UDI28" s="245"/>
      <c r="UDJ28" s="245"/>
      <c r="UDK28" s="245"/>
      <c r="UDL28" s="245"/>
      <c r="UDM28" s="245"/>
      <c r="UDN28" s="245"/>
      <c r="UDO28" s="245"/>
      <c r="UDP28" s="245"/>
      <c r="UDQ28" s="245"/>
      <c r="UDR28" s="245"/>
      <c r="UDS28" s="245"/>
      <c r="UDT28" s="245"/>
      <c r="UDU28" s="245"/>
      <c r="UDV28" s="245"/>
      <c r="UDX28" s="245"/>
      <c r="UDY28" s="245"/>
      <c r="UDZ28" s="245"/>
      <c r="UEA28" s="245"/>
      <c r="UEB28" s="245"/>
      <c r="UEC28" s="245"/>
      <c r="UED28" s="245"/>
      <c r="UEE28" s="245"/>
      <c r="UEF28" s="245"/>
      <c r="UEG28" s="245"/>
      <c r="UEH28" s="245"/>
      <c r="UEI28" s="245"/>
      <c r="UEJ28" s="245"/>
      <c r="UEK28" s="245"/>
      <c r="UEL28" s="245"/>
      <c r="UEM28" s="245"/>
      <c r="UEN28" s="245"/>
      <c r="UEO28" s="245"/>
      <c r="UEP28" s="245"/>
      <c r="UEQ28" s="245"/>
      <c r="UER28" s="245"/>
      <c r="UET28" s="245"/>
      <c r="UEU28" s="245"/>
      <c r="UEV28" s="245"/>
      <c r="UEW28" s="245"/>
      <c r="UEX28" s="245"/>
      <c r="UEY28" s="245"/>
      <c r="UEZ28" s="245"/>
      <c r="UFA28" s="245"/>
      <c r="UFB28" s="245"/>
      <c r="UFC28" s="245"/>
      <c r="UFD28" s="245"/>
      <c r="UFE28" s="245"/>
      <c r="UFF28" s="245"/>
      <c r="UFG28" s="245"/>
      <c r="UFH28" s="245"/>
      <c r="UFI28" s="245"/>
      <c r="UFJ28" s="245"/>
      <c r="UFK28" s="245"/>
      <c r="UFL28" s="245"/>
      <c r="UFM28" s="245"/>
      <c r="UFN28" s="245"/>
      <c r="UFP28" s="245"/>
      <c r="UFQ28" s="245"/>
      <c r="UFR28" s="245"/>
      <c r="UFS28" s="245"/>
      <c r="UFT28" s="245"/>
      <c r="UFU28" s="245"/>
      <c r="UFV28" s="245"/>
      <c r="UFW28" s="245"/>
      <c r="UFX28" s="245"/>
      <c r="UFY28" s="245"/>
      <c r="UFZ28" s="245"/>
      <c r="UGA28" s="245"/>
      <c r="UGB28" s="245"/>
      <c r="UGC28" s="245"/>
      <c r="UGD28" s="245"/>
      <c r="UGE28" s="245"/>
      <c r="UGF28" s="245"/>
      <c r="UGG28" s="245"/>
      <c r="UGH28" s="245"/>
      <c r="UGI28" s="245"/>
      <c r="UGJ28" s="245"/>
      <c r="UGL28" s="245"/>
      <c r="UGM28" s="245"/>
      <c r="UGN28" s="245"/>
      <c r="UGO28" s="245"/>
      <c r="UGP28" s="245"/>
      <c r="UGQ28" s="245"/>
      <c r="UGR28" s="245"/>
      <c r="UGS28" s="245"/>
      <c r="UGT28" s="245"/>
      <c r="UGU28" s="245"/>
      <c r="UGV28" s="245"/>
      <c r="UGW28" s="245"/>
      <c r="UGX28" s="245"/>
      <c r="UGY28" s="245"/>
      <c r="UGZ28" s="245"/>
      <c r="UHA28" s="245"/>
      <c r="UHB28" s="245"/>
      <c r="UHC28" s="245"/>
      <c r="UHD28" s="245"/>
      <c r="UHE28" s="245"/>
      <c r="UHF28" s="245"/>
      <c r="UHH28" s="245"/>
      <c r="UHI28" s="245"/>
      <c r="UHJ28" s="245"/>
      <c r="UHK28" s="245"/>
      <c r="UHL28" s="245"/>
      <c r="UHM28" s="245"/>
      <c r="UHN28" s="245"/>
      <c r="UHO28" s="245"/>
      <c r="UHP28" s="245"/>
      <c r="UHQ28" s="245"/>
      <c r="UHR28" s="245"/>
      <c r="UHS28" s="245"/>
      <c r="UHT28" s="245"/>
      <c r="UHU28" s="245"/>
      <c r="UHV28" s="245"/>
      <c r="UHW28" s="245"/>
      <c r="UHX28" s="245"/>
      <c r="UHY28" s="245"/>
      <c r="UHZ28" s="245"/>
      <c r="UIA28" s="245"/>
      <c r="UIB28" s="245"/>
      <c r="UID28" s="245"/>
      <c r="UIE28" s="245"/>
      <c r="UIF28" s="245"/>
      <c r="UIG28" s="245"/>
      <c r="UIH28" s="245"/>
      <c r="UII28" s="245"/>
      <c r="UIJ28" s="245"/>
      <c r="UIK28" s="245"/>
      <c r="UIL28" s="245"/>
      <c r="UIM28" s="245"/>
      <c r="UIN28" s="245"/>
      <c r="UIO28" s="245"/>
      <c r="UIP28" s="245"/>
      <c r="UIQ28" s="245"/>
      <c r="UIR28" s="245"/>
      <c r="UIS28" s="245"/>
      <c r="UIT28" s="245"/>
      <c r="UIU28" s="245"/>
      <c r="UIV28" s="245"/>
      <c r="UIW28" s="245"/>
      <c r="UIX28" s="245"/>
      <c r="UIZ28" s="245"/>
      <c r="UJA28" s="245"/>
      <c r="UJB28" s="245"/>
      <c r="UJC28" s="245"/>
      <c r="UJD28" s="245"/>
      <c r="UJE28" s="245"/>
      <c r="UJF28" s="245"/>
      <c r="UJG28" s="245"/>
      <c r="UJH28" s="245"/>
      <c r="UJI28" s="245"/>
      <c r="UJJ28" s="245"/>
      <c r="UJK28" s="245"/>
      <c r="UJL28" s="245"/>
      <c r="UJM28" s="245"/>
      <c r="UJN28" s="245"/>
      <c r="UJO28" s="245"/>
      <c r="UJP28" s="245"/>
      <c r="UJQ28" s="245"/>
      <c r="UJR28" s="245"/>
      <c r="UJS28" s="245"/>
      <c r="UJT28" s="245"/>
      <c r="UJV28" s="245"/>
      <c r="UJW28" s="245"/>
      <c r="UJX28" s="245"/>
      <c r="UJY28" s="245"/>
      <c r="UJZ28" s="245"/>
      <c r="UKA28" s="245"/>
      <c r="UKB28" s="245"/>
      <c r="UKC28" s="245"/>
      <c r="UKD28" s="245"/>
      <c r="UKE28" s="245"/>
      <c r="UKF28" s="245"/>
      <c r="UKG28" s="245"/>
      <c r="UKH28" s="245"/>
      <c r="UKI28" s="245"/>
      <c r="UKJ28" s="245"/>
      <c r="UKK28" s="245"/>
      <c r="UKL28" s="245"/>
      <c r="UKM28" s="245"/>
      <c r="UKN28" s="245"/>
      <c r="UKO28" s="245"/>
      <c r="UKP28" s="245"/>
      <c r="UKR28" s="245"/>
      <c r="UKS28" s="245"/>
      <c r="UKT28" s="245"/>
      <c r="UKU28" s="245"/>
      <c r="UKV28" s="245"/>
      <c r="UKW28" s="245"/>
      <c r="UKX28" s="245"/>
      <c r="UKY28" s="245"/>
      <c r="UKZ28" s="245"/>
      <c r="ULA28" s="245"/>
      <c r="ULB28" s="245"/>
      <c r="ULC28" s="245"/>
      <c r="ULD28" s="245"/>
      <c r="ULE28" s="245"/>
      <c r="ULF28" s="245"/>
      <c r="ULG28" s="245"/>
      <c r="ULH28" s="245"/>
      <c r="ULI28" s="245"/>
      <c r="ULJ28" s="245"/>
      <c r="ULK28" s="245"/>
      <c r="ULL28" s="245"/>
      <c r="ULN28" s="245"/>
      <c r="ULO28" s="245"/>
      <c r="ULP28" s="245"/>
      <c r="ULQ28" s="245"/>
      <c r="ULR28" s="245"/>
      <c r="ULS28" s="245"/>
      <c r="ULT28" s="245"/>
      <c r="ULU28" s="245"/>
      <c r="ULV28" s="245"/>
      <c r="ULW28" s="245"/>
      <c r="ULX28" s="245"/>
      <c r="ULY28" s="245"/>
      <c r="ULZ28" s="245"/>
      <c r="UMA28" s="245"/>
      <c r="UMB28" s="245"/>
      <c r="UMC28" s="245"/>
      <c r="UMD28" s="245"/>
      <c r="UME28" s="245"/>
      <c r="UMF28" s="245"/>
      <c r="UMG28" s="245"/>
      <c r="UMH28" s="245"/>
      <c r="UMJ28" s="245"/>
      <c r="UMK28" s="245"/>
      <c r="UML28" s="245"/>
      <c r="UMM28" s="245"/>
      <c r="UMN28" s="245"/>
      <c r="UMO28" s="245"/>
      <c r="UMP28" s="245"/>
      <c r="UMQ28" s="245"/>
      <c r="UMR28" s="245"/>
      <c r="UMS28" s="245"/>
      <c r="UMT28" s="245"/>
      <c r="UMU28" s="245"/>
      <c r="UMV28" s="245"/>
      <c r="UMW28" s="245"/>
      <c r="UMX28" s="245"/>
      <c r="UMY28" s="245"/>
      <c r="UMZ28" s="245"/>
      <c r="UNA28" s="245"/>
      <c r="UNB28" s="245"/>
      <c r="UNC28" s="245"/>
      <c r="UND28" s="245"/>
      <c r="UNF28" s="245"/>
      <c r="UNG28" s="245"/>
      <c r="UNH28" s="245"/>
      <c r="UNI28" s="245"/>
      <c r="UNJ28" s="245"/>
      <c r="UNK28" s="245"/>
      <c r="UNL28" s="245"/>
      <c r="UNM28" s="245"/>
      <c r="UNN28" s="245"/>
      <c r="UNO28" s="245"/>
      <c r="UNP28" s="245"/>
      <c r="UNQ28" s="245"/>
      <c r="UNR28" s="245"/>
      <c r="UNS28" s="245"/>
      <c r="UNT28" s="245"/>
      <c r="UNU28" s="245"/>
      <c r="UNV28" s="245"/>
      <c r="UNW28" s="245"/>
      <c r="UNX28" s="245"/>
      <c r="UNY28" s="245"/>
      <c r="UNZ28" s="245"/>
      <c r="UOB28" s="245"/>
      <c r="UOC28" s="245"/>
      <c r="UOD28" s="245"/>
      <c r="UOE28" s="245"/>
      <c r="UOF28" s="245"/>
      <c r="UOG28" s="245"/>
      <c r="UOH28" s="245"/>
      <c r="UOI28" s="245"/>
      <c r="UOJ28" s="245"/>
      <c r="UOK28" s="245"/>
      <c r="UOL28" s="245"/>
      <c r="UOM28" s="245"/>
      <c r="UON28" s="245"/>
      <c r="UOO28" s="245"/>
      <c r="UOP28" s="245"/>
      <c r="UOQ28" s="245"/>
      <c r="UOR28" s="245"/>
      <c r="UOS28" s="245"/>
      <c r="UOT28" s="245"/>
      <c r="UOU28" s="245"/>
      <c r="UOV28" s="245"/>
      <c r="UOX28" s="245"/>
      <c r="UOY28" s="245"/>
      <c r="UOZ28" s="245"/>
      <c r="UPA28" s="245"/>
      <c r="UPB28" s="245"/>
      <c r="UPC28" s="245"/>
      <c r="UPD28" s="245"/>
      <c r="UPE28" s="245"/>
      <c r="UPF28" s="245"/>
      <c r="UPG28" s="245"/>
      <c r="UPH28" s="245"/>
      <c r="UPI28" s="245"/>
      <c r="UPJ28" s="245"/>
      <c r="UPK28" s="245"/>
      <c r="UPL28" s="245"/>
      <c r="UPM28" s="245"/>
      <c r="UPN28" s="245"/>
      <c r="UPO28" s="245"/>
      <c r="UPP28" s="245"/>
      <c r="UPQ28" s="245"/>
      <c r="UPR28" s="245"/>
      <c r="UPT28" s="245"/>
      <c r="UPU28" s="245"/>
      <c r="UPV28" s="245"/>
      <c r="UPW28" s="245"/>
      <c r="UPX28" s="245"/>
      <c r="UPY28" s="245"/>
      <c r="UPZ28" s="245"/>
      <c r="UQA28" s="245"/>
      <c r="UQB28" s="245"/>
      <c r="UQC28" s="245"/>
      <c r="UQD28" s="245"/>
      <c r="UQE28" s="245"/>
      <c r="UQF28" s="245"/>
      <c r="UQG28" s="245"/>
      <c r="UQH28" s="245"/>
      <c r="UQI28" s="245"/>
      <c r="UQJ28" s="245"/>
      <c r="UQK28" s="245"/>
      <c r="UQL28" s="245"/>
      <c r="UQM28" s="245"/>
      <c r="UQN28" s="245"/>
      <c r="UQP28" s="245"/>
      <c r="UQQ28" s="245"/>
      <c r="UQR28" s="245"/>
      <c r="UQS28" s="245"/>
      <c r="UQT28" s="245"/>
      <c r="UQU28" s="245"/>
      <c r="UQV28" s="245"/>
      <c r="UQW28" s="245"/>
      <c r="UQX28" s="245"/>
      <c r="UQY28" s="245"/>
      <c r="UQZ28" s="245"/>
      <c r="URA28" s="245"/>
      <c r="URB28" s="245"/>
      <c r="URC28" s="245"/>
      <c r="URD28" s="245"/>
      <c r="URE28" s="245"/>
      <c r="URF28" s="245"/>
      <c r="URG28" s="245"/>
      <c r="URH28" s="245"/>
      <c r="URI28" s="245"/>
      <c r="URJ28" s="245"/>
      <c r="URL28" s="245"/>
      <c r="URM28" s="245"/>
      <c r="URN28" s="245"/>
      <c r="URO28" s="245"/>
      <c r="URP28" s="245"/>
      <c r="URQ28" s="245"/>
      <c r="URR28" s="245"/>
      <c r="URS28" s="245"/>
      <c r="URT28" s="245"/>
      <c r="URU28" s="245"/>
      <c r="URV28" s="245"/>
      <c r="URW28" s="245"/>
      <c r="URX28" s="245"/>
      <c r="URY28" s="245"/>
      <c r="URZ28" s="245"/>
      <c r="USA28" s="245"/>
      <c r="USB28" s="245"/>
      <c r="USC28" s="245"/>
      <c r="USD28" s="245"/>
      <c r="USE28" s="245"/>
      <c r="USF28" s="245"/>
      <c r="USH28" s="245"/>
      <c r="USI28" s="245"/>
      <c r="USJ28" s="245"/>
      <c r="USK28" s="245"/>
      <c r="USL28" s="245"/>
      <c r="USM28" s="245"/>
      <c r="USN28" s="245"/>
      <c r="USO28" s="245"/>
      <c r="USP28" s="245"/>
      <c r="USQ28" s="245"/>
      <c r="USR28" s="245"/>
      <c r="USS28" s="245"/>
      <c r="UST28" s="245"/>
      <c r="USU28" s="245"/>
      <c r="USV28" s="245"/>
      <c r="USW28" s="245"/>
      <c r="USX28" s="245"/>
      <c r="USY28" s="245"/>
      <c r="USZ28" s="245"/>
      <c r="UTA28" s="245"/>
      <c r="UTB28" s="245"/>
      <c r="UTD28" s="245"/>
      <c r="UTE28" s="245"/>
      <c r="UTF28" s="245"/>
      <c r="UTG28" s="245"/>
      <c r="UTH28" s="245"/>
      <c r="UTI28" s="245"/>
      <c r="UTJ28" s="245"/>
      <c r="UTK28" s="245"/>
      <c r="UTL28" s="245"/>
      <c r="UTM28" s="245"/>
      <c r="UTN28" s="245"/>
      <c r="UTO28" s="245"/>
      <c r="UTP28" s="245"/>
      <c r="UTQ28" s="245"/>
      <c r="UTR28" s="245"/>
      <c r="UTS28" s="245"/>
      <c r="UTT28" s="245"/>
      <c r="UTU28" s="245"/>
      <c r="UTV28" s="245"/>
      <c r="UTW28" s="245"/>
      <c r="UTX28" s="245"/>
      <c r="UTZ28" s="245"/>
      <c r="UUA28" s="245"/>
      <c r="UUB28" s="245"/>
      <c r="UUC28" s="245"/>
      <c r="UUD28" s="245"/>
      <c r="UUE28" s="245"/>
      <c r="UUF28" s="245"/>
      <c r="UUG28" s="245"/>
      <c r="UUH28" s="245"/>
      <c r="UUI28" s="245"/>
      <c r="UUJ28" s="245"/>
      <c r="UUK28" s="245"/>
      <c r="UUL28" s="245"/>
      <c r="UUM28" s="245"/>
      <c r="UUN28" s="245"/>
      <c r="UUO28" s="245"/>
      <c r="UUP28" s="245"/>
      <c r="UUQ28" s="245"/>
      <c r="UUR28" s="245"/>
      <c r="UUS28" s="245"/>
      <c r="UUT28" s="245"/>
      <c r="UUV28" s="245"/>
      <c r="UUW28" s="245"/>
      <c r="UUX28" s="245"/>
      <c r="UUY28" s="245"/>
      <c r="UUZ28" s="245"/>
      <c r="UVA28" s="245"/>
      <c r="UVB28" s="245"/>
      <c r="UVC28" s="245"/>
      <c r="UVD28" s="245"/>
      <c r="UVE28" s="245"/>
      <c r="UVF28" s="245"/>
      <c r="UVG28" s="245"/>
      <c r="UVH28" s="245"/>
      <c r="UVI28" s="245"/>
      <c r="UVJ28" s="245"/>
      <c r="UVK28" s="245"/>
      <c r="UVL28" s="245"/>
      <c r="UVM28" s="245"/>
      <c r="UVN28" s="245"/>
      <c r="UVO28" s="245"/>
      <c r="UVP28" s="245"/>
      <c r="UVR28" s="245"/>
      <c r="UVS28" s="245"/>
      <c r="UVT28" s="245"/>
      <c r="UVU28" s="245"/>
      <c r="UVV28" s="245"/>
      <c r="UVW28" s="245"/>
      <c r="UVX28" s="245"/>
      <c r="UVY28" s="245"/>
      <c r="UVZ28" s="245"/>
      <c r="UWA28" s="245"/>
      <c r="UWB28" s="245"/>
      <c r="UWC28" s="245"/>
      <c r="UWD28" s="245"/>
      <c r="UWE28" s="245"/>
      <c r="UWF28" s="245"/>
      <c r="UWG28" s="245"/>
      <c r="UWH28" s="245"/>
      <c r="UWI28" s="245"/>
      <c r="UWJ28" s="245"/>
      <c r="UWK28" s="245"/>
      <c r="UWL28" s="245"/>
      <c r="UWN28" s="245"/>
      <c r="UWO28" s="245"/>
      <c r="UWP28" s="245"/>
      <c r="UWQ28" s="245"/>
      <c r="UWR28" s="245"/>
      <c r="UWS28" s="245"/>
      <c r="UWT28" s="245"/>
      <c r="UWU28" s="245"/>
      <c r="UWV28" s="245"/>
      <c r="UWW28" s="245"/>
      <c r="UWX28" s="245"/>
      <c r="UWY28" s="245"/>
      <c r="UWZ28" s="245"/>
      <c r="UXA28" s="245"/>
      <c r="UXB28" s="245"/>
      <c r="UXC28" s="245"/>
      <c r="UXD28" s="245"/>
      <c r="UXE28" s="245"/>
      <c r="UXF28" s="245"/>
      <c r="UXG28" s="245"/>
      <c r="UXH28" s="245"/>
      <c r="UXJ28" s="245"/>
      <c r="UXK28" s="245"/>
      <c r="UXL28" s="245"/>
      <c r="UXM28" s="245"/>
      <c r="UXN28" s="245"/>
      <c r="UXO28" s="245"/>
      <c r="UXP28" s="245"/>
      <c r="UXQ28" s="245"/>
      <c r="UXR28" s="245"/>
      <c r="UXS28" s="245"/>
      <c r="UXT28" s="245"/>
      <c r="UXU28" s="245"/>
      <c r="UXV28" s="245"/>
      <c r="UXW28" s="245"/>
      <c r="UXX28" s="245"/>
      <c r="UXY28" s="245"/>
      <c r="UXZ28" s="245"/>
      <c r="UYA28" s="245"/>
      <c r="UYB28" s="245"/>
      <c r="UYC28" s="245"/>
      <c r="UYD28" s="245"/>
      <c r="UYF28" s="245"/>
      <c r="UYG28" s="245"/>
      <c r="UYH28" s="245"/>
      <c r="UYI28" s="245"/>
      <c r="UYJ28" s="245"/>
      <c r="UYK28" s="245"/>
      <c r="UYL28" s="245"/>
      <c r="UYM28" s="245"/>
      <c r="UYN28" s="245"/>
      <c r="UYO28" s="245"/>
      <c r="UYP28" s="245"/>
      <c r="UYQ28" s="245"/>
      <c r="UYR28" s="245"/>
      <c r="UYS28" s="245"/>
      <c r="UYT28" s="245"/>
      <c r="UYU28" s="245"/>
      <c r="UYV28" s="245"/>
      <c r="UYW28" s="245"/>
      <c r="UYX28" s="245"/>
      <c r="UYY28" s="245"/>
      <c r="UYZ28" s="245"/>
      <c r="UZB28" s="245"/>
      <c r="UZC28" s="245"/>
      <c r="UZD28" s="245"/>
      <c r="UZE28" s="245"/>
      <c r="UZF28" s="245"/>
      <c r="UZG28" s="245"/>
      <c r="UZH28" s="245"/>
      <c r="UZI28" s="245"/>
      <c r="UZJ28" s="245"/>
      <c r="UZK28" s="245"/>
      <c r="UZL28" s="245"/>
      <c r="UZM28" s="245"/>
      <c r="UZN28" s="245"/>
      <c r="UZO28" s="245"/>
      <c r="UZP28" s="245"/>
      <c r="UZQ28" s="245"/>
      <c r="UZR28" s="245"/>
      <c r="UZS28" s="245"/>
      <c r="UZT28" s="245"/>
      <c r="UZU28" s="245"/>
      <c r="UZV28" s="245"/>
      <c r="UZX28" s="245"/>
      <c r="UZY28" s="245"/>
      <c r="UZZ28" s="245"/>
      <c r="VAA28" s="245"/>
      <c r="VAB28" s="245"/>
      <c r="VAC28" s="245"/>
      <c r="VAD28" s="245"/>
      <c r="VAE28" s="245"/>
      <c r="VAF28" s="245"/>
      <c r="VAG28" s="245"/>
      <c r="VAH28" s="245"/>
      <c r="VAI28" s="245"/>
      <c r="VAJ28" s="245"/>
      <c r="VAK28" s="245"/>
      <c r="VAL28" s="245"/>
      <c r="VAM28" s="245"/>
      <c r="VAN28" s="245"/>
      <c r="VAO28" s="245"/>
      <c r="VAP28" s="245"/>
      <c r="VAQ28" s="245"/>
      <c r="VAR28" s="245"/>
      <c r="VAT28" s="245"/>
      <c r="VAU28" s="245"/>
      <c r="VAV28" s="245"/>
      <c r="VAW28" s="245"/>
      <c r="VAX28" s="245"/>
      <c r="VAY28" s="245"/>
      <c r="VAZ28" s="245"/>
      <c r="VBA28" s="245"/>
      <c r="VBB28" s="245"/>
      <c r="VBC28" s="245"/>
      <c r="VBD28" s="245"/>
      <c r="VBE28" s="245"/>
      <c r="VBF28" s="245"/>
      <c r="VBG28" s="245"/>
      <c r="VBH28" s="245"/>
      <c r="VBI28" s="245"/>
      <c r="VBJ28" s="245"/>
      <c r="VBK28" s="245"/>
      <c r="VBL28" s="245"/>
      <c r="VBM28" s="245"/>
      <c r="VBN28" s="245"/>
      <c r="VBP28" s="245"/>
      <c r="VBQ28" s="245"/>
      <c r="VBR28" s="245"/>
      <c r="VBS28" s="245"/>
      <c r="VBT28" s="245"/>
      <c r="VBU28" s="245"/>
      <c r="VBV28" s="245"/>
      <c r="VBW28" s="245"/>
      <c r="VBX28" s="245"/>
      <c r="VBY28" s="245"/>
      <c r="VBZ28" s="245"/>
      <c r="VCA28" s="245"/>
      <c r="VCB28" s="245"/>
      <c r="VCC28" s="245"/>
      <c r="VCD28" s="245"/>
      <c r="VCE28" s="245"/>
      <c r="VCF28" s="245"/>
      <c r="VCG28" s="245"/>
      <c r="VCH28" s="245"/>
      <c r="VCI28" s="245"/>
      <c r="VCJ28" s="245"/>
      <c r="VCL28" s="245"/>
      <c r="VCM28" s="245"/>
      <c r="VCN28" s="245"/>
      <c r="VCO28" s="245"/>
      <c r="VCP28" s="245"/>
      <c r="VCQ28" s="245"/>
      <c r="VCR28" s="245"/>
      <c r="VCS28" s="245"/>
      <c r="VCT28" s="245"/>
      <c r="VCU28" s="245"/>
      <c r="VCV28" s="245"/>
      <c r="VCW28" s="245"/>
      <c r="VCX28" s="245"/>
      <c r="VCY28" s="245"/>
      <c r="VCZ28" s="245"/>
      <c r="VDA28" s="245"/>
      <c r="VDB28" s="245"/>
      <c r="VDC28" s="245"/>
      <c r="VDD28" s="245"/>
      <c r="VDE28" s="245"/>
      <c r="VDF28" s="245"/>
      <c r="VDH28" s="245"/>
      <c r="VDI28" s="245"/>
      <c r="VDJ28" s="245"/>
      <c r="VDK28" s="245"/>
      <c r="VDL28" s="245"/>
      <c r="VDM28" s="245"/>
      <c r="VDN28" s="245"/>
      <c r="VDO28" s="245"/>
      <c r="VDP28" s="245"/>
      <c r="VDQ28" s="245"/>
      <c r="VDR28" s="245"/>
      <c r="VDS28" s="245"/>
      <c r="VDT28" s="245"/>
      <c r="VDU28" s="245"/>
      <c r="VDV28" s="245"/>
      <c r="VDW28" s="245"/>
      <c r="VDX28" s="245"/>
      <c r="VDY28" s="245"/>
      <c r="VDZ28" s="245"/>
      <c r="VEA28" s="245"/>
      <c r="VEB28" s="245"/>
      <c r="VED28" s="245"/>
      <c r="VEE28" s="245"/>
      <c r="VEF28" s="245"/>
      <c r="VEG28" s="245"/>
      <c r="VEH28" s="245"/>
      <c r="VEI28" s="245"/>
      <c r="VEJ28" s="245"/>
      <c r="VEK28" s="245"/>
      <c r="VEL28" s="245"/>
      <c r="VEM28" s="245"/>
      <c r="VEN28" s="245"/>
      <c r="VEO28" s="245"/>
      <c r="VEP28" s="245"/>
      <c r="VEQ28" s="245"/>
      <c r="VER28" s="245"/>
      <c r="VES28" s="245"/>
      <c r="VET28" s="245"/>
      <c r="VEU28" s="245"/>
      <c r="VEV28" s="245"/>
      <c r="VEW28" s="245"/>
      <c r="VEX28" s="245"/>
      <c r="VEZ28" s="245"/>
      <c r="VFA28" s="245"/>
      <c r="VFB28" s="245"/>
      <c r="VFC28" s="245"/>
      <c r="VFD28" s="245"/>
      <c r="VFE28" s="245"/>
      <c r="VFF28" s="245"/>
      <c r="VFG28" s="245"/>
      <c r="VFH28" s="245"/>
      <c r="VFI28" s="245"/>
      <c r="VFJ28" s="245"/>
      <c r="VFK28" s="245"/>
      <c r="VFL28" s="245"/>
      <c r="VFM28" s="245"/>
      <c r="VFN28" s="245"/>
      <c r="VFO28" s="245"/>
      <c r="VFP28" s="245"/>
      <c r="VFQ28" s="245"/>
      <c r="VFR28" s="245"/>
      <c r="VFS28" s="245"/>
      <c r="VFT28" s="245"/>
      <c r="VFV28" s="245"/>
      <c r="VFW28" s="245"/>
      <c r="VFX28" s="245"/>
      <c r="VFY28" s="245"/>
      <c r="VFZ28" s="245"/>
      <c r="VGA28" s="245"/>
      <c r="VGB28" s="245"/>
      <c r="VGC28" s="245"/>
      <c r="VGD28" s="245"/>
      <c r="VGE28" s="245"/>
      <c r="VGF28" s="245"/>
      <c r="VGG28" s="245"/>
      <c r="VGH28" s="245"/>
      <c r="VGI28" s="245"/>
      <c r="VGJ28" s="245"/>
      <c r="VGK28" s="245"/>
      <c r="VGL28" s="245"/>
      <c r="VGM28" s="245"/>
      <c r="VGN28" s="245"/>
      <c r="VGO28" s="245"/>
      <c r="VGP28" s="245"/>
      <c r="VGR28" s="245"/>
      <c r="VGS28" s="245"/>
      <c r="VGT28" s="245"/>
      <c r="VGU28" s="245"/>
      <c r="VGV28" s="245"/>
      <c r="VGW28" s="245"/>
      <c r="VGX28" s="245"/>
      <c r="VGY28" s="245"/>
      <c r="VGZ28" s="245"/>
      <c r="VHA28" s="245"/>
      <c r="VHB28" s="245"/>
      <c r="VHC28" s="245"/>
      <c r="VHD28" s="245"/>
      <c r="VHE28" s="245"/>
      <c r="VHF28" s="245"/>
      <c r="VHG28" s="245"/>
      <c r="VHH28" s="245"/>
      <c r="VHI28" s="245"/>
      <c r="VHJ28" s="245"/>
      <c r="VHK28" s="245"/>
      <c r="VHL28" s="245"/>
      <c r="VHN28" s="245"/>
      <c r="VHO28" s="245"/>
      <c r="VHP28" s="245"/>
      <c r="VHQ28" s="245"/>
      <c r="VHR28" s="245"/>
      <c r="VHS28" s="245"/>
      <c r="VHT28" s="245"/>
      <c r="VHU28" s="245"/>
      <c r="VHV28" s="245"/>
      <c r="VHW28" s="245"/>
      <c r="VHX28" s="245"/>
      <c r="VHY28" s="245"/>
      <c r="VHZ28" s="245"/>
      <c r="VIA28" s="245"/>
      <c r="VIB28" s="245"/>
      <c r="VIC28" s="245"/>
      <c r="VID28" s="245"/>
      <c r="VIE28" s="245"/>
      <c r="VIF28" s="245"/>
      <c r="VIG28" s="245"/>
      <c r="VIH28" s="245"/>
      <c r="VIJ28" s="245"/>
      <c r="VIK28" s="245"/>
      <c r="VIL28" s="245"/>
      <c r="VIM28" s="245"/>
      <c r="VIN28" s="245"/>
      <c r="VIO28" s="245"/>
      <c r="VIP28" s="245"/>
      <c r="VIQ28" s="245"/>
      <c r="VIR28" s="245"/>
      <c r="VIS28" s="245"/>
      <c r="VIT28" s="245"/>
      <c r="VIU28" s="245"/>
      <c r="VIV28" s="245"/>
      <c r="VIW28" s="245"/>
      <c r="VIX28" s="245"/>
      <c r="VIY28" s="245"/>
      <c r="VIZ28" s="245"/>
      <c r="VJA28" s="245"/>
      <c r="VJB28" s="245"/>
      <c r="VJC28" s="245"/>
      <c r="VJD28" s="245"/>
      <c r="VJF28" s="245"/>
      <c r="VJG28" s="245"/>
      <c r="VJH28" s="245"/>
      <c r="VJI28" s="245"/>
      <c r="VJJ28" s="245"/>
      <c r="VJK28" s="245"/>
      <c r="VJL28" s="245"/>
      <c r="VJM28" s="245"/>
      <c r="VJN28" s="245"/>
      <c r="VJO28" s="245"/>
      <c r="VJP28" s="245"/>
      <c r="VJQ28" s="245"/>
      <c r="VJR28" s="245"/>
      <c r="VJS28" s="245"/>
      <c r="VJT28" s="245"/>
      <c r="VJU28" s="245"/>
      <c r="VJV28" s="245"/>
      <c r="VJW28" s="245"/>
      <c r="VJX28" s="245"/>
      <c r="VJY28" s="245"/>
      <c r="VJZ28" s="245"/>
      <c r="VKB28" s="245"/>
      <c r="VKC28" s="245"/>
      <c r="VKD28" s="245"/>
      <c r="VKE28" s="245"/>
      <c r="VKF28" s="245"/>
      <c r="VKG28" s="245"/>
      <c r="VKH28" s="245"/>
      <c r="VKI28" s="245"/>
      <c r="VKJ28" s="245"/>
      <c r="VKK28" s="245"/>
      <c r="VKL28" s="245"/>
      <c r="VKM28" s="245"/>
      <c r="VKN28" s="245"/>
      <c r="VKO28" s="245"/>
      <c r="VKP28" s="245"/>
      <c r="VKQ28" s="245"/>
      <c r="VKR28" s="245"/>
      <c r="VKS28" s="245"/>
      <c r="VKT28" s="245"/>
      <c r="VKU28" s="245"/>
      <c r="VKV28" s="245"/>
      <c r="VKX28" s="245"/>
      <c r="VKY28" s="245"/>
      <c r="VKZ28" s="245"/>
      <c r="VLA28" s="245"/>
      <c r="VLB28" s="245"/>
      <c r="VLC28" s="245"/>
      <c r="VLD28" s="245"/>
      <c r="VLE28" s="245"/>
      <c r="VLF28" s="245"/>
      <c r="VLG28" s="245"/>
      <c r="VLH28" s="245"/>
      <c r="VLI28" s="245"/>
      <c r="VLJ28" s="245"/>
      <c r="VLK28" s="245"/>
      <c r="VLL28" s="245"/>
      <c r="VLM28" s="245"/>
      <c r="VLN28" s="245"/>
      <c r="VLO28" s="245"/>
      <c r="VLP28" s="245"/>
      <c r="VLQ28" s="245"/>
      <c r="VLR28" s="245"/>
      <c r="VLT28" s="245"/>
      <c r="VLU28" s="245"/>
      <c r="VLV28" s="245"/>
      <c r="VLW28" s="245"/>
      <c r="VLX28" s="245"/>
      <c r="VLY28" s="245"/>
      <c r="VLZ28" s="245"/>
      <c r="VMA28" s="245"/>
      <c r="VMB28" s="245"/>
      <c r="VMC28" s="245"/>
      <c r="VMD28" s="245"/>
      <c r="VME28" s="245"/>
      <c r="VMF28" s="245"/>
      <c r="VMG28" s="245"/>
      <c r="VMH28" s="245"/>
      <c r="VMI28" s="245"/>
      <c r="VMJ28" s="245"/>
      <c r="VMK28" s="245"/>
      <c r="VML28" s="245"/>
      <c r="VMM28" s="245"/>
      <c r="VMN28" s="245"/>
      <c r="VMP28" s="245"/>
      <c r="VMQ28" s="245"/>
      <c r="VMR28" s="245"/>
      <c r="VMS28" s="245"/>
      <c r="VMT28" s="245"/>
      <c r="VMU28" s="245"/>
      <c r="VMV28" s="245"/>
      <c r="VMW28" s="245"/>
      <c r="VMX28" s="245"/>
      <c r="VMY28" s="245"/>
      <c r="VMZ28" s="245"/>
      <c r="VNA28" s="245"/>
      <c r="VNB28" s="245"/>
      <c r="VNC28" s="245"/>
      <c r="VND28" s="245"/>
      <c r="VNE28" s="245"/>
      <c r="VNF28" s="245"/>
      <c r="VNG28" s="245"/>
      <c r="VNH28" s="245"/>
      <c r="VNI28" s="245"/>
      <c r="VNJ28" s="245"/>
      <c r="VNL28" s="245"/>
      <c r="VNM28" s="245"/>
      <c r="VNN28" s="245"/>
      <c r="VNO28" s="245"/>
      <c r="VNP28" s="245"/>
      <c r="VNQ28" s="245"/>
      <c r="VNR28" s="245"/>
      <c r="VNS28" s="245"/>
      <c r="VNT28" s="245"/>
      <c r="VNU28" s="245"/>
      <c r="VNV28" s="245"/>
      <c r="VNW28" s="245"/>
      <c r="VNX28" s="245"/>
      <c r="VNY28" s="245"/>
      <c r="VNZ28" s="245"/>
      <c r="VOA28" s="245"/>
      <c r="VOB28" s="245"/>
      <c r="VOC28" s="245"/>
      <c r="VOD28" s="245"/>
      <c r="VOE28" s="245"/>
      <c r="VOF28" s="245"/>
      <c r="VOH28" s="245"/>
      <c r="VOI28" s="245"/>
      <c r="VOJ28" s="245"/>
      <c r="VOK28" s="245"/>
      <c r="VOL28" s="245"/>
      <c r="VOM28" s="245"/>
      <c r="VON28" s="245"/>
      <c r="VOO28" s="245"/>
      <c r="VOP28" s="245"/>
      <c r="VOQ28" s="245"/>
      <c r="VOR28" s="245"/>
      <c r="VOS28" s="245"/>
      <c r="VOT28" s="245"/>
      <c r="VOU28" s="245"/>
      <c r="VOV28" s="245"/>
      <c r="VOW28" s="245"/>
      <c r="VOX28" s="245"/>
      <c r="VOY28" s="245"/>
      <c r="VOZ28" s="245"/>
      <c r="VPA28" s="245"/>
      <c r="VPB28" s="245"/>
      <c r="VPD28" s="245"/>
      <c r="VPE28" s="245"/>
      <c r="VPF28" s="245"/>
      <c r="VPG28" s="245"/>
      <c r="VPH28" s="245"/>
      <c r="VPI28" s="245"/>
      <c r="VPJ28" s="245"/>
      <c r="VPK28" s="245"/>
      <c r="VPL28" s="245"/>
      <c r="VPM28" s="245"/>
      <c r="VPN28" s="245"/>
      <c r="VPO28" s="245"/>
      <c r="VPP28" s="245"/>
      <c r="VPQ28" s="245"/>
      <c r="VPR28" s="245"/>
      <c r="VPS28" s="245"/>
      <c r="VPT28" s="245"/>
      <c r="VPU28" s="245"/>
      <c r="VPV28" s="245"/>
      <c r="VPW28" s="245"/>
      <c r="VPX28" s="245"/>
      <c r="VPZ28" s="245"/>
      <c r="VQA28" s="245"/>
      <c r="VQB28" s="245"/>
      <c r="VQC28" s="245"/>
      <c r="VQD28" s="245"/>
      <c r="VQE28" s="245"/>
      <c r="VQF28" s="245"/>
      <c r="VQG28" s="245"/>
      <c r="VQH28" s="245"/>
      <c r="VQI28" s="245"/>
      <c r="VQJ28" s="245"/>
      <c r="VQK28" s="245"/>
      <c r="VQL28" s="245"/>
      <c r="VQM28" s="245"/>
      <c r="VQN28" s="245"/>
      <c r="VQO28" s="245"/>
      <c r="VQP28" s="245"/>
      <c r="VQQ28" s="245"/>
      <c r="VQR28" s="245"/>
      <c r="VQS28" s="245"/>
      <c r="VQT28" s="245"/>
      <c r="VQV28" s="245"/>
      <c r="VQW28" s="245"/>
      <c r="VQX28" s="245"/>
      <c r="VQY28" s="245"/>
      <c r="VQZ28" s="245"/>
      <c r="VRA28" s="245"/>
      <c r="VRB28" s="245"/>
      <c r="VRC28" s="245"/>
      <c r="VRD28" s="245"/>
      <c r="VRE28" s="245"/>
      <c r="VRF28" s="245"/>
      <c r="VRG28" s="245"/>
      <c r="VRH28" s="245"/>
      <c r="VRI28" s="245"/>
      <c r="VRJ28" s="245"/>
      <c r="VRK28" s="245"/>
      <c r="VRL28" s="245"/>
      <c r="VRM28" s="245"/>
      <c r="VRN28" s="245"/>
      <c r="VRO28" s="245"/>
      <c r="VRP28" s="245"/>
      <c r="VRR28" s="245"/>
      <c r="VRS28" s="245"/>
      <c r="VRT28" s="245"/>
      <c r="VRU28" s="245"/>
      <c r="VRV28" s="245"/>
      <c r="VRW28" s="245"/>
      <c r="VRX28" s="245"/>
      <c r="VRY28" s="245"/>
      <c r="VRZ28" s="245"/>
      <c r="VSA28" s="245"/>
      <c r="VSB28" s="245"/>
      <c r="VSC28" s="245"/>
      <c r="VSD28" s="245"/>
      <c r="VSE28" s="245"/>
      <c r="VSF28" s="245"/>
      <c r="VSG28" s="245"/>
      <c r="VSH28" s="245"/>
      <c r="VSI28" s="245"/>
      <c r="VSJ28" s="245"/>
      <c r="VSK28" s="245"/>
      <c r="VSL28" s="245"/>
      <c r="VSN28" s="245"/>
      <c r="VSO28" s="245"/>
      <c r="VSP28" s="245"/>
      <c r="VSQ28" s="245"/>
      <c r="VSR28" s="245"/>
      <c r="VSS28" s="245"/>
      <c r="VST28" s="245"/>
      <c r="VSU28" s="245"/>
      <c r="VSV28" s="245"/>
      <c r="VSW28" s="245"/>
      <c r="VSX28" s="245"/>
      <c r="VSY28" s="245"/>
      <c r="VSZ28" s="245"/>
      <c r="VTA28" s="245"/>
      <c r="VTB28" s="245"/>
      <c r="VTC28" s="245"/>
      <c r="VTD28" s="245"/>
      <c r="VTE28" s="245"/>
      <c r="VTF28" s="245"/>
      <c r="VTG28" s="245"/>
      <c r="VTH28" s="245"/>
      <c r="VTJ28" s="245"/>
      <c r="VTK28" s="245"/>
      <c r="VTL28" s="245"/>
      <c r="VTM28" s="245"/>
      <c r="VTN28" s="245"/>
      <c r="VTO28" s="245"/>
      <c r="VTP28" s="245"/>
      <c r="VTQ28" s="245"/>
      <c r="VTR28" s="245"/>
      <c r="VTS28" s="245"/>
      <c r="VTT28" s="245"/>
      <c r="VTU28" s="245"/>
      <c r="VTV28" s="245"/>
      <c r="VTW28" s="245"/>
      <c r="VTX28" s="245"/>
      <c r="VTY28" s="245"/>
      <c r="VTZ28" s="245"/>
      <c r="VUA28" s="245"/>
      <c r="VUB28" s="245"/>
      <c r="VUC28" s="245"/>
      <c r="VUD28" s="245"/>
      <c r="VUF28" s="245"/>
      <c r="VUG28" s="245"/>
      <c r="VUH28" s="245"/>
      <c r="VUI28" s="245"/>
      <c r="VUJ28" s="245"/>
      <c r="VUK28" s="245"/>
      <c r="VUL28" s="245"/>
      <c r="VUM28" s="245"/>
      <c r="VUN28" s="245"/>
      <c r="VUO28" s="245"/>
      <c r="VUP28" s="245"/>
      <c r="VUQ28" s="245"/>
      <c r="VUR28" s="245"/>
      <c r="VUS28" s="245"/>
      <c r="VUT28" s="245"/>
      <c r="VUU28" s="245"/>
      <c r="VUV28" s="245"/>
      <c r="VUW28" s="245"/>
      <c r="VUX28" s="245"/>
      <c r="VUY28" s="245"/>
      <c r="VUZ28" s="245"/>
      <c r="VVB28" s="245"/>
      <c r="VVC28" s="245"/>
      <c r="VVD28" s="245"/>
      <c r="VVE28" s="245"/>
      <c r="VVF28" s="245"/>
      <c r="VVG28" s="245"/>
      <c r="VVH28" s="245"/>
      <c r="VVI28" s="245"/>
      <c r="VVJ28" s="245"/>
      <c r="VVK28" s="245"/>
      <c r="VVL28" s="245"/>
      <c r="VVM28" s="245"/>
      <c r="VVN28" s="245"/>
      <c r="VVO28" s="245"/>
      <c r="VVP28" s="245"/>
      <c r="VVQ28" s="245"/>
      <c r="VVR28" s="245"/>
      <c r="VVS28" s="245"/>
      <c r="VVT28" s="245"/>
      <c r="VVU28" s="245"/>
      <c r="VVV28" s="245"/>
      <c r="VVX28" s="245"/>
      <c r="VVY28" s="245"/>
      <c r="VVZ28" s="245"/>
      <c r="VWA28" s="245"/>
      <c r="VWB28" s="245"/>
      <c r="VWC28" s="245"/>
      <c r="VWD28" s="245"/>
      <c r="VWE28" s="245"/>
      <c r="VWF28" s="245"/>
      <c r="VWG28" s="245"/>
      <c r="VWH28" s="245"/>
      <c r="VWI28" s="245"/>
      <c r="VWJ28" s="245"/>
      <c r="VWK28" s="245"/>
      <c r="VWL28" s="245"/>
      <c r="VWM28" s="245"/>
      <c r="VWN28" s="245"/>
      <c r="VWO28" s="245"/>
      <c r="VWP28" s="245"/>
      <c r="VWQ28" s="245"/>
      <c r="VWR28" s="245"/>
      <c r="VWT28" s="245"/>
      <c r="VWU28" s="245"/>
      <c r="VWV28" s="245"/>
      <c r="VWW28" s="245"/>
      <c r="VWX28" s="245"/>
      <c r="VWY28" s="245"/>
      <c r="VWZ28" s="245"/>
      <c r="VXA28" s="245"/>
      <c r="VXB28" s="245"/>
      <c r="VXC28" s="245"/>
      <c r="VXD28" s="245"/>
      <c r="VXE28" s="245"/>
      <c r="VXF28" s="245"/>
      <c r="VXG28" s="245"/>
      <c r="VXH28" s="245"/>
      <c r="VXI28" s="245"/>
      <c r="VXJ28" s="245"/>
      <c r="VXK28" s="245"/>
      <c r="VXL28" s="245"/>
      <c r="VXM28" s="245"/>
      <c r="VXN28" s="245"/>
      <c r="VXP28" s="245"/>
      <c r="VXQ28" s="245"/>
      <c r="VXR28" s="245"/>
      <c r="VXS28" s="245"/>
      <c r="VXT28" s="245"/>
      <c r="VXU28" s="245"/>
      <c r="VXV28" s="245"/>
      <c r="VXW28" s="245"/>
      <c r="VXX28" s="245"/>
      <c r="VXY28" s="245"/>
      <c r="VXZ28" s="245"/>
      <c r="VYA28" s="245"/>
      <c r="VYB28" s="245"/>
      <c r="VYC28" s="245"/>
      <c r="VYD28" s="245"/>
      <c r="VYE28" s="245"/>
      <c r="VYF28" s="245"/>
      <c r="VYG28" s="245"/>
      <c r="VYH28" s="245"/>
      <c r="VYI28" s="245"/>
      <c r="VYJ28" s="245"/>
      <c r="VYL28" s="245"/>
      <c r="VYM28" s="245"/>
      <c r="VYN28" s="245"/>
      <c r="VYO28" s="245"/>
      <c r="VYP28" s="245"/>
      <c r="VYQ28" s="245"/>
      <c r="VYR28" s="245"/>
      <c r="VYS28" s="245"/>
      <c r="VYT28" s="245"/>
      <c r="VYU28" s="245"/>
      <c r="VYV28" s="245"/>
      <c r="VYW28" s="245"/>
      <c r="VYX28" s="245"/>
      <c r="VYY28" s="245"/>
      <c r="VYZ28" s="245"/>
      <c r="VZA28" s="245"/>
      <c r="VZB28" s="245"/>
      <c r="VZC28" s="245"/>
      <c r="VZD28" s="245"/>
      <c r="VZE28" s="245"/>
      <c r="VZF28" s="245"/>
      <c r="VZH28" s="245"/>
      <c r="VZI28" s="245"/>
      <c r="VZJ28" s="245"/>
      <c r="VZK28" s="245"/>
      <c r="VZL28" s="245"/>
      <c r="VZM28" s="245"/>
      <c r="VZN28" s="245"/>
      <c r="VZO28" s="245"/>
      <c r="VZP28" s="245"/>
      <c r="VZQ28" s="245"/>
      <c r="VZR28" s="245"/>
      <c r="VZS28" s="245"/>
      <c r="VZT28" s="245"/>
      <c r="VZU28" s="245"/>
      <c r="VZV28" s="245"/>
      <c r="VZW28" s="245"/>
      <c r="VZX28" s="245"/>
      <c r="VZY28" s="245"/>
      <c r="VZZ28" s="245"/>
      <c r="WAA28" s="245"/>
      <c r="WAB28" s="245"/>
      <c r="WAD28" s="245"/>
      <c r="WAE28" s="245"/>
      <c r="WAF28" s="245"/>
      <c r="WAG28" s="245"/>
      <c r="WAH28" s="245"/>
      <c r="WAI28" s="245"/>
      <c r="WAJ28" s="245"/>
      <c r="WAK28" s="245"/>
      <c r="WAL28" s="245"/>
      <c r="WAM28" s="245"/>
      <c r="WAN28" s="245"/>
      <c r="WAO28" s="245"/>
      <c r="WAP28" s="245"/>
      <c r="WAQ28" s="245"/>
      <c r="WAR28" s="245"/>
      <c r="WAS28" s="245"/>
      <c r="WAT28" s="245"/>
      <c r="WAU28" s="245"/>
      <c r="WAV28" s="245"/>
      <c r="WAW28" s="245"/>
      <c r="WAX28" s="245"/>
      <c r="WAZ28" s="245"/>
      <c r="WBA28" s="245"/>
      <c r="WBB28" s="245"/>
      <c r="WBC28" s="245"/>
      <c r="WBD28" s="245"/>
      <c r="WBE28" s="245"/>
      <c r="WBF28" s="245"/>
      <c r="WBG28" s="245"/>
      <c r="WBH28" s="245"/>
      <c r="WBI28" s="245"/>
      <c r="WBJ28" s="245"/>
      <c r="WBK28" s="245"/>
      <c r="WBL28" s="245"/>
      <c r="WBM28" s="245"/>
      <c r="WBN28" s="245"/>
      <c r="WBO28" s="245"/>
      <c r="WBP28" s="245"/>
      <c r="WBQ28" s="245"/>
      <c r="WBR28" s="245"/>
      <c r="WBS28" s="245"/>
      <c r="WBT28" s="245"/>
      <c r="WBV28" s="245"/>
      <c r="WBW28" s="245"/>
      <c r="WBX28" s="245"/>
      <c r="WBY28" s="245"/>
      <c r="WBZ28" s="245"/>
      <c r="WCA28" s="245"/>
      <c r="WCB28" s="245"/>
      <c r="WCC28" s="245"/>
      <c r="WCD28" s="245"/>
      <c r="WCE28" s="245"/>
      <c r="WCF28" s="245"/>
      <c r="WCG28" s="245"/>
      <c r="WCH28" s="245"/>
      <c r="WCI28" s="245"/>
      <c r="WCJ28" s="245"/>
      <c r="WCK28" s="245"/>
      <c r="WCL28" s="245"/>
      <c r="WCM28" s="245"/>
      <c r="WCN28" s="245"/>
      <c r="WCO28" s="245"/>
      <c r="WCP28" s="245"/>
      <c r="WCR28" s="245"/>
      <c r="WCS28" s="245"/>
      <c r="WCT28" s="245"/>
      <c r="WCU28" s="245"/>
      <c r="WCV28" s="245"/>
      <c r="WCW28" s="245"/>
      <c r="WCX28" s="245"/>
      <c r="WCY28" s="245"/>
      <c r="WCZ28" s="245"/>
      <c r="WDA28" s="245"/>
      <c r="WDB28" s="245"/>
      <c r="WDC28" s="245"/>
      <c r="WDD28" s="245"/>
      <c r="WDE28" s="245"/>
      <c r="WDF28" s="245"/>
      <c r="WDG28" s="245"/>
      <c r="WDH28" s="245"/>
      <c r="WDI28" s="245"/>
      <c r="WDJ28" s="245"/>
      <c r="WDK28" s="245"/>
      <c r="WDL28" s="245"/>
      <c r="WDN28" s="245"/>
      <c r="WDO28" s="245"/>
      <c r="WDP28" s="245"/>
      <c r="WDQ28" s="245"/>
      <c r="WDR28" s="245"/>
      <c r="WDS28" s="245"/>
      <c r="WDT28" s="245"/>
      <c r="WDU28" s="245"/>
      <c r="WDV28" s="245"/>
      <c r="WDW28" s="245"/>
      <c r="WDX28" s="245"/>
      <c r="WDY28" s="245"/>
      <c r="WDZ28" s="245"/>
      <c r="WEA28" s="245"/>
      <c r="WEB28" s="245"/>
      <c r="WEC28" s="245"/>
      <c r="WED28" s="245"/>
      <c r="WEE28" s="245"/>
      <c r="WEF28" s="245"/>
      <c r="WEG28" s="245"/>
      <c r="WEH28" s="245"/>
      <c r="WEJ28" s="245"/>
      <c r="WEK28" s="245"/>
      <c r="WEL28" s="245"/>
      <c r="WEM28" s="245"/>
      <c r="WEN28" s="245"/>
      <c r="WEO28" s="245"/>
      <c r="WEP28" s="245"/>
      <c r="WEQ28" s="245"/>
      <c r="WER28" s="245"/>
      <c r="WES28" s="245"/>
      <c r="WET28" s="245"/>
      <c r="WEU28" s="245"/>
      <c r="WEV28" s="245"/>
      <c r="WEW28" s="245"/>
      <c r="WEX28" s="245"/>
      <c r="WEY28" s="245"/>
      <c r="WEZ28" s="245"/>
      <c r="WFA28" s="245"/>
      <c r="WFB28" s="245"/>
      <c r="WFC28" s="245"/>
      <c r="WFD28" s="245"/>
      <c r="WFF28" s="245"/>
      <c r="WFG28" s="245"/>
      <c r="WFH28" s="245"/>
      <c r="WFI28" s="245"/>
      <c r="WFJ28" s="245"/>
      <c r="WFK28" s="245"/>
      <c r="WFL28" s="245"/>
      <c r="WFM28" s="245"/>
      <c r="WFN28" s="245"/>
      <c r="WFO28" s="245"/>
      <c r="WFP28" s="245"/>
      <c r="WFQ28" s="245"/>
      <c r="WFR28" s="245"/>
      <c r="WFS28" s="245"/>
      <c r="WFT28" s="245"/>
      <c r="WFU28" s="245"/>
      <c r="WFV28" s="245"/>
      <c r="WFW28" s="245"/>
      <c r="WFX28" s="245"/>
      <c r="WFY28" s="245"/>
      <c r="WFZ28" s="245"/>
      <c r="WGB28" s="245"/>
      <c r="WGC28" s="245"/>
      <c r="WGD28" s="245"/>
      <c r="WGE28" s="245"/>
      <c r="WGF28" s="245"/>
      <c r="WGG28" s="245"/>
      <c r="WGH28" s="245"/>
      <c r="WGI28" s="245"/>
      <c r="WGJ28" s="245"/>
      <c r="WGK28" s="245"/>
      <c r="WGL28" s="245"/>
      <c r="WGM28" s="245"/>
      <c r="WGN28" s="245"/>
      <c r="WGO28" s="245"/>
      <c r="WGP28" s="245"/>
      <c r="WGQ28" s="245"/>
      <c r="WGR28" s="245"/>
      <c r="WGS28" s="245"/>
      <c r="WGT28" s="245"/>
      <c r="WGU28" s="245"/>
      <c r="WGV28" s="245"/>
      <c r="WGX28" s="245"/>
      <c r="WGY28" s="245"/>
      <c r="WGZ28" s="245"/>
      <c r="WHA28" s="245"/>
      <c r="WHB28" s="245"/>
      <c r="WHC28" s="245"/>
      <c r="WHD28" s="245"/>
      <c r="WHE28" s="245"/>
      <c r="WHF28" s="245"/>
      <c r="WHG28" s="245"/>
      <c r="WHH28" s="245"/>
      <c r="WHI28" s="245"/>
      <c r="WHJ28" s="245"/>
      <c r="WHK28" s="245"/>
      <c r="WHL28" s="245"/>
      <c r="WHM28" s="245"/>
      <c r="WHN28" s="245"/>
      <c r="WHO28" s="245"/>
      <c r="WHP28" s="245"/>
      <c r="WHQ28" s="245"/>
      <c r="WHR28" s="245"/>
      <c r="WHT28" s="245"/>
      <c r="WHU28" s="245"/>
      <c r="WHV28" s="245"/>
      <c r="WHW28" s="245"/>
      <c r="WHX28" s="245"/>
      <c r="WHY28" s="245"/>
      <c r="WHZ28" s="245"/>
      <c r="WIA28" s="245"/>
      <c r="WIB28" s="245"/>
      <c r="WIC28" s="245"/>
      <c r="WID28" s="245"/>
      <c r="WIE28" s="245"/>
      <c r="WIF28" s="245"/>
      <c r="WIG28" s="245"/>
      <c r="WIH28" s="245"/>
      <c r="WII28" s="245"/>
      <c r="WIJ28" s="245"/>
      <c r="WIK28" s="245"/>
      <c r="WIL28" s="245"/>
      <c r="WIM28" s="245"/>
      <c r="WIN28" s="245"/>
      <c r="WIP28" s="245"/>
      <c r="WIQ28" s="245"/>
      <c r="WIR28" s="245"/>
      <c r="WIS28" s="245"/>
      <c r="WIT28" s="245"/>
      <c r="WIU28" s="245"/>
      <c r="WIV28" s="245"/>
      <c r="WIW28" s="245"/>
      <c r="WIX28" s="245"/>
      <c r="WIY28" s="245"/>
      <c r="WIZ28" s="245"/>
      <c r="WJA28" s="245"/>
      <c r="WJB28" s="245"/>
      <c r="WJC28" s="245"/>
      <c r="WJD28" s="245"/>
      <c r="WJE28" s="245"/>
      <c r="WJF28" s="245"/>
      <c r="WJG28" s="245"/>
      <c r="WJH28" s="245"/>
      <c r="WJI28" s="245"/>
      <c r="WJJ28" s="245"/>
      <c r="WJL28" s="245"/>
      <c r="WJM28" s="245"/>
      <c r="WJN28" s="245"/>
      <c r="WJO28" s="245"/>
      <c r="WJP28" s="245"/>
      <c r="WJQ28" s="245"/>
      <c r="WJR28" s="245"/>
      <c r="WJS28" s="245"/>
      <c r="WJT28" s="245"/>
      <c r="WJU28" s="245"/>
      <c r="WJV28" s="245"/>
      <c r="WJW28" s="245"/>
      <c r="WJX28" s="245"/>
      <c r="WJY28" s="245"/>
      <c r="WJZ28" s="245"/>
      <c r="WKA28" s="245"/>
      <c r="WKB28" s="245"/>
      <c r="WKC28" s="245"/>
      <c r="WKD28" s="245"/>
      <c r="WKE28" s="245"/>
      <c r="WKF28" s="245"/>
      <c r="WKH28" s="245"/>
      <c r="WKI28" s="245"/>
      <c r="WKJ28" s="245"/>
      <c r="WKK28" s="245"/>
      <c r="WKL28" s="245"/>
      <c r="WKM28" s="245"/>
      <c r="WKN28" s="245"/>
      <c r="WKO28" s="245"/>
      <c r="WKP28" s="245"/>
      <c r="WKQ28" s="245"/>
      <c r="WKR28" s="245"/>
      <c r="WKS28" s="245"/>
      <c r="WKT28" s="245"/>
      <c r="WKU28" s="245"/>
      <c r="WKV28" s="245"/>
      <c r="WKW28" s="245"/>
      <c r="WKX28" s="245"/>
      <c r="WKY28" s="245"/>
      <c r="WKZ28" s="245"/>
      <c r="WLA28" s="245"/>
      <c r="WLB28" s="245"/>
      <c r="WLD28" s="245"/>
      <c r="WLE28" s="245"/>
      <c r="WLF28" s="245"/>
      <c r="WLG28" s="245"/>
      <c r="WLH28" s="245"/>
      <c r="WLI28" s="245"/>
      <c r="WLJ28" s="245"/>
      <c r="WLK28" s="245"/>
      <c r="WLL28" s="245"/>
      <c r="WLM28" s="245"/>
      <c r="WLN28" s="245"/>
      <c r="WLO28" s="245"/>
      <c r="WLP28" s="245"/>
      <c r="WLQ28" s="245"/>
      <c r="WLR28" s="245"/>
      <c r="WLS28" s="245"/>
      <c r="WLT28" s="245"/>
      <c r="WLU28" s="245"/>
      <c r="WLV28" s="245"/>
      <c r="WLW28" s="245"/>
      <c r="WLX28" s="245"/>
      <c r="WLZ28" s="245"/>
      <c r="WMA28" s="245"/>
      <c r="WMB28" s="245"/>
      <c r="WMC28" s="245"/>
      <c r="WMD28" s="245"/>
      <c r="WME28" s="245"/>
      <c r="WMF28" s="245"/>
      <c r="WMG28" s="245"/>
      <c r="WMH28" s="245"/>
      <c r="WMI28" s="245"/>
      <c r="WMJ28" s="245"/>
      <c r="WMK28" s="245"/>
      <c r="WML28" s="245"/>
      <c r="WMM28" s="245"/>
      <c r="WMN28" s="245"/>
      <c r="WMO28" s="245"/>
      <c r="WMP28" s="245"/>
      <c r="WMQ28" s="245"/>
      <c r="WMR28" s="245"/>
      <c r="WMS28" s="245"/>
      <c r="WMT28" s="245"/>
      <c r="WMV28" s="245"/>
      <c r="WMW28" s="245"/>
      <c r="WMX28" s="245"/>
      <c r="WMY28" s="245"/>
      <c r="WMZ28" s="245"/>
      <c r="WNA28" s="245"/>
      <c r="WNB28" s="245"/>
      <c r="WNC28" s="245"/>
      <c r="WND28" s="245"/>
      <c r="WNE28" s="245"/>
      <c r="WNF28" s="245"/>
      <c r="WNG28" s="245"/>
      <c r="WNH28" s="245"/>
      <c r="WNI28" s="245"/>
      <c r="WNJ28" s="245"/>
      <c r="WNK28" s="245"/>
      <c r="WNL28" s="245"/>
      <c r="WNM28" s="245"/>
      <c r="WNN28" s="245"/>
      <c r="WNO28" s="245"/>
      <c r="WNP28" s="245"/>
      <c r="WNR28" s="245"/>
      <c r="WNS28" s="245"/>
      <c r="WNT28" s="245"/>
      <c r="WNU28" s="245"/>
      <c r="WNV28" s="245"/>
      <c r="WNW28" s="245"/>
      <c r="WNX28" s="245"/>
      <c r="WNY28" s="245"/>
      <c r="WNZ28" s="245"/>
      <c r="WOA28" s="245"/>
      <c r="WOB28" s="245"/>
      <c r="WOC28" s="245"/>
      <c r="WOD28" s="245"/>
      <c r="WOE28" s="245"/>
      <c r="WOF28" s="245"/>
      <c r="WOG28" s="245"/>
      <c r="WOH28" s="245"/>
      <c r="WOI28" s="245"/>
      <c r="WOJ28" s="245"/>
      <c r="WOK28" s="245"/>
      <c r="WOL28" s="245"/>
      <c r="WON28" s="245"/>
      <c r="WOO28" s="245"/>
      <c r="WOP28" s="245"/>
      <c r="WOQ28" s="245"/>
      <c r="WOR28" s="245"/>
      <c r="WOS28" s="245"/>
      <c r="WOT28" s="245"/>
      <c r="WOU28" s="245"/>
      <c r="WOV28" s="245"/>
      <c r="WOW28" s="245"/>
      <c r="WOX28" s="245"/>
      <c r="WOY28" s="245"/>
      <c r="WOZ28" s="245"/>
      <c r="WPA28" s="245"/>
      <c r="WPB28" s="245"/>
      <c r="WPC28" s="245"/>
      <c r="WPD28" s="245"/>
      <c r="WPE28" s="245"/>
      <c r="WPF28" s="245"/>
      <c r="WPG28" s="245"/>
      <c r="WPH28" s="245"/>
      <c r="WPJ28" s="245"/>
      <c r="WPK28" s="245"/>
      <c r="WPL28" s="245"/>
      <c r="WPM28" s="245"/>
      <c r="WPN28" s="245"/>
      <c r="WPO28" s="245"/>
      <c r="WPP28" s="245"/>
      <c r="WPQ28" s="245"/>
      <c r="WPR28" s="245"/>
      <c r="WPS28" s="245"/>
      <c r="WPT28" s="245"/>
      <c r="WPU28" s="245"/>
      <c r="WPV28" s="245"/>
      <c r="WPW28" s="245"/>
      <c r="WPX28" s="245"/>
      <c r="WPY28" s="245"/>
      <c r="WPZ28" s="245"/>
      <c r="WQA28" s="245"/>
      <c r="WQB28" s="245"/>
      <c r="WQC28" s="245"/>
      <c r="WQD28" s="245"/>
      <c r="WQF28" s="245"/>
      <c r="WQG28" s="245"/>
      <c r="WQH28" s="245"/>
      <c r="WQI28" s="245"/>
      <c r="WQJ28" s="245"/>
      <c r="WQK28" s="245"/>
      <c r="WQL28" s="245"/>
      <c r="WQM28" s="245"/>
      <c r="WQN28" s="245"/>
      <c r="WQO28" s="245"/>
      <c r="WQP28" s="245"/>
      <c r="WQQ28" s="245"/>
      <c r="WQR28" s="245"/>
      <c r="WQS28" s="245"/>
      <c r="WQT28" s="245"/>
      <c r="WQU28" s="245"/>
      <c r="WQV28" s="245"/>
      <c r="WQW28" s="245"/>
      <c r="WQX28" s="245"/>
      <c r="WQY28" s="245"/>
      <c r="WQZ28" s="245"/>
      <c r="WRB28" s="245"/>
      <c r="WRC28" s="245"/>
      <c r="WRD28" s="245"/>
      <c r="WRE28" s="245"/>
      <c r="WRF28" s="245"/>
      <c r="WRG28" s="245"/>
      <c r="WRH28" s="245"/>
      <c r="WRI28" s="245"/>
      <c r="WRJ28" s="245"/>
      <c r="WRK28" s="245"/>
      <c r="WRL28" s="245"/>
      <c r="WRM28" s="245"/>
      <c r="WRN28" s="245"/>
      <c r="WRO28" s="245"/>
      <c r="WRP28" s="245"/>
      <c r="WRQ28" s="245"/>
      <c r="WRR28" s="245"/>
      <c r="WRS28" s="245"/>
      <c r="WRT28" s="245"/>
      <c r="WRU28" s="245"/>
      <c r="WRV28" s="245"/>
      <c r="WRX28" s="245"/>
      <c r="WRY28" s="245"/>
      <c r="WRZ28" s="245"/>
      <c r="WSA28" s="245"/>
      <c r="WSB28" s="245"/>
      <c r="WSC28" s="245"/>
      <c r="WSD28" s="245"/>
      <c r="WSE28" s="245"/>
      <c r="WSF28" s="245"/>
      <c r="WSG28" s="245"/>
      <c r="WSH28" s="245"/>
      <c r="WSI28" s="245"/>
      <c r="WSJ28" s="245"/>
      <c r="WSK28" s="245"/>
      <c r="WSL28" s="245"/>
      <c r="WSM28" s="245"/>
      <c r="WSN28" s="245"/>
      <c r="WSO28" s="245"/>
      <c r="WSP28" s="245"/>
      <c r="WSQ28" s="245"/>
      <c r="WSR28" s="245"/>
      <c r="WST28" s="245"/>
      <c r="WSU28" s="245"/>
      <c r="WSV28" s="245"/>
      <c r="WSW28" s="245"/>
      <c r="WSX28" s="245"/>
      <c r="WSY28" s="245"/>
      <c r="WSZ28" s="245"/>
      <c r="WTA28" s="245"/>
      <c r="WTB28" s="245"/>
      <c r="WTC28" s="245"/>
      <c r="WTD28" s="245"/>
      <c r="WTE28" s="245"/>
      <c r="WTF28" s="245"/>
      <c r="WTG28" s="245"/>
      <c r="WTH28" s="245"/>
      <c r="WTI28" s="245"/>
      <c r="WTJ28" s="245"/>
      <c r="WTK28" s="245"/>
      <c r="WTL28" s="245"/>
      <c r="WTM28" s="245"/>
      <c r="WTN28" s="245"/>
      <c r="WTP28" s="245"/>
      <c r="WTQ28" s="245"/>
      <c r="WTR28" s="245"/>
      <c r="WTS28" s="245"/>
      <c r="WTT28" s="245"/>
      <c r="WTU28" s="245"/>
      <c r="WTV28" s="245"/>
      <c r="WTW28" s="245"/>
      <c r="WTX28" s="245"/>
      <c r="WTY28" s="245"/>
      <c r="WTZ28" s="245"/>
      <c r="WUA28" s="245"/>
      <c r="WUB28" s="245"/>
      <c r="WUC28" s="245"/>
      <c r="WUD28" s="245"/>
      <c r="WUE28" s="245"/>
      <c r="WUF28" s="245"/>
      <c r="WUG28" s="245"/>
      <c r="WUH28" s="245"/>
      <c r="WUI28" s="245"/>
      <c r="WUJ28" s="245"/>
      <c r="WUL28" s="245"/>
      <c r="WUM28" s="245"/>
      <c r="WUN28" s="245"/>
      <c r="WUO28" s="245"/>
      <c r="WUP28" s="245"/>
      <c r="WUQ28" s="245"/>
      <c r="WUR28" s="245"/>
      <c r="WUS28" s="245"/>
      <c r="WUT28" s="245"/>
      <c r="WUU28" s="245"/>
      <c r="WUV28" s="245"/>
      <c r="WUW28" s="245"/>
      <c r="WUX28" s="245"/>
      <c r="WUY28" s="245"/>
      <c r="WUZ28" s="245"/>
      <c r="WVA28" s="245"/>
      <c r="WVB28" s="245"/>
      <c r="WVC28" s="245"/>
      <c r="WVD28" s="245"/>
      <c r="WVE28" s="245"/>
      <c r="WVF28" s="245"/>
      <c r="WVH28" s="245"/>
      <c r="WVI28" s="245"/>
      <c r="WVJ28" s="245"/>
      <c r="WVK28" s="245"/>
      <c r="WVL28" s="245"/>
      <c r="WVM28" s="245"/>
      <c r="WVN28" s="245"/>
      <c r="WVO28" s="245"/>
      <c r="WVP28" s="245"/>
      <c r="WVQ28" s="245"/>
      <c r="WVR28" s="245"/>
      <c r="WVS28" s="245"/>
      <c r="WVT28" s="245"/>
      <c r="WVU28" s="245"/>
      <c r="WVV28" s="245"/>
      <c r="WVW28" s="245"/>
      <c r="WVX28" s="245"/>
      <c r="WVY28" s="245"/>
      <c r="WVZ28" s="245"/>
      <c r="WWA28" s="245"/>
      <c r="WWB28" s="245"/>
      <c r="WWD28" s="245"/>
      <c r="WWE28" s="245"/>
      <c r="WWF28" s="245"/>
      <c r="WWG28" s="245"/>
      <c r="WWH28" s="245"/>
      <c r="WWI28" s="245"/>
      <c r="WWJ28" s="245"/>
      <c r="WWK28" s="245"/>
      <c r="WWL28" s="245"/>
      <c r="WWM28" s="245"/>
      <c r="WWN28" s="245"/>
      <c r="WWO28" s="245"/>
      <c r="WWP28" s="245"/>
      <c r="WWQ28" s="245"/>
      <c r="WWR28" s="245"/>
      <c r="WWS28" s="245"/>
      <c r="WWT28" s="245"/>
      <c r="WWU28" s="245"/>
      <c r="WWV28" s="245"/>
      <c r="WWW28" s="245"/>
      <c r="WWX28" s="245"/>
      <c r="WWZ28" s="245"/>
      <c r="WXA28" s="245"/>
      <c r="WXB28" s="245"/>
      <c r="WXC28" s="245"/>
      <c r="WXD28" s="245"/>
      <c r="WXE28" s="245"/>
      <c r="WXF28" s="245"/>
      <c r="WXG28" s="245"/>
      <c r="WXH28" s="245"/>
      <c r="WXI28" s="245"/>
      <c r="WXJ28" s="245"/>
      <c r="WXK28" s="245"/>
      <c r="WXL28" s="245"/>
      <c r="WXM28" s="245"/>
      <c r="WXN28" s="245"/>
      <c r="WXO28" s="245"/>
      <c r="WXP28" s="245"/>
      <c r="WXQ28" s="245"/>
      <c r="WXR28" s="245"/>
      <c r="WXS28" s="245"/>
      <c r="WXT28" s="245"/>
      <c r="WXV28" s="245"/>
      <c r="WXW28" s="245"/>
      <c r="WXX28" s="245"/>
      <c r="WXY28" s="245"/>
      <c r="WXZ28" s="245"/>
      <c r="WYA28" s="245"/>
      <c r="WYB28" s="245"/>
      <c r="WYC28" s="245"/>
      <c r="WYD28" s="245"/>
      <c r="WYE28" s="245"/>
      <c r="WYF28" s="245"/>
      <c r="WYG28" s="245"/>
      <c r="WYH28" s="245"/>
      <c r="WYI28" s="245"/>
      <c r="WYJ28" s="245"/>
      <c r="WYK28" s="245"/>
      <c r="WYL28" s="245"/>
      <c r="WYM28" s="245"/>
      <c r="WYN28" s="245"/>
      <c r="WYO28" s="245"/>
      <c r="WYP28" s="245"/>
      <c r="WYR28" s="245"/>
      <c r="WYS28" s="245"/>
      <c r="WYT28" s="245"/>
      <c r="WYU28" s="245"/>
      <c r="WYV28" s="245"/>
      <c r="WYW28" s="245"/>
      <c r="WYX28" s="245"/>
      <c r="WYY28" s="245"/>
      <c r="WYZ28" s="245"/>
      <c r="WZA28" s="245"/>
      <c r="WZB28" s="245"/>
      <c r="WZC28" s="245"/>
      <c r="WZD28" s="245"/>
      <c r="WZE28" s="245"/>
      <c r="WZF28" s="245"/>
      <c r="WZG28" s="245"/>
      <c r="WZH28" s="245"/>
      <c r="WZI28" s="245"/>
      <c r="WZJ28" s="245"/>
      <c r="WZK28" s="245"/>
      <c r="WZL28" s="245"/>
      <c r="WZN28" s="245"/>
      <c r="WZO28" s="245"/>
      <c r="WZP28" s="245"/>
      <c r="WZQ28" s="245"/>
      <c r="WZR28" s="245"/>
      <c r="WZS28" s="245"/>
      <c r="WZT28" s="245"/>
      <c r="WZU28" s="245"/>
      <c r="WZV28" s="245"/>
      <c r="WZW28" s="245"/>
      <c r="WZX28" s="245"/>
      <c r="WZY28" s="245"/>
      <c r="WZZ28" s="245"/>
      <c r="XAA28" s="245"/>
      <c r="XAB28" s="245"/>
      <c r="XAC28" s="245"/>
      <c r="XAD28" s="245"/>
      <c r="XAE28" s="245"/>
      <c r="XAF28" s="245"/>
      <c r="XAG28" s="245"/>
      <c r="XAH28" s="245"/>
      <c r="XAJ28" s="245"/>
      <c r="XAK28" s="245"/>
      <c r="XAL28" s="245"/>
      <c r="XAM28" s="245"/>
      <c r="XAN28" s="245"/>
      <c r="XAO28" s="245"/>
      <c r="XAP28" s="245"/>
      <c r="XAQ28" s="245"/>
      <c r="XAR28" s="245"/>
      <c r="XAS28" s="245"/>
      <c r="XAT28" s="245"/>
      <c r="XAU28" s="245"/>
      <c r="XAV28" s="245"/>
      <c r="XAW28" s="245"/>
      <c r="XAX28" s="245"/>
      <c r="XAY28" s="245"/>
      <c r="XAZ28" s="245"/>
      <c r="XBA28" s="245"/>
      <c r="XBB28" s="245"/>
      <c r="XBC28" s="245"/>
      <c r="XBD28" s="245"/>
      <c r="XBF28" s="245"/>
      <c r="XBG28" s="245"/>
      <c r="XBH28" s="245"/>
      <c r="XBI28" s="245"/>
      <c r="XBJ28" s="245"/>
      <c r="XBK28" s="245"/>
      <c r="XBL28" s="245"/>
      <c r="XBM28" s="245"/>
      <c r="XBN28" s="245"/>
      <c r="XBO28" s="245"/>
      <c r="XBP28" s="245"/>
      <c r="XBQ28" s="245"/>
      <c r="XBR28" s="245"/>
      <c r="XBS28" s="245"/>
      <c r="XBT28" s="245"/>
      <c r="XBU28" s="245"/>
      <c r="XBV28" s="245"/>
      <c r="XBW28" s="245"/>
      <c r="XBX28" s="245"/>
      <c r="XBY28" s="245"/>
      <c r="XBZ28" s="245"/>
      <c r="XCB28" s="245"/>
      <c r="XCC28" s="245"/>
      <c r="XCD28" s="245"/>
      <c r="XCE28" s="245"/>
      <c r="XCF28" s="245"/>
      <c r="XCG28" s="245"/>
      <c r="XCH28" s="245"/>
      <c r="XCI28" s="245"/>
      <c r="XCJ28" s="245"/>
      <c r="XCK28" s="245"/>
      <c r="XCL28" s="245"/>
      <c r="XCM28" s="245"/>
      <c r="XCN28" s="245"/>
      <c r="XCO28" s="245"/>
      <c r="XCP28" s="245"/>
      <c r="XCQ28" s="245"/>
      <c r="XCR28" s="245"/>
      <c r="XCS28" s="245"/>
      <c r="XCT28" s="245"/>
      <c r="XCU28" s="245"/>
      <c r="XCV28" s="245"/>
      <c r="XCX28" s="245"/>
      <c r="XCY28" s="245"/>
      <c r="XCZ28" s="245"/>
      <c r="XDA28" s="245"/>
      <c r="XDB28" s="245"/>
      <c r="XDC28" s="245"/>
      <c r="XDD28" s="245"/>
      <c r="XDE28" s="245"/>
      <c r="XDF28" s="245"/>
      <c r="XDG28" s="245"/>
      <c r="XDH28" s="245"/>
      <c r="XDI28" s="245"/>
      <c r="XDJ28" s="245"/>
      <c r="XDK28" s="245"/>
      <c r="XDL28" s="245"/>
      <c r="XDM28" s="245"/>
      <c r="XDN28" s="245"/>
      <c r="XDO28" s="245"/>
      <c r="XDP28" s="245"/>
      <c r="XDQ28" s="245"/>
      <c r="XDR28" s="245"/>
      <c r="XDT28" s="245"/>
      <c r="XDU28" s="245"/>
      <c r="XDV28" s="245"/>
      <c r="XDW28" s="245"/>
      <c r="XDX28" s="245"/>
      <c r="XDY28" s="245"/>
      <c r="XDZ28" s="245"/>
      <c r="XEA28" s="245"/>
      <c r="XEB28" s="245"/>
      <c r="XEC28" s="245"/>
      <c r="XED28" s="245"/>
      <c r="XEE28" s="245"/>
      <c r="XEF28" s="245"/>
      <c r="XEG28" s="245"/>
      <c r="XEH28" s="245"/>
      <c r="XEI28" s="245"/>
      <c r="XEJ28" s="245"/>
      <c r="XEK28" s="245"/>
      <c r="XEL28" s="245"/>
      <c r="XEM28" s="245"/>
      <c r="XEN28" s="245"/>
      <c r="XEP28" s="245"/>
      <c r="XEQ28" s="245"/>
      <c r="XER28" s="245"/>
      <c r="XES28" s="245"/>
      <c r="XET28" s="245"/>
      <c r="XEU28" s="245"/>
      <c r="XEV28" s="245"/>
      <c r="XEW28" s="245"/>
      <c r="XEX28" s="245"/>
      <c r="XEY28" s="245"/>
      <c r="XEZ28" s="245"/>
      <c r="XFA28" s="245"/>
      <c r="XFB28" s="245"/>
      <c r="XFC28" s="245"/>
      <c r="XFD28" s="245"/>
    </row>
    <row r="29" spans="1:11264 11266:16384" s="251" customFormat="1" x14ac:dyDescent="0.25">
      <c r="A29" s="247" t="s">
        <v>74</v>
      </c>
      <c r="B29" s="248">
        <f t="shared" ref="B29:AA34" si="6">B4-B11-B22</f>
        <v>56806</v>
      </c>
      <c r="C29" s="248">
        <f t="shared" si="6"/>
        <v>55097</v>
      </c>
      <c r="D29" s="248">
        <f t="shared" si="6"/>
        <v>51556</v>
      </c>
      <c r="E29" s="248">
        <f t="shared" si="6"/>
        <v>50762</v>
      </c>
      <c r="F29" s="248">
        <f t="shared" si="6"/>
        <v>51769</v>
      </c>
      <c r="G29" s="248">
        <f t="shared" si="6"/>
        <v>52285</v>
      </c>
      <c r="H29" s="248">
        <f t="shared" si="6"/>
        <v>52913</v>
      </c>
      <c r="I29" s="248">
        <f t="shared" si="6"/>
        <v>53653</v>
      </c>
      <c r="J29" s="248">
        <f t="shared" si="6"/>
        <v>54357</v>
      </c>
      <c r="K29" s="248">
        <f t="shared" si="6"/>
        <v>55077</v>
      </c>
      <c r="L29" s="248">
        <f t="shared" si="6"/>
        <v>55813</v>
      </c>
      <c r="M29" s="248">
        <f t="shared" si="6"/>
        <v>56556</v>
      </c>
      <c r="N29" s="248">
        <f t="shared" si="6"/>
        <v>57308</v>
      </c>
      <c r="O29" s="248">
        <f t="shared" si="6"/>
        <v>58071</v>
      </c>
      <c r="P29" s="248">
        <f t="shared" si="6"/>
        <v>58844</v>
      </c>
      <c r="Q29" s="248">
        <f t="shared" si="6"/>
        <v>59628</v>
      </c>
      <c r="R29" s="248">
        <f t="shared" si="6"/>
        <v>60422</v>
      </c>
      <c r="S29" s="248">
        <f t="shared" si="6"/>
        <v>61227</v>
      </c>
      <c r="T29" s="248">
        <f t="shared" si="6"/>
        <v>62042</v>
      </c>
      <c r="U29" s="248">
        <f t="shared" si="6"/>
        <v>62867</v>
      </c>
      <c r="V29" s="248">
        <f t="shared" si="6"/>
        <v>63704</v>
      </c>
      <c r="W29" s="248">
        <f t="shared" si="6"/>
        <v>64552</v>
      </c>
      <c r="X29" s="248">
        <f t="shared" si="6"/>
        <v>65412</v>
      </c>
      <c r="Y29" s="248">
        <f t="shared" si="6"/>
        <v>66283</v>
      </c>
      <c r="Z29" s="248">
        <f t="shared" si="6"/>
        <v>67165</v>
      </c>
      <c r="AA29" s="249">
        <f t="shared" si="6"/>
        <v>68059</v>
      </c>
      <c r="AB29" s="250"/>
      <c r="AC29" s="250"/>
      <c r="AD29" s="250"/>
      <c r="AE29" s="250"/>
      <c r="AF29" s="250"/>
      <c r="AG29" s="250"/>
      <c r="AH29" s="250"/>
      <c r="AI29" s="250"/>
      <c r="AJ29" s="250"/>
      <c r="AK29" s="250"/>
      <c r="AL29" s="250"/>
      <c r="AM29" s="250"/>
      <c r="AN29" s="250"/>
      <c r="AO29" s="250"/>
      <c r="AP29" s="250"/>
    </row>
    <row r="30" spans="1:11264 11266:16384" s="251" customFormat="1" x14ac:dyDescent="0.25">
      <c r="A30" s="252" t="s">
        <v>73</v>
      </c>
      <c r="B30" s="253">
        <f t="shared" si="6"/>
        <v>6363</v>
      </c>
      <c r="C30" s="253">
        <f t="shared" si="6"/>
        <v>4013</v>
      </c>
      <c r="D30" s="253">
        <f t="shared" si="6"/>
        <v>6642</v>
      </c>
      <c r="E30" s="253">
        <f t="shared" si="6"/>
        <v>8592</v>
      </c>
      <c r="F30" s="253">
        <f t="shared" si="6"/>
        <v>8176</v>
      </c>
      <c r="G30" s="253">
        <f t="shared" si="6"/>
        <v>8380</v>
      </c>
      <c r="H30" s="253">
        <f t="shared" si="6"/>
        <v>8601</v>
      </c>
      <c r="I30" s="253">
        <f t="shared" si="6"/>
        <v>8668</v>
      </c>
      <c r="J30" s="253">
        <f t="shared" si="6"/>
        <v>8789</v>
      </c>
      <c r="K30" s="253">
        <f t="shared" si="6"/>
        <v>8913</v>
      </c>
      <c r="L30" s="253">
        <f t="shared" si="6"/>
        <v>9028</v>
      </c>
      <c r="M30" s="253">
        <f t="shared" si="6"/>
        <v>9149</v>
      </c>
      <c r="N30" s="253">
        <f t="shared" si="6"/>
        <v>9271</v>
      </c>
      <c r="O30" s="253">
        <f t="shared" si="6"/>
        <v>9394</v>
      </c>
      <c r="P30" s="253">
        <f t="shared" si="6"/>
        <v>9520</v>
      </c>
      <c r="Q30" s="253">
        <f t="shared" si="6"/>
        <v>9646</v>
      </c>
      <c r="R30" s="253">
        <f t="shared" si="6"/>
        <v>9775</v>
      </c>
      <c r="S30" s="253">
        <f t="shared" si="6"/>
        <v>9905</v>
      </c>
      <c r="T30" s="253">
        <f t="shared" si="6"/>
        <v>10036</v>
      </c>
      <c r="U30" s="253">
        <f t="shared" si="6"/>
        <v>10170</v>
      </c>
      <c r="V30" s="253">
        <f t="shared" si="6"/>
        <v>10306</v>
      </c>
      <c r="W30" s="253">
        <f t="shared" si="6"/>
        <v>10443</v>
      </c>
      <c r="X30" s="253">
        <f t="shared" si="6"/>
        <v>10582</v>
      </c>
      <c r="Y30" s="253">
        <f t="shared" si="6"/>
        <v>10723</v>
      </c>
      <c r="Z30" s="253">
        <f t="shared" si="6"/>
        <v>10865</v>
      </c>
      <c r="AA30" s="254">
        <f t="shared" si="6"/>
        <v>11010</v>
      </c>
      <c r="AB30" s="250"/>
      <c r="AC30" s="250"/>
      <c r="AD30" s="250"/>
      <c r="AE30" s="250"/>
      <c r="AF30" s="250"/>
      <c r="AG30" s="250"/>
      <c r="AH30" s="250"/>
      <c r="AI30" s="250"/>
      <c r="AJ30" s="250"/>
      <c r="AK30" s="250"/>
      <c r="AL30" s="250"/>
      <c r="AM30" s="250"/>
      <c r="AN30" s="250"/>
      <c r="AO30" s="250"/>
      <c r="AP30" s="250"/>
    </row>
    <row r="31" spans="1:11264 11266:16384" s="251" customFormat="1" x14ac:dyDescent="0.25">
      <c r="A31" s="252" t="s">
        <v>75</v>
      </c>
      <c r="B31" s="253">
        <f t="shared" si="6"/>
        <v>6298</v>
      </c>
      <c r="C31" s="253">
        <f t="shared" si="6"/>
        <v>10425</v>
      </c>
      <c r="D31" s="253">
        <f t="shared" si="6"/>
        <v>13486</v>
      </c>
      <c r="E31" s="253">
        <f t="shared" si="6"/>
        <v>12833</v>
      </c>
      <c r="F31" s="253">
        <f t="shared" si="6"/>
        <v>13155</v>
      </c>
      <c r="G31" s="253">
        <f t="shared" si="6"/>
        <v>13501</v>
      </c>
      <c r="H31" s="253">
        <f t="shared" si="6"/>
        <v>13607</v>
      </c>
      <c r="I31" s="253">
        <f t="shared" si="6"/>
        <v>13796</v>
      </c>
      <c r="J31" s="253">
        <f t="shared" si="6"/>
        <v>13991</v>
      </c>
      <c r="K31" s="253">
        <f t="shared" si="6"/>
        <v>14172</v>
      </c>
      <c r="L31" s="253">
        <f t="shared" si="6"/>
        <v>14361</v>
      </c>
      <c r="M31" s="253">
        <f t="shared" si="6"/>
        <v>14553</v>
      </c>
      <c r="N31" s="253">
        <f t="shared" si="6"/>
        <v>14746</v>
      </c>
      <c r="O31" s="253">
        <f t="shared" si="6"/>
        <v>14943</v>
      </c>
      <c r="P31" s="253">
        <f t="shared" si="6"/>
        <v>15141</v>
      </c>
      <c r="Q31" s="253">
        <f t="shared" si="6"/>
        <v>15343</v>
      </c>
      <c r="R31" s="253">
        <f t="shared" si="6"/>
        <v>15548</v>
      </c>
      <c r="S31" s="253">
        <f t="shared" si="6"/>
        <v>15754</v>
      </c>
      <c r="T31" s="253">
        <f t="shared" si="6"/>
        <v>15964</v>
      </c>
      <c r="U31" s="253">
        <f t="shared" si="6"/>
        <v>16177</v>
      </c>
      <c r="V31" s="253">
        <f t="shared" si="6"/>
        <v>16393</v>
      </c>
      <c r="W31" s="253">
        <f t="shared" si="6"/>
        <v>16611</v>
      </c>
      <c r="X31" s="253">
        <f t="shared" si="6"/>
        <v>16832</v>
      </c>
      <c r="Y31" s="253">
        <f t="shared" si="6"/>
        <v>17056</v>
      </c>
      <c r="Z31" s="253">
        <f t="shared" si="6"/>
        <v>17283</v>
      </c>
      <c r="AA31" s="254">
        <f t="shared" si="6"/>
        <v>17513</v>
      </c>
      <c r="AB31" s="250"/>
      <c r="AC31" s="250"/>
      <c r="AD31" s="250"/>
      <c r="AE31" s="250"/>
      <c r="AF31" s="250"/>
      <c r="AG31" s="250"/>
      <c r="AH31" s="250"/>
      <c r="AI31" s="250"/>
      <c r="AJ31" s="250"/>
      <c r="AK31" s="250"/>
      <c r="AL31" s="250"/>
      <c r="AM31" s="250"/>
      <c r="AN31" s="250"/>
      <c r="AO31" s="250"/>
      <c r="AP31" s="250"/>
    </row>
    <row r="32" spans="1:11264 11266:16384" s="251" customFormat="1" x14ac:dyDescent="0.25">
      <c r="A32" s="252" t="s">
        <v>79</v>
      </c>
      <c r="B32" s="253">
        <f t="shared" si="6"/>
        <v>16534</v>
      </c>
      <c r="C32" s="253">
        <f t="shared" si="6"/>
        <v>21388</v>
      </c>
      <c r="D32" s="253">
        <f t="shared" si="6"/>
        <v>20353</v>
      </c>
      <c r="E32" s="253">
        <f t="shared" si="6"/>
        <v>20863</v>
      </c>
      <c r="F32" s="253">
        <f t="shared" si="6"/>
        <v>21412</v>
      </c>
      <c r="G32" s="253">
        <f t="shared" si="6"/>
        <v>21580</v>
      </c>
      <c r="H32" s="253">
        <f t="shared" si="6"/>
        <v>21880</v>
      </c>
      <c r="I32" s="253">
        <f t="shared" si="6"/>
        <v>22189</v>
      </c>
      <c r="J32" s="253">
        <f t="shared" si="6"/>
        <v>22476</v>
      </c>
      <c r="K32" s="253">
        <f t="shared" si="6"/>
        <v>22776</v>
      </c>
      <c r="L32" s="253">
        <f t="shared" si="6"/>
        <v>23080</v>
      </c>
      <c r="M32" s="253">
        <f t="shared" si="6"/>
        <v>23387</v>
      </c>
      <c r="N32" s="253">
        <f t="shared" si="6"/>
        <v>23698</v>
      </c>
      <c r="O32" s="253">
        <f t="shared" si="6"/>
        <v>24013</v>
      </c>
      <c r="P32" s="253">
        <f t="shared" si="6"/>
        <v>24333</v>
      </c>
      <c r="Q32" s="253">
        <f t="shared" si="6"/>
        <v>24658</v>
      </c>
      <c r="R32" s="253">
        <f t="shared" si="6"/>
        <v>24985</v>
      </c>
      <c r="S32" s="253">
        <f t="shared" si="6"/>
        <v>25318</v>
      </c>
      <c r="T32" s="253">
        <f t="shared" si="6"/>
        <v>25656</v>
      </c>
      <c r="U32" s="253">
        <f t="shared" si="6"/>
        <v>25998</v>
      </c>
      <c r="V32" s="253">
        <f t="shared" si="6"/>
        <v>26344</v>
      </c>
      <c r="W32" s="253">
        <f t="shared" si="6"/>
        <v>26694</v>
      </c>
      <c r="X32" s="253">
        <f t="shared" si="6"/>
        <v>27050</v>
      </c>
      <c r="Y32" s="253">
        <f t="shared" si="6"/>
        <v>27410</v>
      </c>
      <c r="Z32" s="253">
        <f t="shared" si="6"/>
        <v>27775</v>
      </c>
      <c r="AA32" s="254">
        <f t="shared" si="6"/>
        <v>28144</v>
      </c>
      <c r="AB32" s="250"/>
      <c r="AC32" s="250"/>
      <c r="AD32" s="250"/>
      <c r="AE32" s="250"/>
      <c r="AF32" s="250"/>
      <c r="AG32" s="250"/>
      <c r="AH32" s="250"/>
      <c r="AI32" s="250"/>
      <c r="AJ32" s="250"/>
      <c r="AK32" s="250"/>
      <c r="AL32" s="250"/>
      <c r="AM32" s="250"/>
      <c r="AN32" s="250"/>
      <c r="AO32" s="250"/>
      <c r="AP32" s="250"/>
    </row>
    <row r="33" spans="1:11264 11266:16384" s="251" customFormat="1" x14ac:dyDescent="0.25">
      <c r="A33" s="252" t="s">
        <v>71</v>
      </c>
      <c r="B33" s="253">
        <f t="shared" si="6"/>
        <v>0</v>
      </c>
      <c r="C33" s="253">
        <f t="shared" si="6"/>
        <v>0</v>
      </c>
      <c r="D33" s="253">
        <f t="shared" si="6"/>
        <v>0</v>
      </c>
      <c r="E33" s="253">
        <f t="shared" si="6"/>
        <v>0</v>
      </c>
      <c r="F33" s="253">
        <f t="shared" si="6"/>
        <v>0</v>
      </c>
      <c r="G33" s="253">
        <f t="shared" si="6"/>
        <v>0</v>
      </c>
      <c r="H33" s="253">
        <f t="shared" si="6"/>
        <v>0</v>
      </c>
      <c r="I33" s="253">
        <f t="shared" si="6"/>
        <v>0</v>
      </c>
      <c r="J33" s="253">
        <f t="shared" si="6"/>
        <v>0</v>
      </c>
      <c r="K33" s="253">
        <f t="shared" si="6"/>
        <v>0</v>
      </c>
      <c r="L33" s="253">
        <f t="shared" si="6"/>
        <v>0</v>
      </c>
      <c r="M33" s="253">
        <f t="shared" si="6"/>
        <v>0</v>
      </c>
      <c r="N33" s="253">
        <f t="shared" si="6"/>
        <v>0</v>
      </c>
      <c r="O33" s="253">
        <f t="shared" si="6"/>
        <v>0</v>
      </c>
      <c r="P33" s="253">
        <f t="shared" si="6"/>
        <v>0</v>
      </c>
      <c r="Q33" s="253">
        <f t="shared" si="6"/>
        <v>0</v>
      </c>
      <c r="R33" s="253">
        <f t="shared" si="6"/>
        <v>0</v>
      </c>
      <c r="S33" s="253">
        <f t="shared" si="6"/>
        <v>0</v>
      </c>
      <c r="T33" s="253">
        <f t="shared" si="6"/>
        <v>0</v>
      </c>
      <c r="U33" s="253">
        <f t="shared" si="6"/>
        <v>0</v>
      </c>
      <c r="V33" s="253">
        <f t="shared" si="6"/>
        <v>0</v>
      </c>
      <c r="W33" s="253">
        <f t="shared" si="6"/>
        <v>0</v>
      </c>
      <c r="X33" s="253">
        <f t="shared" si="6"/>
        <v>0</v>
      </c>
      <c r="Y33" s="253">
        <f t="shared" si="6"/>
        <v>0</v>
      </c>
      <c r="Z33" s="253">
        <f t="shared" si="6"/>
        <v>0</v>
      </c>
      <c r="AA33" s="254">
        <f t="shared" si="6"/>
        <v>0</v>
      </c>
      <c r="AB33" s="250"/>
      <c r="AC33" s="250"/>
      <c r="AD33" s="250"/>
      <c r="AE33" s="250"/>
      <c r="AF33" s="250"/>
      <c r="AG33" s="250"/>
      <c r="AH33" s="250"/>
      <c r="AI33" s="250"/>
      <c r="AJ33" s="250"/>
      <c r="AK33" s="250"/>
      <c r="AL33" s="250"/>
      <c r="AM33" s="250"/>
      <c r="AN33" s="250"/>
      <c r="AO33" s="250"/>
      <c r="AP33" s="250"/>
    </row>
    <row r="34" spans="1:11264 11266:16384" s="251" customFormat="1" ht="15.75" thickBot="1" x14ac:dyDescent="0.3">
      <c r="A34" s="255" t="s">
        <v>80</v>
      </c>
      <c r="B34" s="256">
        <f t="shared" si="6"/>
        <v>17220</v>
      </c>
      <c r="C34" s="256">
        <f t="shared" si="6"/>
        <v>22514</v>
      </c>
      <c r="D34" s="256">
        <f t="shared" si="6"/>
        <v>21424</v>
      </c>
      <c r="E34" s="256">
        <f t="shared" si="6"/>
        <v>21961</v>
      </c>
      <c r="F34" s="256">
        <f t="shared" si="6"/>
        <v>22538</v>
      </c>
      <c r="G34" s="256">
        <f t="shared" si="6"/>
        <v>22715</v>
      </c>
      <c r="H34" s="256">
        <f t="shared" si="6"/>
        <v>23031</v>
      </c>
      <c r="I34" s="256">
        <f t="shared" si="6"/>
        <v>23357</v>
      </c>
      <c r="J34" s="256">
        <f t="shared" si="6"/>
        <v>23659</v>
      </c>
      <c r="K34" s="256">
        <f t="shared" si="6"/>
        <v>23974</v>
      </c>
      <c r="L34" s="256">
        <f t="shared" si="6"/>
        <v>24295</v>
      </c>
      <c r="M34" s="256">
        <f t="shared" si="6"/>
        <v>24618</v>
      </c>
      <c r="N34" s="256">
        <f t="shared" si="6"/>
        <v>24945</v>
      </c>
      <c r="O34" s="256">
        <f t="shared" si="6"/>
        <v>25277</v>
      </c>
      <c r="P34" s="256">
        <f t="shared" si="6"/>
        <v>25614</v>
      </c>
      <c r="Q34" s="256">
        <f t="shared" si="6"/>
        <v>25955</v>
      </c>
      <c r="R34" s="256">
        <f t="shared" si="6"/>
        <v>26300</v>
      </c>
      <c r="S34" s="256">
        <f t="shared" si="6"/>
        <v>26650</v>
      </c>
      <c r="T34" s="256">
        <f t="shared" si="6"/>
        <v>27005</v>
      </c>
      <c r="U34" s="256">
        <f t="shared" si="6"/>
        <v>27365</v>
      </c>
      <c r="V34" s="256">
        <f t="shared" si="6"/>
        <v>27729</v>
      </c>
      <c r="W34" s="256">
        <f t="shared" si="6"/>
        <v>28098</v>
      </c>
      <c r="X34" s="256">
        <f t="shared" si="6"/>
        <v>28472</v>
      </c>
      <c r="Y34" s="256">
        <f t="shared" si="6"/>
        <v>28852</v>
      </c>
      <c r="Z34" s="256">
        <f t="shared" si="6"/>
        <v>29236</v>
      </c>
      <c r="AA34" s="257">
        <f t="shared" si="6"/>
        <v>29625</v>
      </c>
      <c r="AB34" s="250"/>
      <c r="AC34" s="250"/>
      <c r="AD34" s="250"/>
      <c r="AE34" s="250"/>
      <c r="AF34" s="250"/>
      <c r="AG34" s="250"/>
      <c r="AH34" s="250"/>
      <c r="AI34" s="250"/>
      <c r="AJ34" s="250"/>
      <c r="AK34" s="250"/>
      <c r="AL34" s="250"/>
      <c r="AM34" s="250"/>
      <c r="AN34" s="250"/>
      <c r="AO34" s="250"/>
      <c r="AP34" s="250"/>
    </row>
    <row r="35" spans="1:11264 11266:16384" s="246" customFormat="1" ht="15.75" thickBot="1" x14ac:dyDescent="0.3">
      <c r="A35" s="258" t="s">
        <v>190</v>
      </c>
      <c r="B35" s="259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  <c r="O35" s="259"/>
      <c r="P35" s="259"/>
      <c r="Q35" s="259"/>
      <c r="R35" s="259"/>
      <c r="S35" s="259"/>
      <c r="T35" s="259"/>
      <c r="U35" s="259"/>
      <c r="V35" s="259"/>
      <c r="W35" s="259"/>
      <c r="X35" s="259"/>
      <c r="Y35" s="259"/>
      <c r="Z35" s="259"/>
      <c r="AA35" s="260"/>
      <c r="AB35" s="245"/>
      <c r="AC35" s="245"/>
      <c r="AD35" s="245"/>
      <c r="AE35" s="245"/>
      <c r="AF35" s="245"/>
      <c r="AG35" s="245"/>
      <c r="AH35" s="245"/>
      <c r="AI35" s="245"/>
      <c r="AJ35" s="245"/>
      <c r="AK35" s="245"/>
      <c r="AL35" s="245"/>
      <c r="AM35" s="245"/>
      <c r="AN35" s="245"/>
      <c r="AO35" s="245"/>
      <c r="AP35" s="245"/>
      <c r="AQ35" s="245"/>
      <c r="AR35" s="245"/>
      <c r="AT35" s="245"/>
      <c r="AU35" s="245"/>
      <c r="AV35" s="245"/>
      <c r="AW35" s="245"/>
      <c r="AX35" s="245"/>
      <c r="AY35" s="245"/>
      <c r="AZ35" s="245"/>
      <c r="BA35" s="245"/>
      <c r="BB35" s="245"/>
      <c r="BC35" s="245"/>
      <c r="BD35" s="245"/>
      <c r="BE35" s="245"/>
      <c r="BF35" s="245"/>
      <c r="BG35" s="245"/>
      <c r="BH35" s="245"/>
      <c r="BI35" s="245"/>
      <c r="BJ35" s="245"/>
      <c r="BK35" s="245"/>
      <c r="BL35" s="245"/>
      <c r="BM35" s="245"/>
      <c r="BN35" s="245"/>
      <c r="BP35" s="245"/>
      <c r="BQ35" s="245"/>
      <c r="BR35" s="245"/>
      <c r="BS35" s="245"/>
      <c r="BT35" s="245"/>
      <c r="BU35" s="245"/>
      <c r="BV35" s="245"/>
      <c r="BW35" s="245"/>
      <c r="BX35" s="245"/>
      <c r="BY35" s="245"/>
      <c r="BZ35" s="245"/>
      <c r="CA35" s="245"/>
      <c r="CB35" s="245"/>
      <c r="CC35" s="245"/>
      <c r="CD35" s="245"/>
      <c r="CE35" s="245"/>
      <c r="CF35" s="245"/>
      <c r="CG35" s="245"/>
      <c r="CH35" s="245"/>
      <c r="CI35" s="245"/>
      <c r="CJ35" s="245"/>
      <c r="CL35" s="245"/>
      <c r="CM35" s="245"/>
      <c r="CN35" s="245"/>
      <c r="CO35" s="245"/>
      <c r="CP35" s="245"/>
      <c r="CQ35" s="245"/>
      <c r="CR35" s="245"/>
      <c r="CS35" s="245"/>
      <c r="CT35" s="245"/>
      <c r="CU35" s="245"/>
      <c r="CV35" s="245"/>
      <c r="CW35" s="245"/>
      <c r="CX35" s="245"/>
      <c r="CY35" s="245"/>
      <c r="CZ35" s="245"/>
      <c r="DA35" s="245"/>
      <c r="DB35" s="245"/>
      <c r="DC35" s="245"/>
      <c r="DD35" s="245"/>
      <c r="DE35" s="245"/>
      <c r="DF35" s="245"/>
      <c r="DH35" s="245"/>
      <c r="DI35" s="245"/>
      <c r="DJ35" s="245"/>
      <c r="DK35" s="245"/>
      <c r="DL35" s="245"/>
      <c r="DM35" s="245"/>
      <c r="DN35" s="245"/>
      <c r="DO35" s="245"/>
      <c r="DP35" s="245"/>
      <c r="DQ35" s="245"/>
      <c r="DR35" s="245"/>
      <c r="DS35" s="245"/>
      <c r="DT35" s="245"/>
      <c r="DU35" s="245"/>
      <c r="DV35" s="245"/>
      <c r="DW35" s="245"/>
      <c r="DX35" s="245"/>
      <c r="DY35" s="245"/>
      <c r="DZ35" s="245"/>
      <c r="EA35" s="245"/>
      <c r="EB35" s="245"/>
      <c r="ED35" s="245"/>
      <c r="EE35" s="245"/>
      <c r="EF35" s="245"/>
      <c r="EG35" s="245"/>
      <c r="EH35" s="245"/>
      <c r="EI35" s="245"/>
      <c r="EJ35" s="245"/>
      <c r="EK35" s="245"/>
      <c r="EL35" s="245"/>
      <c r="EM35" s="245"/>
      <c r="EN35" s="245"/>
      <c r="EO35" s="245"/>
      <c r="EP35" s="245"/>
      <c r="EQ35" s="245"/>
      <c r="ER35" s="245"/>
      <c r="ES35" s="245"/>
      <c r="ET35" s="245"/>
      <c r="EU35" s="245"/>
      <c r="EV35" s="245"/>
      <c r="EW35" s="245"/>
      <c r="EX35" s="245"/>
      <c r="EZ35" s="245"/>
      <c r="FA35" s="245"/>
      <c r="FB35" s="245"/>
      <c r="FC35" s="245"/>
      <c r="FD35" s="245"/>
      <c r="FE35" s="245"/>
      <c r="FF35" s="245"/>
      <c r="FG35" s="245"/>
      <c r="FH35" s="245"/>
      <c r="FI35" s="245"/>
      <c r="FJ35" s="245"/>
      <c r="FK35" s="245"/>
      <c r="FL35" s="245"/>
      <c r="FM35" s="245"/>
      <c r="FN35" s="245"/>
      <c r="FO35" s="245"/>
      <c r="FP35" s="245"/>
      <c r="FQ35" s="245"/>
      <c r="FR35" s="245"/>
      <c r="FS35" s="245"/>
      <c r="FT35" s="245"/>
      <c r="FV35" s="245"/>
      <c r="FW35" s="245"/>
      <c r="FX35" s="245"/>
      <c r="FY35" s="245"/>
      <c r="FZ35" s="245"/>
      <c r="GA35" s="245"/>
      <c r="GB35" s="245"/>
      <c r="GC35" s="245"/>
      <c r="GD35" s="245"/>
      <c r="GE35" s="245"/>
      <c r="GF35" s="245"/>
      <c r="GG35" s="245"/>
      <c r="GH35" s="245"/>
      <c r="GI35" s="245"/>
      <c r="GJ35" s="245"/>
      <c r="GK35" s="245"/>
      <c r="GL35" s="245"/>
      <c r="GM35" s="245"/>
      <c r="GN35" s="245"/>
      <c r="GO35" s="245"/>
      <c r="GP35" s="245"/>
      <c r="GR35" s="245"/>
      <c r="GS35" s="245"/>
      <c r="GT35" s="245"/>
      <c r="GU35" s="245"/>
      <c r="GV35" s="245"/>
      <c r="GW35" s="245"/>
      <c r="GX35" s="245"/>
      <c r="GY35" s="245"/>
      <c r="GZ35" s="245"/>
      <c r="HA35" s="245"/>
      <c r="HB35" s="245"/>
      <c r="HC35" s="245"/>
      <c r="HD35" s="245"/>
      <c r="HE35" s="245"/>
      <c r="HF35" s="245"/>
      <c r="HG35" s="245"/>
      <c r="HH35" s="245"/>
      <c r="HI35" s="245"/>
      <c r="HJ35" s="245"/>
      <c r="HK35" s="245"/>
      <c r="HL35" s="245"/>
      <c r="HN35" s="245"/>
      <c r="HO35" s="245"/>
      <c r="HP35" s="245"/>
      <c r="HQ35" s="245"/>
      <c r="HR35" s="245"/>
      <c r="HS35" s="245"/>
      <c r="HT35" s="245"/>
      <c r="HU35" s="245"/>
      <c r="HV35" s="245"/>
      <c r="HW35" s="245"/>
      <c r="HX35" s="245"/>
      <c r="HY35" s="245"/>
      <c r="HZ35" s="245"/>
      <c r="IA35" s="245"/>
      <c r="IB35" s="245"/>
      <c r="IC35" s="245"/>
      <c r="ID35" s="245"/>
      <c r="IE35" s="245"/>
      <c r="IF35" s="245"/>
      <c r="IG35" s="245"/>
      <c r="IH35" s="245"/>
      <c r="IJ35" s="245"/>
      <c r="IK35" s="245"/>
      <c r="IL35" s="245"/>
      <c r="IM35" s="245"/>
      <c r="IN35" s="245"/>
      <c r="IO35" s="245"/>
      <c r="IP35" s="245"/>
      <c r="IQ35" s="245"/>
      <c r="IR35" s="245"/>
      <c r="IS35" s="245"/>
      <c r="IT35" s="245"/>
      <c r="IU35" s="245"/>
      <c r="IV35" s="245"/>
      <c r="IW35" s="245"/>
      <c r="IX35" s="245"/>
      <c r="IY35" s="245"/>
      <c r="IZ35" s="245"/>
      <c r="JA35" s="245"/>
      <c r="JB35" s="245"/>
      <c r="JC35" s="245"/>
      <c r="JD35" s="245"/>
      <c r="JF35" s="245"/>
      <c r="JG35" s="245"/>
      <c r="JH35" s="245"/>
      <c r="JI35" s="245"/>
      <c r="JJ35" s="245"/>
      <c r="JK35" s="245"/>
      <c r="JL35" s="245"/>
      <c r="JM35" s="245"/>
      <c r="JN35" s="245"/>
      <c r="JO35" s="245"/>
      <c r="JP35" s="245"/>
      <c r="JQ35" s="245"/>
      <c r="JR35" s="245"/>
      <c r="JS35" s="245"/>
      <c r="JT35" s="245"/>
      <c r="JU35" s="245"/>
      <c r="JV35" s="245"/>
      <c r="JW35" s="245"/>
      <c r="JX35" s="245"/>
      <c r="JY35" s="245"/>
      <c r="JZ35" s="245"/>
      <c r="KB35" s="245"/>
      <c r="KC35" s="245"/>
      <c r="KD35" s="245"/>
      <c r="KE35" s="245"/>
      <c r="KF35" s="245"/>
      <c r="KG35" s="245"/>
      <c r="KH35" s="245"/>
      <c r="KI35" s="245"/>
      <c r="KJ35" s="245"/>
      <c r="KK35" s="245"/>
      <c r="KL35" s="245"/>
      <c r="KM35" s="245"/>
      <c r="KN35" s="245"/>
      <c r="KO35" s="245"/>
      <c r="KP35" s="245"/>
      <c r="KQ35" s="245"/>
      <c r="KR35" s="245"/>
      <c r="KS35" s="245"/>
      <c r="KT35" s="245"/>
      <c r="KU35" s="245"/>
      <c r="KV35" s="245"/>
      <c r="KX35" s="245"/>
      <c r="KY35" s="245"/>
      <c r="KZ35" s="245"/>
      <c r="LA35" s="245"/>
      <c r="LB35" s="245"/>
      <c r="LC35" s="245"/>
      <c r="LD35" s="245"/>
      <c r="LE35" s="245"/>
      <c r="LF35" s="245"/>
      <c r="LG35" s="245"/>
      <c r="LH35" s="245"/>
      <c r="LI35" s="245"/>
      <c r="LJ35" s="245"/>
      <c r="LK35" s="245"/>
      <c r="LL35" s="245"/>
      <c r="LM35" s="245"/>
      <c r="LN35" s="245"/>
      <c r="LO35" s="245"/>
      <c r="LP35" s="245"/>
      <c r="LQ35" s="245"/>
      <c r="LR35" s="245"/>
      <c r="LT35" s="245"/>
      <c r="LU35" s="245"/>
      <c r="LV35" s="245"/>
      <c r="LW35" s="245"/>
      <c r="LX35" s="245"/>
      <c r="LY35" s="245"/>
      <c r="LZ35" s="245"/>
      <c r="MA35" s="245"/>
      <c r="MB35" s="245"/>
      <c r="MC35" s="245"/>
      <c r="MD35" s="245"/>
      <c r="ME35" s="245"/>
      <c r="MF35" s="245"/>
      <c r="MG35" s="245"/>
      <c r="MH35" s="245"/>
      <c r="MI35" s="245"/>
      <c r="MJ35" s="245"/>
      <c r="MK35" s="245"/>
      <c r="ML35" s="245"/>
      <c r="MM35" s="245"/>
      <c r="MN35" s="245"/>
      <c r="MP35" s="245"/>
      <c r="MQ35" s="245"/>
      <c r="MR35" s="245"/>
      <c r="MS35" s="245"/>
      <c r="MT35" s="245"/>
      <c r="MU35" s="245"/>
      <c r="MV35" s="245"/>
      <c r="MW35" s="245"/>
      <c r="MX35" s="245"/>
      <c r="MY35" s="245"/>
      <c r="MZ35" s="245"/>
      <c r="NA35" s="245"/>
      <c r="NB35" s="245"/>
      <c r="NC35" s="245"/>
      <c r="ND35" s="245"/>
      <c r="NE35" s="245"/>
      <c r="NF35" s="245"/>
      <c r="NG35" s="245"/>
      <c r="NH35" s="245"/>
      <c r="NI35" s="245"/>
      <c r="NJ35" s="245"/>
      <c r="NL35" s="245"/>
      <c r="NM35" s="245"/>
      <c r="NN35" s="245"/>
      <c r="NO35" s="245"/>
      <c r="NP35" s="245"/>
      <c r="NQ35" s="245"/>
      <c r="NR35" s="245"/>
      <c r="NS35" s="245"/>
      <c r="NT35" s="245"/>
      <c r="NU35" s="245"/>
      <c r="NV35" s="245"/>
      <c r="NW35" s="245"/>
      <c r="NX35" s="245"/>
      <c r="NY35" s="245"/>
      <c r="NZ35" s="245"/>
      <c r="OA35" s="245"/>
      <c r="OB35" s="245"/>
      <c r="OC35" s="245"/>
      <c r="OD35" s="245"/>
      <c r="OE35" s="245"/>
      <c r="OF35" s="245"/>
      <c r="OH35" s="245"/>
      <c r="OI35" s="245"/>
      <c r="OJ35" s="245"/>
      <c r="OK35" s="245"/>
      <c r="OL35" s="245"/>
      <c r="OM35" s="245"/>
      <c r="ON35" s="245"/>
      <c r="OO35" s="245"/>
      <c r="OP35" s="245"/>
      <c r="OQ35" s="245"/>
      <c r="OR35" s="245"/>
      <c r="OS35" s="245"/>
      <c r="OT35" s="245"/>
      <c r="OU35" s="245"/>
      <c r="OV35" s="245"/>
      <c r="OW35" s="245"/>
      <c r="OX35" s="245"/>
      <c r="OY35" s="245"/>
      <c r="OZ35" s="245"/>
      <c r="PA35" s="245"/>
      <c r="PB35" s="245"/>
      <c r="PD35" s="245"/>
      <c r="PE35" s="245"/>
      <c r="PF35" s="245"/>
      <c r="PG35" s="245"/>
      <c r="PH35" s="245"/>
      <c r="PI35" s="245"/>
      <c r="PJ35" s="245"/>
      <c r="PK35" s="245"/>
      <c r="PL35" s="245"/>
      <c r="PM35" s="245"/>
      <c r="PN35" s="245"/>
      <c r="PO35" s="245"/>
      <c r="PP35" s="245"/>
      <c r="PQ35" s="245"/>
      <c r="PR35" s="245"/>
      <c r="PS35" s="245"/>
      <c r="PT35" s="245"/>
      <c r="PU35" s="245"/>
      <c r="PV35" s="245"/>
      <c r="PW35" s="245"/>
      <c r="PX35" s="245"/>
      <c r="PZ35" s="245"/>
      <c r="QA35" s="245"/>
      <c r="QB35" s="245"/>
      <c r="QC35" s="245"/>
      <c r="QD35" s="245"/>
      <c r="QE35" s="245"/>
      <c r="QF35" s="245"/>
      <c r="QG35" s="245"/>
      <c r="QH35" s="245"/>
      <c r="QI35" s="245"/>
      <c r="QJ35" s="245"/>
      <c r="QK35" s="245"/>
      <c r="QL35" s="245"/>
      <c r="QM35" s="245"/>
      <c r="QN35" s="245"/>
      <c r="QO35" s="245"/>
      <c r="QP35" s="245"/>
      <c r="QQ35" s="245"/>
      <c r="QR35" s="245"/>
      <c r="QS35" s="245"/>
      <c r="QT35" s="245"/>
      <c r="QV35" s="245"/>
      <c r="QW35" s="245"/>
      <c r="QX35" s="245"/>
      <c r="QY35" s="245"/>
      <c r="QZ35" s="245"/>
      <c r="RA35" s="245"/>
      <c r="RB35" s="245"/>
      <c r="RC35" s="245"/>
      <c r="RD35" s="245"/>
      <c r="RE35" s="245"/>
      <c r="RF35" s="245"/>
      <c r="RG35" s="245"/>
      <c r="RH35" s="245"/>
      <c r="RI35" s="245"/>
      <c r="RJ35" s="245"/>
      <c r="RK35" s="245"/>
      <c r="RL35" s="245"/>
      <c r="RM35" s="245"/>
      <c r="RN35" s="245"/>
      <c r="RO35" s="245"/>
      <c r="RP35" s="245"/>
      <c r="RR35" s="245"/>
      <c r="RS35" s="245"/>
      <c r="RT35" s="245"/>
      <c r="RU35" s="245"/>
      <c r="RV35" s="245"/>
      <c r="RW35" s="245"/>
      <c r="RX35" s="245"/>
      <c r="RY35" s="245"/>
      <c r="RZ35" s="245"/>
      <c r="SA35" s="245"/>
      <c r="SB35" s="245"/>
      <c r="SC35" s="245"/>
      <c r="SD35" s="245"/>
      <c r="SE35" s="245"/>
      <c r="SF35" s="245"/>
      <c r="SG35" s="245"/>
      <c r="SH35" s="245"/>
      <c r="SI35" s="245"/>
      <c r="SJ35" s="245"/>
      <c r="SK35" s="245"/>
      <c r="SL35" s="245"/>
      <c r="SN35" s="245"/>
      <c r="SO35" s="245"/>
      <c r="SP35" s="245"/>
      <c r="SQ35" s="245"/>
      <c r="SR35" s="245"/>
      <c r="SS35" s="245"/>
      <c r="ST35" s="245"/>
      <c r="SU35" s="245"/>
      <c r="SV35" s="245"/>
      <c r="SW35" s="245"/>
      <c r="SX35" s="245"/>
      <c r="SY35" s="245"/>
      <c r="SZ35" s="245"/>
      <c r="TA35" s="245"/>
      <c r="TB35" s="245"/>
      <c r="TC35" s="245"/>
      <c r="TD35" s="245"/>
      <c r="TE35" s="245"/>
      <c r="TF35" s="245"/>
      <c r="TG35" s="245"/>
      <c r="TH35" s="245"/>
      <c r="TJ35" s="245"/>
      <c r="TK35" s="245"/>
      <c r="TL35" s="245"/>
      <c r="TM35" s="245"/>
      <c r="TN35" s="245"/>
      <c r="TO35" s="245"/>
      <c r="TP35" s="245"/>
      <c r="TQ35" s="245"/>
      <c r="TR35" s="245"/>
      <c r="TS35" s="245"/>
      <c r="TT35" s="245"/>
      <c r="TU35" s="245"/>
      <c r="TV35" s="245"/>
      <c r="TW35" s="245"/>
      <c r="TX35" s="245"/>
      <c r="TY35" s="245"/>
      <c r="TZ35" s="245"/>
      <c r="UA35" s="245"/>
      <c r="UB35" s="245"/>
      <c r="UC35" s="245"/>
      <c r="UD35" s="245"/>
      <c r="UF35" s="245"/>
      <c r="UG35" s="245"/>
      <c r="UH35" s="245"/>
      <c r="UI35" s="245"/>
      <c r="UJ35" s="245"/>
      <c r="UK35" s="245"/>
      <c r="UL35" s="245"/>
      <c r="UM35" s="245"/>
      <c r="UN35" s="245"/>
      <c r="UO35" s="245"/>
      <c r="UP35" s="245"/>
      <c r="UQ35" s="245"/>
      <c r="UR35" s="245"/>
      <c r="US35" s="245"/>
      <c r="UT35" s="245"/>
      <c r="UU35" s="245"/>
      <c r="UV35" s="245"/>
      <c r="UW35" s="245"/>
      <c r="UX35" s="245"/>
      <c r="UY35" s="245"/>
      <c r="UZ35" s="245"/>
      <c r="VB35" s="245"/>
      <c r="VC35" s="245"/>
      <c r="VD35" s="245"/>
      <c r="VE35" s="245"/>
      <c r="VF35" s="245"/>
      <c r="VG35" s="245"/>
      <c r="VH35" s="245"/>
      <c r="VI35" s="245"/>
      <c r="VJ35" s="245"/>
      <c r="VK35" s="245"/>
      <c r="VL35" s="245"/>
      <c r="VM35" s="245"/>
      <c r="VN35" s="245"/>
      <c r="VO35" s="245"/>
      <c r="VP35" s="245"/>
      <c r="VQ35" s="245"/>
      <c r="VR35" s="245"/>
      <c r="VS35" s="245"/>
      <c r="VT35" s="245"/>
      <c r="VU35" s="245"/>
      <c r="VV35" s="245"/>
      <c r="VX35" s="245"/>
      <c r="VY35" s="245"/>
      <c r="VZ35" s="245"/>
      <c r="WA35" s="245"/>
      <c r="WB35" s="245"/>
      <c r="WC35" s="245"/>
      <c r="WD35" s="245"/>
      <c r="WE35" s="245"/>
      <c r="WF35" s="245"/>
      <c r="WG35" s="245"/>
      <c r="WH35" s="245"/>
      <c r="WI35" s="245"/>
      <c r="WJ35" s="245"/>
      <c r="WK35" s="245"/>
      <c r="WL35" s="245"/>
      <c r="WM35" s="245"/>
      <c r="WN35" s="245"/>
      <c r="WO35" s="245"/>
      <c r="WP35" s="245"/>
      <c r="WQ35" s="245"/>
      <c r="WR35" s="245"/>
      <c r="WT35" s="245"/>
      <c r="WU35" s="245"/>
      <c r="WV35" s="245"/>
      <c r="WW35" s="245"/>
      <c r="WX35" s="245"/>
      <c r="WY35" s="245"/>
      <c r="WZ35" s="245"/>
      <c r="XA35" s="245"/>
      <c r="XB35" s="245"/>
      <c r="XC35" s="245"/>
      <c r="XD35" s="245"/>
      <c r="XE35" s="245"/>
      <c r="XF35" s="245"/>
      <c r="XG35" s="245"/>
      <c r="XH35" s="245"/>
      <c r="XI35" s="245"/>
      <c r="XJ35" s="245"/>
      <c r="XK35" s="245"/>
      <c r="XL35" s="245"/>
      <c r="XM35" s="245"/>
      <c r="XN35" s="245"/>
      <c r="XP35" s="245"/>
      <c r="XQ35" s="245"/>
      <c r="XR35" s="245"/>
      <c r="XS35" s="245"/>
      <c r="XT35" s="245"/>
      <c r="XU35" s="245"/>
      <c r="XV35" s="245"/>
      <c r="XW35" s="245"/>
      <c r="XX35" s="245"/>
      <c r="XY35" s="245"/>
      <c r="XZ35" s="245"/>
      <c r="YA35" s="245"/>
      <c r="YB35" s="245"/>
      <c r="YC35" s="245"/>
      <c r="YD35" s="245"/>
      <c r="YE35" s="245"/>
      <c r="YF35" s="245"/>
      <c r="YG35" s="245"/>
      <c r="YH35" s="245"/>
      <c r="YI35" s="245"/>
      <c r="YJ35" s="245"/>
      <c r="YL35" s="245"/>
      <c r="YM35" s="245"/>
      <c r="YN35" s="245"/>
      <c r="YO35" s="245"/>
      <c r="YP35" s="245"/>
      <c r="YQ35" s="245"/>
      <c r="YR35" s="245"/>
      <c r="YS35" s="245"/>
      <c r="YT35" s="245"/>
      <c r="YU35" s="245"/>
      <c r="YV35" s="245"/>
      <c r="YW35" s="245"/>
      <c r="YX35" s="245"/>
      <c r="YY35" s="245"/>
      <c r="YZ35" s="245"/>
      <c r="ZA35" s="245"/>
      <c r="ZB35" s="245"/>
      <c r="ZC35" s="245"/>
      <c r="ZD35" s="245"/>
      <c r="ZE35" s="245"/>
      <c r="ZF35" s="245"/>
      <c r="ZH35" s="245"/>
      <c r="ZI35" s="245"/>
      <c r="ZJ35" s="245"/>
      <c r="ZK35" s="245"/>
      <c r="ZL35" s="245"/>
      <c r="ZM35" s="245"/>
      <c r="ZN35" s="245"/>
      <c r="ZO35" s="245"/>
      <c r="ZP35" s="245"/>
      <c r="ZQ35" s="245"/>
      <c r="ZR35" s="245"/>
      <c r="ZS35" s="245"/>
      <c r="ZT35" s="245"/>
      <c r="ZU35" s="245"/>
      <c r="ZV35" s="245"/>
      <c r="ZW35" s="245"/>
      <c r="ZX35" s="245"/>
      <c r="ZY35" s="245"/>
      <c r="ZZ35" s="245"/>
      <c r="AAA35" s="245"/>
      <c r="AAB35" s="245"/>
      <c r="AAD35" s="245"/>
      <c r="AAE35" s="245"/>
      <c r="AAF35" s="245"/>
      <c r="AAG35" s="245"/>
      <c r="AAH35" s="245"/>
      <c r="AAI35" s="245"/>
      <c r="AAJ35" s="245"/>
      <c r="AAK35" s="245"/>
      <c r="AAL35" s="245"/>
      <c r="AAM35" s="245"/>
      <c r="AAN35" s="245"/>
      <c r="AAO35" s="245"/>
      <c r="AAP35" s="245"/>
      <c r="AAQ35" s="245"/>
      <c r="AAR35" s="245"/>
      <c r="AAS35" s="245"/>
      <c r="AAT35" s="245"/>
      <c r="AAU35" s="245"/>
      <c r="AAV35" s="245"/>
      <c r="AAW35" s="245"/>
      <c r="AAX35" s="245"/>
      <c r="AAZ35" s="245"/>
      <c r="ABA35" s="245"/>
      <c r="ABB35" s="245"/>
      <c r="ABC35" s="245"/>
      <c r="ABD35" s="245"/>
      <c r="ABE35" s="245"/>
      <c r="ABF35" s="245"/>
      <c r="ABG35" s="245"/>
      <c r="ABH35" s="245"/>
      <c r="ABI35" s="245"/>
      <c r="ABJ35" s="245"/>
      <c r="ABK35" s="245"/>
      <c r="ABL35" s="245"/>
      <c r="ABM35" s="245"/>
      <c r="ABN35" s="245"/>
      <c r="ABO35" s="245"/>
      <c r="ABP35" s="245"/>
      <c r="ABQ35" s="245"/>
      <c r="ABR35" s="245"/>
      <c r="ABS35" s="245"/>
      <c r="ABT35" s="245"/>
      <c r="ABV35" s="245"/>
      <c r="ABW35" s="245"/>
      <c r="ABX35" s="245"/>
      <c r="ABY35" s="245"/>
      <c r="ABZ35" s="245"/>
      <c r="ACA35" s="245"/>
      <c r="ACB35" s="245"/>
      <c r="ACC35" s="245"/>
      <c r="ACD35" s="245"/>
      <c r="ACE35" s="245"/>
      <c r="ACF35" s="245"/>
      <c r="ACG35" s="245"/>
      <c r="ACH35" s="245"/>
      <c r="ACI35" s="245"/>
      <c r="ACJ35" s="245"/>
      <c r="ACK35" s="245"/>
      <c r="ACL35" s="245"/>
      <c r="ACM35" s="245"/>
      <c r="ACN35" s="245"/>
      <c r="ACO35" s="245"/>
      <c r="ACP35" s="245"/>
      <c r="ACR35" s="245"/>
      <c r="ACS35" s="245"/>
      <c r="ACT35" s="245"/>
      <c r="ACU35" s="245"/>
      <c r="ACV35" s="245"/>
      <c r="ACW35" s="245"/>
      <c r="ACX35" s="245"/>
      <c r="ACY35" s="245"/>
      <c r="ACZ35" s="245"/>
      <c r="ADA35" s="245"/>
      <c r="ADB35" s="245"/>
      <c r="ADC35" s="245"/>
      <c r="ADD35" s="245"/>
      <c r="ADE35" s="245"/>
      <c r="ADF35" s="245"/>
      <c r="ADG35" s="245"/>
      <c r="ADH35" s="245"/>
      <c r="ADI35" s="245"/>
      <c r="ADJ35" s="245"/>
      <c r="ADK35" s="245"/>
      <c r="ADL35" s="245"/>
      <c r="ADN35" s="245"/>
      <c r="ADO35" s="245"/>
      <c r="ADP35" s="245"/>
      <c r="ADQ35" s="245"/>
      <c r="ADR35" s="245"/>
      <c r="ADS35" s="245"/>
      <c r="ADT35" s="245"/>
      <c r="ADU35" s="245"/>
      <c r="ADV35" s="245"/>
      <c r="ADW35" s="245"/>
      <c r="ADX35" s="245"/>
      <c r="ADY35" s="245"/>
      <c r="ADZ35" s="245"/>
      <c r="AEA35" s="245"/>
      <c r="AEB35" s="245"/>
      <c r="AEC35" s="245"/>
      <c r="AED35" s="245"/>
      <c r="AEE35" s="245"/>
      <c r="AEF35" s="245"/>
      <c r="AEG35" s="245"/>
      <c r="AEH35" s="245"/>
      <c r="AEJ35" s="245"/>
      <c r="AEK35" s="245"/>
      <c r="AEL35" s="245"/>
      <c r="AEM35" s="245"/>
      <c r="AEN35" s="245"/>
      <c r="AEO35" s="245"/>
      <c r="AEP35" s="245"/>
      <c r="AEQ35" s="245"/>
      <c r="AER35" s="245"/>
      <c r="AES35" s="245"/>
      <c r="AET35" s="245"/>
      <c r="AEU35" s="245"/>
      <c r="AEV35" s="245"/>
      <c r="AEW35" s="245"/>
      <c r="AEX35" s="245"/>
      <c r="AEY35" s="245"/>
      <c r="AEZ35" s="245"/>
      <c r="AFA35" s="245"/>
      <c r="AFB35" s="245"/>
      <c r="AFC35" s="245"/>
      <c r="AFD35" s="245"/>
      <c r="AFF35" s="245"/>
      <c r="AFG35" s="245"/>
      <c r="AFH35" s="245"/>
      <c r="AFI35" s="245"/>
      <c r="AFJ35" s="245"/>
      <c r="AFK35" s="245"/>
      <c r="AFL35" s="245"/>
      <c r="AFM35" s="245"/>
      <c r="AFN35" s="245"/>
      <c r="AFO35" s="245"/>
      <c r="AFP35" s="245"/>
      <c r="AFQ35" s="245"/>
      <c r="AFR35" s="245"/>
      <c r="AFS35" s="245"/>
      <c r="AFT35" s="245"/>
      <c r="AFU35" s="245"/>
      <c r="AFV35" s="245"/>
      <c r="AFW35" s="245"/>
      <c r="AFX35" s="245"/>
      <c r="AFY35" s="245"/>
      <c r="AFZ35" s="245"/>
      <c r="AGB35" s="245"/>
      <c r="AGC35" s="245"/>
      <c r="AGD35" s="245"/>
      <c r="AGE35" s="245"/>
      <c r="AGF35" s="245"/>
      <c r="AGG35" s="245"/>
      <c r="AGH35" s="245"/>
      <c r="AGI35" s="245"/>
      <c r="AGJ35" s="245"/>
      <c r="AGK35" s="245"/>
      <c r="AGL35" s="245"/>
      <c r="AGM35" s="245"/>
      <c r="AGN35" s="245"/>
      <c r="AGO35" s="245"/>
      <c r="AGP35" s="245"/>
      <c r="AGQ35" s="245"/>
      <c r="AGR35" s="245"/>
      <c r="AGS35" s="245"/>
      <c r="AGT35" s="245"/>
      <c r="AGU35" s="245"/>
      <c r="AGV35" s="245"/>
      <c r="AGX35" s="245"/>
      <c r="AGY35" s="245"/>
      <c r="AGZ35" s="245"/>
      <c r="AHA35" s="245"/>
      <c r="AHB35" s="245"/>
      <c r="AHC35" s="245"/>
      <c r="AHD35" s="245"/>
      <c r="AHE35" s="245"/>
      <c r="AHF35" s="245"/>
      <c r="AHG35" s="245"/>
      <c r="AHH35" s="245"/>
      <c r="AHI35" s="245"/>
      <c r="AHJ35" s="245"/>
      <c r="AHK35" s="245"/>
      <c r="AHL35" s="245"/>
      <c r="AHM35" s="245"/>
      <c r="AHN35" s="245"/>
      <c r="AHO35" s="245"/>
      <c r="AHP35" s="245"/>
      <c r="AHQ35" s="245"/>
      <c r="AHR35" s="245"/>
      <c r="AHT35" s="245"/>
      <c r="AHU35" s="245"/>
      <c r="AHV35" s="245"/>
      <c r="AHW35" s="245"/>
      <c r="AHX35" s="245"/>
      <c r="AHY35" s="245"/>
      <c r="AHZ35" s="245"/>
      <c r="AIA35" s="245"/>
      <c r="AIB35" s="245"/>
      <c r="AIC35" s="245"/>
      <c r="AID35" s="245"/>
      <c r="AIE35" s="245"/>
      <c r="AIF35" s="245"/>
      <c r="AIG35" s="245"/>
      <c r="AIH35" s="245"/>
      <c r="AII35" s="245"/>
      <c r="AIJ35" s="245"/>
      <c r="AIK35" s="245"/>
      <c r="AIL35" s="245"/>
      <c r="AIM35" s="245"/>
      <c r="AIN35" s="245"/>
      <c r="AIP35" s="245"/>
      <c r="AIQ35" s="245"/>
      <c r="AIR35" s="245"/>
      <c r="AIS35" s="245"/>
      <c r="AIT35" s="245"/>
      <c r="AIU35" s="245"/>
      <c r="AIV35" s="245"/>
      <c r="AIW35" s="245"/>
      <c r="AIX35" s="245"/>
      <c r="AIY35" s="245"/>
      <c r="AIZ35" s="245"/>
      <c r="AJA35" s="245"/>
      <c r="AJB35" s="245"/>
      <c r="AJC35" s="245"/>
      <c r="AJD35" s="245"/>
      <c r="AJE35" s="245"/>
      <c r="AJF35" s="245"/>
      <c r="AJG35" s="245"/>
      <c r="AJH35" s="245"/>
      <c r="AJI35" s="245"/>
      <c r="AJJ35" s="245"/>
      <c r="AJL35" s="245"/>
      <c r="AJM35" s="245"/>
      <c r="AJN35" s="245"/>
      <c r="AJO35" s="245"/>
      <c r="AJP35" s="245"/>
      <c r="AJQ35" s="245"/>
      <c r="AJR35" s="245"/>
      <c r="AJS35" s="245"/>
      <c r="AJT35" s="245"/>
      <c r="AJU35" s="245"/>
      <c r="AJV35" s="245"/>
      <c r="AJW35" s="245"/>
      <c r="AJX35" s="245"/>
      <c r="AJY35" s="245"/>
      <c r="AJZ35" s="245"/>
      <c r="AKA35" s="245"/>
      <c r="AKB35" s="245"/>
      <c r="AKC35" s="245"/>
      <c r="AKD35" s="245"/>
      <c r="AKE35" s="245"/>
      <c r="AKF35" s="245"/>
      <c r="AKH35" s="245"/>
      <c r="AKI35" s="245"/>
      <c r="AKJ35" s="245"/>
      <c r="AKK35" s="245"/>
      <c r="AKL35" s="245"/>
      <c r="AKM35" s="245"/>
      <c r="AKN35" s="245"/>
      <c r="AKO35" s="245"/>
      <c r="AKP35" s="245"/>
      <c r="AKQ35" s="245"/>
      <c r="AKR35" s="245"/>
      <c r="AKS35" s="245"/>
      <c r="AKT35" s="245"/>
      <c r="AKU35" s="245"/>
      <c r="AKV35" s="245"/>
      <c r="AKW35" s="245"/>
      <c r="AKX35" s="245"/>
      <c r="AKY35" s="245"/>
      <c r="AKZ35" s="245"/>
      <c r="ALA35" s="245"/>
      <c r="ALB35" s="245"/>
      <c r="ALD35" s="245"/>
      <c r="ALE35" s="245"/>
      <c r="ALF35" s="245"/>
      <c r="ALG35" s="245"/>
      <c r="ALH35" s="245"/>
      <c r="ALI35" s="245"/>
      <c r="ALJ35" s="245"/>
      <c r="ALK35" s="245"/>
      <c r="ALL35" s="245"/>
      <c r="ALM35" s="245"/>
      <c r="ALN35" s="245"/>
      <c r="ALO35" s="245"/>
      <c r="ALP35" s="245"/>
      <c r="ALQ35" s="245"/>
      <c r="ALR35" s="245"/>
      <c r="ALS35" s="245"/>
      <c r="ALT35" s="245"/>
      <c r="ALU35" s="245"/>
      <c r="ALV35" s="245"/>
      <c r="ALW35" s="245"/>
      <c r="ALX35" s="245"/>
      <c r="ALZ35" s="245"/>
      <c r="AMA35" s="245"/>
      <c r="AMB35" s="245"/>
      <c r="AMC35" s="245"/>
      <c r="AMD35" s="245"/>
      <c r="AME35" s="245"/>
      <c r="AMF35" s="245"/>
      <c r="AMG35" s="245"/>
      <c r="AMH35" s="245"/>
      <c r="AMI35" s="245"/>
      <c r="AMJ35" s="245"/>
      <c r="AMK35" s="245"/>
      <c r="AML35" s="245"/>
      <c r="AMM35" s="245"/>
      <c r="AMN35" s="245"/>
      <c r="AMO35" s="245"/>
      <c r="AMP35" s="245"/>
      <c r="AMQ35" s="245"/>
      <c r="AMR35" s="245"/>
      <c r="AMS35" s="245"/>
      <c r="AMT35" s="245"/>
      <c r="AMV35" s="245"/>
      <c r="AMW35" s="245"/>
      <c r="AMX35" s="245"/>
      <c r="AMY35" s="245"/>
      <c r="AMZ35" s="245"/>
      <c r="ANA35" s="245"/>
      <c r="ANB35" s="245"/>
      <c r="ANC35" s="245"/>
      <c r="AND35" s="245"/>
      <c r="ANE35" s="245"/>
      <c r="ANF35" s="245"/>
      <c r="ANG35" s="245"/>
      <c r="ANH35" s="245"/>
      <c r="ANI35" s="245"/>
      <c r="ANJ35" s="245"/>
      <c r="ANK35" s="245"/>
      <c r="ANL35" s="245"/>
      <c r="ANM35" s="245"/>
      <c r="ANN35" s="245"/>
      <c r="ANO35" s="245"/>
      <c r="ANP35" s="245"/>
      <c r="ANR35" s="245"/>
      <c r="ANS35" s="245"/>
      <c r="ANT35" s="245"/>
      <c r="ANU35" s="245"/>
      <c r="ANV35" s="245"/>
      <c r="ANW35" s="245"/>
      <c r="ANX35" s="245"/>
      <c r="ANY35" s="245"/>
      <c r="ANZ35" s="245"/>
      <c r="AOA35" s="245"/>
      <c r="AOB35" s="245"/>
      <c r="AOC35" s="245"/>
      <c r="AOD35" s="245"/>
      <c r="AOE35" s="245"/>
      <c r="AOF35" s="245"/>
      <c r="AOG35" s="245"/>
      <c r="AOH35" s="245"/>
      <c r="AOI35" s="245"/>
      <c r="AOJ35" s="245"/>
      <c r="AOK35" s="245"/>
      <c r="AOL35" s="245"/>
      <c r="AON35" s="245"/>
      <c r="AOO35" s="245"/>
      <c r="AOP35" s="245"/>
      <c r="AOQ35" s="245"/>
      <c r="AOR35" s="245"/>
      <c r="AOS35" s="245"/>
      <c r="AOT35" s="245"/>
      <c r="AOU35" s="245"/>
      <c r="AOV35" s="245"/>
      <c r="AOW35" s="245"/>
      <c r="AOX35" s="245"/>
      <c r="AOY35" s="245"/>
      <c r="AOZ35" s="245"/>
      <c r="APA35" s="245"/>
      <c r="APB35" s="245"/>
      <c r="APC35" s="245"/>
      <c r="APD35" s="245"/>
      <c r="APE35" s="245"/>
      <c r="APF35" s="245"/>
      <c r="APG35" s="245"/>
      <c r="APH35" s="245"/>
      <c r="APJ35" s="245"/>
      <c r="APK35" s="245"/>
      <c r="APL35" s="245"/>
      <c r="APM35" s="245"/>
      <c r="APN35" s="245"/>
      <c r="APO35" s="245"/>
      <c r="APP35" s="245"/>
      <c r="APQ35" s="245"/>
      <c r="APR35" s="245"/>
      <c r="APS35" s="245"/>
      <c r="APT35" s="245"/>
      <c r="APU35" s="245"/>
      <c r="APV35" s="245"/>
      <c r="APW35" s="245"/>
      <c r="APX35" s="245"/>
      <c r="APY35" s="245"/>
      <c r="APZ35" s="245"/>
      <c r="AQA35" s="245"/>
      <c r="AQB35" s="245"/>
      <c r="AQC35" s="245"/>
      <c r="AQD35" s="245"/>
      <c r="AQF35" s="245"/>
      <c r="AQG35" s="245"/>
      <c r="AQH35" s="245"/>
      <c r="AQI35" s="245"/>
      <c r="AQJ35" s="245"/>
      <c r="AQK35" s="245"/>
      <c r="AQL35" s="245"/>
      <c r="AQM35" s="245"/>
      <c r="AQN35" s="245"/>
      <c r="AQO35" s="245"/>
      <c r="AQP35" s="245"/>
      <c r="AQQ35" s="245"/>
      <c r="AQR35" s="245"/>
      <c r="AQS35" s="245"/>
      <c r="AQT35" s="245"/>
      <c r="AQU35" s="245"/>
      <c r="AQV35" s="245"/>
      <c r="AQW35" s="245"/>
      <c r="AQX35" s="245"/>
      <c r="AQY35" s="245"/>
      <c r="AQZ35" s="245"/>
      <c r="ARB35" s="245"/>
      <c r="ARC35" s="245"/>
      <c r="ARD35" s="245"/>
      <c r="ARE35" s="245"/>
      <c r="ARF35" s="245"/>
      <c r="ARG35" s="245"/>
      <c r="ARH35" s="245"/>
      <c r="ARI35" s="245"/>
      <c r="ARJ35" s="245"/>
      <c r="ARK35" s="245"/>
      <c r="ARL35" s="245"/>
      <c r="ARM35" s="245"/>
      <c r="ARN35" s="245"/>
      <c r="ARO35" s="245"/>
      <c r="ARP35" s="245"/>
      <c r="ARQ35" s="245"/>
      <c r="ARR35" s="245"/>
      <c r="ARS35" s="245"/>
      <c r="ART35" s="245"/>
      <c r="ARU35" s="245"/>
      <c r="ARV35" s="245"/>
      <c r="ARX35" s="245"/>
      <c r="ARY35" s="245"/>
      <c r="ARZ35" s="245"/>
      <c r="ASA35" s="245"/>
      <c r="ASB35" s="245"/>
      <c r="ASC35" s="245"/>
      <c r="ASD35" s="245"/>
      <c r="ASE35" s="245"/>
      <c r="ASF35" s="245"/>
      <c r="ASG35" s="245"/>
      <c r="ASH35" s="245"/>
      <c r="ASI35" s="245"/>
      <c r="ASJ35" s="245"/>
      <c r="ASK35" s="245"/>
      <c r="ASL35" s="245"/>
      <c r="ASM35" s="245"/>
      <c r="ASN35" s="245"/>
      <c r="ASO35" s="245"/>
      <c r="ASP35" s="245"/>
      <c r="ASQ35" s="245"/>
      <c r="ASR35" s="245"/>
      <c r="AST35" s="245"/>
      <c r="ASU35" s="245"/>
      <c r="ASV35" s="245"/>
      <c r="ASW35" s="245"/>
      <c r="ASX35" s="245"/>
      <c r="ASY35" s="245"/>
      <c r="ASZ35" s="245"/>
      <c r="ATA35" s="245"/>
      <c r="ATB35" s="245"/>
      <c r="ATC35" s="245"/>
      <c r="ATD35" s="245"/>
      <c r="ATE35" s="245"/>
      <c r="ATF35" s="245"/>
      <c r="ATG35" s="245"/>
      <c r="ATH35" s="245"/>
      <c r="ATI35" s="245"/>
      <c r="ATJ35" s="245"/>
      <c r="ATK35" s="245"/>
      <c r="ATL35" s="245"/>
      <c r="ATM35" s="245"/>
      <c r="ATN35" s="245"/>
      <c r="ATP35" s="245"/>
      <c r="ATQ35" s="245"/>
      <c r="ATR35" s="245"/>
      <c r="ATS35" s="245"/>
      <c r="ATT35" s="245"/>
      <c r="ATU35" s="245"/>
      <c r="ATV35" s="245"/>
      <c r="ATW35" s="245"/>
      <c r="ATX35" s="245"/>
      <c r="ATY35" s="245"/>
      <c r="ATZ35" s="245"/>
      <c r="AUA35" s="245"/>
      <c r="AUB35" s="245"/>
      <c r="AUC35" s="245"/>
      <c r="AUD35" s="245"/>
      <c r="AUE35" s="245"/>
      <c r="AUF35" s="245"/>
      <c r="AUG35" s="245"/>
      <c r="AUH35" s="245"/>
      <c r="AUI35" s="245"/>
      <c r="AUJ35" s="245"/>
      <c r="AUL35" s="245"/>
      <c r="AUM35" s="245"/>
      <c r="AUN35" s="245"/>
      <c r="AUO35" s="245"/>
      <c r="AUP35" s="245"/>
      <c r="AUQ35" s="245"/>
      <c r="AUR35" s="245"/>
      <c r="AUS35" s="245"/>
      <c r="AUT35" s="245"/>
      <c r="AUU35" s="245"/>
      <c r="AUV35" s="245"/>
      <c r="AUW35" s="245"/>
      <c r="AUX35" s="245"/>
      <c r="AUY35" s="245"/>
      <c r="AUZ35" s="245"/>
      <c r="AVA35" s="245"/>
      <c r="AVB35" s="245"/>
      <c r="AVC35" s="245"/>
      <c r="AVD35" s="245"/>
      <c r="AVE35" s="245"/>
      <c r="AVF35" s="245"/>
      <c r="AVH35" s="245"/>
      <c r="AVI35" s="245"/>
      <c r="AVJ35" s="245"/>
      <c r="AVK35" s="245"/>
      <c r="AVL35" s="245"/>
      <c r="AVM35" s="245"/>
      <c r="AVN35" s="245"/>
      <c r="AVO35" s="245"/>
      <c r="AVP35" s="245"/>
      <c r="AVQ35" s="245"/>
      <c r="AVR35" s="245"/>
      <c r="AVS35" s="245"/>
      <c r="AVT35" s="245"/>
      <c r="AVU35" s="245"/>
      <c r="AVV35" s="245"/>
      <c r="AVW35" s="245"/>
      <c r="AVX35" s="245"/>
      <c r="AVY35" s="245"/>
      <c r="AVZ35" s="245"/>
      <c r="AWA35" s="245"/>
      <c r="AWB35" s="245"/>
      <c r="AWD35" s="245"/>
      <c r="AWE35" s="245"/>
      <c r="AWF35" s="245"/>
      <c r="AWG35" s="245"/>
      <c r="AWH35" s="245"/>
      <c r="AWI35" s="245"/>
      <c r="AWJ35" s="245"/>
      <c r="AWK35" s="245"/>
      <c r="AWL35" s="245"/>
      <c r="AWM35" s="245"/>
      <c r="AWN35" s="245"/>
      <c r="AWO35" s="245"/>
      <c r="AWP35" s="245"/>
      <c r="AWQ35" s="245"/>
      <c r="AWR35" s="245"/>
      <c r="AWS35" s="245"/>
      <c r="AWT35" s="245"/>
      <c r="AWU35" s="245"/>
      <c r="AWV35" s="245"/>
      <c r="AWW35" s="245"/>
      <c r="AWX35" s="245"/>
      <c r="AWZ35" s="245"/>
      <c r="AXA35" s="245"/>
      <c r="AXB35" s="245"/>
      <c r="AXC35" s="245"/>
      <c r="AXD35" s="245"/>
      <c r="AXE35" s="245"/>
      <c r="AXF35" s="245"/>
      <c r="AXG35" s="245"/>
      <c r="AXH35" s="245"/>
      <c r="AXI35" s="245"/>
      <c r="AXJ35" s="245"/>
      <c r="AXK35" s="245"/>
      <c r="AXL35" s="245"/>
      <c r="AXM35" s="245"/>
      <c r="AXN35" s="245"/>
      <c r="AXO35" s="245"/>
      <c r="AXP35" s="245"/>
      <c r="AXQ35" s="245"/>
      <c r="AXR35" s="245"/>
      <c r="AXS35" s="245"/>
      <c r="AXT35" s="245"/>
      <c r="AXV35" s="245"/>
      <c r="AXW35" s="245"/>
      <c r="AXX35" s="245"/>
      <c r="AXY35" s="245"/>
      <c r="AXZ35" s="245"/>
      <c r="AYA35" s="245"/>
      <c r="AYB35" s="245"/>
      <c r="AYC35" s="245"/>
      <c r="AYD35" s="245"/>
      <c r="AYE35" s="245"/>
      <c r="AYF35" s="245"/>
      <c r="AYG35" s="245"/>
      <c r="AYH35" s="245"/>
      <c r="AYI35" s="245"/>
      <c r="AYJ35" s="245"/>
      <c r="AYK35" s="245"/>
      <c r="AYL35" s="245"/>
      <c r="AYM35" s="245"/>
      <c r="AYN35" s="245"/>
      <c r="AYO35" s="245"/>
      <c r="AYP35" s="245"/>
      <c r="AYR35" s="245"/>
      <c r="AYS35" s="245"/>
      <c r="AYT35" s="245"/>
      <c r="AYU35" s="245"/>
      <c r="AYV35" s="245"/>
      <c r="AYW35" s="245"/>
      <c r="AYX35" s="245"/>
      <c r="AYY35" s="245"/>
      <c r="AYZ35" s="245"/>
      <c r="AZA35" s="245"/>
      <c r="AZB35" s="245"/>
      <c r="AZC35" s="245"/>
      <c r="AZD35" s="245"/>
      <c r="AZE35" s="245"/>
      <c r="AZF35" s="245"/>
      <c r="AZG35" s="245"/>
      <c r="AZH35" s="245"/>
      <c r="AZI35" s="245"/>
      <c r="AZJ35" s="245"/>
      <c r="AZK35" s="245"/>
      <c r="AZL35" s="245"/>
      <c r="AZN35" s="245"/>
      <c r="AZO35" s="245"/>
      <c r="AZP35" s="245"/>
      <c r="AZQ35" s="245"/>
      <c r="AZR35" s="245"/>
      <c r="AZS35" s="245"/>
      <c r="AZT35" s="245"/>
      <c r="AZU35" s="245"/>
      <c r="AZV35" s="245"/>
      <c r="AZW35" s="245"/>
      <c r="AZX35" s="245"/>
      <c r="AZY35" s="245"/>
      <c r="AZZ35" s="245"/>
      <c r="BAA35" s="245"/>
      <c r="BAB35" s="245"/>
      <c r="BAC35" s="245"/>
      <c r="BAD35" s="245"/>
      <c r="BAE35" s="245"/>
      <c r="BAF35" s="245"/>
      <c r="BAG35" s="245"/>
      <c r="BAH35" s="245"/>
      <c r="BAJ35" s="245"/>
      <c r="BAK35" s="245"/>
      <c r="BAL35" s="245"/>
      <c r="BAM35" s="245"/>
      <c r="BAN35" s="245"/>
      <c r="BAO35" s="245"/>
      <c r="BAP35" s="245"/>
      <c r="BAQ35" s="245"/>
      <c r="BAR35" s="245"/>
      <c r="BAS35" s="245"/>
      <c r="BAT35" s="245"/>
      <c r="BAU35" s="245"/>
      <c r="BAV35" s="245"/>
      <c r="BAW35" s="245"/>
      <c r="BAX35" s="245"/>
      <c r="BAY35" s="245"/>
      <c r="BAZ35" s="245"/>
      <c r="BBA35" s="245"/>
      <c r="BBB35" s="245"/>
      <c r="BBC35" s="245"/>
      <c r="BBD35" s="245"/>
      <c r="BBF35" s="245"/>
      <c r="BBG35" s="245"/>
      <c r="BBH35" s="245"/>
      <c r="BBI35" s="245"/>
      <c r="BBJ35" s="245"/>
      <c r="BBK35" s="245"/>
      <c r="BBL35" s="245"/>
      <c r="BBM35" s="245"/>
      <c r="BBN35" s="245"/>
      <c r="BBO35" s="245"/>
      <c r="BBP35" s="245"/>
      <c r="BBQ35" s="245"/>
      <c r="BBR35" s="245"/>
      <c r="BBS35" s="245"/>
      <c r="BBT35" s="245"/>
      <c r="BBU35" s="245"/>
      <c r="BBV35" s="245"/>
      <c r="BBW35" s="245"/>
      <c r="BBX35" s="245"/>
      <c r="BBY35" s="245"/>
      <c r="BBZ35" s="245"/>
      <c r="BCB35" s="245"/>
      <c r="BCC35" s="245"/>
      <c r="BCD35" s="245"/>
      <c r="BCE35" s="245"/>
      <c r="BCF35" s="245"/>
      <c r="BCG35" s="245"/>
      <c r="BCH35" s="245"/>
      <c r="BCI35" s="245"/>
      <c r="BCJ35" s="245"/>
      <c r="BCK35" s="245"/>
      <c r="BCL35" s="245"/>
      <c r="BCM35" s="245"/>
      <c r="BCN35" s="245"/>
      <c r="BCO35" s="245"/>
      <c r="BCP35" s="245"/>
      <c r="BCQ35" s="245"/>
      <c r="BCR35" s="245"/>
      <c r="BCS35" s="245"/>
      <c r="BCT35" s="245"/>
      <c r="BCU35" s="245"/>
      <c r="BCV35" s="245"/>
      <c r="BCX35" s="245"/>
      <c r="BCY35" s="245"/>
      <c r="BCZ35" s="245"/>
      <c r="BDA35" s="245"/>
      <c r="BDB35" s="245"/>
      <c r="BDC35" s="245"/>
      <c r="BDD35" s="245"/>
      <c r="BDE35" s="245"/>
      <c r="BDF35" s="245"/>
      <c r="BDG35" s="245"/>
      <c r="BDH35" s="245"/>
      <c r="BDI35" s="245"/>
      <c r="BDJ35" s="245"/>
      <c r="BDK35" s="245"/>
      <c r="BDL35" s="245"/>
      <c r="BDM35" s="245"/>
      <c r="BDN35" s="245"/>
      <c r="BDO35" s="245"/>
      <c r="BDP35" s="245"/>
      <c r="BDQ35" s="245"/>
      <c r="BDR35" s="245"/>
      <c r="BDT35" s="245"/>
      <c r="BDU35" s="245"/>
      <c r="BDV35" s="245"/>
      <c r="BDW35" s="245"/>
      <c r="BDX35" s="245"/>
      <c r="BDY35" s="245"/>
      <c r="BDZ35" s="245"/>
      <c r="BEA35" s="245"/>
      <c r="BEB35" s="245"/>
      <c r="BEC35" s="245"/>
      <c r="BED35" s="245"/>
      <c r="BEE35" s="245"/>
      <c r="BEF35" s="245"/>
      <c r="BEG35" s="245"/>
      <c r="BEH35" s="245"/>
      <c r="BEI35" s="245"/>
      <c r="BEJ35" s="245"/>
      <c r="BEK35" s="245"/>
      <c r="BEL35" s="245"/>
      <c r="BEM35" s="245"/>
      <c r="BEN35" s="245"/>
      <c r="BEP35" s="245"/>
      <c r="BEQ35" s="245"/>
      <c r="BER35" s="245"/>
      <c r="BES35" s="245"/>
      <c r="BET35" s="245"/>
      <c r="BEU35" s="245"/>
      <c r="BEV35" s="245"/>
      <c r="BEW35" s="245"/>
      <c r="BEX35" s="245"/>
      <c r="BEY35" s="245"/>
      <c r="BEZ35" s="245"/>
      <c r="BFA35" s="245"/>
      <c r="BFB35" s="245"/>
      <c r="BFC35" s="245"/>
      <c r="BFD35" s="245"/>
      <c r="BFE35" s="245"/>
      <c r="BFF35" s="245"/>
      <c r="BFG35" s="245"/>
      <c r="BFH35" s="245"/>
      <c r="BFI35" s="245"/>
      <c r="BFJ35" s="245"/>
      <c r="BFL35" s="245"/>
      <c r="BFM35" s="245"/>
      <c r="BFN35" s="245"/>
      <c r="BFO35" s="245"/>
      <c r="BFP35" s="245"/>
      <c r="BFQ35" s="245"/>
      <c r="BFR35" s="245"/>
      <c r="BFS35" s="245"/>
      <c r="BFT35" s="245"/>
      <c r="BFU35" s="245"/>
      <c r="BFV35" s="245"/>
      <c r="BFW35" s="245"/>
      <c r="BFX35" s="245"/>
      <c r="BFY35" s="245"/>
      <c r="BFZ35" s="245"/>
      <c r="BGA35" s="245"/>
      <c r="BGB35" s="245"/>
      <c r="BGC35" s="245"/>
      <c r="BGD35" s="245"/>
      <c r="BGE35" s="245"/>
      <c r="BGF35" s="245"/>
      <c r="BGH35" s="245"/>
      <c r="BGI35" s="245"/>
      <c r="BGJ35" s="245"/>
      <c r="BGK35" s="245"/>
      <c r="BGL35" s="245"/>
      <c r="BGM35" s="245"/>
      <c r="BGN35" s="245"/>
      <c r="BGO35" s="245"/>
      <c r="BGP35" s="245"/>
      <c r="BGQ35" s="245"/>
      <c r="BGR35" s="245"/>
      <c r="BGS35" s="245"/>
      <c r="BGT35" s="245"/>
      <c r="BGU35" s="245"/>
      <c r="BGV35" s="245"/>
      <c r="BGW35" s="245"/>
      <c r="BGX35" s="245"/>
      <c r="BGY35" s="245"/>
      <c r="BGZ35" s="245"/>
      <c r="BHA35" s="245"/>
      <c r="BHB35" s="245"/>
      <c r="BHD35" s="245"/>
      <c r="BHE35" s="245"/>
      <c r="BHF35" s="245"/>
      <c r="BHG35" s="245"/>
      <c r="BHH35" s="245"/>
      <c r="BHI35" s="245"/>
      <c r="BHJ35" s="245"/>
      <c r="BHK35" s="245"/>
      <c r="BHL35" s="245"/>
      <c r="BHM35" s="245"/>
      <c r="BHN35" s="245"/>
      <c r="BHO35" s="245"/>
      <c r="BHP35" s="245"/>
      <c r="BHQ35" s="245"/>
      <c r="BHR35" s="245"/>
      <c r="BHS35" s="245"/>
      <c r="BHT35" s="245"/>
      <c r="BHU35" s="245"/>
      <c r="BHV35" s="245"/>
      <c r="BHW35" s="245"/>
      <c r="BHX35" s="245"/>
      <c r="BHZ35" s="245"/>
      <c r="BIA35" s="245"/>
      <c r="BIB35" s="245"/>
      <c r="BIC35" s="245"/>
      <c r="BID35" s="245"/>
      <c r="BIE35" s="245"/>
      <c r="BIF35" s="245"/>
      <c r="BIG35" s="245"/>
      <c r="BIH35" s="245"/>
      <c r="BII35" s="245"/>
      <c r="BIJ35" s="245"/>
      <c r="BIK35" s="245"/>
      <c r="BIL35" s="245"/>
      <c r="BIM35" s="245"/>
      <c r="BIN35" s="245"/>
      <c r="BIO35" s="245"/>
      <c r="BIP35" s="245"/>
      <c r="BIQ35" s="245"/>
      <c r="BIR35" s="245"/>
      <c r="BIS35" s="245"/>
      <c r="BIT35" s="245"/>
      <c r="BIV35" s="245"/>
      <c r="BIW35" s="245"/>
      <c r="BIX35" s="245"/>
      <c r="BIY35" s="245"/>
      <c r="BIZ35" s="245"/>
      <c r="BJA35" s="245"/>
      <c r="BJB35" s="245"/>
      <c r="BJC35" s="245"/>
      <c r="BJD35" s="245"/>
      <c r="BJE35" s="245"/>
      <c r="BJF35" s="245"/>
      <c r="BJG35" s="245"/>
      <c r="BJH35" s="245"/>
      <c r="BJI35" s="245"/>
      <c r="BJJ35" s="245"/>
      <c r="BJK35" s="245"/>
      <c r="BJL35" s="245"/>
      <c r="BJM35" s="245"/>
      <c r="BJN35" s="245"/>
      <c r="BJO35" s="245"/>
      <c r="BJP35" s="245"/>
      <c r="BJR35" s="245"/>
      <c r="BJS35" s="245"/>
      <c r="BJT35" s="245"/>
      <c r="BJU35" s="245"/>
      <c r="BJV35" s="245"/>
      <c r="BJW35" s="245"/>
      <c r="BJX35" s="245"/>
      <c r="BJY35" s="245"/>
      <c r="BJZ35" s="245"/>
      <c r="BKA35" s="245"/>
      <c r="BKB35" s="245"/>
      <c r="BKC35" s="245"/>
      <c r="BKD35" s="245"/>
      <c r="BKE35" s="245"/>
      <c r="BKF35" s="245"/>
      <c r="BKG35" s="245"/>
      <c r="BKH35" s="245"/>
      <c r="BKI35" s="245"/>
      <c r="BKJ35" s="245"/>
      <c r="BKK35" s="245"/>
      <c r="BKL35" s="245"/>
      <c r="BKN35" s="245"/>
      <c r="BKO35" s="245"/>
      <c r="BKP35" s="245"/>
      <c r="BKQ35" s="245"/>
      <c r="BKR35" s="245"/>
      <c r="BKS35" s="245"/>
      <c r="BKT35" s="245"/>
      <c r="BKU35" s="245"/>
      <c r="BKV35" s="245"/>
      <c r="BKW35" s="245"/>
      <c r="BKX35" s="245"/>
      <c r="BKY35" s="245"/>
      <c r="BKZ35" s="245"/>
      <c r="BLA35" s="245"/>
      <c r="BLB35" s="245"/>
      <c r="BLC35" s="245"/>
      <c r="BLD35" s="245"/>
      <c r="BLE35" s="245"/>
      <c r="BLF35" s="245"/>
      <c r="BLG35" s="245"/>
      <c r="BLH35" s="245"/>
      <c r="BLJ35" s="245"/>
      <c r="BLK35" s="245"/>
      <c r="BLL35" s="245"/>
      <c r="BLM35" s="245"/>
      <c r="BLN35" s="245"/>
      <c r="BLO35" s="245"/>
      <c r="BLP35" s="245"/>
      <c r="BLQ35" s="245"/>
      <c r="BLR35" s="245"/>
      <c r="BLS35" s="245"/>
      <c r="BLT35" s="245"/>
      <c r="BLU35" s="245"/>
      <c r="BLV35" s="245"/>
      <c r="BLW35" s="245"/>
      <c r="BLX35" s="245"/>
      <c r="BLY35" s="245"/>
      <c r="BLZ35" s="245"/>
      <c r="BMA35" s="245"/>
      <c r="BMB35" s="245"/>
      <c r="BMC35" s="245"/>
      <c r="BMD35" s="245"/>
      <c r="BMF35" s="245"/>
      <c r="BMG35" s="245"/>
      <c r="BMH35" s="245"/>
      <c r="BMI35" s="245"/>
      <c r="BMJ35" s="245"/>
      <c r="BMK35" s="245"/>
      <c r="BML35" s="245"/>
      <c r="BMM35" s="245"/>
      <c r="BMN35" s="245"/>
      <c r="BMO35" s="245"/>
      <c r="BMP35" s="245"/>
      <c r="BMQ35" s="245"/>
      <c r="BMR35" s="245"/>
      <c r="BMS35" s="245"/>
      <c r="BMT35" s="245"/>
      <c r="BMU35" s="245"/>
      <c r="BMV35" s="245"/>
      <c r="BMW35" s="245"/>
      <c r="BMX35" s="245"/>
      <c r="BMY35" s="245"/>
      <c r="BMZ35" s="245"/>
      <c r="BNB35" s="245"/>
      <c r="BNC35" s="245"/>
      <c r="BND35" s="245"/>
      <c r="BNE35" s="245"/>
      <c r="BNF35" s="245"/>
      <c r="BNG35" s="245"/>
      <c r="BNH35" s="245"/>
      <c r="BNI35" s="245"/>
      <c r="BNJ35" s="245"/>
      <c r="BNK35" s="245"/>
      <c r="BNL35" s="245"/>
      <c r="BNM35" s="245"/>
      <c r="BNN35" s="245"/>
      <c r="BNO35" s="245"/>
      <c r="BNP35" s="245"/>
      <c r="BNQ35" s="245"/>
      <c r="BNR35" s="245"/>
      <c r="BNS35" s="245"/>
      <c r="BNT35" s="245"/>
      <c r="BNU35" s="245"/>
      <c r="BNV35" s="245"/>
      <c r="BNX35" s="245"/>
      <c r="BNY35" s="245"/>
      <c r="BNZ35" s="245"/>
      <c r="BOA35" s="245"/>
      <c r="BOB35" s="245"/>
      <c r="BOC35" s="245"/>
      <c r="BOD35" s="245"/>
      <c r="BOE35" s="245"/>
      <c r="BOF35" s="245"/>
      <c r="BOG35" s="245"/>
      <c r="BOH35" s="245"/>
      <c r="BOI35" s="245"/>
      <c r="BOJ35" s="245"/>
      <c r="BOK35" s="245"/>
      <c r="BOL35" s="245"/>
      <c r="BOM35" s="245"/>
      <c r="BON35" s="245"/>
      <c r="BOO35" s="245"/>
      <c r="BOP35" s="245"/>
      <c r="BOQ35" s="245"/>
      <c r="BOR35" s="245"/>
      <c r="BOT35" s="245"/>
      <c r="BOU35" s="245"/>
      <c r="BOV35" s="245"/>
      <c r="BOW35" s="245"/>
      <c r="BOX35" s="245"/>
      <c r="BOY35" s="245"/>
      <c r="BOZ35" s="245"/>
      <c r="BPA35" s="245"/>
      <c r="BPB35" s="245"/>
      <c r="BPC35" s="245"/>
      <c r="BPD35" s="245"/>
      <c r="BPE35" s="245"/>
      <c r="BPF35" s="245"/>
      <c r="BPG35" s="245"/>
      <c r="BPH35" s="245"/>
      <c r="BPI35" s="245"/>
      <c r="BPJ35" s="245"/>
      <c r="BPK35" s="245"/>
      <c r="BPL35" s="245"/>
      <c r="BPM35" s="245"/>
      <c r="BPN35" s="245"/>
      <c r="BPP35" s="245"/>
      <c r="BPQ35" s="245"/>
      <c r="BPR35" s="245"/>
      <c r="BPS35" s="245"/>
      <c r="BPT35" s="245"/>
      <c r="BPU35" s="245"/>
      <c r="BPV35" s="245"/>
      <c r="BPW35" s="245"/>
      <c r="BPX35" s="245"/>
      <c r="BPY35" s="245"/>
      <c r="BPZ35" s="245"/>
      <c r="BQA35" s="245"/>
      <c r="BQB35" s="245"/>
      <c r="BQC35" s="245"/>
      <c r="BQD35" s="245"/>
      <c r="BQE35" s="245"/>
      <c r="BQF35" s="245"/>
      <c r="BQG35" s="245"/>
      <c r="BQH35" s="245"/>
      <c r="BQI35" s="245"/>
      <c r="BQJ35" s="245"/>
      <c r="BQL35" s="245"/>
      <c r="BQM35" s="245"/>
      <c r="BQN35" s="245"/>
      <c r="BQO35" s="245"/>
      <c r="BQP35" s="245"/>
      <c r="BQQ35" s="245"/>
      <c r="BQR35" s="245"/>
      <c r="BQS35" s="245"/>
      <c r="BQT35" s="245"/>
      <c r="BQU35" s="245"/>
      <c r="BQV35" s="245"/>
      <c r="BQW35" s="245"/>
      <c r="BQX35" s="245"/>
      <c r="BQY35" s="245"/>
      <c r="BQZ35" s="245"/>
      <c r="BRA35" s="245"/>
      <c r="BRB35" s="245"/>
      <c r="BRC35" s="245"/>
      <c r="BRD35" s="245"/>
      <c r="BRE35" s="245"/>
      <c r="BRF35" s="245"/>
      <c r="BRH35" s="245"/>
      <c r="BRI35" s="245"/>
      <c r="BRJ35" s="245"/>
      <c r="BRK35" s="245"/>
      <c r="BRL35" s="245"/>
      <c r="BRM35" s="245"/>
      <c r="BRN35" s="245"/>
      <c r="BRO35" s="245"/>
      <c r="BRP35" s="245"/>
      <c r="BRQ35" s="245"/>
      <c r="BRR35" s="245"/>
      <c r="BRS35" s="245"/>
      <c r="BRT35" s="245"/>
      <c r="BRU35" s="245"/>
      <c r="BRV35" s="245"/>
      <c r="BRW35" s="245"/>
      <c r="BRX35" s="245"/>
      <c r="BRY35" s="245"/>
      <c r="BRZ35" s="245"/>
      <c r="BSA35" s="245"/>
      <c r="BSB35" s="245"/>
      <c r="BSD35" s="245"/>
      <c r="BSE35" s="245"/>
      <c r="BSF35" s="245"/>
      <c r="BSG35" s="245"/>
      <c r="BSH35" s="245"/>
      <c r="BSI35" s="245"/>
      <c r="BSJ35" s="245"/>
      <c r="BSK35" s="245"/>
      <c r="BSL35" s="245"/>
      <c r="BSM35" s="245"/>
      <c r="BSN35" s="245"/>
      <c r="BSO35" s="245"/>
      <c r="BSP35" s="245"/>
      <c r="BSQ35" s="245"/>
      <c r="BSR35" s="245"/>
      <c r="BSS35" s="245"/>
      <c r="BST35" s="245"/>
      <c r="BSU35" s="245"/>
      <c r="BSV35" s="245"/>
      <c r="BSW35" s="245"/>
      <c r="BSX35" s="245"/>
      <c r="BSZ35" s="245"/>
      <c r="BTA35" s="245"/>
      <c r="BTB35" s="245"/>
      <c r="BTC35" s="245"/>
      <c r="BTD35" s="245"/>
      <c r="BTE35" s="245"/>
      <c r="BTF35" s="245"/>
      <c r="BTG35" s="245"/>
      <c r="BTH35" s="245"/>
      <c r="BTI35" s="245"/>
      <c r="BTJ35" s="245"/>
      <c r="BTK35" s="245"/>
      <c r="BTL35" s="245"/>
      <c r="BTM35" s="245"/>
      <c r="BTN35" s="245"/>
      <c r="BTO35" s="245"/>
      <c r="BTP35" s="245"/>
      <c r="BTQ35" s="245"/>
      <c r="BTR35" s="245"/>
      <c r="BTS35" s="245"/>
      <c r="BTT35" s="245"/>
      <c r="BTV35" s="245"/>
      <c r="BTW35" s="245"/>
      <c r="BTX35" s="245"/>
      <c r="BTY35" s="245"/>
      <c r="BTZ35" s="245"/>
      <c r="BUA35" s="245"/>
      <c r="BUB35" s="245"/>
      <c r="BUC35" s="245"/>
      <c r="BUD35" s="245"/>
      <c r="BUE35" s="245"/>
      <c r="BUF35" s="245"/>
      <c r="BUG35" s="245"/>
      <c r="BUH35" s="245"/>
      <c r="BUI35" s="245"/>
      <c r="BUJ35" s="245"/>
      <c r="BUK35" s="245"/>
      <c r="BUL35" s="245"/>
      <c r="BUM35" s="245"/>
      <c r="BUN35" s="245"/>
      <c r="BUO35" s="245"/>
      <c r="BUP35" s="245"/>
      <c r="BUR35" s="245"/>
      <c r="BUS35" s="245"/>
      <c r="BUT35" s="245"/>
      <c r="BUU35" s="245"/>
      <c r="BUV35" s="245"/>
      <c r="BUW35" s="245"/>
      <c r="BUX35" s="245"/>
      <c r="BUY35" s="245"/>
      <c r="BUZ35" s="245"/>
      <c r="BVA35" s="245"/>
      <c r="BVB35" s="245"/>
      <c r="BVC35" s="245"/>
      <c r="BVD35" s="245"/>
      <c r="BVE35" s="245"/>
      <c r="BVF35" s="245"/>
      <c r="BVG35" s="245"/>
      <c r="BVH35" s="245"/>
      <c r="BVI35" s="245"/>
      <c r="BVJ35" s="245"/>
      <c r="BVK35" s="245"/>
      <c r="BVL35" s="245"/>
      <c r="BVN35" s="245"/>
      <c r="BVO35" s="245"/>
      <c r="BVP35" s="245"/>
      <c r="BVQ35" s="245"/>
      <c r="BVR35" s="245"/>
      <c r="BVS35" s="245"/>
      <c r="BVT35" s="245"/>
      <c r="BVU35" s="245"/>
      <c r="BVV35" s="245"/>
      <c r="BVW35" s="245"/>
      <c r="BVX35" s="245"/>
      <c r="BVY35" s="245"/>
      <c r="BVZ35" s="245"/>
      <c r="BWA35" s="245"/>
      <c r="BWB35" s="245"/>
      <c r="BWC35" s="245"/>
      <c r="BWD35" s="245"/>
      <c r="BWE35" s="245"/>
      <c r="BWF35" s="245"/>
      <c r="BWG35" s="245"/>
      <c r="BWH35" s="245"/>
      <c r="BWJ35" s="245"/>
      <c r="BWK35" s="245"/>
      <c r="BWL35" s="245"/>
      <c r="BWM35" s="245"/>
      <c r="BWN35" s="245"/>
      <c r="BWO35" s="245"/>
      <c r="BWP35" s="245"/>
      <c r="BWQ35" s="245"/>
      <c r="BWR35" s="245"/>
      <c r="BWS35" s="245"/>
      <c r="BWT35" s="245"/>
      <c r="BWU35" s="245"/>
      <c r="BWV35" s="245"/>
      <c r="BWW35" s="245"/>
      <c r="BWX35" s="245"/>
      <c r="BWY35" s="245"/>
      <c r="BWZ35" s="245"/>
      <c r="BXA35" s="245"/>
      <c r="BXB35" s="245"/>
      <c r="BXC35" s="245"/>
      <c r="BXD35" s="245"/>
      <c r="BXF35" s="245"/>
      <c r="BXG35" s="245"/>
      <c r="BXH35" s="245"/>
      <c r="BXI35" s="245"/>
      <c r="BXJ35" s="245"/>
      <c r="BXK35" s="245"/>
      <c r="BXL35" s="245"/>
      <c r="BXM35" s="245"/>
      <c r="BXN35" s="245"/>
      <c r="BXO35" s="245"/>
      <c r="BXP35" s="245"/>
      <c r="BXQ35" s="245"/>
      <c r="BXR35" s="245"/>
      <c r="BXS35" s="245"/>
      <c r="BXT35" s="245"/>
      <c r="BXU35" s="245"/>
      <c r="BXV35" s="245"/>
      <c r="BXW35" s="245"/>
      <c r="BXX35" s="245"/>
      <c r="BXY35" s="245"/>
      <c r="BXZ35" s="245"/>
      <c r="BYB35" s="245"/>
      <c r="BYC35" s="245"/>
      <c r="BYD35" s="245"/>
      <c r="BYE35" s="245"/>
      <c r="BYF35" s="245"/>
      <c r="BYG35" s="245"/>
      <c r="BYH35" s="245"/>
      <c r="BYI35" s="245"/>
      <c r="BYJ35" s="245"/>
      <c r="BYK35" s="245"/>
      <c r="BYL35" s="245"/>
      <c r="BYM35" s="245"/>
      <c r="BYN35" s="245"/>
      <c r="BYO35" s="245"/>
      <c r="BYP35" s="245"/>
      <c r="BYQ35" s="245"/>
      <c r="BYR35" s="245"/>
      <c r="BYS35" s="245"/>
      <c r="BYT35" s="245"/>
      <c r="BYU35" s="245"/>
      <c r="BYV35" s="245"/>
      <c r="BYX35" s="245"/>
      <c r="BYY35" s="245"/>
      <c r="BYZ35" s="245"/>
      <c r="BZA35" s="245"/>
      <c r="BZB35" s="245"/>
      <c r="BZC35" s="245"/>
      <c r="BZD35" s="245"/>
      <c r="BZE35" s="245"/>
      <c r="BZF35" s="245"/>
      <c r="BZG35" s="245"/>
      <c r="BZH35" s="245"/>
      <c r="BZI35" s="245"/>
      <c r="BZJ35" s="245"/>
      <c r="BZK35" s="245"/>
      <c r="BZL35" s="245"/>
      <c r="BZM35" s="245"/>
      <c r="BZN35" s="245"/>
      <c r="BZO35" s="245"/>
      <c r="BZP35" s="245"/>
      <c r="BZQ35" s="245"/>
      <c r="BZR35" s="245"/>
      <c r="BZT35" s="245"/>
      <c r="BZU35" s="245"/>
      <c r="BZV35" s="245"/>
      <c r="BZW35" s="245"/>
      <c r="BZX35" s="245"/>
      <c r="BZY35" s="245"/>
      <c r="BZZ35" s="245"/>
      <c r="CAA35" s="245"/>
      <c r="CAB35" s="245"/>
      <c r="CAC35" s="245"/>
      <c r="CAD35" s="245"/>
      <c r="CAE35" s="245"/>
      <c r="CAF35" s="245"/>
      <c r="CAG35" s="245"/>
      <c r="CAH35" s="245"/>
      <c r="CAI35" s="245"/>
      <c r="CAJ35" s="245"/>
      <c r="CAK35" s="245"/>
      <c r="CAL35" s="245"/>
      <c r="CAM35" s="245"/>
      <c r="CAN35" s="245"/>
      <c r="CAP35" s="245"/>
      <c r="CAQ35" s="245"/>
      <c r="CAR35" s="245"/>
      <c r="CAS35" s="245"/>
      <c r="CAT35" s="245"/>
      <c r="CAU35" s="245"/>
      <c r="CAV35" s="245"/>
      <c r="CAW35" s="245"/>
      <c r="CAX35" s="245"/>
      <c r="CAY35" s="245"/>
      <c r="CAZ35" s="245"/>
      <c r="CBA35" s="245"/>
      <c r="CBB35" s="245"/>
      <c r="CBC35" s="245"/>
      <c r="CBD35" s="245"/>
      <c r="CBE35" s="245"/>
      <c r="CBF35" s="245"/>
      <c r="CBG35" s="245"/>
      <c r="CBH35" s="245"/>
      <c r="CBI35" s="245"/>
      <c r="CBJ35" s="245"/>
      <c r="CBL35" s="245"/>
      <c r="CBM35" s="245"/>
      <c r="CBN35" s="245"/>
      <c r="CBO35" s="245"/>
      <c r="CBP35" s="245"/>
      <c r="CBQ35" s="245"/>
      <c r="CBR35" s="245"/>
      <c r="CBS35" s="245"/>
      <c r="CBT35" s="245"/>
      <c r="CBU35" s="245"/>
      <c r="CBV35" s="245"/>
      <c r="CBW35" s="245"/>
      <c r="CBX35" s="245"/>
      <c r="CBY35" s="245"/>
      <c r="CBZ35" s="245"/>
      <c r="CCA35" s="245"/>
      <c r="CCB35" s="245"/>
      <c r="CCC35" s="245"/>
      <c r="CCD35" s="245"/>
      <c r="CCE35" s="245"/>
      <c r="CCF35" s="245"/>
      <c r="CCH35" s="245"/>
      <c r="CCI35" s="245"/>
      <c r="CCJ35" s="245"/>
      <c r="CCK35" s="245"/>
      <c r="CCL35" s="245"/>
      <c r="CCM35" s="245"/>
      <c r="CCN35" s="245"/>
      <c r="CCO35" s="245"/>
      <c r="CCP35" s="245"/>
      <c r="CCQ35" s="245"/>
      <c r="CCR35" s="245"/>
      <c r="CCS35" s="245"/>
      <c r="CCT35" s="245"/>
      <c r="CCU35" s="245"/>
      <c r="CCV35" s="245"/>
      <c r="CCW35" s="245"/>
      <c r="CCX35" s="245"/>
      <c r="CCY35" s="245"/>
      <c r="CCZ35" s="245"/>
      <c r="CDA35" s="245"/>
      <c r="CDB35" s="245"/>
      <c r="CDD35" s="245"/>
      <c r="CDE35" s="245"/>
      <c r="CDF35" s="245"/>
      <c r="CDG35" s="245"/>
      <c r="CDH35" s="245"/>
      <c r="CDI35" s="245"/>
      <c r="CDJ35" s="245"/>
      <c r="CDK35" s="245"/>
      <c r="CDL35" s="245"/>
      <c r="CDM35" s="245"/>
      <c r="CDN35" s="245"/>
      <c r="CDO35" s="245"/>
      <c r="CDP35" s="245"/>
      <c r="CDQ35" s="245"/>
      <c r="CDR35" s="245"/>
      <c r="CDS35" s="245"/>
      <c r="CDT35" s="245"/>
      <c r="CDU35" s="245"/>
      <c r="CDV35" s="245"/>
      <c r="CDW35" s="245"/>
      <c r="CDX35" s="245"/>
      <c r="CDZ35" s="245"/>
      <c r="CEA35" s="245"/>
      <c r="CEB35" s="245"/>
      <c r="CEC35" s="245"/>
      <c r="CED35" s="245"/>
      <c r="CEE35" s="245"/>
      <c r="CEF35" s="245"/>
      <c r="CEG35" s="245"/>
      <c r="CEH35" s="245"/>
      <c r="CEI35" s="245"/>
      <c r="CEJ35" s="245"/>
      <c r="CEK35" s="245"/>
      <c r="CEL35" s="245"/>
      <c r="CEM35" s="245"/>
      <c r="CEN35" s="245"/>
      <c r="CEO35" s="245"/>
      <c r="CEP35" s="245"/>
      <c r="CEQ35" s="245"/>
      <c r="CER35" s="245"/>
      <c r="CES35" s="245"/>
      <c r="CET35" s="245"/>
      <c r="CEV35" s="245"/>
      <c r="CEW35" s="245"/>
      <c r="CEX35" s="245"/>
      <c r="CEY35" s="245"/>
      <c r="CEZ35" s="245"/>
      <c r="CFA35" s="245"/>
      <c r="CFB35" s="245"/>
      <c r="CFC35" s="245"/>
      <c r="CFD35" s="245"/>
      <c r="CFE35" s="245"/>
      <c r="CFF35" s="245"/>
      <c r="CFG35" s="245"/>
      <c r="CFH35" s="245"/>
      <c r="CFI35" s="245"/>
      <c r="CFJ35" s="245"/>
      <c r="CFK35" s="245"/>
      <c r="CFL35" s="245"/>
      <c r="CFM35" s="245"/>
      <c r="CFN35" s="245"/>
      <c r="CFO35" s="245"/>
      <c r="CFP35" s="245"/>
      <c r="CFR35" s="245"/>
      <c r="CFS35" s="245"/>
      <c r="CFT35" s="245"/>
      <c r="CFU35" s="245"/>
      <c r="CFV35" s="245"/>
      <c r="CFW35" s="245"/>
      <c r="CFX35" s="245"/>
      <c r="CFY35" s="245"/>
      <c r="CFZ35" s="245"/>
      <c r="CGA35" s="245"/>
      <c r="CGB35" s="245"/>
      <c r="CGC35" s="245"/>
      <c r="CGD35" s="245"/>
      <c r="CGE35" s="245"/>
      <c r="CGF35" s="245"/>
      <c r="CGG35" s="245"/>
      <c r="CGH35" s="245"/>
      <c r="CGI35" s="245"/>
      <c r="CGJ35" s="245"/>
      <c r="CGK35" s="245"/>
      <c r="CGL35" s="245"/>
      <c r="CGN35" s="245"/>
      <c r="CGO35" s="245"/>
      <c r="CGP35" s="245"/>
      <c r="CGQ35" s="245"/>
      <c r="CGR35" s="245"/>
      <c r="CGS35" s="245"/>
      <c r="CGT35" s="245"/>
      <c r="CGU35" s="245"/>
      <c r="CGV35" s="245"/>
      <c r="CGW35" s="245"/>
      <c r="CGX35" s="245"/>
      <c r="CGY35" s="245"/>
      <c r="CGZ35" s="245"/>
      <c r="CHA35" s="245"/>
      <c r="CHB35" s="245"/>
      <c r="CHC35" s="245"/>
      <c r="CHD35" s="245"/>
      <c r="CHE35" s="245"/>
      <c r="CHF35" s="245"/>
      <c r="CHG35" s="245"/>
      <c r="CHH35" s="245"/>
      <c r="CHJ35" s="245"/>
      <c r="CHK35" s="245"/>
      <c r="CHL35" s="245"/>
      <c r="CHM35" s="245"/>
      <c r="CHN35" s="245"/>
      <c r="CHO35" s="245"/>
      <c r="CHP35" s="245"/>
      <c r="CHQ35" s="245"/>
      <c r="CHR35" s="245"/>
      <c r="CHS35" s="245"/>
      <c r="CHT35" s="245"/>
      <c r="CHU35" s="245"/>
      <c r="CHV35" s="245"/>
      <c r="CHW35" s="245"/>
      <c r="CHX35" s="245"/>
      <c r="CHY35" s="245"/>
      <c r="CHZ35" s="245"/>
      <c r="CIA35" s="245"/>
      <c r="CIB35" s="245"/>
      <c r="CIC35" s="245"/>
      <c r="CID35" s="245"/>
      <c r="CIF35" s="245"/>
      <c r="CIG35" s="245"/>
      <c r="CIH35" s="245"/>
      <c r="CII35" s="245"/>
      <c r="CIJ35" s="245"/>
      <c r="CIK35" s="245"/>
      <c r="CIL35" s="245"/>
      <c r="CIM35" s="245"/>
      <c r="CIN35" s="245"/>
      <c r="CIO35" s="245"/>
      <c r="CIP35" s="245"/>
      <c r="CIQ35" s="245"/>
      <c r="CIR35" s="245"/>
      <c r="CIS35" s="245"/>
      <c r="CIT35" s="245"/>
      <c r="CIU35" s="245"/>
      <c r="CIV35" s="245"/>
      <c r="CIW35" s="245"/>
      <c r="CIX35" s="245"/>
      <c r="CIY35" s="245"/>
      <c r="CIZ35" s="245"/>
      <c r="CJB35" s="245"/>
      <c r="CJC35" s="245"/>
      <c r="CJD35" s="245"/>
      <c r="CJE35" s="245"/>
      <c r="CJF35" s="245"/>
      <c r="CJG35" s="245"/>
      <c r="CJH35" s="245"/>
      <c r="CJI35" s="245"/>
      <c r="CJJ35" s="245"/>
      <c r="CJK35" s="245"/>
      <c r="CJL35" s="245"/>
      <c r="CJM35" s="245"/>
      <c r="CJN35" s="245"/>
      <c r="CJO35" s="245"/>
      <c r="CJP35" s="245"/>
      <c r="CJQ35" s="245"/>
      <c r="CJR35" s="245"/>
      <c r="CJS35" s="245"/>
      <c r="CJT35" s="245"/>
      <c r="CJU35" s="245"/>
      <c r="CJV35" s="245"/>
      <c r="CJX35" s="245"/>
      <c r="CJY35" s="245"/>
      <c r="CJZ35" s="245"/>
      <c r="CKA35" s="245"/>
      <c r="CKB35" s="245"/>
      <c r="CKC35" s="245"/>
      <c r="CKD35" s="245"/>
      <c r="CKE35" s="245"/>
      <c r="CKF35" s="245"/>
      <c r="CKG35" s="245"/>
      <c r="CKH35" s="245"/>
      <c r="CKI35" s="245"/>
      <c r="CKJ35" s="245"/>
      <c r="CKK35" s="245"/>
      <c r="CKL35" s="245"/>
      <c r="CKM35" s="245"/>
      <c r="CKN35" s="245"/>
      <c r="CKO35" s="245"/>
      <c r="CKP35" s="245"/>
      <c r="CKQ35" s="245"/>
      <c r="CKR35" s="245"/>
      <c r="CKT35" s="245"/>
      <c r="CKU35" s="245"/>
      <c r="CKV35" s="245"/>
      <c r="CKW35" s="245"/>
      <c r="CKX35" s="245"/>
      <c r="CKY35" s="245"/>
      <c r="CKZ35" s="245"/>
      <c r="CLA35" s="245"/>
      <c r="CLB35" s="245"/>
      <c r="CLC35" s="245"/>
      <c r="CLD35" s="245"/>
      <c r="CLE35" s="245"/>
      <c r="CLF35" s="245"/>
      <c r="CLG35" s="245"/>
      <c r="CLH35" s="245"/>
      <c r="CLI35" s="245"/>
      <c r="CLJ35" s="245"/>
      <c r="CLK35" s="245"/>
      <c r="CLL35" s="245"/>
      <c r="CLM35" s="245"/>
      <c r="CLN35" s="245"/>
      <c r="CLP35" s="245"/>
      <c r="CLQ35" s="245"/>
      <c r="CLR35" s="245"/>
      <c r="CLS35" s="245"/>
      <c r="CLT35" s="245"/>
      <c r="CLU35" s="245"/>
      <c r="CLV35" s="245"/>
      <c r="CLW35" s="245"/>
      <c r="CLX35" s="245"/>
      <c r="CLY35" s="245"/>
      <c r="CLZ35" s="245"/>
      <c r="CMA35" s="245"/>
      <c r="CMB35" s="245"/>
      <c r="CMC35" s="245"/>
      <c r="CMD35" s="245"/>
      <c r="CME35" s="245"/>
      <c r="CMF35" s="245"/>
      <c r="CMG35" s="245"/>
      <c r="CMH35" s="245"/>
      <c r="CMI35" s="245"/>
      <c r="CMJ35" s="245"/>
      <c r="CML35" s="245"/>
      <c r="CMM35" s="245"/>
      <c r="CMN35" s="245"/>
      <c r="CMO35" s="245"/>
      <c r="CMP35" s="245"/>
      <c r="CMQ35" s="245"/>
      <c r="CMR35" s="245"/>
      <c r="CMS35" s="245"/>
      <c r="CMT35" s="245"/>
      <c r="CMU35" s="245"/>
      <c r="CMV35" s="245"/>
      <c r="CMW35" s="245"/>
      <c r="CMX35" s="245"/>
      <c r="CMY35" s="245"/>
      <c r="CMZ35" s="245"/>
      <c r="CNA35" s="245"/>
      <c r="CNB35" s="245"/>
      <c r="CNC35" s="245"/>
      <c r="CND35" s="245"/>
      <c r="CNE35" s="245"/>
      <c r="CNF35" s="245"/>
      <c r="CNH35" s="245"/>
      <c r="CNI35" s="245"/>
      <c r="CNJ35" s="245"/>
      <c r="CNK35" s="245"/>
      <c r="CNL35" s="245"/>
      <c r="CNM35" s="245"/>
      <c r="CNN35" s="245"/>
      <c r="CNO35" s="245"/>
      <c r="CNP35" s="245"/>
      <c r="CNQ35" s="245"/>
      <c r="CNR35" s="245"/>
      <c r="CNS35" s="245"/>
      <c r="CNT35" s="245"/>
      <c r="CNU35" s="245"/>
      <c r="CNV35" s="245"/>
      <c r="CNW35" s="245"/>
      <c r="CNX35" s="245"/>
      <c r="CNY35" s="245"/>
      <c r="CNZ35" s="245"/>
      <c r="COA35" s="245"/>
      <c r="COB35" s="245"/>
      <c r="COD35" s="245"/>
      <c r="COE35" s="245"/>
      <c r="COF35" s="245"/>
      <c r="COG35" s="245"/>
      <c r="COH35" s="245"/>
      <c r="COI35" s="245"/>
      <c r="COJ35" s="245"/>
      <c r="COK35" s="245"/>
      <c r="COL35" s="245"/>
      <c r="COM35" s="245"/>
      <c r="CON35" s="245"/>
      <c r="COO35" s="245"/>
      <c r="COP35" s="245"/>
      <c r="COQ35" s="245"/>
      <c r="COR35" s="245"/>
      <c r="COS35" s="245"/>
      <c r="COT35" s="245"/>
      <c r="COU35" s="245"/>
      <c r="COV35" s="245"/>
      <c r="COW35" s="245"/>
      <c r="COX35" s="245"/>
      <c r="COZ35" s="245"/>
      <c r="CPA35" s="245"/>
      <c r="CPB35" s="245"/>
      <c r="CPC35" s="245"/>
      <c r="CPD35" s="245"/>
      <c r="CPE35" s="245"/>
      <c r="CPF35" s="245"/>
      <c r="CPG35" s="245"/>
      <c r="CPH35" s="245"/>
      <c r="CPI35" s="245"/>
      <c r="CPJ35" s="245"/>
      <c r="CPK35" s="245"/>
      <c r="CPL35" s="245"/>
      <c r="CPM35" s="245"/>
      <c r="CPN35" s="245"/>
      <c r="CPO35" s="245"/>
      <c r="CPP35" s="245"/>
      <c r="CPQ35" s="245"/>
      <c r="CPR35" s="245"/>
      <c r="CPS35" s="245"/>
      <c r="CPT35" s="245"/>
      <c r="CPV35" s="245"/>
      <c r="CPW35" s="245"/>
      <c r="CPX35" s="245"/>
      <c r="CPY35" s="245"/>
      <c r="CPZ35" s="245"/>
      <c r="CQA35" s="245"/>
      <c r="CQB35" s="245"/>
      <c r="CQC35" s="245"/>
      <c r="CQD35" s="245"/>
      <c r="CQE35" s="245"/>
      <c r="CQF35" s="245"/>
      <c r="CQG35" s="245"/>
      <c r="CQH35" s="245"/>
      <c r="CQI35" s="245"/>
      <c r="CQJ35" s="245"/>
      <c r="CQK35" s="245"/>
      <c r="CQL35" s="245"/>
      <c r="CQM35" s="245"/>
      <c r="CQN35" s="245"/>
      <c r="CQO35" s="245"/>
      <c r="CQP35" s="245"/>
      <c r="CQR35" s="245"/>
      <c r="CQS35" s="245"/>
      <c r="CQT35" s="245"/>
      <c r="CQU35" s="245"/>
      <c r="CQV35" s="245"/>
      <c r="CQW35" s="245"/>
      <c r="CQX35" s="245"/>
      <c r="CQY35" s="245"/>
      <c r="CQZ35" s="245"/>
      <c r="CRA35" s="245"/>
      <c r="CRB35" s="245"/>
      <c r="CRC35" s="245"/>
      <c r="CRD35" s="245"/>
      <c r="CRE35" s="245"/>
      <c r="CRF35" s="245"/>
      <c r="CRG35" s="245"/>
      <c r="CRH35" s="245"/>
      <c r="CRI35" s="245"/>
      <c r="CRJ35" s="245"/>
      <c r="CRK35" s="245"/>
      <c r="CRL35" s="245"/>
      <c r="CRN35" s="245"/>
      <c r="CRO35" s="245"/>
      <c r="CRP35" s="245"/>
      <c r="CRQ35" s="245"/>
      <c r="CRR35" s="245"/>
      <c r="CRS35" s="245"/>
      <c r="CRT35" s="245"/>
      <c r="CRU35" s="245"/>
      <c r="CRV35" s="245"/>
      <c r="CRW35" s="245"/>
      <c r="CRX35" s="245"/>
      <c r="CRY35" s="245"/>
      <c r="CRZ35" s="245"/>
      <c r="CSA35" s="245"/>
      <c r="CSB35" s="245"/>
      <c r="CSC35" s="245"/>
      <c r="CSD35" s="245"/>
      <c r="CSE35" s="245"/>
      <c r="CSF35" s="245"/>
      <c r="CSG35" s="245"/>
      <c r="CSH35" s="245"/>
      <c r="CSJ35" s="245"/>
      <c r="CSK35" s="245"/>
      <c r="CSL35" s="245"/>
      <c r="CSM35" s="245"/>
      <c r="CSN35" s="245"/>
      <c r="CSO35" s="245"/>
      <c r="CSP35" s="245"/>
      <c r="CSQ35" s="245"/>
      <c r="CSR35" s="245"/>
      <c r="CSS35" s="245"/>
      <c r="CST35" s="245"/>
      <c r="CSU35" s="245"/>
      <c r="CSV35" s="245"/>
      <c r="CSW35" s="245"/>
      <c r="CSX35" s="245"/>
      <c r="CSY35" s="245"/>
      <c r="CSZ35" s="245"/>
      <c r="CTA35" s="245"/>
      <c r="CTB35" s="245"/>
      <c r="CTC35" s="245"/>
      <c r="CTD35" s="245"/>
      <c r="CTF35" s="245"/>
      <c r="CTG35" s="245"/>
      <c r="CTH35" s="245"/>
      <c r="CTI35" s="245"/>
      <c r="CTJ35" s="245"/>
      <c r="CTK35" s="245"/>
      <c r="CTL35" s="245"/>
      <c r="CTM35" s="245"/>
      <c r="CTN35" s="245"/>
      <c r="CTO35" s="245"/>
      <c r="CTP35" s="245"/>
      <c r="CTQ35" s="245"/>
      <c r="CTR35" s="245"/>
      <c r="CTS35" s="245"/>
      <c r="CTT35" s="245"/>
      <c r="CTU35" s="245"/>
      <c r="CTV35" s="245"/>
      <c r="CTW35" s="245"/>
      <c r="CTX35" s="245"/>
      <c r="CTY35" s="245"/>
      <c r="CTZ35" s="245"/>
      <c r="CUB35" s="245"/>
      <c r="CUC35" s="245"/>
      <c r="CUD35" s="245"/>
      <c r="CUE35" s="245"/>
      <c r="CUF35" s="245"/>
      <c r="CUG35" s="245"/>
      <c r="CUH35" s="245"/>
      <c r="CUI35" s="245"/>
      <c r="CUJ35" s="245"/>
      <c r="CUK35" s="245"/>
      <c r="CUL35" s="245"/>
      <c r="CUM35" s="245"/>
      <c r="CUN35" s="245"/>
      <c r="CUO35" s="245"/>
      <c r="CUP35" s="245"/>
      <c r="CUQ35" s="245"/>
      <c r="CUR35" s="245"/>
      <c r="CUS35" s="245"/>
      <c r="CUT35" s="245"/>
      <c r="CUU35" s="245"/>
      <c r="CUV35" s="245"/>
      <c r="CUX35" s="245"/>
      <c r="CUY35" s="245"/>
      <c r="CUZ35" s="245"/>
      <c r="CVA35" s="245"/>
      <c r="CVB35" s="245"/>
      <c r="CVC35" s="245"/>
      <c r="CVD35" s="245"/>
      <c r="CVE35" s="245"/>
      <c r="CVF35" s="245"/>
      <c r="CVG35" s="245"/>
      <c r="CVH35" s="245"/>
      <c r="CVI35" s="245"/>
      <c r="CVJ35" s="245"/>
      <c r="CVK35" s="245"/>
      <c r="CVL35" s="245"/>
      <c r="CVM35" s="245"/>
      <c r="CVN35" s="245"/>
      <c r="CVO35" s="245"/>
      <c r="CVP35" s="245"/>
      <c r="CVQ35" s="245"/>
      <c r="CVR35" s="245"/>
      <c r="CVT35" s="245"/>
      <c r="CVU35" s="245"/>
      <c r="CVV35" s="245"/>
      <c r="CVW35" s="245"/>
      <c r="CVX35" s="245"/>
      <c r="CVY35" s="245"/>
      <c r="CVZ35" s="245"/>
      <c r="CWA35" s="245"/>
      <c r="CWB35" s="245"/>
      <c r="CWC35" s="245"/>
      <c r="CWD35" s="245"/>
      <c r="CWE35" s="245"/>
      <c r="CWF35" s="245"/>
      <c r="CWG35" s="245"/>
      <c r="CWH35" s="245"/>
      <c r="CWI35" s="245"/>
      <c r="CWJ35" s="245"/>
      <c r="CWK35" s="245"/>
      <c r="CWL35" s="245"/>
      <c r="CWM35" s="245"/>
      <c r="CWN35" s="245"/>
      <c r="CWP35" s="245"/>
      <c r="CWQ35" s="245"/>
      <c r="CWR35" s="245"/>
      <c r="CWS35" s="245"/>
      <c r="CWT35" s="245"/>
      <c r="CWU35" s="245"/>
      <c r="CWV35" s="245"/>
      <c r="CWW35" s="245"/>
      <c r="CWX35" s="245"/>
      <c r="CWY35" s="245"/>
      <c r="CWZ35" s="245"/>
      <c r="CXA35" s="245"/>
      <c r="CXB35" s="245"/>
      <c r="CXC35" s="245"/>
      <c r="CXD35" s="245"/>
      <c r="CXE35" s="245"/>
      <c r="CXF35" s="245"/>
      <c r="CXG35" s="245"/>
      <c r="CXH35" s="245"/>
      <c r="CXI35" s="245"/>
      <c r="CXJ35" s="245"/>
      <c r="CXL35" s="245"/>
      <c r="CXM35" s="245"/>
      <c r="CXN35" s="245"/>
      <c r="CXO35" s="245"/>
      <c r="CXP35" s="245"/>
      <c r="CXQ35" s="245"/>
      <c r="CXR35" s="245"/>
      <c r="CXS35" s="245"/>
      <c r="CXT35" s="245"/>
      <c r="CXU35" s="245"/>
      <c r="CXV35" s="245"/>
      <c r="CXW35" s="245"/>
      <c r="CXX35" s="245"/>
      <c r="CXY35" s="245"/>
      <c r="CXZ35" s="245"/>
      <c r="CYA35" s="245"/>
      <c r="CYB35" s="245"/>
      <c r="CYC35" s="245"/>
      <c r="CYD35" s="245"/>
      <c r="CYE35" s="245"/>
      <c r="CYF35" s="245"/>
      <c r="CYH35" s="245"/>
      <c r="CYI35" s="245"/>
      <c r="CYJ35" s="245"/>
      <c r="CYK35" s="245"/>
      <c r="CYL35" s="245"/>
      <c r="CYM35" s="245"/>
      <c r="CYN35" s="245"/>
      <c r="CYO35" s="245"/>
      <c r="CYP35" s="245"/>
      <c r="CYQ35" s="245"/>
      <c r="CYR35" s="245"/>
      <c r="CYS35" s="245"/>
      <c r="CYT35" s="245"/>
      <c r="CYU35" s="245"/>
      <c r="CYV35" s="245"/>
      <c r="CYW35" s="245"/>
      <c r="CYX35" s="245"/>
      <c r="CYY35" s="245"/>
      <c r="CYZ35" s="245"/>
      <c r="CZA35" s="245"/>
      <c r="CZB35" s="245"/>
      <c r="CZD35" s="245"/>
      <c r="CZE35" s="245"/>
      <c r="CZF35" s="245"/>
      <c r="CZG35" s="245"/>
      <c r="CZH35" s="245"/>
      <c r="CZI35" s="245"/>
      <c r="CZJ35" s="245"/>
      <c r="CZK35" s="245"/>
      <c r="CZL35" s="245"/>
      <c r="CZM35" s="245"/>
      <c r="CZN35" s="245"/>
      <c r="CZO35" s="245"/>
      <c r="CZP35" s="245"/>
      <c r="CZQ35" s="245"/>
      <c r="CZR35" s="245"/>
      <c r="CZS35" s="245"/>
      <c r="CZT35" s="245"/>
      <c r="CZU35" s="245"/>
      <c r="CZV35" s="245"/>
      <c r="CZW35" s="245"/>
      <c r="CZX35" s="245"/>
      <c r="CZZ35" s="245"/>
      <c r="DAA35" s="245"/>
      <c r="DAB35" s="245"/>
      <c r="DAC35" s="245"/>
      <c r="DAD35" s="245"/>
      <c r="DAE35" s="245"/>
      <c r="DAF35" s="245"/>
      <c r="DAG35" s="245"/>
      <c r="DAH35" s="245"/>
      <c r="DAI35" s="245"/>
      <c r="DAJ35" s="245"/>
      <c r="DAK35" s="245"/>
      <c r="DAL35" s="245"/>
      <c r="DAM35" s="245"/>
      <c r="DAN35" s="245"/>
      <c r="DAO35" s="245"/>
      <c r="DAP35" s="245"/>
      <c r="DAQ35" s="245"/>
      <c r="DAR35" s="245"/>
      <c r="DAS35" s="245"/>
      <c r="DAT35" s="245"/>
      <c r="DAV35" s="245"/>
      <c r="DAW35" s="245"/>
      <c r="DAX35" s="245"/>
      <c r="DAY35" s="245"/>
      <c r="DAZ35" s="245"/>
      <c r="DBA35" s="245"/>
      <c r="DBB35" s="245"/>
      <c r="DBC35" s="245"/>
      <c r="DBD35" s="245"/>
      <c r="DBE35" s="245"/>
      <c r="DBF35" s="245"/>
      <c r="DBG35" s="245"/>
      <c r="DBH35" s="245"/>
      <c r="DBI35" s="245"/>
      <c r="DBJ35" s="245"/>
      <c r="DBK35" s="245"/>
      <c r="DBL35" s="245"/>
      <c r="DBM35" s="245"/>
      <c r="DBN35" s="245"/>
      <c r="DBO35" s="245"/>
      <c r="DBP35" s="245"/>
      <c r="DBR35" s="245"/>
      <c r="DBS35" s="245"/>
      <c r="DBT35" s="245"/>
      <c r="DBU35" s="245"/>
      <c r="DBV35" s="245"/>
      <c r="DBW35" s="245"/>
      <c r="DBX35" s="245"/>
      <c r="DBY35" s="245"/>
      <c r="DBZ35" s="245"/>
      <c r="DCA35" s="245"/>
      <c r="DCB35" s="245"/>
      <c r="DCC35" s="245"/>
      <c r="DCD35" s="245"/>
      <c r="DCE35" s="245"/>
      <c r="DCF35" s="245"/>
      <c r="DCG35" s="245"/>
      <c r="DCH35" s="245"/>
      <c r="DCI35" s="245"/>
      <c r="DCJ35" s="245"/>
      <c r="DCK35" s="245"/>
      <c r="DCL35" s="245"/>
      <c r="DCN35" s="245"/>
      <c r="DCO35" s="245"/>
      <c r="DCP35" s="245"/>
      <c r="DCQ35" s="245"/>
      <c r="DCR35" s="245"/>
      <c r="DCS35" s="245"/>
      <c r="DCT35" s="245"/>
      <c r="DCU35" s="245"/>
      <c r="DCV35" s="245"/>
      <c r="DCW35" s="245"/>
      <c r="DCX35" s="245"/>
      <c r="DCY35" s="245"/>
      <c r="DCZ35" s="245"/>
      <c r="DDA35" s="245"/>
      <c r="DDB35" s="245"/>
      <c r="DDC35" s="245"/>
      <c r="DDD35" s="245"/>
      <c r="DDE35" s="245"/>
      <c r="DDF35" s="245"/>
      <c r="DDG35" s="245"/>
      <c r="DDH35" s="245"/>
      <c r="DDJ35" s="245"/>
      <c r="DDK35" s="245"/>
      <c r="DDL35" s="245"/>
      <c r="DDM35" s="245"/>
      <c r="DDN35" s="245"/>
      <c r="DDO35" s="245"/>
      <c r="DDP35" s="245"/>
      <c r="DDQ35" s="245"/>
      <c r="DDR35" s="245"/>
      <c r="DDS35" s="245"/>
      <c r="DDT35" s="245"/>
      <c r="DDU35" s="245"/>
      <c r="DDV35" s="245"/>
      <c r="DDW35" s="245"/>
      <c r="DDX35" s="245"/>
      <c r="DDY35" s="245"/>
      <c r="DDZ35" s="245"/>
      <c r="DEA35" s="245"/>
      <c r="DEB35" s="245"/>
      <c r="DEC35" s="245"/>
      <c r="DED35" s="245"/>
      <c r="DEF35" s="245"/>
      <c r="DEG35" s="245"/>
      <c r="DEH35" s="245"/>
      <c r="DEI35" s="245"/>
      <c r="DEJ35" s="245"/>
      <c r="DEK35" s="245"/>
      <c r="DEL35" s="245"/>
      <c r="DEM35" s="245"/>
      <c r="DEN35" s="245"/>
      <c r="DEO35" s="245"/>
      <c r="DEP35" s="245"/>
      <c r="DEQ35" s="245"/>
      <c r="DER35" s="245"/>
      <c r="DES35" s="245"/>
      <c r="DET35" s="245"/>
      <c r="DEU35" s="245"/>
      <c r="DEV35" s="245"/>
      <c r="DEW35" s="245"/>
      <c r="DEX35" s="245"/>
      <c r="DEY35" s="245"/>
      <c r="DEZ35" s="245"/>
      <c r="DFB35" s="245"/>
      <c r="DFC35" s="245"/>
      <c r="DFD35" s="245"/>
      <c r="DFE35" s="245"/>
      <c r="DFF35" s="245"/>
      <c r="DFG35" s="245"/>
      <c r="DFH35" s="245"/>
      <c r="DFI35" s="245"/>
      <c r="DFJ35" s="245"/>
      <c r="DFK35" s="245"/>
      <c r="DFL35" s="245"/>
      <c r="DFM35" s="245"/>
      <c r="DFN35" s="245"/>
      <c r="DFO35" s="245"/>
      <c r="DFP35" s="245"/>
      <c r="DFQ35" s="245"/>
      <c r="DFR35" s="245"/>
      <c r="DFS35" s="245"/>
      <c r="DFT35" s="245"/>
      <c r="DFU35" s="245"/>
      <c r="DFV35" s="245"/>
      <c r="DFX35" s="245"/>
      <c r="DFY35" s="245"/>
      <c r="DFZ35" s="245"/>
      <c r="DGA35" s="245"/>
      <c r="DGB35" s="245"/>
      <c r="DGC35" s="245"/>
      <c r="DGD35" s="245"/>
      <c r="DGE35" s="245"/>
      <c r="DGF35" s="245"/>
      <c r="DGG35" s="245"/>
      <c r="DGH35" s="245"/>
      <c r="DGI35" s="245"/>
      <c r="DGJ35" s="245"/>
      <c r="DGK35" s="245"/>
      <c r="DGL35" s="245"/>
      <c r="DGM35" s="245"/>
      <c r="DGN35" s="245"/>
      <c r="DGO35" s="245"/>
      <c r="DGP35" s="245"/>
      <c r="DGQ35" s="245"/>
      <c r="DGR35" s="245"/>
      <c r="DGT35" s="245"/>
      <c r="DGU35" s="245"/>
      <c r="DGV35" s="245"/>
      <c r="DGW35" s="245"/>
      <c r="DGX35" s="245"/>
      <c r="DGY35" s="245"/>
      <c r="DGZ35" s="245"/>
      <c r="DHA35" s="245"/>
      <c r="DHB35" s="245"/>
      <c r="DHC35" s="245"/>
      <c r="DHD35" s="245"/>
      <c r="DHE35" s="245"/>
      <c r="DHF35" s="245"/>
      <c r="DHG35" s="245"/>
      <c r="DHH35" s="245"/>
      <c r="DHI35" s="245"/>
      <c r="DHJ35" s="245"/>
      <c r="DHK35" s="245"/>
      <c r="DHL35" s="245"/>
      <c r="DHM35" s="245"/>
      <c r="DHN35" s="245"/>
      <c r="DHP35" s="245"/>
      <c r="DHQ35" s="245"/>
      <c r="DHR35" s="245"/>
      <c r="DHS35" s="245"/>
      <c r="DHT35" s="245"/>
      <c r="DHU35" s="245"/>
      <c r="DHV35" s="245"/>
      <c r="DHW35" s="245"/>
      <c r="DHX35" s="245"/>
      <c r="DHY35" s="245"/>
      <c r="DHZ35" s="245"/>
      <c r="DIA35" s="245"/>
      <c r="DIB35" s="245"/>
      <c r="DIC35" s="245"/>
      <c r="DID35" s="245"/>
      <c r="DIE35" s="245"/>
      <c r="DIF35" s="245"/>
      <c r="DIG35" s="245"/>
      <c r="DIH35" s="245"/>
      <c r="DII35" s="245"/>
      <c r="DIJ35" s="245"/>
      <c r="DIL35" s="245"/>
      <c r="DIM35" s="245"/>
      <c r="DIN35" s="245"/>
      <c r="DIO35" s="245"/>
      <c r="DIP35" s="245"/>
      <c r="DIQ35" s="245"/>
      <c r="DIR35" s="245"/>
      <c r="DIS35" s="245"/>
      <c r="DIT35" s="245"/>
      <c r="DIU35" s="245"/>
      <c r="DIV35" s="245"/>
      <c r="DIW35" s="245"/>
      <c r="DIX35" s="245"/>
      <c r="DIY35" s="245"/>
      <c r="DIZ35" s="245"/>
      <c r="DJA35" s="245"/>
      <c r="DJB35" s="245"/>
      <c r="DJC35" s="245"/>
      <c r="DJD35" s="245"/>
      <c r="DJE35" s="245"/>
      <c r="DJF35" s="245"/>
      <c r="DJH35" s="245"/>
      <c r="DJI35" s="245"/>
      <c r="DJJ35" s="245"/>
      <c r="DJK35" s="245"/>
      <c r="DJL35" s="245"/>
      <c r="DJM35" s="245"/>
      <c r="DJN35" s="245"/>
      <c r="DJO35" s="245"/>
      <c r="DJP35" s="245"/>
      <c r="DJQ35" s="245"/>
      <c r="DJR35" s="245"/>
      <c r="DJS35" s="245"/>
      <c r="DJT35" s="245"/>
      <c r="DJU35" s="245"/>
      <c r="DJV35" s="245"/>
      <c r="DJW35" s="245"/>
      <c r="DJX35" s="245"/>
      <c r="DJY35" s="245"/>
      <c r="DJZ35" s="245"/>
      <c r="DKA35" s="245"/>
      <c r="DKB35" s="245"/>
      <c r="DKD35" s="245"/>
      <c r="DKE35" s="245"/>
      <c r="DKF35" s="245"/>
      <c r="DKG35" s="245"/>
      <c r="DKH35" s="245"/>
      <c r="DKI35" s="245"/>
      <c r="DKJ35" s="245"/>
      <c r="DKK35" s="245"/>
      <c r="DKL35" s="245"/>
      <c r="DKM35" s="245"/>
      <c r="DKN35" s="245"/>
      <c r="DKO35" s="245"/>
      <c r="DKP35" s="245"/>
      <c r="DKQ35" s="245"/>
      <c r="DKR35" s="245"/>
      <c r="DKS35" s="245"/>
      <c r="DKT35" s="245"/>
      <c r="DKU35" s="245"/>
      <c r="DKV35" s="245"/>
      <c r="DKW35" s="245"/>
      <c r="DKX35" s="245"/>
      <c r="DKZ35" s="245"/>
      <c r="DLA35" s="245"/>
      <c r="DLB35" s="245"/>
      <c r="DLC35" s="245"/>
      <c r="DLD35" s="245"/>
      <c r="DLE35" s="245"/>
      <c r="DLF35" s="245"/>
      <c r="DLG35" s="245"/>
      <c r="DLH35" s="245"/>
      <c r="DLI35" s="245"/>
      <c r="DLJ35" s="245"/>
      <c r="DLK35" s="245"/>
      <c r="DLL35" s="245"/>
      <c r="DLM35" s="245"/>
      <c r="DLN35" s="245"/>
      <c r="DLO35" s="245"/>
      <c r="DLP35" s="245"/>
      <c r="DLQ35" s="245"/>
      <c r="DLR35" s="245"/>
      <c r="DLS35" s="245"/>
      <c r="DLT35" s="245"/>
      <c r="DLV35" s="245"/>
      <c r="DLW35" s="245"/>
      <c r="DLX35" s="245"/>
      <c r="DLY35" s="245"/>
      <c r="DLZ35" s="245"/>
      <c r="DMA35" s="245"/>
      <c r="DMB35" s="245"/>
      <c r="DMC35" s="245"/>
      <c r="DMD35" s="245"/>
      <c r="DME35" s="245"/>
      <c r="DMF35" s="245"/>
      <c r="DMG35" s="245"/>
      <c r="DMH35" s="245"/>
      <c r="DMI35" s="245"/>
      <c r="DMJ35" s="245"/>
      <c r="DMK35" s="245"/>
      <c r="DML35" s="245"/>
      <c r="DMM35" s="245"/>
      <c r="DMN35" s="245"/>
      <c r="DMO35" s="245"/>
      <c r="DMP35" s="245"/>
      <c r="DMR35" s="245"/>
      <c r="DMS35" s="245"/>
      <c r="DMT35" s="245"/>
      <c r="DMU35" s="245"/>
      <c r="DMV35" s="245"/>
      <c r="DMW35" s="245"/>
      <c r="DMX35" s="245"/>
      <c r="DMY35" s="245"/>
      <c r="DMZ35" s="245"/>
      <c r="DNA35" s="245"/>
      <c r="DNB35" s="245"/>
      <c r="DNC35" s="245"/>
      <c r="DND35" s="245"/>
      <c r="DNE35" s="245"/>
      <c r="DNF35" s="245"/>
      <c r="DNG35" s="245"/>
      <c r="DNH35" s="245"/>
      <c r="DNI35" s="245"/>
      <c r="DNJ35" s="245"/>
      <c r="DNK35" s="245"/>
      <c r="DNL35" s="245"/>
      <c r="DNN35" s="245"/>
      <c r="DNO35" s="245"/>
      <c r="DNP35" s="245"/>
      <c r="DNQ35" s="245"/>
      <c r="DNR35" s="245"/>
      <c r="DNS35" s="245"/>
      <c r="DNT35" s="245"/>
      <c r="DNU35" s="245"/>
      <c r="DNV35" s="245"/>
      <c r="DNW35" s="245"/>
      <c r="DNX35" s="245"/>
      <c r="DNY35" s="245"/>
      <c r="DNZ35" s="245"/>
      <c r="DOA35" s="245"/>
      <c r="DOB35" s="245"/>
      <c r="DOC35" s="245"/>
      <c r="DOD35" s="245"/>
      <c r="DOE35" s="245"/>
      <c r="DOF35" s="245"/>
      <c r="DOG35" s="245"/>
      <c r="DOH35" s="245"/>
      <c r="DOJ35" s="245"/>
      <c r="DOK35" s="245"/>
      <c r="DOL35" s="245"/>
      <c r="DOM35" s="245"/>
      <c r="DON35" s="245"/>
      <c r="DOO35" s="245"/>
      <c r="DOP35" s="245"/>
      <c r="DOQ35" s="245"/>
      <c r="DOR35" s="245"/>
      <c r="DOS35" s="245"/>
      <c r="DOT35" s="245"/>
      <c r="DOU35" s="245"/>
      <c r="DOV35" s="245"/>
      <c r="DOW35" s="245"/>
      <c r="DOX35" s="245"/>
      <c r="DOY35" s="245"/>
      <c r="DOZ35" s="245"/>
      <c r="DPA35" s="245"/>
      <c r="DPB35" s="245"/>
      <c r="DPC35" s="245"/>
      <c r="DPD35" s="245"/>
      <c r="DPF35" s="245"/>
      <c r="DPG35" s="245"/>
      <c r="DPH35" s="245"/>
      <c r="DPI35" s="245"/>
      <c r="DPJ35" s="245"/>
      <c r="DPK35" s="245"/>
      <c r="DPL35" s="245"/>
      <c r="DPM35" s="245"/>
      <c r="DPN35" s="245"/>
      <c r="DPO35" s="245"/>
      <c r="DPP35" s="245"/>
      <c r="DPQ35" s="245"/>
      <c r="DPR35" s="245"/>
      <c r="DPS35" s="245"/>
      <c r="DPT35" s="245"/>
      <c r="DPU35" s="245"/>
      <c r="DPV35" s="245"/>
      <c r="DPW35" s="245"/>
      <c r="DPX35" s="245"/>
      <c r="DPY35" s="245"/>
      <c r="DPZ35" s="245"/>
      <c r="DQB35" s="245"/>
      <c r="DQC35" s="245"/>
      <c r="DQD35" s="245"/>
      <c r="DQE35" s="245"/>
      <c r="DQF35" s="245"/>
      <c r="DQG35" s="245"/>
      <c r="DQH35" s="245"/>
      <c r="DQI35" s="245"/>
      <c r="DQJ35" s="245"/>
      <c r="DQK35" s="245"/>
      <c r="DQL35" s="245"/>
      <c r="DQM35" s="245"/>
      <c r="DQN35" s="245"/>
      <c r="DQO35" s="245"/>
      <c r="DQP35" s="245"/>
      <c r="DQQ35" s="245"/>
      <c r="DQR35" s="245"/>
      <c r="DQS35" s="245"/>
      <c r="DQT35" s="245"/>
      <c r="DQU35" s="245"/>
      <c r="DQV35" s="245"/>
      <c r="DQX35" s="245"/>
      <c r="DQY35" s="245"/>
      <c r="DQZ35" s="245"/>
      <c r="DRA35" s="245"/>
      <c r="DRB35" s="245"/>
      <c r="DRC35" s="245"/>
      <c r="DRD35" s="245"/>
      <c r="DRE35" s="245"/>
      <c r="DRF35" s="245"/>
      <c r="DRG35" s="245"/>
      <c r="DRH35" s="245"/>
      <c r="DRI35" s="245"/>
      <c r="DRJ35" s="245"/>
      <c r="DRK35" s="245"/>
      <c r="DRL35" s="245"/>
      <c r="DRM35" s="245"/>
      <c r="DRN35" s="245"/>
      <c r="DRO35" s="245"/>
      <c r="DRP35" s="245"/>
      <c r="DRQ35" s="245"/>
      <c r="DRR35" s="245"/>
      <c r="DRT35" s="245"/>
      <c r="DRU35" s="245"/>
      <c r="DRV35" s="245"/>
      <c r="DRW35" s="245"/>
      <c r="DRX35" s="245"/>
      <c r="DRY35" s="245"/>
      <c r="DRZ35" s="245"/>
      <c r="DSA35" s="245"/>
      <c r="DSB35" s="245"/>
      <c r="DSC35" s="245"/>
      <c r="DSD35" s="245"/>
      <c r="DSE35" s="245"/>
      <c r="DSF35" s="245"/>
      <c r="DSG35" s="245"/>
      <c r="DSH35" s="245"/>
      <c r="DSI35" s="245"/>
      <c r="DSJ35" s="245"/>
      <c r="DSK35" s="245"/>
      <c r="DSL35" s="245"/>
      <c r="DSM35" s="245"/>
      <c r="DSN35" s="245"/>
      <c r="DSP35" s="245"/>
      <c r="DSQ35" s="245"/>
      <c r="DSR35" s="245"/>
      <c r="DSS35" s="245"/>
      <c r="DST35" s="245"/>
      <c r="DSU35" s="245"/>
      <c r="DSV35" s="245"/>
      <c r="DSW35" s="245"/>
      <c r="DSX35" s="245"/>
      <c r="DSY35" s="245"/>
      <c r="DSZ35" s="245"/>
      <c r="DTA35" s="245"/>
      <c r="DTB35" s="245"/>
      <c r="DTC35" s="245"/>
      <c r="DTD35" s="245"/>
      <c r="DTE35" s="245"/>
      <c r="DTF35" s="245"/>
      <c r="DTG35" s="245"/>
      <c r="DTH35" s="245"/>
      <c r="DTI35" s="245"/>
      <c r="DTJ35" s="245"/>
      <c r="DTL35" s="245"/>
      <c r="DTM35" s="245"/>
      <c r="DTN35" s="245"/>
      <c r="DTO35" s="245"/>
      <c r="DTP35" s="245"/>
      <c r="DTQ35" s="245"/>
      <c r="DTR35" s="245"/>
      <c r="DTS35" s="245"/>
      <c r="DTT35" s="245"/>
      <c r="DTU35" s="245"/>
      <c r="DTV35" s="245"/>
      <c r="DTW35" s="245"/>
      <c r="DTX35" s="245"/>
      <c r="DTY35" s="245"/>
      <c r="DTZ35" s="245"/>
      <c r="DUA35" s="245"/>
      <c r="DUB35" s="245"/>
      <c r="DUC35" s="245"/>
      <c r="DUD35" s="245"/>
      <c r="DUE35" s="245"/>
      <c r="DUF35" s="245"/>
      <c r="DUH35" s="245"/>
      <c r="DUI35" s="245"/>
      <c r="DUJ35" s="245"/>
      <c r="DUK35" s="245"/>
      <c r="DUL35" s="245"/>
      <c r="DUM35" s="245"/>
      <c r="DUN35" s="245"/>
      <c r="DUO35" s="245"/>
      <c r="DUP35" s="245"/>
      <c r="DUQ35" s="245"/>
      <c r="DUR35" s="245"/>
      <c r="DUS35" s="245"/>
      <c r="DUT35" s="245"/>
      <c r="DUU35" s="245"/>
      <c r="DUV35" s="245"/>
      <c r="DUW35" s="245"/>
      <c r="DUX35" s="245"/>
      <c r="DUY35" s="245"/>
      <c r="DUZ35" s="245"/>
      <c r="DVA35" s="245"/>
      <c r="DVB35" s="245"/>
      <c r="DVD35" s="245"/>
      <c r="DVE35" s="245"/>
      <c r="DVF35" s="245"/>
      <c r="DVG35" s="245"/>
      <c r="DVH35" s="245"/>
      <c r="DVI35" s="245"/>
      <c r="DVJ35" s="245"/>
      <c r="DVK35" s="245"/>
      <c r="DVL35" s="245"/>
      <c r="DVM35" s="245"/>
      <c r="DVN35" s="245"/>
      <c r="DVO35" s="245"/>
      <c r="DVP35" s="245"/>
      <c r="DVQ35" s="245"/>
      <c r="DVR35" s="245"/>
      <c r="DVS35" s="245"/>
      <c r="DVT35" s="245"/>
      <c r="DVU35" s="245"/>
      <c r="DVV35" s="245"/>
      <c r="DVW35" s="245"/>
      <c r="DVX35" s="245"/>
      <c r="DVZ35" s="245"/>
      <c r="DWA35" s="245"/>
      <c r="DWB35" s="245"/>
      <c r="DWC35" s="245"/>
      <c r="DWD35" s="245"/>
      <c r="DWE35" s="245"/>
      <c r="DWF35" s="245"/>
      <c r="DWG35" s="245"/>
      <c r="DWH35" s="245"/>
      <c r="DWI35" s="245"/>
      <c r="DWJ35" s="245"/>
      <c r="DWK35" s="245"/>
      <c r="DWL35" s="245"/>
      <c r="DWM35" s="245"/>
      <c r="DWN35" s="245"/>
      <c r="DWO35" s="245"/>
      <c r="DWP35" s="245"/>
      <c r="DWQ35" s="245"/>
      <c r="DWR35" s="245"/>
      <c r="DWS35" s="245"/>
      <c r="DWT35" s="245"/>
      <c r="DWV35" s="245"/>
      <c r="DWW35" s="245"/>
      <c r="DWX35" s="245"/>
      <c r="DWY35" s="245"/>
      <c r="DWZ35" s="245"/>
      <c r="DXA35" s="245"/>
      <c r="DXB35" s="245"/>
      <c r="DXC35" s="245"/>
      <c r="DXD35" s="245"/>
      <c r="DXE35" s="245"/>
      <c r="DXF35" s="245"/>
      <c r="DXG35" s="245"/>
      <c r="DXH35" s="245"/>
      <c r="DXI35" s="245"/>
      <c r="DXJ35" s="245"/>
      <c r="DXK35" s="245"/>
      <c r="DXL35" s="245"/>
      <c r="DXM35" s="245"/>
      <c r="DXN35" s="245"/>
      <c r="DXO35" s="245"/>
      <c r="DXP35" s="245"/>
      <c r="DXR35" s="245"/>
      <c r="DXS35" s="245"/>
      <c r="DXT35" s="245"/>
      <c r="DXU35" s="245"/>
      <c r="DXV35" s="245"/>
      <c r="DXW35" s="245"/>
      <c r="DXX35" s="245"/>
      <c r="DXY35" s="245"/>
      <c r="DXZ35" s="245"/>
      <c r="DYA35" s="245"/>
      <c r="DYB35" s="245"/>
      <c r="DYC35" s="245"/>
      <c r="DYD35" s="245"/>
      <c r="DYE35" s="245"/>
      <c r="DYF35" s="245"/>
      <c r="DYG35" s="245"/>
      <c r="DYH35" s="245"/>
      <c r="DYI35" s="245"/>
      <c r="DYJ35" s="245"/>
      <c r="DYK35" s="245"/>
      <c r="DYL35" s="245"/>
      <c r="DYN35" s="245"/>
      <c r="DYO35" s="245"/>
      <c r="DYP35" s="245"/>
      <c r="DYQ35" s="245"/>
      <c r="DYR35" s="245"/>
      <c r="DYS35" s="245"/>
      <c r="DYT35" s="245"/>
      <c r="DYU35" s="245"/>
      <c r="DYV35" s="245"/>
      <c r="DYW35" s="245"/>
      <c r="DYX35" s="245"/>
      <c r="DYY35" s="245"/>
      <c r="DYZ35" s="245"/>
      <c r="DZA35" s="245"/>
      <c r="DZB35" s="245"/>
      <c r="DZC35" s="245"/>
      <c r="DZD35" s="245"/>
      <c r="DZE35" s="245"/>
      <c r="DZF35" s="245"/>
      <c r="DZG35" s="245"/>
      <c r="DZH35" s="245"/>
      <c r="DZJ35" s="245"/>
      <c r="DZK35" s="245"/>
      <c r="DZL35" s="245"/>
      <c r="DZM35" s="245"/>
      <c r="DZN35" s="245"/>
      <c r="DZO35" s="245"/>
      <c r="DZP35" s="245"/>
      <c r="DZQ35" s="245"/>
      <c r="DZR35" s="245"/>
      <c r="DZS35" s="245"/>
      <c r="DZT35" s="245"/>
      <c r="DZU35" s="245"/>
      <c r="DZV35" s="245"/>
      <c r="DZW35" s="245"/>
      <c r="DZX35" s="245"/>
      <c r="DZY35" s="245"/>
      <c r="DZZ35" s="245"/>
      <c r="EAA35" s="245"/>
      <c r="EAB35" s="245"/>
      <c r="EAC35" s="245"/>
      <c r="EAD35" s="245"/>
      <c r="EAF35" s="245"/>
      <c r="EAG35" s="245"/>
      <c r="EAH35" s="245"/>
      <c r="EAI35" s="245"/>
      <c r="EAJ35" s="245"/>
      <c r="EAK35" s="245"/>
      <c r="EAL35" s="245"/>
      <c r="EAM35" s="245"/>
      <c r="EAN35" s="245"/>
      <c r="EAO35" s="245"/>
      <c r="EAP35" s="245"/>
      <c r="EAQ35" s="245"/>
      <c r="EAR35" s="245"/>
      <c r="EAS35" s="245"/>
      <c r="EAT35" s="245"/>
      <c r="EAU35" s="245"/>
      <c r="EAV35" s="245"/>
      <c r="EAW35" s="245"/>
      <c r="EAX35" s="245"/>
      <c r="EAY35" s="245"/>
      <c r="EAZ35" s="245"/>
      <c r="EBB35" s="245"/>
      <c r="EBC35" s="245"/>
      <c r="EBD35" s="245"/>
      <c r="EBE35" s="245"/>
      <c r="EBF35" s="245"/>
      <c r="EBG35" s="245"/>
      <c r="EBH35" s="245"/>
      <c r="EBI35" s="245"/>
      <c r="EBJ35" s="245"/>
      <c r="EBK35" s="245"/>
      <c r="EBL35" s="245"/>
      <c r="EBM35" s="245"/>
      <c r="EBN35" s="245"/>
      <c r="EBO35" s="245"/>
      <c r="EBP35" s="245"/>
      <c r="EBQ35" s="245"/>
      <c r="EBR35" s="245"/>
      <c r="EBS35" s="245"/>
      <c r="EBT35" s="245"/>
      <c r="EBU35" s="245"/>
      <c r="EBV35" s="245"/>
      <c r="EBX35" s="245"/>
      <c r="EBY35" s="245"/>
      <c r="EBZ35" s="245"/>
      <c r="ECA35" s="245"/>
      <c r="ECB35" s="245"/>
      <c r="ECC35" s="245"/>
      <c r="ECD35" s="245"/>
      <c r="ECE35" s="245"/>
      <c r="ECF35" s="245"/>
      <c r="ECG35" s="245"/>
      <c r="ECH35" s="245"/>
      <c r="ECI35" s="245"/>
      <c r="ECJ35" s="245"/>
      <c r="ECK35" s="245"/>
      <c r="ECL35" s="245"/>
      <c r="ECM35" s="245"/>
      <c r="ECN35" s="245"/>
      <c r="ECO35" s="245"/>
      <c r="ECP35" s="245"/>
      <c r="ECQ35" s="245"/>
      <c r="ECR35" s="245"/>
      <c r="ECT35" s="245"/>
      <c r="ECU35" s="245"/>
      <c r="ECV35" s="245"/>
      <c r="ECW35" s="245"/>
      <c r="ECX35" s="245"/>
      <c r="ECY35" s="245"/>
      <c r="ECZ35" s="245"/>
      <c r="EDA35" s="245"/>
      <c r="EDB35" s="245"/>
      <c r="EDC35" s="245"/>
      <c r="EDD35" s="245"/>
      <c r="EDE35" s="245"/>
      <c r="EDF35" s="245"/>
      <c r="EDG35" s="245"/>
      <c r="EDH35" s="245"/>
      <c r="EDI35" s="245"/>
      <c r="EDJ35" s="245"/>
      <c r="EDK35" s="245"/>
      <c r="EDL35" s="245"/>
      <c r="EDM35" s="245"/>
      <c r="EDN35" s="245"/>
      <c r="EDP35" s="245"/>
      <c r="EDQ35" s="245"/>
      <c r="EDR35" s="245"/>
      <c r="EDS35" s="245"/>
      <c r="EDT35" s="245"/>
      <c r="EDU35" s="245"/>
      <c r="EDV35" s="245"/>
      <c r="EDW35" s="245"/>
      <c r="EDX35" s="245"/>
      <c r="EDY35" s="245"/>
      <c r="EDZ35" s="245"/>
      <c r="EEA35" s="245"/>
      <c r="EEB35" s="245"/>
      <c r="EEC35" s="245"/>
      <c r="EED35" s="245"/>
      <c r="EEE35" s="245"/>
      <c r="EEF35" s="245"/>
      <c r="EEG35" s="245"/>
      <c r="EEH35" s="245"/>
      <c r="EEI35" s="245"/>
      <c r="EEJ35" s="245"/>
      <c r="EEL35" s="245"/>
      <c r="EEM35" s="245"/>
      <c r="EEN35" s="245"/>
      <c r="EEO35" s="245"/>
      <c r="EEP35" s="245"/>
      <c r="EEQ35" s="245"/>
      <c r="EER35" s="245"/>
      <c r="EES35" s="245"/>
      <c r="EET35" s="245"/>
      <c r="EEU35" s="245"/>
      <c r="EEV35" s="245"/>
      <c r="EEW35" s="245"/>
      <c r="EEX35" s="245"/>
      <c r="EEY35" s="245"/>
      <c r="EEZ35" s="245"/>
      <c r="EFA35" s="245"/>
      <c r="EFB35" s="245"/>
      <c r="EFC35" s="245"/>
      <c r="EFD35" s="245"/>
      <c r="EFE35" s="245"/>
      <c r="EFF35" s="245"/>
      <c r="EFH35" s="245"/>
      <c r="EFI35" s="245"/>
      <c r="EFJ35" s="245"/>
      <c r="EFK35" s="245"/>
      <c r="EFL35" s="245"/>
      <c r="EFM35" s="245"/>
      <c r="EFN35" s="245"/>
      <c r="EFO35" s="245"/>
      <c r="EFP35" s="245"/>
      <c r="EFQ35" s="245"/>
      <c r="EFR35" s="245"/>
      <c r="EFS35" s="245"/>
      <c r="EFT35" s="245"/>
      <c r="EFU35" s="245"/>
      <c r="EFV35" s="245"/>
      <c r="EFW35" s="245"/>
      <c r="EFX35" s="245"/>
      <c r="EFY35" s="245"/>
      <c r="EFZ35" s="245"/>
      <c r="EGA35" s="245"/>
      <c r="EGB35" s="245"/>
      <c r="EGD35" s="245"/>
      <c r="EGE35" s="245"/>
      <c r="EGF35" s="245"/>
      <c r="EGG35" s="245"/>
      <c r="EGH35" s="245"/>
      <c r="EGI35" s="245"/>
      <c r="EGJ35" s="245"/>
      <c r="EGK35" s="245"/>
      <c r="EGL35" s="245"/>
      <c r="EGM35" s="245"/>
      <c r="EGN35" s="245"/>
      <c r="EGO35" s="245"/>
      <c r="EGP35" s="245"/>
      <c r="EGQ35" s="245"/>
      <c r="EGR35" s="245"/>
      <c r="EGS35" s="245"/>
      <c r="EGT35" s="245"/>
      <c r="EGU35" s="245"/>
      <c r="EGV35" s="245"/>
      <c r="EGW35" s="245"/>
      <c r="EGX35" s="245"/>
      <c r="EGZ35" s="245"/>
      <c r="EHA35" s="245"/>
      <c r="EHB35" s="245"/>
      <c r="EHC35" s="245"/>
      <c r="EHD35" s="245"/>
      <c r="EHE35" s="245"/>
      <c r="EHF35" s="245"/>
      <c r="EHG35" s="245"/>
      <c r="EHH35" s="245"/>
      <c r="EHI35" s="245"/>
      <c r="EHJ35" s="245"/>
      <c r="EHK35" s="245"/>
      <c r="EHL35" s="245"/>
      <c r="EHM35" s="245"/>
      <c r="EHN35" s="245"/>
      <c r="EHO35" s="245"/>
      <c r="EHP35" s="245"/>
      <c r="EHQ35" s="245"/>
      <c r="EHR35" s="245"/>
      <c r="EHS35" s="245"/>
      <c r="EHT35" s="245"/>
      <c r="EHV35" s="245"/>
      <c r="EHW35" s="245"/>
      <c r="EHX35" s="245"/>
      <c r="EHY35" s="245"/>
      <c r="EHZ35" s="245"/>
      <c r="EIA35" s="245"/>
      <c r="EIB35" s="245"/>
      <c r="EIC35" s="245"/>
      <c r="EID35" s="245"/>
      <c r="EIE35" s="245"/>
      <c r="EIF35" s="245"/>
      <c r="EIG35" s="245"/>
      <c r="EIH35" s="245"/>
      <c r="EII35" s="245"/>
      <c r="EIJ35" s="245"/>
      <c r="EIK35" s="245"/>
      <c r="EIL35" s="245"/>
      <c r="EIM35" s="245"/>
      <c r="EIN35" s="245"/>
      <c r="EIO35" s="245"/>
      <c r="EIP35" s="245"/>
      <c r="EIR35" s="245"/>
      <c r="EIS35" s="245"/>
      <c r="EIT35" s="245"/>
      <c r="EIU35" s="245"/>
      <c r="EIV35" s="245"/>
      <c r="EIW35" s="245"/>
      <c r="EIX35" s="245"/>
      <c r="EIY35" s="245"/>
      <c r="EIZ35" s="245"/>
      <c r="EJA35" s="245"/>
      <c r="EJB35" s="245"/>
      <c r="EJC35" s="245"/>
      <c r="EJD35" s="245"/>
      <c r="EJE35" s="245"/>
      <c r="EJF35" s="245"/>
      <c r="EJG35" s="245"/>
      <c r="EJH35" s="245"/>
      <c r="EJI35" s="245"/>
      <c r="EJJ35" s="245"/>
      <c r="EJK35" s="245"/>
      <c r="EJL35" s="245"/>
      <c r="EJN35" s="245"/>
      <c r="EJO35" s="245"/>
      <c r="EJP35" s="245"/>
      <c r="EJQ35" s="245"/>
      <c r="EJR35" s="245"/>
      <c r="EJS35" s="245"/>
      <c r="EJT35" s="245"/>
      <c r="EJU35" s="245"/>
      <c r="EJV35" s="245"/>
      <c r="EJW35" s="245"/>
      <c r="EJX35" s="245"/>
      <c r="EJY35" s="245"/>
      <c r="EJZ35" s="245"/>
      <c r="EKA35" s="245"/>
      <c r="EKB35" s="245"/>
      <c r="EKC35" s="245"/>
      <c r="EKD35" s="245"/>
      <c r="EKE35" s="245"/>
      <c r="EKF35" s="245"/>
      <c r="EKG35" s="245"/>
      <c r="EKH35" s="245"/>
      <c r="EKJ35" s="245"/>
      <c r="EKK35" s="245"/>
      <c r="EKL35" s="245"/>
      <c r="EKM35" s="245"/>
      <c r="EKN35" s="245"/>
      <c r="EKO35" s="245"/>
      <c r="EKP35" s="245"/>
      <c r="EKQ35" s="245"/>
      <c r="EKR35" s="245"/>
      <c r="EKS35" s="245"/>
      <c r="EKT35" s="245"/>
      <c r="EKU35" s="245"/>
      <c r="EKV35" s="245"/>
      <c r="EKW35" s="245"/>
      <c r="EKX35" s="245"/>
      <c r="EKY35" s="245"/>
      <c r="EKZ35" s="245"/>
      <c r="ELA35" s="245"/>
      <c r="ELB35" s="245"/>
      <c r="ELC35" s="245"/>
      <c r="ELD35" s="245"/>
      <c r="ELF35" s="245"/>
      <c r="ELG35" s="245"/>
      <c r="ELH35" s="245"/>
      <c r="ELI35" s="245"/>
      <c r="ELJ35" s="245"/>
      <c r="ELK35" s="245"/>
      <c r="ELL35" s="245"/>
      <c r="ELM35" s="245"/>
      <c r="ELN35" s="245"/>
      <c r="ELO35" s="245"/>
      <c r="ELP35" s="245"/>
      <c r="ELQ35" s="245"/>
      <c r="ELR35" s="245"/>
      <c r="ELS35" s="245"/>
      <c r="ELT35" s="245"/>
      <c r="ELU35" s="245"/>
      <c r="ELV35" s="245"/>
      <c r="ELW35" s="245"/>
      <c r="ELX35" s="245"/>
      <c r="ELY35" s="245"/>
      <c r="ELZ35" s="245"/>
      <c r="EMB35" s="245"/>
      <c r="EMC35" s="245"/>
      <c r="EMD35" s="245"/>
      <c r="EME35" s="245"/>
      <c r="EMF35" s="245"/>
      <c r="EMG35" s="245"/>
      <c r="EMH35" s="245"/>
      <c r="EMI35" s="245"/>
      <c r="EMJ35" s="245"/>
      <c r="EMK35" s="245"/>
      <c r="EML35" s="245"/>
      <c r="EMM35" s="245"/>
      <c r="EMN35" s="245"/>
      <c r="EMO35" s="245"/>
      <c r="EMP35" s="245"/>
      <c r="EMQ35" s="245"/>
      <c r="EMR35" s="245"/>
      <c r="EMS35" s="245"/>
      <c r="EMT35" s="245"/>
      <c r="EMU35" s="245"/>
      <c r="EMV35" s="245"/>
      <c r="EMX35" s="245"/>
      <c r="EMY35" s="245"/>
      <c r="EMZ35" s="245"/>
      <c r="ENA35" s="245"/>
      <c r="ENB35" s="245"/>
      <c r="ENC35" s="245"/>
      <c r="END35" s="245"/>
      <c r="ENE35" s="245"/>
      <c r="ENF35" s="245"/>
      <c r="ENG35" s="245"/>
      <c r="ENH35" s="245"/>
      <c r="ENI35" s="245"/>
      <c r="ENJ35" s="245"/>
      <c r="ENK35" s="245"/>
      <c r="ENL35" s="245"/>
      <c r="ENM35" s="245"/>
      <c r="ENN35" s="245"/>
      <c r="ENO35" s="245"/>
      <c r="ENP35" s="245"/>
      <c r="ENQ35" s="245"/>
      <c r="ENR35" s="245"/>
      <c r="ENT35" s="245"/>
      <c r="ENU35" s="245"/>
      <c r="ENV35" s="245"/>
      <c r="ENW35" s="245"/>
      <c r="ENX35" s="245"/>
      <c r="ENY35" s="245"/>
      <c r="ENZ35" s="245"/>
      <c r="EOA35" s="245"/>
      <c r="EOB35" s="245"/>
      <c r="EOC35" s="245"/>
      <c r="EOD35" s="245"/>
      <c r="EOE35" s="245"/>
      <c r="EOF35" s="245"/>
      <c r="EOG35" s="245"/>
      <c r="EOH35" s="245"/>
      <c r="EOI35" s="245"/>
      <c r="EOJ35" s="245"/>
      <c r="EOK35" s="245"/>
      <c r="EOL35" s="245"/>
      <c r="EOM35" s="245"/>
      <c r="EON35" s="245"/>
      <c r="EOP35" s="245"/>
      <c r="EOQ35" s="245"/>
      <c r="EOR35" s="245"/>
      <c r="EOS35" s="245"/>
      <c r="EOT35" s="245"/>
      <c r="EOU35" s="245"/>
      <c r="EOV35" s="245"/>
      <c r="EOW35" s="245"/>
      <c r="EOX35" s="245"/>
      <c r="EOY35" s="245"/>
      <c r="EOZ35" s="245"/>
      <c r="EPA35" s="245"/>
      <c r="EPB35" s="245"/>
      <c r="EPC35" s="245"/>
      <c r="EPD35" s="245"/>
      <c r="EPE35" s="245"/>
      <c r="EPF35" s="245"/>
      <c r="EPG35" s="245"/>
      <c r="EPH35" s="245"/>
      <c r="EPI35" s="245"/>
      <c r="EPJ35" s="245"/>
      <c r="EPL35" s="245"/>
      <c r="EPM35" s="245"/>
      <c r="EPN35" s="245"/>
      <c r="EPO35" s="245"/>
      <c r="EPP35" s="245"/>
      <c r="EPQ35" s="245"/>
      <c r="EPR35" s="245"/>
      <c r="EPS35" s="245"/>
      <c r="EPT35" s="245"/>
      <c r="EPU35" s="245"/>
      <c r="EPV35" s="245"/>
      <c r="EPW35" s="245"/>
      <c r="EPX35" s="245"/>
      <c r="EPY35" s="245"/>
      <c r="EPZ35" s="245"/>
      <c r="EQA35" s="245"/>
      <c r="EQB35" s="245"/>
      <c r="EQC35" s="245"/>
      <c r="EQD35" s="245"/>
      <c r="EQE35" s="245"/>
      <c r="EQF35" s="245"/>
      <c r="EQH35" s="245"/>
      <c r="EQI35" s="245"/>
      <c r="EQJ35" s="245"/>
      <c r="EQK35" s="245"/>
      <c r="EQL35" s="245"/>
      <c r="EQM35" s="245"/>
      <c r="EQN35" s="245"/>
      <c r="EQO35" s="245"/>
      <c r="EQP35" s="245"/>
      <c r="EQQ35" s="245"/>
      <c r="EQR35" s="245"/>
      <c r="EQS35" s="245"/>
      <c r="EQT35" s="245"/>
      <c r="EQU35" s="245"/>
      <c r="EQV35" s="245"/>
      <c r="EQW35" s="245"/>
      <c r="EQX35" s="245"/>
      <c r="EQY35" s="245"/>
      <c r="EQZ35" s="245"/>
      <c r="ERA35" s="245"/>
      <c r="ERB35" s="245"/>
      <c r="ERD35" s="245"/>
      <c r="ERE35" s="245"/>
      <c r="ERF35" s="245"/>
      <c r="ERG35" s="245"/>
      <c r="ERH35" s="245"/>
      <c r="ERI35" s="245"/>
      <c r="ERJ35" s="245"/>
      <c r="ERK35" s="245"/>
      <c r="ERL35" s="245"/>
      <c r="ERM35" s="245"/>
      <c r="ERN35" s="245"/>
      <c r="ERO35" s="245"/>
      <c r="ERP35" s="245"/>
      <c r="ERQ35" s="245"/>
      <c r="ERR35" s="245"/>
      <c r="ERS35" s="245"/>
      <c r="ERT35" s="245"/>
      <c r="ERU35" s="245"/>
      <c r="ERV35" s="245"/>
      <c r="ERW35" s="245"/>
      <c r="ERX35" s="245"/>
      <c r="ERZ35" s="245"/>
      <c r="ESA35" s="245"/>
      <c r="ESB35" s="245"/>
      <c r="ESC35" s="245"/>
      <c r="ESD35" s="245"/>
      <c r="ESE35" s="245"/>
      <c r="ESF35" s="245"/>
      <c r="ESG35" s="245"/>
      <c r="ESH35" s="245"/>
      <c r="ESI35" s="245"/>
      <c r="ESJ35" s="245"/>
      <c r="ESK35" s="245"/>
      <c r="ESL35" s="245"/>
      <c r="ESM35" s="245"/>
      <c r="ESN35" s="245"/>
      <c r="ESO35" s="245"/>
      <c r="ESP35" s="245"/>
      <c r="ESQ35" s="245"/>
      <c r="ESR35" s="245"/>
      <c r="ESS35" s="245"/>
      <c r="EST35" s="245"/>
      <c r="ESV35" s="245"/>
      <c r="ESW35" s="245"/>
      <c r="ESX35" s="245"/>
      <c r="ESY35" s="245"/>
      <c r="ESZ35" s="245"/>
      <c r="ETA35" s="245"/>
      <c r="ETB35" s="245"/>
      <c r="ETC35" s="245"/>
      <c r="ETD35" s="245"/>
      <c r="ETE35" s="245"/>
      <c r="ETF35" s="245"/>
      <c r="ETG35" s="245"/>
      <c r="ETH35" s="245"/>
      <c r="ETI35" s="245"/>
      <c r="ETJ35" s="245"/>
      <c r="ETK35" s="245"/>
      <c r="ETL35" s="245"/>
      <c r="ETM35" s="245"/>
      <c r="ETN35" s="245"/>
      <c r="ETO35" s="245"/>
      <c r="ETP35" s="245"/>
      <c r="ETR35" s="245"/>
      <c r="ETS35" s="245"/>
      <c r="ETT35" s="245"/>
      <c r="ETU35" s="245"/>
      <c r="ETV35" s="245"/>
      <c r="ETW35" s="245"/>
      <c r="ETX35" s="245"/>
      <c r="ETY35" s="245"/>
      <c r="ETZ35" s="245"/>
      <c r="EUA35" s="245"/>
      <c r="EUB35" s="245"/>
      <c r="EUC35" s="245"/>
      <c r="EUD35" s="245"/>
      <c r="EUE35" s="245"/>
      <c r="EUF35" s="245"/>
      <c r="EUG35" s="245"/>
      <c r="EUH35" s="245"/>
      <c r="EUI35" s="245"/>
      <c r="EUJ35" s="245"/>
      <c r="EUK35" s="245"/>
      <c r="EUL35" s="245"/>
      <c r="EUN35" s="245"/>
      <c r="EUO35" s="245"/>
      <c r="EUP35" s="245"/>
      <c r="EUQ35" s="245"/>
      <c r="EUR35" s="245"/>
      <c r="EUS35" s="245"/>
      <c r="EUT35" s="245"/>
      <c r="EUU35" s="245"/>
      <c r="EUV35" s="245"/>
      <c r="EUW35" s="245"/>
      <c r="EUX35" s="245"/>
      <c r="EUY35" s="245"/>
      <c r="EUZ35" s="245"/>
      <c r="EVA35" s="245"/>
      <c r="EVB35" s="245"/>
      <c r="EVC35" s="245"/>
      <c r="EVD35" s="245"/>
      <c r="EVE35" s="245"/>
      <c r="EVF35" s="245"/>
      <c r="EVG35" s="245"/>
      <c r="EVH35" s="245"/>
      <c r="EVJ35" s="245"/>
      <c r="EVK35" s="245"/>
      <c r="EVL35" s="245"/>
      <c r="EVM35" s="245"/>
      <c r="EVN35" s="245"/>
      <c r="EVO35" s="245"/>
      <c r="EVP35" s="245"/>
      <c r="EVQ35" s="245"/>
      <c r="EVR35" s="245"/>
      <c r="EVS35" s="245"/>
      <c r="EVT35" s="245"/>
      <c r="EVU35" s="245"/>
      <c r="EVV35" s="245"/>
      <c r="EVW35" s="245"/>
      <c r="EVX35" s="245"/>
      <c r="EVY35" s="245"/>
      <c r="EVZ35" s="245"/>
      <c r="EWA35" s="245"/>
      <c r="EWB35" s="245"/>
      <c r="EWC35" s="245"/>
      <c r="EWD35" s="245"/>
      <c r="EWF35" s="245"/>
      <c r="EWG35" s="245"/>
      <c r="EWH35" s="245"/>
      <c r="EWI35" s="245"/>
      <c r="EWJ35" s="245"/>
      <c r="EWK35" s="245"/>
      <c r="EWL35" s="245"/>
      <c r="EWM35" s="245"/>
      <c r="EWN35" s="245"/>
      <c r="EWO35" s="245"/>
      <c r="EWP35" s="245"/>
      <c r="EWQ35" s="245"/>
      <c r="EWR35" s="245"/>
      <c r="EWS35" s="245"/>
      <c r="EWT35" s="245"/>
      <c r="EWU35" s="245"/>
      <c r="EWV35" s="245"/>
      <c r="EWW35" s="245"/>
      <c r="EWX35" s="245"/>
      <c r="EWY35" s="245"/>
      <c r="EWZ35" s="245"/>
      <c r="EXB35" s="245"/>
      <c r="EXC35" s="245"/>
      <c r="EXD35" s="245"/>
      <c r="EXE35" s="245"/>
      <c r="EXF35" s="245"/>
      <c r="EXG35" s="245"/>
      <c r="EXH35" s="245"/>
      <c r="EXI35" s="245"/>
      <c r="EXJ35" s="245"/>
      <c r="EXK35" s="245"/>
      <c r="EXL35" s="245"/>
      <c r="EXM35" s="245"/>
      <c r="EXN35" s="245"/>
      <c r="EXO35" s="245"/>
      <c r="EXP35" s="245"/>
      <c r="EXQ35" s="245"/>
      <c r="EXR35" s="245"/>
      <c r="EXS35" s="245"/>
      <c r="EXT35" s="245"/>
      <c r="EXU35" s="245"/>
      <c r="EXV35" s="245"/>
      <c r="EXX35" s="245"/>
      <c r="EXY35" s="245"/>
      <c r="EXZ35" s="245"/>
      <c r="EYA35" s="245"/>
      <c r="EYB35" s="245"/>
      <c r="EYC35" s="245"/>
      <c r="EYD35" s="245"/>
      <c r="EYE35" s="245"/>
      <c r="EYF35" s="245"/>
      <c r="EYG35" s="245"/>
      <c r="EYH35" s="245"/>
      <c r="EYI35" s="245"/>
      <c r="EYJ35" s="245"/>
      <c r="EYK35" s="245"/>
      <c r="EYL35" s="245"/>
      <c r="EYM35" s="245"/>
      <c r="EYN35" s="245"/>
      <c r="EYO35" s="245"/>
      <c r="EYP35" s="245"/>
      <c r="EYQ35" s="245"/>
      <c r="EYR35" s="245"/>
      <c r="EYT35" s="245"/>
      <c r="EYU35" s="245"/>
      <c r="EYV35" s="245"/>
      <c r="EYW35" s="245"/>
      <c r="EYX35" s="245"/>
      <c r="EYY35" s="245"/>
      <c r="EYZ35" s="245"/>
      <c r="EZA35" s="245"/>
      <c r="EZB35" s="245"/>
      <c r="EZC35" s="245"/>
      <c r="EZD35" s="245"/>
      <c r="EZE35" s="245"/>
      <c r="EZF35" s="245"/>
      <c r="EZG35" s="245"/>
      <c r="EZH35" s="245"/>
      <c r="EZI35" s="245"/>
      <c r="EZJ35" s="245"/>
      <c r="EZK35" s="245"/>
      <c r="EZL35" s="245"/>
      <c r="EZM35" s="245"/>
      <c r="EZN35" s="245"/>
      <c r="EZP35" s="245"/>
      <c r="EZQ35" s="245"/>
      <c r="EZR35" s="245"/>
      <c r="EZS35" s="245"/>
      <c r="EZT35" s="245"/>
      <c r="EZU35" s="245"/>
      <c r="EZV35" s="245"/>
      <c r="EZW35" s="245"/>
      <c r="EZX35" s="245"/>
      <c r="EZY35" s="245"/>
      <c r="EZZ35" s="245"/>
      <c r="FAA35" s="245"/>
      <c r="FAB35" s="245"/>
      <c r="FAC35" s="245"/>
      <c r="FAD35" s="245"/>
      <c r="FAE35" s="245"/>
      <c r="FAF35" s="245"/>
      <c r="FAG35" s="245"/>
      <c r="FAH35" s="245"/>
      <c r="FAI35" s="245"/>
      <c r="FAJ35" s="245"/>
      <c r="FAL35" s="245"/>
      <c r="FAM35" s="245"/>
      <c r="FAN35" s="245"/>
      <c r="FAO35" s="245"/>
      <c r="FAP35" s="245"/>
      <c r="FAQ35" s="245"/>
      <c r="FAR35" s="245"/>
      <c r="FAS35" s="245"/>
      <c r="FAT35" s="245"/>
      <c r="FAU35" s="245"/>
      <c r="FAV35" s="245"/>
      <c r="FAW35" s="245"/>
      <c r="FAX35" s="245"/>
      <c r="FAY35" s="245"/>
      <c r="FAZ35" s="245"/>
      <c r="FBA35" s="245"/>
      <c r="FBB35" s="245"/>
      <c r="FBC35" s="245"/>
      <c r="FBD35" s="245"/>
      <c r="FBE35" s="245"/>
      <c r="FBF35" s="245"/>
      <c r="FBH35" s="245"/>
      <c r="FBI35" s="245"/>
      <c r="FBJ35" s="245"/>
      <c r="FBK35" s="245"/>
      <c r="FBL35" s="245"/>
      <c r="FBM35" s="245"/>
      <c r="FBN35" s="245"/>
      <c r="FBO35" s="245"/>
      <c r="FBP35" s="245"/>
      <c r="FBQ35" s="245"/>
      <c r="FBR35" s="245"/>
      <c r="FBS35" s="245"/>
      <c r="FBT35" s="245"/>
      <c r="FBU35" s="245"/>
      <c r="FBV35" s="245"/>
      <c r="FBW35" s="245"/>
      <c r="FBX35" s="245"/>
      <c r="FBY35" s="245"/>
      <c r="FBZ35" s="245"/>
      <c r="FCA35" s="245"/>
      <c r="FCB35" s="245"/>
      <c r="FCD35" s="245"/>
      <c r="FCE35" s="245"/>
      <c r="FCF35" s="245"/>
      <c r="FCG35" s="245"/>
      <c r="FCH35" s="245"/>
      <c r="FCI35" s="245"/>
      <c r="FCJ35" s="245"/>
      <c r="FCK35" s="245"/>
      <c r="FCL35" s="245"/>
      <c r="FCM35" s="245"/>
      <c r="FCN35" s="245"/>
      <c r="FCO35" s="245"/>
      <c r="FCP35" s="245"/>
      <c r="FCQ35" s="245"/>
      <c r="FCR35" s="245"/>
      <c r="FCS35" s="245"/>
      <c r="FCT35" s="245"/>
      <c r="FCU35" s="245"/>
      <c r="FCV35" s="245"/>
      <c r="FCW35" s="245"/>
      <c r="FCX35" s="245"/>
      <c r="FCZ35" s="245"/>
      <c r="FDA35" s="245"/>
      <c r="FDB35" s="245"/>
      <c r="FDC35" s="245"/>
      <c r="FDD35" s="245"/>
      <c r="FDE35" s="245"/>
      <c r="FDF35" s="245"/>
      <c r="FDG35" s="245"/>
      <c r="FDH35" s="245"/>
      <c r="FDI35" s="245"/>
      <c r="FDJ35" s="245"/>
      <c r="FDK35" s="245"/>
      <c r="FDL35" s="245"/>
      <c r="FDM35" s="245"/>
      <c r="FDN35" s="245"/>
      <c r="FDO35" s="245"/>
      <c r="FDP35" s="245"/>
      <c r="FDQ35" s="245"/>
      <c r="FDR35" s="245"/>
      <c r="FDS35" s="245"/>
      <c r="FDT35" s="245"/>
      <c r="FDV35" s="245"/>
      <c r="FDW35" s="245"/>
      <c r="FDX35" s="245"/>
      <c r="FDY35" s="245"/>
      <c r="FDZ35" s="245"/>
      <c r="FEA35" s="245"/>
      <c r="FEB35" s="245"/>
      <c r="FEC35" s="245"/>
      <c r="FED35" s="245"/>
      <c r="FEE35" s="245"/>
      <c r="FEF35" s="245"/>
      <c r="FEG35" s="245"/>
      <c r="FEH35" s="245"/>
      <c r="FEI35" s="245"/>
      <c r="FEJ35" s="245"/>
      <c r="FEK35" s="245"/>
      <c r="FEL35" s="245"/>
      <c r="FEM35" s="245"/>
      <c r="FEN35" s="245"/>
      <c r="FEO35" s="245"/>
      <c r="FEP35" s="245"/>
      <c r="FER35" s="245"/>
      <c r="FES35" s="245"/>
      <c r="FET35" s="245"/>
      <c r="FEU35" s="245"/>
      <c r="FEV35" s="245"/>
      <c r="FEW35" s="245"/>
      <c r="FEX35" s="245"/>
      <c r="FEY35" s="245"/>
      <c r="FEZ35" s="245"/>
      <c r="FFA35" s="245"/>
      <c r="FFB35" s="245"/>
      <c r="FFC35" s="245"/>
      <c r="FFD35" s="245"/>
      <c r="FFE35" s="245"/>
      <c r="FFF35" s="245"/>
      <c r="FFG35" s="245"/>
      <c r="FFH35" s="245"/>
      <c r="FFI35" s="245"/>
      <c r="FFJ35" s="245"/>
      <c r="FFK35" s="245"/>
      <c r="FFL35" s="245"/>
      <c r="FFN35" s="245"/>
      <c r="FFO35" s="245"/>
      <c r="FFP35" s="245"/>
      <c r="FFQ35" s="245"/>
      <c r="FFR35" s="245"/>
      <c r="FFS35" s="245"/>
      <c r="FFT35" s="245"/>
      <c r="FFU35" s="245"/>
      <c r="FFV35" s="245"/>
      <c r="FFW35" s="245"/>
      <c r="FFX35" s="245"/>
      <c r="FFY35" s="245"/>
      <c r="FFZ35" s="245"/>
      <c r="FGA35" s="245"/>
      <c r="FGB35" s="245"/>
      <c r="FGC35" s="245"/>
      <c r="FGD35" s="245"/>
      <c r="FGE35" s="245"/>
      <c r="FGF35" s="245"/>
      <c r="FGG35" s="245"/>
      <c r="FGH35" s="245"/>
      <c r="FGJ35" s="245"/>
      <c r="FGK35" s="245"/>
      <c r="FGL35" s="245"/>
      <c r="FGM35" s="245"/>
      <c r="FGN35" s="245"/>
      <c r="FGO35" s="245"/>
      <c r="FGP35" s="245"/>
      <c r="FGQ35" s="245"/>
      <c r="FGR35" s="245"/>
      <c r="FGS35" s="245"/>
      <c r="FGT35" s="245"/>
      <c r="FGU35" s="245"/>
      <c r="FGV35" s="245"/>
      <c r="FGW35" s="245"/>
      <c r="FGX35" s="245"/>
      <c r="FGY35" s="245"/>
      <c r="FGZ35" s="245"/>
      <c r="FHA35" s="245"/>
      <c r="FHB35" s="245"/>
      <c r="FHC35" s="245"/>
      <c r="FHD35" s="245"/>
      <c r="FHF35" s="245"/>
      <c r="FHG35" s="245"/>
      <c r="FHH35" s="245"/>
      <c r="FHI35" s="245"/>
      <c r="FHJ35" s="245"/>
      <c r="FHK35" s="245"/>
      <c r="FHL35" s="245"/>
      <c r="FHM35" s="245"/>
      <c r="FHN35" s="245"/>
      <c r="FHO35" s="245"/>
      <c r="FHP35" s="245"/>
      <c r="FHQ35" s="245"/>
      <c r="FHR35" s="245"/>
      <c r="FHS35" s="245"/>
      <c r="FHT35" s="245"/>
      <c r="FHU35" s="245"/>
      <c r="FHV35" s="245"/>
      <c r="FHW35" s="245"/>
      <c r="FHX35" s="245"/>
      <c r="FHY35" s="245"/>
      <c r="FHZ35" s="245"/>
      <c r="FIB35" s="245"/>
      <c r="FIC35" s="245"/>
      <c r="FID35" s="245"/>
      <c r="FIE35" s="245"/>
      <c r="FIF35" s="245"/>
      <c r="FIG35" s="245"/>
      <c r="FIH35" s="245"/>
      <c r="FII35" s="245"/>
      <c r="FIJ35" s="245"/>
      <c r="FIK35" s="245"/>
      <c r="FIL35" s="245"/>
      <c r="FIM35" s="245"/>
      <c r="FIN35" s="245"/>
      <c r="FIO35" s="245"/>
      <c r="FIP35" s="245"/>
      <c r="FIQ35" s="245"/>
      <c r="FIR35" s="245"/>
      <c r="FIS35" s="245"/>
      <c r="FIT35" s="245"/>
      <c r="FIU35" s="245"/>
      <c r="FIV35" s="245"/>
      <c r="FIX35" s="245"/>
      <c r="FIY35" s="245"/>
      <c r="FIZ35" s="245"/>
      <c r="FJA35" s="245"/>
      <c r="FJB35" s="245"/>
      <c r="FJC35" s="245"/>
      <c r="FJD35" s="245"/>
      <c r="FJE35" s="245"/>
      <c r="FJF35" s="245"/>
      <c r="FJG35" s="245"/>
      <c r="FJH35" s="245"/>
      <c r="FJI35" s="245"/>
      <c r="FJJ35" s="245"/>
      <c r="FJK35" s="245"/>
      <c r="FJL35" s="245"/>
      <c r="FJM35" s="245"/>
      <c r="FJN35" s="245"/>
      <c r="FJO35" s="245"/>
      <c r="FJP35" s="245"/>
      <c r="FJQ35" s="245"/>
      <c r="FJR35" s="245"/>
      <c r="FJT35" s="245"/>
      <c r="FJU35" s="245"/>
      <c r="FJV35" s="245"/>
      <c r="FJW35" s="245"/>
      <c r="FJX35" s="245"/>
      <c r="FJY35" s="245"/>
      <c r="FJZ35" s="245"/>
      <c r="FKA35" s="245"/>
      <c r="FKB35" s="245"/>
      <c r="FKC35" s="245"/>
      <c r="FKD35" s="245"/>
      <c r="FKE35" s="245"/>
      <c r="FKF35" s="245"/>
      <c r="FKG35" s="245"/>
      <c r="FKH35" s="245"/>
      <c r="FKI35" s="245"/>
      <c r="FKJ35" s="245"/>
      <c r="FKK35" s="245"/>
      <c r="FKL35" s="245"/>
      <c r="FKM35" s="245"/>
      <c r="FKN35" s="245"/>
      <c r="FKP35" s="245"/>
      <c r="FKQ35" s="245"/>
      <c r="FKR35" s="245"/>
      <c r="FKS35" s="245"/>
      <c r="FKT35" s="245"/>
      <c r="FKU35" s="245"/>
      <c r="FKV35" s="245"/>
      <c r="FKW35" s="245"/>
      <c r="FKX35" s="245"/>
      <c r="FKY35" s="245"/>
      <c r="FKZ35" s="245"/>
      <c r="FLA35" s="245"/>
      <c r="FLB35" s="245"/>
      <c r="FLC35" s="245"/>
      <c r="FLD35" s="245"/>
      <c r="FLE35" s="245"/>
      <c r="FLF35" s="245"/>
      <c r="FLG35" s="245"/>
      <c r="FLH35" s="245"/>
      <c r="FLI35" s="245"/>
      <c r="FLJ35" s="245"/>
      <c r="FLL35" s="245"/>
      <c r="FLM35" s="245"/>
      <c r="FLN35" s="245"/>
      <c r="FLO35" s="245"/>
      <c r="FLP35" s="245"/>
      <c r="FLQ35" s="245"/>
      <c r="FLR35" s="245"/>
      <c r="FLS35" s="245"/>
      <c r="FLT35" s="245"/>
      <c r="FLU35" s="245"/>
      <c r="FLV35" s="245"/>
      <c r="FLW35" s="245"/>
      <c r="FLX35" s="245"/>
      <c r="FLY35" s="245"/>
      <c r="FLZ35" s="245"/>
      <c r="FMA35" s="245"/>
      <c r="FMB35" s="245"/>
      <c r="FMC35" s="245"/>
      <c r="FMD35" s="245"/>
      <c r="FME35" s="245"/>
      <c r="FMF35" s="245"/>
      <c r="FMH35" s="245"/>
      <c r="FMI35" s="245"/>
      <c r="FMJ35" s="245"/>
      <c r="FMK35" s="245"/>
      <c r="FML35" s="245"/>
      <c r="FMM35" s="245"/>
      <c r="FMN35" s="245"/>
      <c r="FMO35" s="245"/>
      <c r="FMP35" s="245"/>
      <c r="FMQ35" s="245"/>
      <c r="FMR35" s="245"/>
      <c r="FMS35" s="245"/>
      <c r="FMT35" s="245"/>
      <c r="FMU35" s="245"/>
      <c r="FMV35" s="245"/>
      <c r="FMW35" s="245"/>
      <c r="FMX35" s="245"/>
      <c r="FMY35" s="245"/>
      <c r="FMZ35" s="245"/>
      <c r="FNA35" s="245"/>
      <c r="FNB35" s="245"/>
      <c r="FND35" s="245"/>
      <c r="FNE35" s="245"/>
      <c r="FNF35" s="245"/>
      <c r="FNG35" s="245"/>
      <c r="FNH35" s="245"/>
      <c r="FNI35" s="245"/>
      <c r="FNJ35" s="245"/>
      <c r="FNK35" s="245"/>
      <c r="FNL35" s="245"/>
      <c r="FNM35" s="245"/>
      <c r="FNN35" s="245"/>
      <c r="FNO35" s="245"/>
      <c r="FNP35" s="245"/>
      <c r="FNQ35" s="245"/>
      <c r="FNR35" s="245"/>
      <c r="FNS35" s="245"/>
      <c r="FNT35" s="245"/>
      <c r="FNU35" s="245"/>
      <c r="FNV35" s="245"/>
      <c r="FNW35" s="245"/>
      <c r="FNX35" s="245"/>
      <c r="FNZ35" s="245"/>
      <c r="FOA35" s="245"/>
      <c r="FOB35" s="245"/>
      <c r="FOC35" s="245"/>
      <c r="FOD35" s="245"/>
      <c r="FOE35" s="245"/>
      <c r="FOF35" s="245"/>
      <c r="FOG35" s="245"/>
      <c r="FOH35" s="245"/>
      <c r="FOI35" s="245"/>
      <c r="FOJ35" s="245"/>
      <c r="FOK35" s="245"/>
      <c r="FOL35" s="245"/>
      <c r="FOM35" s="245"/>
      <c r="FON35" s="245"/>
      <c r="FOO35" s="245"/>
      <c r="FOP35" s="245"/>
      <c r="FOQ35" s="245"/>
      <c r="FOR35" s="245"/>
      <c r="FOS35" s="245"/>
      <c r="FOT35" s="245"/>
      <c r="FOV35" s="245"/>
      <c r="FOW35" s="245"/>
      <c r="FOX35" s="245"/>
      <c r="FOY35" s="245"/>
      <c r="FOZ35" s="245"/>
      <c r="FPA35" s="245"/>
      <c r="FPB35" s="245"/>
      <c r="FPC35" s="245"/>
      <c r="FPD35" s="245"/>
      <c r="FPE35" s="245"/>
      <c r="FPF35" s="245"/>
      <c r="FPG35" s="245"/>
      <c r="FPH35" s="245"/>
      <c r="FPI35" s="245"/>
      <c r="FPJ35" s="245"/>
      <c r="FPK35" s="245"/>
      <c r="FPL35" s="245"/>
      <c r="FPM35" s="245"/>
      <c r="FPN35" s="245"/>
      <c r="FPO35" s="245"/>
      <c r="FPP35" s="245"/>
      <c r="FPR35" s="245"/>
      <c r="FPS35" s="245"/>
      <c r="FPT35" s="245"/>
      <c r="FPU35" s="245"/>
      <c r="FPV35" s="245"/>
      <c r="FPW35" s="245"/>
      <c r="FPX35" s="245"/>
      <c r="FPY35" s="245"/>
      <c r="FPZ35" s="245"/>
      <c r="FQA35" s="245"/>
      <c r="FQB35" s="245"/>
      <c r="FQC35" s="245"/>
      <c r="FQD35" s="245"/>
      <c r="FQE35" s="245"/>
      <c r="FQF35" s="245"/>
      <c r="FQG35" s="245"/>
      <c r="FQH35" s="245"/>
      <c r="FQI35" s="245"/>
      <c r="FQJ35" s="245"/>
      <c r="FQK35" s="245"/>
      <c r="FQL35" s="245"/>
      <c r="FQN35" s="245"/>
      <c r="FQO35" s="245"/>
      <c r="FQP35" s="245"/>
      <c r="FQQ35" s="245"/>
      <c r="FQR35" s="245"/>
      <c r="FQS35" s="245"/>
      <c r="FQT35" s="245"/>
      <c r="FQU35" s="245"/>
      <c r="FQV35" s="245"/>
      <c r="FQW35" s="245"/>
      <c r="FQX35" s="245"/>
      <c r="FQY35" s="245"/>
      <c r="FQZ35" s="245"/>
      <c r="FRA35" s="245"/>
      <c r="FRB35" s="245"/>
      <c r="FRC35" s="245"/>
      <c r="FRD35" s="245"/>
      <c r="FRE35" s="245"/>
      <c r="FRF35" s="245"/>
      <c r="FRG35" s="245"/>
      <c r="FRH35" s="245"/>
      <c r="FRJ35" s="245"/>
      <c r="FRK35" s="245"/>
      <c r="FRL35" s="245"/>
      <c r="FRM35" s="245"/>
      <c r="FRN35" s="245"/>
      <c r="FRO35" s="245"/>
      <c r="FRP35" s="245"/>
      <c r="FRQ35" s="245"/>
      <c r="FRR35" s="245"/>
      <c r="FRS35" s="245"/>
      <c r="FRT35" s="245"/>
      <c r="FRU35" s="245"/>
      <c r="FRV35" s="245"/>
      <c r="FRW35" s="245"/>
      <c r="FRX35" s="245"/>
      <c r="FRY35" s="245"/>
      <c r="FRZ35" s="245"/>
      <c r="FSA35" s="245"/>
      <c r="FSB35" s="245"/>
      <c r="FSC35" s="245"/>
      <c r="FSD35" s="245"/>
      <c r="FSF35" s="245"/>
      <c r="FSG35" s="245"/>
      <c r="FSH35" s="245"/>
      <c r="FSI35" s="245"/>
      <c r="FSJ35" s="245"/>
      <c r="FSK35" s="245"/>
      <c r="FSL35" s="245"/>
      <c r="FSM35" s="245"/>
      <c r="FSN35" s="245"/>
      <c r="FSO35" s="245"/>
      <c r="FSP35" s="245"/>
      <c r="FSQ35" s="245"/>
      <c r="FSR35" s="245"/>
      <c r="FSS35" s="245"/>
      <c r="FST35" s="245"/>
      <c r="FSU35" s="245"/>
      <c r="FSV35" s="245"/>
      <c r="FSW35" s="245"/>
      <c r="FSX35" s="245"/>
      <c r="FSY35" s="245"/>
      <c r="FSZ35" s="245"/>
      <c r="FTB35" s="245"/>
      <c r="FTC35" s="245"/>
      <c r="FTD35" s="245"/>
      <c r="FTE35" s="245"/>
      <c r="FTF35" s="245"/>
      <c r="FTG35" s="245"/>
      <c r="FTH35" s="245"/>
      <c r="FTI35" s="245"/>
      <c r="FTJ35" s="245"/>
      <c r="FTK35" s="245"/>
      <c r="FTL35" s="245"/>
      <c r="FTM35" s="245"/>
      <c r="FTN35" s="245"/>
      <c r="FTO35" s="245"/>
      <c r="FTP35" s="245"/>
      <c r="FTQ35" s="245"/>
      <c r="FTR35" s="245"/>
      <c r="FTS35" s="245"/>
      <c r="FTT35" s="245"/>
      <c r="FTU35" s="245"/>
      <c r="FTV35" s="245"/>
      <c r="FTX35" s="245"/>
      <c r="FTY35" s="245"/>
      <c r="FTZ35" s="245"/>
      <c r="FUA35" s="245"/>
      <c r="FUB35" s="245"/>
      <c r="FUC35" s="245"/>
      <c r="FUD35" s="245"/>
      <c r="FUE35" s="245"/>
      <c r="FUF35" s="245"/>
      <c r="FUG35" s="245"/>
      <c r="FUH35" s="245"/>
      <c r="FUI35" s="245"/>
      <c r="FUJ35" s="245"/>
      <c r="FUK35" s="245"/>
      <c r="FUL35" s="245"/>
      <c r="FUM35" s="245"/>
      <c r="FUN35" s="245"/>
      <c r="FUO35" s="245"/>
      <c r="FUP35" s="245"/>
      <c r="FUQ35" s="245"/>
      <c r="FUR35" s="245"/>
      <c r="FUT35" s="245"/>
      <c r="FUU35" s="245"/>
      <c r="FUV35" s="245"/>
      <c r="FUW35" s="245"/>
      <c r="FUX35" s="245"/>
      <c r="FUY35" s="245"/>
      <c r="FUZ35" s="245"/>
      <c r="FVA35" s="245"/>
      <c r="FVB35" s="245"/>
      <c r="FVC35" s="245"/>
      <c r="FVD35" s="245"/>
      <c r="FVE35" s="245"/>
      <c r="FVF35" s="245"/>
      <c r="FVG35" s="245"/>
      <c r="FVH35" s="245"/>
      <c r="FVI35" s="245"/>
      <c r="FVJ35" s="245"/>
      <c r="FVK35" s="245"/>
      <c r="FVL35" s="245"/>
      <c r="FVM35" s="245"/>
      <c r="FVN35" s="245"/>
      <c r="FVP35" s="245"/>
      <c r="FVQ35" s="245"/>
      <c r="FVR35" s="245"/>
      <c r="FVS35" s="245"/>
      <c r="FVT35" s="245"/>
      <c r="FVU35" s="245"/>
      <c r="FVV35" s="245"/>
      <c r="FVW35" s="245"/>
      <c r="FVX35" s="245"/>
      <c r="FVY35" s="245"/>
      <c r="FVZ35" s="245"/>
      <c r="FWA35" s="245"/>
      <c r="FWB35" s="245"/>
      <c r="FWC35" s="245"/>
      <c r="FWD35" s="245"/>
      <c r="FWE35" s="245"/>
      <c r="FWF35" s="245"/>
      <c r="FWG35" s="245"/>
      <c r="FWH35" s="245"/>
      <c r="FWI35" s="245"/>
      <c r="FWJ35" s="245"/>
      <c r="FWL35" s="245"/>
      <c r="FWM35" s="245"/>
      <c r="FWN35" s="245"/>
      <c r="FWO35" s="245"/>
      <c r="FWP35" s="245"/>
      <c r="FWQ35" s="245"/>
      <c r="FWR35" s="245"/>
      <c r="FWS35" s="245"/>
      <c r="FWT35" s="245"/>
      <c r="FWU35" s="245"/>
      <c r="FWV35" s="245"/>
      <c r="FWW35" s="245"/>
      <c r="FWX35" s="245"/>
      <c r="FWY35" s="245"/>
      <c r="FWZ35" s="245"/>
      <c r="FXA35" s="245"/>
      <c r="FXB35" s="245"/>
      <c r="FXC35" s="245"/>
      <c r="FXD35" s="245"/>
      <c r="FXE35" s="245"/>
      <c r="FXF35" s="245"/>
      <c r="FXH35" s="245"/>
      <c r="FXI35" s="245"/>
      <c r="FXJ35" s="245"/>
      <c r="FXK35" s="245"/>
      <c r="FXL35" s="245"/>
      <c r="FXM35" s="245"/>
      <c r="FXN35" s="245"/>
      <c r="FXO35" s="245"/>
      <c r="FXP35" s="245"/>
      <c r="FXQ35" s="245"/>
      <c r="FXR35" s="245"/>
      <c r="FXS35" s="245"/>
      <c r="FXT35" s="245"/>
      <c r="FXU35" s="245"/>
      <c r="FXV35" s="245"/>
      <c r="FXW35" s="245"/>
      <c r="FXX35" s="245"/>
      <c r="FXY35" s="245"/>
      <c r="FXZ35" s="245"/>
      <c r="FYA35" s="245"/>
      <c r="FYB35" s="245"/>
      <c r="FYD35" s="245"/>
      <c r="FYE35" s="245"/>
      <c r="FYF35" s="245"/>
      <c r="FYG35" s="245"/>
      <c r="FYH35" s="245"/>
      <c r="FYI35" s="245"/>
      <c r="FYJ35" s="245"/>
      <c r="FYK35" s="245"/>
      <c r="FYL35" s="245"/>
      <c r="FYM35" s="245"/>
      <c r="FYN35" s="245"/>
      <c r="FYO35" s="245"/>
      <c r="FYP35" s="245"/>
      <c r="FYQ35" s="245"/>
      <c r="FYR35" s="245"/>
      <c r="FYS35" s="245"/>
      <c r="FYT35" s="245"/>
      <c r="FYU35" s="245"/>
      <c r="FYV35" s="245"/>
      <c r="FYW35" s="245"/>
      <c r="FYX35" s="245"/>
      <c r="FYZ35" s="245"/>
      <c r="FZA35" s="245"/>
      <c r="FZB35" s="245"/>
      <c r="FZC35" s="245"/>
      <c r="FZD35" s="245"/>
      <c r="FZE35" s="245"/>
      <c r="FZF35" s="245"/>
      <c r="FZG35" s="245"/>
      <c r="FZH35" s="245"/>
      <c r="FZI35" s="245"/>
      <c r="FZJ35" s="245"/>
      <c r="FZK35" s="245"/>
      <c r="FZL35" s="245"/>
      <c r="FZM35" s="245"/>
      <c r="FZN35" s="245"/>
      <c r="FZO35" s="245"/>
      <c r="FZP35" s="245"/>
      <c r="FZQ35" s="245"/>
      <c r="FZR35" s="245"/>
      <c r="FZS35" s="245"/>
      <c r="FZT35" s="245"/>
      <c r="FZV35" s="245"/>
      <c r="FZW35" s="245"/>
      <c r="FZX35" s="245"/>
      <c r="FZY35" s="245"/>
      <c r="FZZ35" s="245"/>
      <c r="GAA35" s="245"/>
      <c r="GAB35" s="245"/>
      <c r="GAC35" s="245"/>
      <c r="GAD35" s="245"/>
      <c r="GAE35" s="245"/>
      <c r="GAF35" s="245"/>
      <c r="GAG35" s="245"/>
      <c r="GAH35" s="245"/>
      <c r="GAI35" s="245"/>
      <c r="GAJ35" s="245"/>
      <c r="GAK35" s="245"/>
      <c r="GAL35" s="245"/>
      <c r="GAM35" s="245"/>
      <c r="GAN35" s="245"/>
      <c r="GAO35" s="245"/>
      <c r="GAP35" s="245"/>
      <c r="GAR35" s="245"/>
      <c r="GAS35" s="245"/>
      <c r="GAT35" s="245"/>
      <c r="GAU35" s="245"/>
      <c r="GAV35" s="245"/>
      <c r="GAW35" s="245"/>
      <c r="GAX35" s="245"/>
      <c r="GAY35" s="245"/>
      <c r="GAZ35" s="245"/>
      <c r="GBA35" s="245"/>
      <c r="GBB35" s="245"/>
      <c r="GBC35" s="245"/>
      <c r="GBD35" s="245"/>
      <c r="GBE35" s="245"/>
      <c r="GBF35" s="245"/>
      <c r="GBG35" s="245"/>
      <c r="GBH35" s="245"/>
      <c r="GBI35" s="245"/>
      <c r="GBJ35" s="245"/>
      <c r="GBK35" s="245"/>
      <c r="GBL35" s="245"/>
      <c r="GBN35" s="245"/>
      <c r="GBO35" s="245"/>
      <c r="GBP35" s="245"/>
      <c r="GBQ35" s="245"/>
      <c r="GBR35" s="245"/>
      <c r="GBS35" s="245"/>
      <c r="GBT35" s="245"/>
      <c r="GBU35" s="245"/>
      <c r="GBV35" s="245"/>
      <c r="GBW35" s="245"/>
      <c r="GBX35" s="245"/>
      <c r="GBY35" s="245"/>
      <c r="GBZ35" s="245"/>
      <c r="GCA35" s="245"/>
      <c r="GCB35" s="245"/>
      <c r="GCC35" s="245"/>
      <c r="GCD35" s="245"/>
      <c r="GCE35" s="245"/>
      <c r="GCF35" s="245"/>
      <c r="GCG35" s="245"/>
      <c r="GCH35" s="245"/>
      <c r="GCJ35" s="245"/>
      <c r="GCK35" s="245"/>
      <c r="GCL35" s="245"/>
      <c r="GCM35" s="245"/>
      <c r="GCN35" s="245"/>
      <c r="GCO35" s="245"/>
      <c r="GCP35" s="245"/>
      <c r="GCQ35" s="245"/>
      <c r="GCR35" s="245"/>
      <c r="GCS35" s="245"/>
      <c r="GCT35" s="245"/>
      <c r="GCU35" s="245"/>
      <c r="GCV35" s="245"/>
      <c r="GCW35" s="245"/>
      <c r="GCX35" s="245"/>
      <c r="GCY35" s="245"/>
      <c r="GCZ35" s="245"/>
      <c r="GDA35" s="245"/>
      <c r="GDB35" s="245"/>
      <c r="GDC35" s="245"/>
      <c r="GDD35" s="245"/>
      <c r="GDF35" s="245"/>
      <c r="GDG35" s="245"/>
      <c r="GDH35" s="245"/>
      <c r="GDI35" s="245"/>
      <c r="GDJ35" s="245"/>
      <c r="GDK35" s="245"/>
      <c r="GDL35" s="245"/>
      <c r="GDM35" s="245"/>
      <c r="GDN35" s="245"/>
      <c r="GDO35" s="245"/>
      <c r="GDP35" s="245"/>
      <c r="GDQ35" s="245"/>
      <c r="GDR35" s="245"/>
      <c r="GDS35" s="245"/>
      <c r="GDT35" s="245"/>
      <c r="GDU35" s="245"/>
      <c r="GDV35" s="245"/>
      <c r="GDW35" s="245"/>
      <c r="GDX35" s="245"/>
      <c r="GDY35" s="245"/>
      <c r="GDZ35" s="245"/>
      <c r="GEB35" s="245"/>
      <c r="GEC35" s="245"/>
      <c r="GED35" s="245"/>
      <c r="GEE35" s="245"/>
      <c r="GEF35" s="245"/>
      <c r="GEG35" s="245"/>
      <c r="GEH35" s="245"/>
      <c r="GEI35" s="245"/>
      <c r="GEJ35" s="245"/>
      <c r="GEK35" s="245"/>
      <c r="GEL35" s="245"/>
      <c r="GEM35" s="245"/>
      <c r="GEN35" s="245"/>
      <c r="GEO35" s="245"/>
      <c r="GEP35" s="245"/>
      <c r="GEQ35" s="245"/>
      <c r="GER35" s="245"/>
      <c r="GES35" s="245"/>
      <c r="GET35" s="245"/>
      <c r="GEU35" s="245"/>
      <c r="GEV35" s="245"/>
      <c r="GEX35" s="245"/>
      <c r="GEY35" s="245"/>
      <c r="GEZ35" s="245"/>
      <c r="GFA35" s="245"/>
      <c r="GFB35" s="245"/>
      <c r="GFC35" s="245"/>
      <c r="GFD35" s="245"/>
      <c r="GFE35" s="245"/>
      <c r="GFF35" s="245"/>
      <c r="GFG35" s="245"/>
      <c r="GFH35" s="245"/>
      <c r="GFI35" s="245"/>
      <c r="GFJ35" s="245"/>
      <c r="GFK35" s="245"/>
      <c r="GFL35" s="245"/>
      <c r="GFM35" s="245"/>
      <c r="GFN35" s="245"/>
      <c r="GFO35" s="245"/>
      <c r="GFP35" s="245"/>
      <c r="GFQ35" s="245"/>
      <c r="GFR35" s="245"/>
      <c r="GFT35" s="245"/>
      <c r="GFU35" s="245"/>
      <c r="GFV35" s="245"/>
      <c r="GFW35" s="245"/>
      <c r="GFX35" s="245"/>
      <c r="GFY35" s="245"/>
      <c r="GFZ35" s="245"/>
      <c r="GGA35" s="245"/>
      <c r="GGB35" s="245"/>
      <c r="GGC35" s="245"/>
      <c r="GGD35" s="245"/>
      <c r="GGE35" s="245"/>
      <c r="GGF35" s="245"/>
      <c r="GGG35" s="245"/>
      <c r="GGH35" s="245"/>
      <c r="GGI35" s="245"/>
      <c r="GGJ35" s="245"/>
      <c r="GGK35" s="245"/>
      <c r="GGL35" s="245"/>
      <c r="GGM35" s="245"/>
      <c r="GGN35" s="245"/>
      <c r="GGP35" s="245"/>
      <c r="GGQ35" s="245"/>
      <c r="GGR35" s="245"/>
      <c r="GGS35" s="245"/>
      <c r="GGT35" s="245"/>
      <c r="GGU35" s="245"/>
      <c r="GGV35" s="245"/>
      <c r="GGW35" s="245"/>
      <c r="GGX35" s="245"/>
      <c r="GGY35" s="245"/>
      <c r="GGZ35" s="245"/>
      <c r="GHA35" s="245"/>
      <c r="GHB35" s="245"/>
      <c r="GHC35" s="245"/>
      <c r="GHD35" s="245"/>
      <c r="GHE35" s="245"/>
      <c r="GHF35" s="245"/>
      <c r="GHG35" s="245"/>
      <c r="GHH35" s="245"/>
      <c r="GHI35" s="245"/>
      <c r="GHJ35" s="245"/>
      <c r="GHL35" s="245"/>
      <c r="GHM35" s="245"/>
      <c r="GHN35" s="245"/>
      <c r="GHO35" s="245"/>
      <c r="GHP35" s="245"/>
      <c r="GHQ35" s="245"/>
      <c r="GHR35" s="245"/>
      <c r="GHS35" s="245"/>
      <c r="GHT35" s="245"/>
      <c r="GHU35" s="245"/>
      <c r="GHV35" s="245"/>
      <c r="GHW35" s="245"/>
      <c r="GHX35" s="245"/>
      <c r="GHY35" s="245"/>
      <c r="GHZ35" s="245"/>
      <c r="GIA35" s="245"/>
      <c r="GIB35" s="245"/>
      <c r="GIC35" s="245"/>
      <c r="GID35" s="245"/>
      <c r="GIE35" s="245"/>
      <c r="GIF35" s="245"/>
      <c r="GIH35" s="245"/>
      <c r="GII35" s="245"/>
      <c r="GIJ35" s="245"/>
      <c r="GIK35" s="245"/>
      <c r="GIL35" s="245"/>
      <c r="GIM35" s="245"/>
      <c r="GIN35" s="245"/>
      <c r="GIO35" s="245"/>
      <c r="GIP35" s="245"/>
      <c r="GIQ35" s="245"/>
      <c r="GIR35" s="245"/>
      <c r="GIS35" s="245"/>
      <c r="GIT35" s="245"/>
      <c r="GIU35" s="245"/>
      <c r="GIV35" s="245"/>
      <c r="GIW35" s="245"/>
      <c r="GIX35" s="245"/>
      <c r="GIY35" s="245"/>
      <c r="GIZ35" s="245"/>
      <c r="GJA35" s="245"/>
      <c r="GJB35" s="245"/>
      <c r="GJD35" s="245"/>
      <c r="GJE35" s="245"/>
      <c r="GJF35" s="245"/>
      <c r="GJG35" s="245"/>
      <c r="GJH35" s="245"/>
      <c r="GJI35" s="245"/>
      <c r="GJJ35" s="245"/>
      <c r="GJK35" s="245"/>
      <c r="GJL35" s="245"/>
      <c r="GJM35" s="245"/>
      <c r="GJN35" s="245"/>
      <c r="GJO35" s="245"/>
      <c r="GJP35" s="245"/>
      <c r="GJQ35" s="245"/>
      <c r="GJR35" s="245"/>
      <c r="GJS35" s="245"/>
      <c r="GJT35" s="245"/>
      <c r="GJU35" s="245"/>
      <c r="GJV35" s="245"/>
      <c r="GJW35" s="245"/>
      <c r="GJX35" s="245"/>
      <c r="GJZ35" s="245"/>
      <c r="GKA35" s="245"/>
      <c r="GKB35" s="245"/>
      <c r="GKC35" s="245"/>
      <c r="GKD35" s="245"/>
      <c r="GKE35" s="245"/>
      <c r="GKF35" s="245"/>
      <c r="GKG35" s="245"/>
      <c r="GKH35" s="245"/>
      <c r="GKI35" s="245"/>
      <c r="GKJ35" s="245"/>
      <c r="GKK35" s="245"/>
      <c r="GKL35" s="245"/>
      <c r="GKM35" s="245"/>
      <c r="GKN35" s="245"/>
      <c r="GKO35" s="245"/>
      <c r="GKP35" s="245"/>
      <c r="GKQ35" s="245"/>
      <c r="GKR35" s="245"/>
      <c r="GKS35" s="245"/>
      <c r="GKT35" s="245"/>
      <c r="GKV35" s="245"/>
      <c r="GKW35" s="245"/>
      <c r="GKX35" s="245"/>
      <c r="GKY35" s="245"/>
      <c r="GKZ35" s="245"/>
      <c r="GLA35" s="245"/>
      <c r="GLB35" s="245"/>
      <c r="GLC35" s="245"/>
      <c r="GLD35" s="245"/>
      <c r="GLE35" s="245"/>
      <c r="GLF35" s="245"/>
      <c r="GLG35" s="245"/>
      <c r="GLH35" s="245"/>
      <c r="GLI35" s="245"/>
      <c r="GLJ35" s="245"/>
      <c r="GLK35" s="245"/>
      <c r="GLL35" s="245"/>
      <c r="GLM35" s="245"/>
      <c r="GLN35" s="245"/>
      <c r="GLO35" s="245"/>
      <c r="GLP35" s="245"/>
      <c r="GLR35" s="245"/>
      <c r="GLS35" s="245"/>
      <c r="GLT35" s="245"/>
      <c r="GLU35" s="245"/>
      <c r="GLV35" s="245"/>
      <c r="GLW35" s="245"/>
      <c r="GLX35" s="245"/>
      <c r="GLY35" s="245"/>
      <c r="GLZ35" s="245"/>
      <c r="GMA35" s="245"/>
      <c r="GMB35" s="245"/>
      <c r="GMC35" s="245"/>
      <c r="GMD35" s="245"/>
      <c r="GME35" s="245"/>
      <c r="GMF35" s="245"/>
      <c r="GMG35" s="245"/>
      <c r="GMH35" s="245"/>
      <c r="GMI35" s="245"/>
      <c r="GMJ35" s="245"/>
      <c r="GMK35" s="245"/>
      <c r="GML35" s="245"/>
      <c r="GMN35" s="245"/>
      <c r="GMO35" s="245"/>
      <c r="GMP35" s="245"/>
      <c r="GMQ35" s="245"/>
      <c r="GMR35" s="245"/>
      <c r="GMS35" s="245"/>
      <c r="GMT35" s="245"/>
      <c r="GMU35" s="245"/>
      <c r="GMV35" s="245"/>
      <c r="GMW35" s="245"/>
      <c r="GMX35" s="245"/>
      <c r="GMY35" s="245"/>
      <c r="GMZ35" s="245"/>
      <c r="GNA35" s="245"/>
      <c r="GNB35" s="245"/>
      <c r="GNC35" s="245"/>
      <c r="GND35" s="245"/>
      <c r="GNE35" s="245"/>
      <c r="GNF35" s="245"/>
      <c r="GNG35" s="245"/>
      <c r="GNH35" s="245"/>
      <c r="GNJ35" s="245"/>
      <c r="GNK35" s="245"/>
      <c r="GNL35" s="245"/>
      <c r="GNM35" s="245"/>
      <c r="GNN35" s="245"/>
      <c r="GNO35" s="245"/>
      <c r="GNP35" s="245"/>
      <c r="GNQ35" s="245"/>
      <c r="GNR35" s="245"/>
      <c r="GNS35" s="245"/>
      <c r="GNT35" s="245"/>
      <c r="GNU35" s="245"/>
      <c r="GNV35" s="245"/>
      <c r="GNW35" s="245"/>
      <c r="GNX35" s="245"/>
      <c r="GNY35" s="245"/>
      <c r="GNZ35" s="245"/>
      <c r="GOA35" s="245"/>
      <c r="GOB35" s="245"/>
      <c r="GOC35" s="245"/>
      <c r="GOD35" s="245"/>
      <c r="GOF35" s="245"/>
      <c r="GOG35" s="245"/>
      <c r="GOH35" s="245"/>
      <c r="GOI35" s="245"/>
      <c r="GOJ35" s="245"/>
      <c r="GOK35" s="245"/>
      <c r="GOL35" s="245"/>
      <c r="GOM35" s="245"/>
      <c r="GON35" s="245"/>
      <c r="GOO35" s="245"/>
      <c r="GOP35" s="245"/>
      <c r="GOQ35" s="245"/>
      <c r="GOR35" s="245"/>
      <c r="GOS35" s="245"/>
      <c r="GOT35" s="245"/>
      <c r="GOU35" s="245"/>
      <c r="GOV35" s="245"/>
      <c r="GOW35" s="245"/>
      <c r="GOX35" s="245"/>
      <c r="GOY35" s="245"/>
      <c r="GOZ35" s="245"/>
      <c r="GPB35" s="245"/>
      <c r="GPC35" s="245"/>
      <c r="GPD35" s="245"/>
      <c r="GPE35" s="245"/>
      <c r="GPF35" s="245"/>
      <c r="GPG35" s="245"/>
      <c r="GPH35" s="245"/>
      <c r="GPI35" s="245"/>
      <c r="GPJ35" s="245"/>
      <c r="GPK35" s="245"/>
      <c r="GPL35" s="245"/>
      <c r="GPM35" s="245"/>
      <c r="GPN35" s="245"/>
      <c r="GPO35" s="245"/>
      <c r="GPP35" s="245"/>
      <c r="GPQ35" s="245"/>
      <c r="GPR35" s="245"/>
      <c r="GPS35" s="245"/>
      <c r="GPT35" s="245"/>
      <c r="GPU35" s="245"/>
      <c r="GPV35" s="245"/>
      <c r="GPX35" s="245"/>
      <c r="GPY35" s="245"/>
      <c r="GPZ35" s="245"/>
      <c r="GQA35" s="245"/>
      <c r="GQB35" s="245"/>
      <c r="GQC35" s="245"/>
      <c r="GQD35" s="245"/>
      <c r="GQE35" s="245"/>
      <c r="GQF35" s="245"/>
      <c r="GQG35" s="245"/>
      <c r="GQH35" s="245"/>
      <c r="GQI35" s="245"/>
      <c r="GQJ35" s="245"/>
      <c r="GQK35" s="245"/>
      <c r="GQL35" s="245"/>
      <c r="GQM35" s="245"/>
      <c r="GQN35" s="245"/>
      <c r="GQO35" s="245"/>
      <c r="GQP35" s="245"/>
      <c r="GQQ35" s="245"/>
      <c r="GQR35" s="245"/>
      <c r="GQT35" s="245"/>
      <c r="GQU35" s="245"/>
      <c r="GQV35" s="245"/>
      <c r="GQW35" s="245"/>
      <c r="GQX35" s="245"/>
      <c r="GQY35" s="245"/>
      <c r="GQZ35" s="245"/>
      <c r="GRA35" s="245"/>
      <c r="GRB35" s="245"/>
      <c r="GRC35" s="245"/>
      <c r="GRD35" s="245"/>
      <c r="GRE35" s="245"/>
      <c r="GRF35" s="245"/>
      <c r="GRG35" s="245"/>
      <c r="GRH35" s="245"/>
      <c r="GRI35" s="245"/>
      <c r="GRJ35" s="245"/>
      <c r="GRK35" s="245"/>
      <c r="GRL35" s="245"/>
      <c r="GRM35" s="245"/>
      <c r="GRN35" s="245"/>
      <c r="GRP35" s="245"/>
      <c r="GRQ35" s="245"/>
      <c r="GRR35" s="245"/>
      <c r="GRS35" s="245"/>
      <c r="GRT35" s="245"/>
      <c r="GRU35" s="245"/>
      <c r="GRV35" s="245"/>
      <c r="GRW35" s="245"/>
      <c r="GRX35" s="245"/>
      <c r="GRY35" s="245"/>
      <c r="GRZ35" s="245"/>
      <c r="GSA35" s="245"/>
      <c r="GSB35" s="245"/>
      <c r="GSC35" s="245"/>
      <c r="GSD35" s="245"/>
      <c r="GSE35" s="245"/>
      <c r="GSF35" s="245"/>
      <c r="GSG35" s="245"/>
      <c r="GSH35" s="245"/>
      <c r="GSI35" s="245"/>
      <c r="GSJ35" s="245"/>
      <c r="GSL35" s="245"/>
      <c r="GSM35" s="245"/>
      <c r="GSN35" s="245"/>
      <c r="GSO35" s="245"/>
      <c r="GSP35" s="245"/>
      <c r="GSQ35" s="245"/>
      <c r="GSR35" s="245"/>
      <c r="GSS35" s="245"/>
      <c r="GST35" s="245"/>
      <c r="GSU35" s="245"/>
      <c r="GSV35" s="245"/>
      <c r="GSW35" s="245"/>
      <c r="GSX35" s="245"/>
      <c r="GSY35" s="245"/>
      <c r="GSZ35" s="245"/>
      <c r="GTA35" s="245"/>
      <c r="GTB35" s="245"/>
      <c r="GTC35" s="245"/>
      <c r="GTD35" s="245"/>
      <c r="GTE35" s="245"/>
      <c r="GTF35" s="245"/>
      <c r="GTH35" s="245"/>
      <c r="GTI35" s="245"/>
      <c r="GTJ35" s="245"/>
      <c r="GTK35" s="245"/>
      <c r="GTL35" s="245"/>
      <c r="GTM35" s="245"/>
      <c r="GTN35" s="245"/>
      <c r="GTO35" s="245"/>
      <c r="GTP35" s="245"/>
      <c r="GTQ35" s="245"/>
      <c r="GTR35" s="245"/>
      <c r="GTS35" s="245"/>
      <c r="GTT35" s="245"/>
      <c r="GTU35" s="245"/>
      <c r="GTV35" s="245"/>
      <c r="GTW35" s="245"/>
      <c r="GTX35" s="245"/>
      <c r="GTY35" s="245"/>
      <c r="GTZ35" s="245"/>
      <c r="GUA35" s="245"/>
      <c r="GUB35" s="245"/>
      <c r="GUD35" s="245"/>
      <c r="GUE35" s="245"/>
      <c r="GUF35" s="245"/>
      <c r="GUG35" s="245"/>
      <c r="GUH35" s="245"/>
      <c r="GUI35" s="245"/>
      <c r="GUJ35" s="245"/>
      <c r="GUK35" s="245"/>
      <c r="GUL35" s="245"/>
      <c r="GUM35" s="245"/>
      <c r="GUN35" s="245"/>
      <c r="GUO35" s="245"/>
      <c r="GUP35" s="245"/>
      <c r="GUQ35" s="245"/>
      <c r="GUR35" s="245"/>
      <c r="GUS35" s="245"/>
      <c r="GUT35" s="245"/>
      <c r="GUU35" s="245"/>
      <c r="GUV35" s="245"/>
      <c r="GUW35" s="245"/>
      <c r="GUX35" s="245"/>
      <c r="GUZ35" s="245"/>
      <c r="GVA35" s="245"/>
      <c r="GVB35" s="245"/>
      <c r="GVC35" s="245"/>
      <c r="GVD35" s="245"/>
      <c r="GVE35" s="245"/>
      <c r="GVF35" s="245"/>
      <c r="GVG35" s="245"/>
      <c r="GVH35" s="245"/>
      <c r="GVI35" s="245"/>
      <c r="GVJ35" s="245"/>
      <c r="GVK35" s="245"/>
      <c r="GVL35" s="245"/>
      <c r="GVM35" s="245"/>
      <c r="GVN35" s="245"/>
      <c r="GVO35" s="245"/>
      <c r="GVP35" s="245"/>
      <c r="GVQ35" s="245"/>
      <c r="GVR35" s="245"/>
      <c r="GVS35" s="245"/>
      <c r="GVT35" s="245"/>
      <c r="GVV35" s="245"/>
      <c r="GVW35" s="245"/>
      <c r="GVX35" s="245"/>
      <c r="GVY35" s="245"/>
      <c r="GVZ35" s="245"/>
      <c r="GWA35" s="245"/>
      <c r="GWB35" s="245"/>
      <c r="GWC35" s="245"/>
      <c r="GWD35" s="245"/>
      <c r="GWE35" s="245"/>
      <c r="GWF35" s="245"/>
      <c r="GWG35" s="245"/>
      <c r="GWH35" s="245"/>
      <c r="GWI35" s="245"/>
      <c r="GWJ35" s="245"/>
      <c r="GWK35" s="245"/>
      <c r="GWL35" s="245"/>
      <c r="GWM35" s="245"/>
      <c r="GWN35" s="245"/>
      <c r="GWO35" s="245"/>
      <c r="GWP35" s="245"/>
      <c r="GWR35" s="245"/>
      <c r="GWS35" s="245"/>
      <c r="GWT35" s="245"/>
      <c r="GWU35" s="245"/>
      <c r="GWV35" s="245"/>
      <c r="GWW35" s="245"/>
      <c r="GWX35" s="245"/>
      <c r="GWY35" s="245"/>
      <c r="GWZ35" s="245"/>
      <c r="GXA35" s="245"/>
      <c r="GXB35" s="245"/>
      <c r="GXC35" s="245"/>
      <c r="GXD35" s="245"/>
      <c r="GXE35" s="245"/>
      <c r="GXF35" s="245"/>
      <c r="GXG35" s="245"/>
      <c r="GXH35" s="245"/>
      <c r="GXI35" s="245"/>
      <c r="GXJ35" s="245"/>
      <c r="GXK35" s="245"/>
      <c r="GXL35" s="245"/>
      <c r="GXN35" s="245"/>
      <c r="GXO35" s="245"/>
      <c r="GXP35" s="245"/>
      <c r="GXQ35" s="245"/>
      <c r="GXR35" s="245"/>
      <c r="GXS35" s="245"/>
      <c r="GXT35" s="245"/>
      <c r="GXU35" s="245"/>
      <c r="GXV35" s="245"/>
      <c r="GXW35" s="245"/>
      <c r="GXX35" s="245"/>
      <c r="GXY35" s="245"/>
      <c r="GXZ35" s="245"/>
      <c r="GYA35" s="245"/>
      <c r="GYB35" s="245"/>
      <c r="GYC35" s="245"/>
      <c r="GYD35" s="245"/>
      <c r="GYE35" s="245"/>
      <c r="GYF35" s="245"/>
      <c r="GYG35" s="245"/>
      <c r="GYH35" s="245"/>
      <c r="GYJ35" s="245"/>
      <c r="GYK35" s="245"/>
      <c r="GYL35" s="245"/>
      <c r="GYM35" s="245"/>
      <c r="GYN35" s="245"/>
      <c r="GYO35" s="245"/>
      <c r="GYP35" s="245"/>
      <c r="GYQ35" s="245"/>
      <c r="GYR35" s="245"/>
      <c r="GYS35" s="245"/>
      <c r="GYT35" s="245"/>
      <c r="GYU35" s="245"/>
      <c r="GYV35" s="245"/>
      <c r="GYW35" s="245"/>
      <c r="GYX35" s="245"/>
      <c r="GYY35" s="245"/>
      <c r="GYZ35" s="245"/>
      <c r="GZA35" s="245"/>
      <c r="GZB35" s="245"/>
      <c r="GZC35" s="245"/>
      <c r="GZD35" s="245"/>
      <c r="GZF35" s="245"/>
      <c r="GZG35" s="245"/>
      <c r="GZH35" s="245"/>
      <c r="GZI35" s="245"/>
      <c r="GZJ35" s="245"/>
      <c r="GZK35" s="245"/>
      <c r="GZL35" s="245"/>
      <c r="GZM35" s="245"/>
      <c r="GZN35" s="245"/>
      <c r="GZO35" s="245"/>
      <c r="GZP35" s="245"/>
      <c r="GZQ35" s="245"/>
      <c r="GZR35" s="245"/>
      <c r="GZS35" s="245"/>
      <c r="GZT35" s="245"/>
      <c r="GZU35" s="245"/>
      <c r="GZV35" s="245"/>
      <c r="GZW35" s="245"/>
      <c r="GZX35" s="245"/>
      <c r="GZY35" s="245"/>
      <c r="GZZ35" s="245"/>
      <c r="HAB35" s="245"/>
      <c r="HAC35" s="245"/>
      <c r="HAD35" s="245"/>
      <c r="HAE35" s="245"/>
      <c r="HAF35" s="245"/>
      <c r="HAG35" s="245"/>
      <c r="HAH35" s="245"/>
      <c r="HAI35" s="245"/>
      <c r="HAJ35" s="245"/>
      <c r="HAK35" s="245"/>
      <c r="HAL35" s="245"/>
      <c r="HAM35" s="245"/>
      <c r="HAN35" s="245"/>
      <c r="HAO35" s="245"/>
      <c r="HAP35" s="245"/>
      <c r="HAQ35" s="245"/>
      <c r="HAR35" s="245"/>
      <c r="HAS35" s="245"/>
      <c r="HAT35" s="245"/>
      <c r="HAU35" s="245"/>
      <c r="HAV35" s="245"/>
      <c r="HAX35" s="245"/>
      <c r="HAY35" s="245"/>
      <c r="HAZ35" s="245"/>
      <c r="HBA35" s="245"/>
      <c r="HBB35" s="245"/>
      <c r="HBC35" s="245"/>
      <c r="HBD35" s="245"/>
      <c r="HBE35" s="245"/>
      <c r="HBF35" s="245"/>
      <c r="HBG35" s="245"/>
      <c r="HBH35" s="245"/>
      <c r="HBI35" s="245"/>
      <c r="HBJ35" s="245"/>
      <c r="HBK35" s="245"/>
      <c r="HBL35" s="245"/>
      <c r="HBM35" s="245"/>
      <c r="HBN35" s="245"/>
      <c r="HBO35" s="245"/>
      <c r="HBP35" s="245"/>
      <c r="HBQ35" s="245"/>
      <c r="HBR35" s="245"/>
      <c r="HBT35" s="245"/>
      <c r="HBU35" s="245"/>
      <c r="HBV35" s="245"/>
      <c r="HBW35" s="245"/>
      <c r="HBX35" s="245"/>
      <c r="HBY35" s="245"/>
      <c r="HBZ35" s="245"/>
      <c r="HCA35" s="245"/>
      <c r="HCB35" s="245"/>
      <c r="HCC35" s="245"/>
      <c r="HCD35" s="245"/>
      <c r="HCE35" s="245"/>
      <c r="HCF35" s="245"/>
      <c r="HCG35" s="245"/>
      <c r="HCH35" s="245"/>
      <c r="HCI35" s="245"/>
      <c r="HCJ35" s="245"/>
      <c r="HCK35" s="245"/>
      <c r="HCL35" s="245"/>
      <c r="HCM35" s="245"/>
      <c r="HCN35" s="245"/>
      <c r="HCP35" s="245"/>
      <c r="HCQ35" s="245"/>
      <c r="HCR35" s="245"/>
      <c r="HCS35" s="245"/>
      <c r="HCT35" s="245"/>
      <c r="HCU35" s="245"/>
      <c r="HCV35" s="245"/>
      <c r="HCW35" s="245"/>
      <c r="HCX35" s="245"/>
      <c r="HCY35" s="245"/>
      <c r="HCZ35" s="245"/>
      <c r="HDA35" s="245"/>
      <c r="HDB35" s="245"/>
      <c r="HDC35" s="245"/>
      <c r="HDD35" s="245"/>
      <c r="HDE35" s="245"/>
      <c r="HDF35" s="245"/>
      <c r="HDG35" s="245"/>
      <c r="HDH35" s="245"/>
      <c r="HDI35" s="245"/>
      <c r="HDJ35" s="245"/>
      <c r="HDL35" s="245"/>
      <c r="HDM35" s="245"/>
      <c r="HDN35" s="245"/>
      <c r="HDO35" s="245"/>
      <c r="HDP35" s="245"/>
      <c r="HDQ35" s="245"/>
      <c r="HDR35" s="245"/>
      <c r="HDS35" s="245"/>
      <c r="HDT35" s="245"/>
      <c r="HDU35" s="245"/>
      <c r="HDV35" s="245"/>
      <c r="HDW35" s="245"/>
      <c r="HDX35" s="245"/>
      <c r="HDY35" s="245"/>
      <c r="HDZ35" s="245"/>
      <c r="HEA35" s="245"/>
      <c r="HEB35" s="245"/>
      <c r="HEC35" s="245"/>
      <c r="HED35" s="245"/>
      <c r="HEE35" s="245"/>
      <c r="HEF35" s="245"/>
      <c r="HEH35" s="245"/>
      <c r="HEI35" s="245"/>
      <c r="HEJ35" s="245"/>
      <c r="HEK35" s="245"/>
      <c r="HEL35" s="245"/>
      <c r="HEM35" s="245"/>
      <c r="HEN35" s="245"/>
      <c r="HEO35" s="245"/>
      <c r="HEP35" s="245"/>
      <c r="HEQ35" s="245"/>
      <c r="HER35" s="245"/>
      <c r="HES35" s="245"/>
      <c r="HET35" s="245"/>
      <c r="HEU35" s="245"/>
      <c r="HEV35" s="245"/>
      <c r="HEW35" s="245"/>
      <c r="HEX35" s="245"/>
      <c r="HEY35" s="245"/>
      <c r="HEZ35" s="245"/>
      <c r="HFA35" s="245"/>
      <c r="HFB35" s="245"/>
      <c r="HFD35" s="245"/>
      <c r="HFE35" s="245"/>
      <c r="HFF35" s="245"/>
      <c r="HFG35" s="245"/>
      <c r="HFH35" s="245"/>
      <c r="HFI35" s="245"/>
      <c r="HFJ35" s="245"/>
      <c r="HFK35" s="245"/>
      <c r="HFL35" s="245"/>
      <c r="HFM35" s="245"/>
      <c r="HFN35" s="245"/>
      <c r="HFO35" s="245"/>
      <c r="HFP35" s="245"/>
      <c r="HFQ35" s="245"/>
      <c r="HFR35" s="245"/>
      <c r="HFS35" s="245"/>
      <c r="HFT35" s="245"/>
      <c r="HFU35" s="245"/>
      <c r="HFV35" s="245"/>
      <c r="HFW35" s="245"/>
      <c r="HFX35" s="245"/>
      <c r="HFZ35" s="245"/>
      <c r="HGA35" s="245"/>
      <c r="HGB35" s="245"/>
      <c r="HGC35" s="245"/>
      <c r="HGD35" s="245"/>
      <c r="HGE35" s="245"/>
      <c r="HGF35" s="245"/>
      <c r="HGG35" s="245"/>
      <c r="HGH35" s="245"/>
      <c r="HGI35" s="245"/>
      <c r="HGJ35" s="245"/>
      <c r="HGK35" s="245"/>
      <c r="HGL35" s="245"/>
      <c r="HGM35" s="245"/>
      <c r="HGN35" s="245"/>
      <c r="HGO35" s="245"/>
      <c r="HGP35" s="245"/>
      <c r="HGQ35" s="245"/>
      <c r="HGR35" s="245"/>
      <c r="HGS35" s="245"/>
      <c r="HGT35" s="245"/>
      <c r="HGV35" s="245"/>
      <c r="HGW35" s="245"/>
      <c r="HGX35" s="245"/>
      <c r="HGY35" s="245"/>
      <c r="HGZ35" s="245"/>
      <c r="HHA35" s="245"/>
      <c r="HHB35" s="245"/>
      <c r="HHC35" s="245"/>
      <c r="HHD35" s="245"/>
      <c r="HHE35" s="245"/>
      <c r="HHF35" s="245"/>
      <c r="HHG35" s="245"/>
      <c r="HHH35" s="245"/>
      <c r="HHI35" s="245"/>
      <c r="HHJ35" s="245"/>
      <c r="HHK35" s="245"/>
      <c r="HHL35" s="245"/>
      <c r="HHM35" s="245"/>
      <c r="HHN35" s="245"/>
      <c r="HHO35" s="245"/>
      <c r="HHP35" s="245"/>
      <c r="HHR35" s="245"/>
      <c r="HHS35" s="245"/>
      <c r="HHT35" s="245"/>
      <c r="HHU35" s="245"/>
      <c r="HHV35" s="245"/>
      <c r="HHW35" s="245"/>
      <c r="HHX35" s="245"/>
      <c r="HHY35" s="245"/>
      <c r="HHZ35" s="245"/>
      <c r="HIA35" s="245"/>
      <c r="HIB35" s="245"/>
      <c r="HIC35" s="245"/>
      <c r="HID35" s="245"/>
      <c r="HIE35" s="245"/>
      <c r="HIF35" s="245"/>
      <c r="HIG35" s="245"/>
      <c r="HIH35" s="245"/>
      <c r="HII35" s="245"/>
      <c r="HIJ35" s="245"/>
      <c r="HIK35" s="245"/>
      <c r="HIL35" s="245"/>
      <c r="HIN35" s="245"/>
      <c r="HIO35" s="245"/>
      <c r="HIP35" s="245"/>
      <c r="HIQ35" s="245"/>
      <c r="HIR35" s="245"/>
      <c r="HIS35" s="245"/>
      <c r="HIT35" s="245"/>
      <c r="HIU35" s="245"/>
      <c r="HIV35" s="245"/>
      <c r="HIW35" s="245"/>
      <c r="HIX35" s="245"/>
      <c r="HIY35" s="245"/>
      <c r="HIZ35" s="245"/>
      <c r="HJA35" s="245"/>
      <c r="HJB35" s="245"/>
      <c r="HJC35" s="245"/>
      <c r="HJD35" s="245"/>
      <c r="HJE35" s="245"/>
      <c r="HJF35" s="245"/>
      <c r="HJG35" s="245"/>
      <c r="HJH35" s="245"/>
      <c r="HJJ35" s="245"/>
      <c r="HJK35" s="245"/>
      <c r="HJL35" s="245"/>
      <c r="HJM35" s="245"/>
      <c r="HJN35" s="245"/>
      <c r="HJO35" s="245"/>
      <c r="HJP35" s="245"/>
      <c r="HJQ35" s="245"/>
      <c r="HJR35" s="245"/>
      <c r="HJS35" s="245"/>
      <c r="HJT35" s="245"/>
      <c r="HJU35" s="245"/>
      <c r="HJV35" s="245"/>
      <c r="HJW35" s="245"/>
      <c r="HJX35" s="245"/>
      <c r="HJY35" s="245"/>
      <c r="HJZ35" s="245"/>
      <c r="HKA35" s="245"/>
      <c r="HKB35" s="245"/>
      <c r="HKC35" s="245"/>
      <c r="HKD35" s="245"/>
      <c r="HKF35" s="245"/>
      <c r="HKG35" s="245"/>
      <c r="HKH35" s="245"/>
      <c r="HKI35" s="245"/>
      <c r="HKJ35" s="245"/>
      <c r="HKK35" s="245"/>
      <c r="HKL35" s="245"/>
      <c r="HKM35" s="245"/>
      <c r="HKN35" s="245"/>
      <c r="HKO35" s="245"/>
      <c r="HKP35" s="245"/>
      <c r="HKQ35" s="245"/>
      <c r="HKR35" s="245"/>
      <c r="HKS35" s="245"/>
      <c r="HKT35" s="245"/>
      <c r="HKU35" s="245"/>
      <c r="HKV35" s="245"/>
      <c r="HKW35" s="245"/>
      <c r="HKX35" s="245"/>
      <c r="HKY35" s="245"/>
      <c r="HKZ35" s="245"/>
      <c r="HLB35" s="245"/>
      <c r="HLC35" s="245"/>
      <c r="HLD35" s="245"/>
      <c r="HLE35" s="245"/>
      <c r="HLF35" s="245"/>
      <c r="HLG35" s="245"/>
      <c r="HLH35" s="245"/>
      <c r="HLI35" s="245"/>
      <c r="HLJ35" s="245"/>
      <c r="HLK35" s="245"/>
      <c r="HLL35" s="245"/>
      <c r="HLM35" s="245"/>
      <c r="HLN35" s="245"/>
      <c r="HLO35" s="245"/>
      <c r="HLP35" s="245"/>
      <c r="HLQ35" s="245"/>
      <c r="HLR35" s="245"/>
      <c r="HLS35" s="245"/>
      <c r="HLT35" s="245"/>
      <c r="HLU35" s="245"/>
      <c r="HLV35" s="245"/>
      <c r="HLX35" s="245"/>
      <c r="HLY35" s="245"/>
      <c r="HLZ35" s="245"/>
      <c r="HMA35" s="245"/>
      <c r="HMB35" s="245"/>
      <c r="HMC35" s="245"/>
      <c r="HMD35" s="245"/>
      <c r="HME35" s="245"/>
      <c r="HMF35" s="245"/>
      <c r="HMG35" s="245"/>
      <c r="HMH35" s="245"/>
      <c r="HMI35" s="245"/>
      <c r="HMJ35" s="245"/>
      <c r="HMK35" s="245"/>
      <c r="HML35" s="245"/>
      <c r="HMM35" s="245"/>
      <c r="HMN35" s="245"/>
      <c r="HMO35" s="245"/>
      <c r="HMP35" s="245"/>
      <c r="HMQ35" s="245"/>
      <c r="HMR35" s="245"/>
      <c r="HMT35" s="245"/>
      <c r="HMU35" s="245"/>
      <c r="HMV35" s="245"/>
      <c r="HMW35" s="245"/>
      <c r="HMX35" s="245"/>
      <c r="HMY35" s="245"/>
      <c r="HMZ35" s="245"/>
      <c r="HNA35" s="245"/>
      <c r="HNB35" s="245"/>
      <c r="HNC35" s="245"/>
      <c r="HND35" s="245"/>
      <c r="HNE35" s="245"/>
      <c r="HNF35" s="245"/>
      <c r="HNG35" s="245"/>
      <c r="HNH35" s="245"/>
      <c r="HNI35" s="245"/>
      <c r="HNJ35" s="245"/>
      <c r="HNK35" s="245"/>
      <c r="HNL35" s="245"/>
      <c r="HNM35" s="245"/>
      <c r="HNN35" s="245"/>
      <c r="HNP35" s="245"/>
      <c r="HNQ35" s="245"/>
      <c r="HNR35" s="245"/>
      <c r="HNS35" s="245"/>
      <c r="HNT35" s="245"/>
      <c r="HNU35" s="245"/>
      <c r="HNV35" s="245"/>
      <c r="HNW35" s="245"/>
      <c r="HNX35" s="245"/>
      <c r="HNY35" s="245"/>
      <c r="HNZ35" s="245"/>
      <c r="HOA35" s="245"/>
      <c r="HOB35" s="245"/>
      <c r="HOC35" s="245"/>
      <c r="HOD35" s="245"/>
      <c r="HOE35" s="245"/>
      <c r="HOF35" s="245"/>
      <c r="HOG35" s="245"/>
      <c r="HOH35" s="245"/>
      <c r="HOI35" s="245"/>
      <c r="HOJ35" s="245"/>
      <c r="HOL35" s="245"/>
      <c r="HOM35" s="245"/>
      <c r="HON35" s="245"/>
      <c r="HOO35" s="245"/>
      <c r="HOP35" s="245"/>
      <c r="HOQ35" s="245"/>
      <c r="HOR35" s="245"/>
      <c r="HOS35" s="245"/>
      <c r="HOT35" s="245"/>
      <c r="HOU35" s="245"/>
      <c r="HOV35" s="245"/>
      <c r="HOW35" s="245"/>
      <c r="HOX35" s="245"/>
      <c r="HOY35" s="245"/>
      <c r="HOZ35" s="245"/>
      <c r="HPA35" s="245"/>
      <c r="HPB35" s="245"/>
      <c r="HPC35" s="245"/>
      <c r="HPD35" s="245"/>
      <c r="HPE35" s="245"/>
      <c r="HPF35" s="245"/>
      <c r="HPH35" s="245"/>
      <c r="HPI35" s="245"/>
      <c r="HPJ35" s="245"/>
      <c r="HPK35" s="245"/>
      <c r="HPL35" s="245"/>
      <c r="HPM35" s="245"/>
      <c r="HPN35" s="245"/>
      <c r="HPO35" s="245"/>
      <c r="HPP35" s="245"/>
      <c r="HPQ35" s="245"/>
      <c r="HPR35" s="245"/>
      <c r="HPS35" s="245"/>
      <c r="HPT35" s="245"/>
      <c r="HPU35" s="245"/>
      <c r="HPV35" s="245"/>
      <c r="HPW35" s="245"/>
      <c r="HPX35" s="245"/>
      <c r="HPY35" s="245"/>
      <c r="HPZ35" s="245"/>
      <c r="HQA35" s="245"/>
      <c r="HQB35" s="245"/>
      <c r="HQD35" s="245"/>
      <c r="HQE35" s="245"/>
      <c r="HQF35" s="245"/>
      <c r="HQG35" s="245"/>
      <c r="HQH35" s="245"/>
      <c r="HQI35" s="245"/>
      <c r="HQJ35" s="245"/>
      <c r="HQK35" s="245"/>
      <c r="HQL35" s="245"/>
      <c r="HQM35" s="245"/>
      <c r="HQN35" s="245"/>
      <c r="HQO35" s="245"/>
      <c r="HQP35" s="245"/>
      <c r="HQQ35" s="245"/>
      <c r="HQR35" s="245"/>
      <c r="HQS35" s="245"/>
      <c r="HQT35" s="245"/>
      <c r="HQU35" s="245"/>
      <c r="HQV35" s="245"/>
      <c r="HQW35" s="245"/>
      <c r="HQX35" s="245"/>
      <c r="HQZ35" s="245"/>
      <c r="HRA35" s="245"/>
      <c r="HRB35" s="245"/>
      <c r="HRC35" s="245"/>
      <c r="HRD35" s="245"/>
      <c r="HRE35" s="245"/>
      <c r="HRF35" s="245"/>
      <c r="HRG35" s="245"/>
      <c r="HRH35" s="245"/>
      <c r="HRI35" s="245"/>
      <c r="HRJ35" s="245"/>
      <c r="HRK35" s="245"/>
      <c r="HRL35" s="245"/>
      <c r="HRM35" s="245"/>
      <c r="HRN35" s="245"/>
      <c r="HRO35" s="245"/>
      <c r="HRP35" s="245"/>
      <c r="HRQ35" s="245"/>
      <c r="HRR35" s="245"/>
      <c r="HRS35" s="245"/>
      <c r="HRT35" s="245"/>
      <c r="HRV35" s="245"/>
      <c r="HRW35" s="245"/>
      <c r="HRX35" s="245"/>
      <c r="HRY35" s="245"/>
      <c r="HRZ35" s="245"/>
      <c r="HSA35" s="245"/>
      <c r="HSB35" s="245"/>
      <c r="HSC35" s="245"/>
      <c r="HSD35" s="245"/>
      <c r="HSE35" s="245"/>
      <c r="HSF35" s="245"/>
      <c r="HSG35" s="245"/>
      <c r="HSH35" s="245"/>
      <c r="HSI35" s="245"/>
      <c r="HSJ35" s="245"/>
      <c r="HSK35" s="245"/>
      <c r="HSL35" s="245"/>
      <c r="HSM35" s="245"/>
      <c r="HSN35" s="245"/>
      <c r="HSO35" s="245"/>
      <c r="HSP35" s="245"/>
      <c r="HSR35" s="245"/>
      <c r="HSS35" s="245"/>
      <c r="HST35" s="245"/>
      <c r="HSU35" s="245"/>
      <c r="HSV35" s="245"/>
      <c r="HSW35" s="245"/>
      <c r="HSX35" s="245"/>
      <c r="HSY35" s="245"/>
      <c r="HSZ35" s="245"/>
      <c r="HTA35" s="245"/>
      <c r="HTB35" s="245"/>
      <c r="HTC35" s="245"/>
      <c r="HTD35" s="245"/>
      <c r="HTE35" s="245"/>
      <c r="HTF35" s="245"/>
      <c r="HTG35" s="245"/>
      <c r="HTH35" s="245"/>
      <c r="HTI35" s="245"/>
      <c r="HTJ35" s="245"/>
      <c r="HTK35" s="245"/>
      <c r="HTL35" s="245"/>
      <c r="HTN35" s="245"/>
      <c r="HTO35" s="245"/>
      <c r="HTP35" s="245"/>
      <c r="HTQ35" s="245"/>
      <c r="HTR35" s="245"/>
      <c r="HTS35" s="245"/>
      <c r="HTT35" s="245"/>
      <c r="HTU35" s="245"/>
      <c r="HTV35" s="245"/>
      <c r="HTW35" s="245"/>
      <c r="HTX35" s="245"/>
      <c r="HTY35" s="245"/>
      <c r="HTZ35" s="245"/>
      <c r="HUA35" s="245"/>
      <c r="HUB35" s="245"/>
      <c r="HUC35" s="245"/>
      <c r="HUD35" s="245"/>
      <c r="HUE35" s="245"/>
      <c r="HUF35" s="245"/>
      <c r="HUG35" s="245"/>
      <c r="HUH35" s="245"/>
      <c r="HUJ35" s="245"/>
      <c r="HUK35" s="245"/>
      <c r="HUL35" s="245"/>
      <c r="HUM35" s="245"/>
      <c r="HUN35" s="245"/>
      <c r="HUO35" s="245"/>
      <c r="HUP35" s="245"/>
      <c r="HUQ35" s="245"/>
      <c r="HUR35" s="245"/>
      <c r="HUS35" s="245"/>
      <c r="HUT35" s="245"/>
      <c r="HUU35" s="245"/>
      <c r="HUV35" s="245"/>
      <c r="HUW35" s="245"/>
      <c r="HUX35" s="245"/>
      <c r="HUY35" s="245"/>
      <c r="HUZ35" s="245"/>
      <c r="HVA35" s="245"/>
      <c r="HVB35" s="245"/>
      <c r="HVC35" s="245"/>
      <c r="HVD35" s="245"/>
      <c r="HVF35" s="245"/>
      <c r="HVG35" s="245"/>
      <c r="HVH35" s="245"/>
      <c r="HVI35" s="245"/>
      <c r="HVJ35" s="245"/>
      <c r="HVK35" s="245"/>
      <c r="HVL35" s="245"/>
      <c r="HVM35" s="245"/>
      <c r="HVN35" s="245"/>
      <c r="HVO35" s="245"/>
      <c r="HVP35" s="245"/>
      <c r="HVQ35" s="245"/>
      <c r="HVR35" s="245"/>
      <c r="HVS35" s="245"/>
      <c r="HVT35" s="245"/>
      <c r="HVU35" s="245"/>
      <c r="HVV35" s="245"/>
      <c r="HVW35" s="245"/>
      <c r="HVX35" s="245"/>
      <c r="HVY35" s="245"/>
      <c r="HVZ35" s="245"/>
      <c r="HWB35" s="245"/>
      <c r="HWC35" s="245"/>
      <c r="HWD35" s="245"/>
      <c r="HWE35" s="245"/>
      <c r="HWF35" s="245"/>
      <c r="HWG35" s="245"/>
      <c r="HWH35" s="245"/>
      <c r="HWI35" s="245"/>
      <c r="HWJ35" s="245"/>
      <c r="HWK35" s="245"/>
      <c r="HWL35" s="245"/>
      <c r="HWM35" s="245"/>
      <c r="HWN35" s="245"/>
      <c r="HWO35" s="245"/>
      <c r="HWP35" s="245"/>
      <c r="HWQ35" s="245"/>
      <c r="HWR35" s="245"/>
      <c r="HWS35" s="245"/>
      <c r="HWT35" s="245"/>
      <c r="HWU35" s="245"/>
      <c r="HWV35" s="245"/>
      <c r="HWX35" s="245"/>
      <c r="HWY35" s="245"/>
      <c r="HWZ35" s="245"/>
      <c r="HXA35" s="245"/>
      <c r="HXB35" s="245"/>
      <c r="HXC35" s="245"/>
      <c r="HXD35" s="245"/>
      <c r="HXE35" s="245"/>
      <c r="HXF35" s="245"/>
      <c r="HXG35" s="245"/>
      <c r="HXH35" s="245"/>
      <c r="HXI35" s="245"/>
      <c r="HXJ35" s="245"/>
      <c r="HXK35" s="245"/>
      <c r="HXL35" s="245"/>
      <c r="HXM35" s="245"/>
      <c r="HXN35" s="245"/>
      <c r="HXO35" s="245"/>
      <c r="HXP35" s="245"/>
      <c r="HXQ35" s="245"/>
      <c r="HXR35" s="245"/>
      <c r="HXT35" s="245"/>
      <c r="HXU35" s="245"/>
      <c r="HXV35" s="245"/>
      <c r="HXW35" s="245"/>
      <c r="HXX35" s="245"/>
      <c r="HXY35" s="245"/>
      <c r="HXZ35" s="245"/>
      <c r="HYA35" s="245"/>
      <c r="HYB35" s="245"/>
      <c r="HYC35" s="245"/>
      <c r="HYD35" s="245"/>
      <c r="HYE35" s="245"/>
      <c r="HYF35" s="245"/>
      <c r="HYG35" s="245"/>
      <c r="HYH35" s="245"/>
      <c r="HYI35" s="245"/>
      <c r="HYJ35" s="245"/>
      <c r="HYK35" s="245"/>
      <c r="HYL35" s="245"/>
      <c r="HYM35" s="245"/>
      <c r="HYN35" s="245"/>
      <c r="HYP35" s="245"/>
      <c r="HYQ35" s="245"/>
      <c r="HYR35" s="245"/>
      <c r="HYS35" s="245"/>
      <c r="HYT35" s="245"/>
      <c r="HYU35" s="245"/>
      <c r="HYV35" s="245"/>
      <c r="HYW35" s="245"/>
      <c r="HYX35" s="245"/>
      <c r="HYY35" s="245"/>
      <c r="HYZ35" s="245"/>
      <c r="HZA35" s="245"/>
      <c r="HZB35" s="245"/>
      <c r="HZC35" s="245"/>
      <c r="HZD35" s="245"/>
      <c r="HZE35" s="245"/>
      <c r="HZF35" s="245"/>
      <c r="HZG35" s="245"/>
      <c r="HZH35" s="245"/>
      <c r="HZI35" s="245"/>
      <c r="HZJ35" s="245"/>
      <c r="HZL35" s="245"/>
      <c r="HZM35" s="245"/>
      <c r="HZN35" s="245"/>
      <c r="HZO35" s="245"/>
      <c r="HZP35" s="245"/>
      <c r="HZQ35" s="245"/>
      <c r="HZR35" s="245"/>
      <c r="HZS35" s="245"/>
      <c r="HZT35" s="245"/>
      <c r="HZU35" s="245"/>
      <c r="HZV35" s="245"/>
      <c r="HZW35" s="245"/>
      <c r="HZX35" s="245"/>
      <c r="HZY35" s="245"/>
      <c r="HZZ35" s="245"/>
      <c r="IAA35" s="245"/>
      <c r="IAB35" s="245"/>
      <c r="IAC35" s="245"/>
      <c r="IAD35" s="245"/>
      <c r="IAE35" s="245"/>
      <c r="IAF35" s="245"/>
      <c r="IAH35" s="245"/>
      <c r="IAI35" s="245"/>
      <c r="IAJ35" s="245"/>
      <c r="IAK35" s="245"/>
      <c r="IAL35" s="245"/>
      <c r="IAM35" s="245"/>
      <c r="IAN35" s="245"/>
      <c r="IAO35" s="245"/>
      <c r="IAP35" s="245"/>
      <c r="IAQ35" s="245"/>
      <c r="IAR35" s="245"/>
      <c r="IAS35" s="245"/>
      <c r="IAT35" s="245"/>
      <c r="IAU35" s="245"/>
      <c r="IAV35" s="245"/>
      <c r="IAW35" s="245"/>
      <c r="IAX35" s="245"/>
      <c r="IAY35" s="245"/>
      <c r="IAZ35" s="245"/>
      <c r="IBA35" s="245"/>
      <c r="IBB35" s="245"/>
      <c r="IBD35" s="245"/>
      <c r="IBE35" s="245"/>
      <c r="IBF35" s="245"/>
      <c r="IBG35" s="245"/>
      <c r="IBH35" s="245"/>
      <c r="IBI35" s="245"/>
      <c r="IBJ35" s="245"/>
      <c r="IBK35" s="245"/>
      <c r="IBL35" s="245"/>
      <c r="IBM35" s="245"/>
      <c r="IBN35" s="245"/>
      <c r="IBO35" s="245"/>
      <c r="IBP35" s="245"/>
      <c r="IBQ35" s="245"/>
      <c r="IBR35" s="245"/>
      <c r="IBS35" s="245"/>
      <c r="IBT35" s="245"/>
      <c r="IBU35" s="245"/>
      <c r="IBV35" s="245"/>
      <c r="IBW35" s="245"/>
      <c r="IBX35" s="245"/>
      <c r="IBZ35" s="245"/>
      <c r="ICA35" s="245"/>
      <c r="ICB35" s="245"/>
      <c r="ICC35" s="245"/>
      <c r="ICD35" s="245"/>
      <c r="ICE35" s="245"/>
      <c r="ICF35" s="245"/>
      <c r="ICG35" s="245"/>
      <c r="ICH35" s="245"/>
      <c r="ICI35" s="245"/>
      <c r="ICJ35" s="245"/>
      <c r="ICK35" s="245"/>
      <c r="ICL35" s="245"/>
      <c r="ICM35" s="245"/>
      <c r="ICN35" s="245"/>
      <c r="ICO35" s="245"/>
      <c r="ICP35" s="245"/>
      <c r="ICQ35" s="245"/>
      <c r="ICR35" s="245"/>
      <c r="ICS35" s="245"/>
      <c r="ICT35" s="245"/>
      <c r="ICV35" s="245"/>
      <c r="ICW35" s="245"/>
      <c r="ICX35" s="245"/>
      <c r="ICY35" s="245"/>
      <c r="ICZ35" s="245"/>
      <c r="IDA35" s="245"/>
      <c r="IDB35" s="245"/>
      <c r="IDC35" s="245"/>
      <c r="IDD35" s="245"/>
      <c r="IDE35" s="245"/>
      <c r="IDF35" s="245"/>
      <c r="IDG35" s="245"/>
      <c r="IDH35" s="245"/>
      <c r="IDI35" s="245"/>
      <c r="IDJ35" s="245"/>
      <c r="IDK35" s="245"/>
      <c r="IDL35" s="245"/>
      <c r="IDM35" s="245"/>
      <c r="IDN35" s="245"/>
      <c r="IDO35" s="245"/>
      <c r="IDP35" s="245"/>
      <c r="IDR35" s="245"/>
      <c r="IDS35" s="245"/>
      <c r="IDT35" s="245"/>
      <c r="IDU35" s="245"/>
      <c r="IDV35" s="245"/>
      <c r="IDW35" s="245"/>
      <c r="IDX35" s="245"/>
      <c r="IDY35" s="245"/>
      <c r="IDZ35" s="245"/>
      <c r="IEA35" s="245"/>
      <c r="IEB35" s="245"/>
      <c r="IEC35" s="245"/>
      <c r="IED35" s="245"/>
      <c r="IEE35" s="245"/>
      <c r="IEF35" s="245"/>
      <c r="IEG35" s="245"/>
      <c r="IEH35" s="245"/>
      <c r="IEI35" s="245"/>
      <c r="IEJ35" s="245"/>
      <c r="IEK35" s="245"/>
      <c r="IEL35" s="245"/>
      <c r="IEN35" s="245"/>
      <c r="IEO35" s="245"/>
      <c r="IEP35" s="245"/>
      <c r="IEQ35" s="245"/>
      <c r="IER35" s="245"/>
      <c r="IES35" s="245"/>
      <c r="IET35" s="245"/>
      <c r="IEU35" s="245"/>
      <c r="IEV35" s="245"/>
      <c r="IEW35" s="245"/>
      <c r="IEX35" s="245"/>
      <c r="IEY35" s="245"/>
      <c r="IEZ35" s="245"/>
      <c r="IFA35" s="245"/>
      <c r="IFB35" s="245"/>
      <c r="IFC35" s="245"/>
      <c r="IFD35" s="245"/>
      <c r="IFE35" s="245"/>
      <c r="IFF35" s="245"/>
      <c r="IFG35" s="245"/>
      <c r="IFH35" s="245"/>
      <c r="IFJ35" s="245"/>
      <c r="IFK35" s="245"/>
      <c r="IFL35" s="245"/>
      <c r="IFM35" s="245"/>
      <c r="IFN35" s="245"/>
      <c r="IFO35" s="245"/>
      <c r="IFP35" s="245"/>
      <c r="IFQ35" s="245"/>
      <c r="IFR35" s="245"/>
      <c r="IFS35" s="245"/>
      <c r="IFT35" s="245"/>
      <c r="IFU35" s="245"/>
      <c r="IFV35" s="245"/>
      <c r="IFW35" s="245"/>
      <c r="IFX35" s="245"/>
      <c r="IFY35" s="245"/>
      <c r="IFZ35" s="245"/>
      <c r="IGA35" s="245"/>
      <c r="IGB35" s="245"/>
      <c r="IGC35" s="245"/>
      <c r="IGD35" s="245"/>
      <c r="IGF35" s="245"/>
      <c r="IGG35" s="245"/>
      <c r="IGH35" s="245"/>
      <c r="IGI35" s="245"/>
      <c r="IGJ35" s="245"/>
      <c r="IGK35" s="245"/>
      <c r="IGL35" s="245"/>
      <c r="IGM35" s="245"/>
      <c r="IGN35" s="245"/>
      <c r="IGO35" s="245"/>
      <c r="IGP35" s="245"/>
      <c r="IGQ35" s="245"/>
      <c r="IGR35" s="245"/>
      <c r="IGS35" s="245"/>
      <c r="IGT35" s="245"/>
      <c r="IGU35" s="245"/>
      <c r="IGV35" s="245"/>
      <c r="IGW35" s="245"/>
      <c r="IGX35" s="245"/>
      <c r="IGY35" s="245"/>
      <c r="IGZ35" s="245"/>
      <c r="IHB35" s="245"/>
      <c r="IHC35" s="245"/>
      <c r="IHD35" s="245"/>
      <c r="IHE35" s="245"/>
      <c r="IHF35" s="245"/>
      <c r="IHG35" s="245"/>
      <c r="IHH35" s="245"/>
      <c r="IHI35" s="245"/>
      <c r="IHJ35" s="245"/>
      <c r="IHK35" s="245"/>
      <c r="IHL35" s="245"/>
      <c r="IHM35" s="245"/>
      <c r="IHN35" s="245"/>
      <c r="IHO35" s="245"/>
      <c r="IHP35" s="245"/>
      <c r="IHQ35" s="245"/>
      <c r="IHR35" s="245"/>
      <c r="IHS35" s="245"/>
      <c r="IHT35" s="245"/>
      <c r="IHU35" s="245"/>
      <c r="IHV35" s="245"/>
      <c r="IHX35" s="245"/>
      <c r="IHY35" s="245"/>
      <c r="IHZ35" s="245"/>
      <c r="IIA35" s="245"/>
      <c r="IIB35" s="245"/>
      <c r="IIC35" s="245"/>
      <c r="IID35" s="245"/>
      <c r="IIE35" s="245"/>
      <c r="IIF35" s="245"/>
      <c r="IIG35" s="245"/>
      <c r="IIH35" s="245"/>
      <c r="III35" s="245"/>
      <c r="IIJ35" s="245"/>
      <c r="IIK35" s="245"/>
      <c r="IIL35" s="245"/>
      <c r="IIM35" s="245"/>
      <c r="IIN35" s="245"/>
      <c r="IIO35" s="245"/>
      <c r="IIP35" s="245"/>
      <c r="IIQ35" s="245"/>
      <c r="IIR35" s="245"/>
      <c r="IIT35" s="245"/>
      <c r="IIU35" s="245"/>
      <c r="IIV35" s="245"/>
      <c r="IIW35" s="245"/>
      <c r="IIX35" s="245"/>
      <c r="IIY35" s="245"/>
      <c r="IIZ35" s="245"/>
      <c r="IJA35" s="245"/>
      <c r="IJB35" s="245"/>
      <c r="IJC35" s="245"/>
      <c r="IJD35" s="245"/>
      <c r="IJE35" s="245"/>
      <c r="IJF35" s="245"/>
      <c r="IJG35" s="245"/>
      <c r="IJH35" s="245"/>
      <c r="IJI35" s="245"/>
      <c r="IJJ35" s="245"/>
      <c r="IJK35" s="245"/>
      <c r="IJL35" s="245"/>
      <c r="IJM35" s="245"/>
      <c r="IJN35" s="245"/>
      <c r="IJP35" s="245"/>
      <c r="IJQ35" s="245"/>
      <c r="IJR35" s="245"/>
      <c r="IJS35" s="245"/>
      <c r="IJT35" s="245"/>
      <c r="IJU35" s="245"/>
      <c r="IJV35" s="245"/>
      <c r="IJW35" s="245"/>
      <c r="IJX35" s="245"/>
      <c r="IJY35" s="245"/>
      <c r="IJZ35" s="245"/>
      <c r="IKA35" s="245"/>
      <c r="IKB35" s="245"/>
      <c r="IKC35" s="245"/>
      <c r="IKD35" s="245"/>
      <c r="IKE35" s="245"/>
      <c r="IKF35" s="245"/>
      <c r="IKG35" s="245"/>
      <c r="IKH35" s="245"/>
      <c r="IKI35" s="245"/>
      <c r="IKJ35" s="245"/>
      <c r="IKL35" s="245"/>
      <c r="IKM35" s="245"/>
      <c r="IKN35" s="245"/>
      <c r="IKO35" s="245"/>
      <c r="IKP35" s="245"/>
      <c r="IKQ35" s="245"/>
      <c r="IKR35" s="245"/>
      <c r="IKS35" s="245"/>
      <c r="IKT35" s="245"/>
      <c r="IKU35" s="245"/>
      <c r="IKV35" s="245"/>
      <c r="IKW35" s="245"/>
      <c r="IKX35" s="245"/>
      <c r="IKY35" s="245"/>
      <c r="IKZ35" s="245"/>
      <c r="ILA35" s="245"/>
      <c r="ILB35" s="245"/>
      <c r="ILC35" s="245"/>
      <c r="ILD35" s="245"/>
      <c r="ILE35" s="245"/>
      <c r="ILF35" s="245"/>
      <c r="ILH35" s="245"/>
      <c r="ILI35" s="245"/>
      <c r="ILJ35" s="245"/>
      <c r="ILK35" s="245"/>
      <c r="ILL35" s="245"/>
      <c r="ILM35" s="245"/>
      <c r="ILN35" s="245"/>
      <c r="ILO35" s="245"/>
      <c r="ILP35" s="245"/>
      <c r="ILQ35" s="245"/>
      <c r="ILR35" s="245"/>
      <c r="ILS35" s="245"/>
      <c r="ILT35" s="245"/>
      <c r="ILU35" s="245"/>
      <c r="ILV35" s="245"/>
      <c r="ILW35" s="245"/>
      <c r="ILX35" s="245"/>
      <c r="ILY35" s="245"/>
      <c r="ILZ35" s="245"/>
      <c r="IMA35" s="245"/>
      <c r="IMB35" s="245"/>
      <c r="IMD35" s="245"/>
      <c r="IME35" s="245"/>
      <c r="IMF35" s="245"/>
      <c r="IMG35" s="245"/>
      <c r="IMH35" s="245"/>
      <c r="IMI35" s="245"/>
      <c r="IMJ35" s="245"/>
      <c r="IMK35" s="245"/>
      <c r="IML35" s="245"/>
      <c r="IMM35" s="245"/>
      <c r="IMN35" s="245"/>
      <c r="IMO35" s="245"/>
      <c r="IMP35" s="245"/>
      <c r="IMQ35" s="245"/>
      <c r="IMR35" s="245"/>
      <c r="IMS35" s="245"/>
      <c r="IMT35" s="245"/>
      <c r="IMU35" s="245"/>
      <c r="IMV35" s="245"/>
      <c r="IMW35" s="245"/>
      <c r="IMX35" s="245"/>
      <c r="IMZ35" s="245"/>
      <c r="INA35" s="245"/>
      <c r="INB35" s="245"/>
      <c r="INC35" s="245"/>
      <c r="IND35" s="245"/>
      <c r="INE35" s="245"/>
      <c r="INF35" s="245"/>
      <c r="ING35" s="245"/>
      <c r="INH35" s="245"/>
      <c r="INI35" s="245"/>
      <c r="INJ35" s="245"/>
      <c r="INK35" s="245"/>
      <c r="INL35" s="245"/>
      <c r="INM35" s="245"/>
      <c r="INN35" s="245"/>
      <c r="INO35" s="245"/>
      <c r="INP35" s="245"/>
      <c r="INQ35" s="245"/>
      <c r="INR35" s="245"/>
      <c r="INS35" s="245"/>
      <c r="INT35" s="245"/>
      <c r="INV35" s="245"/>
      <c r="INW35" s="245"/>
      <c r="INX35" s="245"/>
      <c r="INY35" s="245"/>
      <c r="INZ35" s="245"/>
      <c r="IOA35" s="245"/>
      <c r="IOB35" s="245"/>
      <c r="IOC35" s="245"/>
      <c r="IOD35" s="245"/>
      <c r="IOE35" s="245"/>
      <c r="IOF35" s="245"/>
      <c r="IOG35" s="245"/>
      <c r="IOH35" s="245"/>
      <c r="IOI35" s="245"/>
      <c r="IOJ35" s="245"/>
      <c r="IOK35" s="245"/>
      <c r="IOL35" s="245"/>
      <c r="IOM35" s="245"/>
      <c r="ION35" s="245"/>
      <c r="IOO35" s="245"/>
      <c r="IOP35" s="245"/>
      <c r="IOR35" s="245"/>
      <c r="IOS35" s="245"/>
      <c r="IOT35" s="245"/>
      <c r="IOU35" s="245"/>
      <c r="IOV35" s="245"/>
      <c r="IOW35" s="245"/>
      <c r="IOX35" s="245"/>
      <c r="IOY35" s="245"/>
      <c r="IOZ35" s="245"/>
      <c r="IPA35" s="245"/>
      <c r="IPB35" s="245"/>
      <c r="IPC35" s="245"/>
      <c r="IPD35" s="245"/>
      <c r="IPE35" s="245"/>
      <c r="IPF35" s="245"/>
      <c r="IPG35" s="245"/>
      <c r="IPH35" s="245"/>
      <c r="IPI35" s="245"/>
      <c r="IPJ35" s="245"/>
      <c r="IPK35" s="245"/>
      <c r="IPL35" s="245"/>
      <c r="IPN35" s="245"/>
      <c r="IPO35" s="245"/>
      <c r="IPP35" s="245"/>
      <c r="IPQ35" s="245"/>
      <c r="IPR35" s="245"/>
      <c r="IPS35" s="245"/>
      <c r="IPT35" s="245"/>
      <c r="IPU35" s="245"/>
      <c r="IPV35" s="245"/>
      <c r="IPW35" s="245"/>
      <c r="IPX35" s="245"/>
      <c r="IPY35" s="245"/>
      <c r="IPZ35" s="245"/>
      <c r="IQA35" s="245"/>
      <c r="IQB35" s="245"/>
      <c r="IQC35" s="245"/>
      <c r="IQD35" s="245"/>
      <c r="IQE35" s="245"/>
      <c r="IQF35" s="245"/>
      <c r="IQG35" s="245"/>
      <c r="IQH35" s="245"/>
      <c r="IQJ35" s="245"/>
      <c r="IQK35" s="245"/>
      <c r="IQL35" s="245"/>
      <c r="IQM35" s="245"/>
      <c r="IQN35" s="245"/>
      <c r="IQO35" s="245"/>
      <c r="IQP35" s="245"/>
      <c r="IQQ35" s="245"/>
      <c r="IQR35" s="245"/>
      <c r="IQS35" s="245"/>
      <c r="IQT35" s="245"/>
      <c r="IQU35" s="245"/>
      <c r="IQV35" s="245"/>
      <c r="IQW35" s="245"/>
      <c r="IQX35" s="245"/>
      <c r="IQY35" s="245"/>
      <c r="IQZ35" s="245"/>
      <c r="IRA35" s="245"/>
      <c r="IRB35" s="245"/>
      <c r="IRC35" s="245"/>
      <c r="IRD35" s="245"/>
      <c r="IRF35" s="245"/>
      <c r="IRG35" s="245"/>
      <c r="IRH35" s="245"/>
      <c r="IRI35" s="245"/>
      <c r="IRJ35" s="245"/>
      <c r="IRK35" s="245"/>
      <c r="IRL35" s="245"/>
      <c r="IRM35" s="245"/>
      <c r="IRN35" s="245"/>
      <c r="IRO35" s="245"/>
      <c r="IRP35" s="245"/>
      <c r="IRQ35" s="245"/>
      <c r="IRR35" s="245"/>
      <c r="IRS35" s="245"/>
      <c r="IRT35" s="245"/>
      <c r="IRU35" s="245"/>
      <c r="IRV35" s="245"/>
      <c r="IRW35" s="245"/>
      <c r="IRX35" s="245"/>
      <c r="IRY35" s="245"/>
      <c r="IRZ35" s="245"/>
      <c r="ISB35" s="245"/>
      <c r="ISC35" s="245"/>
      <c r="ISD35" s="245"/>
      <c r="ISE35" s="245"/>
      <c r="ISF35" s="245"/>
      <c r="ISG35" s="245"/>
      <c r="ISH35" s="245"/>
      <c r="ISI35" s="245"/>
      <c r="ISJ35" s="245"/>
      <c r="ISK35" s="245"/>
      <c r="ISL35" s="245"/>
      <c r="ISM35" s="245"/>
      <c r="ISN35" s="245"/>
      <c r="ISO35" s="245"/>
      <c r="ISP35" s="245"/>
      <c r="ISQ35" s="245"/>
      <c r="ISR35" s="245"/>
      <c r="ISS35" s="245"/>
      <c r="IST35" s="245"/>
      <c r="ISU35" s="245"/>
      <c r="ISV35" s="245"/>
      <c r="ISX35" s="245"/>
      <c r="ISY35" s="245"/>
      <c r="ISZ35" s="245"/>
      <c r="ITA35" s="245"/>
      <c r="ITB35" s="245"/>
      <c r="ITC35" s="245"/>
      <c r="ITD35" s="245"/>
      <c r="ITE35" s="245"/>
      <c r="ITF35" s="245"/>
      <c r="ITG35" s="245"/>
      <c r="ITH35" s="245"/>
      <c r="ITI35" s="245"/>
      <c r="ITJ35" s="245"/>
      <c r="ITK35" s="245"/>
      <c r="ITL35" s="245"/>
      <c r="ITM35" s="245"/>
      <c r="ITN35" s="245"/>
      <c r="ITO35" s="245"/>
      <c r="ITP35" s="245"/>
      <c r="ITQ35" s="245"/>
      <c r="ITR35" s="245"/>
      <c r="ITT35" s="245"/>
      <c r="ITU35" s="245"/>
      <c r="ITV35" s="245"/>
      <c r="ITW35" s="245"/>
      <c r="ITX35" s="245"/>
      <c r="ITY35" s="245"/>
      <c r="ITZ35" s="245"/>
      <c r="IUA35" s="245"/>
      <c r="IUB35" s="245"/>
      <c r="IUC35" s="245"/>
      <c r="IUD35" s="245"/>
      <c r="IUE35" s="245"/>
      <c r="IUF35" s="245"/>
      <c r="IUG35" s="245"/>
      <c r="IUH35" s="245"/>
      <c r="IUI35" s="245"/>
      <c r="IUJ35" s="245"/>
      <c r="IUK35" s="245"/>
      <c r="IUL35" s="245"/>
      <c r="IUM35" s="245"/>
      <c r="IUN35" s="245"/>
      <c r="IUP35" s="245"/>
      <c r="IUQ35" s="245"/>
      <c r="IUR35" s="245"/>
      <c r="IUS35" s="245"/>
      <c r="IUT35" s="245"/>
      <c r="IUU35" s="245"/>
      <c r="IUV35" s="245"/>
      <c r="IUW35" s="245"/>
      <c r="IUX35" s="245"/>
      <c r="IUY35" s="245"/>
      <c r="IUZ35" s="245"/>
      <c r="IVA35" s="245"/>
      <c r="IVB35" s="245"/>
      <c r="IVC35" s="245"/>
      <c r="IVD35" s="245"/>
      <c r="IVE35" s="245"/>
      <c r="IVF35" s="245"/>
      <c r="IVG35" s="245"/>
      <c r="IVH35" s="245"/>
      <c r="IVI35" s="245"/>
      <c r="IVJ35" s="245"/>
      <c r="IVL35" s="245"/>
      <c r="IVM35" s="245"/>
      <c r="IVN35" s="245"/>
      <c r="IVO35" s="245"/>
      <c r="IVP35" s="245"/>
      <c r="IVQ35" s="245"/>
      <c r="IVR35" s="245"/>
      <c r="IVS35" s="245"/>
      <c r="IVT35" s="245"/>
      <c r="IVU35" s="245"/>
      <c r="IVV35" s="245"/>
      <c r="IVW35" s="245"/>
      <c r="IVX35" s="245"/>
      <c r="IVY35" s="245"/>
      <c r="IVZ35" s="245"/>
      <c r="IWA35" s="245"/>
      <c r="IWB35" s="245"/>
      <c r="IWC35" s="245"/>
      <c r="IWD35" s="245"/>
      <c r="IWE35" s="245"/>
      <c r="IWF35" s="245"/>
      <c r="IWH35" s="245"/>
      <c r="IWI35" s="245"/>
      <c r="IWJ35" s="245"/>
      <c r="IWK35" s="245"/>
      <c r="IWL35" s="245"/>
      <c r="IWM35" s="245"/>
      <c r="IWN35" s="245"/>
      <c r="IWO35" s="245"/>
      <c r="IWP35" s="245"/>
      <c r="IWQ35" s="245"/>
      <c r="IWR35" s="245"/>
      <c r="IWS35" s="245"/>
      <c r="IWT35" s="245"/>
      <c r="IWU35" s="245"/>
      <c r="IWV35" s="245"/>
      <c r="IWW35" s="245"/>
      <c r="IWX35" s="245"/>
      <c r="IWY35" s="245"/>
      <c r="IWZ35" s="245"/>
      <c r="IXA35" s="245"/>
      <c r="IXB35" s="245"/>
      <c r="IXD35" s="245"/>
      <c r="IXE35" s="245"/>
      <c r="IXF35" s="245"/>
      <c r="IXG35" s="245"/>
      <c r="IXH35" s="245"/>
      <c r="IXI35" s="245"/>
      <c r="IXJ35" s="245"/>
      <c r="IXK35" s="245"/>
      <c r="IXL35" s="245"/>
      <c r="IXM35" s="245"/>
      <c r="IXN35" s="245"/>
      <c r="IXO35" s="245"/>
      <c r="IXP35" s="245"/>
      <c r="IXQ35" s="245"/>
      <c r="IXR35" s="245"/>
      <c r="IXS35" s="245"/>
      <c r="IXT35" s="245"/>
      <c r="IXU35" s="245"/>
      <c r="IXV35" s="245"/>
      <c r="IXW35" s="245"/>
      <c r="IXX35" s="245"/>
      <c r="IXZ35" s="245"/>
      <c r="IYA35" s="245"/>
      <c r="IYB35" s="245"/>
      <c r="IYC35" s="245"/>
      <c r="IYD35" s="245"/>
      <c r="IYE35" s="245"/>
      <c r="IYF35" s="245"/>
      <c r="IYG35" s="245"/>
      <c r="IYH35" s="245"/>
      <c r="IYI35" s="245"/>
      <c r="IYJ35" s="245"/>
      <c r="IYK35" s="245"/>
      <c r="IYL35" s="245"/>
      <c r="IYM35" s="245"/>
      <c r="IYN35" s="245"/>
      <c r="IYO35" s="245"/>
      <c r="IYP35" s="245"/>
      <c r="IYQ35" s="245"/>
      <c r="IYR35" s="245"/>
      <c r="IYS35" s="245"/>
      <c r="IYT35" s="245"/>
      <c r="IYV35" s="245"/>
      <c r="IYW35" s="245"/>
      <c r="IYX35" s="245"/>
      <c r="IYY35" s="245"/>
      <c r="IYZ35" s="245"/>
      <c r="IZA35" s="245"/>
      <c r="IZB35" s="245"/>
      <c r="IZC35" s="245"/>
      <c r="IZD35" s="245"/>
      <c r="IZE35" s="245"/>
      <c r="IZF35" s="245"/>
      <c r="IZG35" s="245"/>
      <c r="IZH35" s="245"/>
      <c r="IZI35" s="245"/>
      <c r="IZJ35" s="245"/>
      <c r="IZK35" s="245"/>
      <c r="IZL35" s="245"/>
      <c r="IZM35" s="245"/>
      <c r="IZN35" s="245"/>
      <c r="IZO35" s="245"/>
      <c r="IZP35" s="245"/>
      <c r="IZR35" s="245"/>
      <c r="IZS35" s="245"/>
      <c r="IZT35" s="245"/>
      <c r="IZU35" s="245"/>
      <c r="IZV35" s="245"/>
      <c r="IZW35" s="245"/>
      <c r="IZX35" s="245"/>
      <c r="IZY35" s="245"/>
      <c r="IZZ35" s="245"/>
      <c r="JAA35" s="245"/>
      <c r="JAB35" s="245"/>
      <c r="JAC35" s="245"/>
      <c r="JAD35" s="245"/>
      <c r="JAE35" s="245"/>
      <c r="JAF35" s="245"/>
      <c r="JAG35" s="245"/>
      <c r="JAH35" s="245"/>
      <c r="JAI35" s="245"/>
      <c r="JAJ35" s="245"/>
      <c r="JAK35" s="245"/>
      <c r="JAL35" s="245"/>
      <c r="JAN35" s="245"/>
      <c r="JAO35" s="245"/>
      <c r="JAP35" s="245"/>
      <c r="JAQ35" s="245"/>
      <c r="JAR35" s="245"/>
      <c r="JAS35" s="245"/>
      <c r="JAT35" s="245"/>
      <c r="JAU35" s="245"/>
      <c r="JAV35" s="245"/>
      <c r="JAW35" s="245"/>
      <c r="JAX35" s="245"/>
      <c r="JAY35" s="245"/>
      <c r="JAZ35" s="245"/>
      <c r="JBA35" s="245"/>
      <c r="JBB35" s="245"/>
      <c r="JBC35" s="245"/>
      <c r="JBD35" s="245"/>
      <c r="JBE35" s="245"/>
      <c r="JBF35" s="245"/>
      <c r="JBG35" s="245"/>
      <c r="JBH35" s="245"/>
      <c r="JBJ35" s="245"/>
      <c r="JBK35" s="245"/>
      <c r="JBL35" s="245"/>
      <c r="JBM35" s="245"/>
      <c r="JBN35" s="245"/>
      <c r="JBO35" s="245"/>
      <c r="JBP35" s="245"/>
      <c r="JBQ35" s="245"/>
      <c r="JBR35" s="245"/>
      <c r="JBS35" s="245"/>
      <c r="JBT35" s="245"/>
      <c r="JBU35" s="245"/>
      <c r="JBV35" s="245"/>
      <c r="JBW35" s="245"/>
      <c r="JBX35" s="245"/>
      <c r="JBY35" s="245"/>
      <c r="JBZ35" s="245"/>
      <c r="JCA35" s="245"/>
      <c r="JCB35" s="245"/>
      <c r="JCC35" s="245"/>
      <c r="JCD35" s="245"/>
      <c r="JCF35" s="245"/>
      <c r="JCG35" s="245"/>
      <c r="JCH35" s="245"/>
      <c r="JCI35" s="245"/>
      <c r="JCJ35" s="245"/>
      <c r="JCK35" s="245"/>
      <c r="JCL35" s="245"/>
      <c r="JCM35" s="245"/>
      <c r="JCN35" s="245"/>
      <c r="JCO35" s="245"/>
      <c r="JCP35" s="245"/>
      <c r="JCQ35" s="245"/>
      <c r="JCR35" s="245"/>
      <c r="JCS35" s="245"/>
      <c r="JCT35" s="245"/>
      <c r="JCU35" s="245"/>
      <c r="JCV35" s="245"/>
      <c r="JCW35" s="245"/>
      <c r="JCX35" s="245"/>
      <c r="JCY35" s="245"/>
      <c r="JCZ35" s="245"/>
      <c r="JDB35" s="245"/>
      <c r="JDC35" s="245"/>
      <c r="JDD35" s="245"/>
      <c r="JDE35" s="245"/>
      <c r="JDF35" s="245"/>
      <c r="JDG35" s="245"/>
      <c r="JDH35" s="245"/>
      <c r="JDI35" s="245"/>
      <c r="JDJ35" s="245"/>
      <c r="JDK35" s="245"/>
      <c r="JDL35" s="245"/>
      <c r="JDM35" s="245"/>
      <c r="JDN35" s="245"/>
      <c r="JDO35" s="245"/>
      <c r="JDP35" s="245"/>
      <c r="JDQ35" s="245"/>
      <c r="JDR35" s="245"/>
      <c r="JDS35" s="245"/>
      <c r="JDT35" s="245"/>
      <c r="JDU35" s="245"/>
      <c r="JDV35" s="245"/>
      <c r="JDX35" s="245"/>
      <c r="JDY35" s="245"/>
      <c r="JDZ35" s="245"/>
      <c r="JEA35" s="245"/>
      <c r="JEB35" s="245"/>
      <c r="JEC35" s="245"/>
      <c r="JED35" s="245"/>
      <c r="JEE35" s="245"/>
      <c r="JEF35" s="245"/>
      <c r="JEG35" s="245"/>
      <c r="JEH35" s="245"/>
      <c r="JEI35" s="245"/>
      <c r="JEJ35" s="245"/>
      <c r="JEK35" s="245"/>
      <c r="JEL35" s="245"/>
      <c r="JEM35" s="245"/>
      <c r="JEN35" s="245"/>
      <c r="JEO35" s="245"/>
      <c r="JEP35" s="245"/>
      <c r="JEQ35" s="245"/>
      <c r="JER35" s="245"/>
      <c r="JET35" s="245"/>
      <c r="JEU35" s="245"/>
      <c r="JEV35" s="245"/>
      <c r="JEW35" s="245"/>
      <c r="JEX35" s="245"/>
      <c r="JEY35" s="245"/>
      <c r="JEZ35" s="245"/>
      <c r="JFA35" s="245"/>
      <c r="JFB35" s="245"/>
      <c r="JFC35" s="245"/>
      <c r="JFD35" s="245"/>
      <c r="JFE35" s="245"/>
      <c r="JFF35" s="245"/>
      <c r="JFG35" s="245"/>
      <c r="JFH35" s="245"/>
      <c r="JFI35" s="245"/>
      <c r="JFJ35" s="245"/>
      <c r="JFK35" s="245"/>
      <c r="JFL35" s="245"/>
      <c r="JFM35" s="245"/>
      <c r="JFN35" s="245"/>
      <c r="JFP35" s="245"/>
      <c r="JFQ35" s="245"/>
      <c r="JFR35" s="245"/>
      <c r="JFS35" s="245"/>
      <c r="JFT35" s="245"/>
      <c r="JFU35" s="245"/>
      <c r="JFV35" s="245"/>
      <c r="JFW35" s="245"/>
      <c r="JFX35" s="245"/>
      <c r="JFY35" s="245"/>
      <c r="JFZ35" s="245"/>
      <c r="JGA35" s="245"/>
      <c r="JGB35" s="245"/>
      <c r="JGC35" s="245"/>
      <c r="JGD35" s="245"/>
      <c r="JGE35" s="245"/>
      <c r="JGF35" s="245"/>
      <c r="JGG35" s="245"/>
      <c r="JGH35" s="245"/>
      <c r="JGI35" s="245"/>
      <c r="JGJ35" s="245"/>
      <c r="JGL35" s="245"/>
      <c r="JGM35" s="245"/>
      <c r="JGN35" s="245"/>
      <c r="JGO35" s="245"/>
      <c r="JGP35" s="245"/>
      <c r="JGQ35" s="245"/>
      <c r="JGR35" s="245"/>
      <c r="JGS35" s="245"/>
      <c r="JGT35" s="245"/>
      <c r="JGU35" s="245"/>
      <c r="JGV35" s="245"/>
      <c r="JGW35" s="245"/>
      <c r="JGX35" s="245"/>
      <c r="JGY35" s="245"/>
      <c r="JGZ35" s="245"/>
      <c r="JHA35" s="245"/>
      <c r="JHB35" s="245"/>
      <c r="JHC35" s="245"/>
      <c r="JHD35" s="245"/>
      <c r="JHE35" s="245"/>
      <c r="JHF35" s="245"/>
      <c r="JHH35" s="245"/>
      <c r="JHI35" s="245"/>
      <c r="JHJ35" s="245"/>
      <c r="JHK35" s="245"/>
      <c r="JHL35" s="245"/>
      <c r="JHM35" s="245"/>
      <c r="JHN35" s="245"/>
      <c r="JHO35" s="245"/>
      <c r="JHP35" s="245"/>
      <c r="JHQ35" s="245"/>
      <c r="JHR35" s="245"/>
      <c r="JHS35" s="245"/>
      <c r="JHT35" s="245"/>
      <c r="JHU35" s="245"/>
      <c r="JHV35" s="245"/>
      <c r="JHW35" s="245"/>
      <c r="JHX35" s="245"/>
      <c r="JHY35" s="245"/>
      <c r="JHZ35" s="245"/>
      <c r="JIA35" s="245"/>
      <c r="JIB35" s="245"/>
      <c r="JID35" s="245"/>
      <c r="JIE35" s="245"/>
      <c r="JIF35" s="245"/>
      <c r="JIG35" s="245"/>
      <c r="JIH35" s="245"/>
      <c r="JII35" s="245"/>
      <c r="JIJ35" s="245"/>
      <c r="JIK35" s="245"/>
      <c r="JIL35" s="245"/>
      <c r="JIM35" s="245"/>
      <c r="JIN35" s="245"/>
      <c r="JIO35" s="245"/>
      <c r="JIP35" s="245"/>
      <c r="JIQ35" s="245"/>
      <c r="JIR35" s="245"/>
      <c r="JIS35" s="245"/>
      <c r="JIT35" s="245"/>
      <c r="JIU35" s="245"/>
      <c r="JIV35" s="245"/>
      <c r="JIW35" s="245"/>
      <c r="JIX35" s="245"/>
      <c r="JIZ35" s="245"/>
      <c r="JJA35" s="245"/>
      <c r="JJB35" s="245"/>
      <c r="JJC35" s="245"/>
      <c r="JJD35" s="245"/>
      <c r="JJE35" s="245"/>
      <c r="JJF35" s="245"/>
      <c r="JJG35" s="245"/>
      <c r="JJH35" s="245"/>
      <c r="JJI35" s="245"/>
      <c r="JJJ35" s="245"/>
      <c r="JJK35" s="245"/>
      <c r="JJL35" s="245"/>
      <c r="JJM35" s="245"/>
      <c r="JJN35" s="245"/>
      <c r="JJO35" s="245"/>
      <c r="JJP35" s="245"/>
      <c r="JJQ35" s="245"/>
      <c r="JJR35" s="245"/>
      <c r="JJS35" s="245"/>
      <c r="JJT35" s="245"/>
      <c r="JJV35" s="245"/>
      <c r="JJW35" s="245"/>
      <c r="JJX35" s="245"/>
      <c r="JJY35" s="245"/>
      <c r="JJZ35" s="245"/>
      <c r="JKA35" s="245"/>
      <c r="JKB35" s="245"/>
      <c r="JKC35" s="245"/>
      <c r="JKD35" s="245"/>
      <c r="JKE35" s="245"/>
      <c r="JKF35" s="245"/>
      <c r="JKG35" s="245"/>
      <c r="JKH35" s="245"/>
      <c r="JKI35" s="245"/>
      <c r="JKJ35" s="245"/>
      <c r="JKK35" s="245"/>
      <c r="JKL35" s="245"/>
      <c r="JKM35" s="245"/>
      <c r="JKN35" s="245"/>
      <c r="JKO35" s="245"/>
      <c r="JKP35" s="245"/>
      <c r="JKR35" s="245"/>
      <c r="JKS35" s="245"/>
      <c r="JKT35" s="245"/>
      <c r="JKU35" s="245"/>
      <c r="JKV35" s="245"/>
      <c r="JKW35" s="245"/>
      <c r="JKX35" s="245"/>
      <c r="JKY35" s="245"/>
      <c r="JKZ35" s="245"/>
      <c r="JLA35" s="245"/>
      <c r="JLB35" s="245"/>
      <c r="JLC35" s="245"/>
      <c r="JLD35" s="245"/>
      <c r="JLE35" s="245"/>
      <c r="JLF35" s="245"/>
      <c r="JLG35" s="245"/>
      <c r="JLH35" s="245"/>
      <c r="JLI35" s="245"/>
      <c r="JLJ35" s="245"/>
      <c r="JLK35" s="245"/>
      <c r="JLL35" s="245"/>
      <c r="JLN35" s="245"/>
      <c r="JLO35" s="245"/>
      <c r="JLP35" s="245"/>
      <c r="JLQ35" s="245"/>
      <c r="JLR35" s="245"/>
      <c r="JLS35" s="245"/>
      <c r="JLT35" s="245"/>
      <c r="JLU35" s="245"/>
      <c r="JLV35" s="245"/>
      <c r="JLW35" s="245"/>
      <c r="JLX35" s="245"/>
      <c r="JLY35" s="245"/>
      <c r="JLZ35" s="245"/>
      <c r="JMA35" s="245"/>
      <c r="JMB35" s="245"/>
      <c r="JMC35" s="245"/>
      <c r="JMD35" s="245"/>
      <c r="JME35" s="245"/>
      <c r="JMF35" s="245"/>
      <c r="JMG35" s="245"/>
      <c r="JMH35" s="245"/>
      <c r="JMJ35" s="245"/>
      <c r="JMK35" s="245"/>
      <c r="JML35" s="245"/>
      <c r="JMM35" s="245"/>
      <c r="JMN35" s="245"/>
      <c r="JMO35" s="245"/>
      <c r="JMP35" s="245"/>
      <c r="JMQ35" s="245"/>
      <c r="JMR35" s="245"/>
      <c r="JMS35" s="245"/>
      <c r="JMT35" s="245"/>
      <c r="JMU35" s="245"/>
      <c r="JMV35" s="245"/>
      <c r="JMW35" s="245"/>
      <c r="JMX35" s="245"/>
      <c r="JMY35" s="245"/>
      <c r="JMZ35" s="245"/>
      <c r="JNA35" s="245"/>
      <c r="JNB35" s="245"/>
      <c r="JNC35" s="245"/>
      <c r="JND35" s="245"/>
      <c r="JNF35" s="245"/>
      <c r="JNG35" s="245"/>
      <c r="JNH35" s="245"/>
      <c r="JNI35" s="245"/>
      <c r="JNJ35" s="245"/>
      <c r="JNK35" s="245"/>
      <c r="JNL35" s="245"/>
      <c r="JNM35" s="245"/>
      <c r="JNN35" s="245"/>
      <c r="JNO35" s="245"/>
      <c r="JNP35" s="245"/>
      <c r="JNQ35" s="245"/>
      <c r="JNR35" s="245"/>
      <c r="JNS35" s="245"/>
      <c r="JNT35" s="245"/>
      <c r="JNU35" s="245"/>
      <c r="JNV35" s="245"/>
      <c r="JNW35" s="245"/>
      <c r="JNX35" s="245"/>
      <c r="JNY35" s="245"/>
      <c r="JNZ35" s="245"/>
      <c r="JOB35" s="245"/>
      <c r="JOC35" s="245"/>
      <c r="JOD35" s="245"/>
      <c r="JOE35" s="245"/>
      <c r="JOF35" s="245"/>
      <c r="JOG35" s="245"/>
      <c r="JOH35" s="245"/>
      <c r="JOI35" s="245"/>
      <c r="JOJ35" s="245"/>
      <c r="JOK35" s="245"/>
      <c r="JOL35" s="245"/>
      <c r="JOM35" s="245"/>
      <c r="JON35" s="245"/>
      <c r="JOO35" s="245"/>
      <c r="JOP35" s="245"/>
      <c r="JOQ35" s="245"/>
      <c r="JOR35" s="245"/>
      <c r="JOS35" s="245"/>
      <c r="JOT35" s="245"/>
      <c r="JOU35" s="245"/>
      <c r="JOV35" s="245"/>
      <c r="JOX35" s="245"/>
      <c r="JOY35" s="245"/>
      <c r="JOZ35" s="245"/>
      <c r="JPA35" s="245"/>
      <c r="JPB35" s="245"/>
      <c r="JPC35" s="245"/>
      <c r="JPD35" s="245"/>
      <c r="JPE35" s="245"/>
      <c r="JPF35" s="245"/>
      <c r="JPG35" s="245"/>
      <c r="JPH35" s="245"/>
      <c r="JPI35" s="245"/>
      <c r="JPJ35" s="245"/>
      <c r="JPK35" s="245"/>
      <c r="JPL35" s="245"/>
      <c r="JPM35" s="245"/>
      <c r="JPN35" s="245"/>
      <c r="JPO35" s="245"/>
      <c r="JPP35" s="245"/>
      <c r="JPQ35" s="245"/>
      <c r="JPR35" s="245"/>
      <c r="JPT35" s="245"/>
      <c r="JPU35" s="245"/>
      <c r="JPV35" s="245"/>
      <c r="JPW35" s="245"/>
      <c r="JPX35" s="245"/>
      <c r="JPY35" s="245"/>
      <c r="JPZ35" s="245"/>
      <c r="JQA35" s="245"/>
      <c r="JQB35" s="245"/>
      <c r="JQC35" s="245"/>
      <c r="JQD35" s="245"/>
      <c r="JQE35" s="245"/>
      <c r="JQF35" s="245"/>
      <c r="JQG35" s="245"/>
      <c r="JQH35" s="245"/>
      <c r="JQI35" s="245"/>
      <c r="JQJ35" s="245"/>
      <c r="JQK35" s="245"/>
      <c r="JQL35" s="245"/>
      <c r="JQM35" s="245"/>
      <c r="JQN35" s="245"/>
      <c r="JQP35" s="245"/>
      <c r="JQQ35" s="245"/>
      <c r="JQR35" s="245"/>
      <c r="JQS35" s="245"/>
      <c r="JQT35" s="245"/>
      <c r="JQU35" s="245"/>
      <c r="JQV35" s="245"/>
      <c r="JQW35" s="245"/>
      <c r="JQX35" s="245"/>
      <c r="JQY35" s="245"/>
      <c r="JQZ35" s="245"/>
      <c r="JRA35" s="245"/>
      <c r="JRB35" s="245"/>
      <c r="JRC35" s="245"/>
      <c r="JRD35" s="245"/>
      <c r="JRE35" s="245"/>
      <c r="JRF35" s="245"/>
      <c r="JRG35" s="245"/>
      <c r="JRH35" s="245"/>
      <c r="JRI35" s="245"/>
      <c r="JRJ35" s="245"/>
      <c r="JRL35" s="245"/>
      <c r="JRM35" s="245"/>
      <c r="JRN35" s="245"/>
      <c r="JRO35" s="245"/>
      <c r="JRP35" s="245"/>
      <c r="JRQ35" s="245"/>
      <c r="JRR35" s="245"/>
      <c r="JRS35" s="245"/>
      <c r="JRT35" s="245"/>
      <c r="JRU35" s="245"/>
      <c r="JRV35" s="245"/>
      <c r="JRW35" s="245"/>
      <c r="JRX35" s="245"/>
      <c r="JRY35" s="245"/>
      <c r="JRZ35" s="245"/>
      <c r="JSA35" s="245"/>
      <c r="JSB35" s="245"/>
      <c r="JSC35" s="245"/>
      <c r="JSD35" s="245"/>
      <c r="JSE35" s="245"/>
      <c r="JSF35" s="245"/>
      <c r="JSH35" s="245"/>
      <c r="JSI35" s="245"/>
      <c r="JSJ35" s="245"/>
      <c r="JSK35" s="245"/>
      <c r="JSL35" s="245"/>
      <c r="JSM35" s="245"/>
      <c r="JSN35" s="245"/>
      <c r="JSO35" s="245"/>
      <c r="JSP35" s="245"/>
      <c r="JSQ35" s="245"/>
      <c r="JSR35" s="245"/>
      <c r="JSS35" s="245"/>
      <c r="JST35" s="245"/>
      <c r="JSU35" s="245"/>
      <c r="JSV35" s="245"/>
      <c r="JSW35" s="245"/>
      <c r="JSX35" s="245"/>
      <c r="JSY35" s="245"/>
      <c r="JSZ35" s="245"/>
      <c r="JTA35" s="245"/>
      <c r="JTB35" s="245"/>
      <c r="JTD35" s="245"/>
      <c r="JTE35" s="245"/>
      <c r="JTF35" s="245"/>
      <c r="JTG35" s="245"/>
      <c r="JTH35" s="245"/>
      <c r="JTI35" s="245"/>
      <c r="JTJ35" s="245"/>
      <c r="JTK35" s="245"/>
      <c r="JTL35" s="245"/>
      <c r="JTM35" s="245"/>
      <c r="JTN35" s="245"/>
      <c r="JTO35" s="245"/>
      <c r="JTP35" s="245"/>
      <c r="JTQ35" s="245"/>
      <c r="JTR35" s="245"/>
      <c r="JTS35" s="245"/>
      <c r="JTT35" s="245"/>
      <c r="JTU35" s="245"/>
      <c r="JTV35" s="245"/>
      <c r="JTW35" s="245"/>
      <c r="JTX35" s="245"/>
      <c r="JTZ35" s="245"/>
      <c r="JUA35" s="245"/>
      <c r="JUB35" s="245"/>
      <c r="JUC35" s="245"/>
      <c r="JUD35" s="245"/>
      <c r="JUE35" s="245"/>
      <c r="JUF35" s="245"/>
      <c r="JUG35" s="245"/>
      <c r="JUH35" s="245"/>
      <c r="JUI35" s="245"/>
      <c r="JUJ35" s="245"/>
      <c r="JUK35" s="245"/>
      <c r="JUL35" s="245"/>
      <c r="JUM35" s="245"/>
      <c r="JUN35" s="245"/>
      <c r="JUO35" s="245"/>
      <c r="JUP35" s="245"/>
      <c r="JUQ35" s="245"/>
      <c r="JUR35" s="245"/>
      <c r="JUS35" s="245"/>
      <c r="JUT35" s="245"/>
      <c r="JUV35" s="245"/>
      <c r="JUW35" s="245"/>
      <c r="JUX35" s="245"/>
      <c r="JUY35" s="245"/>
      <c r="JUZ35" s="245"/>
      <c r="JVA35" s="245"/>
      <c r="JVB35" s="245"/>
      <c r="JVC35" s="245"/>
      <c r="JVD35" s="245"/>
      <c r="JVE35" s="245"/>
      <c r="JVF35" s="245"/>
      <c r="JVG35" s="245"/>
      <c r="JVH35" s="245"/>
      <c r="JVI35" s="245"/>
      <c r="JVJ35" s="245"/>
      <c r="JVK35" s="245"/>
      <c r="JVL35" s="245"/>
      <c r="JVM35" s="245"/>
      <c r="JVN35" s="245"/>
      <c r="JVO35" s="245"/>
      <c r="JVP35" s="245"/>
      <c r="JVR35" s="245"/>
      <c r="JVS35" s="245"/>
      <c r="JVT35" s="245"/>
      <c r="JVU35" s="245"/>
      <c r="JVV35" s="245"/>
      <c r="JVW35" s="245"/>
      <c r="JVX35" s="245"/>
      <c r="JVY35" s="245"/>
      <c r="JVZ35" s="245"/>
      <c r="JWA35" s="245"/>
      <c r="JWB35" s="245"/>
      <c r="JWC35" s="245"/>
      <c r="JWD35" s="245"/>
      <c r="JWE35" s="245"/>
      <c r="JWF35" s="245"/>
      <c r="JWG35" s="245"/>
      <c r="JWH35" s="245"/>
      <c r="JWI35" s="245"/>
      <c r="JWJ35" s="245"/>
      <c r="JWK35" s="245"/>
      <c r="JWL35" s="245"/>
      <c r="JWN35" s="245"/>
      <c r="JWO35" s="245"/>
      <c r="JWP35" s="245"/>
      <c r="JWQ35" s="245"/>
      <c r="JWR35" s="245"/>
      <c r="JWS35" s="245"/>
      <c r="JWT35" s="245"/>
      <c r="JWU35" s="245"/>
      <c r="JWV35" s="245"/>
      <c r="JWW35" s="245"/>
      <c r="JWX35" s="245"/>
      <c r="JWY35" s="245"/>
      <c r="JWZ35" s="245"/>
      <c r="JXA35" s="245"/>
      <c r="JXB35" s="245"/>
      <c r="JXC35" s="245"/>
      <c r="JXD35" s="245"/>
      <c r="JXE35" s="245"/>
      <c r="JXF35" s="245"/>
      <c r="JXG35" s="245"/>
      <c r="JXH35" s="245"/>
      <c r="JXJ35" s="245"/>
      <c r="JXK35" s="245"/>
      <c r="JXL35" s="245"/>
      <c r="JXM35" s="245"/>
      <c r="JXN35" s="245"/>
      <c r="JXO35" s="245"/>
      <c r="JXP35" s="245"/>
      <c r="JXQ35" s="245"/>
      <c r="JXR35" s="245"/>
      <c r="JXS35" s="245"/>
      <c r="JXT35" s="245"/>
      <c r="JXU35" s="245"/>
      <c r="JXV35" s="245"/>
      <c r="JXW35" s="245"/>
      <c r="JXX35" s="245"/>
      <c r="JXY35" s="245"/>
      <c r="JXZ35" s="245"/>
      <c r="JYA35" s="245"/>
      <c r="JYB35" s="245"/>
      <c r="JYC35" s="245"/>
      <c r="JYD35" s="245"/>
      <c r="JYF35" s="245"/>
      <c r="JYG35" s="245"/>
      <c r="JYH35" s="245"/>
      <c r="JYI35" s="245"/>
      <c r="JYJ35" s="245"/>
      <c r="JYK35" s="245"/>
      <c r="JYL35" s="245"/>
      <c r="JYM35" s="245"/>
      <c r="JYN35" s="245"/>
      <c r="JYO35" s="245"/>
      <c r="JYP35" s="245"/>
      <c r="JYQ35" s="245"/>
      <c r="JYR35" s="245"/>
      <c r="JYS35" s="245"/>
      <c r="JYT35" s="245"/>
      <c r="JYU35" s="245"/>
      <c r="JYV35" s="245"/>
      <c r="JYW35" s="245"/>
      <c r="JYX35" s="245"/>
      <c r="JYY35" s="245"/>
      <c r="JYZ35" s="245"/>
      <c r="JZB35" s="245"/>
      <c r="JZC35" s="245"/>
      <c r="JZD35" s="245"/>
      <c r="JZE35" s="245"/>
      <c r="JZF35" s="245"/>
      <c r="JZG35" s="245"/>
      <c r="JZH35" s="245"/>
      <c r="JZI35" s="245"/>
      <c r="JZJ35" s="245"/>
      <c r="JZK35" s="245"/>
      <c r="JZL35" s="245"/>
      <c r="JZM35" s="245"/>
      <c r="JZN35" s="245"/>
      <c r="JZO35" s="245"/>
      <c r="JZP35" s="245"/>
      <c r="JZQ35" s="245"/>
      <c r="JZR35" s="245"/>
      <c r="JZS35" s="245"/>
      <c r="JZT35" s="245"/>
      <c r="JZU35" s="245"/>
      <c r="JZV35" s="245"/>
      <c r="JZX35" s="245"/>
      <c r="JZY35" s="245"/>
      <c r="JZZ35" s="245"/>
      <c r="KAA35" s="245"/>
      <c r="KAB35" s="245"/>
      <c r="KAC35" s="245"/>
      <c r="KAD35" s="245"/>
      <c r="KAE35" s="245"/>
      <c r="KAF35" s="245"/>
      <c r="KAG35" s="245"/>
      <c r="KAH35" s="245"/>
      <c r="KAI35" s="245"/>
      <c r="KAJ35" s="245"/>
      <c r="KAK35" s="245"/>
      <c r="KAL35" s="245"/>
      <c r="KAM35" s="245"/>
      <c r="KAN35" s="245"/>
      <c r="KAO35" s="245"/>
      <c r="KAP35" s="245"/>
      <c r="KAQ35" s="245"/>
      <c r="KAR35" s="245"/>
      <c r="KAT35" s="245"/>
      <c r="KAU35" s="245"/>
      <c r="KAV35" s="245"/>
      <c r="KAW35" s="245"/>
      <c r="KAX35" s="245"/>
      <c r="KAY35" s="245"/>
      <c r="KAZ35" s="245"/>
      <c r="KBA35" s="245"/>
      <c r="KBB35" s="245"/>
      <c r="KBC35" s="245"/>
      <c r="KBD35" s="245"/>
      <c r="KBE35" s="245"/>
      <c r="KBF35" s="245"/>
      <c r="KBG35" s="245"/>
      <c r="KBH35" s="245"/>
      <c r="KBI35" s="245"/>
      <c r="KBJ35" s="245"/>
      <c r="KBK35" s="245"/>
      <c r="KBL35" s="245"/>
      <c r="KBM35" s="245"/>
      <c r="KBN35" s="245"/>
      <c r="KBP35" s="245"/>
      <c r="KBQ35" s="245"/>
      <c r="KBR35" s="245"/>
      <c r="KBS35" s="245"/>
      <c r="KBT35" s="245"/>
      <c r="KBU35" s="245"/>
      <c r="KBV35" s="245"/>
      <c r="KBW35" s="245"/>
      <c r="KBX35" s="245"/>
      <c r="KBY35" s="245"/>
      <c r="KBZ35" s="245"/>
      <c r="KCA35" s="245"/>
      <c r="KCB35" s="245"/>
      <c r="KCC35" s="245"/>
      <c r="KCD35" s="245"/>
      <c r="KCE35" s="245"/>
      <c r="KCF35" s="245"/>
      <c r="KCG35" s="245"/>
      <c r="KCH35" s="245"/>
      <c r="KCI35" s="245"/>
      <c r="KCJ35" s="245"/>
      <c r="KCL35" s="245"/>
      <c r="KCM35" s="245"/>
      <c r="KCN35" s="245"/>
      <c r="KCO35" s="245"/>
      <c r="KCP35" s="245"/>
      <c r="KCQ35" s="245"/>
      <c r="KCR35" s="245"/>
      <c r="KCS35" s="245"/>
      <c r="KCT35" s="245"/>
      <c r="KCU35" s="245"/>
      <c r="KCV35" s="245"/>
      <c r="KCW35" s="245"/>
      <c r="KCX35" s="245"/>
      <c r="KCY35" s="245"/>
      <c r="KCZ35" s="245"/>
      <c r="KDA35" s="245"/>
      <c r="KDB35" s="245"/>
      <c r="KDC35" s="245"/>
      <c r="KDD35" s="245"/>
      <c r="KDE35" s="245"/>
      <c r="KDF35" s="245"/>
      <c r="KDH35" s="245"/>
      <c r="KDI35" s="245"/>
      <c r="KDJ35" s="245"/>
      <c r="KDK35" s="245"/>
      <c r="KDL35" s="245"/>
      <c r="KDM35" s="245"/>
      <c r="KDN35" s="245"/>
      <c r="KDO35" s="245"/>
      <c r="KDP35" s="245"/>
      <c r="KDQ35" s="245"/>
      <c r="KDR35" s="245"/>
      <c r="KDS35" s="245"/>
      <c r="KDT35" s="245"/>
      <c r="KDU35" s="245"/>
      <c r="KDV35" s="245"/>
      <c r="KDW35" s="245"/>
      <c r="KDX35" s="245"/>
      <c r="KDY35" s="245"/>
      <c r="KDZ35" s="245"/>
      <c r="KEA35" s="245"/>
      <c r="KEB35" s="245"/>
      <c r="KED35" s="245"/>
      <c r="KEE35" s="245"/>
      <c r="KEF35" s="245"/>
      <c r="KEG35" s="245"/>
      <c r="KEH35" s="245"/>
      <c r="KEI35" s="245"/>
      <c r="KEJ35" s="245"/>
      <c r="KEK35" s="245"/>
      <c r="KEL35" s="245"/>
      <c r="KEM35" s="245"/>
      <c r="KEN35" s="245"/>
      <c r="KEO35" s="245"/>
      <c r="KEP35" s="245"/>
      <c r="KEQ35" s="245"/>
      <c r="KER35" s="245"/>
      <c r="KES35" s="245"/>
      <c r="KET35" s="245"/>
      <c r="KEU35" s="245"/>
      <c r="KEV35" s="245"/>
      <c r="KEW35" s="245"/>
      <c r="KEX35" s="245"/>
      <c r="KEZ35" s="245"/>
      <c r="KFA35" s="245"/>
      <c r="KFB35" s="245"/>
      <c r="KFC35" s="245"/>
      <c r="KFD35" s="245"/>
      <c r="KFE35" s="245"/>
      <c r="KFF35" s="245"/>
      <c r="KFG35" s="245"/>
      <c r="KFH35" s="245"/>
      <c r="KFI35" s="245"/>
      <c r="KFJ35" s="245"/>
      <c r="KFK35" s="245"/>
      <c r="KFL35" s="245"/>
      <c r="KFM35" s="245"/>
      <c r="KFN35" s="245"/>
      <c r="KFO35" s="245"/>
      <c r="KFP35" s="245"/>
      <c r="KFQ35" s="245"/>
      <c r="KFR35" s="245"/>
      <c r="KFS35" s="245"/>
      <c r="KFT35" s="245"/>
      <c r="KFV35" s="245"/>
      <c r="KFW35" s="245"/>
      <c r="KFX35" s="245"/>
      <c r="KFY35" s="245"/>
      <c r="KFZ35" s="245"/>
      <c r="KGA35" s="245"/>
      <c r="KGB35" s="245"/>
      <c r="KGC35" s="245"/>
      <c r="KGD35" s="245"/>
      <c r="KGE35" s="245"/>
      <c r="KGF35" s="245"/>
      <c r="KGG35" s="245"/>
      <c r="KGH35" s="245"/>
      <c r="KGI35" s="245"/>
      <c r="KGJ35" s="245"/>
      <c r="KGK35" s="245"/>
      <c r="KGL35" s="245"/>
      <c r="KGM35" s="245"/>
      <c r="KGN35" s="245"/>
      <c r="KGO35" s="245"/>
      <c r="KGP35" s="245"/>
      <c r="KGR35" s="245"/>
      <c r="KGS35" s="245"/>
      <c r="KGT35" s="245"/>
      <c r="KGU35" s="245"/>
      <c r="KGV35" s="245"/>
      <c r="KGW35" s="245"/>
      <c r="KGX35" s="245"/>
      <c r="KGY35" s="245"/>
      <c r="KGZ35" s="245"/>
      <c r="KHA35" s="245"/>
      <c r="KHB35" s="245"/>
      <c r="KHC35" s="245"/>
      <c r="KHD35" s="245"/>
      <c r="KHE35" s="245"/>
      <c r="KHF35" s="245"/>
      <c r="KHG35" s="245"/>
      <c r="KHH35" s="245"/>
      <c r="KHI35" s="245"/>
      <c r="KHJ35" s="245"/>
      <c r="KHK35" s="245"/>
      <c r="KHL35" s="245"/>
      <c r="KHN35" s="245"/>
      <c r="KHO35" s="245"/>
      <c r="KHP35" s="245"/>
      <c r="KHQ35" s="245"/>
      <c r="KHR35" s="245"/>
      <c r="KHS35" s="245"/>
      <c r="KHT35" s="245"/>
      <c r="KHU35" s="245"/>
      <c r="KHV35" s="245"/>
      <c r="KHW35" s="245"/>
      <c r="KHX35" s="245"/>
      <c r="KHY35" s="245"/>
      <c r="KHZ35" s="245"/>
      <c r="KIA35" s="245"/>
      <c r="KIB35" s="245"/>
      <c r="KIC35" s="245"/>
      <c r="KID35" s="245"/>
      <c r="KIE35" s="245"/>
      <c r="KIF35" s="245"/>
      <c r="KIG35" s="245"/>
      <c r="KIH35" s="245"/>
      <c r="KIJ35" s="245"/>
      <c r="KIK35" s="245"/>
      <c r="KIL35" s="245"/>
      <c r="KIM35" s="245"/>
      <c r="KIN35" s="245"/>
      <c r="KIO35" s="245"/>
      <c r="KIP35" s="245"/>
      <c r="KIQ35" s="245"/>
      <c r="KIR35" s="245"/>
      <c r="KIS35" s="245"/>
      <c r="KIT35" s="245"/>
      <c r="KIU35" s="245"/>
      <c r="KIV35" s="245"/>
      <c r="KIW35" s="245"/>
      <c r="KIX35" s="245"/>
      <c r="KIY35" s="245"/>
      <c r="KIZ35" s="245"/>
      <c r="KJA35" s="245"/>
      <c r="KJB35" s="245"/>
      <c r="KJC35" s="245"/>
      <c r="KJD35" s="245"/>
      <c r="KJF35" s="245"/>
      <c r="KJG35" s="245"/>
      <c r="KJH35" s="245"/>
      <c r="KJI35" s="245"/>
      <c r="KJJ35" s="245"/>
      <c r="KJK35" s="245"/>
      <c r="KJL35" s="245"/>
      <c r="KJM35" s="245"/>
      <c r="KJN35" s="245"/>
      <c r="KJO35" s="245"/>
      <c r="KJP35" s="245"/>
      <c r="KJQ35" s="245"/>
      <c r="KJR35" s="245"/>
      <c r="KJS35" s="245"/>
      <c r="KJT35" s="245"/>
      <c r="KJU35" s="245"/>
      <c r="KJV35" s="245"/>
      <c r="KJW35" s="245"/>
      <c r="KJX35" s="245"/>
      <c r="KJY35" s="245"/>
      <c r="KJZ35" s="245"/>
      <c r="KKB35" s="245"/>
      <c r="KKC35" s="245"/>
      <c r="KKD35" s="245"/>
      <c r="KKE35" s="245"/>
      <c r="KKF35" s="245"/>
      <c r="KKG35" s="245"/>
      <c r="KKH35" s="245"/>
      <c r="KKI35" s="245"/>
      <c r="KKJ35" s="245"/>
      <c r="KKK35" s="245"/>
      <c r="KKL35" s="245"/>
      <c r="KKM35" s="245"/>
      <c r="KKN35" s="245"/>
      <c r="KKO35" s="245"/>
      <c r="KKP35" s="245"/>
      <c r="KKQ35" s="245"/>
      <c r="KKR35" s="245"/>
      <c r="KKS35" s="245"/>
      <c r="KKT35" s="245"/>
      <c r="KKU35" s="245"/>
      <c r="KKV35" s="245"/>
      <c r="KKX35" s="245"/>
      <c r="KKY35" s="245"/>
      <c r="KKZ35" s="245"/>
      <c r="KLA35" s="245"/>
      <c r="KLB35" s="245"/>
      <c r="KLC35" s="245"/>
      <c r="KLD35" s="245"/>
      <c r="KLE35" s="245"/>
      <c r="KLF35" s="245"/>
      <c r="KLG35" s="245"/>
      <c r="KLH35" s="245"/>
      <c r="KLI35" s="245"/>
      <c r="KLJ35" s="245"/>
      <c r="KLK35" s="245"/>
      <c r="KLL35" s="245"/>
      <c r="KLM35" s="245"/>
      <c r="KLN35" s="245"/>
      <c r="KLO35" s="245"/>
      <c r="KLP35" s="245"/>
      <c r="KLQ35" s="245"/>
      <c r="KLR35" s="245"/>
      <c r="KLT35" s="245"/>
      <c r="KLU35" s="245"/>
      <c r="KLV35" s="245"/>
      <c r="KLW35" s="245"/>
      <c r="KLX35" s="245"/>
      <c r="KLY35" s="245"/>
      <c r="KLZ35" s="245"/>
      <c r="KMA35" s="245"/>
      <c r="KMB35" s="245"/>
      <c r="KMC35" s="245"/>
      <c r="KMD35" s="245"/>
      <c r="KME35" s="245"/>
      <c r="KMF35" s="245"/>
      <c r="KMG35" s="245"/>
      <c r="KMH35" s="245"/>
      <c r="KMI35" s="245"/>
      <c r="KMJ35" s="245"/>
      <c r="KMK35" s="245"/>
      <c r="KML35" s="245"/>
      <c r="KMM35" s="245"/>
      <c r="KMN35" s="245"/>
      <c r="KMP35" s="245"/>
      <c r="KMQ35" s="245"/>
      <c r="KMR35" s="245"/>
      <c r="KMS35" s="245"/>
      <c r="KMT35" s="245"/>
      <c r="KMU35" s="245"/>
      <c r="KMV35" s="245"/>
      <c r="KMW35" s="245"/>
      <c r="KMX35" s="245"/>
      <c r="KMY35" s="245"/>
      <c r="KMZ35" s="245"/>
      <c r="KNA35" s="245"/>
      <c r="KNB35" s="245"/>
      <c r="KNC35" s="245"/>
      <c r="KND35" s="245"/>
      <c r="KNE35" s="245"/>
      <c r="KNF35" s="245"/>
      <c r="KNG35" s="245"/>
      <c r="KNH35" s="245"/>
      <c r="KNI35" s="245"/>
      <c r="KNJ35" s="245"/>
      <c r="KNL35" s="245"/>
      <c r="KNM35" s="245"/>
      <c r="KNN35" s="245"/>
      <c r="KNO35" s="245"/>
      <c r="KNP35" s="245"/>
      <c r="KNQ35" s="245"/>
      <c r="KNR35" s="245"/>
      <c r="KNS35" s="245"/>
      <c r="KNT35" s="245"/>
      <c r="KNU35" s="245"/>
      <c r="KNV35" s="245"/>
      <c r="KNW35" s="245"/>
      <c r="KNX35" s="245"/>
      <c r="KNY35" s="245"/>
      <c r="KNZ35" s="245"/>
      <c r="KOA35" s="245"/>
      <c r="KOB35" s="245"/>
      <c r="KOC35" s="245"/>
      <c r="KOD35" s="245"/>
      <c r="KOE35" s="245"/>
      <c r="KOF35" s="245"/>
      <c r="KOH35" s="245"/>
      <c r="KOI35" s="245"/>
      <c r="KOJ35" s="245"/>
      <c r="KOK35" s="245"/>
      <c r="KOL35" s="245"/>
      <c r="KOM35" s="245"/>
      <c r="KON35" s="245"/>
      <c r="KOO35" s="245"/>
      <c r="KOP35" s="245"/>
      <c r="KOQ35" s="245"/>
      <c r="KOR35" s="245"/>
      <c r="KOS35" s="245"/>
      <c r="KOT35" s="245"/>
      <c r="KOU35" s="245"/>
      <c r="KOV35" s="245"/>
      <c r="KOW35" s="245"/>
      <c r="KOX35" s="245"/>
      <c r="KOY35" s="245"/>
      <c r="KOZ35" s="245"/>
      <c r="KPA35" s="245"/>
      <c r="KPB35" s="245"/>
      <c r="KPD35" s="245"/>
      <c r="KPE35" s="245"/>
      <c r="KPF35" s="245"/>
      <c r="KPG35" s="245"/>
      <c r="KPH35" s="245"/>
      <c r="KPI35" s="245"/>
      <c r="KPJ35" s="245"/>
      <c r="KPK35" s="245"/>
      <c r="KPL35" s="245"/>
      <c r="KPM35" s="245"/>
      <c r="KPN35" s="245"/>
      <c r="KPO35" s="245"/>
      <c r="KPP35" s="245"/>
      <c r="KPQ35" s="245"/>
      <c r="KPR35" s="245"/>
      <c r="KPS35" s="245"/>
      <c r="KPT35" s="245"/>
      <c r="KPU35" s="245"/>
      <c r="KPV35" s="245"/>
      <c r="KPW35" s="245"/>
      <c r="KPX35" s="245"/>
      <c r="KPZ35" s="245"/>
      <c r="KQA35" s="245"/>
      <c r="KQB35" s="245"/>
      <c r="KQC35" s="245"/>
      <c r="KQD35" s="245"/>
      <c r="KQE35" s="245"/>
      <c r="KQF35" s="245"/>
      <c r="KQG35" s="245"/>
      <c r="KQH35" s="245"/>
      <c r="KQI35" s="245"/>
      <c r="KQJ35" s="245"/>
      <c r="KQK35" s="245"/>
      <c r="KQL35" s="245"/>
      <c r="KQM35" s="245"/>
      <c r="KQN35" s="245"/>
      <c r="KQO35" s="245"/>
      <c r="KQP35" s="245"/>
      <c r="KQQ35" s="245"/>
      <c r="KQR35" s="245"/>
      <c r="KQS35" s="245"/>
      <c r="KQT35" s="245"/>
      <c r="KQV35" s="245"/>
      <c r="KQW35" s="245"/>
      <c r="KQX35" s="245"/>
      <c r="KQY35" s="245"/>
      <c r="KQZ35" s="245"/>
      <c r="KRA35" s="245"/>
      <c r="KRB35" s="245"/>
      <c r="KRC35" s="245"/>
      <c r="KRD35" s="245"/>
      <c r="KRE35" s="245"/>
      <c r="KRF35" s="245"/>
      <c r="KRG35" s="245"/>
      <c r="KRH35" s="245"/>
      <c r="KRI35" s="245"/>
      <c r="KRJ35" s="245"/>
      <c r="KRK35" s="245"/>
      <c r="KRL35" s="245"/>
      <c r="KRM35" s="245"/>
      <c r="KRN35" s="245"/>
      <c r="KRO35" s="245"/>
      <c r="KRP35" s="245"/>
      <c r="KRR35" s="245"/>
      <c r="KRS35" s="245"/>
      <c r="KRT35" s="245"/>
      <c r="KRU35" s="245"/>
      <c r="KRV35" s="245"/>
      <c r="KRW35" s="245"/>
      <c r="KRX35" s="245"/>
      <c r="KRY35" s="245"/>
      <c r="KRZ35" s="245"/>
      <c r="KSA35" s="245"/>
      <c r="KSB35" s="245"/>
      <c r="KSC35" s="245"/>
      <c r="KSD35" s="245"/>
      <c r="KSE35" s="245"/>
      <c r="KSF35" s="245"/>
      <c r="KSG35" s="245"/>
      <c r="KSH35" s="245"/>
      <c r="KSI35" s="245"/>
      <c r="KSJ35" s="245"/>
      <c r="KSK35" s="245"/>
      <c r="KSL35" s="245"/>
      <c r="KSN35" s="245"/>
      <c r="KSO35" s="245"/>
      <c r="KSP35" s="245"/>
      <c r="KSQ35" s="245"/>
      <c r="KSR35" s="245"/>
      <c r="KSS35" s="245"/>
      <c r="KST35" s="245"/>
      <c r="KSU35" s="245"/>
      <c r="KSV35" s="245"/>
      <c r="KSW35" s="245"/>
      <c r="KSX35" s="245"/>
      <c r="KSY35" s="245"/>
      <c r="KSZ35" s="245"/>
      <c r="KTA35" s="245"/>
      <c r="KTB35" s="245"/>
      <c r="KTC35" s="245"/>
      <c r="KTD35" s="245"/>
      <c r="KTE35" s="245"/>
      <c r="KTF35" s="245"/>
      <c r="KTG35" s="245"/>
      <c r="KTH35" s="245"/>
      <c r="KTJ35" s="245"/>
      <c r="KTK35" s="245"/>
      <c r="KTL35" s="245"/>
      <c r="KTM35" s="245"/>
      <c r="KTN35" s="245"/>
      <c r="KTO35" s="245"/>
      <c r="KTP35" s="245"/>
      <c r="KTQ35" s="245"/>
      <c r="KTR35" s="245"/>
      <c r="KTS35" s="245"/>
      <c r="KTT35" s="245"/>
      <c r="KTU35" s="245"/>
      <c r="KTV35" s="245"/>
      <c r="KTW35" s="245"/>
      <c r="KTX35" s="245"/>
      <c r="KTY35" s="245"/>
      <c r="KTZ35" s="245"/>
      <c r="KUA35" s="245"/>
      <c r="KUB35" s="245"/>
      <c r="KUC35" s="245"/>
      <c r="KUD35" s="245"/>
      <c r="KUF35" s="245"/>
      <c r="KUG35" s="245"/>
      <c r="KUH35" s="245"/>
      <c r="KUI35" s="245"/>
      <c r="KUJ35" s="245"/>
      <c r="KUK35" s="245"/>
      <c r="KUL35" s="245"/>
      <c r="KUM35" s="245"/>
      <c r="KUN35" s="245"/>
      <c r="KUO35" s="245"/>
      <c r="KUP35" s="245"/>
      <c r="KUQ35" s="245"/>
      <c r="KUR35" s="245"/>
      <c r="KUS35" s="245"/>
      <c r="KUT35" s="245"/>
      <c r="KUU35" s="245"/>
      <c r="KUV35" s="245"/>
      <c r="KUW35" s="245"/>
      <c r="KUX35" s="245"/>
      <c r="KUY35" s="245"/>
      <c r="KUZ35" s="245"/>
      <c r="KVB35" s="245"/>
      <c r="KVC35" s="245"/>
      <c r="KVD35" s="245"/>
      <c r="KVE35" s="245"/>
      <c r="KVF35" s="245"/>
      <c r="KVG35" s="245"/>
      <c r="KVH35" s="245"/>
      <c r="KVI35" s="245"/>
      <c r="KVJ35" s="245"/>
      <c r="KVK35" s="245"/>
      <c r="KVL35" s="245"/>
      <c r="KVM35" s="245"/>
      <c r="KVN35" s="245"/>
      <c r="KVO35" s="245"/>
      <c r="KVP35" s="245"/>
      <c r="KVQ35" s="245"/>
      <c r="KVR35" s="245"/>
      <c r="KVS35" s="245"/>
      <c r="KVT35" s="245"/>
      <c r="KVU35" s="245"/>
      <c r="KVV35" s="245"/>
      <c r="KVX35" s="245"/>
      <c r="KVY35" s="245"/>
      <c r="KVZ35" s="245"/>
      <c r="KWA35" s="245"/>
      <c r="KWB35" s="245"/>
      <c r="KWC35" s="245"/>
      <c r="KWD35" s="245"/>
      <c r="KWE35" s="245"/>
      <c r="KWF35" s="245"/>
      <c r="KWG35" s="245"/>
      <c r="KWH35" s="245"/>
      <c r="KWI35" s="245"/>
      <c r="KWJ35" s="245"/>
      <c r="KWK35" s="245"/>
      <c r="KWL35" s="245"/>
      <c r="KWM35" s="245"/>
      <c r="KWN35" s="245"/>
      <c r="KWO35" s="245"/>
      <c r="KWP35" s="245"/>
      <c r="KWQ35" s="245"/>
      <c r="KWR35" s="245"/>
      <c r="KWT35" s="245"/>
      <c r="KWU35" s="245"/>
      <c r="KWV35" s="245"/>
      <c r="KWW35" s="245"/>
      <c r="KWX35" s="245"/>
      <c r="KWY35" s="245"/>
      <c r="KWZ35" s="245"/>
      <c r="KXA35" s="245"/>
      <c r="KXB35" s="245"/>
      <c r="KXC35" s="245"/>
      <c r="KXD35" s="245"/>
      <c r="KXE35" s="245"/>
      <c r="KXF35" s="245"/>
      <c r="KXG35" s="245"/>
      <c r="KXH35" s="245"/>
      <c r="KXI35" s="245"/>
      <c r="KXJ35" s="245"/>
      <c r="KXK35" s="245"/>
      <c r="KXL35" s="245"/>
      <c r="KXM35" s="245"/>
      <c r="KXN35" s="245"/>
      <c r="KXP35" s="245"/>
      <c r="KXQ35" s="245"/>
      <c r="KXR35" s="245"/>
      <c r="KXS35" s="245"/>
      <c r="KXT35" s="245"/>
      <c r="KXU35" s="245"/>
      <c r="KXV35" s="245"/>
      <c r="KXW35" s="245"/>
      <c r="KXX35" s="245"/>
      <c r="KXY35" s="245"/>
      <c r="KXZ35" s="245"/>
      <c r="KYA35" s="245"/>
      <c r="KYB35" s="245"/>
      <c r="KYC35" s="245"/>
      <c r="KYD35" s="245"/>
      <c r="KYE35" s="245"/>
      <c r="KYF35" s="245"/>
      <c r="KYG35" s="245"/>
      <c r="KYH35" s="245"/>
      <c r="KYI35" s="245"/>
      <c r="KYJ35" s="245"/>
      <c r="KYL35" s="245"/>
      <c r="KYM35" s="245"/>
      <c r="KYN35" s="245"/>
      <c r="KYO35" s="245"/>
      <c r="KYP35" s="245"/>
      <c r="KYQ35" s="245"/>
      <c r="KYR35" s="245"/>
      <c r="KYS35" s="245"/>
      <c r="KYT35" s="245"/>
      <c r="KYU35" s="245"/>
      <c r="KYV35" s="245"/>
      <c r="KYW35" s="245"/>
      <c r="KYX35" s="245"/>
      <c r="KYY35" s="245"/>
      <c r="KYZ35" s="245"/>
      <c r="KZA35" s="245"/>
      <c r="KZB35" s="245"/>
      <c r="KZC35" s="245"/>
      <c r="KZD35" s="245"/>
      <c r="KZE35" s="245"/>
      <c r="KZF35" s="245"/>
      <c r="KZH35" s="245"/>
      <c r="KZI35" s="245"/>
      <c r="KZJ35" s="245"/>
      <c r="KZK35" s="245"/>
      <c r="KZL35" s="245"/>
      <c r="KZM35" s="245"/>
      <c r="KZN35" s="245"/>
      <c r="KZO35" s="245"/>
      <c r="KZP35" s="245"/>
      <c r="KZQ35" s="245"/>
      <c r="KZR35" s="245"/>
      <c r="KZS35" s="245"/>
      <c r="KZT35" s="245"/>
      <c r="KZU35" s="245"/>
      <c r="KZV35" s="245"/>
      <c r="KZW35" s="245"/>
      <c r="KZX35" s="245"/>
      <c r="KZY35" s="245"/>
      <c r="KZZ35" s="245"/>
      <c r="LAA35" s="245"/>
      <c r="LAB35" s="245"/>
      <c r="LAD35" s="245"/>
      <c r="LAE35" s="245"/>
      <c r="LAF35" s="245"/>
      <c r="LAG35" s="245"/>
      <c r="LAH35" s="245"/>
      <c r="LAI35" s="245"/>
      <c r="LAJ35" s="245"/>
      <c r="LAK35" s="245"/>
      <c r="LAL35" s="245"/>
      <c r="LAM35" s="245"/>
      <c r="LAN35" s="245"/>
      <c r="LAO35" s="245"/>
      <c r="LAP35" s="245"/>
      <c r="LAQ35" s="245"/>
      <c r="LAR35" s="245"/>
      <c r="LAS35" s="245"/>
      <c r="LAT35" s="245"/>
      <c r="LAU35" s="245"/>
      <c r="LAV35" s="245"/>
      <c r="LAW35" s="245"/>
      <c r="LAX35" s="245"/>
      <c r="LAZ35" s="245"/>
      <c r="LBA35" s="245"/>
      <c r="LBB35" s="245"/>
      <c r="LBC35" s="245"/>
      <c r="LBD35" s="245"/>
      <c r="LBE35" s="245"/>
      <c r="LBF35" s="245"/>
      <c r="LBG35" s="245"/>
      <c r="LBH35" s="245"/>
      <c r="LBI35" s="245"/>
      <c r="LBJ35" s="245"/>
      <c r="LBK35" s="245"/>
      <c r="LBL35" s="245"/>
      <c r="LBM35" s="245"/>
      <c r="LBN35" s="245"/>
      <c r="LBO35" s="245"/>
      <c r="LBP35" s="245"/>
      <c r="LBQ35" s="245"/>
      <c r="LBR35" s="245"/>
      <c r="LBS35" s="245"/>
      <c r="LBT35" s="245"/>
      <c r="LBV35" s="245"/>
      <c r="LBW35" s="245"/>
      <c r="LBX35" s="245"/>
      <c r="LBY35" s="245"/>
      <c r="LBZ35" s="245"/>
      <c r="LCA35" s="245"/>
      <c r="LCB35" s="245"/>
      <c r="LCC35" s="245"/>
      <c r="LCD35" s="245"/>
      <c r="LCE35" s="245"/>
      <c r="LCF35" s="245"/>
      <c r="LCG35" s="245"/>
      <c r="LCH35" s="245"/>
      <c r="LCI35" s="245"/>
      <c r="LCJ35" s="245"/>
      <c r="LCK35" s="245"/>
      <c r="LCL35" s="245"/>
      <c r="LCM35" s="245"/>
      <c r="LCN35" s="245"/>
      <c r="LCO35" s="245"/>
      <c r="LCP35" s="245"/>
      <c r="LCR35" s="245"/>
      <c r="LCS35" s="245"/>
      <c r="LCT35" s="245"/>
      <c r="LCU35" s="245"/>
      <c r="LCV35" s="245"/>
      <c r="LCW35" s="245"/>
      <c r="LCX35" s="245"/>
      <c r="LCY35" s="245"/>
      <c r="LCZ35" s="245"/>
      <c r="LDA35" s="245"/>
      <c r="LDB35" s="245"/>
      <c r="LDC35" s="245"/>
      <c r="LDD35" s="245"/>
      <c r="LDE35" s="245"/>
      <c r="LDF35" s="245"/>
      <c r="LDG35" s="245"/>
      <c r="LDH35" s="245"/>
      <c r="LDI35" s="245"/>
      <c r="LDJ35" s="245"/>
      <c r="LDK35" s="245"/>
      <c r="LDL35" s="245"/>
      <c r="LDN35" s="245"/>
      <c r="LDO35" s="245"/>
      <c r="LDP35" s="245"/>
      <c r="LDQ35" s="245"/>
      <c r="LDR35" s="245"/>
      <c r="LDS35" s="245"/>
      <c r="LDT35" s="245"/>
      <c r="LDU35" s="245"/>
      <c r="LDV35" s="245"/>
      <c r="LDW35" s="245"/>
      <c r="LDX35" s="245"/>
      <c r="LDY35" s="245"/>
      <c r="LDZ35" s="245"/>
      <c r="LEA35" s="245"/>
      <c r="LEB35" s="245"/>
      <c r="LEC35" s="245"/>
      <c r="LED35" s="245"/>
      <c r="LEE35" s="245"/>
      <c r="LEF35" s="245"/>
      <c r="LEG35" s="245"/>
      <c r="LEH35" s="245"/>
      <c r="LEJ35" s="245"/>
      <c r="LEK35" s="245"/>
      <c r="LEL35" s="245"/>
      <c r="LEM35" s="245"/>
      <c r="LEN35" s="245"/>
      <c r="LEO35" s="245"/>
      <c r="LEP35" s="245"/>
      <c r="LEQ35" s="245"/>
      <c r="LER35" s="245"/>
      <c r="LES35" s="245"/>
      <c r="LET35" s="245"/>
      <c r="LEU35" s="245"/>
      <c r="LEV35" s="245"/>
      <c r="LEW35" s="245"/>
      <c r="LEX35" s="245"/>
      <c r="LEY35" s="245"/>
      <c r="LEZ35" s="245"/>
      <c r="LFA35" s="245"/>
      <c r="LFB35" s="245"/>
      <c r="LFC35" s="245"/>
      <c r="LFD35" s="245"/>
      <c r="LFF35" s="245"/>
      <c r="LFG35" s="245"/>
      <c r="LFH35" s="245"/>
      <c r="LFI35" s="245"/>
      <c r="LFJ35" s="245"/>
      <c r="LFK35" s="245"/>
      <c r="LFL35" s="245"/>
      <c r="LFM35" s="245"/>
      <c r="LFN35" s="245"/>
      <c r="LFO35" s="245"/>
      <c r="LFP35" s="245"/>
      <c r="LFQ35" s="245"/>
      <c r="LFR35" s="245"/>
      <c r="LFS35" s="245"/>
      <c r="LFT35" s="245"/>
      <c r="LFU35" s="245"/>
      <c r="LFV35" s="245"/>
      <c r="LFW35" s="245"/>
      <c r="LFX35" s="245"/>
      <c r="LFY35" s="245"/>
      <c r="LFZ35" s="245"/>
      <c r="LGB35" s="245"/>
      <c r="LGC35" s="245"/>
      <c r="LGD35" s="245"/>
      <c r="LGE35" s="245"/>
      <c r="LGF35" s="245"/>
      <c r="LGG35" s="245"/>
      <c r="LGH35" s="245"/>
      <c r="LGI35" s="245"/>
      <c r="LGJ35" s="245"/>
      <c r="LGK35" s="245"/>
      <c r="LGL35" s="245"/>
      <c r="LGM35" s="245"/>
      <c r="LGN35" s="245"/>
      <c r="LGO35" s="245"/>
      <c r="LGP35" s="245"/>
      <c r="LGQ35" s="245"/>
      <c r="LGR35" s="245"/>
      <c r="LGS35" s="245"/>
      <c r="LGT35" s="245"/>
      <c r="LGU35" s="245"/>
      <c r="LGV35" s="245"/>
      <c r="LGX35" s="245"/>
      <c r="LGY35" s="245"/>
      <c r="LGZ35" s="245"/>
      <c r="LHA35" s="245"/>
      <c r="LHB35" s="245"/>
      <c r="LHC35" s="245"/>
      <c r="LHD35" s="245"/>
      <c r="LHE35" s="245"/>
      <c r="LHF35" s="245"/>
      <c r="LHG35" s="245"/>
      <c r="LHH35" s="245"/>
      <c r="LHI35" s="245"/>
      <c r="LHJ35" s="245"/>
      <c r="LHK35" s="245"/>
      <c r="LHL35" s="245"/>
      <c r="LHM35" s="245"/>
      <c r="LHN35" s="245"/>
      <c r="LHO35" s="245"/>
      <c r="LHP35" s="245"/>
      <c r="LHQ35" s="245"/>
      <c r="LHR35" s="245"/>
      <c r="LHT35" s="245"/>
      <c r="LHU35" s="245"/>
      <c r="LHV35" s="245"/>
      <c r="LHW35" s="245"/>
      <c r="LHX35" s="245"/>
      <c r="LHY35" s="245"/>
      <c r="LHZ35" s="245"/>
      <c r="LIA35" s="245"/>
      <c r="LIB35" s="245"/>
      <c r="LIC35" s="245"/>
      <c r="LID35" s="245"/>
      <c r="LIE35" s="245"/>
      <c r="LIF35" s="245"/>
      <c r="LIG35" s="245"/>
      <c r="LIH35" s="245"/>
      <c r="LII35" s="245"/>
      <c r="LIJ35" s="245"/>
      <c r="LIK35" s="245"/>
      <c r="LIL35" s="245"/>
      <c r="LIM35" s="245"/>
      <c r="LIN35" s="245"/>
      <c r="LIP35" s="245"/>
      <c r="LIQ35" s="245"/>
      <c r="LIR35" s="245"/>
      <c r="LIS35" s="245"/>
      <c r="LIT35" s="245"/>
      <c r="LIU35" s="245"/>
      <c r="LIV35" s="245"/>
      <c r="LIW35" s="245"/>
      <c r="LIX35" s="245"/>
      <c r="LIY35" s="245"/>
      <c r="LIZ35" s="245"/>
      <c r="LJA35" s="245"/>
      <c r="LJB35" s="245"/>
      <c r="LJC35" s="245"/>
      <c r="LJD35" s="245"/>
      <c r="LJE35" s="245"/>
      <c r="LJF35" s="245"/>
      <c r="LJG35" s="245"/>
      <c r="LJH35" s="245"/>
      <c r="LJI35" s="245"/>
      <c r="LJJ35" s="245"/>
      <c r="LJL35" s="245"/>
      <c r="LJM35" s="245"/>
      <c r="LJN35" s="245"/>
      <c r="LJO35" s="245"/>
      <c r="LJP35" s="245"/>
      <c r="LJQ35" s="245"/>
      <c r="LJR35" s="245"/>
      <c r="LJS35" s="245"/>
      <c r="LJT35" s="245"/>
      <c r="LJU35" s="245"/>
      <c r="LJV35" s="245"/>
      <c r="LJW35" s="245"/>
      <c r="LJX35" s="245"/>
      <c r="LJY35" s="245"/>
      <c r="LJZ35" s="245"/>
      <c r="LKA35" s="245"/>
      <c r="LKB35" s="245"/>
      <c r="LKC35" s="245"/>
      <c r="LKD35" s="245"/>
      <c r="LKE35" s="245"/>
      <c r="LKF35" s="245"/>
      <c r="LKH35" s="245"/>
      <c r="LKI35" s="245"/>
      <c r="LKJ35" s="245"/>
      <c r="LKK35" s="245"/>
      <c r="LKL35" s="245"/>
      <c r="LKM35" s="245"/>
      <c r="LKN35" s="245"/>
      <c r="LKO35" s="245"/>
      <c r="LKP35" s="245"/>
      <c r="LKQ35" s="245"/>
      <c r="LKR35" s="245"/>
      <c r="LKS35" s="245"/>
      <c r="LKT35" s="245"/>
      <c r="LKU35" s="245"/>
      <c r="LKV35" s="245"/>
      <c r="LKW35" s="245"/>
      <c r="LKX35" s="245"/>
      <c r="LKY35" s="245"/>
      <c r="LKZ35" s="245"/>
      <c r="LLA35" s="245"/>
      <c r="LLB35" s="245"/>
      <c r="LLD35" s="245"/>
      <c r="LLE35" s="245"/>
      <c r="LLF35" s="245"/>
      <c r="LLG35" s="245"/>
      <c r="LLH35" s="245"/>
      <c r="LLI35" s="245"/>
      <c r="LLJ35" s="245"/>
      <c r="LLK35" s="245"/>
      <c r="LLL35" s="245"/>
      <c r="LLM35" s="245"/>
      <c r="LLN35" s="245"/>
      <c r="LLO35" s="245"/>
      <c r="LLP35" s="245"/>
      <c r="LLQ35" s="245"/>
      <c r="LLR35" s="245"/>
      <c r="LLS35" s="245"/>
      <c r="LLT35" s="245"/>
      <c r="LLU35" s="245"/>
      <c r="LLV35" s="245"/>
      <c r="LLW35" s="245"/>
      <c r="LLX35" s="245"/>
      <c r="LLZ35" s="245"/>
      <c r="LMA35" s="245"/>
      <c r="LMB35" s="245"/>
      <c r="LMC35" s="245"/>
      <c r="LMD35" s="245"/>
      <c r="LME35" s="245"/>
      <c r="LMF35" s="245"/>
      <c r="LMG35" s="245"/>
      <c r="LMH35" s="245"/>
      <c r="LMI35" s="245"/>
      <c r="LMJ35" s="245"/>
      <c r="LMK35" s="245"/>
      <c r="LML35" s="245"/>
      <c r="LMM35" s="245"/>
      <c r="LMN35" s="245"/>
      <c r="LMO35" s="245"/>
      <c r="LMP35" s="245"/>
      <c r="LMQ35" s="245"/>
      <c r="LMR35" s="245"/>
      <c r="LMS35" s="245"/>
      <c r="LMT35" s="245"/>
      <c r="LMV35" s="245"/>
      <c r="LMW35" s="245"/>
      <c r="LMX35" s="245"/>
      <c r="LMY35" s="245"/>
      <c r="LMZ35" s="245"/>
      <c r="LNA35" s="245"/>
      <c r="LNB35" s="245"/>
      <c r="LNC35" s="245"/>
      <c r="LND35" s="245"/>
      <c r="LNE35" s="245"/>
      <c r="LNF35" s="245"/>
      <c r="LNG35" s="245"/>
      <c r="LNH35" s="245"/>
      <c r="LNI35" s="245"/>
      <c r="LNJ35" s="245"/>
      <c r="LNK35" s="245"/>
      <c r="LNL35" s="245"/>
      <c r="LNM35" s="245"/>
      <c r="LNN35" s="245"/>
      <c r="LNO35" s="245"/>
      <c r="LNP35" s="245"/>
      <c r="LNR35" s="245"/>
      <c r="LNS35" s="245"/>
      <c r="LNT35" s="245"/>
      <c r="LNU35" s="245"/>
      <c r="LNV35" s="245"/>
      <c r="LNW35" s="245"/>
      <c r="LNX35" s="245"/>
      <c r="LNY35" s="245"/>
      <c r="LNZ35" s="245"/>
      <c r="LOA35" s="245"/>
      <c r="LOB35" s="245"/>
      <c r="LOC35" s="245"/>
      <c r="LOD35" s="245"/>
      <c r="LOE35" s="245"/>
      <c r="LOF35" s="245"/>
      <c r="LOG35" s="245"/>
      <c r="LOH35" s="245"/>
      <c r="LOI35" s="245"/>
      <c r="LOJ35" s="245"/>
      <c r="LOK35" s="245"/>
      <c r="LOL35" s="245"/>
      <c r="LON35" s="245"/>
      <c r="LOO35" s="245"/>
      <c r="LOP35" s="245"/>
      <c r="LOQ35" s="245"/>
      <c r="LOR35" s="245"/>
      <c r="LOS35" s="245"/>
      <c r="LOT35" s="245"/>
      <c r="LOU35" s="245"/>
      <c r="LOV35" s="245"/>
      <c r="LOW35" s="245"/>
      <c r="LOX35" s="245"/>
      <c r="LOY35" s="245"/>
      <c r="LOZ35" s="245"/>
      <c r="LPA35" s="245"/>
      <c r="LPB35" s="245"/>
      <c r="LPC35" s="245"/>
      <c r="LPD35" s="245"/>
      <c r="LPE35" s="245"/>
      <c r="LPF35" s="245"/>
      <c r="LPG35" s="245"/>
      <c r="LPH35" s="245"/>
      <c r="LPJ35" s="245"/>
      <c r="LPK35" s="245"/>
      <c r="LPL35" s="245"/>
      <c r="LPM35" s="245"/>
      <c r="LPN35" s="245"/>
      <c r="LPO35" s="245"/>
      <c r="LPP35" s="245"/>
      <c r="LPQ35" s="245"/>
      <c r="LPR35" s="245"/>
      <c r="LPS35" s="245"/>
      <c r="LPT35" s="245"/>
      <c r="LPU35" s="245"/>
      <c r="LPV35" s="245"/>
      <c r="LPW35" s="245"/>
      <c r="LPX35" s="245"/>
      <c r="LPY35" s="245"/>
      <c r="LPZ35" s="245"/>
      <c r="LQA35" s="245"/>
      <c r="LQB35" s="245"/>
      <c r="LQC35" s="245"/>
      <c r="LQD35" s="245"/>
      <c r="LQF35" s="245"/>
      <c r="LQG35" s="245"/>
      <c r="LQH35" s="245"/>
      <c r="LQI35" s="245"/>
      <c r="LQJ35" s="245"/>
      <c r="LQK35" s="245"/>
      <c r="LQL35" s="245"/>
      <c r="LQM35" s="245"/>
      <c r="LQN35" s="245"/>
      <c r="LQO35" s="245"/>
      <c r="LQP35" s="245"/>
      <c r="LQQ35" s="245"/>
      <c r="LQR35" s="245"/>
      <c r="LQS35" s="245"/>
      <c r="LQT35" s="245"/>
      <c r="LQU35" s="245"/>
      <c r="LQV35" s="245"/>
      <c r="LQW35" s="245"/>
      <c r="LQX35" s="245"/>
      <c r="LQY35" s="245"/>
      <c r="LQZ35" s="245"/>
      <c r="LRB35" s="245"/>
      <c r="LRC35" s="245"/>
      <c r="LRD35" s="245"/>
      <c r="LRE35" s="245"/>
      <c r="LRF35" s="245"/>
      <c r="LRG35" s="245"/>
      <c r="LRH35" s="245"/>
      <c r="LRI35" s="245"/>
      <c r="LRJ35" s="245"/>
      <c r="LRK35" s="245"/>
      <c r="LRL35" s="245"/>
      <c r="LRM35" s="245"/>
      <c r="LRN35" s="245"/>
      <c r="LRO35" s="245"/>
      <c r="LRP35" s="245"/>
      <c r="LRQ35" s="245"/>
      <c r="LRR35" s="245"/>
      <c r="LRS35" s="245"/>
      <c r="LRT35" s="245"/>
      <c r="LRU35" s="245"/>
      <c r="LRV35" s="245"/>
      <c r="LRX35" s="245"/>
      <c r="LRY35" s="245"/>
      <c r="LRZ35" s="245"/>
      <c r="LSA35" s="245"/>
      <c r="LSB35" s="245"/>
      <c r="LSC35" s="245"/>
      <c r="LSD35" s="245"/>
      <c r="LSE35" s="245"/>
      <c r="LSF35" s="245"/>
      <c r="LSG35" s="245"/>
      <c r="LSH35" s="245"/>
      <c r="LSI35" s="245"/>
      <c r="LSJ35" s="245"/>
      <c r="LSK35" s="245"/>
      <c r="LSL35" s="245"/>
      <c r="LSM35" s="245"/>
      <c r="LSN35" s="245"/>
      <c r="LSO35" s="245"/>
      <c r="LSP35" s="245"/>
      <c r="LSQ35" s="245"/>
      <c r="LSR35" s="245"/>
      <c r="LST35" s="245"/>
      <c r="LSU35" s="245"/>
      <c r="LSV35" s="245"/>
      <c r="LSW35" s="245"/>
      <c r="LSX35" s="245"/>
      <c r="LSY35" s="245"/>
      <c r="LSZ35" s="245"/>
      <c r="LTA35" s="245"/>
      <c r="LTB35" s="245"/>
      <c r="LTC35" s="245"/>
      <c r="LTD35" s="245"/>
      <c r="LTE35" s="245"/>
      <c r="LTF35" s="245"/>
      <c r="LTG35" s="245"/>
      <c r="LTH35" s="245"/>
      <c r="LTI35" s="245"/>
      <c r="LTJ35" s="245"/>
      <c r="LTK35" s="245"/>
      <c r="LTL35" s="245"/>
      <c r="LTM35" s="245"/>
      <c r="LTN35" s="245"/>
      <c r="LTP35" s="245"/>
      <c r="LTQ35" s="245"/>
      <c r="LTR35" s="245"/>
      <c r="LTS35" s="245"/>
      <c r="LTT35" s="245"/>
      <c r="LTU35" s="245"/>
      <c r="LTV35" s="245"/>
      <c r="LTW35" s="245"/>
      <c r="LTX35" s="245"/>
      <c r="LTY35" s="245"/>
      <c r="LTZ35" s="245"/>
      <c r="LUA35" s="245"/>
      <c r="LUB35" s="245"/>
      <c r="LUC35" s="245"/>
      <c r="LUD35" s="245"/>
      <c r="LUE35" s="245"/>
      <c r="LUF35" s="245"/>
      <c r="LUG35" s="245"/>
      <c r="LUH35" s="245"/>
      <c r="LUI35" s="245"/>
      <c r="LUJ35" s="245"/>
      <c r="LUL35" s="245"/>
      <c r="LUM35" s="245"/>
      <c r="LUN35" s="245"/>
      <c r="LUO35" s="245"/>
      <c r="LUP35" s="245"/>
      <c r="LUQ35" s="245"/>
      <c r="LUR35" s="245"/>
      <c r="LUS35" s="245"/>
      <c r="LUT35" s="245"/>
      <c r="LUU35" s="245"/>
      <c r="LUV35" s="245"/>
      <c r="LUW35" s="245"/>
      <c r="LUX35" s="245"/>
      <c r="LUY35" s="245"/>
      <c r="LUZ35" s="245"/>
      <c r="LVA35" s="245"/>
      <c r="LVB35" s="245"/>
      <c r="LVC35" s="245"/>
      <c r="LVD35" s="245"/>
      <c r="LVE35" s="245"/>
      <c r="LVF35" s="245"/>
      <c r="LVH35" s="245"/>
      <c r="LVI35" s="245"/>
      <c r="LVJ35" s="245"/>
      <c r="LVK35" s="245"/>
      <c r="LVL35" s="245"/>
      <c r="LVM35" s="245"/>
      <c r="LVN35" s="245"/>
      <c r="LVO35" s="245"/>
      <c r="LVP35" s="245"/>
      <c r="LVQ35" s="245"/>
      <c r="LVR35" s="245"/>
      <c r="LVS35" s="245"/>
      <c r="LVT35" s="245"/>
      <c r="LVU35" s="245"/>
      <c r="LVV35" s="245"/>
      <c r="LVW35" s="245"/>
      <c r="LVX35" s="245"/>
      <c r="LVY35" s="245"/>
      <c r="LVZ35" s="245"/>
      <c r="LWA35" s="245"/>
      <c r="LWB35" s="245"/>
      <c r="LWD35" s="245"/>
      <c r="LWE35" s="245"/>
      <c r="LWF35" s="245"/>
      <c r="LWG35" s="245"/>
      <c r="LWH35" s="245"/>
      <c r="LWI35" s="245"/>
      <c r="LWJ35" s="245"/>
      <c r="LWK35" s="245"/>
      <c r="LWL35" s="245"/>
      <c r="LWM35" s="245"/>
      <c r="LWN35" s="245"/>
      <c r="LWO35" s="245"/>
      <c r="LWP35" s="245"/>
      <c r="LWQ35" s="245"/>
      <c r="LWR35" s="245"/>
      <c r="LWS35" s="245"/>
      <c r="LWT35" s="245"/>
      <c r="LWU35" s="245"/>
      <c r="LWV35" s="245"/>
      <c r="LWW35" s="245"/>
      <c r="LWX35" s="245"/>
      <c r="LWZ35" s="245"/>
      <c r="LXA35" s="245"/>
      <c r="LXB35" s="245"/>
      <c r="LXC35" s="245"/>
      <c r="LXD35" s="245"/>
      <c r="LXE35" s="245"/>
      <c r="LXF35" s="245"/>
      <c r="LXG35" s="245"/>
      <c r="LXH35" s="245"/>
      <c r="LXI35" s="245"/>
      <c r="LXJ35" s="245"/>
      <c r="LXK35" s="245"/>
      <c r="LXL35" s="245"/>
      <c r="LXM35" s="245"/>
      <c r="LXN35" s="245"/>
      <c r="LXO35" s="245"/>
      <c r="LXP35" s="245"/>
      <c r="LXQ35" s="245"/>
      <c r="LXR35" s="245"/>
      <c r="LXS35" s="245"/>
      <c r="LXT35" s="245"/>
      <c r="LXV35" s="245"/>
      <c r="LXW35" s="245"/>
      <c r="LXX35" s="245"/>
      <c r="LXY35" s="245"/>
      <c r="LXZ35" s="245"/>
      <c r="LYA35" s="245"/>
      <c r="LYB35" s="245"/>
      <c r="LYC35" s="245"/>
      <c r="LYD35" s="245"/>
      <c r="LYE35" s="245"/>
      <c r="LYF35" s="245"/>
      <c r="LYG35" s="245"/>
      <c r="LYH35" s="245"/>
      <c r="LYI35" s="245"/>
      <c r="LYJ35" s="245"/>
      <c r="LYK35" s="245"/>
      <c r="LYL35" s="245"/>
      <c r="LYM35" s="245"/>
      <c r="LYN35" s="245"/>
      <c r="LYO35" s="245"/>
      <c r="LYP35" s="245"/>
      <c r="LYR35" s="245"/>
      <c r="LYS35" s="245"/>
      <c r="LYT35" s="245"/>
      <c r="LYU35" s="245"/>
      <c r="LYV35" s="245"/>
      <c r="LYW35" s="245"/>
      <c r="LYX35" s="245"/>
      <c r="LYY35" s="245"/>
      <c r="LYZ35" s="245"/>
      <c r="LZA35" s="245"/>
      <c r="LZB35" s="245"/>
      <c r="LZC35" s="245"/>
      <c r="LZD35" s="245"/>
      <c r="LZE35" s="245"/>
      <c r="LZF35" s="245"/>
      <c r="LZG35" s="245"/>
      <c r="LZH35" s="245"/>
      <c r="LZI35" s="245"/>
      <c r="LZJ35" s="245"/>
      <c r="LZK35" s="245"/>
      <c r="LZL35" s="245"/>
      <c r="LZN35" s="245"/>
      <c r="LZO35" s="245"/>
      <c r="LZP35" s="245"/>
      <c r="LZQ35" s="245"/>
      <c r="LZR35" s="245"/>
      <c r="LZS35" s="245"/>
      <c r="LZT35" s="245"/>
      <c r="LZU35" s="245"/>
      <c r="LZV35" s="245"/>
      <c r="LZW35" s="245"/>
      <c r="LZX35" s="245"/>
      <c r="LZY35" s="245"/>
      <c r="LZZ35" s="245"/>
      <c r="MAA35" s="245"/>
      <c r="MAB35" s="245"/>
      <c r="MAC35" s="245"/>
      <c r="MAD35" s="245"/>
      <c r="MAE35" s="245"/>
      <c r="MAF35" s="245"/>
      <c r="MAG35" s="245"/>
      <c r="MAH35" s="245"/>
      <c r="MAJ35" s="245"/>
      <c r="MAK35" s="245"/>
      <c r="MAL35" s="245"/>
      <c r="MAM35" s="245"/>
      <c r="MAN35" s="245"/>
      <c r="MAO35" s="245"/>
      <c r="MAP35" s="245"/>
      <c r="MAQ35" s="245"/>
      <c r="MAR35" s="245"/>
      <c r="MAS35" s="245"/>
      <c r="MAT35" s="245"/>
      <c r="MAU35" s="245"/>
      <c r="MAV35" s="245"/>
      <c r="MAW35" s="245"/>
      <c r="MAX35" s="245"/>
      <c r="MAY35" s="245"/>
      <c r="MAZ35" s="245"/>
      <c r="MBA35" s="245"/>
      <c r="MBB35" s="245"/>
      <c r="MBC35" s="245"/>
      <c r="MBD35" s="245"/>
      <c r="MBF35" s="245"/>
      <c r="MBG35" s="245"/>
      <c r="MBH35" s="245"/>
      <c r="MBI35" s="245"/>
      <c r="MBJ35" s="245"/>
      <c r="MBK35" s="245"/>
      <c r="MBL35" s="245"/>
      <c r="MBM35" s="245"/>
      <c r="MBN35" s="245"/>
      <c r="MBO35" s="245"/>
      <c r="MBP35" s="245"/>
      <c r="MBQ35" s="245"/>
      <c r="MBR35" s="245"/>
      <c r="MBS35" s="245"/>
      <c r="MBT35" s="245"/>
      <c r="MBU35" s="245"/>
      <c r="MBV35" s="245"/>
      <c r="MBW35" s="245"/>
      <c r="MBX35" s="245"/>
      <c r="MBY35" s="245"/>
      <c r="MBZ35" s="245"/>
      <c r="MCB35" s="245"/>
      <c r="MCC35" s="245"/>
      <c r="MCD35" s="245"/>
      <c r="MCE35" s="245"/>
      <c r="MCF35" s="245"/>
      <c r="MCG35" s="245"/>
      <c r="MCH35" s="245"/>
      <c r="MCI35" s="245"/>
      <c r="MCJ35" s="245"/>
      <c r="MCK35" s="245"/>
      <c r="MCL35" s="245"/>
      <c r="MCM35" s="245"/>
      <c r="MCN35" s="245"/>
      <c r="MCO35" s="245"/>
      <c r="MCP35" s="245"/>
      <c r="MCQ35" s="245"/>
      <c r="MCR35" s="245"/>
      <c r="MCS35" s="245"/>
      <c r="MCT35" s="245"/>
      <c r="MCU35" s="245"/>
      <c r="MCV35" s="245"/>
      <c r="MCX35" s="245"/>
      <c r="MCY35" s="245"/>
      <c r="MCZ35" s="245"/>
      <c r="MDA35" s="245"/>
      <c r="MDB35" s="245"/>
      <c r="MDC35" s="245"/>
      <c r="MDD35" s="245"/>
      <c r="MDE35" s="245"/>
      <c r="MDF35" s="245"/>
      <c r="MDG35" s="245"/>
      <c r="MDH35" s="245"/>
      <c r="MDI35" s="245"/>
      <c r="MDJ35" s="245"/>
      <c r="MDK35" s="245"/>
      <c r="MDL35" s="245"/>
      <c r="MDM35" s="245"/>
      <c r="MDN35" s="245"/>
      <c r="MDO35" s="245"/>
      <c r="MDP35" s="245"/>
      <c r="MDQ35" s="245"/>
      <c r="MDR35" s="245"/>
      <c r="MDT35" s="245"/>
      <c r="MDU35" s="245"/>
      <c r="MDV35" s="245"/>
      <c r="MDW35" s="245"/>
      <c r="MDX35" s="245"/>
      <c r="MDY35" s="245"/>
      <c r="MDZ35" s="245"/>
      <c r="MEA35" s="245"/>
      <c r="MEB35" s="245"/>
      <c r="MEC35" s="245"/>
      <c r="MED35" s="245"/>
      <c r="MEE35" s="245"/>
      <c r="MEF35" s="245"/>
      <c r="MEG35" s="245"/>
      <c r="MEH35" s="245"/>
      <c r="MEI35" s="245"/>
      <c r="MEJ35" s="245"/>
      <c r="MEK35" s="245"/>
      <c r="MEL35" s="245"/>
      <c r="MEM35" s="245"/>
      <c r="MEN35" s="245"/>
      <c r="MEP35" s="245"/>
      <c r="MEQ35" s="245"/>
      <c r="MER35" s="245"/>
      <c r="MES35" s="245"/>
      <c r="MET35" s="245"/>
      <c r="MEU35" s="245"/>
      <c r="MEV35" s="245"/>
      <c r="MEW35" s="245"/>
      <c r="MEX35" s="245"/>
      <c r="MEY35" s="245"/>
      <c r="MEZ35" s="245"/>
      <c r="MFA35" s="245"/>
      <c r="MFB35" s="245"/>
      <c r="MFC35" s="245"/>
      <c r="MFD35" s="245"/>
      <c r="MFE35" s="245"/>
      <c r="MFF35" s="245"/>
      <c r="MFG35" s="245"/>
      <c r="MFH35" s="245"/>
      <c r="MFI35" s="245"/>
      <c r="MFJ35" s="245"/>
      <c r="MFL35" s="245"/>
      <c r="MFM35" s="245"/>
      <c r="MFN35" s="245"/>
      <c r="MFO35" s="245"/>
      <c r="MFP35" s="245"/>
      <c r="MFQ35" s="245"/>
      <c r="MFR35" s="245"/>
      <c r="MFS35" s="245"/>
      <c r="MFT35" s="245"/>
      <c r="MFU35" s="245"/>
      <c r="MFV35" s="245"/>
      <c r="MFW35" s="245"/>
      <c r="MFX35" s="245"/>
      <c r="MFY35" s="245"/>
      <c r="MFZ35" s="245"/>
      <c r="MGA35" s="245"/>
      <c r="MGB35" s="245"/>
      <c r="MGC35" s="245"/>
      <c r="MGD35" s="245"/>
      <c r="MGE35" s="245"/>
      <c r="MGF35" s="245"/>
      <c r="MGH35" s="245"/>
      <c r="MGI35" s="245"/>
      <c r="MGJ35" s="245"/>
      <c r="MGK35" s="245"/>
      <c r="MGL35" s="245"/>
      <c r="MGM35" s="245"/>
      <c r="MGN35" s="245"/>
      <c r="MGO35" s="245"/>
      <c r="MGP35" s="245"/>
      <c r="MGQ35" s="245"/>
      <c r="MGR35" s="245"/>
      <c r="MGS35" s="245"/>
      <c r="MGT35" s="245"/>
      <c r="MGU35" s="245"/>
      <c r="MGV35" s="245"/>
      <c r="MGW35" s="245"/>
      <c r="MGX35" s="245"/>
      <c r="MGY35" s="245"/>
      <c r="MGZ35" s="245"/>
      <c r="MHA35" s="245"/>
      <c r="MHB35" s="245"/>
      <c r="MHD35" s="245"/>
      <c r="MHE35" s="245"/>
      <c r="MHF35" s="245"/>
      <c r="MHG35" s="245"/>
      <c r="MHH35" s="245"/>
      <c r="MHI35" s="245"/>
      <c r="MHJ35" s="245"/>
      <c r="MHK35" s="245"/>
      <c r="MHL35" s="245"/>
      <c r="MHM35" s="245"/>
      <c r="MHN35" s="245"/>
      <c r="MHO35" s="245"/>
      <c r="MHP35" s="245"/>
      <c r="MHQ35" s="245"/>
      <c r="MHR35" s="245"/>
      <c r="MHS35" s="245"/>
      <c r="MHT35" s="245"/>
      <c r="MHU35" s="245"/>
      <c r="MHV35" s="245"/>
      <c r="MHW35" s="245"/>
      <c r="MHX35" s="245"/>
      <c r="MHZ35" s="245"/>
      <c r="MIA35" s="245"/>
      <c r="MIB35" s="245"/>
      <c r="MIC35" s="245"/>
      <c r="MID35" s="245"/>
      <c r="MIE35" s="245"/>
      <c r="MIF35" s="245"/>
      <c r="MIG35" s="245"/>
      <c r="MIH35" s="245"/>
      <c r="MII35" s="245"/>
      <c r="MIJ35" s="245"/>
      <c r="MIK35" s="245"/>
      <c r="MIL35" s="245"/>
      <c r="MIM35" s="245"/>
      <c r="MIN35" s="245"/>
      <c r="MIO35" s="245"/>
      <c r="MIP35" s="245"/>
      <c r="MIQ35" s="245"/>
      <c r="MIR35" s="245"/>
      <c r="MIS35" s="245"/>
      <c r="MIT35" s="245"/>
      <c r="MIV35" s="245"/>
      <c r="MIW35" s="245"/>
      <c r="MIX35" s="245"/>
      <c r="MIY35" s="245"/>
      <c r="MIZ35" s="245"/>
      <c r="MJA35" s="245"/>
      <c r="MJB35" s="245"/>
      <c r="MJC35" s="245"/>
      <c r="MJD35" s="245"/>
      <c r="MJE35" s="245"/>
      <c r="MJF35" s="245"/>
      <c r="MJG35" s="245"/>
      <c r="MJH35" s="245"/>
      <c r="MJI35" s="245"/>
      <c r="MJJ35" s="245"/>
      <c r="MJK35" s="245"/>
      <c r="MJL35" s="245"/>
      <c r="MJM35" s="245"/>
      <c r="MJN35" s="245"/>
      <c r="MJO35" s="245"/>
      <c r="MJP35" s="245"/>
      <c r="MJR35" s="245"/>
      <c r="MJS35" s="245"/>
      <c r="MJT35" s="245"/>
      <c r="MJU35" s="245"/>
      <c r="MJV35" s="245"/>
      <c r="MJW35" s="245"/>
      <c r="MJX35" s="245"/>
      <c r="MJY35" s="245"/>
      <c r="MJZ35" s="245"/>
      <c r="MKA35" s="245"/>
      <c r="MKB35" s="245"/>
      <c r="MKC35" s="245"/>
      <c r="MKD35" s="245"/>
      <c r="MKE35" s="245"/>
      <c r="MKF35" s="245"/>
      <c r="MKG35" s="245"/>
      <c r="MKH35" s="245"/>
      <c r="MKI35" s="245"/>
      <c r="MKJ35" s="245"/>
      <c r="MKK35" s="245"/>
      <c r="MKL35" s="245"/>
      <c r="MKN35" s="245"/>
      <c r="MKO35" s="245"/>
      <c r="MKP35" s="245"/>
      <c r="MKQ35" s="245"/>
      <c r="MKR35" s="245"/>
      <c r="MKS35" s="245"/>
      <c r="MKT35" s="245"/>
      <c r="MKU35" s="245"/>
      <c r="MKV35" s="245"/>
      <c r="MKW35" s="245"/>
      <c r="MKX35" s="245"/>
      <c r="MKY35" s="245"/>
      <c r="MKZ35" s="245"/>
      <c r="MLA35" s="245"/>
      <c r="MLB35" s="245"/>
      <c r="MLC35" s="245"/>
      <c r="MLD35" s="245"/>
      <c r="MLE35" s="245"/>
      <c r="MLF35" s="245"/>
      <c r="MLG35" s="245"/>
      <c r="MLH35" s="245"/>
      <c r="MLJ35" s="245"/>
      <c r="MLK35" s="245"/>
      <c r="MLL35" s="245"/>
      <c r="MLM35" s="245"/>
      <c r="MLN35" s="245"/>
      <c r="MLO35" s="245"/>
      <c r="MLP35" s="245"/>
      <c r="MLQ35" s="245"/>
      <c r="MLR35" s="245"/>
      <c r="MLS35" s="245"/>
      <c r="MLT35" s="245"/>
      <c r="MLU35" s="245"/>
      <c r="MLV35" s="245"/>
      <c r="MLW35" s="245"/>
      <c r="MLX35" s="245"/>
      <c r="MLY35" s="245"/>
      <c r="MLZ35" s="245"/>
      <c r="MMA35" s="245"/>
      <c r="MMB35" s="245"/>
      <c r="MMC35" s="245"/>
      <c r="MMD35" s="245"/>
      <c r="MMF35" s="245"/>
      <c r="MMG35" s="245"/>
      <c r="MMH35" s="245"/>
      <c r="MMI35" s="245"/>
      <c r="MMJ35" s="245"/>
      <c r="MMK35" s="245"/>
      <c r="MML35" s="245"/>
      <c r="MMM35" s="245"/>
      <c r="MMN35" s="245"/>
      <c r="MMO35" s="245"/>
      <c r="MMP35" s="245"/>
      <c r="MMQ35" s="245"/>
      <c r="MMR35" s="245"/>
      <c r="MMS35" s="245"/>
      <c r="MMT35" s="245"/>
      <c r="MMU35" s="245"/>
      <c r="MMV35" s="245"/>
      <c r="MMW35" s="245"/>
      <c r="MMX35" s="245"/>
      <c r="MMY35" s="245"/>
      <c r="MMZ35" s="245"/>
      <c r="MNB35" s="245"/>
      <c r="MNC35" s="245"/>
      <c r="MND35" s="245"/>
      <c r="MNE35" s="245"/>
      <c r="MNF35" s="245"/>
      <c r="MNG35" s="245"/>
      <c r="MNH35" s="245"/>
      <c r="MNI35" s="245"/>
      <c r="MNJ35" s="245"/>
      <c r="MNK35" s="245"/>
      <c r="MNL35" s="245"/>
      <c r="MNM35" s="245"/>
      <c r="MNN35" s="245"/>
      <c r="MNO35" s="245"/>
      <c r="MNP35" s="245"/>
      <c r="MNQ35" s="245"/>
      <c r="MNR35" s="245"/>
      <c r="MNS35" s="245"/>
      <c r="MNT35" s="245"/>
      <c r="MNU35" s="245"/>
      <c r="MNV35" s="245"/>
      <c r="MNX35" s="245"/>
      <c r="MNY35" s="245"/>
      <c r="MNZ35" s="245"/>
      <c r="MOA35" s="245"/>
      <c r="MOB35" s="245"/>
      <c r="MOC35" s="245"/>
      <c r="MOD35" s="245"/>
      <c r="MOE35" s="245"/>
      <c r="MOF35" s="245"/>
      <c r="MOG35" s="245"/>
      <c r="MOH35" s="245"/>
      <c r="MOI35" s="245"/>
      <c r="MOJ35" s="245"/>
      <c r="MOK35" s="245"/>
      <c r="MOL35" s="245"/>
      <c r="MOM35" s="245"/>
      <c r="MON35" s="245"/>
      <c r="MOO35" s="245"/>
      <c r="MOP35" s="245"/>
      <c r="MOQ35" s="245"/>
      <c r="MOR35" s="245"/>
      <c r="MOT35" s="245"/>
      <c r="MOU35" s="245"/>
      <c r="MOV35" s="245"/>
      <c r="MOW35" s="245"/>
      <c r="MOX35" s="245"/>
      <c r="MOY35" s="245"/>
      <c r="MOZ35" s="245"/>
      <c r="MPA35" s="245"/>
      <c r="MPB35" s="245"/>
      <c r="MPC35" s="245"/>
      <c r="MPD35" s="245"/>
      <c r="MPE35" s="245"/>
      <c r="MPF35" s="245"/>
      <c r="MPG35" s="245"/>
      <c r="MPH35" s="245"/>
      <c r="MPI35" s="245"/>
      <c r="MPJ35" s="245"/>
      <c r="MPK35" s="245"/>
      <c r="MPL35" s="245"/>
      <c r="MPM35" s="245"/>
      <c r="MPN35" s="245"/>
      <c r="MPP35" s="245"/>
      <c r="MPQ35" s="245"/>
      <c r="MPR35" s="245"/>
      <c r="MPS35" s="245"/>
      <c r="MPT35" s="245"/>
      <c r="MPU35" s="245"/>
      <c r="MPV35" s="245"/>
      <c r="MPW35" s="245"/>
      <c r="MPX35" s="245"/>
      <c r="MPY35" s="245"/>
      <c r="MPZ35" s="245"/>
      <c r="MQA35" s="245"/>
      <c r="MQB35" s="245"/>
      <c r="MQC35" s="245"/>
      <c r="MQD35" s="245"/>
      <c r="MQE35" s="245"/>
      <c r="MQF35" s="245"/>
      <c r="MQG35" s="245"/>
      <c r="MQH35" s="245"/>
      <c r="MQI35" s="245"/>
      <c r="MQJ35" s="245"/>
      <c r="MQL35" s="245"/>
      <c r="MQM35" s="245"/>
      <c r="MQN35" s="245"/>
      <c r="MQO35" s="245"/>
      <c r="MQP35" s="245"/>
      <c r="MQQ35" s="245"/>
      <c r="MQR35" s="245"/>
      <c r="MQS35" s="245"/>
      <c r="MQT35" s="245"/>
      <c r="MQU35" s="245"/>
      <c r="MQV35" s="245"/>
      <c r="MQW35" s="245"/>
      <c r="MQX35" s="245"/>
      <c r="MQY35" s="245"/>
      <c r="MQZ35" s="245"/>
      <c r="MRA35" s="245"/>
      <c r="MRB35" s="245"/>
      <c r="MRC35" s="245"/>
      <c r="MRD35" s="245"/>
      <c r="MRE35" s="245"/>
      <c r="MRF35" s="245"/>
      <c r="MRH35" s="245"/>
      <c r="MRI35" s="245"/>
      <c r="MRJ35" s="245"/>
      <c r="MRK35" s="245"/>
      <c r="MRL35" s="245"/>
      <c r="MRM35" s="245"/>
      <c r="MRN35" s="245"/>
      <c r="MRO35" s="245"/>
      <c r="MRP35" s="245"/>
      <c r="MRQ35" s="245"/>
      <c r="MRR35" s="245"/>
      <c r="MRS35" s="245"/>
      <c r="MRT35" s="245"/>
      <c r="MRU35" s="245"/>
      <c r="MRV35" s="245"/>
      <c r="MRW35" s="245"/>
      <c r="MRX35" s="245"/>
      <c r="MRY35" s="245"/>
      <c r="MRZ35" s="245"/>
      <c r="MSA35" s="245"/>
      <c r="MSB35" s="245"/>
      <c r="MSD35" s="245"/>
      <c r="MSE35" s="245"/>
      <c r="MSF35" s="245"/>
      <c r="MSG35" s="245"/>
      <c r="MSH35" s="245"/>
      <c r="MSI35" s="245"/>
      <c r="MSJ35" s="245"/>
      <c r="MSK35" s="245"/>
      <c r="MSL35" s="245"/>
      <c r="MSM35" s="245"/>
      <c r="MSN35" s="245"/>
      <c r="MSO35" s="245"/>
      <c r="MSP35" s="245"/>
      <c r="MSQ35" s="245"/>
      <c r="MSR35" s="245"/>
      <c r="MSS35" s="245"/>
      <c r="MST35" s="245"/>
      <c r="MSU35" s="245"/>
      <c r="MSV35" s="245"/>
      <c r="MSW35" s="245"/>
      <c r="MSX35" s="245"/>
      <c r="MSZ35" s="245"/>
      <c r="MTA35" s="245"/>
      <c r="MTB35" s="245"/>
      <c r="MTC35" s="245"/>
      <c r="MTD35" s="245"/>
      <c r="MTE35" s="245"/>
      <c r="MTF35" s="245"/>
      <c r="MTG35" s="245"/>
      <c r="MTH35" s="245"/>
      <c r="MTI35" s="245"/>
      <c r="MTJ35" s="245"/>
      <c r="MTK35" s="245"/>
      <c r="MTL35" s="245"/>
      <c r="MTM35" s="245"/>
      <c r="MTN35" s="245"/>
      <c r="MTO35" s="245"/>
      <c r="MTP35" s="245"/>
      <c r="MTQ35" s="245"/>
      <c r="MTR35" s="245"/>
      <c r="MTS35" s="245"/>
      <c r="MTT35" s="245"/>
      <c r="MTV35" s="245"/>
      <c r="MTW35" s="245"/>
      <c r="MTX35" s="245"/>
      <c r="MTY35" s="245"/>
      <c r="MTZ35" s="245"/>
      <c r="MUA35" s="245"/>
      <c r="MUB35" s="245"/>
      <c r="MUC35" s="245"/>
      <c r="MUD35" s="245"/>
      <c r="MUE35" s="245"/>
      <c r="MUF35" s="245"/>
      <c r="MUG35" s="245"/>
      <c r="MUH35" s="245"/>
      <c r="MUI35" s="245"/>
      <c r="MUJ35" s="245"/>
      <c r="MUK35" s="245"/>
      <c r="MUL35" s="245"/>
      <c r="MUM35" s="245"/>
      <c r="MUN35" s="245"/>
      <c r="MUO35" s="245"/>
      <c r="MUP35" s="245"/>
      <c r="MUR35" s="245"/>
      <c r="MUS35" s="245"/>
      <c r="MUT35" s="245"/>
      <c r="MUU35" s="245"/>
      <c r="MUV35" s="245"/>
      <c r="MUW35" s="245"/>
      <c r="MUX35" s="245"/>
      <c r="MUY35" s="245"/>
      <c r="MUZ35" s="245"/>
      <c r="MVA35" s="245"/>
      <c r="MVB35" s="245"/>
      <c r="MVC35" s="245"/>
      <c r="MVD35" s="245"/>
      <c r="MVE35" s="245"/>
      <c r="MVF35" s="245"/>
      <c r="MVG35" s="245"/>
      <c r="MVH35" s="245"/>
      <c r="MVI35" s="245"/>
      <c r="MVJ35" s="245"/>
      <c r="MVK35" s="245"/>
      <c r="MVL35" s="245"/>
      <c r="MVN35" s="245"/>
      <c r="MVO35" s="245"/>
      <c r="MVP35" s="245"/>
      <c r="MVQ35" s="245"/>
      <c r="MVR35" s="245"/>
      <c r="MVS35" s="245"/>
      <c r="MVT35" s="245"/>
      <c r="MVU35" s="245"/>
      <c r="MVV35" s="245"/>
      <c r="MVW35" s="245"/>
      <c r="MVX35" s="245"/>
      <c r="MVY35" s="245"/>
      <c r="MVZ35" s="245"/>
      <c r="MWA35" s="245"/>
      <c r="MWB35" s="245"/>
      <c r="MWC35" s="245"/>
      <c r="MWD35" s="245"/>
      <c r="MWE35" s="245"/>
      <c r="MWF35" s="245"/>
      <c r="MWG35" s="245"/>
      <c r="MWH35" s="245"/>
      <c r="MWJ35" s="245"/>
      <c r="MWK35" s="245"/>
      <c r="MWL35" s="245"/>
      <c r="MWM35" s="245"/>
      <c r="MWN35" s="245"/>
      <c r="MWO35" s="245"/>
      <c r="MWP35" s="245"/>
      <c r="MWQ35" s="245"/>
      <c r="MWR35" s="245"/>
      <c r="MWS35" s="245"/>
      <c r="MWT35" s="245"/>
      <c r="MWU35" s="245"/>
      <c r="MWV35" s="245"/>
      <c r="MWW35" s="245"/>
      <c r="MWX35" s="245"/>
      <c r="MWY35" s="245"/>
      <c r="MWZ35" s="245"/>
      <c r="MXA35" s="245"/>
      <c r="MXB35" s="245"/>
      <c r="MXC35" s="245"/>
      <c r="MXD35" s="245"/>
      <c r="MXF35" s="245"/>
      <c r="MXG35" s="245"/>
      <c r="MXH35" s="245"/>
      <c r="MXI35" s="245"/>
      <c r="MXJ35" s="245"/>
      <c r="MXK35" s="245"/>
      <c r="MXL35" s="245"/>
      <c r="MXM35" s="245"/>
      <c r="MXN35" s="245"/>
      <c r="MXO35" s="245"/>
      <c r="MXP35" s="245"/>
      <c r="MXQ35" s="245"/>
      <c r="MXR35" s="245"/>
      <c r="MXS35" s="245"/>
      <c r="MXT35" s="245"/>
      <c r="MXU35" s="245"/>
      <c r="MXV35" s="245"/>
      <c r="MXW35" s="245"/>
      <c r="MXX35" s="245"/>
      <c r="MXY35" s="245"/>
      <c r="MXZ35" s="245"/>
      <c r="MYB35" s="245"/>
      <c r="MYC35" s="245"/>
      <c r="MYD35" s="245"/>
      <c r="MYE35" s="245"/>
      <c r="MYF35" s="245"/>
      <c r="MYG35" s="245"/>
      <c r="MYH35" s="245"/>
      <c r="MYI35" s="245"/>
      <c r="MYJ35" s="245"/>
      <c r="MYK35" s="245"/>
      <c r="MYL35" s="245"/>
      <c r="MYM35" s="245"/>
      <c r="MYN35" s="245"/>
      <c r="MYO35" s="245"/>
      <c r="MYP35" s="245"/>
      <c r="MYQ35" s="245"/>
      <c r="MYR35" s="245"/>
      <c r="MYS35" s="245"/>
      <c r="MYT35" s="245"/>
      <c r="MYU35" s="245"/>
      <c r="MYV35" s="245"/>
      <c r="MYX35" s="245"/>
      <c r="MYY35" s="245"/>
      <c r="MYZ35" s="245"/>
      <c r="MZA35" s="245"/>
      <c r="MZB35" s="245"/>
      <c r="MZC35" s="245"/>
      <c r="MZD35" s="245"/>
      <c r="MZE35" s="245"/>
      <c r="MZF35" s="245"/>
      <c r="MZG35" s="245"/>
      <c r="MZH35" s="245"/>
      <c r="MZI35" s="245"/>
      <c r="MZJ35" s="245"/>
      <c r="MZK35" s="245"/>
      <c r="MZL35" s="245"/>
      <c r="MZM35" s="245"/>
      <c r="MZN35" s="245"/>
      <c r="MZO35" s="245"/>
      <c r="MZP35" s="245"/>
      <c r="MZQ35" s="245"/>
      <c r="MZR35" s="245"/>
      <c r="MZT35" s="245"/>
      <c r="MZU35" s="245"/>
      <c r="MZV35" s="245"/>
      <c r="MZW35" s="245"/>
      <c r="MZX35" s="245"/>
      <c r="MZY35" s="245"/>
      <c r="MZZ35" s="245"/>
      <c r="NAA35" s="245"/>
      <c r="NAB35" s="245"/>
      <c r="NAC35" s="245"/>
      <c r="NAD35" s="245"/>
      <c r="NAE35" s="245"/>
      <c r="NAF35" s="245"/>
      <c r="NAG35" s="245"/>
      <c r="NAH35" s="245"/>
      <c r="NAI35" s="245"/>
      <c r="NAJ35" s="245"/>
      <c r="NAK35" s="245"/>
      <c r="NAL35" s="245"/>
      <c r="NAM35" s="245"/>
      <c r="NAN35" s="245"/>
      <c r="NAP35" s="245"/>
      <c r="NAQ35" s="245"/>
      <c r="NAR35" s="245"/>
      <c r="NAS35" s="245"/>
      <c r="NAT35" s="245"/>
      <c r="NAU35" s="245"/>
      <c r="NAV35" s="245"/>
      <c r="NAW35" s="245"/>
      <c r="NAX35" s="245"/>
      <c r="NAY35" s="245"/>
      <c r="NAZ35" s="245"/>
      <c r="NBA35" s="245"/>
      <c r="NBB35" s="245"/>
      <c r="NBC35" s="245"/>
      <c r="NBD35" s="245"/>
      <c r="NBE35" s="245"/>
      <c r="NBF35" s="245"/>
      <c r="NBG35" s="245"/>
      <c r="NBH35" s="245"/>
      <c r="NBI35" s="245"/>
      <c r="NBJ35" s="245"/>
      <c r="NBL35" s="245"/>
      <c r="NBM35" s="245"/>
      <c r="NBN35" s="245"/>
      <c r="NBO35" s="245"/>
      <c r="NBP35" s="245"/>
      <c r="NBQ35" s="245"/>
      <c r="NBR35" s="245"/>
      <c r="NBS35" s="245"/>
      <c r="NBT35" s="245"/>
      <c r="NBU35" s="245"/>
      <c r="NBV35" s="245"/>
      <c r="NBW35" s="245"/>
      <c r="NBX35" s="245"/>
      <c r="NBY35" s="245"/>
      <c r="NBZ35" s="245"/>
      <c r="NCA35" s="245"/>
      <c r="NCB35" s="245"/>
      <c r="NCC35" s="245"/>
      <c r="NCD35" s="245"/>
      <c r="NCE35" s="245"/>
      <c r="NCF35" s="245"/>
      <c r="NCH35" s="245"/>
      <c r="NCI35" s="245"/>
      <c r="NCJ35" s="245"/>
      <c r="NCK35" s="245"/>
      <c r="NCL35" s="245"/>
      <c r="NCM35" s="245"/>
      <c r="NCN35" s="245"/>
      <c r="NCO35" s="245"/>
      <c r="NCP35" s="245"/>
      <c r="NCQ35" s="245"/>
      <c r="NCR35" s="245"/>
      <c r="NCS35" s="245"/>
      <c r="NCT35" s="245"/>
      <c r="NCU35" s="245"/>
      <c r="NCV35" s="245"/>
      <c r="NCW35" s="245"/>
      <c r="NCX35" s="245"/>
      <c r="NCY35" s="245"/>
      <c r="NCZ35" s="245"/>
      <c r="NDA35" s="245"/>
      <c r="NDB35" s="245"/>
      <c r="NDD35" s="245"/>
      <c r="NDE35" s="245"/>
      <c r="NDF35" s="245"/>
      <c r="NDG35" s="245"/>
      <c r="NDH35" s="245"/>
      <c r="NDI35" s="245"/>
      <c r="NDJ35" s="245"/>
      <c r="NDK35" s="245"/>
      <c r="NDL35" s="245"/>
      <c r="NDM35" s="245"/>
      <c r="NDN35" s="245"/>
      <c r="NDO35" s="245"/>
      <c r="NDP35" s="245"/>
      <c r="NDQ35" s="245"/>
      <c r="NDR35" s="245"/>
      <c r="NDS35" s="245"/>
      <c r="NDT35" s="245"/>
      <c r="NDU35" s="245"/>
      <c r="NDV35" s="245"/>
      <c r="NDW35" s="245"/>
      <c r="NDX35" s="245"/>
      <c r="NDZ35" s="245"/>
      <c r="NEA35" s="245"/>
      <c r="NEB35" s="245"/>
      <c r="NEC35" s="245"/>
      <c r="NED35" s="245"/>
      <c r="NEE35" s="245"/>
      <c r="NEF35" s="245"/>
      <c r="NEG35" s="245"/>
      <c r="NEH35" s="245"/>
      <c r="NEI35" s="245"/>
      <c r="NEJ35" s="245"/>
      <c r="NEK35" s="245"/>
      <c r="NEL35" s="245"/>
      <c r="NEM35" s="245"/>
      <c r="NEN35" s="245"/>
      <c r="NEO35" s="245"/>
      <c r="NEP35" s="245"/>
      <c r="NEQ35" s="245"/>
      <c r="NER35" s="245"/>
      <c r="NES35" s="245"/>
      <c r="NET35" s="245"/>
      <c r="NEV35" s="245"/>
      <c r="NEW35" s="245"/>
      <c r="NEX35" s="245"/>
      <c r="NEY35" s="245"/>
      <c r="NEZ35" s="245"/>
      <c r="NFA35" s="245"/>
      <c r="NFB35" s="245"/>
      <c r="NFC35" s="245"/>
      <c r="NFD35" s="245"/>
      <c r="NFE35" s="245"/>
      <c r="NFF35" s="245"/>
      <c r="NFG35" s="245"/>
      <c r="NFH35" s="245"/>
      <c r="NFI35" s="245"/>
      <c r="NFJ35" s="245"/>
      <c r="NFK35" s="245"/>
      <c r="NFL35" s="245"/>
      <c r="NFM35" s="245"/>
      <c r="NFN35" s="245"/>
      <c r="NFO35" s="245"/>
      <c r="NFP35" s="245"/>
      <c r="NFR35" s="245"/>
      <c r="NFS35" s="245"/>
      <c r="NFT35" s="245"/>
      <c r="NFU35" s="245"/>
      <c r="NFV35" s="245"/>
      <c r="NFW35" s="245"/>
      <c r="NFX35" s="245"/>
      <c r="NFY35" s="245"/>
      <c r="NFZ35" s="245"/>
      <c r="NGA35" s="245"/>
      <c r="NGB35" s="245"/>
      <c r="NGC35" s="245"/>
      <c r="NGD35" s="245"/>
      <c r="NGE35" s="245"/>
      <c r="NGF35" s="245"/>
      <c r="NGG35" s="245"/>
      <c r="NGH35" s="245"/>
      <c r="NGI35" s="245"/>
      <c r="NGJ35" s="245"/>
      <c r="NGK35" s="245"/>
      <c r="NGL35" s="245"/>
      <c r="NGN35" s="245"/>
      <c r="NGO35" s="245"/>
      <c r="NGP35" s="245"/>
      <c r="NGQ35" s="245"/>
      <c r="NGR35" s="245"/>
      <c r="NGS35" s="245"/>
      <c r="NGT35" s="245"/>
      <c r="NGU35" s="245"/>
      <c r="NGV35" s="245"/>
      <c r="NGW35" s="245"/>
      <c r="NGX35" s="245"/>
      <c r="NGY35" s="245"/>
      <c r="NGZ35" s="245"/>
      <c r="NHA35" s="245"/>
      <c r="NHB35" s="245"/>
      <c r="NHC35" s="245"/>
      <c r="NHD35" s="245"/>
      <c r="NHE35" s="245"/>
      <c r="NHF35" s="245"/>
      <c r="NHG35" s="245"/>
      <c r="NHH35" s="245"/>
      <c r="NHJ35" s="245"/>
      <c r="NHK35" s="245"/>
      <c r="NHL35" s="245"/>
      <c r="NHM35" s="245"/>
      <c r="NHN35" s="245"/>
      <c r="NHO35" s="245"/>
      <c r="NHP35" s="245"/>
      <c r="NHQ35" s="245"/>
      <c r="NHR35" s="245"/>
      <c r="NHS35" s="245"/>
      <c r="NHT35" s="245"/>
      <c r="NHU35" s="245"/>
      <c r="NHV35" s="245"/>
      <c r="NHW35" s="245"/>
      <c r="NHX35" s="245"/>
      <c r="NHY35" s="245"/>
      <c r="NHZ35" s="245"/>
      <c r="NIA35" s="245"/>
      <c r="NIB35" s="245"/>
      <c r="NIC35" s="245"/>
      <c r="NID35" s="245"/>
      <c r="NIF35" s="245"/>
      <c r="NIG35" s="245"/>
      <c r="NIH35" s="245"/>
      <c r="NII35" s="245"/>
      <c r="NIJ35" s="245"/>
      <c r="NIK35" s="245"/>
      <c r="NIL35" s="245"/>
      <c r="NIM35" s="245"/>
      <c r="NIN35" s="245"/>
      <c r="NIO35" s="245"/>
      <c r="NIP35" s="245"/>
      <c r="NIQ35" s="245"/>
      <c r="NIR35" s="245"/>
      <c r="NIS35" s="245"/>
      <c r="NIT35" s="245"/>
      <c r="NIU35" s="245"/>
      <c r="NIV35" s="245"/>
      <c r="NIW35" s="245"/>
      <c r="NIX35" s="245"/>
      <c r="NIY35" s="245"/>
      <c r="NIZ35" s="245"/>
      <c r="NJB35" s="245"/>
      <c r="NJC35" s="245"/>
      <c r="NJD35" s="245"/>
      <c r="NJE35" s="245"/>
      <c r="NJF35" s="245"/>
      <c r="NJG35" s="245"/>
      <c r="NJH35" s="245"/>
      <c r="NJI35" s="245"/>
      <c r="NJJ35" s="245"/>
      <c r="NJK35" s="245"/>
      <c r="NJL35" s="245"/>
      <c r="NJM35" s="245"/>
      <c r="NJN35" s="245"/>
      <c r="NJO35" s="245"/>
      <c r="NJP35" s="245"/>
      <c r="NJQ35" s="245"/>
      <c r="NJR35" s="245"/>
      <c r="NJS35" s="245"/>
      <c r="NJT35" s="245"/>
      <c r="NJU35" s="245"/>
      <c r="NJV35" s="245"/>
      <c r="NJX35" s="245"/>
      <c r="NJY35" s="245"/>
      <c r="NJZ35" s="245"/>
      <c r="NKA35" s="245"/>
      <c r="NKB35" s="245"/>
      <c r="NKC35" s="245"/>
      <c r="NKD35" s="245"/>
      <c r="NKE35" s="245"/>
      <c r="NKF35" s="245"/>
      <c r="NKG35" s="245"/>
      <c r="NKH35" s="245"/>
      <c r="NKI35" s="245"/>
      <c r="NKJ35" s="245"/>
      <c r="NKK35" s="245"/>
      <c r="NKL35" s="245"/>
      <c r="NKM35" s="245"/>
      <c r="NKN35" s="245"/>
      <c r="NKO35" s="245"/>
      <c r="NKP35" s="245"/>
      <c r="NKQ35" s="245"/>
      <c r="NKR35" s="245"/>
      <c r="NKT35" s="245"/>
      <c r="NKU35" s="245"/>
      <c r="NKV35" s="245"/>
      <c r="NKW35" s="245"/>
      <c r="NKX35" s="245"/>
      <c r="NKY35" s="245"/>
      <c r="NKZ35" s="245"/>
      <c r="NLA35" s="245"/>
      <c r="NLB35" s="245"/>
      <c r="NLC35" s="245"/>
      <c r="NLD35" s="245"/>
      <c r="NLE35" s="245"/>
      <c r="NLF35" s="245"/>
      <c r="NLG35" s="245"/>
      <c r="NLH35" s="245"/>
      <c r="NLI35" s="245"/>
      <c r="NLJ35" s="245"/>
      <c r="NLK35" s="245"/>
      <c r="NLL35" s="245"/>
      <c r="NLM35" s="245"/>
      <c r="NLN35" s="245"/>
      <c r="NLP35" s="245"/>
      <c r="NLQ35" s="245"/>
      <c r="NLR35" s="245"/>
      <c r="NLS35" s="245"/>
      <c r="NLT35" s="245"/>
      <c r="NLU35" s="245"/>
      <c r="NLV35" s="245"/>
      <c r="NLW35" s="245"/>
      <c r="NLX35" s="245"/>
      <c r="NLY35" s="245"/>
      <c r="NLZ35" s="245"/>
      <c r="NMA35" s="245"/>
      <c r="NMB35" s="245"/>
      <c r="NMC35" s="245"/>
      <c r="NMD35" s="245"/>
      <c r="NME35" s="245"/>
      <c r="NMF35" s="245"/>
      <c r="NMG35" s="245"/>
      <c r="NMH35" s="245"/>
      <c r="NMI35" s="245"/>
      <c r="NMJ35" s="245"/>
      <c r="NML35" s="245"/>
      <c r="NMM35" s="245"/>
      <c r="NMN35" s="245"/>
      <c r="NMO35" s="245"/>
      <c r="NMP35" s="245"/>
      <c r="NMQ35" s="245"/>
      <c r="NMR35" s="245"/>
      <c r="NMS35" s="245"/>
      <c r="NMT35" s="245"/>
      <c r="NMU35" s="245"/>
      <c r="NMV35" s="245"/>
      <c r="NMW35" s="245"/>
      <c r="NMX35" s="245"/>
      <c r="NMY35" s="245"/>
      <c r="NMZ35" s="245"/>
      <c r="NNA35" s="245"/>
      <c r="NNB35" s="245"/>
      <c r="NNC35" s="245"/>
      <c r="NND35" s="245"/>
      <c r="NNE35" s="245"/>
      <c r="NNF35" s="245"/>
      <c r="NNH35" s="245"/>
      <c r="NNI35" s="245"/>
      <c r="NNJ35" s="245"/>
      <c r="NNK35" s="245"/>
      <c r="NNL35" s="245"/>
      <c r="NNM35" s="245"/>
      <c r="NNN35" s="245"/>
      <c r="NNO35" s="245"/>
      <c r="NNP35" s="245"/>
      <c r="NNQ35" s="245"/>
      <c r="NNR35" s="245"/>
      <c r="NNS35" s="245"/>
      <c r="NNT35" s="245"/>
      <c r="NNU35" s="245"/>
      <c r="NNV35" s="245"/>
      <c r="NNW35" s="245"/>
      <c r="NNX35" s="245"/>
      <c r="NNY35" s="245"/>
      <c r="NNZ35" s="245"/>
      <c r="NOA35" s="245"/>
      <c r="NOB35" s="245"/>
      <c r="NOD35" s="245"/>
      <c r="NOE35" s="245"/>
      <c r="NOF35" s="245"/>
      <c r="NOG35" s="245"/>
      <c r="NOH35" s="245"/>
      <c r="NOI35" s="245"/>
      <c r="NOJ35" s="245"/>
      <c r="NOK35" s="245"/>
      <c r="NOL35" s="245"/>
      <c r="NOM35" s="245"/>
      <c r="NON35" s="245"/>
      <c r="NOO35" s="245"/>
      <c r="NOP35" s="245"/>
      <c r="NOQ35" s="245"/>
      <c r="NOR35" s="245"/>
      <c r="NOS35" s="245"/>
      <c r="NOT35" s="245"/>
      <c r="NOU35" s="245"/>
      <c r="NOV35" s="245"/>
      <c r="NOW35" s="245"/>
      <c r="NOX35" s="245"/>
      <c r="NOZ35" s="245"/>
      <c r="NPA35" s="245"/>
      <c r="NPB35" s="245"/>
      <c r="NPC35" s="245"/>
      <c r="NPD35" s="245"/>
      <c r="NPE35" s="245"/>
      <c r="NPF35" s="245"/>
      <c r="NPG35" s="245"/>
      <c r="NPH35" s="245"/>
      <c r="NPI35" s="245"/>
      <c r="NPJ35" s="245"/>
      <c r="NPK35" s="245"/>
      <c r="NPL35" s="245"/>
      <c r="NPM35" s="245"/>
      <c r="NPN35" s="245"/>
      <c r="NPO35" s="245"/>
      <c r="NPP35" s="245"/>
      <c r="NPQ35" s="245"/>
      <c r="NPR35" s="245"/>
      <c r="NPS35" s="245"/>
      <c r="NPT35" s="245"/>
      <c r="NPV35" s="245"/>
      <c r="NPW35" s="245"/>
      <c r="NPX35" s="245"/>
      <c r="NPY35" s="245"/>
      <c r="NPZ35" s="245"/>
      <c r="NQA35" s="245"/>
      <c r="NQB35" s="245"/>
      <c r="NQC35" s="245"/>
      <c r="NQD35" s="245"/>
      <c r="NQE35" s="245"/>
      <c r="NQF35" s="245"/>
      <c r="NQG35" s="245"/>
      <c r="NQH35" s="245"/>
      <c r="NQI35" s="245"/>
      <c r="NQJ35" s="245"/>
      <c r="NQK35" s="245"/>
      <c r="NQL35" s="245"/>
      <c r="NQM35" s="245"/>
      <c r="NQN35" s="245"/>
      <c r="NQO35" s="245"/>
      <c r="NQP35" s="245"/>
      <c r="NQR35" s="245"/>
      <c r="NQS35" s="245"/>
      <c r="NQT35" s="245"/>
      <c r="NQU35" s="245"/>
      <c r="NQV35" s="245"/>
      <c r="NQW35" s="245"/>
      <c r="NQX35" s="245"/>
      <c r="NQY35" s="245"/>
      <c r="NQZ35" s="245"/>
      <c r="NRA35" s="245"/>
      <c r="NRB35" s="245"/>
      <c r="NRC35" s="245"/>
      <c r="NRD35" s="245"/>
      <c r="NRE35" s="245"/>
      <c r="NRF35" s="245"/>
      <c r="NRG35" s="245"/>
      <c r="NRH35" s="245"/>
      <c r="NRI35" s="245"/>
      <c r="NRJ35" s="245"/>
      <c r="NRK35" s="245"/>
      <c r="NRL35" s="245"/>
      <c r="NRN35" s="245"/>
      <c r="NRO35" s="245"/>
      <c r="NRP35" s="245"/>
      <c r="NRQ35" s="245"/>
      <c r="NRR35" s="245"/>
      <c r="NRS35" s="245"/>
      <c r="NRT35" s="245"/>
      <c r="NRU35" s="245"/>
      <c r="NRV35" s="245"/>
      <c r="NRW35" s="245"/>
      <c r="NRX35" s="245"/>
      <c r="NRY35" s="245"/>
      <c r="NRZ35" s="245"/>
      <c r="NSA35" s="245"/>
      <c r="NSB35" s="245"/>
      <c r="NSC35" s="245"/>
      <c r="NSD35" s="245"/>
      <c r="NSE35" s="245"/>
      <c r="NSF35" s="245"/>
      <c r="NSG35" s="245"/>
      <c r="NSH35" s="245"/>
      <c r="NSJ35" s="245"/>
      <c r="NSK35" s="245"/>
      <c r="NSL35" s="245"/>
      <c r="NSM35" s="245"/>
      <c r="NSN35" s="245"/>
      <c r="NSO35" s="245"/>
      <c r="NSP35" s="245"/>
      <c r="NSQ35" s="245"/>
      <c r="NSR35" s="245"/>
      <c r="NSS35" s="245"/>
      <c r="NST35" s="245"/>
      <c r="NSU35" s="245"/>
      <c r="NSV35" s="245"/>
      <c r="NSW35" s="245"/>
      <c r="NSX35" s="245"/>
      <c r="NSY35" s="245"/>
      <c r="NSZ35" s="245"/>
      <c r="NTA35" s="245"/>
      <c r="NTB35" s="245"/>
      <c r="NTC35" s="245"/>
      <c r="NTD35" s="245"/>
      <c r="NTF35" s="245"/>
      <c r="NTG35" s="245"/>
      <c r="NTH35" s="245"/>
      <c r="NTI35" s="245"/>
      <c r="NTJ35" s="245"/>
      <c r="NTK35" s="245"/>
      <c r="NTL35" s="245"/>
      <c r="NTM35" s="245"/>
      <c r="NTN35" s="245"/>
      <c r="NTO35" s="245"/>
      <c r="NTP35" s="245"/>
      <c r="NTQ35" s="245"/>
      <c r="NTR35" s="245"/>
      <c r="NTS35" s="245"/>
      <c r="NTT35" s="245"/>
      <c r="NTU35" s="245"/>
      <c r="NTV35" s="245"/>
      <c r="NTW35" s="245"/>
      <c r="NTX35" s="245"/>
      <c r="NTY35" s="245"/>
      <c r="NTZ35" s="245"/>
      <c r="NUB35" s="245"/>
      <c r="NUC35" s="245"/>
      <c r="NUD35" s="245"/>
      <c r="NUE35" s="245"/>
      <c r="NUF35" s="245"/>
      <c r="NUG35" s="245"/>
      <c r="NUH35" s="245"/>
      <c r="NUI35" s="245"/>
      <c r="NUJ35" s="245"/>
      <c r="NUK35" s="245"/>
      <c r="NUL35" s="245"/>
      <c r="NUM35" s="245"/>
      <c r="NUN35" s="245"/>
      <c r="NUO35" s="245"/>
      <c r="NUP35" s="245"/>
      <c r="NUQ35" s="245"/>
      <c r="NUR35" s="245"/>
      <c r="NUS35" s="245"/>
      <c r="NUT35" s="245"/>
      <c r="NUU35" s="245"/>
      <c r="NUV35" s="245"/>
      <c r="NUX35" s="245"/>
      <c r="NUY35" s="245"/>
      <c r="NUZ35" s="245"/>
      <c r="NVA35" s="245"/>
      <c r="NVB35" s="245"/>
      <c r="NVC35" s="245"/>
      <c r="NVD35" s="245"/>
      <c r="NVE35" s="245"/>
      <c r="NVF35" s="245"/>
      <c r="NVG35" s="245"/>
      <c r="NVH35" s="245"/>
      <c r="NVI35" s="245"/>
      <c r="NVJ35" s="245"/>
      <c r="NVK35" s="245"/>
      <c r="NVL35" s="245"/>
      <c r="NVM35" s="245"/>
      <c r="NVN35" s="245"/>
      <c r="NVO35" s="245"/>
      <c r="NVP35" s="245"/>
      <c r="NVQ35" s="245"/>
      <c r="NVR35" s="245"/>
      <c r="NVT35" s="245"/>
      <c r="NVU35" s="245"/>
      <c r="NVV35" s="245"/>
      <c r="NVW35" s="245"/>
      <c r="NVX35" s="245"/>
      <c r="NVY35" s="245"/>
      <c r="NVZ35" s="245"/>
      <c r="NWA35" s="245"/>
      <c r="NWB35" s="245"/>
      <c r="NWC35" s="245"/>
      <c r="NWD35" s="245"/>
      <c r="NWE35" s="245"/>
      <c r="NWF35" s="245"/>
      <c r="NWG35" s="245"/>
      <c r="NWH35" s="245"/>
      <c r="NWI35" s="245"/>
      <c r="NWJ35" s="245"/>
      <c r="NWK35" s="245"/>
      <c r="NWL35" s="245"/>
      <c r="NWM35" s="245"/>
      <c r="NWN35" s="245"/>
      <c r="NWP35" s="245"/>
      <c r="NWQ35" s="245"/>
      <c r="NWR35" s="245"/>
      <c r="NWS35" s="245"/>
      <c r="NWT35" s="245"/>
      <c r="NWU35" s="245"/>
      <c r="NWV35" s="245"/>
      <c r="NWW35" s="245"/>
      <c r="NWX35" s="245"/>
      <c r="NWY35" s="245"/>
      <c r="NWZ35" s="245"/>
      <c r="NXA35" s="245"/>
      <c r="NXB35" s="245"/>
      <c r="NXC35" s="245"/>
      <c r="NXD35" s="245"/>
      <c r="NXE35" s="245"/>
      <c r="NXF35" s="245"/>
      <c r="NXG35" s="245"/>
      <c r="NXH35" s="245"/>
      <c r="NXI35" s="245"/>
      <c r="NXJ35" s="245"/>
      <c r="NXL35" s="245"/>
      <c r="NXM35" s="245"/>
      <c r="NXN35" s="245"/>
      <c r="NXO35" s="245"/>
      <c r="NXP35" s="245"/>
      <c r="NXQ35" s="245"/>
      <c r="NXR35" s="245"/>
      <c r="NXS35" s="245"/>
      <c r="NXT35" s="245"/>
      <c r="NXU35" s="245"/>
      <c r="NXV35" s="245"/>
      <c r="NXW35" s="245"/>
      <c r="NXX35" s="245"/>
      <c r="NXY35" s="245"/>
      <c r="NXZ35" s="245"/>
      <c r="NYA35" s="245"/>
      <c r="NYB35" s="245"/>
      <c r="NYC35" s="245"/>
      <c r="NYD35" s="245"/>
      <c r="NYE35" s="245"/>
      <c r="NYF35" s="245"/>
      <c r="NYH35" s="245"/>
      <c r="NYI35" s="245"/>
      <c r="NYJ35" s="245"/>
      <c r="NYK35" s="245"/>
      <c r="NYL35" s="245"/>
      <c r="NYM35" s="245"/>
      <c r="NYN35" s="245"/>
      <c r="NYO35" s="245"/>
      <c r="NYP35" s="245"/>
      <c r="NYQ35" s="245"/>
      <c r="NYR35" s="245"/>
      <c r="NYS35" s="245"/>
      <c r="NYT35" s="245"/>
      <c r="NYU35" s="245"/>
      <c r="NYV35" s="245"/>
      <c r="NYW35" s="245"/>
      <c r="NYX35" s="245"/>
      <c r="NYY35" s="245"/>
      <c r="NYZ35" s="245"/>
      <c r="NZA35" s="245"/>
      <c r="NZB35" s="245"/>
      <c r="NZD35" s="245"/>
      <c r="NZE35" s="245"/>
      <c r="NZF35" s="245"/>
      <c r="NZG35" s="245"/>
      <c r="NZH35" s="245"/>
      <c r="NZI35" s="245"/>
      <c r="NZJ35" s="245"/>
      <c r="NZK35" s="245"/>
      <c r="NZL35" s="245"/>
      <c r="NZM35" s="245"/>
      <c r="NZN35" s="245"/>
      <c r="NZO35" s="245"/>
      <c r="NZP35" s="245"/>
      <c r="NZQ35" s="245"/>
      <c r="NZR35" s="245"/>
      <c r="NZS35" s="245"/>
      <c r="NZT35" s="245"/>
      <c r="NZU35" s="245"/>
      <c r="NZV35" s="245"/>
      <c r="NZW35" s="245"/>
      <c r="NZX35" s="245"/>
      <c r="NZZ35" s="245"/>
      <c r="OAA35" s="245"/>
      <c r="OAB35" s="245"/>
      <c r="OAC35" s="245"/>
      <c r="OAD35" s="245"/>
      <c r="OAE35" s="245"/>
      <c r="OAF35" s="245"/>
      <c r="OAG35" s="245"/>
      <c r="OAH35" s="245"/>
      <c r="OAI35" s="245"/>
      <c r="OAJ35" s="245"/>
      <c r="OAK35" s="245"/>
      <c r="OAL35" s="245"/>
      <c r="OAM35" s="245"/>
      <c r="OAN35" s="245"/>
      <c r="OAO35" s="245"/>
      <c r="OAP35" s="245"/>
      <c r="OAQ35" s="245"/>
      <c r="OAR35" s="245"/>
      <c r="OAS35" s="245"/>
      <c r="OAT35" s="245"/>
      <c r="OAV35" s="245"/>
      <c r="OAW35" s="245"/>
      <c r="OAX35" s="245"/>
      <c r="OAY35" s="245"/>
      <c r="OAZ35" s="245"/>
      <c r="OBA35" s="245"/>
      <c r="OBB35" s="245"/>
      <c r="OBC35" s="245"/>
      <c r="OBD35" s="245"/>
      <c r="OBE35" s="245"/>
      <c r="OBF35" s="245"/>
      <c r="OBG35" s="245"/>
      <c r="OBH35" s="245"/>
      <c r="OBI35" s="245"/>
      <c r="OBJ35" s="245"/>
      <c r="OBK35" s="245"/>
      <c r="OBL35" s="245"/>
      <c r="OBM35" s="245"/>
      <c r="OBN35" s="245"/>
      <c r="OBO35" s="245"/>
      <c r="OBP35" s="245"/>
      <c r="OBR35" s="245"/>
      <c r="OBS35" s="245"/>
      <c r="OBT35" s="245"/>
      <c r="OBU35" s="245"/>
      <c r="OBV35" s="245"/>
      <c r="OBW35" s="245"/>
      <c r="OBX35" s="245"/>
      <c r="OBY35" s="245"/>
      <c r="OBZ35" s="245"/>
      <c r="OCA35" s="245"/>
      <c r="OCB35" s="245"/>
      <c r="OCC35" s="245"/>
      <c r="OCD35" s="245"/>
      <c r="OCE35" s="245"/>
      <c r="OCF35" s="245"/>
      <c r="OCG35" s="245"/>
      <c r="OCH35" s="245"/>
      <c r="OCI35" s="245"/>
      <c r="OCJ35" s="245"/>
      <c r="OCK35" s="245"/>
      <c r="OCL35" s="245"/>
      <c r="OCN35" s="245"/>
      <c r="OCO35" s="245"/>
      <c r="OCP35" s="245"/>
      <c r="OCQ35" s="245"/>
      <c r="OCR35" s="245"/>
      <c r="OCS35" s="245"/>
      <c r="OCT35" s="245"/>
      <c r="OCU35" s="245"/>
      <c r="OCV35" s="245"/>
      <c r="OCW35" s="245"/>
      <c r="OCX35" s="245"/>
      <c r="OCY35" s="245"/>
      <c r="OCZ35" s="245"/>
      <c r="ODA35" s="245"/>
      <c r="ODB35" s="245"/>
      <c r="ODC35" s="245"/>
      <c r="ODD35" s="245"/>
      <c r="ODE35" s="245"/>
      <c r="ODF35" s="245"/>
      <c r="ODG35" s="245"/>
      <c r="ODH35" s="245"/>
      <c r="ODJ35" s="245"/>
      <c r="ODK35" s="245"/>
      <c r="ODL35" s="245"/>
      <c r="ODM35" s="245"/>
      <c r="ODN35" s="245"/>
      <c r="ODO35" s="245"/>
      <c r="ODP35" s="245"/>
      <c r="ODQ35" s="245"/>
      <c r="ODR35" s="245"/>
      <c r="ODS35" s="245"/>
      <c r="ODT35" s="245"/>
      <c r="ODU35" s="245"/>
      <c r="ODV35" s="245"/>
      <c r="ODW35" s="245"/>
      <c r="ODX35" s="245"/>
      <c r="ODY35" s="245"/>
      <c r="ODZ35" s="245"/>
      <c r="OEA35" s="245"/>
      <c r="OEB35" s="245"/>
      <c r="OEC35" s="245"/>
      <c r="OED35" s="245"/>
      <c r="OEF35" s="245"/>
      <c r="OEG35" s="245"/>
      <c r="OEH35" s="245"/>
      <c r="OEI35" s="245"/>
      <c r="OEJ35" s="245"/>
      <c r="OEK35" s="245"/>
      <c r="OEL35" s="245"/>
      <c r="OEM35" s="245"/>
      <c r="OEN35" s="245"/>
      <c r="OEO35" s="245"/>
      <c r="OEP35" s="245"/>
      <c r="OEQ35" s="245"/>
      <c r="OER35" s="245"/>
      <c r="OES35" s="245"/>
      <c r="OET35" s="245"/>
      <c r="OEU35" s="245"/>
      <c r="OEV35" s="245"/>
      <c r="OEW35" s="245"/>
      <c r="OEX35" s="245"/>
      <c r="OEY35" s="245"/>
      <c r="OEZ35" s="245"/>
      <c r="OFB35" s="245"/>
      <c r="OFC35" s="245"/>
      <c r="OFD35" s="245"/>
      <c r="OFE35" s="245"/>
      <c r="OFF35" s="245"/>
      <c r="OFG35" s="245"/>
      <c r="OFH35" s="245"/>
      <c r="OFI35" s="245"/>
      <c r="OFJ35" s="245"/>
      <c r="OFK35" s="245"/>
      <c r="OFL35" s="245"/>
      <c r="OFM35" s="245"/>
      <c r="OFN35" s="245"/>
      <c r="OFO35" s="245"/>
      <c r="OFP35" s="245"/>
      <c r="OFQ35" s="245"/>
      <c r="OFR35" s="245"/>
      <c r="OFS35" s="245"/>
      <c r="OFT35" s="245"/>
      <c r="OFU35" s="245"/>
      <c r="OFV35" s="245"/>
      <c r="OFX35" s="245"/>
      <c r="OFY35" s="245"/>
      <c r="OFZ35" s="245"/>
      <c r="OGA35" s="245"/>
      <c r="OGB35" s="245"/>
      <c r="OGC35" s="245"/>
      <c r="OGD35" s="245"/>
      <c r="OGE35" s="245"/>
      <c r="OGF35" s="245"/>
      <c r="OGG35" s="245"/>
      <c r="OGH35" s="245"/>
      <c r="OGI35" s="245"/>
      <c r="OGJ35" s="245"/>
      <c r="OGK35" s="245"/>
      <c r="OGL35" s="245"/>
      <c r="OGM35" s="245"/>
      <c r="OGN35" s="245"/>
      <c r="OGO35" s="245"/>
      <c r="OGP35" s="245"/>
      <c r="OGQ35" s="245"/>
      <c r="OGR35" s="245"/>
      <c r="OGT35" s="245"/>
      <c r="OGU35" s="245"/>
      <c r="OGV35" s="245"/>
      <c r="OGW35" s="245"/>
      <c r="OGX35" s="245"/>
      <c r="OGY35" s="245"/>
      <c r="OGZ35" s="245"/>
      <c r="OHA35" s="245"/>
      <c r="OHB35" s="245"/>
      <c r="OHC35" s="245"/>
      <c r="OHD35" s="245"/>
      <c r="OHE35" s="245"/>
      <c r="OHF35" s="245"/>
      <c r="OHG35" s="245"/>
      <c r="OHH35" s="245"/>
      <c r="OHI35" s="245"/>
      <c r="OHJ35" s="245"/>
      <c r="OHK35" s="245"/>
      <c r="OHL35" s="245"/>
      <c r="OHM35" s="245"/>
      <c r="OHN35" s="245"/>
      <c r="OHP35" s="245"/>
      <c r="OHQ35" s="245"/>
      <c r="OHR35" s="245"/>
      <c r="OHS35" s="245"/>
      <c r="OHT35" s="245"/>
      <c r="OHU35" s="245"/>
      <c r="OHV35" s="245"/>
      <c r="OHW35" s="245"/>
      <c r="OHX35" s="245"/>
      <c r="OHY35" s="245"/>
      <c r="OHZ35" s="245"/>
      <c r="OIA35" s="245"/>
      <c r="OIB35" s="245"/>
      <c r="OIC35" s="245"/>
      <c r="OID35" s="245"/>
      <c r="OIE35" s="245"/>
      <c r="OIF35" s="245"/>
      <c r="OIG35" s="245"/>
      <c r="OIH35" s="245"/>
      <c r="OII35" s="245"/>
      <c r="OIJ35" s="245"/>
      <c r="OIL35" s="245"/>
      <c r="OIM35" s="245"/>
      <c r="OIN35" s="245"/>
      <c r="OIO35" s="245"/>
      <c r="OIP35" s="245"/>
      <c r="OIQ35" s="245"/>
      <c r="OIR35" s="245"/>
      <c r="OIS35" s="245"/>
      <c r="OIT35" s="245"/>
      <c r="OIU35" s="245"/>
      <c r="OIV35" s="245"/>
      <c r="OIW35" s="245"/>
      <c r="OIX35" s="245"/>
      <c r="OIY35" s="245"/>
      <c r="OIZ35" s="245"/>
      <c r="OJA35" s="245"/>
      <c r="OJB35" s="245"/>
      <c r="OJC35" s="245"/>
      <c r="OJD35" s="245"/>
      <c r="OJE35" s="245"/>
      <c r="OJF35" s="245"/>
      <c r="OJH35" s="245"/>
      <c r="OJI35" s="245"/>
      <c r="OJJ35" s="245"/>
      <c r="OJK35" s="245"/>
      <c r="OJL35" s="245"/>
      <c r="OJM35" s="245"/>
      <c r="OJN35" s="245"/>
      <c r="OJO35" s="245"/>
      <c r="OJP35" s="245"/>
      <c r="OJQ35" s="245"/>
      <c r="OJR35" s="245"/>
      <c r="OJS35" s="245"/>
      <c r="OJT35" s="245"/>
      <c r="OJU35" s="245"/>
      <c r="OJV35" s="245"/>
      <c r="OJW35" s="245"/>
      <c r="OJX35" s="245"/>
      <c r="OJY35" s="245"/>
      <c r="OJZ35" s="245"/>
      <c r="OKA35" s="245"/>
      <c r="OKB35" s="245"/>
      <c r="OKD35" s="245"/>
      <c r="OKE35" s="245"/>
      <c r="OKF35" s="245"/>
      <c r="OKG35" s="245"/>
      <c r="OKH35" s="245"/>
      <c r="OKI35" s="245"/>
      <c r="OKJ35" s="245"/>
      <c r="OKK35" s="245"/>
      <c r="OKL35" s="245"/>
      <c r="OKM35" s="245"/>
      <c r="OKN35" s="245"/>
      <c r="OKO35" s="245"/>
      <c r="OKP35" s="245"/>
      <c r="OKQ35" s="245"/>
      <c r="OKR35" s="245"/>
      <c r="OKS35" s="245"/>
      <c r="OKT35" s="245"/>
      <c r="OKU35" s="245"/>
      <c r="OKV35" s="245"/>
      <c r="OKW35" s="245"/>
      <c r="OKX35" s="245"/>
      <c r="OKZ35" s="245"/>
      <c r="OLA35" s="245"/>
      <c r="OLB35" s="245"/>
      <c r="OLC35" s="245"/>
      <c r="OLD35" s="245"/>
      <c r="OLE35" s="245"/>
      <c r="OLF35" s="245"/>
      <c r="OLG35" s="245"/>
      <c r="OLH35" s="245"/>
      <c r="OLI35" s="245"/>
      <c r="OLJ35" s="245"/>
      <c r="OLK35" s="245"/>
      <c r="OLL35" s="245"/>
      <c r="OLM35" s="245"/>
      <c r="OLN35" s="245"/>
      <c r="OLO35" s="245"/>
      <c r="OLP35" s="245"/>
      <c r="OLQ35" s="245"/>
      <c r="OLR35" s="245"/>
      <c r="OLS35" s="245"/>
      <c r="OLT35" s="245"/>
      <c r="OLV35" s="245"/>
      <c r="OLW35" s="245"/>
      <c r="OLX35" s="245"/>
      <c r="OLY35" s="245"/>
      <c r="OLZ35" s="245"/>
      <c r="OMA35" s="245"/>
      <c r="OMB35" s="245"/>
      <c r="OMC35" s="245"/>
      <c r="OMD35" s="245"/>
      <c r="OME35" s="245"/>
      <c r="OMF35" s="245"/>
      <c r="OMG35" s="245"/>
      <c r="OMH35" s="245"/>
      <c r="OMI35" s="245"/>
      <c r="OMJ35" s="245"/>
      <c r="OMK35" s="245"/>
      <c r="OML35" s="245"/>
      <c r="OMM35" s="245"/>
      <c r="OMN35" s="245"/>
      <c r="OMO35" s="245"/>
      <c r="OMP35" s="245"/>
      <c r="OMR35" s="245"/>
      <c r="OMS35" s="245"/>
      <c r="OMT35" s="245"/>
      <c r="OMU35" s="245"/>
      <c r="OMV35" s="245"/>
      <c r="OMW35" s="245"/>
      <c r="OMX35" s="245"/>
      <c r="OMY35" s="245"/>
      <c r="OMZ35" s="245"/>
      <c r="ONA35" s="245"/>
      <c r="ONB35" s="245"/>
      <c r="ONC35" s="245"/>
      <c r="OND35" s="245"/>
      <c r="ONE35" s="245"/>
      <c r="ONF35" s="245"/>
      <c r="ONG35" s="245"/>
      <c r="ONH35" s="245"/>
      <c r="ONI35" s="245"/>
      <c r="ONJ35" s="245"/>
      <c r="ONK35" s="245"/>
      <c r="ONL35" s="245"/>
      <c r="ONN35" s="245"/>
      <c r="ONO35" s="245"/>
      <c r="ONP35" s="245"/>
      <c r="ONQ35" s="245"/>
      <c r="ONR35" s="245"/>
      <c r="ONS35" s="245"/>
      <c r="ONT35" s="245"/>
      <c r="ONU35" s="245"/>
      <c r="ONV35" s="245"/>
      <c r="ONW35" s="245"/>
      <c r="ONX35" s="245"/>
      <c r="ONY35" s="245"/>
      <c r="ONZ35" s="245"/>
      <c r="OOA35" s="245"/>
      <c r="OOB35" s="245"/>
      <c r="OOC35" s="245"/>
      <c r="OOD35" s="245"/>
      <c r="OOE35" s="245"/>
      <c r="OOF35" s="245"/>
      <c r="OOG35" s="245"/>
      <c r="OOH35" s="245"/>
      <c r="OOJ35" s="245"/>
      <c r="OOK35" s="245"/>
      <c r="OOL35" s="245"/>
      <c r="OOM35" s="245"/>
      <c r="OON35" s="245"/>
      <c r="OOO35" s="245"/>
      <c r="OOP35" s="245"/>
      <c r="OOQ35" s="245"/>
      <c r="OOR35" s="245"/>
      <c r="OOS35" s="245"/>
      <c r="OOT35" s="245"/>
      <c r="OOU35" s="245"/>
      <c r="OOV35" s="245"/>
      <c r="OOW35" s="245"/>
      <c r="OOX35" s="245"/>
      <c r="OOY35" s="245"/>
      <c r="OOZ35" s="245"/>
      <c r="OPA35" s="245"/>
      <c r="OPB35" s="245"/>
      <c r="OPC35" s="245"/>
      <c r="OPD35" s="245"/>
      <c r="OPF35" s="245"/>
      <c r="OPG35" s="245"/>
      <c r="OPH35" s="245"/>
      <c r="OPI35" s="245"/>
      <c r="OPJ35" s="245"/>
      <c r="OPK35" s="245"/>
      <c r="OPL35" s="245"/>
      <c r="OPM35" s="245"/>
      <c r="OPN35" s="245"/>
      <c r="OPO35" s="245"/>
      <c r="OPP35" s="245"/>
      <c r="OPQ35" s="245"/>
      <c r="OPR35" s="245"/>
      <c r="OPS35" s="245"/>
      <c r="OPT35" s="245"/>
      <c r="OPU35" s="245"/>
      <c r="OPV35" s="245"/>
      <c r="OPW35" s="245"/>
      <c r="OPX35" s="245"/>
      <c r="OPY35" s="245"/>
      <c r="OPZ35" s="245"/>
      <c r="OQB35" s="245"/>
      <c r="OQC35" s="245"/>
      <c r="OQD35" s="245"/>
      <c r="OQE35" s="245"/>
      <c r="OQF35" s="245"/>
      <c r="OQG35" s="245"/>
      <c r="OQH35" s="245"/>
      <c r="OQI35" s="245"/>
      <c r="OQJ35" s="245"/>
      <c r="OQK35" s="245"/>
      <c r="OQL35" s="245"/>
      <c r="OQM35" s="245"/>
      <c r="OQN35" s="245"/>
      <c r="OQO35" s="245"/>
      <c r="OQP35" s="245"/>
      <c r="OQQ35" s="245"/>
      <c r="OQR35" s="245"/>
      <c r="OQS35" s="245"/>
      <c r="OQT35" s="245"/>
      <c r="OQU35" s="245"/>
      <c r="OQV35" s="245"/>
      <c r="OQX35" s="245"/>
      <c r="OQY35" s="245"/>
      <c r="OQZ35" s="245"/>
      <c r="ORA35" s="245"/>
      <c r="ORB35" s="245"/>
      <c r="ORC35" s="245"/>
      <c r="ORD35" s="245"/>
      <c r="ORE35" s="245"/>
      <c r="ORF35" s="245"/>
      <c r="ORG35" s="245"/>
      <c r="ORH35" s="245"/>
      <c r="ORI35" s="245"/>
      <c r="ORJ35" s="245"/>
      <c r="ORK35" s="245"/>
      <c r="ORL35" s="245"/>
      <c r="ORM35" s="245"/>
      <c r="ORN35" s="245"/>
      <c r="ORO35" s="245"/>
      <c r="ORP35" s="245"/>
      <c r="ORQ35" s="245"/>
      <c r="ORR35" s="245"/>
      <c r="ORT35" s="245"/>
      <c r="ORU35" s="245"/>
      <c r="ORV35" s="245"/>
      <c r="ORW35" s="245"/>
      <c r="ORX35" s="245"/>
      <c r="ORY35" s="245"/>
      <c r="ORZ35" s="245"/>
      <c r="OSA35" s="245"/>
      <c r="OSB35" s="245"/>
      <c r="OSC35" s="245"/>
      <c r="OSD35" s="245"/>
      <c r="OSE35" s="245"/>
      <c r="OSF35" s="245"/>
      <c r="OSG35" s="245"/>
      <c r="OSH35" s="245"/>
      <c r="OSI35" s="245"/>
      <c r="OSJ35" s="245"/>
      <c r="OSK35" s="245"/>
      <c r="OSL35" s="245"/>
      <c r="OSM35" s="245"/>
      <c r="OSN35" s="245"/>
      <c r="OSP35" s="245"/>
      <c r="OSQ35" s="245"/>
      <c r="OSR35" s="245"/>
      <c r="OSS35" s="245"/>
      <c r="OST35" s="245"/>
      <c r="OSU35" s="245"/>
      <c r="OSV35" s="245"/>
      <c r="OSW35" s="245"/>
      <c r="OSX35" s="245"/>
      <c r="OSY35" s="245"/>
      <c r="OSZ35" s="245"/>
      <c r="OTA35" s="245"/>
      <c r="OTB35" s="245"/>
      <c r="OTC35" s="245"/>
      <c r="OTD35" s="245"/>
      <c r="OTE35" s="245"/>
      <c r="OTF35" s="245"/>
      <c r="OTG35" s="245"/>
      <c r="OTH35" s="245"/>
      <c r="OTI35" s="245"/>
      <c r="OTJ35" s="245"/>
      <c r="OTL35" s="245"/>
      <c r="OTM35" s="245"/>
      <c r="OTN35" s="245"/>
      <c r="OTO35" s="245"/>
      <c r="OTP35" s="245"/>
      <c r="OTQ35" s="245"/>
      <c r="OTR35" s="245"/>
      <c r="OTS35" s="245"/>
      <c r="OTT35" s="245"/>
      <c r="OTU35" s="245"/>
      <c r="OTV35" s="245"/>
      <c r="OTW35" s="245"/>
      <c r="OTX35" s="245"/>
      <c r="OTY35" s="245"/>
      <c r="OTZ35" s="245"/>
      <c r="OUA35" s="245"/>
      <c r="OUB35" s="245"/>
      <c r="OUC35" s="245"/>
      <c r="OUD35" s="245"/>
      <c r="OUE35" s="245"/>
      <c r="OUF35" s="245"/>
      <c r="OUH35" s="245"/>
      <c r="OUI35" s="245"/>
      <c r="OUJ35" s="245"/>
      <c r="OUK35" s="245"/>
      <c r="OUL35" s="245"/>
      <c r="OUM35" s="245"/>
      <c r="OUN35" s="245"/>
      <c r="OUO35" s="245"/>
      <c r="OUP35" s="245"/>
      <c r="OUQ35" s="245"/>
      <c r="OUR35" s="245"/>
      <c r="OUS35" s="245"/>
      <c r="OUT35" s="245"/>
      <c r="OUU35" s="245"/>
      <c r="OUV35" s="245"/>
      <c r="OUW35" s="245"/>
      <c r="OUX35" s="245"/>
      <c r="OUY35" s="245"/>
      <c r="OUZ35" s="245"/>
      <c r="OVA35" s="245"/>
      <c r="OVB35" s="245"/>
      <c r="OVD35" s="245"/>
      <c r="OVE35" s="245"/>
      <c r="OVF35" s="245"/>
      <c r="OVG35" s="245"/>
      <c r="OVH35" s="245"/>
      <c r="OVI35" s="245"/>
      <c r="OVJ35" s="245"/>
      <c r="OVK35" s="245"/>
      <c r="OVL35" s="245"/>
      <c r="OVM35" s="245"/>
      <c r="OVN35" s="245"/>
      <c r="OVO35" s="245"/>
      <c r="OVP35" s="245"/>
      <c r="OVQ35" s="245"/>
      <c r="OVR35" s="245"/>
      <c r="OVS35" s="245"/>
      <c r="OVT35" s="245"/>
      <c r="OVU35" s="245"/>
      <c r="OVV35" s="245"/>
      <c r="OVW35" s="245"/>
      <c r="OVX35" s="245"/>
      <c r="OVZ35" s="245"/>
      <c r="OWA35" s="245"/>
      <c r="OWB35" s="245"/>
      <c r="OWC35" s="245"/>
      <c r="OWD35" s="245"/>
      <c r="OWE35" s="245"/>
      <c r="OWF35" s="245"/>
      <c r="OWG35" s="245"/>
      <c r="OWH35" s="245"/>
      <c r="OWI35" s="245"/>
      <c r="OWJ35" s="245"/>
      <c r="OWK35" s="245"/>
      <c r="OWL35" s="245"/>
      <c r="OWM35" s="245"/>
      <c r="OWN35" s="245"/>
      <c r="OWO35" s="245"/>
      <c r="OWP35" s="245"/>
      <c r="OWQ35" s="245"/>
      <c r="OWR35" s="245"/>
      <c r="OWS35" s="245"/>
      <c r="OWT35" s="245"/>
      <c r="OWV35" s="245"/>
      <c r="OWW35" s="245"/>
      <c r="OWX35" s="245"/>
      <c r="OWY35" s="245"/>
      <c r="OWZ35" s="245"/>
      <c r="OXA35" s="245"/>
      <c r="OXB35" s="245"/>
      <c r="OXC35" s="245"/>
      <c r="OXD35" s="245"/>
      <c r="OXE35" s="245"/>
      <c r="OXF35" s="245"/>
      <c r="OXG35" s="245"/>
      <c r="OXH35" s="245"/>
      <c r="OXI35" s="245"/>
      <c r="OXJ35" s="245"/>
      <c r="OXK35" s="245"/>
      <c r="OXL35" s="245"/>
      <c r="OXM35" s="245"/>
      <c r="OXN35" s="245"/>
      <c r="OXO35" s="245"/>
      <c r="OXP35" s="245"/>
      <c r="OXR35" s="245"/>
      <c r="OXS35" s="245"/>
      <c r="OXT35" s="245"/>
      <c r="OXU35" s="245"/>
      <c r="OXV35" s="245"/>
      <c r="OXW35" s="245"/>
      <c r="OXX35" s="245"/>
      <c r="OXY35" s="245"/>
      <c r="OXZ35" s="245"/>
      <c r="OYA35" s="245"/>
      <c r="OYB35" s="245"/>
      <c r="OYC35" s="245"/>
      <c r="OYD35" s="245"/>
      <c r="OYE35" s="245"/>
      <c r="OYF35" s="245"/>
      <c r="OYG35" s="245"/>
      <c r="OYH35" s="245"/>
      <c r="OYI35" s="245"/>
      <c r="OYJ35" s="245"/>
      <c r="OYK35" s="245"/>
      <c r="OYL35" s="245"/>
      <c r="OYN35" s="245"/>
      <c r="OYO35" s="245"/>
      <c r="OYP35" s="245"/>
      <c r="OYQ35" s="245"/>
      <c r="OYR35" s="245"/>
      <c r="OYS35" s="245"/>
      <c r="OYT35" s="245"/>
      <c r="OYU35" s="245"/>
      <c r="OYV35" s="245"/>
      <c r="OYW35" s="245"/>
      <c r="OYX35" s="245"/>
      <c r="OYY35" s="245"/>
      <c r="OYZ35" s="245"/>
      <c r="OZA35" s="245"/>
      <c r="OZB35" s="245"/>
      <c r="OZC35" s="245"/>
      <c r="OZD35" s="245"/>
      <c r="OZE35" s="245"/>
      <c r="OZF35" s="245"/>
      <c r="OZG35" s="245"/>
      <c r="OZH35" s="245"/>
      <c r="OZJ35" s="245"/>
      <c r="OZK35" s="245"/>
      <c r="OZL35" s="245"/>
      <c r="OZM35" s="245"/>
      <c r="OZN35" s="245"/>
      <c r="OZO35" s="245"/>
      <c r="OZP35" s="245"/>
      <c r="OZQ35" s="245"/>
      <c r="OZR35" s="245"/>
      <c r="OZS35" s="245"/>
      <c r="OZT35" s="245"/>
      <c r="OZU35" s="245"/>
      <c r="OZV35" s="245"/>
      <c r="OZW35" s="245"/>
      <c r="OZX35" s="245"/>
      <c r="OZY35" s="245"/>
      <c r="OZZ35" s="245"/>
      <c r="PAA35" s="245"/>
      <c r="PAB35" s="245"/>
      <c r="PAC35" s="245"/>
      <c r="PAD35" s="245"/>
      <c r="PAF35" s="245"/>
      <c r="PAG35" s="245"/>
      <c r="PAH35" s="245"/>
      <c r="PAI35" s="245"/>
      <c r="PAJ35" s="245"/>
      <c r="PAK35" s="245"/>
      <c r="PAL35" s="245"/>
      <c r="PAM35" s="245"/>
      <c r="PAN35" s="245"/>
      <c r="PAO35" s="245"/>
      <c r="PAP35" s="245"/>
      <c r="PAQ35" s="245"/>
      <c r="PAR35" s="245"/>
      <c r="PAS35" s="245"/>
      <c r="PAT35" s="245"/>
      <c r="PAU35" s="245"/>
      <c r="PAV35" s="245"/>
      <c r="PAW35" s="245"/>
      <c r="PAX35" s="245"/>
      <c r="PAY35" s="245"/>
      <c r="PAZ35" s="245"/>
      <c r="PBB35" s="245"/>
      <c r="PBC35" s="245"/>
      <c r="PBD35" s="245"/>
      <c r="PBE35" s="245"/>
      <c r="PBF35" s="245"/>
      <c r="PBG35" s="245"/>
      <c r="PBH35" s="245"/>
      <c r="PBI35" s="245"/>
      <c r="PBJ35" s="245"/>
      <c r="PBK35" s="245"/>
      <c r="PBL35" s="245"/>
      <c r="PBM35" s="245"/>
      <c r="PBN35" s="245"/>
      <c r="PBO35" s="245"/>
      <c r="PBP35" s="245"/>
      <c r="PBQ35" s="245"/>
      <c r="PBR35" s="245"/>
      <c r="PBS35" s="245"/>
      <c r="PBT35" s="245"/>
      <c r="PBU35" s="245"/>
      <c r="PBV35" s="245"/>
      <c r="PBX35" s="245"/>
      <c r="PBY35" s="245"/>
      <c r="PBZ35" s="245"/>
      <c r="PCA35" s="245"/>
      <c r="PCB35" s="245"/>
      <c r="PCC35" s="245"/>
      <c r="PCD35" s="245"/>
      <c r="PCE35" s="245"/>
      <c r="PCF35" s="245"/>
      <c r="PCG35" s="245"/>
      <c r="PCH35" s="245"/>
      <c r="PCI35" s="245"/>
      <c r="PCJ35" s="245"/>
      <c r="PCK35" s="245"/>
      <c r="PCL35" s="245"/>
      <c r="PCM35" s="245"/>
      <c r="PCN35" s="245"/>
      <c r="PCO35" s="245"/>
      <c r="PCP35" s="245"/>
      <c r="PCQ35" s="245"/>
      <c r="PCR35" s="245"/>
      <c r="PCT35" s="245"/>
      <c r="PCU35" s="245"/>
      <c r="PCV35" s="245"/>
      <c r="PCW35" s="245"/>
      <c r="PCX35" s="245"/>
      <c r="PCY35" s="245"/>
      <c r="PCZ35" s="245"/>
      <c r="PDA35" s="245"/>
      <c r="PDB35" s="245"/>
      <c r="PDC35" s="245"/>
      <c r="PDD35" s="245"/>
      <c r="PDE35" s="245"/>
      <c r="PDF35" s="245"/>
      <c r="PDG35" s="245"/>
      <c r="PDH35" s="245"/>
      <c r="PDI35" s="245"/>
      <c r="PDJ35" s="245"/>
      <c r="PDK35" s="245"/>
      <c r="PDL35" s="245"/>
      <c r="PDM35" s="245"/>
      <c r="PDN35" s="245"/>
      <c r="PDP35" s="245"/>
      <c r="PDQ35" s="245"/>
      <c r="PDR35" s="245"/>
      <c r="PDS35" s="245"/>
      <c r="PDT35" s="245"/>
      <c r="PDU35" s="245"/>
      <c r="PDV35" s="245"/>
      <c r="PDW35" s="245"/>
      <c r="PDX35" s="245"/>
      <c r="PDY35" s="245"/>
      <c r="PDZ35" s="245"/>
      <c r="PEA35" s="245"/>
      <c r="PEB35" s="245"/>
      <c r="PEC35" s="245"/>
      <c r="PED35" s="245"/>
      <c r="PEE35" s="245"/>
      <c r="PEF35" s="245"/>
      <c r="PEG35" s="245"/>
      <c r="PEH35" s="245"/>
      <c r="PEI35" s="245"/>
      <c r="PEJ35" s="245"/>
      <c r="PEL35" s="245"/>
      <c r="PEM35" s="245"/>
      <c r="PEN35" s="245"/>
      <c r="PEO35" s="245"/>
      <c r="PEP35" s="245"/>
      <c r="PEQ35" s="245"/>
      <c r="PER35" s="245"/>
      <c r="PES35" s="245"/>
      <c r="PET35" s="245"/>
      <c r="PEU35" s="245"/>
      <c r="PEV35" s="245"/>
      <c r="PEW35" s="245"/>
      <c r="PEX35" s="245"/>
      <c r="PEY35" s="245"/>
      <c r="PEZ35" s="245"/>
      <c r="PFA35" s="245"/>
      <c r="PFB35" s="245"/>
      <c r="PFC35" s="245"/>
      <c r="PFD35" s="245"/>
      <c r="PFE35" s="245"/>
      <c r="PFF35" s="245"/>
      <c r="PFH35" s="245"/>
      <c r="PFI35" s="245"/>
      <c r="PFJ35" s="245"/>
      <c r="PFK35" s="245"/>
      <c r="PFL35" s="245"/>
      <c r="PFM35" s="245"/>
      <c r="PFN35" s="245"/>
      <c r="PFO35" s="245"/>
      <c r="PFP35" s="245"/>
      <c r="PFQ35" s="245"/>
      <c r="PFR35" s="245"/>
      <c r="PFS35" s="245"/>
      <c r="PFT35" s="245"/>
      <c r="PFU35" s="245"/>
      <c r="PFV35" s="245"/>
      <c r="PFW35" s="245"/>
      <c r="PFX35" s="245"/>
      <c r="PFY35" s="245"/>
      <c r="PFZ35" s="245"/>
      <c r="PGA35" s="245"/>
      <c r="PGB35" s="245"/>
      <c r="PGD35" s="245"/>
      <c r="PGE35" s="245"/>
      <c r="PGF35" s="245"/>
      <c r="PGG35" s="245"/>
      <c r="PGH35" s="245"/>
      <c r="PGI35" s="245"/>
      <c r="PGJ35" s="245"/>
      <c r="PGK35" s="245"/>
      <c r="PGL35" s="245"/>
      <c r="PGM35" s="245"/>
      <c r="PGN35" s="245"/>
      <c r="PGO35" s="245"/>
      <c r="PGP35" s="245"/>
      <c r="PGQ35" s="245"/>
      <c r="PGR35" s="245"/>
      <c r="PGS35" s="245"/>
      <c r="PGT35" s="245"/>
      <c r="PGU35" s="245"/>
      <c r="PGV35" s="245"/>
      <c r="PGW35" s="245"/>
      <c r="PGX35" s="245"/>
      <c r="PGZ35" s="245"/>
      <c r="PHA35" s="245"/>
      <c r="PHB35" s="245"/>
      <c r="PHC35" s="245"/>
      <c r="PHD35" s="245"/>
      <c r="PHE35" s="245"/>
      <c r="PHF35" s="245"/>
      <c r="PHG35" s="245"/>
      <c r="PHH35" s="245"/>
      <c r="PHI35" s="245"/>
      <c r="PHJ35" s="245"/>
      <c r="PHK35" s="245"/>
      <c r="PHL35" s="245"/>
      <c r="PHM35" s="245"/>
      <c r="PHN35" s="245"/>
      <c r="PHO35" s="245"/>
      <c r="PHP35" s="245"/>
      <c r="PHQ35" s="245"/>
      <c r="PHR35" s="245"/>
      <c r="PHS35" s="245"/>
      <c r="PHT35" s="245"/>
      <c r="PHV35" s="245"/>
      <c r="PHW35" s="245"/>
      <c r="PHX35" s="245"/>
      <c r="PHY35" s="245"/>
      <c r="PHZ35" s="245"/>
      <c r="PIA35" s="245"/>
      <c r="PIB35" s="245"/>
      <c r="PIC35" s="245"/>
      <c r="PID35" s="245"/>
      <c r="PIE35" s="245"/>
      <c r="PIF35" s="245"/>
      <c r="PIG35" s="245"/>
      <c r="PIH35" s="245"/>
      <c r="PII35" s="245"/>
      <c r="PIJ35" s="245"/>
      <c r="PIK35" s="245"/>
      <c r="PIL35" s="245"/>
      <c r="PIM35" s="245"/>
      <c r="PIN35" s="245"/>
      <c r="PIO35" s="245"/>
      <c r="PIP35" s="245"/>
      <c r="PIR35" s="245"/>
      <c r="PIS35" s="245"/>
      <c r="PIT35" s="245"/>
      <c r="PIU35" s="245"/>
      <c r="PIV35" s="245"/>
      <c r="PIW35" s="245"/>
      <c r="PIX35" s="245"/>
      <c r="PIY35" s="245"/>
      <c r="PIZ35" s="245"/>
      <c r="PJA35" s="245"/>
      <c r="PJB35" s="245"/>
      <c r="PJC35" s="245"/>
      <c r="PJD35" s="245"/>
      <c r="PJE35" s="245"/>
      <c r="PJF35" s="245"/>
      <c r="PJG35" s="245"/>
      <c r="PJH35" s="245"/>
      <c r="PJI35" s="245"/>
      <c r="PJJ35" s="245"/>
      <c r="PJK35" s="245"/>
      <c r="PJL35" s="245"/>
      <c r="PJN35" s="245"/>
      <c r="PJO35" s="245"/>
      <c r="PJP35" s="245"/>
      <c r="PJQ35" s="245"/>
      <c r="PJR35" s="245"/>
      <c r="PJS35" s="245"/>
      <c r="PJT35" s="245"/>
      <c r="PJU35" s="245"/>
      <c r="PJV35" s="245"/>
      <c r="PJW35" s="245"/>
      <c r="PJX35" s="245"/>
      <c r="PJY35" s="245"/>
      <c r="PJZ35" s="245"/>
      <c r="PKA35" s="245"/>
      <c r="PKB35" s="245"/>
      <c r="PKC35" s="245"/>
      <c r="PKD35" s="245"/>
      <c r="PKE35" s="245"/>
      <c r="PKF35" s="245"/>
      <c r="PKG35" s="245"/>
      <c r="PKH35" s="245"/>
      <c r="PKJ35" s="245"/>
      <c r="PKK35" s="245"/>
      <c r="PKL35" s="245"/>
      <c r="PKM35" s="245"/>
      <c r="PKN35" s="245"/>
      <c r="PKO35" s="245"/>
      <c r="PKP35" s="245"/>
      <c r="PKQ35" s="245"/>
      <c r="PKR35" s="245"/>
      <c r="PKS35" s="245"/>
      <c r="PKT35" s="245"/>
      <c r="PKU35" s="245"/>
      <c r="PKV35" s="245"/>
      <c r="PKW35" s="245"/>
      <c r="PKX35" s="245"/>
      <c r="PKY35" s="245"/>
      <c r="PKZ35" s="245"/>
      <c r="PLA35" s="245"/>
      <c r="PLB35" s="245"/>
      <c r="PLC35" s="245"/>
      <c r="PLD35" s="245"/>
      <c r="PLF35" s="245"/>
      <c r="PLG35" s="245"/>
      <c r="PLH35" s="245"/>
      <c r="PLI35" s="245"/>
      <c r="PLJ35" s="245"/>
      <c r="PLK35" s="245"/>
      <c r="PLL35" s="245"/>
      <c r="PLM35" s="245"/>
      <c r="PLN35" s="245"/>
      <c r="PLO35" s="245"/>
      <c r="PLP35" s="245"/>
      <c r="PLQ35" s="245"/>
      <c r="PLR35" s="245"/>
      <c r="PLS35" s="245"/>
      <c r="PLT35" s="245"/>
      <c r="PLU35" s="245"/>
      <c r="PLV35" s="245"/>
      <c r="PLW35" s="245"/>
      <c r="PLX35" s="245"/>
      <c r="PLY35" s="245"/>
      <c r="PLZ35" s="245"/>
      <c r="PMB35" s="245"/>
      <c r="PMC35" s="245"/>
      <c r="PMD35" s="245"/>
      <c r="PME35" s="245"/>
      <c r="PMF35" s="245"/>
      <c r="PMG35" s="245"/>
      <c r="PMH35" s="245"/>
      <c r="PMI35" s="245"/>
      <c r="PMJ35" s="245"/>
      <c r="PMK35" s="245"/>
      <c r="PML35" s="245"/>
      <c r="PMM35" s="245"/>
      <c r="PMN35" s="245"/>
      <c r="PMO35" s="245"/>
      <c r="PMP35" s="245"/>
      <c r="PMQ35" s="245"/>
      <c r="PMR35" s="245"/>
      <c r="PMS35" s="245"/>
      <c r="PMT35" s="245"/>
      <c r="PMU35" s="245"/>
      <c r="PMV35" s="245"/>
      <c r="PMX35" s="245"/>
      <c r="PMY35" s="245"/>
      <c r="PMZ35" s="245"/>
      <c r="PNA35" s="245"/>
      <c r="PNB35" s="245"/>
      <c r="PNC35" s="245"/>
      <c r="PND35" s="245"/>
      <c r="PNE35" s="245"/>
      <c r="PNF35" s="245"/>
      <c r="PNG35" s="245"/>
      <c r="PNH35" s="245"/>
      <c r="PNI35" s="245"/>
      <c r="PNJ35" s="245"/>
      <c r="PNK35" s="245"/>
      <c r="PNL35" s="245"/>
      <c r="PNM35" s="245"/>
      <c r="PNN35" s="245"/>
      <c r="PNO35" s="245"/>
      <c r="PNP35" s="245"/>
      <c r="PNQ35" s="245"/>
      <c r="PNR35" s="245"/>
      <c r="PNT35" s="245"/>
      <c r="PNU35" s="245"/>
      <c r="PNV35" s="245"/>
      <c r="PNW35" s="245"/>
      <c r="PNX35" s="245"/>
      <c r="PNY35" s="245"/>
      <c r="PNZ35" s="245"/>
      <c r="POA35" s="245"/>
      <c r="POB35" s="245"/>
      <c r="POC35" s="245"/>
      <c r="POD35" s="245"/>
      <c r="POE35" s="245"/>
      <c r="POF35" s="245"/>
      <c r="POG35" s="245"/>
      <c r="POH35" s="245"/>
      <c r="POI35" s="245"/>
      <c r="POJ35" s="245"/>
      <c r="POK35" s="245"/>
      <c r="POL35" s="245"/>
      <c r="POM35" s="245"/>
      <c r="PON35" s="245"/>
      <c r="POP35" s="245"/>
      <c r="POQ35" s="245"/>
      <c r="POR35" s="245"/>
      <c r="POS35" s="245"/>
      <c r="POT35" s="245"/>
      <c r="POU35" s="245"/>
      <c r="POV35" s="245"/>
      <c r="POW35" s="245"/>
      <c r="POX35" s="245"/>
      <c r="POY35" s="245"/>
      <c r="POZ35" s="245"/>
      <c r="PPA35" s="245"/>
      <c r="PPB35" s="245"/>
      <c r="PPC35" s="245"/>
      <c r="PPD35" s="245"/>
      <c r="PPE35" s="245"/>
      <c r="PPF35" s="245"/>
      <c r="PPG35" s="245"/>
      <c r="PPH35" s="245"/>
      <c r="PPI35" s="245"/>
      <c r="PPJ35" s="245"/>
      <c r="PPL35" s="245"/>
      <c r="PPM35" s="245"/>
      <c r="PPN35" s="245"/>
      <c r="PPO35" s="245"/>
      <c r="PPP35" s="245"/>
      <c r="PPQ35" s="245"/>
      <c r="PPR35" s="245"/>
      <c r="PPS35" s="245"/>
      <c r="PPT35" s="245"/>
      <c r="PPU35" s="245"/>
      <c r="PPV35" s="245"/>
      <c r="PPW35" s="245"/>
      <c r="PPX35" s="245"/>
      <c r="PPY35" s="245"/>
      <c r="PPZ35" s="245"/>
      <c r="PQA35" s="245"/>
      <c r="PQB35" s="245"/>
      <c r="PQC35" s="245"/>
      <c r="PQD35" s="245"/>
      <c r="PQE35" s="245"/>
      <c r="PQF35" s="245"/>
      <c r="PQH35" s="245"/>
      <c r="PQI35" s="245"/>
      <c r="PQJ35" s="245"/>
      <c r="PQK35" s="245"/>
      <c r="PQL35" s="245"/>
      <c r="PQM35" s="245"/>
      <c r="PQN35" s="245"/>
      <c r="PQO35" s="245"/>
      <c r="PQP35" s="245"/>
      <c r="PQQ35" s="245"/>
      <c r="PQR35" s="245"/>
      <c r="PQS35" s="245"/>
      <c r="PQT35" s="245"/>
      <c r="PQU35" s="245"/>
      <c r="PQV35" s="245"/>
      <c r="PQW35" s="245"/>
      <c r="PQX35" s="245"/>
      <c r="PQY35" s="245"/>
      <c r="PQZ35" s="245"/>
      <c r="PRA35" s="245"/>
      <c r="PRB35" s="245"/>
      <c r="PRD35" s="245"/>
      <c r="PRE35" s="245"/>
      <c r="PRF35" s="245"/>
      <c r="PRG35" s="245"/>
      <c r="PRH35" s="245"/>
      <c r="PRI35" s="245"/>
      <c r="PRJ35" s="245"/>
      <c r="PRK35" s="245"/>
      <c r="PRL35" s="245"/>
      <c r="PRM35" s="245"/>
      <c r="PRN35" s="245"/>
      <c r="PRO35" s="245"/>
      <c r="PRP35" s="245"/>
      <c r="PRQ35" s="245"/>
      <c r="PRR35" s="245"/>
      <c r="PRS35" s="245"/>
      <c r="PRT35" s="245"/>
      <c r="PRU35" s="245"/>
      <c r="PRV35" s="245"/>
      <c r="PRW35" s="245"/>
      <c r="PRX35" s="245"/>
      <c r="PRZ35" s="245"/>
      <c r="PSA35" s="245"/>
      <c r="PSB35" s="245"/>
      <c r="PSC35" s="245"/>
      <c r="PSD35" s="245"/>
      <c r="PSE35" s="245"/>
      <c r="PSF35" s="245"/>
      <c r="PSG35" s="245"/>
      <c r="PSH35" s="245"/>
      <c r="PSI35" s="245"/>
      <c r="PSJ35" s="245"/>
      <c r="PSK35" s="245"/>
      <c r="PSL35" s="245"/>
      <c r="PSM35" s="245"/>
      <c r="PSN35" s="245"/>
      <c r="PSO35" s="245"/>
      <c r="PSP35" s="245"/>
      <c r="PSQ35" s="245"/>
      <c r="PSR35" s="245"/>
      <c r="PSS35" s="245"/>
      <c r="PST35" s="245"/>
      <c r="PSV35" s="245"/>
      <c r="PSW35" s="245"/>
      <c r="PSX35" s="245"/>
      <c r="PSY35" s="245"/>
      <c r="PSZ35" s="245"/>
      <c r="PTA35" s="245"/>
      <c r="PTB35" s="245"/>
      <c r="PTC35" s="245"/>
      <c r="PTD35" s="245"/>
      <c r="PTE35" s="245"/>
      <c r="PTF35" s="245"/>
      <c r="PTG35" s="245"/>
      <c r="PTH35" s="245"/>
      <c r="PTI35" s="245"/>
      <c r="PTJ35" s="245"/>
      <c r="PTK35" s="245"/>
      <c r="PTL35" s="245"/>
      <c r="PTM35" s="245"/>
      <c r="PTN35" s="245"/>
      <c r="PTO35" s="245"/>
      <c r="PTP35" s="245"/>
      <c r="PTR35" s="245"/>
      <c r="PTS35" s="245"/>
      <c r="PTT35" s="245"/>
      <c r="PTU35" s="245"/>
      <c r="PTV35" s="245"/>
      <c r="PTW35" s="245"/>
      <c r="PTX35" s="245"/>
      <c r="PTY35" s="245"/>
      <c r="PTZ35" s="245"/>
      <c r="PUA35" s="245"/>
      <c r="PUB35" s="245"/>
      <c r="PUC35" s="245"/>
      <c r="PUD35" s="245"/>
      <c r="PUE35" s="245"/>
      <c r="PUF35" s="245"/>
      <c r="PUG35" s="245"/>
      <c r="PUH35" s="245"/>
      <c r="PUI35" s="245"/>
      <c r="PUJ35" s="245"/>
      <c r="PUK35" s="245"/>
      <c r="PUL35" s="245"/>
      <c r="PUN35" s="245"/>
      <c r="PUO35" s="245"/>
      <c r="PUP35" s="245"/>
      <c r="PUQ35" s="245"/>
      <c r="PUR35" s="245"/>
      <c r="PUS35" s="245"/>
      <c r="PUT35" s="245"/>
      <c r="PUU35" s="245"/>
      <c r="PUV35" s="245"/>
      <c r="PUW35" s="245"/>
      <c r="PUX35" s="245"/>
      <c r="PUY35" s="245"/>
      <c r="PUZ35" s="245"/>
      <c r="PVA35" s="245"/>
      <c r="PVB35" s="245"/>
      <c r="PVC35" s="245"/>
      <c r="PVD35" s="245"/>
      <c r="PVE35" s="245"/>
      <c r="PVF35" s="245"/>
      <c r="PVG35" s="245"/>
      <c r="PVH35" s="245"/>
      <c r="PVJ35" s="245"/>
      <c r="PVK35" s="245"/>
      <c r="PVL35" s="245"/>
      <c r="PVM35" s="245"/>
      <c r="PVN35" s="245"/>
      <c r="PVO35" s="245"/>
      <c r="PVP35" s="245"/>
      <c r="PVQ35" s="245"/>
      <c r="PVR35" s="245"/>
      <c r="PVS35" s="245"/>
      <c r="PVT35" s="245"/>
      <c r="PVU35" s="245"/>
      <c r="PVV35" s="245"/>
      <c r="PVW35" s="245"/>
      <c r="PVX35" s="245"/>
      <c r="PVY35" s="245"/>
      <c r="PVZ35" s="245"/>
      <c r="PWA35" s="245"/>
      <c r="PWB35" s="245"/>
      <c r="PWC35" s="245"/>
      <c r="PWD35" s="245"/>
      <c r="PWF35" s="245"/>
      <c r="PWG35" s="245"/>
      <c r="PWH35" s="245"/>
      <c r="PWI35" s="245"/>
      <c r="PWJ35" s="245"/>
      <c r="PWK35" s="245"/>
      <c r="PWL35" s="245"/>
      <c r="PWM35" s="245"/>
      <c r="PWN35" s="245"/>
      <c r="PWO35" s="245"/>
      <c r="PWP35" s="245"/>
      <c r="PWQ35" s="245"/>
      <c r="PWR35" s="245"/>
      <c r="PWS35" s="245"/>
      <c r="PWT35" s="245"/>
      <c r="PWU35" s="245"/>
      <c r="PWV35" s="245"/>
      <c r="PWW35" s="245"/>
      <c r="PWX35" s="245"/>
      <c r="PWY35" s="245"/>
      <c r="PWZ35" s="245"/>
      <c r="PXB35" s="245"/>
      <c r="PXC35" s="245"/>
      <c r="PXD35" s="245"/>
      <c r="PXE35" s="245"/>
      <c r="PXF35" s="245"/>
      <c r="PXG35" s="245"/>
      <c r="PXH35" s="245"/>
      <c r="PXI35" s="245"/>
      <c r="PXJ35" s="245"/>
      <c r="PXK35" s="245"/>
      <c r="PXL35" s="245"/>
      <c r="PXM35" s="245"/>
      <c r="PXN35" s="245"/>
      <c r="PXO35" s="245"/>
      <c r="PXP35" s="245"/>
      <c r="PXQ35" s="245"/>
      <c r="PXR35" s="245"/>
      <c r="PXS35" s="245"/>
      <c r="PXT35" s="245"/>
      <c r="PXU35" s="245"/>
      <c r="PXV35" s="245"/>
      <c r="PXX35" s="245"/>
      <c r="PXY35" s="245"/>
      <c r="PXZ35" s="245"/>
      <c r="PYA35" s="245"/>
      <c r="PYB35" s="245"/>
      <c r="PYC35" s="245"/>
      <c r="PYD35" s="245"/>
      <c r="PYE35" s="245"/>
      <c r="PYF35" s="245"/>
      <c r="PYG35" s="245"/>
      <c r="PYH35" s="245"/>
      <c r="PYI35" s="245"/>
      <c r="PYJ35" s="245"/>
      <c r="PYK35" s="245"/>
      <c r="PYL35" s="245"/>
      <c r="PYM35" s="245"/>
      <c r="PYN35" s="245"/>
      <c r="PYO35" s="245"/>
      <c r="PYP35" s="245"/>
      <c r="PYQ35" s="245"/>
      <c r="PYR35" s="245"/>
      <c r="PYT35" s="245"/>
      <c r="PYU35" s="245"/>
      <c r="PYV35" s="245"/>
      <c r="PYW35" s="245"/>
      <c r="PYX35" s="245"/>
      <c r="PYY35" s="245"/>
      <c r="PYZ35" s="245"/>
      <c r="PZA35" s="245"/>
      <c r="PZB35" s="245"/>
      <c r="PZC35" s="245"/>
      <c r="PZD35" s="245"/>
      <c r="PZE35" s="245"/>
      <c r="PZF35" s="245"/>
      <c r="PZG35" s="245"/>
      <c r="PZH35" s="245"/>
      <c r="PZI35" s="245"/>
      <c r="PZJ35" s="245"/>
      <c r="PZK35" s="245"/>
      <c r="PZL35" s="245"/>
      <c r="PZM35" s="245"/>
      <c r="PZN35" s="245"/>
      <c r="PZP35" s="245"/>
      <c r="PZQ35" s="245"/>
      <c r="PZR35" s="245"/>
      <c r="PZS35" s="245"/>
      <c r="PZT35" s="245"/>
      <c r="PZU35" s="245"/>
      <c r="PZV35" s="245"/>
      <c r="PZW35" s="245"/>
      <c r="PZX35" s="245"/>
      <c r="PZY35" s="245"/>
      <c r="PZZ35" s="245"/>
      <c r="QAA35" s="245"/>
      <c r="QAB35" s="245"/>
      <c r="QAC35" s="245"/>
      <c r="QAD35" s="245"/>
      <c r="QAE35" s="245"/>
      <c r="QAF35" s="245"/>
      <c r="QAG35" s="245"/>
      <c r="QAH35" s="245"/>
      <c r="QAI35" s="245"/>
      <c r="QAJ35" s="245"/>
      <c r="QAL35" s="245"/>
      <c r="QAM35" s="245"/>
      <c r="QAN35" s="245"/>
      <c r="QAO35" s="245"/>
      <c r="QAP35" s="245"/>
      <c r="QAQ35" s="245"/>
      <c r="QAR35" s="245"/>
      <c r="QAS35" s="245"/>
      <c r="QAT35" s="245"/>
      <c r="QAU35" s="245"/>
      <c r="QAV35" s="245"/>
      <c r="QAW35" s="245"/>
      <c r="QAX35" s="245"/>
      <c r="QAY35" s="245"/>
      <c r="QAZ35" s="245"/>
      <c r="QBA35" s="245"/>
      <c r="QBB35" s="245"/>
      <c r="QBC35" s="245"/>
      <c r="QBD35" s="245"/>
      <c r="QBE35" s="245"/>
      <c r="QBF35" s="245"/>
      <c r="QBH35" s="245"/>
      <c r="QBI35" s="245"/>
      <c r="QBJ35" s="245"/>
      <c r="QBK35" s="245"/>
      <c r="QBL35" s="245"/>
      <c r="QBM35" s="245"/>
      <c r="QBN35" s="245"/>
      <c r="QBO35" s="245"/>
      <c r="QBP35" s="245"/>
      <c r="QBQ35" s="245"/>
      <c r="QBR35" s="245"/>
      <c r="QBS35" s="245"/>
      <c r="QBT35" s="245"/>
      <c r="QBU35" s="245"/>
      <c r="QBV35" s="245"/>
      <c r="QBW35" s="245"/>
      <c r="QBX35" s="245"/>
      <c r="QBY35" s="245"/>
      <c r="QBZ35" s="245"/>
      <c r="QCA35" s="245"/>
      <c r="QCB35" s="245"/>
      <c r="QCD35" s="245"/>
      <c r="QCE35" s="245"/>
      <c r="QCF35" s="245"/>
      <c r="QCG35" s="245"/>
      <c r="QCH35" s="245"/>
      <c r="QCI35" s="245"/>
      <c r="QCJ35" s="245"/>
      <c r="QCK35" s="245"/>
      <c r="QCL35" s="245"/>
      <c r="QCM35" s="245"/>
      <c r="QCN35" s="245"/>
      <c r="QCO35" s="245"/>
      <c r="QCP35" s="245"/>
      <c r="QCQ35" s="245"/>
      <c r="QCR35" s="245"/>
      <c r="QCS35" s="245"/>
      <c r="QCT35" s="245"/>
      <c r="QCU35" s="245"/>
      <c r="QCV35" s="245"/>
      <c r="QCW35" s="245"/>
      <c r="QCX35" s="245"/>
      <c r="QCZ35" s="245"/>
      <c r="QDA35" s="245"/>
      <c r="QDB35" s="245"/>
      <c r="QDC35" s="245"/>
      <c r="QDD35" s="245"/>
      <c r="QDE35" s="245"/>
      <c r="QDF35" s="245"/>
      <c r="QDG35" s="245"/>
      <c r="QDH35" s="245"/>
      <c r="QDI35" s="245"/>
      <c r="QDJ35" s="245"/>
      <c r="QDK35" s="245"/>
      <c r="QDL35" s="245"/>
      <c r="QDM35" s="245"/>
      <c r="QDN35" s="245"/>
      <c r="QDO35" s="245"/>
      <c r="QDP35" s="245"/>
      <c r="QDQ35" s="245"/>
      <c r="QDR35" s="245"/>
      <c r="QDS35" s="245"/>
      <c r="QDT35" s="245"/>
      <c r="QDV35" s="245"/>
      <c r="QDW35" s="245"/>
      <c r="QDX35" s="245"/>
      <c r="QDY35" s="245"/>
      <c r="QDZ35" s="245"/>
      <c r="QEA35" s="245"/>
      <c r="QEB35" s="245"/>
      <c r="QEC35" s="245"/>
      <c r="QED35" s="245"/>
      <c r="QEE35" s="245"/>
      <c r="QEF35" s="245"/>
      <c r="QEG35" s="245"/>
      <c r="QEH35" s="245"/>
      <c r="QEI35" s="245"/>
      <c r="QEJ35" s="245"/>
      <c r="QEK35" s="245"/>
      <c r="QEL35" s="245"/>
      <c r="QEM35" s="245"/>
      <c r="QEN35" s="245"/>
      <c r="QEO35" s="245"/>
      <c r="QEP35" s="245"/>
      <c r="QER35" s="245"/>
      <c r="QES35" s="245"/>
      <c r="QET35" s="245"/>
      <c r="QEU35" s="245"/>
      <c r="QEV35" s="245"/>
      <c r="QEW35" s="245"/>
      <c r="QEX35" s="245"/>
      <c r="QEY35" s="245"/>
      <c r="QEZ35" s="245"/>
      <c r="QFA35" s="245"/>
      <c r="QFB35" s="245"/>
      <c r="QFC35" s="245"/>
      <c r="QFD35" s="245"/>
      <c r="QFE35" s="245"/>
      <c r="QFF35" s="245"/>
      <c r="QFG35" s="245"/>
      <c r="QFH35" s="245"/>
      <c r="QFI35" s="245"/>
      <c r="QFJ35" s="245"/>
      <c r="QFK35" s="245"/>
      <c r="QFL35" s="245"/>
      <c r="QFN35" s="245"/>
      <c r="QFO35" s="245"/>
      <c r="QFP35" s="245"/>
      <c r="QFQ35" s="245"/>
      <c r="QFR35" s="245"/>
      <c r="QFS35" s="245"/>
      <c r="QFT35" s="245"/>
      <c r="QFU35" s="245"/>
      <c r="QFV35" s="245"/>
      <c r="QFW35" s="245"/>
      <c r="QFX35" s="245"/>
      <c r="QFY35" s="245"/>
      <c r="QFZ35" s="245"/>
      <c r="QGA35" s="245"/>
      <c r="QGB35" s="245"/>
      <c r="QGC35" s="245"/>
      <c r="QGD35" s="245"/>
      <c r="QGE35" s="245"/>
      <c r="QGF35" s="245"/>
      <c r="QGG35" s="245"/>
      <c r="QGH35" s="245"/>
      <c r="QGJ35" s="245"/>
      <c r="QGK35" s="245"/>
      <c r="QGL35" s="245"/>
      <c r="QGM35" s="245"/>
      <c r="QGN35" s="245"/>
      <c r="QGO35" s="245"/>
      <c r="QGP35" s="245"/>
      <c r="QGQ35" s="245"/>
      <c r="QGR35" s="245"/>
      <c r="QGS35" s="245"/>
      <c r="QGT35" s="245"/>
      <c r="QGU35" s="245"/>
      <c r="QGV35" s="245"/>
      <c r="QGW35" s="245"/>
      <c r="QGX35" s="245"/>
      <c r="QGY35" s="245"/>
      <c r="QGZ35" s="245"/>
      <c r="QHA35" s="245"/>
      <c r="QHB35" s="245"/>
      <c r="QHC35" s="245"/>
      <c r="QHD35" s="245"/>
      <c r="QHF35" s="245"/>
      <c r="QHG35" s="245"/>
      <c r="QHH35" s="245"/>
      <c r="QHI35" s="245"/>
      <c r="QHJ35" s="245"/>
      <c r="QHK35" s="245"/>
      <c r="QHL35" s="245"/>
      <c r="QHM35" s="245"/>
      <c r="QHN35" s="245"/>
      <c r="QHO35" s="245"/>
      <c r="QHP35" s="245"/>
      <c r="QHQ35" s="245"/>
      <c r="QHR35" s="245"/>
      <c r="QHS35" s="245"/>
      <c r="QHT35" s="245"/>
      <c r="QHU35" s="245"/>
      <c r="QHV35" s="245"/>
      <c r="QHW35" s="245"/>
      <c r="QHX35" s="245"/>
      <c r="QHY35" s="245"/>
      <c r="QHZ35" s="245"/>
      <c r="QIB35" s="245"/>
      <c r="QIC35" s="245"/>
      <c r="QID35" s="245"/>
      <c r="QIE35" s="245"/>
      <c r="QIF35" s="245"/>
      <c r="QIG35" s="245"/>
      <c r="QIH35" s="245"/>
      <c r="QII35" s="245"/>
      <c r="QIJ35" s="245"/>
      <c r="QIK35" s="245"/>
      <c r="QIL35" s="245"/>
      <c r="QIM35" s="245"/>
      <c r="QIN35" s="245"/>
      <c r="QIO35" s="245"/>
      <c r="QIP35" s="245"/>
      <c r="QIQ35" s="245"/>
      <c r="QIR35" s="245"/>
      <c r="QIS35" s="245"/>
      <c r="QIT35" s="245"/>
      <c r="QIU35" s="245"/>
      <c r="QIV35" s="245"/>
      <c r="QIX35" s="245"/>
      <c r="QIY35" s="245"/>
      <c r="QIZ35" s="245"/>
      <c r="QJA35" s="245"/>
      <c r="QJB35" s="245"/>
      <c r="QJC35" s="245"/>
      <c r="QJD35" s="245"/>
      <c r="QJE35" s="245"/>
      <c r="QJF35" s="245"/>
      <c r="QJG35" s="245"/>
      <c r="QJH35" s="245"/>
      <c r="QJI35" s="245"/>
      <c r="QJJ35" s="245"/>
      <c r="QJK35" s="245"/>
      <c r="QJL35" s="245"/>
      <c r="QJM35" s="245"/>
      <c r="QJN35" s="245"/>
      <c r="QJO35" s="245"/>
      <c r="QJP35" s="245"/>
      <c r="QJQ35" s="245"/>
      <c r="QJR35" s="245"/>
      <c r="QJT35" s="245"/>
      <c r="QJU35" s="245"/>
      <c r="QJV35" s="245"/>
      <c r="QJW35" s="245"/>
      <c r="QJX35" s="245"/>
      <c r="QJY35" s="245"/>
      <c r="QJZ35" s="245"/>
      <c r="QKA35" s="245"/>
      <c r="QKB35" s="245"/>
      <c r="QKC35" s="245"/>
      <c r="QKD35" s="245"/>
      <c r="QKE35" s="245"/>
      <c r="QKF35" s="245"/>
      <c r="QKG35" s="245"/>
      <c r="QKH35" s="245"/>
      <c r="QKI35" s="245"/>
      <c r="QKJ35" s="245"/>
      <c r="QKK35" s="245"/>
      <c r="QKL35" s="245"/>
      <c r="QKM35" s="245"/>
      <c r="QKN35" s="245"/>
      <c r="QKP35" s="245"/>
      <c r="QKQ35" s="245"/>
      <c r="QKR35" s="245"/>
      <c r="QKS35" s="245"/>
      <c r="QKT35" s="245"/>
      <c r="QKU35" s="245"/>
      <c r="QKV35" s="245"/>
      <c r="QKW35" s="245"/>
      <c r="QKX35" s="245"/>
      <c r="QKY35" s="245"/>
      <c r="QKZ35" s="245"/>
      <c r="QLA35" s="245"/>
      <c r="QLB35" s="245"/>
      <c r="QLC35" s="245"/>
      <c r="QLD35" s="245"/>
      <c r="QLE35" s="245"/>
      <c r="QLF35" s="245"/>
      <c r="QLG35" s="245"/>
      <c r="QLH35" s="245"/>
      <c r="QLI35" s="245"/>
      <c r="QLJ35" s="245"/>
      <c r="QLL35" s="245"/>
      <c r="QLM35" s="245"/>
      <c r="QLN35" s="245"/>
      <c r="QLO35" s="245"/>
      <c r="QLP35" s="245"/>
      <c r="QLQ35" s="245"/>
      <c r="QLR35" s="245"/>
      <c r="QLS35" s="245"/>
      <c r="QLT35" s="245"/>
      <c r="QLU35" s="245"/>
      <c r="QLV35" s="245"/>
      <c r="QLW35" s="245"/>
      <c r="QLX35" s="245"/>
      <c r="QLY35" s="245"/>
      <c r="QLZ35" s="245"/>
      <c r="QMA35" s="245"/>
      <c r="QMB35" s="245"/>
      <c r="QMC35" s="245"/>
      <c r="QMD35" s="245"/>
      <c r="QME35" s="245"/>
      <c r="QMF35" s="245"/>
      <c r="QMH35" s="245"/>
      <c r="QMI35" s="245"/>
      <c r="QMJ35" s="245"/>
      <c r="QMK35" s="245"/>
      <c r="QML35" s="245"/>
      <c r="QMM35" s="245"/>
      <c r="QMN35" s="245"/>
      <c r="QMO35" s="245"/>
      <c r="QMP35" s="245"/>
      <c r="QMQ35" s="245"/>
      <c r="QMR35" s="245"/>
      <c r="QMS35" s="245"/>
      <c r="QMT35" s="245"/>
      <c r="QMU35" s="245"/>
      <c r="QMV35" s="245"/>
      <c r="QMW35" s="245"/>
      <c r="QMX35" s="245"/>
      <c r="QMY35" s="245"/>
      <c r="QMZ35" s="245"/>
      <c r="QNA35" s="245"/>
      <c r="QNB35" s="245"/>
      <c r="QND35" s="245"/>
      <c r="QNE35" s="245"/>
      <c r="QNF35" s="245"/>
      <c r="QNG35" s="245"/>
      <c r="QNH35" s="245"/>
      <c r="QNI35" s="245"/>
      <c r="QNJ35" s="245"/>
      <c r="QNK35" s="245"/>
      <c r="QNL35" s="245"/>
      <c r="QNM35" s="245"/>
      <c r="QNN35" s="245"/>
      <c r="QNO35" s="245"/>
      <c r="QNP35" s="245"/>
      <c r="QNQ35" s="245"/>
      <c r="QNR35" s="245"/>
      <c r="QNS35" s="245"/>
      <c r="QNT35" s="245"/>
      <c r="QNU35" s="245"/>
      <c r="QNV35" s="245"/>
      <c r="QNW35" s="245"/>
      <c r="QNX35" s="245"/>
      <c r="QNZ35" s="245"/>
      <c r="QOA35" s="245"/>
      <c r="QOB35" s="245"/>
      <c r="QOC35" s="245"/>
      <c r="QOD35" s="245"/>
      <c r="QOE35" s="245"/>
      <c r="QOF35" s="245"/>
      <c r="QOG35" s="245"/>
      <c r="QOH35" s="245"/>
      <c r="QOI35" s="245"/>
      <c r="QOJ35" s="245"/>
      <c r="QOK35" s="245"/>
      <c r="QOL35" s="245"/>
      <c r="QOM35" s="245"/>
      <c r="QON35" s="245"/>
      <c r="QOO35" s="245"/>
      <c r="QOP35" s="245"/>
      <c r="QOQ35" s="245"/>
      <c r="QOR35" s="245"/>
      <c r="QOS35" s="245"/>
      <c r="QOT35" s="245"/>
      <c r="QOV35" s="245"/>
      <c r="QOW35" s="245"/>
      <c r="QOX35" s="245"/>
      <c r="QOY35" s="245"/>
      <c r="QOZ35" s="245"/>
      <c r="QPA35" s="245"/>
      <c r="QPB35" s="245"/>
      <c r="QPC35" s="245"/>
      <c r="QPD35" s="245"/>
      <c r="QPE35" s="245"/>
      <c r="QPF35" s="245"/>
      <c r="QPG35" s="245"/>
      <c r="QPH35" s="245"/>
      <c r="QPI35" s="245"/>
      <c r="QPJ35" s="245"/>
      <c r="QPK35" s="245"/>
      <c r="QPL35" s="245"/>
      <c r="QPM35" s="245"/>
      <c r="QPN35" s="245"/>
      <c r="QPO35" s="245"/>
      <c r="QPP35" s="245"/>
      <c r="QPR35" s="245"/>
      <c r="QPS35" s="245"/>
      <c r="QPT35" s="245"/>
      <c r="QPU35" s="245"/>
      <c r="QPV35" s="245"/>
      <c r="QPW35" s="245"/>
      <c r="QPX35" s="245"/>
      <c r="QPY35" s="245"/>
      <c r="QPZ35" s="245"/>
      <c r="QQA35" s="245"/>
      <c r="QQB35" s="245"/>
      <c r="QQC35" s="245"/>
      <c r="QQD35" s="245"/>
      <c r="QQE35" s="245"/>
      <c r="QQF35" s="245"/>
      <c r="QQG35" s="245"/>
      <c r="QQH35" s="245"/>
      <c r="QQI35" s="245"/>
      <c r="QQJ35" s="245"/>
      <c r="QQK35" s="245"/>
      <c r="QQL35" s="245"/>
      <c r="QQN35" s="245"/>
      <c r="QQO35" s="245"/>
      <c r="QQP35" s="245"/>
      <c r="QQQ35" s="245"/>
      <c r="QQR35" s="245"/>
      <c r="QQS35" s="245"/>
      <c r="QQT35" s="245"/>
      <c r="QQU35" s="245"/>
      <c r="QQV35" s="245"/>
      <c r="QQW35" s="245"/>
      <c r="QQX35" s="245"/>
      <c r="QQY35" s="245"/>
      <c r="QQZ35" s="245"/>
      <c r="QRA35" s="245"/>
      <c r="QRB35" s="245"/>
      <c r="QRC35" s="245"/>
      <c r="QRD35" s="245"/>
      <c r="QRE35" s="245"/>
      <c r="QRF35" s="245"/>
      <c r="QRG35" s="245"/>
      <c r="QRH35" s="245"/>
      <c r="QRJ35" s="245"/>
      <c r="QRK35" s="245"/>
      <c r="QRL35" s="245"/>
      <c r="QRM35" s="245"/>
      <c r="QRN35" s="245"/>
      <c r="QRO35" s="245"/>
      <c r="QRP35" s="245"/>
      <c r="QRQ35" s="245"/>
      <c r="QRR35" s="245"/>
      <c r="QRS35" s="245"/>
      <c r="QRT35" s="245"/>
      <c r="QRU35" s="245"/>
      <c r="QRV35" s="245"/>
      <c r="QRW35" s="245"/>
      <c r="QRX35" s="245"/>
      <c r="QRY35" s="245"/>
      <c r="QRZ35" s="245"/>
      <c r="QSA35" s="245"/>
      <c r="QSB35" s="245"/>
      <c r="QSC35" s="245"/>
      <c r="QSD35" s="245"/>
      <c r="QSF35" s="245"/>
      <c r="QSG35" s="245"/>
      <c r="QSH35" s="245"/>
      <c r="QSI35" s="245"/>
      <c r="QSJ35" s="245"/>
      <c r="QSK35" s="245"/>
      <c r="QSL35" s="245"/>
      <c r="QSM35" s="245"/>
      <c r="QSN35" s="245"/>
      <c r="QSO35" s="245"/>
      <c r="QSP35" s="245"/>
      <c r="QSQ35" s="245"/>
      <c r="QSR35" s="245"/>
      <c r="QSS35" s="245"/>
      <c r="QST35" s="245"/>
      <c r="QSU35" s="245"/>
      <c r="QSV35" s="245"/>
      <c r="QSW35" s="245"/>
      <c r="QSX35" s="245"/>
      <c r="QSY35" s="245"/>
      <c r="QSZ35" s="245"/>
      <c r="QTB35" s="245"/>
      <c r="QTC35" s="245"/>
      <c r="QTD35" s="245"/>
      <c r="QTE35" s="245"/>
      <c r="QTF35" s="245"/>
      <c r="QTG35" s="245"/>
      <c r="QTH35" s="245"/>
      <c r="QTI35" s="245"/>
      <c r="QTJ35" s="245"/>
      <c r="QTK35" s="245"/>
      <c r="QTL35" s="245"/>
      <c r="QTM35" s="245"/>
      <c r="QTN35" s="245"/>
      <c r="QTO35" s="245"/>
      <c r="QTP35" s="245"/>
      <c r="QTQ35" s="245"/>
      <c r="QTR35" s="245"/>
      <c r="QTS35" s="245"/>
      <c r="QTT35" s="245"/>
      <c r="QTU35" s="245"/>
      <c r="QTV35" s="245"/>
      <c r="QTX35" s="245"/>
      <c r="QTY35" s="245"/>
      <c r="QTZ35" s="245"/>
      <c r="QUA35" s="245"/>
      <c r="QUB35" s="245"/>
      <c r="QUC35" s="245"/>
      <c r="QUD35" s="245"/>
      <c r="QUE35" s="245"/>
      <c r="QUF35" s="245"/>
      <c r="QUG35" s="245"/>
      <c r="QUH35" s="245"/>
      <c r="QUI35" s="245"/>
      <c r="QUJ35" s="245"/>
      <c r="QUK35" s="245"/>
      <c r="QUL35" s="245"/>
      <c r="QUM35" s="245"/>
      <c r="QUN35" s="245"/>
      <c r="QUO35" s="245"/>
      <c r="QUP35" s="245"/>
      <c r="QUQ35" s="245"/>
      <c r="QUR35" s="245"/>
      <c r="QUT35" s="245"/>
      <c r="QUU35" s="245"/>
      <c r="QUV35" s="245"/>
      <c r="QUW35" s="245"/>
      <c r="QUX35" s="245"/>
      <c r="QUY35" s="245"/>
      <c r="QUZ35" s="245"/>
      <c r="QVA35" s="245"/>
      <c r="QVB35" s="245"/>
      <c r="QVC35" s="245"/>
      <c r="QVD35" s="245"/>
      <c r="QVE35" s="245"/>
      <c r="QVF35" s="245"/>
      <c r="QVG35" s="245"/>
      <c r="QVH35" s="245"/>
      <c r="QVI35" s="245"/>
      <c r="QVJ35" s="245"/>
      <c r="QVK35" s="245"/>
      <c r="QVL35" s="245"/>
      <c r="QVM35" s="245"/>
      <c r="QVN35" s="245"/>
      <c r="QVP35" s="245"/>
      <c r="QVQ35" s="245"/>
      <c r="QVR35" s="245"/>
      <c r="QVS35" s="245"/>
      <c r="QVT35" s="245"/>
      <c r="QVU35" s="245"/>
      <c r="QVV35" s="245"/>
      <c r="QVW35" s="245"/>
      <c r="QVX35" s="245"/>
      <c r="QVY35" s="245"/>
      <c r="QVZ35" s="245"/>
      <c r="QWA35" s="245"/>
      <c r="QWB35" s="245"/>
      <c r="QWC35" s="245"/>
      <c r="QWD35" s="245"/>
      <c r="QWE35" s="245"/>
      <c r="QWF35" s="245"/>
      <c r="QWG35" s="245"/>
      <c r="QWH35" s="245"/>
      <c r="QWI35" s="245"/>
      <c r="QWJ35" s="245"/>
      <c r="QWL35" s="245"/>
      <c r="QWM35" s="245"/>
      <c r="QWN35" s="245"/>
      <c r="QWO35" s="245"/>
      <c r="QWP35" s="245"/>
      <c r="QWQ35" s="245"/>
      <c r="QWR35" s="245"/>
      <c r="QWS35" s="245"/>
      <c r="QWT35" s="245"/>
      <c r="QWU35" s="245"/>
      <c r="QWV35" s="245"/>
      <c r="QWW35" s="245"/>
      <c r="QWX35" s="245"/>
      <c r="QWY35" s="245"/>
      <c r="QWZ35" s="245"/>
      <c r="QXA35" s="245"/>
      <c r="QXB35" s="245"/>
      <c r="QXC35" s="245"/>
      <c r="QXD35" s="245"/>
      <c r="QXE35" s="245"/>
      <c r="QXF35" s="245"/>
      <c r="QXH35" s="245"/>
      <c r="QXI35" s="245"/>
      <c r="QXJ35" s="245"/>
      <c r="QXK35" s="245"/>
      <c r="QXL35" s="245"/>
      <c r="QXM35" s="245"/>
      <c r="QXN35" s="245"/>
      <c r="QXO35" s="245"/>
      <c r="QXP35" s="245"/>
      <c r="QXQ35" s="245"/>
      <c r="QXR35" s="245"/>
      <c r="QXS35" s="245"/>
      <c r="QXT35" s="245"/>
      <c r="QXU35" s="245"/>
      <c r="QXV35" s="245"/>
      <c r="QXW35" s="245"/>
      <c r="QXX35" s="245"/>
      <c r="QXY35" s="245"/>
      <c r="QXZ35" s="245"/>
      <c r="QYA35" s="245"/>
      <c r="QYB35" s="245"/>
      <c r="QYD35" s="245"/>
      <c r="QYE35" s="245"/>
      <c r="QYF35" s="245"/>
      <c r="QYG35" s="245"/>
      <c r="QYH35" s="245"/>
      <c r="QYI35" s="245"/>
      <c r="QYJ35" s="245"/>
      <c r="QYK35" s="245"/>
      <c r="QYL35" s="245"/>
      <c r="QYM35" s="245"/>
      <c r="QYN35" s="245"/>
      <c r="QYO35" s="245"/>
      <c r="QYP35" s="245"/>
      <c r="QYQ35" s="245"/>
      <c r="QYR35" s="245"/>
      <c r="QYS35" s="245"/>
      <c r="QYT35" s="245"/>
      <c r="QYU35" s="245"/>
      <c r="QYV35" s="245"/>
      <c r="QYW35" s="245"/>
      <c r="QYX35" s="245"/>
      <c r="QYZ35" s="245"/>
      <c r="QZA35" s="245"/>
      <c r="QZB35" s="245"/>
      <c r="QZC35" s="245"/>
      <c r="QZD35" s="245"/>
      <c r="QZE35" s="245"/>
      <c r="QZF35" s="245"/>
      <c r="QZG35" s="245"/>
      <c r="QZH35" s="245"/>
      <c r="QZI35" s="245"/>
      <c r="QZJ35" s="245"/>
      <c r="QZK35" s="245"/>
      <c r="QZL35" s="245"/>
      <c r="QZM35" s="245"/>
      <c r="QZN35" s="245"/>
      <c r="QZO35" s="245"/>
      <c r="QZP35" s="245"/>
      <c r="QZQ35" s="245"/>
      <c r="QZR35" s="245"/>
      <c r="QZS35" s="245"/>
      <c r="QZT35" s="245"/>
      <c r="QZV35" s="245"/>
      <c r="QZW35" s="245"/>
      <c r="QZX35" s="245"/>
      <c r="QZY35" s="245"/>
      <c r="QZZ35" s="245"/>
      <c r="RAA35" s="245"/>
      <c r="RAB35" s="245"/>
      <c r="RAC35" s="245"/>
      <c r="RAD35" s="245"/>
      <c r="RAE35" s="245"/>
      <c r="RAF35" s="245"/>
      <c r="RAG35" s="245"/>
      <c r="RAH35" s="245"/>
      <c r="RAI35" s="245"/>
      <c r="RAJ35" s="245"/>
      <c r="RAK35" s="245"/>
      <c r="RAL35" s="245"/>
      <c r="RAM35" s="245"/>
      <c r="RAN35" s="245"/>
      <c r="RAO35" s="245"/>
      <c r="RAP35" s="245"/>
      <c r="RAR35" s="245"/>
      <c r="RAS35" s="245"/>
      <c r="RAT35" s="245"/>
      <c r="RAU35" s="245"/>
      <c r="RAV35" s="245"/>
      <c r="RAW35" s="245"/>
      <c r="RAX35" s="245"/>
      <c r="RAY35" s="245"/>
      <c r="RAZ35" s="245"/>
      <c r="RBA35" s="245"/>
      <c r="RBB35" s="245"/>
      <c r="RBC35" s="245"/>
      <c r="RBD35" s="245"/>
      <c r="RBE35" s="245"/>
      <c r="RBF35" s="245"/>
      <c r="RBG35" s="245"/>
      <c r="RBH35" s="245"/>
      <c r="RBI35" s="245"/>
      <c r="RBJ35" s="245"/>
      <c r="RBK35" s="245"/>
      <c r="RBL35" s="245"/>
      <c r="RBN35" s="245"/>
      <c r="RBO35" s="245"/>
      <c r="RBP35" s="245"/>
      <c r="RBQ35" s="245"/>
      <c r="RBR35" s="245"/>
      <c r="RBS35" s="245"/>
      <c r="RBT35" s="245"/>
      <c r="RBU35" s="245"/>
      <c r="RBV35" s="245"/>
      <c r="RBW35" s="245"/>
      <c r="RBX35" s="245"/>
      <c r="RBY35" s="245"/>
      <c r="RBZ35" s="245"/>
      <c r="RCA35" s="245"/>
      <c r="RCB35" s="245"/>
      <c r="RCC35" s="245"/>
      <c r="RCD35" s="245"/>
      <c r="RCE35" s="245"/>
      <c r="RCF35" s="245"/>
      <c r="RCG35" s="245"/>
      <c r="RCH35" s="245"/>
      <c r="RCJ35" s="245"/>
      <c r="RCK35" s="245"/>
      <c r="RCL35" s="245"/>
      <c r="RCM35" s="245"/>
      <c r="RCN35" s="245"/>
      <c r="RCO35" s="245"/>
      <c r="RCP35" s="245"/>
      <c r="RCQ35" s="245"/>
      <c r="RCR35" s="245"/>
      <c r="RCS35" s="245"/>
      <c r="RCT35" s="245"/>
      <c r="RCU35" s="245"/>
      <c r="RCV35" s="245"/>
      <c r="RCW35" s="245"/>
      <c r="RCX35" s="245"/>
      <c r="RCY35" s="245"/>
      <c r="RCZ35" s="245"/>
      <c r="RDA35" s="245"/>
      <c r="RDB35" s="245"/>
      <c r="RDC35" s="245"/>
      <c r="RDD35" s="245"/>
      <c r="RDF35" s="245"/>
      <c r="RDG35" s="245"/>
      <c r="RDH35" s="245"/>
      <c r="RDI35" s="245"/>
      <c r="RDJ35" s="245"/>
      <c r="RDK35" s="245"/>
      <c r="RDL35" s="245"/>
      <c r="RDM35" s="245"/>
      <c r="RDN35" s="245"/>
      <c r="RDO35" s="245"/>
      <c r="RDP35" s="245"/>
      <c r="RDQ35" s="245"/>
      <c r="RDR35" s="245"/>
      <c r="RDS35" s="245"/>
      <c r="RDT35" s="245"/>
      <c r="RDU35" s="245"/>
      <c r="RDV35" s="245"/>
      <c r="RDW35" s="245"/>
      <c r="RDX35" s="245"/>
      <c r="RDY35" s="245"/>
      <c r="RDZ35" s="245"/>
      <c r="REB35" s="245"/>
      <c r="REC35" s="245"/>
      <c r="RED35" s="245"/>
      <c r="REE35" s="245"/>
      <c r="REF35" s="245"/>
      <c r="REG35" s="245"/>
      <c r="REH35" s="245"/>
      <c r="REI35" s="245"/>
      <c r="REJ35" s="245"/>
      <c r="REK35" s="245"/>
      <c r="REL35" s="245"/>
      <c r="REM35" s="245"/>
      <c r="REN35" s="245"/>
      <c r="REO35" s="245"/>
      <c r="REP35" s="245"/>
      <c r="REQ35" s="245"/>
      <c r="RER35" s="245"/>
      <c r="RES35" s="245"/>
      <c r="RET35" s="245"/>
      <c r="REU35" s="245"/>
      <c r="REV35" s="245"/>
      <c r="REX35" s="245"/>
      <c r="REY35" s="245"/>
      <c r="REZ35" s="245"/>
      <c r="RFA35" s="245"/>
      <c r="RFB35" s="245"/>
      <c r="RFC35" s="245"/>
      <c r="RFD35" s="245"/>
      <c r="RFE35" s="245"/>
      <c r="RFF35" s="245"/>
      <c r="RFG35" s="245"/>
      <c r="RFH35" s="245"/>
      <c r="RFI35" s="245"/>
      <c r="RFJ35" s="245"/>
      <c r="RFK35" s="245"/>
      <c r="RFL35" s="245"/>
      <c r="RFM35" s="245"/>
      <c r="RFN35" s="245"/>
      <c r="RFO35" s="245"/>
      <c r="RFP35" s="245"/>
      <c r="RFQ35" s="245"/>
      <c r="RFR35" s="245"/>
      <c r="RFT35" s="245"/>
      <c r="RFU35" s="245"/>
      <c r="RFV35" s="245"/>
      <c r="RFW35" s="245"/>
      <c r="RFX35" s="245"/>
      <c r="RFY35" s="245"/>
      <c r="RFZ35" s="245"/>
      <c r="RGA35" s="245"/>
      <c r="RGB35" s="245"/>
      <c r="RGC35" s="245"/>
      <c r="RGD35" s="245"/>
      <c r="RGE35" s="245"/>
      <c r="RGF35" s="245"/>
      <c r="RGG35" s="245"/>
      <c r="RGH35" s="245"/>
      <c r="RGI35" s="245"/>
      <c r="RGJ35" s="245"/>
      <c r="RGK35" s="245"/>
      <c r="RGL35" s="245"/>
      <c r="RGM35" s="245"/>
      <c r="RGN35" s="245"/>
      <c r="RGP35" s="245"/>
      <c r="RGQ35" s="245"/>
      <c r="RGR35" s="245"/>
      <c r="RGS35" s="245"/>
      <c r="RGT35" s="245"/>
      <c r="RGU35" s="245"/>
      <c r="RGV35" s="245"/>
      <c r="RGW35" s="245"/>
      <c r="RGX35" s="245"/>
      <c r="RGY35" s="245"/>
      <c r="RGZ35" s="245"/>
      <c r="RHA35" s="245"/>
      <c r="RHB35" s="245"/>
      <c r="RHC35" s="245"/>
      <c r="RHD35" s="245"/>
      <c r="RHE35" s="245"/>
      <c r="RHF35" s="245"/>
      <c r="RHG35" s="245"/>
      <c r="RHH35" s="245"/>
      <c r="RHI35" s="245"/>
      <c r="RHJ35" s="245"/>
      <c r="RHL35" s="245"/>
      <c r="RHM35" s="245"/>
      <c r="RHN35" s="245"/>
      <c r="RHO35" s="245"/>
      <c r="RHP35" s="245"/>
      <c r="RHQ35" s="245"/>
      <c r="RHR35" s="245"/>
      <c r="RHS35" s="245"/>
      <c r="RHT35" s="245"/>
      <c r="RHU35" s="245"/>
      <c r="RHV35" s="245"/>
      <c r="RHW35" s="245"/>
      <c r="RHX35" s="245"/>
      <c r="RHY35" s="245"/>
      <c r="RHZ35" s="245"/>
      <c r="RIA35" s="245"/>
      <c r="RIB35" s="245"/>
      <c r="RIC35" s="245"/>
      <c r="RID35" s="245"/>
      <c r="RIE35" s="245"/>
      <c r="RIF35" s="245"/>
      <c r="RIH35" s="245"/>
      <c r="RII35" s="245"/>
      <c r="RIJ35" s="245"/>
      <c r="RIK35" s="245"/>
      <c r="RIL35" s="245"/>
      <c r="RIM35" s="245"/>
      <c r="RIN35" s="245"/>
      <c r="RIO35" s="245"/>
      <c r="RIP35" s="245"/>
      <c r="RIQ35" s="245"/>
      <c r="RIR35" s="245"/>
      <c r="RIS35" s="245"/>
      <c r="RIT35" s="245"/>
      <c r="RIU35" s="245"/>
      <c r="RIV35" s="245"/>
      <c r="RIW35" s="245"/>
      <c r="RIX35" s="245"/>
      <c r="RIY35" s="245"/>
      <c r="RIZ35" s="245"/>
      <c r="RJA35" s="245"/>
      <c r="RJB35" s="245"/>
      <c r="RJD35" s="245"/>
      <c r="RJE35" s="245"/>
      <c r="RJF35" s="245"/>
      <c r="RJG35" s="245"/>
      <c r="RJH35" s="245"/>
      <c r="RJI35" s="245"/>
      <c r="RJJ35" s="245"/>
      <c r="RJK35" s="245"/>
      <c r="RJL35" s="245"/>
      <c r="RJM35" s="245"/>
      <c r="RJN35" s="245"/>
      <c r="RJO35" s="245"/>
      <c r="RJP35" s="245"/>
      <c r="RJQ35" s="245"/>
      <c r="RJR35" s="245"/>
      <c r="RJS35" s="245"/>
      <c r="RJT35" s="245"/>
      <c r="RJU35" s="245"/>
      <c r="RJV35" s="245"/>
      <c r="RJW35" s="245"/>
      <c r="RJX35" s="245"/>
      <c r="RJZ35" s="245"/>
      <c r="RKA35" s="245"/>
      <c r="RKB35" s="245"/>
      <c r="RKC35" s="245"/>
      <c r="RKD35" s="245"/>
      <c r="RKE35" s="245"/>
      <c r="RKF35" s="245"/>
      <c r="RKG35" s="245"/>
      <c r="RKH35" s="245"/>
      <c r="RKI35" s="245"/>
      <c r="RKJ35" s="245"/>
      <c r="RKK35" s="245"/>
      <c r="RKL35" s="245"/>
      <c r="RKM35" s="245"/>
      <c r="RKN35" s="245"/>
      <c r="RKO35" s="245"/>
      <c r="RKP35" s="245"/>
      <c r="RKQ35" s="245"/>
      <c r="RKR35" s="245"/>
      <c r="RKS35" s="245"/>
      <c r="RKT35" s="245"/>
      <c r="RKV35" s="245"/>
      <c r="RKW35" s="245"/>
      <c r="RKX35" s="245"/>
      <c r="RKY35" s="245"/>
      <c r="RKZ35" s="245"/>
      <c r="RLA35" s="245"/>
      <c r="RLB35" s="245"/>
      <c r="RLC35" s="245"/>
      <c r="RLD35" s="245"/>
      <c r="RLE35" s="245"/>
      <c r="RLF35" s="245"/>
      <c r="RLG35" s="245"/>
      <c r="RLH35" s="245"/>
      <c r="RLI35" s="245"/>
      <c r="RLJ35" s="245"/>
      <c r="RLK35" s="245"/>
      <c r="RLL35" s="245"/>
      <c r="RLM35" s="245"/>
      <c r="RLN35" s="245"/>
      <c r="RLO35" s="245"/>
      <c r="RLP35" s="245"/>
      <c r="RLR35" s="245"/>
      <c r="RLS35" s="245"/>
      <c r="RLT35" s="245"/>
      <c r="RLU35" s="245"/>
      <c r="RLV35" s="245"/>
      <c r="RLW35" s="245"/>
      <c r="RLX35" s="245"/>
      <c r="RLY35" s="245"/>
      <c r="RLZ35" s="245"/>
      <c r="RMA35" s="245"/>
      <c r="RMB35" s="245"/>
      <c r="RMC35" s="245"/>
      <c r="RMD35" s="245"/>
      <c r="RME35" s="245"/>
      <c r="RMF35" s="245"/>
      <c r="RMG35" s="245"/>
      <c r="RMH35" s="245"/>
      <c r="RMI35" s="245"/>
      <c r="RMJ35" s="245"/>
      <c r="RMK35" s="245"/>
      <c r="RML35" s="245"/>
      <c r="RMN35" s="245"/>
      <c r="RMO35" s="245"/>
      <c r="RMP35" s="245"/>
      <c r="RMQ35" s="245"/>
      <c r="RMR35" s="245"/>
      <c r="RMS35" s="245"/>
      <c r="RMT35" s="245"/>
      <c r="RMU35" s="245"/>
      <c r="RMV35" s="245"/>
      <c r="RMW35" s="245"/>
      <c r="RMX35" s="245"/>
      <c r="RMY35" s="245"/>
      <c r="RMZ35" s="245"/>
      <c r="RNA35" s="245"/>
      <c r="RNB35" s="245"/>
      <c r="RNC35" s="245"/>
      <c r="RND35" s="245"/>
      <c r="RNE35" s="245"/>
      <c r="RNF35" s="245"/>
      <c r="RNG35" s="245"/>
      <c r="RNH35" s="245"/>
      <c r="RNJ35" s="245"/>
      <c r="RNK35" s="245"/>
      <c r="RNL35" s="245"/>
      <c r="RNM35" s="245"/>
      <c r="RNN35" s="245"/>
      <c r="RNO35" s="245"/>
      <c r="RNP35" s="245"/>
      <c r="RNQ35" s="245"/>
      <c r="RNR35" s="245"/>
      <c r="RNS35" s="245"/>
      <c r="RNT35" s="245"/>
      <c r="RNU35" s="245"/>
      <c r="RNV35" s="245"/>
      <c r="RNW35" s="245"/>
      <c r="RNX35" s="245"/>
      <c r="RNY35" s="245"/>
      <c r="RNZ35" s="245"/>
      <c r="ROA35" s="245"/>
      <c r="ROB35" s="245"/>
      <c r="ROC35" s="245"/>
      <c r="ROD35" s="245"/>
      <c r="ROF35" s="245"/>
      <c r="ROG35" s="245"/>
      <c r="ROH35" s="245"/>
      <c r="ROI35" s="245"/>
      <c r="ROJ35" s="245"/>
      <c r="ROK35" s="245"/>
      <c r="ROL35" s="245"/>
      <c r="ROM35" s="245"/>
      <c r="RON35" s="245"/>
      <c r="ROO35" s="245"/>
      <c r="ROP35" s="245"/>
      <c r="ROQ35" s="245"/>
      <c r="ROR35" s="245"/>
      <c r="ROS35" s="245"/>
      <c r="ROT35" s="245"/>
      <c r="ROU35" s="245"/>
      <c r="ROV35" s="245"/>
      <c r="ROW35" s="245"/>
      <c r="ROX35" s="245"/>
      <c r="ROY35" s="245"/>
      <c r="ROZ35" s="245"/>
      <c r="RPB35" s="245"/>
      <c r="RPC35" s="245"/>
      <c r="RPD35" s="245"/>
      <c r="RPE35" s="245"/>
      <c r="RPF35" s="245"/>
      <c r="RPG35" s="245"/>
      <c r="RPH35" s="245"/>
      <c r="RPI35" s="245"/>
      <c r="RPJ35" s="245"/>
      <c r="RPK35" s="245"/>
      <c r="RPL35" s="245"/>
      <c r="RPM35" s="245"/>
      <c r="RPN35" s="245"/>
      <c r="RPO35" s="245"/>
      <c r="RPP35" s="245"/>
      <c r="RPQ35" s="245"/>
      <c r="RPR35" s="245"/>
      <c r="RPS35" s="245"/>
      <c r="RPT35" s="245"/>
      <c r="RPU35" s="245"/>
      <c r="RPV35" s="245"/>
      <c r="RPX35" s="245"/>
      <c r="RPY35" s="245"/>
      <c r="RPZ35" s="245"/>
      <c r="RQA35" s="245"/>
      <c r="RQB35" s="245"/>
      <c r="RQC35" s="245"/>
      <c r="RQD35" s="245"/>
      <c r="RQE35" s="245"/>
      <c r="RQF35" s="245"/>
      <c r="RQG35" s="245"/>
      <c r="RQH35" s="245"/>
      <c r="RQI35" s="245"/>
      <c r="RQJ35" s="245"/>
      <c r="RQK35" s="245"/>
      <c r="RQL35" s="245"/>
      <c r="RQM35" s="245"/>
      <c r="RQN35" s="245"/>
      <c r="RQO35" s="245"/>
      <c r="RQP35" s="245"/>
      <c r="RQQ35" s="245"/>
      <c r="RQR35" s="245"/>
      <c r="RQT35" s="245"/>
      <c r="RQU35" s="245"/>
      <c r="RQV35" s="245"/>
      <c r="RQW35" s="245"/>
      <c r="RQX35" s="245"/>
      <c r="RQY35" s="245"/>
      <c r="RQZ35" s="245"/>
      <c r="RRA35" s="245"/>
      <c r="RRB35" s="245"/>
      <c r="RRC35" s="245"/>
      <c r="RRD35" s="245"/>
      <c r="RRE35" s="245"/>
      <c r="RRF35" s="245"/>
      <c r="RRG35" s="245"/>
      <c r="RRH35" s="245"/>
      <c r="RRI35" s="245"/>
      <c r="RRJ35" s="245"/>
      <c r="RRK35" s="245"/>
      <c r="RRL35" s="245"/>
      <c r="RRM35" s="245"/>
      <c r="RRN35" s="245"/>
      <c r="RRP35" s="245"/>
      <c r="RRQ35" s="245"/>
      <c r="RRR35" s="245"/>
      <c r="RRS35" s="245"/>
      <c r="RRT35" s="245"/>
      <c r="RRU35" s="245"/>
      <c r="RRV35" s="245"/>
      <c r="RRW35" s="245"/>
      <c r="RRX35" s="245"/>
      <c r="RRY35" s="245"/>
      <c r="RRZ35" s="245"/>
      <c r="RSA35" s="245"/>
      <c r="RSB35" s="245"/>
      <c r="RSC35" s="245"/>
      <c r="RSD35" s="245"/>
      <c r="RSE35" s="245"/>
      <c r="RSF35" s="245"/>
      <c r="RSG35" s="245"/>
      <c r="RSH35" s="245"/>
      <c r="RSI35" s="245"/>
      <c r="RSJ35" s="245"/>
      <c r="RSL35" s="245"/>
      <c r="RSM35" s="245"/>
      <c r="RSN35" s="245"/>
      <c r="RSO35" s="245"/>
      <c r="RSP35" s="245"/>
      <c r="RSQ35" s="245"/>
      <c r="RSR35" s="245"/>
      <c r="RSS35" s="245"/>
      <c r="RST35" s="245"/>
      <c r="RSU35" s="245"/>
      <c r="RSV35" s="245"/>
      <c r="RSW35" s="245"/>
      <c r="RSX35" s="245"/>
      <c r="RSY35" s="245"/>
      <c r="RSZ35" s="245"/>
      <c r="RTA35" s="245"/>
      <c r="RTB35" s="245"/>
      <c r="RTC35" s="245"/>
      <c r="RTD35" s="245"/>
      <c r="RTE35" s="245"/>
      <c r="RTF35" s="245"/>
      <c r="RTH35" s="245"/>
      <c r="RTI35" s="245"/>
      <c r="RTJ35" s="245"/>
      <c r="RTK35" s="245"/>
      <c r="RTL35" s="245"/>
      <c r="RTM35" s="245"/>
      <c r="RTN35" s="245"/>
      <c r="RTO35" s="245"/>
      <c r="RTP35" s="245"/>
      <c r="RTQ35" s="245"/>
      <c r="RTR35" s="245"/>
      <c r="RTS35" s="245"/>
      <c r="RTT35" s="245"/>
      <c r="RTU35" s="245"/>
      <c r="RTV35" s="245"/>
      <c r="RTW35" s="245"/>
      <c r="RTX35" s="245"/>
      <c r="RTY35" s="245"/>
      <c r="RTZ35" s="245"/>
      <c r="RUA35" s="245"/>
      <c r="RUB35" s="245"/>
      <c r="RUD35" s="245"/>
      <c r="RUE35" s="245"/>
      <c r="RUF35" s="245"/>
      <c r="RUG35" s="245"/>
      <c r="RUH35" s="245"/>
      <c r="RUI35" s="245"/>
      <c r="RUJ35" s="245"/>
      <c r="RUK35" s="245"/>
      <c r="RUL35" s="245"/>
      <c r="RUM35" s="245"/>
      <c r="RUN35" s="245"/>
      <c r="RUO35" s="245"/>
      <c r="RUP35" s="245"/>
      <c r="RUQ35" s="245"/>
      <c r="RUR35" s="245"/>
      <c r="RUS35" s="245"/>
      <c r="RUT35" s="245"/>
      <c r="RUU35" s="245"/>
      <c r="RUV35" s="245"/>
      <c r="RUW35" s="245"/>
      <c r="RUX35" s="245"/>
      <c r="RUZ35" s="245"/>
      <c r="RVA35" s="245"/>
      <c r="RVB35" s="245"/>
      <c r="RVC35" s="245"/>
      <c r="RVD35" s="245"/>
      <c r="RVE35" s="245"/>
      <c r="RVF35" s="245"/>
      <c r="RVG35" s="245"/>
      <c r="RVH35" s="245"/>
      <c r="RVI35" s="245"/>
      <c r="RVJ35" s="245"/>
      <c r="RVK35" s="245"/>
      <c r="RVL35" s="245"/>
      <c r="RVM35" s="245"/>
      <c r="RVN35" s="245"/>
      <c r="RVO35" s="245"/>
      <c r="RVP35" s="245"/>
      <c r="RVQ35" s="245"/>
      <c r="RVR35" s="245"/>
      <c r="RVS35" s="245"/>
      <c r="RVT35" s="245"/>
      <c r="RVV35" s="245"/>
      <c r="RVW35" s="245"/>
      <c r="RVX35" s="245"/>
      <c r="RVY35" s="245"/>
      <c r="RVZ35" s="245"/>
      <c r="RWA35" s="245"/>
      <c r="RWB35" s="245"/>
      <c r="RWC35" s="245"/>
      <c r="RWD35" s="245"/>
      <c r="RWE35" s="245"/>
      <c r="RWF35" s="245"/>
      <c r="RWG35" s="245"/>
      <c r="RWH35" s="245"/>
      <c r="RWI35" s="245"/>
      <c r="RWJ35" s="245"/>
      <c r="RWK35" s="245"/>
      <c r="RWL35" s="245"/>
      <c r="RWM35" s="245"/>
      <c r="RWN35" s="245"/>
      <c r="RWO35" s="245"/>
      <c r="RWP35" s="245"/>
      <c r="RWR35" s="245"/>
      <c r="RWS35" s="245"/>
      <c r="RWT35" s="245"/>
      <c r="RWU35" s="245"/>
      <c r="RWV35" s="245"/>
      <c r="RWW35" s="245"/>
      <c r="RWX35" s="245"/>
      <c r="RWY35" s="245"/>
      <c r="RWZ35" s="245"/>
      <c r="RXA35" s="245"/>
      <c r="RXB35" s="245"/>
      <c r="RXC35" s="245"/>
      <c r="RXD35" s="245"/>
      <c r="RXE35" s="245"/>
      <c r="RXF35" s="245"/>
      <c r="RXG35" s="245"/>
      <c r="RXH35" s="245"/>
      <c r="RXI35" s="245"/>
      <c r="RXJ35" s="245"/>
      <c r="RXK35" s="245"/>
      <c r="RXL35" s="245"/>
      <c r="RXN35" s="245"/>
      <c r="RXO35" s="245"/>
      <c r="RXP35" s="245"/>
      <c r="RXQ35" s="245"/>
      <c r="RXR35" s="245"/>
      <c r="RXS35" s="245"/>
      <c r="RXT35" s="245"/>
      <c r="RXU35" s="245"/>
      <c r="RXV35" s="245"/>
      <c r="RXW35" s="245"/>
      <c r="RXX35" s="245"/>
      <c r="RXY35" s="245"/>
      <c r="RXZ35" s="245"/>
      <c r="RYA35" s="245"/>
      <c r="RYB35" s="245"/>
      <c r="RYC35" s="245"/>
      <c r="RYD35" s="245"/>
      <c r="RYE35" s="245"/>
      <c r="RYF35" s="245"/>
      <c r="RYG35" s="245"/>
      <c r="RYH35" s="245"/>
      <c r="RYJ35" s="245"/>
      <c r="RYK35" s="245"/>
      <c r="RYL35" s="245"/>
      <c r="RYM35" s="245"/>
      <c r="RYN35" s="245"/>
      <c r="RYO35" s="245"/>
      <c r="RYP35" s="245"/>
      <c r="RYQ35" s="245"/>
      <c r="RYR35" s="245"/>
      <c r="RYS35" s="245"/>
      <c r="RYT35" s="245"/>
      <c r="RYU35" s="245"/>
      <c r="RYV35" s="245"/>
      <c r="RYW35" s="245"/>
      <c r="RYX35" s="245"/>
      <c r="RYY35" s="245"/>
      <c r="RYZ35" s="245"/>
      <c r="RZA35" s="245"/>
      <c r="RZB35" s="245"/>
      <c r="RZC35" s="245"/>
      <c r="RZD35" s="245"/>
      <c r="RZF35" s="245"/>
      <c r="RZG35" s="245"/>
      <c r="RZH35" s="245"/>
      <c r="RZI35" s="245"/>
      <c r="RZJ35" s="245"/>
      <c r="RZK35" s="245"/>
      <c r="RZL35" s="245"/>
      <c r="RZM35" s="245"/>
      <c r="RZN35" s="245"/>
      <c r="RZO35" s="245"/>
      <c r="RZP35" s="245"/>
      <c r="RZQ35" s="245"/>
      <c r="RZR35" s="245"/>
      <c r="RZS35" s="245"/>
      <c r="RZT35" s="245"/>
      <c r="RZU35" s="245"/>
      <c r="RZV35" s="245"/>
      <c r="RZW35" s="245"/>
      <c r="RZX35" s="245"/>
      <c r="RZY35" s="245"/>
      <c r="RZZ35" s="245"/>
      <c r="SAB35" s="245"/>
      <c r="SAC35" s="245"/>
      <c r="SAD35" s="245"/>
      <c r="SAE35" s="245"/>
      <c r="SAF35" s="245"/>
      <c r="SAG35" s="245"/>
      <c r="SAH35" s="245"/>
      <c r="SAI35" s="245"/>
      <c r="SAJ35" s="245"/>
      <c r="SAK35" s="245"/>
      <c r="SAL35" s="245"/>
      <c r="SAM35" s="245"/>
      <c r="SAN35" s="245"/>
      <c r="SAO35" s="245"/>
      <c r="SAP35" s="245"/>
      <c r="SAQ35" s="245"/>
      <c r="SAR35" s="245"/>
      <c r="SAS35" s="245"/>
      <c r="SAT35" s="245"/>
      <c r="SAU35" s="245"/>
      <c r="SAV35" s="245"/>
      <c r="SAX35" s="245"/>
      <c r="SAY35" s="245"/>
      <c r="SAZ35" s="245"/>
      <c r="SBA35" s="245"/>
      <c r="SBB35" s="245"/>
      <c r="SBC35" s="245"/>
      <c r="SBD35" s="245"/>
      <c r="SBE35" s="245"/>
      <c r="SBF35" s="245"/>
      <c r="SBG35" s="245"/>
      <c r="SBH35" s="245"/>
      <c r="SBI35" s="245"/>
      <c r="SBJ35" s="245"/>
      <c r="SBK35" s="245"/>
      <c r="SBL35" s="245"/>
      <c r="SBM35" s="245"/>
      <c r="SBN35" s="245"/>
      <c r="SBO35" s="245"/>
      <c r="SBP35" s="245"/>
      <c r="SBQ35" s="245"/>
      <c r="SBR35" s="245"/>
      <c r="SBT35" s="245"/>
      <c r="SBU35" s="245"/>
      <c r="SBV35" s="245"/>
      <c r="SBW35" s="245"/>
      <c r="SBX35" s="245"/>
      <c r="SBY35" s="245"/>
      <c r="SBZ35" s="245"/>
      <c r="SCA35" s="245"/>
      <c r="SCB35" s="245"/>
      <c r="SCC35" s="245"/>
      <c r="SCD35" s="245"/>
      <c r="SCE35" s="245"/>
      <c r="SCF35" s="245"/>
      <c r="SCG35" s="245"/>
      <c r="SCH35" s="245"/>
      <c r="SCI35" s="245"/>
      <c r="SCJ35" s="245"/>
      <c r="SCK35" s="245"/>
      <c r="SCL35" s="245"/>
      <c r="SCM35" s="245"/>
      <c r="SCN35" s="245"/>
      <c r="SCP35" s="245"/>
      <c r="SCQ35" s="245"/>
      <c r="SCR35" s="245"/>
      <c r="SCS35" s="245"/>
      <c r="SCT35" s="245"/>
      <c r="SCU35" s="245"/>
      <c r="SCV35" s="245"/>
      <c r="SCW35" s="245"/>
      <c r="SCX35" s="245"/>
      <c r="SCY35" s="245"/>
      <c r="SCZ35" s="245"/>
      <c r="SDA35" s="245"/>
      <c r="SDB35" s="245"/>
      <c r="SDC35" s="245"/>
      <c r="SDD35" s="245"/>
      <c r="SDE35" s="245"/>
      <c r="SDF35" s="245"/>
      <c r="SDG35" s="245"/>
      <c r="SDH35" s="245"/>
      <c r="SDI35" s="245"/>
      <c r="SDJ35" s="245"/>
      <c r="SDL35" s="245"/>
      <c r="SDM35" s="245"/>
      <c r="SDN35" s="245"/>
      <c r="SDO35" s="245"/>
      <c r="SDP35" s="245"/>
      <c r="SDQ35" s="245"/>
      <c r="SDR35" s="245"/>
      <c r="SDS35" s="245"/>
      <c r="SDT35" s="245"/>
      <c r="SDU35" s="245"/>
      <c r="SDV35" s="245"/>
      <c r="SDW35" s="245"/>
      <c r="SDX35" s="245"/>
      <c r="SDY35" s="245"/>
      <c r="SDZ35" s="245"/>
      <c r="SEA35" s="245"/>
      <c r="SEB35" s="245"/>
      <c r="SEC35" s="245"/>
      <c r="SED35" s="245"/>
      <c r="SEE35" s="245"/>
      <c r="SEF35" s="245"/>
      <c r="SEH35" s="245"/>
      <c r="SEI35" s="245"/>
      <c r="SEJ35" s="245"/>
      <c r="SEK35" s="245"/>
      <c r="SEL35" s="245"/>
      <c r="SEM35" s="245"/>
      <c r="SEN35" s="245"/>
      <c r="SEO35" s="245"/>
      <c r="SEP35" s="245"/>
      <c r="SEQ35" s="245"/>
      <c r="SER35" s="245"/>
      <c r="SES35" s="245"/>
      <c r="SET35" s="245"/>
      <c r="SEU35" s="245"/>
      <c r="SEV35" s="245"/>
      <c r="SEW35" s="245"/>
      <c r="SEX35" s="245"/>
      <c r="SEY35" s="245"/>
      <c r="SEZ35" s="245"/>
      <c r="SFA35" s="245"/>
      <c r="SFB35" s="245"/>
      <c r="SFD35" s="245"/>
      <c r="SFE35" s="245"/>
      <c r="SFF35" s="245"/>
      <c r="SFG35" s="245"/>
      <c r="SFH35" s="245"/>
      <c r="SFI35" s="245"/>
      <c r="SFJ35" s="245"/>
      <c r="SFK35" s="245"/>
      <c r="SFL35" s="245"/>
      <c r="SFM35" s="245"/>
      <c r="SFN35" s="245"/>
      <c r="SFO35" s="245"/>
      <c r="SFP35" s="245"/>
      <c r="SFQ35" s="245"/>
      <c r="SFR35" s="245"/>
      <c r="SFS35" s="245"/>
      <c r="SFT35" s="245"/>
      <c r="SFU35" s="245"/>
      <c r="SFV35" s="245"/>
      <c r="SFW35" s="245"/>
      <c r="SFX35" s="245"/>
      <c r="SFZ35" s="245"/>
      <c r="SGA35" s="245"/>
      <c r="SGB35" s="245"/>
      <c r="SGC35" s="245"/>
      <c r="SGD35" s="245"/>
      <c r="SGE35" s="245"/>
      <c r="SGF35" s="245"/>
      <c r="SGG35" s="245"/>
      <c r="SGH35" s="245"/>
      <c r="SGI35" s="245"/>
      <c r="SGJ35" s="245"/>
      <c r="SGK35" s="245"/>
      <c r="SGL35" s="245"/>
      <c r="SGM35" s="245"/>
      <c r="SGN35" s="245"/>
      <c r="SGO35" s="245"/>
      <c r="SGP35" s="245"/>
      <c r="SGQ35" s="245"/>
      <c r="SGR35" s="245"/>
      <c r="SGS35" s="245"/>
      <c r="SGT35" s="245"/>
      <c r="SGV35" s="245"/>
      <c r="SGW35" s="245"/>
      <c r="SGX35" s="245"/>
      <c r="SGY35" s="245"/>
      <c r="SGZ35" s="245"/>
      <c r="SHA35" s="245"/>
      <c r="SHB35" s="245"/>
      <c r="SHC35" s="245"/>
      <c r="SHD35" s="245"/>
      <c r="SHE35" s="245"/>
      <c r="SHF35" s="245"/>
      <c r="SHG35" s="245"/>
      <c r="SHH35" s="245"/>
      <c r="SHI35" s="245"/>
      <c r="SHJ35" s="245"/>
      <c r="SHK35" s="245"/>
      <c r="SHL35" s="245"/>
      <c r="SHM35" s="245"/>
      <c r="SHN35" s="245"/>
      <c r="SHO35" s="245"/>
      <c r="SHP35" s="245"/>
      <c r="SHR35" s="245"/>
      <c r="SHS35" s="245"/>
      <c r="SHT35" s="245"/>
      <c r="SHU35" s="245"/>
      <c r="SHV35" s="245"/>
      <c r="SHW35" s="245"/>
      <c r="SHX35" s="245"/>
      <c r="SHY35" s="245"/>
      <c r="SHZ35" s="245"/>
      <c r="SIA35" s="245"/>
      <c r="SIB35" s="245"/>
      <c r="SIC35" s="245"/>
      <c r="SID35" s="245"/>
      <c r="SIE35" s="245"/>
      <c r="SIF35" s="245"/>
      <c r="SIG35" s="245"/>
      <c r="SIH35" s="245"/>
      <c r="SII35" s="245"/>
      <c r="SIJ35" s="245"/>
      <c r="SIK35" s="245"/>
      <c r="SIL35" s="245"/>
      <c r="SIN35" s="245"/>
      <c r="SIO35" s="245"/>
      <c r="SIP35" s="245"/>
      <c r="SIQ35" s="245"/>
      <c r="SIR35" s="245"/>
      <c r="SIS35" s="245"/>
      <c r="SIT35" s="245"/>
      <c r="SIU35" s="245"/>
      <c r="SIV35" s="245"/>
      <c r="SIW35" s="245"/>
      <c r="SIX35" s="245"/>
      <c r="SIY35" s="245"/>
      <c r="SIZ35" s="245"/>
      <c r="SJA35" s="245"/>
      <c r="SJB35" s="245"/>
      <c r="SJC35" s="245"/>
      <c r="SJD35" s="245"/>
      <c r="SJE35" s="245"/>
      <c r="SJF35" s="245"/>
      <c r="SJG35" s="245"/>
      <c r="SJH35" s="245"/>
      <c r="SJJ35" s="245"/>
      <c r="SJK35" s="245"/>
      <c r="SJL35" s="245"/>
      <c r="SJM35" s="245"/>
      <c r="SJN35" s="245"/>
      <c r="SJO35" s="245"/>
      <c r="SJP35" s="245"/>
      <c r="SJQ35" s="245"/>
      <c r="SJR35" s="245"/>
      <c r="SJS35" s="245"/>
      <c r="SJT35" s="245"/>
      <c r="SJU35" s="245"/>
      <c r="SJV35" s="245"/>
      <c r="SJW35" s="245"/>
      <c r="SJX35" s="245"/>
      <c r="SJY35" s="245"/>
      <c r="SJZ35" s="245"/>
      <c r="SKA35" s="245"/>
      <c r="SKB35" s="245"/>
      <c r="SKC35" s="245"/>
      <c r="SKD35" s="245"/>
      <c r="SKF35" s="245"/>
      <c r="SKG35" s="245"/>
      <c r="SKH35" s="245"/>
      <c r="SKI35" s="245"/>
      <c r="SKJ35" s="245"/>
      <c r="SKK35" s="245"/>
      <c r="SKL35" s="245"/>
      <c r="SKM35" s="245"/>
      <c r="SKN35" s="245"/>
      <c r="SKO35" s="245"/>
      <c r="SKP35" s="245"/>
      <c r="SKQ35" s="245"/>
      <c r="SKR35" s="245"/>
      <c r="SKS35" s="245"/>
      <c r="SKT35" s="245"/>
      <c r="SKU35" s="245"/>
      <c r="SKV35" s="245"/>
      <c r="SKW35" s="245"/>
      <c r="SKX35" s="245"/>
      <c r="SKY35" s="245"/>
      <c r="SKZ35" s="245"/>
      <c r="SLB35" s="245"/>
      <c r="SLC35" s="245"/>
      <c r="SLD35" s="245"/>
      <c r="SLE35" s="245"/>
      <c r="SLF35" s="245"/>
      <c r="SLG35" s="245"/>
      <c r="SLH35" s="245"/>
      <c r="SLI35" s="245"/>
      <c r="SLJ35" s="245"/>
      <c r="SLK35" s="245"/>
      <c r="SLL35" s="245"/>
      <c r="SLM35" s="245"/>
      <c r="SLN35" s="245"/>
      <c r="SLO35" s="245"/>
      <c r="SLP35" s="245"/>
      <c r="SLQ35" s="245"/>
      <c r="SLR35" s="245"/>
      <c r="SLS35" s="245"/>
      <c r="SLT35" s="245"/>
      <c r="SLU35" s="245"/>
      <c r="SLV35" s="245"/>
      <c r="SLX35" s="245"/>
      <c r="SLY35" s="245"/>
      <c r="SLZ35" s="245"/>
      <c r="SMA35" s="245"/>
      <c r="SMB35" s="245"/>
      <c r="SMC35" s="245"/>
      <c r="SMD35" s="245"/>
      <c r="SME35" s="245"/>
      <c r="SMF35" s="245"/>
      <c r="SMG35" s="245"/>
      <c r="SMH35" s="245"/>
      <c r="SMI35" s="245"/>
      <c r="SMJ35" s="245"/>
      <c r="SMK35" s="245"/>
      <c r="SML35" s="245"/>
      <c r="SMM35" s="245"/>
      <c r="SMN35" s="245"/>
      <c r="SMO35" s="245"/>
      <c r="SMP35" s="245"/>
      <c r="SMQ35" s="245"/>
      <c r="SMR35" s="245"/>
      <c r="SMT35" s="245"/>
      <c r="SMU35" s="245"/>
      <c r="SMV35" s="245"/>
      <c r="SMW35" s="245"/>
      <c r="SMX35" s="245"/>
      <c r="SMY35" s="245"/>
      <c r="SMZ35" s="245"/>
      <c r="SNA35" s="245"/>
      <c r="SNB35" s="245"/>
      <c r="SNC35" s="245"/>
      <c r="SND35" s="245"/>
      <c r="SNE35" s="245"/>
      <c r="SNF35" s="245"/>
      <c r="SNG35" s="245"/>
      <c r="SNH35" s="245"/>
      <c r="SNI35" s="245"/>
      <c r="SNJ35" s="245"/>
      <c r="SNK35" s="245"/>
      <c r="SNL35" s="245"/>
      <c r="SNM35" s="245"/>
      <c r="SNN35" s="245"/>
      <c r="SNP35" s="245"/>
      <c r="SNQ35" s="245"/>
      <c r="SNR35" s="245"/>
      <c r="SNS35" s="245"/>
      <c r="SNT35" s="245"/>
      <c r="SNU35" s="245"/>
      <c r="SNV35" s="245"/>
      <c r="SNW35" s="245"/>
      <c r="SNX35" s="245"/>
      <c r="SNY35" s="245"/>
      <c r="SNZ35" s="245"/>
      <c r="SOA35" s="245"/>
      <c r="SOB35" s="245"/>
      <c r="SOC35" s="245"/>
      <c r="SOD35" s="245"/>
      <c r="SOE35" s="245"/>
      <c r="SOF35" s="245"/>
      <c r="SOG35" s="245"/>
      <c r="SOH35" s="245"/>
      <c r="SOI35" s="245"/>
      <c r="SOJ35" s="245"/>
      <c r="SOL35" s="245"/>
      <c r="SOM35" s="245"/>
      <c r="SON35" s="245"/>
      <c r="SOO35" s="245"/>
      <c r="SOP35" s="245"/>
      <c r="SOQ35" s="245"/>
      <c r="SOR35" s="245"/>
      <c r="SOS35" s="245"/>
      <c r="SOT35" s="245"/>
      <c r="SOU35" s="245"/>
      <c r="SOV35" s="245"/>
      <c r="SOW35" s="245"/>
      <c r="SOX35" s="245"/>
      <c r="SOY35" s="245"/>
      <c r="SOZ35" s="245"/>
      <c r="SPA35" s="245"/>
      <c r="SPB35" s="245"/>
      <c r="SPC35" s="245"/>
      <c r="SPD35" s="245"/>
      <c r="SPE35" s="245"/>
      <c r="SPF35" s="245"/>
      <c r="SPH35" s="245"/>
      <c r="SPI35" s="245"/>
      <c r="SPJ35" s="245"/>
      <c r="SPK35" s="245"/>
      <c r="SPL35" s="245"/>
      <c r="SPM35" s="245"/>
      <c r="SPN35" s="245"/>
      <c r="SPO35" s="245"/>
      <c r="SPP35" s="245"/>
      <c r="SPQ35" s="245"/>
      <c r="SPR35" s="245"/>
      <c r="SPS35" s="245"/>
      <c r="SPT35" s="245"/>
      <c r="SPU35" s="245"/>
      <c r="SPV35" s="245"/>
      <c r="SPW35" s="245"/>
      <c r="SPX35" s="245"/>
      <c r="SPY35" s="245"/>
      <c r="SPZ35" s="245"/>
      <c r="SQA35" s="245"/>
      <c r="SQB35" s="245"/>
      <c r="SQD35" s="245"/>
      <c r="SQE35" s="245"/>
      <c r="SQF35" s="245"/>
      <c r="SQG35" s="245"/>
      <c r="SQH35" s="245"/>
      <c r="SQI35" s="245"/>
      <c r="SQJ35" s="245"/>
      <c r="SQK35" s="245"/>
      <c r="SQL35" s="245"/>
      <c r="SQM35" s="245"/>
      <c r="SQN35" s="245"/>
      <c r="SQO35" s="245"/>
      <c r="SQP35" s="245"/>
      <c r="SQQ35" s="245"/>
      <c r="SQR35" s="245"/>
      <c r="SQS35" s="245"/>
      <c r="SQT35" s="245"/>
      <c r="SQU35" s="245"/>
      <c r="SQV35" s="245"/>
      <c r="SQW35" s="245"/>
      <c r="SQX35" s="245"/>
      <c r="SQZ35" s="245"/>
      <c r="SRA35" s="245"/>
      <c r="SRB35" s="245"/>
      <c r="SRC35" s="245"/>
      <c r="SRD35" s="245"/>
      <c r="SRE35" s="245"/>
      <c r="SRF35" s="245"/>
      <c r="SRG35" s="245"/>
      <c r="SRH35" s="245"/>
      <c r="SRI35" s="245"/>
      <c r="SRJ35" s="245"/>
      <c r="SRK35" s="245"/>
      <c r="SRL35" s="245"/>
      <c r="SRM35" s="245"/>
      <c r="SRN35" s="245"/>
      <c r="SRO35" s="245"/>
      <c r="SRP35" s="245"/>
      <c r="SRQ35" s="245"/>
      <c r="SRR35" s="245"/>
      <c r="SRS35" s="245"/>
      <c r="SRT35" s="245"/>
      <c r="SRV35" s="245"/>
      <c r="SRW35" s="245"/>
      <c r="SRX35" s="245"/>
      <c r="SRY35" s="245"/>
      <c r="SRZ35" s="245"/>
      <c r="SSA35" s="245"/>
      <c r="SSB35" s="245"/>
      <c r="SSC35" s="245"/>
      <c r="SSD35" s="245"/>
      <c r="SSE35" s="245"/>
      <c r="SSF35" s="245"/>
      <c r="SSG35" s="245"/>
      <c r="SSH35" s="245"/>
      <c r="SSI35" s="245"/>
      <c r="SSJ35" s="245"/>
      <c r="SSK35" s="245"/>
      <c r="SSL35" s="245"/>
      <c r="SSM35" s="245"/>
      <c r="SSN35" s="245"/>
      <c r="SSO35" s="245"/>
      <c r="SSP35" s="245"/>
      <c r="SSR35" s="245"/>
      <c r="SSS35" s="245"/>
      <c r="SST35" s="245"/>
      <c r="SSU35" s="245"/>
      <c r="SSV35" s="245"/>
      <c r="SSW35" s="245"/>
      <c r="SSX35" s="245"/>
      <c r="SSY35" s="245"/>
      <c r="SSZ35" s="245"/>
      <c r="STA35" s="245"/>
      <c r="STB35" s="245"/>
      <c r="STC35" s="245"/>
      <c r="STD35" s="245"/>
      <c r="STE35" s="245"/>
      <c r="STF35" s="245"/>
      <c r="STG35" s="245"/>
      <c r="STH35" s="245"/>
      <c r="STI35" s="245"/>
      <c r="STJ35" s="245"/>
      <c r="STK35" s="245"/>
      <c r="STL35" s="245"/>
      <c r="STN35" s="245"/>
      <c r="STO35" s="245"/>
      <c r="STP35" s="245"/>
      <c r="STQ35" s="245"/>
      <c r="STR35" s="245"/>
      <c r="STS35" s="245"/>
      <c r="STT35" s="245"/>
      <c r="STU35" s="245"/>
      <c r="STV35" s="245"/>
      <c r="STW35" s="245"/>
      <c r="STX35" s="245"/>
      <c r="STY35" s="245"/>
      <c r="STZ35" s="245"/>
      <c r="SUA35" s="245"/>
      <c r="SUB35" s="245"/>
      <c r="SUC35" s="245"/>
      <c r="SUD35" s="245"/>
      <c r="SUE35" s="245"/>
      <c r="SUF35" s="245"/>
      <c r="SUG35" s="245"/>
      <c r="SUH35" s="245"/>
      <c r="SUJ35" s="245"/>
      <c r="SUK35" s="245"/>
      <c r="SUL35" s="245"/>
      <c r="SUM35" s="245"/>
      <c r="SUN35" s="245"/>
      <c r="SUO35" s="245"/>
      <c r="SUP35" s="245"/>
      <c r="SUQ35" s="245"/>
      <c r="SUR35" s="245"/>
      <c r="SUS35" s="245"/>
      <c r="SUT35" s="245"/>
      <c r="SUU35" s="245"/>
      <c r="SUV35" s="245"/>
      <c r="SUW35" s="245"/>
      <c r="SUX35" s="245"/>
      <c r="SUY35" s="245"/>
      <c r="SUZ35" s="245"/>
      <c r="SVA35" s="245"/>
      <c r="SVB35" s="245"/>
      <c r="SVC35" s="245"/>
      <c r="SVD35" s="245"/>
      <c r="SVF35" s="245"/>
      <c r="SVG35" s="245"/>
      <c r="SVH35" s="245"/>
      <c r="SVI35" s="245"/>
      <c r="SVJ35" s="245"/>
      <c r="SVK35" s="245"/>
      <c r="SVL35" s="245"/>
      <c r="SVM35" s="245"/>
      <c r="SVN35" s="245"/>
      <c r="SVO35" s="245"/>
      <c r="SVP35" s="245"/>
      <c r="SVQ35" s="245"/>
      <c r="SVR35" s="245"/>
      <c r="SVS35" s="245"/>
      <c r="SVT35" s="245"/>
      <c r="SVU35" s="245"/>
      <c r="SVV35" s="245"/>
      <c r="SVW35" s="245"/>
      <c r="SVX35" s="245"/>
      <c r="SVY35" s="245"/>
      <c r="SVZ35" s="245"/>
      <c r="SWB35" s="245"/>
      <c r="SWC35" s="245"/>
      <c r="SWD35" s="245"/>
      <c r="SWE35" s="245"/>
      <c r="SWF35" s="245"/>
      <c r="SWG35" s="245"/>
      <c r="SWH35" s="245"/>
      <c r="SWI35" s="245"/>
      <c r="SWJ35" s="245"/>
      <c r="SWK35" s="245"/>
      <c r="SWL35" s="245"/>
      <c r="SWM35" s="245"/>
      <c r="SWN35" s="245"/>
      <c r="SWO35" s="245"/>
      <c r="SWP35" s="245"/>
      <c r="SWQ35" s="245"/>
      <c r="SWR35" s="245"/>
      <c r="SWS35" s="245"/>
      <c r="SWT35" s="245"/>
      <c r="SWU35" s="245"/>
      <c r="SWV35" s="245"/>
      <c r="SWX35" s="245"/>
      <c r="SWY35" s="245"/>
      <c r="SWZ35" s="245"/>
      <c r="SXA35" s="245"/>
      <c r="SXB35" s="245"/>
      <c r="SXC35" s="245"/>
      <c r="SXD35" s="245"/>
      <c r="SXE35" s="245"/>
      <c r="SXF35" s="245"/>
      <c r="SXG35" s="245"/>
      <c r="SXH35" s="245"/>
      <c r="SXI35" s="245"/>
      <c r="SXJ35" s="245"/>
      <c r="SXK35" s="245"/>
      <c r="SXL35" s="245"/>
      <c r="SXM35" s="245"/>
      <c r="SXN35" s="245"/>
      <c r="SXO35" s="245"/>
      <c r="SXP35" s="245"/>
      <c r="SXQ35" s="245"/>
      <c r="SXR35" s="245"/>
      <c r="SXT35" s="245"/>
      <c r="SXU35" s="245"/>
      <c r="SXV35" s="245"/>
      <c r="SXW35" s="245"/>
      <c r="SXX35" s="245"/>
      <c r="SXY35" s="245"/>
      <c r="SXZ35" s="245"/>
      <c r="SYA35" s="245"/>
      <c r="SYB35" s="245"/>
      <c r="SYC35" s="245"/>
      <c r="SYD35" s="245"/>
      <c r="SYE35" s="245"/>
      <c r="SYF35" s="245"/>
      <c r="SYG35" s="245"/>
      <c r="SYH35" s="245"/>
      <c r="SYI35" s="245"/>
      <c r="SYJ35" s="245"/>
      <c r="SYK35" s="245"/>
      <c r="SYL35" s="245"/>
      <c r="SYM35" s="245"/>
      <c r="SYN35" s="245"/>
      <c r="SYP35" s="245"/>
      <c r="SYQ35" s="245"/>
      <c r="SYR35" s="245"/>
      <c r="SYS35" s="245"/>
      <c r="SYT35" s="245"/>
      <c r="SYU35" s="245"/>
      <c r="SYV35" s="245"/>
      <c r="SYW35" s="245"/>
      <c r="SYX35" s="245"/>
      <c r="SYY35" s="245"/>
      <c r="SYZ35" s="245"/>
      <c r="SZA35" s="245"/>
      <c r="SZB35" s="245"/>
      <c r="SZC35" s="245"/>
      <c r="SZD35" s="245"/>
      <c r="SZE35" s="245"/>
      <c r="SZF35" s="245"/>
      <c r="SZG35" s="245"/>
      <c r="SZH35" s="245"/>
      <c r="SZI35" s="245"/>
      <c r="SZJ35" s="245"/>
      <c r="SZL35" s="245"/>
      <c r="SZM35" s="245"/>
      <c r="SZN35" s="245"/>
      <c r="SZO35" s="245"/>
      <c r="SZP35" s="245"/>
      <c r="SZQ35" s="245"/>
      <c r="SZR35" s="245"/>
      <c r="SZS35" s="245"/>
      <c r="SZT35" s="245"/>
      <c r="SZU35" s="245"/>
      <c r="SZV35" s="245"/>
      <c r="SZW35" s="245"/>
      <c r="SZX35" s="245"/>
      <c r="SZY35" s="245"/>
      <c r="SZZ35" s="245"/>
      <c r="TAA35" s="245"/>
      <c r="TAB35" s="245"/>
      <c r="TAC35" s="245"/>
      <c r="TAD35" s="245"/>
      <c r="TAE35" s="245"/>
      <c r="TAF35" s="245"/>
      <c r="TAH35" s="245"/>
      <c r="TAI35" s="245"/>
      <c r="TAJ35" s="245"/>
      <c r="TAK35" s="245"/>
      <c r="TAL35" s="245"/>
      <c r="TAM35" s="245"/>
      <c r="TAN35" s="245"/>
      <c r="TAO35" s="245"/>
      <c r="TAP35" s="245"/>
      <c r="TAQ35" s="245"/>
      <c r="TAR35" s="245"/>
      <c r="TAS35" s="245"/>
      <c r="TAT35" s="245"/>
      <c r="TAU35" s="245"/>
      <c r="TAV35" s="245"/>
      <c r="TAW35" s="245"/>
      <c r="TAX35" s="245"/>
      <c r="TAY35" s="245"/>
      <c r="TAZ35" s="245"/>
      <c r="TBA35" s="245"/>
      <c r="TBB35" s="245"/>
      <c r="TBD35" s="245"/>
      <c r="TBE35" s="245"/>
      <c r="TBF35" s="245"/>
      <c r="TBG35" s="245"/>
      <c r="TBH35" s="245"/>
      <c r="TBI35" s="245"/>
      <c r="TBJ35" s="245"/>
      <c r="TBK35" s="245"/>
      <c r="TBL35" s="245"/>
      <c r="TBM35" s="245"/>
      <c r="TBN35" s="245"/>
      <c r="TBO35" s="245"/>
      <c r="TBP35" s="245"/>
      <c r="TBQ35" s="245"/>
      <c r="TBR35" s="245"/>
      <c r="TBS35" s="245"/>
      <c r="TBT35" s="245"/>
      <c r="TBU35" s="245"/>
      <c r="TBV35" s="245"/>
      <c r="TBW35" s="245"/>
      <c r="TBX35" s="245"/>
      <c r="TBZ35" s="245"/>
      <c r="TCA35" s="245"/>
      <c r="TCB35" s="245"/>
      <c r="TCC35" s="245"/>
      <c r="TCD35" s="245"/>
      <c r="TCE35" s="245"/>
      <c r="TCF35" s="245"/>
      <c r="TCG35" s="245"/>
      <c r="TCH35" s="245"/>
      <c r="TCI35" s="245"/>
      <c r="TCJ35" s="245"/>
      <c r="TCK35" s="245"/>
      <c r="TCL35" s="245"/>
      <c r="TCM35" s="245"/>
      <c r="TCN35" s="245"/>
      <c r="TCO35" s="245"/>
      <c r="TCP35" s="245"/>
      <c r="TCQ35" s="245"/>
      <c r="TCR35" s="245"/>
      <c r="TCS35" s="245"/>
      <c r="TCT35" s="245"/>
      <c r="TCV35" s="245"/>
      <c r="TCW35" s="245"/>
      <c r="TCX35" s="245"/>
      <c r="TCY35" s="245"/>
      <c r="TCZ35" s="245"/>
      <c r="TDA35" s="245"/>
      <c r="TDB35" s="245"/>
      <c r="TDC35" s="245"/>
      <c r="TDD35" s="245"/>
      <c r="TDE35" s="245"/>
      <c r="TDF35" s="245"/>
      <c r="TDG35" s="245"/>
      <c r="TDH35" s="245"/>
      <c r="TDI35" s="245"/>
      <c r="TDJ35" s="245"/>
      <c r="TDK35" s="245"/>
      <c r="TDL35" s="245"/>
      <c r="TDM35" s="245"/>
      <c r="TDN35" s="245"/>
      <c r="TDO35" s="245"/>
      <c r="TDP35" s="245"/>
      <c r="TDR35" s="245"/>
      <c r="TDS35" s="245"/>
      <c r="TDT35" s="245"/>
      <c r="TDU35" s="245"/>
      <c r="TDV35" s="245"/>
      <c r="TDW35" s="245"/>
      <c r="TDX35" s="245"/>
      <c r="TDY35" s="245"/>
      <c r="TDZ35" s="245"/>
      <c r="TEA35" s="245"/>
      <c r="TEB35" s="245"/>
      <c r="TEC35" s="245"/>
      <c r="TED35" s="245"/>
      <c r="TEE35" s="245"/>
      <c r="TEF35" s="245"/>
      <c r="TEG35" s="245"/>
      <c r="TEH35" s="245"/>
      <c r="TEI35" s="245"/>
      <c r="TEJ35" s="245"/>
      <c r="TEK35" s="245"/>
      <c r="TEL35" s="245"/>
      <c r="TEN35" s="245"/>
      <c r="TEO35" s="245"/>
      <c r="TEP35" s="245"/>
      <c r="TEQ35" s="245"/>
      <c r="TER35" s="245"/>
      <c r="TES35" s="245"/>
      <c r="TET35" s="245"/>
      <c r="TEU35" s="245"/>
      <c r="TEV35" s="245"/>
      <c r="TEW35" s="245"/>
      <c r="TEX35" s="245"/>
      <c r="TEY35" s="245"/>
      <c r="TEZ35" s="245"/>
      <c r="TFA35" s="245"/>
      <c r="TFB35" s="245"/>
      <c r="TFC35" s="245"/>
      <c r="TFD35" s="245"/>
      <c r="TFE35" s="245"/>
      <c r="TFF35" s="245"/>
      <c r="TFG35" s="245"/>
      <c r="TFH35" s="245"/>
      <c r="TFJ35" s="245"/>
      <c r="TFK35" s="245"/>
      <c r="TFL35" s="245"/>
      <c r="TFM35" s="245"/>
      <c r="TFN35" s="245"/>
      <c r="TFO35" s="245"/>
      <c r="TFP35" s="245"/>
      <c r="TFQ35" s="245"/>
      <c r="TFR35" s="245"/>
      <c r="TFS35" s="245"/>
      <c r="TFT35" s="245"/>
      <c r="TFU35" s="245"/>
      <c r="TFV35" s="245"/>
      <c r="TFW35" s="245"/>
      <c r="TFX35" s="245"/>
      <c r="TFY35" s="245"/>
      <c r="TFZ35" s="245"/>
      <c r="TGA35" s="245"/>
      <c r="TGB35" s="245"/>
      <c r="TGC35" s="245"/>
      <c r="TGD35" s="245"/>
      <c r="TGF35" s="245"/>
      <c r="TGG35" s="245"/>
      <c r="TGH35" s="245"/>
      <c r="TGI35" s="245"/>
      <c r="TGJ35" s="245"/>
      <c r="TGK35" s="245"/>
      <c r="TGL35" s="245"/>
      <c r="TGM35" s="245"/>
      <c r="TGN35" s="245"/>
      <c r="TGO35" s="245"/>
      <c r="TGP35" s="245"/>
      <c r="TGQ35" s="245"/>
      <c r="TGR35" s="245"/>
      <c r="TGS35" s="245"/>
      <c r="TGT35" s="245"/>
      <c r="TGU35" s="245"/>
      <c r="TGV35" s="245"/>
      <c r="TGW35" s="245"/>
      <c r="TGX35" s="245"/>
      <c r="TGY35" s="245"/>
      <c r="TGZ35" s="245"/>
      <c r="THB35" s="245"/>
      <c r="THC35" s="245"/>
      <c r="THD35" s="245"/>
      <c r="THE35" s="245"/>
      <c r="THF35" s="245"/>
      <c r="THG35" s="245"/>
      <c r="THH35" s="245"/>
      <c r="THI35" s="245"/>
      <c r="THJ35" s="245"/>
      <c r="THK35" s="245"/>
      <c r="THL35" s="245"/>
      <c r="THM35" s="245"/>
      <c r="THN35" s="245"/>
      <c r="THO35" s="245"/>
      <c r="THP35" s="245"/>
      <c r="THQ35" s="245"/>
      <c r="THR35" s="245"/>
      <c r="THS35" s="245"/>
      <c r="THT35" s="245"/>
      <c r="THU35" s="245"/>
      <c r="THV35" s="245"/>
      <c r="THX35" s="245"/>
      <c r="THY35" s="245"/>
      <c r="THZ35" s="245"/>
      <c r="TIA35" s="245"/>
      <c r="TIB35" s="245"/>
      <c r="TIC35" s="245"/>
      <c r="TID35" s="245"/>
      <c r="TIE35" s="245"/>
      <c r="TIF35" s="245"/>
      <c r="TIG35" s="245"/>
      <c r="TIH35" s="245"/>
      <c r="TII35" s="245"/>
      <c r="TIJ35" s="245"/>
      <c r="TIK35" s="245"/>
      <c r="TIL35" s="245"/>
      <c r="TIM35" s="245"/>
      <c r="TIN35" s="245"/>
      <c r="TIO35" s="245"/>
      <c r="TIP35" s="245"/>
      <c r="TIQ35" s="245"/>
      <c r="TIR35" s="245"/>
      <c r="TIT35" s="245"/>
      <c r="TIU35" s="245"/>
      <c r="TIV35" s="245"/>
      <c r="TIW35" s="245"/>
      <c r="TIX35" s="245"/>
      <c r="TIY35" s="245"/>
      <c r="TIZ35" s="245"/>
      <c r="TJA35" s="245"/>
      <c r="TJB35" s="245"/>
      <c r="TJC35" s="245"/>
      <c r="TJD35" s="245"/>
      <c r="TJE35" s="245"/>
      <c r="TJF35" s="245"/>
      <c r="TJG35" s="245"/>
      <c r="TJH35" s="245"/>
      <c r="TJI35" s="245"/>
      <c r="TJJ35" s="245"/>
      <c r="TJK35" s="245"/>
      <c r="TJL35" s="245"/>
      <c r="TJM35" s="245"/>
      <c r="TJN35" s="245"/>
      <c r="TJP35" s="245"/>
      <c r="TJQ35" s="245"/>
      <c r="TJR35" s="245"/>
      <c r="TJS35" s="245"/>
      <c r="TJT35" s="245"/>
      <c r="TJU35" s="245"/>
      <c r="TJV35" s="245"/>
      <c r="TJW35" s="245"/>
      <c r="TJX35" s="245"/>
      <c r="TJY35" s="245"/>
      <c r="TJZ35" s="245"/>
      <c r="TKA35" s="245"/>
      <c r="TKB35" s="245"/>
      <c r="TKC35" s="245"/>
      <c r="TKD35" s="245"/>
      <c r="TKE35" s="245"/>
      <c r="TKF35" s="245"/>
      <c r="TKG35" s="245"/>
      <c r="TKH35" s="245"/>
      <c r="TKI35" s="245"/>
      <c r="TKJ35" s="245"/>
      <c r="TKL35" s="245"/>
      <c r="TKM35" s="245"/>
      <c r="TKN35" s="245"/>
      <c r="TKO35" s="245"/>
      <c r="TKP35" s="245"/>
      <c r="TKQ35" s="245"/>
      <c r="TKR35" s="245"/>
      <c r="TKS35" s="245"/>
      <c r="TKT35" s="245"/>
      <c r="TKU35" s="245"/>
      <c r="TKV35" s="245"/>
      <c r="TKW35" s="245"/>
      <c r="TKX35" s="245"/>
      <c r="TKY35" s="245"/>
      <c r="TKZ35" s="245"/>
      <c r="TLA35" s="245"/>
      <c r="TLB35" s="245"/>
      <c r="TLC35" s="245"/>
      <c r="TLD35" s="245"/>
      <c r="TLE35" s="245"/>
      <c r="TLF35" s="245"/>
      <c r="TLH35" s="245"/>
      <c r="TLI35" s="245"/>
      <c r="TLJ35" s="245"/>
      <c r="TLK35" s="245"/>
      <c r="TLL35" s="245"/>
      <c r="TLM35" s="245"/>
      <c r="TLN35" s="245"/>
      <c r="TLO35" s="245"/>
      <c r="TLP35" s="245"/>
      <c r="TLQ35" s="245"/>
      <c r="TLR35" s="245"/>
      <c r="TLS35" s="245"/>
      <c r="TLT35" s="245"/>
      <c r="TLU35" s="245"/>
      <c r="TLV35" s="245"/>
      <c r="TLW35" s="245"/>
      <c r="TLX35" s="245"/>
      <c r="TLY35" s="245"/>
      <c r="TLZ35" s="245"/>
      <c r="TMA35" s="245"/>
      <c r="TMB35" s="245"/>
      <c r="TMD35" s="245"/>
      <c r="TME35" s="245"/>
      <c r="TMF35" s="245"/>
      <c r="TMG35" s="245"/>
      <c r="TMH35" s="245"/>
      <c r="TMI35" s="245"/>
      <c r="TMJ35" s="245"/>
      <c r="TMK35" s="245"/>
      <c r="TML35" s="245"/>
      <c r="TMM35" s="245"/>
      <c r="TMN35" s="245"/>
      <c r="TMO35" s="245"/>
      <c r="TMP35" s="245"/>
      <c r="TMQ35" s="245"/>
      <c r="TMR35" s="245"/>
      <c r="TMS35" s="245"/>
      <c r="TMT35" s="245"/>
      <c r="TMU35" s="245"/>
      <c r="TMV35" s="245"/>
      <c r="TMW35" s="245"/>
      <c r="TMX35" s="245"/>
      <c r="TMZ35" s="245"/>
      <c r="TNA35" s="245"/>
      <c r="TNB35" s="245"/>
      <c r="TNC35" s="245"/>
      <c r="TND35" s="245"/>
      <c r="TNE35" s="245"/>
      <c r="TNF35" s="245"/>
      <c r="TNG35" s="245"/>
      <c r="TNH35" s="245"/>
      <c r="TNI35" s="245"/>
      <c r="TNJ35" s="245"/>
      <c r="TNK35" s="245"/>
      <c r="TNL35" s="245"/>
      <c r="TNM35" s="245"/>
      <c r="TNN35" s="245"/>
      <c r="TNO35" s="245"/>
      <c r="TNP35" s="245"/>
      <c r="TNQ35" s="245"/>
      <c r="TNR35" s="245"/>
      <c r="TNS35" s="245"/>
      <c r="TNT35" s="245"/>
      <c r="TNV35" s="245"/>
      <c r="TNW35" s="245"/>
      <c r="TNX35" s="245"/>
      <c r="TNY35" s="245"/>
      <c r="TNZ35" s="245"/>
      <c r="TOA35" s="245"/>
      <c r="TOB35" s="245"/>
      <c r="TOC35" s="245"/>
      <c r="TOD35" s="245"/>
      <c r="TOE35" s="245"/>
      <c r="TOF35" s="245"/>
      <c r="TOG35" s="245"/>
      <c r="TOH35" s="245"/>
      <c r="TOI35" s="245"/>
      <c r="TOJ35" s="245"/>
      <c r="TOK35" s="245"/>
      <c r="TOL35" s="245"/>
      <c r="TOM35" s="245"/>
      <c r="TON35" s="245"/>
      <c r="TOO35" s="245"/>
      <c r="TOP35" s="245"/>
      <c r="TOR35" s="245"/>
      <c r="TOS35" s="245"/>
      <c r="TOT35" s="245"/>
      <c r="TOU35" s="245"/>
      <c r="TOV35" s="245"/>
      <c r="TOW35" s="245"/>
      <c r="TOX35" s="245"/>
      <c r="TOY35" s="245"/>
      <c r="TOZ35" s="245"/>
      <c r="TPA35" s="245"/>
      <c r="TPB35" s="245"/>
      <c r="TPC35" s="245"/>
      <c r="TPD35" s="245"/>
      <c r="TPE35" s="245"/>
      <c r="TPF35" s="245"/>
      <c r="TPG35" s="245"/>
      <c r="TPH35" s="245"/>
      <c r="TPI35" s="245"/>
      <c r="TPJ35" s="245"/>
      <c r="TPK35" s="245"/>
      <c r="TPL35" s="245"/>
      <c r="TPN35" s="245"/>
      <c r="TPO35" s="245"/>
      <c r="TPP35" s="245"/>
      <c r="TPQ35" s="245"/>
      <c r="TPR35" s="245"/>
      <c r="TPS35" s="245"/>
      <c r="TPT35" s="245"/>
      <c r="TPU35" s="245"/>
      <c r="TPV35" s="245"/>
      <c r="TPW35" s="245"/>
      <c r="TPX35" s="245"/>
      <c r="TPY35" s="245"/>
      <c r="TPZ35" s="245"/>
      <c r="TQA35" s="245"/>
      <c r="TQB35" s="245"/>
      <c r="TQC35" s="245"/>
      <c r="TQD35" s="245"/>
      <c r="TQE35" s="245"/>
      <c r="TQF35" s="245"/>
      <c r="TQG35" s="245"/>
      <c r="TQH35" s="245"/>
      <c r="TQJ35" s="245"/>
      <c r="TQK35" s="245"/>
      <c r="TQL35" s="245"/>
      <c r="TQM35" s="245"/>
      <c r="TQN35" s="245"/>
      <c r="TQO35" s="245"/>
      <c r="TQP35" s="245"/>
      <c r="TQQ35" s="245"/>
      <c r="TQR35" s="245"/>
      <c r="TQS35" s="245"/>
      <c r="TQT35" s="245"/>
      <c r="TQU35" s="245"/>
      <c r="TQV35" s="245"/>
      <c r="TQW35" s="245"/>
      <c r="TQX35" s="245"/>
      <c r="TQY35" s="245"/>
      <c r="TQZ35" s="245"/>
      <c r="TRA35" s="245"/>
      <c r="TRB35" s="245"/>
      <c r="TRC35" s="245"/>
      <c r="TRD35" s="245"/>
      <c r="TRF35" s="245"/>
      <c r="TRG35" s="245"/>
      <c r="TRH35" s="245"/>
      <c r="TRI35" s="245"/>
      <c r="TRJ35" s="245"/>
      <c r="TRK35" s="245"/>
      <c r="TRL35" s="245"/>
      <c r="TRM35" s="245"/>
      <c r="TRN35" s="245"/>
      <c r="TRO35" s="245"/>
      <c r="TRP35" s="245"/>
      <c r="TRQ35" s="245"/>
      <c r="TRR35" s="245"/>
      <c r="TRS35" s="245"/>
      <c r="TRT35" s="245"/>
      <c r="TRU35" s="245"/>
      <c r="TRV35" s="245"/>
      <c r="TRW35" s="245"/>
      <c r="TRX35" s="245"/>
      <c r="TRY35" s="245"/>
      <c r="TRZ35" s="245"/>
      <c r="TSB35" s="245"/>
      <c r="TSC35" s="245"/>
      <c r="TSD35" s="245"/>
      <c r="TSE35" s="245"/>
      <c r="TSF35" s="245"/>
      <c r="TSG35" s="245"/>
      <c r="TSH35" s="245"/>
      <c r="TSI35" s="245"/>
      <c r="TSJ35" s="245"/>
      <c r="TSK35" s="245"/>
      <c r="TSL35" s="245"/>
      <c r="TSM35" s="245"/>
      <c r="TSN35" s="245"/>
      <c r="TSO35" s="245"/>
      <c r="TSP35" s="245"/>
      <c r="TSQ35" s="245"/>
      <c r="TSR35" s="245"/>
      <c r="TSS35" s="245"/>
      <c r="TST35" s="245"/>
      <c r="TSU35" s="245"/>
      <c r="TSV35" s="245"/>
      <c r="TSX35" s="245"/>
      <c r="TSY35" s="245"/>
      <c r="TSZ35" s="245"/>
      <c r="TTA35" s="245"/>
      <c r="TTB35" s="245"/>
      <c r="TTC35" s="245"/>
      <c r="TTD35" s="245"/>
      <c r="TTE35" s="245"/>
      <c r="TTF35" s="245"/>
      <c r="TTG35" s="245"/>
      <c r="TTH35" s="245"/>
      <c r="TTI35" s="245"/>
      <c r="TTJ35" s="245"/>
      <c r="TTK35" s="245"/>
      <c r="TTL35" s="245"/>
      <c r="TTM35" s="245"/>
      <c r="TTN35" s="245"/>
      <c r="TTO35" s="245"/>
      <c r="TTP35" s="245"/>
      <c r="TTQ35" s="245"/>
      <c r="TTR35" s="245"/>
      <c r="TTT35" s="245"/>
      <c r="TTU35" s="245"/>
      <c r="TTV35" s="245"/>
      <c r="TTW35" s="245"/>
      <c r="TTX35" s="245"/>
      <c r="TTY35" s="245"/>
      <c r="TTZ35" s="245"/>
      <c r="TUA35" s="245"/>
      <c r="TUB35" s="245"/>
      <c r="TUC35" s="245"/>
      <c r="TUD35" s="245"/>
      <c r="TUE35" s="245"/>
      <c r="TUF35" s="245"/>
      <c r="TUG35" s="245"/>
      <c r="TUH35" s="245"/>
      <c r="TUI35" s="245"/>
      <c r="TUJ35" s="245"/>
      <c r="TUK35" s="245"/>
      <c r="TUL35" s="245"/>
      <c r="TUM35" s="245"/>
      <c r="TUN35" s="245"/>
      <c r="TUP35" s="245"/>
      <c r="TUQ35" s="245"/>
      <c r="TUR35" s="245"/>
      <c r="TUS35" s="245"/>
      <c r="TUT35" s="245"/>
      <c r="TUU35" s="245"/>
      <c r="TUV35" s="245"/>
      <c r="TUW35" s="245"/>
      <c r="TUX35" s="245"/>
      <c r="TUY35" s="245"/>
      <c r="TUZ35" s="245"/>
      <c r="TVA35" s="245"/>
      <c r="TVB35" s="245"/>
      <c r="TVC35" s="245"/>
      <c r="TVD35" s="245"/>
      <c r="TVE35" s="245"/>
      <c r="TVF35" s="245"/>
      <c r="TVG35" s="245"/>
      <c r="TVH35" s="245"/>
      <c r="TVI35" s="245"/>
      <c r="TVJ35" s="245"/>
      <c r="TVL35" s="245"/>
      <c r="TVM35" s="245"/>
      <c r="TVN35" s="245"/>
      <c r="TVO35" s="245"/>
      <c r="TVP35" s="245"/>
      <c r="TVQ35" s="245"/>
      <c r="TVR35" s="245"/>
      <c r="TVS35" s="245"/>
      <c r="TVT35" s="245"/>
      <c r="TVU35" s="245"/>
      <c r="TVV35" s="245"/>
      <c r="TVW35" s="245"/>
      <c r="TVX35" s="245"/>
      <c r="TVY35" s="245"/>
      <c r="TVZ35" s="245"/>
      <c r="TWA35" s="245"/>
      <c r="TWB35" s="245"/>
      <c r="TWC35" s="245"/>
      <c r="TWD35" s="245"/>
      <c r="TWE35" s="245"/>
      <c r="TWF35" s="245"/>
      <c r="TWH35" s="245"/>
      <c r="TWI35" s="245"/>
      <c r="TWJ35" s="245"/>
      <c r="TWK35" s="245"/>
      <c r="TWL35" s="245"/>
      <c r="TWM35" s="245"/>
      <c r="TWN35" s="245"/>
      <c r="TWO35" s="245"/>
      <c r="TWP35" s="245"/>
      <c r="TWQ35" s="245"/>
      <c r="TWR35" s="245"/>
      <c r="TWS35" s="245"/>
      <c r="TWT35" s="245"/>
      <c r="TWU35" s="245"/>
      <c r="TWV35" s="245"/>
      <c r="TWW35" s="245"/>
      <c r="TWX35" s="245"/>
      <c r="TWY35" s="245"/>
      <c r="TWZ35" s="245"/>
      <c r="TXA35" s="245"/>
      <c r="TXB35" s="245"/>
      <c r="TXD35" s="245"/>
      <c r="TXE35" s="245"/>
      <c r="TXF35" s="245"/>
      <c r="TXG35" s="245"/>
      <c r="TXH35" s="245"/>
      <c r="TXI35" s="245"/>
      <c r="TXJ35" s="245"/>
      <c r="TXK35" s="245"/>
      <c r="TXL35" s="245"/>
      <c r="TXM35" s="245"/>
      <c r="TXN35" s="245"/>
      <c r="TXO35" s="245"/>
      <c r="TXP35" s="245"/>
      <c r="TXQ35" s="245"/>
      <c r="TXR35" s="245"/>
      <c r="TXS35" s="245"/>
      <c r="TXT35" s="245"/>
      <c r="TXU35" s="245"/>
      <c r="TXV35" s="245"/>
      <c r="TXW35" s="245"/>
      <c r="TXX35" s="245"/>
      <c r="TXZ35" s="245"/>
      <c r="TYA35" s="245"/>
      <c r="TYB35" s="245"/>
      <c r="TYC35" s="245"/>
      <c r="TYD35" s="245"/>
      <c r="TYE35" s="245"/>
      <c r="TYF35" s="245"/>
      <c r="TYG35" s="245"/>
      <c r="TYH35" s="245"/>
      <c r="TYI35" s="245"/>
      <c r="TYJ35" s="245"/>
      <c r="TYK35" s="245"/>
      <c r="TYL35" s="245"/>
      <c r="TYM35" s="245"/>
      <c r="TYN35" s="245"/>
      <c r="TYO35" s="245"/>
      <c r="TYP35" s="245"/>
      <c r="TYQ35" s="245"/>
      <c r="TYR35" s="245"/>
      <c r="TYS35" s="245"/>
      <c r="TYT35" s="245"/>
      <c r="TYV35" s="245"/>
      <c r="TYW35" s="245"/>
      <c r="TYX35" s="245"/>
      <c r="TYY35" s="245"/>
      <c r="TYZ35" s="245"/>
      <c r="TZA35" s="245"/>
      <c r="TZB35" s="245"/>
      <c r="TZC35" s="245"/>
      <c r="TZD35" s="245"/>
      <c r="TZE35" s="245"/>
      <c r="TZF35" s="245"/>
      <c r="TZG35" s="245"/>
      <c r="TZH35" s="245"/>
      <c r="TZI35" s="245"/>
      <c r="TZJ35" s="245"/>
      <c r="TZK35" s="245"/>
      <c r="TZL35" s="245"/>
      <c r="TZM35" s="245"/>
      <c r="TZN35" s="245"/>
      <c r="TZO35" s="245"/>
      <c r="TZP35" s="245"/>
      <c r="TZR35" s="245"/>
      <c r="TZS35" s="245"/>
      <c r="TZT35" s="245"/>
      <c r="TZU35" s="245"/>
      <c r="TZV35" s="245"/>
      <c r="TZW35" s="245"/>
      <c r="TZX35" s="245"/>
      <c r="TZY35" s="245"/>
      <c r="TZZ35" s="245"/>
      <c r="UAA35" s="245"/>
      <c r="UAB35" s="245"/>
      <c r="UAC35" s="245"/>
      <c r="UAD35" s="245"/>
      <c r="UAE35" s="245"/>
      <c r="UAF35" s="245"/>
      <c r="UAG35" s="245"/>
      <c r="UAH35" s="245"/>
      <c r="UAI35" s="245"/>
      <c r="UAJ35" s="245"/>
      <c r="UAK35" s="245"/>
      <c r="UAL35" s="245"/>
      <c r="UAN35" s="245"/>
      <c r="UAO35" s="245"/>
      <c r="UAP35" s="245"/>
      <c r="UAQ35" s="245"/>
      <c r="UAR35" s="245"/>
      <c r="UAS35" s="245"/>
      <c r="UAT35" s="245"/>
      <c r="UAU35" s="245"/>
      <c r="UAV35" s="245"/>
      <c r="UAW35" s="245"/>
      <c r="UAX35" s="245"/>
      <c r="UAY35" s="245"/>
      <c r="UAZ35" s="245"/>
      <c r="UBA35" s="245"/>
      <c r="UBB35" s="245"/>
      <c r="UBC35" s="245"/>
      <c r="UBD35" s="245"/>
      <c r="UBE35" s="245"/>
      <c r="UBF35" s="245"/>
      <c r="UBG35" s="245"/>
      <c r="UBH35" s="245"/>
      <c r="UBJ35" s="245"/>
      <c r="UBK35" s="245"/>
      <c r="UBL35" s="245"/>
      <c r="UBM35" s="245"/>
      <c r="UBN35" s="245"/>
      <c r="UBO35" s="245"/>
      <c r="UBP35" s="245"/>
      <c r="UBQ35" s="245"/>
      <c r="UBR35" s="245"/>
      <c r="UBS35" s="245"/>
      <c r="UBT35" s="245"/>
      <c r="UBU35" s="245"/>
      <c r="UBV35" s="245"/>
      <c r="UBW35" s="245"/>
      <c r="UBX35" s="245"/>
      <c r="UBY35" s="245"/>
      <c r="UBZ35" s="245"/>
      <c r="UCA35" s="245"/>
      <c r="UCB35" s="245"/>
      <c r="UCC35" s="245"/>
      <c r="UCD35" s="245"/>
      <c r="UCF35" s="245"/>
      <c r="UCG35" s="245"/>
      <c r="UCH35" s="245"/>
      <c r="UCI35" s="245"/>
      <c r="UCJ35" s="245"/>
      <c r="UCK35" s="245"/>
      <c r="UCL35" s="245"/>
      <c r="UCM35" s="245"/>
      <c r="UCN35" s="245"/>
      <c r="UCO35" s="245"/>
      <c r="UCP35" s="245"/>
      <c r="UCQ35" s="245"/>
      <c r="UCR35" s="245"/>
      <c r="UCS35" s="245"/>
      <c r="UCT35" s="245"/>
      <c r="UCU35" s="245"/>
      <c r="UCV35" s="245"/>
      <c r="UCW35" s="245"/>
      <c r="UCX35" s="245"/>
      <c r="UCY35" s="245"/>
      <c r="UCZ35" s="245"/>
      <c r="UDB35" s="245"/>
      <c r="UDC35" s="245"/>
      <c r="UDD35" s="245"/>
      <c r="UDE35" s="245"/>
      <c r="UDF35" s="245"/>
      <c r="UDG35" s="245"/>
      <c r="UDH35" s="245"/>
      <c r="UDI35" s="245"/>
      <c r="UDJ35" s="245"/>
      <c r="UDK35" s="245"/>
      <c r="UDL35" s="245"/>
      <c r="UDM35" s="245"/>
      <c r="UDN35" s="245"/>
      <c r="UDO35" s="245"/>
      <c r="UDP35" s="245"/>
      <c r="UDQ35" s="245"/>
      <c r="UDR35" s="245"/>
      <c r="UDS35" s="245"/>
      <c r="UDT35" s="245"/>
      <c r="UDU35" s="245"/>
      <c r="UDV35" s="245"/>
      <c r="UDX35" s="245"/>
      <c r="UDY35" s="245"/>
      <c r="UDZ35" s="245"/>
      <c r="UEA35" s="245"/>
      <c r="UEB35" s="245"/>
      <c r="UEC35" s="245"/>
      <c r="UED35" s="245"/>
      <c r="UEE35" s="245"/>
      <c r="UEF35" s="245"/>
      <c r="UEG35" s="245"/>
      <c r="UEH35" s="245"/>
      <c r="UEI35" s="245"/>
      <c r="UEJ35" s="245"/>
      <c r="UEK35" s="245"/>
      <c r="UEL35" s="245"/>
      <c r="UEM35" s="245"/>
      <c r="UEN35" s="245"/>
      <c r="UEO35" s="245"/>
      <c r="UEP35" s="245"/>
      <c r="UEQ35" s="245"/>
      <c r="UER35" s="245"/>
      <c r="UET35" s="245"/>
      <c r="UEU35" s="245"/>
      <c r="UEV35" s="245"/>
      <c r="UEW35" s="245"/>
      <c r="UEX35" s="245"/>
      <c r="UEY35" s="245"/>
      <c r="UEZ35" s="245"/>
      <c r="UFA35" s="245"/>
      <c r="UFB35" s="245"/>
      <c r="UFC35" s="245"/>
      <c r="UFD35" s="245"/>
      <c r="UFE35" s="245"/>
      <c r="UFF35" s="245"/>
      <c r="UFG35" s="245"/>
      <c r="UFH35" s="245"/>
      <c r="UFI35" s="245"/>
      <c r="UFJ35" s="245"/>
      <c r="UFK35" s="245"/>
      <c r="UFL35" s="245"/>
      <c r="UFM35" s="245"/>
      <c r="UFN35" s="245"/>
      <c r="UFP35" s="245"/>
      <c r="UFQ35" s="245"/>
      <c r="UFR35" s="245"/>
      <c r="UFS35" s="245"/>
      <c r="UFT35" s="245"/>
      <c r="UFU35" s="245"/>
      <c r="UFV35" s="245"/>
      <c r="UFW35" s="245"/>
      <c r="UFX35" s="245"/>
      <c r="UFY35" s="245"/>
      <c r="UFZ35" s="245"/>
      <c r="UGA35" s="245"/>
      <c r="UGB35" s="245"/>
      <c r="UGC35" s="245"/>
      <c r="UGD35" s="245"/>
      <c r="UGE35" s="245"/>
      <c r="UGF35" s="245"/>
      <c r="UGG35" s="245"/>
      <c r="UGH35" s="245"/>
      <c r="UGI35" s="245"/>
      <c r="UGJ35" s="245"/>
      <c r="UGL35" s="245"/>
      <c r="UGM35" s="245"/>
      <c r="UGN35" s="245"/>
      <c r="UGO35" s="245"/>
      <c r="UGP35" s="245"/>
      <c r="UGQ35" s="245"/>
      <c r="UGR35" s="245"/>
      <c r="UGS35" s="245"/>
      <c r="UGT35" s="245"/>
      <c r="UGU35" s="245"/>
      <c r="UGV35" s="245"/>
      <c r="UGW35" s="245"/>
      <c r="UGX35" s="245"/>
      <c r="UGY35" s="245"/>
      <c r="UGZ35" s="245"/>
      <c r="UHA35" s="245"/>
      <c r="UHB35" s="245"/>
      <c r="UHC35" s="245"/>
      <c r="UHD35" s="245"/>
      <c r="UHE35" s="245"/>
      <c r="UHF35" s="245"/>
      <c r="UHH35" s="245"/>
      <c r="UHI35" s="245"/>
      <c r="UHJ35" s="245"/>
      <c r="UHK35" s="245"/>
      <c r="UHL35" s="245"/>
      <c r="UHM35" s="245"/>
      <c r="UHN35" s="245"/>
      <c r="UHO35" s="245"/>
      <c r="UHP35" s="245"/>
      <c r="UHQ35" s="245"/>
      <c r="UHR35" s="245"/>
      <c r="UHS35" s="245"/>
      <c r="UHT35" s="245"/>
      <c r="UHU35" s="245"/>
      <c r="UHV35" s="245"/>
      <c r="UHW35" s="245"/>
      <c r="UHX35" s="245"/>
      <c r="UHY35" s="245"/>
      <c r="UHZ35" s="245"/>
      <c r="UIA35" s="245"/>
      <c r="UIB35" s="245"/>
      <c r="UID35" s="245"/>
      <c r="UIE35" s="245"/>
      <c r="UIF35" s="245"/>
      <c r="UIG35" s="245"/>
      <c r="UIH35" s="245"/>
      <c r="UII35" s="245"/>
      <c r="UIJ35" s="245"/>
      <c r="UIK35" s="245"/>
      <c r="UIL35" s="245"/>
      <c r="UIM35" s="245"/>
      <c r="UIN35" s="245"/>
      <c r="UIO35" s="245"/>
      <c r="UIP35" s="245"/>
      <c r="UIQ35" s="245"/>
      <c r="UIR35" s="245"/>
      <c r="UIS35" s="245"/>
      <c r="UIT35" s="245"/>
      <c r="UIU35" s="245"/>
      <c r="UIV35" s="245"/>
      <c r="UIW35" s="245"/>
      <c r="UIX35" s="245"/>
      <c r="UIZ35" s="245"/>
      <c r="UJA35" s="245"/>
      <c r="UJB35" s="245"/>
      <c r="UJC35" s="245"/>
      <c r="UJD35" s="245"/>
      <c r="UJE35" s="245"/>
      <c r="UJF35" s="245"/>
      <c r="UJG35" s="245"/>
      <c r="UJH35" s="245"/>
      <c r="UJI35" s="245"/>
      <c r="UJJ35" s="245"/>
      <c r="UJK35" s="245"/>
      <c r="UJL35" s="245"/>
      <c r="UJM35" s="245"/>
      <c r="UJN35" s="245"/>
      <c r="UJO35" s="245"/>
      <c r="UJP35" s="245"/>
      <c r="UJQ35" s="245"/>
      <c r="UJR35" s="245"/>
      <c r="UJS35" s="245"/>
      <c r="UJT35" s="245"/>
      <c r="UJV35" s="245"/>
      <c r="UJW35" s="245"/>
      <c r="UJX35" s="245"/>
      <c r="UJY35" s="245"/>
      <c r="UJZ35" s="245"/>
      <c r="UKA35" s="245"/>
      <c r="UKB35" s="245"/>
      <c r="UKC35" s="245"/>
      <c r="UKD35" s="245"/>
      <c r="UKE35" s="245"/>
      <c r="UKF35" s="245"/>
      <c r="UKG35" s="245"/>
      <c r="UKH35" s="245"/>
      <c r="UKI35" s="245"/>
      <c r="UKJ35" s="245"/>
      <c r="UKK35" s="245"/>
      <c r="UKL35" s="245"/>
      <c r="UKM35" s="245"/>
      <c r="UKN35" s="245"/>
      <c r="UKO35" s="245"/>
      <c r="UKP35" s="245"/>
      <c r="UKR35" s="245"/>
      <c r="UKS35" s="245"/>
      <c r="UKT35" s="245"/>
      <c r="UKU35" s="245"/>
      <c r="UKV35" s="245"/>
      <c r="UKW35" s="245"/>
      <c r="UKX35" s="245"/>
      <c r="UKY35" s="245"/>
      <c r="UKZ35" s="245"/>
      <c r="ULA35" s="245"/>
      <c r="ULB35" s="245"/>
      <c r="ULC35" s="245"/>
      <c r="ULD35" s="245"/>
      <c r="ULE35" s="245"/>
      <c r="ULF35" s="245"/>
      <c r="ULG35" s="245"/>
      <c r="ULH35" s="245"/>
      <c r="ULI35" s="245"/>
      <c r="ULJ35" s="245"/>
      <c r="ULK35" s="245"/>
      <c r="ULL35" s="245"/>
      <c r="ULN35" s="245"/>
      <c r="ULO35" s="245"/>
      <c r="ULP35" s="245"/>
      <c r="ULQ35" s="245"/>
      <c r="ULR35" s="245"/>
      <c r="ULS35" s="245"/>
      <c r="ULT35" s="245"/>
      <c r="ULU35" s="245"/>
      <c r="ULV35" s="245"/>
      <c r="ULW35" s="245"/>
      <c r="ULX35" s="245"/>
      <c r="ULY35" s="245"/>
      <c r="ULZ35" s="245"/>
      <c r="UMA35" s="245"/>
      <c r="UMB35" s="245"/>
      <c r="UMC35" s="245"/>
      <c r="UMD35" s="245"/>
      <c r="UME35" s="245"/>
      <c r="UMF35" s="245"/>
      <c r="UMG35" s="245"/>
      <c r="UMH35" s="245"/>
      <c r="UMJ35" s="245"/>
      <c r="UMK35" s="245"/>
      <c r="UML35" s="245"/>
      <c r="UMM35" s="245"/>
      <c r="UMN35" s="245"/>
      <c r="UMO35" s="245"/>
      <c r="UMP35" s="245"/>
      <c r="UMQ35" s="245"/>
      <c r="UMR35" s="245"/>
      <c r="UMS35" s="245"/>
      <c r="UMT35" s="245"/>
      <c r="UMU35" s="245"/>
      <c r="UMV35" s="245"/>
      <c r="UMW35" s="245"/>
      <c r="UMX35" s="245"/>
      <c r="UMY35" s="245"/>
      <c r="UMZ35" s="245"/>
      <c r="UNA35" s="245"/>
      <c r="UNB35" s="245"/>
      <c r="UNC35" s="245"/>
      <c r="UND35" s="245"/>
      <c r="UNF35" s="245"/>
      <c r="UNG35" s="245"/>
      <c r="UNH35" s="245"/>
      <c r="UNI35" s="245"/>
      <c r="UNJ35" s="245"/>
      <c r="UNK35" s="245"/>
      <c r="UNL35" s="245"/>
      <c r="UNM35" s="245"/>
      <c r="UNN35" s="245"/>
      <c r="UNO35" s="245"/>
      <c r="UNP35" s="245"/>
      <c r="UNQ35" s="245"/>
      <c r="UNR35" s="245"/>
      <c r="UNS35" s="245"/>
      <c r="UNT35" s="245"/>
      <c r="UNU35" s="245"/>
      <c r="UNV35" s="245"/>
      <c r="UNW35" s="245"/>
      <c r="UNX35" s="245"/>
      <c r="UNY35" s="245"/>
      <c r="UNZ35" s="245"/>
      <c r="UOB35" s="245"/>
      <c r="UOC35" s="245"/>
      <c r="UOD35" s="245"/>
      <c r="UOE35" s="245"/>
      <c r="UOF35" s="245"/>
      <c r="UOG35" s="245"/>
      <c r="UOH35" s="245"/>
      <c r="UOI35" s="245"/>
      <c r="UOJ35" s="245"/>
      <c r="UOK35" s="245"/>
      <c r="UOL35" s="245"/>
      <c r="UOM35" s="245"/>
      <c r="UON35" s="245"/>
      <c r="UOO35" s="245"/>
      <c r="UOP35" s="245"/>
      <c r="UOQ35" s="245"/>
      <c r="UOR35" s="245"/>
      <c r="UOS35" s="245"/>
      <c r="UOT35" s="245"/>
      <c r="UOU35" s="245"/>
      <c r="UOV35" s="245"/>
      <c r="UOX35" s="245"/>
      <c r="UOY35" s="245"/>
      <c r="UOZ35" s="245"/>
      <c r="UPA35" s="245"/>
      <c r="UPB35" s="245"/>
      <c r="UPC35" s="245"/>
      <c r="UPD35" s="245"/>
      <c r="UPE35" s="245"/>
      <c r="UPF35" s="245"/>
      <c r="UPG35" s="245"/>
      <c r="UPH35" s="245"/>
      <c r="UPI35" s="245"/>
      <c r="UPJ35" s="245"/>
      <c r="UPK35" s="245"/>
      <c r="UPL35" s="245"/>
      <c r="UPM35" s="245"/>
      <c r="UPN35" s="245"/>
      <c r="UPO35" s="245"/>
      <c r="UPP35" s="245"/>
      <c r="UPQ35" s="245"/>
      <c r="UPR35" s="245"/>
      <c r="UPT35" s="245"/>
      <c r="UPU35" s="245"/>
      <c r="UPV35" s="245"/>
      <c r="UPW35" s="245"/>
      <c r="UPX35" s="245"/>
      <c r="UPY35" s="245"/>
      <c r="UPZ35" s="245"/>
      <c r="UQA35" s="245"/>
      <c r="UQB35" s="245"/>
      <c r="UQC35" s="245"/>
      <c r="UQD35" s="245"/>
      <c r="UQE35" s="245"/>
      <c r="UQF35" s="245"/>
      <c r="UQG35" s="245"/>
      <c r="UQH35" s="245"/>
      <c r="UQI35" s="245"/>
      <c r="UQJ35" s="245"/>
      <c r="UQK35" s="245"/>
      <c r="UQL35" s="245"/>
      <c r="UQM35" s="245"/>
      <c r="UQN35" s="245"/>
      <c r="UQP35" s="245"/>
      <c r="UQQ35" s="245"/>
      <c r="UQR35" s="245"/>
      <c r="UQS35" s="245"/>
      <c r="UQT35" s="245"/>
      <c r="UQU35" s="245"/>
      <c r="UQV35" s="245"/>
      <c r="UQW35" s="245"/>
      <c r="UQX35" s="245"/>
      <c r="UQY35" s="245"/>
      <c r="UQZ35" s="245"/>
      <c r="URA35" s="245"/>
      <c r="URB35" s="245"/>
      <c r="URC35" s="245"/>
      <c r="URD35" s="245"/>
      <c r="URE35" s="245"/>
      <c r="URF35" s="245"/>
      <c r="URG35" s="245"/>
      <c r="URH35" s="245"/>
      <c r="URI35" s="245"/>
      <c r="URJ35" s="245"/>
      <c r="URL35" s="245"/>
      <c r="URM35" s="245"/>
      <c r="URN35" s="245"/>
      <c r="URO35" s="245"/>
      <c r="URP35" s="245"/>
      <c r="URQ35" s="245"/>
      <c r="URR35" s="245"/>
      <c r="URS35" s="245"/>
      <c r="URT35" s="245"/>
      <c r="URU35" s="245"/>
      <c r="URV35" s="245"/>
      <c r="URW35" s="245"/>
      <c r="URX35" s="245"/>
      <c r="URY35" s="245"/>
      <c r="URZ35" s="245"/>
      <c r="USA35" s="245"/>
      <c r="USB35" s="245"/>
      <c r="USC35" s="245"/>
      <c r="USD35" s="245"/>
      <c r="USE35" s="245"/>
      <c r="USF35" s="245"/>
      <c r="USH35" s="245"/>
      <c r="USI35" s="245"/>
      <c r="USJ35" s="245"/>
      <c r="USK35" s="245"/>
      <c r="USL35" s="245"/>
      <c r="USM35" s="245"/>
      <c r="USN35" s="245"/>
      <c r="USO35" s="245"/>
      <c r="USP35" s="245"/>
      <c r="USQ35" s="245"/>
      <c r="USR35" s="245"/>
      <c r="USS35" s="245"/>
      <c r="UST35" s="245"/>
      <c r="USU35" s="245"/>
      <c r="USV35" s="245"/>
      <c r="USW35" s="245"/>
      <c r="USX35" s="245"/>
      <c r="USY35" s="245"/>
      <c r="USZ35" s="245"/>
      <c r="UTA35" s="245"/>
      <c r="UTB35" s="245"/>
      <c r="UTD35" s="245"/>
      <c r="UTE35" s="245"/>
      <c r="UTF35" s="245"/>
      <c r="UTG35" s="245"/>
      <c r="UTH35" s="245"/>
      <c r="UTI35" s="245"/>
      <c r="UTJ35" s="245"/>
      <c r="UTK35" s="245"/>
      <c r="UTL35" s="245"/>
      <c r="UTM35" s="245"/>
      <c r="UTN35" s="245"/>
      <c r="UTO35" s="245"/>
      <c r="UTP35" s="245"/>
      <c r="UTQ35" s="245"/>
      <c r="UTR35" s="245"/>
      <c r="UTS35" s="245"/>
      <c r="UTT35" s="245"/>
      <c r="UTU35" s="245"/>
      <c r="UTV35" s="245"/>
      <c r="UTW35" s="245"/>
      <c r="UTX35" s="245"/>
      <c r="UTZ35" s="245"/>
      <c r="UUA35" s="245"/>
      <c r="UUB35" s="245"/>
      <c r="UUC35" s="245"/>
      <c r="UUD35" s="245"/>
      <c r="UUE35" s="245"/>
      <c r="UUF35" s="245"/>
      <c r="UUG35" s="245"/>
      <c r="UUH35" s="245"/>
      <c r="UUI35" s="245"/>
      <c r="UUJ35" s="245"/>
      <c r="UUK35" s="245"/>
      <c r="UUL35" s="245"/>
      <c r="UUM35" s="245"/>
      <c r="UUN35" s="245"/>
      <c r="UUO35" s="245"/>
      <c r="UUP35" s="245"/>
      <c r="UUQ35" s="245"/>
      <c r="UUR35" s="245"/>
      <c r="UUS35" s="245"/>
      <c r="UUT35" s="245"/>
      <c r="UUV35" s="245"/>
      <c r="UUW35" s="245"/>
      <c r="UUX35" s="245"/>
      <c r="UUY35" s="245"/>
      <c r="UUZ35" s="245"/>
      <c r="UVA35" s="245"/>
      <c r="UVB35" s="245"/>
      <c r="UVC35" s="245"/>
      <c r="UVD35" s="245"/>
      <c r="UVE35" s="245"/>
      <c r="UVF35" s="245"/>
      <c r="UVG35" s="245"/>
      <c r="UVH35" s="245"/>
      <c r="UVI35" s="245"/>
      <c r="UVJ35" s="245"/>
      <c r="UVK35" s="245"/>
      <c r="UVL35" s="245"/>
      <c r="UVM35" s="245"/>
      <c r="UVN35" s="245"/>
      <c r="UVO35" s="245"/>
      <c r="UVP35" s="245"/>
      <c r="UVR35" s="245"/>
      <c r="UVS35" s="245"/>
      <c r="UVT35" s="245"/>
      <c r="UVU35" s="245"/>
      <c r="UVV35" s="245"/>
      <c r="UVW35" s="245"/>
      <c r="UVX35" s="245"/>
      <c r="UVY35" s="245"/>
      <c r="UVZ35" s="245"/>
      <c r="UWA35" s="245"/>
      <c r="UWB35" s="245"/>
      <c r="UWC35" s="245"/>
      <c r="UWD35" s="245"/>
      <c r="UWE35" s="245"/>
      <c r="UWF35" s="245"/>
      <c r="UWG35" s="245"/>
      <c r="UWH35" s="245"/>
      <c r="UWI35" s="245"/>
      <c r="UWJ35" s="245"/>
      <c r="UWK35" s="245"/>
      <c r="UWL35" s="245"/>
      <c r="UWN35" s="245"/>
      <c r="UWO35" s="245"/>
      <c r="UWP35" s="245"/>
      <c r="UWQ35" s="245"/>
      <c r="UWR35" s="245"/>
      <c r="UWS35" s="245"/>
      <c r="UWT35" s="245"/>
      <c r="UWU35" s="245"/>
      <c r="UWV35" s="245"/>
      <c r="UWW35" s="245"/>
      <c r="UWX35" s="245"/>
      <c r="UWY35" s="245"/>
      <c r="UWZ35" s="245"/>
      <c r="UXA35" s="245"/>
      <c r="UXB35" s="245"/>
      <c r="UXC35" s="245"/>
      <c r="UXD35" s="245"/>
      <c r="UXE35" s="245"/>
      <c r="UXF35" s="245"/>
      <c r="UXG35" s="245"/>
      <c r="UXH35" s="245"/>
      <c r="UXJ35" s="245"/>
      <c r="UXK35" s="245"/>
      <c r="UXL35" s="245"/>
      <c r="UXM35" s="245"/>
      <c r="UXN35" s="245"/>
      <c r="UXO35" s="245"/>
      <c r="UXP35" s="245"/>
      <c r="UXQ35" s="245"/>
      <c r="UXR35" s="245"/>
      <c r="UXS35" s="245"/>
      <c r="UXT35" s="245"/>
      <c r="UXU35" s="245"/>
      <c r="UXV35" s="245"/>
      <c r="UXW35" s="245"/>
      <c r="UXX35" s="245"/>
      <c r="UXY35" s="245"/>
      <c r="UXZ35" s="245"/>
      <c r="UYA35" s="245"/>
      <c r="UYB35" s="245"/>
      <c r="UYC35" s="245"/>
      <c r="UYD35" s="245"/>
      <c r="UYF35" s="245"/>
      <c r="UYG35" s="245"/>
      <c r="UYH35" s="245"/>
      <c r="UYI35" s="245"/>
      <c r="UYJ35" s="245"/>
      <c r="UYK35" s="245"/>
      <c r="UYL35" s="245"/>
      <c r="UYM35" s="245"/>
      <c r="UYN35" s="245"/>
      <c r="UYO35" s="245"/>
      <c r="UYP35" s="245"/>
      <c r="UYQ35" s="245"/>
      <c r="UYR35" s="245"/>
      <c r="UYS35" s="245"/>
      <c r="UYT35" s="245"/>
      <c r="UYU35" s="245"/>
      <c r="UYV35" s="245"/>
      <c r="UYW35" s="245"/>
      <c r="UYX35" s="245"/>
      <c r="UYY35" s="245"/>
      <c r="UYZ35" s="245"/>
      <c r="UZB35" s="245"/>
      <c r="UZC35" s="245"/>
      <c r="UZD35" s="245"/>
      <c r="UZE35" s="245"/>
      <c r="UZF35" s="245"/>
      <c r="UZG35" s="245"/>
      <c r="UZH35" s="245"/>
      <c r="UZI35" s="245"/>
      <c r="UZJ35" s="245"/>
      <c r="UZK35" s="245"/>
      <c r="UZL35" s="245"/>
      <c r="UZM35" s="245"/>
      <c r="UZN35" s="245"/>
      <c r="UZO35" s="245"/>
      <c r="UZP35" s="245"/>
      <c r="UZQ35" s="245"/>
      <c r="UZR35" s="245"/>
      <c r="UZS35" s="245"/>
      <c r="UZT35" s="245"/>
      <c r="UZU35" s="245"/>
      <c r="UZV35" s="245"/>
      <c r="UZX35" s="245"/>
      <c r="UZY35" s="245"/>
      <c r="UZZ35" s="245"/>
      <c r="VAA35" s="245"/>
      <c r="VAB35" s="245"/>
      <c r="VAC35" s="245"/>
      <c r="VAD35" s="245"/>
      <c r="VAE35" s="245"/>
      <c r="VAF35" s="245"/>
      <c r="VAG35" s="245"/>
      <c r="VAH35" s="245"/>
      <c r="VAI35" s="245"/>
      <c r="VAJ35" s="245"/>
      <c r="VAK35" s="245"/>
      <c r="VAL35" s="245"/>
      <c r="VAM35" s="245"/>
      <c r="VAN35" s="245"/>
      <c r="VAO35" s="245"/>
      <c r="VAP35" s="245"/>
      <c r="VAQ35" s="245"/>
      <c r="VAR35" s="245"/>
      <c r="VAT35" s="245"/>
      <c r="VAU35" s="245"/>
      <c r="VAV35" s="245"/>
      <c r="VAW35" s="245"/>
      <c r="VAX35" s="245"/>
      <c r="VAY35" s="245"/>
      <c r="VAZ35" s="245"/>
      <c r="VBA35" s="245"/>
      <c r="VBB35" s="245"/>
      <c r="VBC35" s="245"/>
      <c r="VBD35" s="245"/>
      <c r="VBE35" s="245"/>
      <c r="VBF35" s="245"/>
      <c r="VBG35" s="245"/>
      <c r="VBH35" s="245"/>
      <c r="VBI35" s="245"/>
      <c r="VBJ35" s="245"/>
      <c r="VBK35" s="245"/>
      <c r="VBL35" s="245"/>
      <c r="VBM35" s="245"/>
      <c r="VBN35" s="245"/>
      <c r="VBP35" s="245"/>
      <c r="VBQ35" s="245"/>
      <c r="VBR35" s="245"/>
      <c r="VBS35" s="245"/>
      <c r="VBT35" s="245"/>
      <c r="VBU35" s="245"/>
      <c r="VBV35" s="245"/>
      <c r="VBW35" s="245"/>
      <c r="VBX35" s="245"/>
      <c r="VBY35" s="245"/>
      <c r="VBZ35" s="245"/>
      <c r="VCA35" s="245"/>
      <c r="VCB35" s="245"/>
      <c r="VCC35" s="245"/>
      <c r="VCD35" s="245"/>
      <c r="VCE35" s="245"/>
      <c r="VCF35" s="245"/>
      <c r="VCG35" s="245"/>
      <c r="VCH35" s="245"/>
      <c r="VCI35" s="245"/>
      <c r="VCJ35" s="245"/>
      <c r="VCL35" s="245"/>
      <c r="VCM35" s="245"/>
      <c r="VCN35" s="245"/>
      <c r="VCO35" s="245"/>
      <c r="VCP35" s="245"/>
      <c r="VCQ35" s="245"/>
      <c r="VCR35" s="245"/>
      <c r="VCS35" s="245"/>
      <c r="VCT35" s="245"/>
      <c r="VCU35" s="245"/>
      <c r="VCV35" s="245"/>
      <c r="VCW35" s="245"/>
      <c r="VCX35" s="245"/>
      <c r="VCY35" s="245"/>
      <c r="VCZ35" s="245"/>
      <c r="VDA35" s="245"/>
      <c r="VDB35" s="245"/>
      <c r="VDC35" s="245"/>
      <c r="VDD35" s="245"/>
      <c r="VDE35" s="245"/>
      <c r="VDF35" s="245"/>
      <c r="VDH35" s="245"/>
      <c r="VDI35" s="245"/>
      <c r="VDJ35" s="245"/>
      <c r="VDK35" s="245"/>
      <c r="VDL35" s="245"/>
      <c r="VDM35" s="245"/>
      <c r="VDN35" s="245"/>
      <c r="VDO35" s="245"/>
      <c r="VDP35" s="245"/>
      <c r="VDQ35" s="245"/>
      <c r="VDR35" s="245"/>
      <c r="VDS35" s="245"/>
      <c r="VDT35" s="245"/>
      <c r="VDU35" s="245"/>
      <c r="VDV35" s="245"/>
      <c r="VDW35" s="245"/>
      <c r="VDX35" s="245"/>
      <c r="VDY35" s="245"/>
      <c r="VDZ35" s="245"/>
      <c r="VEA35" s="245"/>
      <c r="VEB35" s="245"/>
      <c r="VED35" s="245"/>
      <c r="VEE35" s="245"/>
      <c r="VEF35" s="245"/>
      <c r="VEG35" s="245"/>
      <c r="VEH35" s="245"/>
      <c r="VEI35" s="245"/>
      <c r="VEJ35" s="245"/>
      <c r="VEK35" s="245"/>
      <c r="VEL35" s="245"/>
      <c r="VEM35" s="245"/>
      <c r="VEN35" s="245"/>
      <c r="VEO35" s="245"/>
      <c r="VEP35" s="245"/>
      <c r="VEQ35" s="245"/>
      <c r="VER35" s="245"/>
      <c r="VES35" s="245"/>
      <c r="VET35" s="245"/>
      <c r="VEU35" s="245"/>
      <c r="VEV35" s="245"/>
      <c r="VEW35" s="245"/>
      <c r="VEX35" s="245"/>
      <c r="VEZ35" s="245"/>
      <c r="VFA35" s="245"/>
      <c r="VFB35" s="245"/>
      <c r="VFC35" s="245"/>
      <c r="VFD35" s="245"/>
      <c r="VFE35" s="245"/>
      <c r="VFF35" s="245"/>
      <c r="VFG35" s="245"/>
      <c r="VFH35" s="245"/>
      <c r="VFI35" s="245"/>
      <c r="VFJ35" s="245"/>
      <c r="VFK35" s="245"/>
      <c r="VFL35" s="245"/>
      <c r="VFM35" s="245"/>
      <c r="VFN35" s="245"/>
      <c r="VFO35" s="245"/>
      <c r="VFP35" s="245"/>
      <c r="VFQ35" s="245"/>
      <c r="VFR35" s="245"/>
      <c r="VFS35" s="245"/>
      <c r="VFT35" s="245"/>
      <c r="VFV35" s="245"/>
      <c r="VFW35" s="245"/>
      <c r="VFX35" s="245"/>
      <c r="VFY35" s="245"/>
      <c r="VFZ35" s="245"/>
      <c r="VGA35" s="245"/>
      <c r="VGB35" s="245"/>
      <c r="VGC35" s="245"/>
      <c r="VGD35" s="245"/>
      <c r="VGE35" s="245"/>
      <c r="VGF35" s="245"/>
      <c r="VGG35" s="245"/>
      <c r="VGH35" s="245"/>
      <c r="VGI35" s="245"/>
      <c r="VGJ35" s="245"/>
      <c r="VGK35" s="245"/>
      <c r="VGL35" s="245"/>
      <c r="VGM35" s="245"/>
      <c r="VGN35" s="245"/>
      <c r="VGO35" s="245"/>
      <c r="VGP35" s="245"/>
      <c r="VGR35" s="245"/>
      <c r="VGS35" s="245"/>
      <c r="VGT35" s="245"/>
      <c r="VGU35" s="245"/>
      <c r="VGV35" s="245"/>
      <c r="VGW35" s="245"/>
      <c r="VGX35" s="245"/>
      <c r="VGY35" s="245"/>
      <c r="VGZ35" s="245"/>
      <c r="VHA35" s="245"/>
      <c r="VHB35" s="245"/>
      <c r="VHC35" s="245"/>
      <c r="VHD35" s="245"/>
      <c r="VHE35" s="245"/>
      <c r="VHF35" s="245"/>
      <c r="VHG35" s="245"/>
      <c r="VHH35" s="245"/>
      <c r="VHI35" s="245"/>
      <c r="VHJ35" s="245"/>
      <c r="VHK35" s="245"/>
      <c r="VHL35" s="245"/>
      <c r="VHN35" s="245"/>
      <c r="VHO35" s="245"/>
      <c r="VHP35" s="245"/>
      <c r="VHQ35" s="245"/>
      <c r="VHR35" s="245"/>
      <c r="VHS35" s="245"/>
      <c r="VHT35" s="245"/>
      <c r="VHU35" s="245"/>
      <c r="VHV35" s="245"/>
      <c r="VHW35" s="245"/>
      <c r="VHX35" s="245"/>
      <c r="VHY35" s="245"/>
      <c r="VHZ35" s="245"/>
      <c r="VIA35" s="245"/>
      <c r="VIB35" s="245"/>
      <c r="VIC35" s="245"/>
      <c r="VID35" s="245"/>
      <c r="VIE35" s="245"/>
      <c r="VIF35" s="245"/>
      <c r="VIG35" s="245"/>
      <c r="VIH35" s="245"/>
      <c r="VIJ35" s="245"/>
      <c r="VIK35" s="245"/>
      <c r="VIL35" s="245"/>
      <c r="VIM35" s="245"/>
      <c r="VIN35" s="245"/>
      <c r="VIO35" s="245"/>
      <c r="VIP35" s="245"/>
      <c r="VIQ35" s="245"/>
      <c r="VIR35" s="245"/>
      <c r="VIS35" s="245"/>
      <c r="VIT35" s="245"/>
      <c r="VIU35" s="245"/>
      <c r="VIV35" s="245"/>
      <c r="VIW35" s="245"/>
      <c r="VIX35" s="245"/>
      <c r="VIY35" s="245"/>
      <c r="VIZ35" s="245"/>
      <c r="VJA35" s="245"/>
      <c r="VJB35" s="245"/>
      <c r="VJC35" s="245"/>
      <c r="VJD35" s="245"/>
      <c r="VJF35" s="245"/>
      <c r="VJG35" s="245"/>
      <c r="VJH35" s="245"/>
      <c r="VJI35" s="245"/>
      <c r="VJJ35" s="245"/>
      <c r="VJK35" s="245"/>
      <c r="VJL35" s="245"/>
      <c r="VJM35" s="245"/>
      <c r="VJN35" s="245"/>
      <c r="VJO35" s="245"/>
      <c r="VJP35" s="245"/>
      <c r="VJQ35" s="245"/>
      <c r="VJR35" s="245"/>
      <c r="VJS35" s="245"/>
      <c r="VJT35" s="245"/>
      <c r="VJU35" s="245"/>
      <c r="VJV35" s="245"/>
      <c r="VJW35" s="245"/>
      <c r="VJX35" s="245"/>
      <c r="VJY35" s="245"/>
      <c r="VJZ35" s="245"/>
      <c r="VKB35" s="245"/>
      <c r="VKC35" s="245"/>
      <c r="VKD35" s="245"/>
      <c r="VKE35" s="245"/>
      <c r="VKF35" s="245"/>
      <c r="VKG35" s="245"/>
      <c r="VKH35" s="245"/>
      <c r="VKI35" s="245"/>
      <c r="VKJ35" s="245"/>
      <c r="VKK35" s="245"/>
      <c r="VKL35" s="245"/>
      <c r="VKM35" s="245"/>
      <c r="VKN35" s="245"/>
      <c r="VKO35" s="245"/>
      <c r="VKP35" s="245"/>
      <c r="VKQ35" s="245"/>
      <c r="VKR35" s="245"/>
      <c r="VKS35" s="245"/>
      <c r="VKT35" s="245"/>
      <c r="VKU35" s="245"/>
      <c r="VKV35" s="245"/>
      <c r="VKX35" s="245"/>
      <c r="VKY35" s="245"/>
      <c r="VKZ35" s="245"/>
      <c r="VLA35" s="245"/>
      <c r="VLB35" s="245"/>
      <c r="VLC35" s="245"/>
      <c r="VLD35" s="245"/>
      <c r="VLE35" s="245"/>
      <c r="VLF35" s="245"/>
      <c r="VLG35" s="245"/>
      <c r="VLH35" s="245"/>
      <c r="VLI35" s="245"/>
      <c r="VLJ35" s="245"/>
      <c r="VLK35" s="245"/>
      <c r="VLL35" s="245"/>
      <c r="VLM35" s="245"/>
      <c r="VLN35" s="245"/>
      <c r="VLO35" s="245"/>
      <c r="VLP35" s="245"/>
      <c r="VLQ35" s="245"/>
      <c r="VLR35" s="245"/>
      <c r="VLT35" s="245"/>
      <c r="VLU35" s="245"/>
      <c r="VLV35" s="245"/>
      <c r="VLW35" s="245"/>
      <c r="VLX35" s="245"/>
      <c r="VLY35" s="245"/>
      <c r="VLZ35" s="245"/>
      <c r="VMA35" s="245"/>
      <c r="VMB35" s="245"/>
      <c r="VMC35" s="245"/>
      <c r="VMD35" s="245"/>
      <c r="VME35" s="245"/>
      <c r="VMF35" s="245"/>
      <c r="VMG35" s="245"/>
      <c r="VMH35" s="245"/>
      <c r="VMI35" s="245"/>
      <c r="VMJ35" s="245"/>
      <c r="VMK35" s="245"/>
      <c r="VML35" s="245"/>
      <c r="VMM35" s="245"/>
      <c r="VMN35" s="245"/>
      <c r="VMP35" s="245"/>
      <c r="VMQ35" s="245"/>
      <c r="VMR35" s="245"/>
      <c r="VMS35" s="245"/>
      <c r="VMT35" s="245"/>
      <c r="VMU35" s="245"/>
      <c r="VMV35" s="245"/>
      <c r="VMW35" s="245"/>
      <c r="VMX35" s="245"/>
      <c r="VMY35" s="245"/>
      <c r="VMZ35" s="245"/>
      <c r="VNA35" s="245"/>
      <c r="VNB35" s="245"/>
      <c r="VNC35" s="245"/>
      <c r="VND35" s="245"/>
      <c r="VNE35" s="245"/>
      <c r="VNF35" s="245"/>
      <c r="VNG35" s="245"/>
      <c r="VNH35" s="245"/>
      <c r="VNI35" s="245"/>
      <c r="VNJ35" s="245"/>
      <c r="VNL35" s="245"/>
      <c r="VNM35" s="245"/>
      <c r="VNN35" s="245"/>
      <c r="VNO35" s="245"/>
      <c r="VNP35" s="245"/>
      <c r="VNQ35" s="245"/>
      <c r="VNR35" s="245"/>
      <c r="VNS35" s="245"/>
      <c r="VNT35" s="245"/>
      <c r="VNU35" s="245"/>
      <c r="VNV35" s="245"/>
      <c r="VNW35" s="245"/>
      <c r="VNX35" s="245"/>
      <c r="VNY35" s="245"/>
      <c r="VNZ35" s="245"/>
      <c r="VOA35" s="245"/>
      <c r="VOB35" s="245"/>
      <c r="VOC35" s="245"/>
      <c r="VOD35" s="245"/>
      <c r="VOE35" s="245"/>
      <c r="VOF35" s="245"/>
      <c r="VOH35" s="245"/>
      <c r="VOI35" s="245"/>
      <c r="VOJ35" s="245"/>
      <c r="VOK35" s="245"/>
      <c r="VOL35" s="245"/>
      <c r="VOM35" s="245"/>
      <c r="VON35" s="245"/>
      <c r="VOO35" s="245"/>
      <c r="VOP35" s="245"/>
      <c r="VOQ35" s="245"/>
      <c r="VOR35" s="245"/>
      <c r="VOS35" s="245"/>
      <c r="VOT35" s="245"/>
      <c r="VOU35" s="245"/>
      <c r="VOV35" s="245"/>
      <c r="VOW35" s="245"/>
      <c r="VOX35" s="245"/>
      <c r="VOY35" s="245"/>
      <c r="VOZ35" s="245"/>
      <c r="VPA35" s="245"/>
      <c r="VPB35" s="245"/>
      <c r="VPD35" s="245"/>
      <c r="VPE35" s="245"/>
      <c r="VPF35" s="245"/>
      <c r="VPG35" s="245"/>
      <c r="VPH35" s="245"/>
      <c r="VPI35" s="245"/>
      <c r="VPJ35" s="245"/>
      <c r="VPK35" s="245"/>
      <c r="VPL35" s="245"/>
      <c r="VPM35" s="245"/>
      <c r="VPN35" s="245"/>
      <c r="VPO35" s="245"/>
      <c r="VPP35" s="245"/>
      <c r="VPQ35" s="245"/>
      <c r="VPR35" s="245"/>
      <c r="VPS35" s="245"/>
      <c r="VPT35" s="245"/>
      <c r="VPU35" s="245"/>
      <c r="VPV35" s="245"/>
      <c r="VPW35" s="245"/>
      <c r="VPX35" s="245"/>
      <c r="VPZ35" s="245"/>
      <c r="VQA35" s="245"/>
      <c r="VQB35" s="245"/>
      <c r="VQC35" s="245"/>
      <c r="VQD35" s="245"/>
      <c r="VQE35" s="245"/>
      <c r="VQF35" s="245"/>
      <c r="VQG35" s="245"/>
      <c r="VQH35" s="245"/>
      <c r="VQI35" s="245"/>
      <c r="VQJ35" s="245"/>
      <c r="VQK35" s="245"/>
      <c r="VQL35" s="245"/>
      <c r="VQM35" s="245"/>
      <c r="VQN35" s="245"/>
      <c r="VQO35" s="245"/>
      <c r="VQP35" s="245"/>
      <c r="VQQ35" s="245"/>
      <c r="VQR35" s="245"/>
      <c r="VQS35" s="245"/>
      <c r="VQT35" s="245"/>
      <c r="VQV35" s="245"/>
      <c r="VQW35" s="245"/>
      <c r="VQX35" s="245"/>
      <c r="VQY35" s="245"/>
      <c r="VQZ35" s="245"/>
      <c r="VRA35" s="245"/>
      <c r="VRB35" s="245"/>
      <c r="VRC35" s="245"/>
      <c r="VRD35" s="245"/>
      <c r="VRE35" s="245"/>
      <c r="VRF35" s="245"/>
      <c r="VRG35" s="245"/>
      <c r="VRH35" s="245"/>
      <c r="VRI35" s="245"/>
      <c r="VRJ35" s="245"/>
      <c r="VRK35" s="245"/>
      <c r="VRL35" s="245"/>
      <c r="VRM35" s="245"/>
      <c r="VRN35" s="245"/>
      <c r="VRO35" s="245"/>
      <c r="VRP35" s="245"/>
      <c r="VRR35" s="245"/>
      <c r="VRS35" s="245"/>
      <c r="VRT35" s="245"/>
      <c r="VRU35" s="245"/>
      <c r="VRV35" s="245"/>
      <c r="VRW35" s="245"/>
      <c r="VRX35" s="245"/>
      <c r="VRY35" s="245"/>
      <c r="VRZ35" s="245"/>
      <c r="VSA35" s="245"/>
      <c r="VSB35" s="245"/>
      <c r="VSC35" s="245"/>
      <c r="VSD35" s="245"/>
      <c r="VSE35" s="245"/>
      <c r="VSF35" s="245"/>
      <c r="VSG35" s="245"/>
      <c r="VSH35" s="245"/>
      <c r="VSI35" s="245"/>
      <c r="VSJ35" s="245"/>
      <c r="VSK35" s="245"/>
      <c r="VSL35" s="245"/>
      <c r="VSN35" s="245"/>
      <c r="VSO35" s="245"/>
      <c r="VSP35" s="245"/>
      <c r="VSQ35" s="245"/>
      <c r="VSR35" s="245"/>
      <c r="VSS35" s="245"/>
      <c r="VST35" s="245"/>
      <c r="VSU35" s="245"/>
      <c r="VSV35" s="245"/>
      <c r="VSW35" s="245"/>
      <c r="VSX35" s="245"/>
      <c r="VSY35" s="245"/>
      <c r="VSZ35" s="245"/>
      <c r="VTA35" s="245"/>
      <c r="VTB35" s="245"/>
      <c r="VTC35" s="245"/>
      <c r="VTD35" s="245"/>
      <c r="VTE35" s="245"/>
      <c r="VTF35" s="245"/>
      <c r="VTG35" s="245"/>
      <c r="VTH35" s="245"/>
      <c r="VTJ35" s="245"/>
      <c r="VTK35" s="245"/>
      <c r="VTL35" s="245"/>
      <c r="VTM35" s="245"/>
      <c r="VTN35" s="245"/>
      <c r="VTO35" s="245"/>
      <c r="VTP35" s="245"/>
      <c r="VTQ35" s="245"/>
      <c r="VTR35" s="245"/>
      <c r="VTS35" s="245"/>
      <c r="VTT35" s="245"/>
      <c r="VTU35" s="245"/>
      <c r="VTV35" s="245"/>
      <c r="VTW35" s="245"/>
      <c r="VTX35" s="245"/>
      <c r="VTY35" s="245"/>
      <c r="VTZ35" s="245"/>
      <c r="VUA35" s="245"/>
      <c r="VUB35" s="245"/>
      <c r="VUC35" s="245"/>
      <c r="VUD35" s="245"/>
      <c r="VUF35" s="245"/>
      <c r="VUG35" s="245"/>
      <c r="VUH35" s="245"/>
      <c r="VUI35" s="245"/>
      <c r="VUJ35" s="245"/>
      <c r="VUK35" s="245"/>
      <c r="VUL35" s="245"/>
      <c r="VUM35" s="245"/>
      <c r="VUN35" s="245"/>
      <c r="VUO35" s="245"/>
      <c r="VUP35" s="245"/>
      <c r="VUQ35" s="245"/>
      <c r="VUR35" s="245"/>
      <c r="VUS35" s="245"/>
      <c r="VUT35" s="245"/>
      <c r="VUU35" s="245"/>
      <c r="VUV35" s="245"/>
      <c r="VUW35" s="245"/>
      <c r="VUX35" s="245"/>
      <c r="VUY35" s="245"/>
      <c r="VUZ35" s="245"/>
      <c r="VVB35" s="245"/>
      <c r="VVC35" s="245"/>
      <c r="VVD35" s="245"/>
      <c r="VVE35" s="245"/>
      <c r="VVF35" s="245"/>
      <c r="VVG35" s="245"/>
      <c r="VVH35" s="245"/>
      <c r="VVI35" s="245"/>
      <c r="VVJ35" s="245"/>
      <c r="VVK35" s="245"/>
      <c r="VVL35" s="245"/>
      <c r="VVM35" s="245"/>
      <c r="VVN35" s="245"/>
      <c r="VVO35" s="245"/>
      <c r="VVP35" s="245"/>
      <c r="VVQ35" s="245"/>
      <c r="VVR35" s="245"/>
      <c r="VVS35" s="245"/>
      <c r="VVT35" s="245"/>
      <c r="VVU35" s="245"/>
      <c r="VVV35" s="245"/>
      <c r="VVX35" s="245"/>
      <c r="VVY35" s="245"/>
      <c r="VVZ35" s="245"/>
      <c r="VWA35" s="245"/>
      <c r="VWB35" s="245"/>
      <c r="VWC35" s="245"/>
      <c r="VWD35" s="245"/>
      <c r="VWE35" s="245"/>
      <c r="VWF35" s="245"/>
      <c r="VWG35" s="245"/>
      <c r="VWH35" s="245"/>
      <c r="VWI35" s="245"/>
      <c r="VWJ35" s="245"/>
      <c r="VWK35" s="245"/>
      <c r="VWL35" s="245"/>
      <c r="VWM35" s="245"/>
      <c r="VWN35" s="245"/>
      <c r="VWO35" s="245"/>
      <c r="VWP35" s="245"/>
      <c r="VWQ35" s="245"/>
      <c r="VWR35" s="245"/>
      <c r="VWT35" s="245"/>
      <c r="VWU35" s="245"/>
      <c r="VWV35" s="245"/>
      <c r="VWW35" s="245"/>
      <c r="VWX35" s="245"/>
      <c r="VWY35" s="245"/>
      <c r="VWZ35" s="245"/>
      <c r="VXA35" s="245"/>
      <c r="VXB35" s="245"/>
      <c r="VXC35" s="245"/>
      <c r="VXD35" s="245"/>
      <c r="VXE35" s="245"/>
      <c r="VXF35" s="245"/>
      <c r="VXG35" s="245"/>
      <c r="VXH35" s="245"/>
      <c r="VXI35" s="245"/>
      <c r="VXJ35" s="245"/>
      <c r="VXK35" s="245"/>
      <c r="VXL35" s="245"/>
      <c r="VXM35" s="245"/>
      <c r="VXN35" s="245"/>
      <c r="VXP35" s="245"/>
      <c r="VXQ35" s="245"/>
      <c r="VXR35" s="245"/>
      <c r="VXS35" s="245"/>
      <c r="VXT35" s="245"/>
      <c r="VXU35" s="245"/>
      <c r="VXV35" s="245"/>
      <c r="VXW35" s="245"/>
      <c r="VXX35" s="245"/>
      <c r="VXY35" s="245"/>
      <c r="VXZ35" s="245"/>
      <c r="VYA35" s="245"/>
      <c r="VYB35" s="245"/>
      <c r="VYC35" s="245"/>
      <c r="VYD35" s="245"/>
      <c r="VYE35" s="245"/>
      <c r="VYF35" s="245"/>
      <c r="VYG35" s="245"/>
      <c r="VYH35" s="245"/>
      <c r="VYI35" s="245"/>
      <c r="VYJ35" s="245"/>
      <c r="VYL35" s="245"/>
      <c r="VYM35" s="245"/>
      <c r="VYN35" s="245"/>
      <c r="VYO35" s="245"/>
      <c r="VYP35" s="245"/>
      <c r="VYQ35" s="245"/>
      <c r="VYR35" s="245"/>
      <c r="VYS35" s="245"/>
      <c r="VYT35" s="245"/>
      <c r="VYU35" s="245"/>
      <c r="VYV35" s="245"/>
      <c r="VYW35" s="245"/>
      <c r="VYX35" s="245"/>
      <c r="VYY35" s="245"/>
      <c r="VYZ35" s="245"/>
      <c r="VZA35" s="245"/>
      <c r="VZB35" s="245"/>
      <c r="VZC35" s="245"/>
      <c r="VZD35" s="245"/>
      <c r="VZE35" s="245"/>
      <c r="VZF35" s="245"/>
      <c r="VZH35" s="245"/>
      <c r="VZI35" s="245"/>
      <c r="VZJ35" s="245"/>
      <c r="VZK35" s="245"/>
      <c r="VZL35" s="245"/>
      <c r="VZM35" s="245"/>
      <c r="VZN35" s="245"/>
      <c r="VZO35" s="245"/>
      <c r="VZP35" s="245"/>
      <c r="VZQ35" s="245"/>
      <c r="VZR35" s="245"/>
      <c r="VZS35" s="245"/>
      <c r="VZT35" s="245"/>
      <c r="VZU35" s="245"/>
      <c r="VZV35" s="245"/>
      <c r="VZW35" s="245"/>
      <c r="VZX35" s="245"/>
      <c r="VZY35" s="245"/>
      <c r="VZZ35" s="245"/>
      <c r="WAA35" s="245"/>
      <c r="WAB35" s="245"/>
      <c r="WAD35" s="245"/>
      <c r="WAE35" s="245"/>
      <c r="WAF35" s="245"/>
      <c r="WAG35" s="245"/>
      <c r="WAH35" s="245"/>
      <c r="WAI35" s="245"/>
      <c r="WAJ35" s="245"/>
      <c r="WAK35" s="245"/>
      <c r="WAL35" s="245"/>
      <c r="WAM35" s="245"/>
      <c r="WAN35" s="245"/>
      <c r="WAO35" s="245"/>
      <c r="WAP35" s="245"/>
      <c r="WAQ35" s="245"/>
      <c r="WAR35" s="245"/>
      <c r="WAS35" s="245"/>
      <c r="WAT35" s="245"/>
      <c r="WAU35" s="245"/>
      <c r="WAV35" s="245"/>
      <c r="WAW35" s="245"/>
      <c r="WAX35" s="245"/>
      <c r="WAZ35" s="245"/>
      <c r="WBA35" s="245"/>
      <c r="WBB35" s="245"/>
      <c r="WBC35" s="245"/>
      <c r="WBD35" s="245"/>
      <c r="WBE35" s="245"/>
      <c r="WBF35" s="245"/>
      <c r="WBG35" s="245"/>
      <c r="WBH35" s="245"/>
      <c r="WBI35" s="245"/>
      <c r="WBJ35" s="245"/>
      <c r="WBK35" s="245"/>
      <c r="WBL35" s="245"/>
      <c r="WBM35" s="245"/>
      <c r="WBN35" s="245"/>
      <c r="WBO35" s="245"/>
      <c r="WBP35" s="245"/>
      <c r="WBQ35" s="245"/>
      <c r="WBR35" s="245"/>
      <c r="WBS35" s="245"/>
      <c r="WBT35" s="245"/>
      <c r="WBV35" s="245"/>
      <c r="WBW35" s="245"/>
      <c r="WBX35" s="245"/>
      <c r="WBY35" s="245"/>
      <c r="WBZ35" s="245"/>
      <c r="WCA35" s="245"/>
      <c r="WCB35" s="245"/>
      <c r="WCC35" s="245"/>
      <c r="WCD35" s="245"/>
      <c r="WCE35" s="245"/>
      <c r="WCF35" s="245"/>
      <c r="WCG35" s="245"/>
      <c r="WCH35" s="245"/>
      <c r="WCI35" s="245"/>
      <c r="WCJ35" s="245"/>
      <c r="WCK35" s="245"/>
      <c r="WCL35" s="245"/>
      <c r="WCM35" s="245"/>
      <c r="WCN35" s="245"/>
      <c r="WCO35" s="245"/>
      <c r="WCP35" s="245"/>
      <c r="WCR35" s="245"/>
      <c r="WCS35" s="245"/>
      <c r="WCT35" s="245"/>
      <c r="WCU35" s="245"/>
      <c r="WCV35" s="245"/>
      <c r="WCW35" s="245"/>
      <c r="WCX35" s="245"/>
      <c r="WCY35" s="245"/>
      <c r="WCZ35" s="245"/>
      <c r="WDA35" s="245"/>
      <c r="WDB35" s="245"/>
      <c r="WDC35" s="245"/>
      <c r="WDD35" s="245"/>
      <c r="WDE35" s="245"/>
      <c r="WDF35" s="245"/>
      <c r="WDG35" s="245"/>
      <c r="WDH35" s="245"/>
      <c r="WDI35" s="245"/>
      <c r="WDJ35" s="245"/>
      <c r="WDK35" s="245"/>
      <c r="WDL35" s="245"/>
      <c r="WDN35" s="245"/>
      <c r="WDO35" s="245"/>
      <c r="WDP35" s="245"/>
      <c r="WDQ35" s="245"/>
      <c r="WDR35" s="245"/>
      <c r="WDS35" s="245"/>
      <c r="WDT35" s="245"/>
      <c r="WDU35" s="245"/>
      <c r="WDV35" s="245"/>
      <c r="WDW35" s="245"/>
      <c r="WDX35" s="245"/>
      <c r="WDY35" s="245"/>
      <c r="WDZ35" s="245"/>
      <c r="WEA35" s="245"/>
      <c r="WEB35" s="245"/>
      <c r="WEC35" s="245"/>
      <c r="WED35" s="245"/>
      <c r="WEE35" s="245"/>
      <c r="WEF35" s="245"/>
      <c r="WEG35" s="245"/>
      <c r="WEH35" s="245"/>
      <c r="WEJ35" s="245"/>
      <c r="WEK35" s="245"/>
      <c r="WEL35" s="245"/>
      <c r="WEM35" s="245"/>
      <c r="WEN35" s="245"/>
      <c r="WEO35" s="245"/>
      <c r="WEP35" s="245"/>
      <c r="WEQ35" s="245"/>
      <c r="WER35" s="245"/>
      <c r="WES35" s="245"/>
      <c r="WET35" s="245"/>
      <c r="WEU35" s="245"/>
      <c r="WEV35" s="245"/>
      <c r="WEW35" s="245"/>
      <c r="WEX35" s="245"/>
      <c r="WEY35" s="245"/>
      <c r="WEZ35" s="245"/>
      <c r="WFA35" s="245"/>
      <c r="WFB35" s="245"/>
      <c r="WFC35" s="245"/>
      <c r="WFD35" s="245"/>
      <c r="WFF35" s="245"/>
      <c r="WFG35" s="245"/>
      <c r="WFH35" s="245"/>
      <c r="WFI35" s="245"/>
      <c r="WFJ35" s="245"/>
      <c r="WFK35" s="245"/>
      <c r="WFL35" s="245"/>
      <c r="WFM35" s="245"/>
      <c r="WFN35" s="245"/>
      <c r="WFO35" s="245"/>
      <c r="WFP35" s="245"/>
      <c r="WFQ35" s="245"/>
      <c r="WFR35" s="245"/>
      <c r="WFS35" s="245"/>
      <c r="WFT35" s="245"/>
      <c r="WFU35" s="245"/>
      <c r="WFV35" s="245"/>
      <c r="WFW35" s="245"/>
      <c r="WFX35" s="245"/>
      <c r="WFY35" s="245"/>
      <c r="WFZ35" s="245"/>
      <c r="WGB35" s="245"/>
      <c r="WGC35" s="245"/>
      <c r="WGD35" s="245"/>
      <c r="WGE35" s="245"/>
      <c r="WGF35" s="245"/>
      <c r="WGG35" s="245"/>
      <c r="WGH35" s="245"/>
      <c r="WGI35" s="245"/>
      <c r="WGJ35" s="245"/>
      <c r="WGK35" s="245"/>
      <c r="WGL35" s="245"/>
      <c r="WGM35" s="245"/>
      <c r="WGN35" s="245"/>
      <c r="WGO35" s="245"/>
      <c r="WGP35" s="245"/>
      <c r="WGQ35" s="245"/>
      <c r="WGR35" s="245"/>
      <c r="WGS35" s="245"/>
      <c r="WGT35" s="245"/>
      <c r="WGU35" s="245"/>
      <c r="WGV35" s="245"/>
      <c r="WGX35" s="245"/>
      <c r="WGY35" s="245"/>
      <c r="WGZ35" s="245"/>
      <c r="WHA35" s="245"/>
      <c r="WHB35" s="245"/>
      <c r="WHC35" s="245"/>
      <c r="WHD35" s="245"/>
      <c r="WHE35" s="245"/>
      <c r="WHF35" s="245"/>
      <c r="WHG35" s="245"/>
      <c r="WHH35" s="245"/>
      <c r="WHI35" s="245"/>
      <c r="WHJ35" s="245"/>
      <c r="WHK35" s="245"/>
      <c r="WHL35" s="245"/>
      <c r="WHM35" s="245"/>
      <c r="WHN35" s="245"/>
      <c r="WHO35" s="245"/>
      <c r="WHP35" s="245"/>
      <c r="WHQ35" s="245"/>
      <c r="WHR35" s="245"/>
      <c r="WHT35" s="245"/>
      <c r="WHU35" s="245"/>
      <c r="WHV35" s="245"/>
      <c r="WHW35" s="245"/>
      <c r="WHX35" s="245"/>
      <c r="WHY35" s="245"/>
      <c r="WHZ35" s="245"/>
      <c r="WIA35" s="245"/>
      <c r="WIB35" s="245"/>
      <c r="WIC35" s="245"/>
      <c r="WID35" s="245"/>
      <c r="WIE35" s="245"/>
      <c r="WIF35" s="245"/>
      <c r="WIG35" s="245"/>
      <c r="WIH35" s="245"/>
      <c r="WII35" s="245"/>
      <c r="WIJ35" s="245"/>
      <c r="WIK35" s="245"/>
      <c r="WIL35" s="245"/>
      <c r="WIM35" s="245"/>
      <c r="WIN35" s="245"/>
      <c r="WIP35" s="245"/>
      <c r="WIQ35" s="245"/>
      <c r="WIR35" s="245"/>
      <c r="WIS35" s="245"/>
      <c r="WIT35" s="245"/>
      <c r="WIU35" s="245"/>
      <c r="WIV35" s="245"/>
      <c r="WIW35" s="245"/>
      <c r="WIX35" s="245"/>
      <c r="WIY35" s="245"/>
      <c r="WIZ35" s="245"/>
      <c r="WJA35" s="245"/>
      <c r="WJB35" s="245"/>
      <c r="WJC35" s="245"/>
      <c r="WJD35" s="245"/>
      <c r="WJE35" s="245"/>
      <c r="WJF35" s="245"/>
      <c r="WJG35" s="245"/>
      <c r="WJH35" s="245"/>
      <c r="WJI35" s="245"/>
      <c r="WJJ35" s="245"/>
      <c r="WJL35" s="245"/>
      <c r="WJM35" s="245"/>
      <c r="WJN35" s="245"/>
      <c r="WJO35" s="245"/>
      <c r="WJP35" s="245"/>
      <c r="WJQ35" s="245"/>
      <c r="WJR35" s="245"/>
      <c r="WJS35" s="245"/>
      <c r="WJT35" s="245"/>
      <c r="WJU35" s="245"/>
      <c r="WJV35" s="245"/>
      <c r="WJW35" s="245"/>
      <c r="WJX35" s="245"/>
      <c r="WJY35" s="245"/>
      <c r="WJZ35" s="245"/>
      <c r="WKA35" s="245"/>
      <c r="WKB35" s="245"/>
      <c r="WKC35" s="245"/>
      <c r="WKD35" s="245"/>
      <c r="WKE35" s="245"/>
      <c r="WKF35" s="245"/>
      <c r="WKH35" s="245"/>
      <c r="WKI35" s="245"/>
      <c r="WKJ35" s="245"/>
      <c r="WKK35" s="245"/>
      <c r="WKL35" s="245"/>
      <c r="WKM35" s="245"/>
      <c r="WKN35" s="245"/>
      <c r="WKO35" s="245"/>
      <c r="WKP35" s="245"/>
      <c r="WKQ35" s="245"/>
      <c r="WKR35" s="245"/>
      <c r="WKS35" s="245"/>
      <c r="WKT35" s="245"/>
      <c r="WKU35" s="245"/>
      <c r="WKV35" s="245"/>
      <c r="WKW35" s="245"/>
      <c r="WKX35" s="245"/>
      <c r="WKY35" s="245"/>
      <c r="WKZ35" s="245"/>
      <c r="WLA35" s="245"/>
      <c r="WLB35" s="245"/>
      <c r="WLD35" s="245"/>
      <c r="WLE35" s="245"/>
      <c r="WLF35" s="245"/>
      <c r="WLG35" s="245"/>
      <c r="WLH35" s="245"/>
      <c r="WLI35" s="245"/>
      <c r="WLJ35" s="245"/>
      <c r="WLK35" s="245"/>
      <c r="WLL35" s="245"/>
      <c r="WLM35" s="245"/>
      <c r="WLN35" s="245"/>
      <c r="WLO35" s="245"/>
      <c r="WLP35" s="245"/>
      <c r="WLQ35" s="245"/>
      <c r="WLR35" s="245"/>
      <c r="WLS35" s="245"/>
      <c r="WLT35" s="245"/>
      <c r="WLU35" s="245"/>
      <c r="WLV35" s="245"/>
      <c r="WLW35" s="245"/>
      <c r="WLX35" s="245"/>
      <c r="WLZ35" s="245"/>
      <c r="WMA35" s="245"/>
      <c r="WMB35" s="245"/>
      <c r="WMC35" s="245"/>
      <c r="WMD35" s="245"/>
      <c r="WME35" s="245"/>
      <c r="WMF35" s="245"/>
      <c r="WMG35" s="245"/>
      <c r="WMH35" s="245"/>
      <c r="WMI35" s="245"/>
      <c r="WMJ35" s="245"/>
      <c r="WMK35" s="245"/>
      <c r="WML35" s="245"/>
      <c r="WMM35" s="245"/>
      <c r="WMN35" s="245"/>
      <c r="WMO35" s="245"/>
      <c r="WMP35" s="245"/>
      <c r="WMQ35" s="245"/>
      <c r="WMR35" s="245"/>
      <c r="WMS35" s="245"/>
      <c r="WMT35" s="245"/>
      <c r="WMV35" s="245"/>
      <c r="WMW35" s="245"/>
      <c r="WMX35" s="245"/>
      <c r="WMY35" s="245"/>
      <c r="WMZ35" s="245"/>
      <c r="WNA35" s="245"/>
      <c r="WNB35" s="245"/>
      <c r="WNC35" s="245"/>
      <c r="WND35" s="245"/>
      <c r="WNE35" s="245"/>
      <c r="WNF35" s="245"/>
      <c r="WNG35" s="245"/>
      <c r="WNH35" s="245"/>
      <c r="WNI35" s="245"/>
      <c r="WNJ35" s="245"/>
      <c r="WNK35" s="245"/>
      <c r="WNL35" s="245"/>
      <c r="WNM35" s="245"/>
      <c r="WNN35" s="245"/>
      <c r="WNO35" s="245"/>
      <c r="WNP35" s="245"/>
      <c r="WNR35" s="245"/>
      <c r="WNS35" s="245"/>
      <c r="WNT35" s="245"/>
      <c r="WNU35" s="245"/>
      <c r="WNV35" s="245"/>
      <c r="WNW35" s="245"/>
      <c r="WNX35" s="245"/>
      <c r="WNY35" s="245"/>
      <c r="WNZ35" s="245"/>
      <c r="WOA35" s="245"/>
      <c r="WOB35" s="245"/>
      <c r="WOC35" s="245"/>
      <c r="WOD35" s="245"/>
      <c r="WOE35" s="245"/>
      <c r="WOF35" s="245"/>
      <c r="WOG35" s="245"/>
      <c r="WOH35" s="245"/>
      <c r="WOI35" s="245"/>
      <c r="WOJ35" s="245"/>
      <c r="WOK35" s="245"/>
      <c r="WOL35" s="245"/>
      <c r="WON35" s="245"/>
      <c r="WOO35" s="245"/>
      <c r="WOP35" s="245"/>
      <c r="WOQ35" s="245"/>
      <c r="WOR35" s="245"/>
      <c r="WOS35" s="245"/>
      <c r="WOT35" s="245"/>
      <c r="WOU35" s="245"/>
      <c r="WOV35" s="245"/>
      <c r="WOW35" s="245"/>
      <c r="WOX35" s="245"/>
      <c r="WOY35" s="245"/>
      <c r="WOZ35" s="245"/>
      <c r="WPA35" s="245"/>
      <c r="WPB35" s="245"/>
      <c r="WPC35" s="245"/>
      <c r="WPD35" s="245"/>
      <c r="WPE35" s="245"/>
      <c r="WPF35" s="245"/>
      <c r="WPG35" s="245"/>
      <c r="WPH35" s="245"/>
      <c r="WPJ35" s="245"/>
      <c r="WPK35" s="245"/>
      <c r="WPL35" s="245"/>
      <c r="WPM35" s="245"/>
      <c r="WPN35" s="245"/>
      <c r="WPO35" s="245"/>
      <c r="WPP35" s="245"/>
      <c r="WPQ35" s="245"/>
      <c r="WPR35" s="245"/>
      <c r="WPS35" s="245"/>
      <c r="WPT35" s="245"/>
      <c r="WPU35" s="245"/>
      <c r="WPV35" s="245"/>
      <c r="WPW35" s="245"/>
      <c r="WPX35" s="245"/>
      <c r="WPY35" s="245"/>
      <c r="WPZ35" s="245"/>
      <c r="WQA35" s="245"/>
      <c r="WQB35" s="245"/>
      <c r="WQC35" s="245"/>
      <c r="WQD35" s="245"/>
      <c r="WQF35" s="245"/>
      <c r="WQG35" s="245"/>
      <c r="WQH35" s="245"/>
      <c r="WQI35" s="245"/>
      <c r="WQJ35" s="245"/>
      <c r="WQK35" s="245"/>
      <c r="WQL35" s="245"/>
      <c r="WQM35" s="245"/>
      <c r="WQN35" s="245"/>
      <c r="WQO35" s="245"/>
      <c r="WQP35" s="245"/>
      <c r="WQQ35" s="245"/>
      <c r="WQR35" s="245"/>
      <c r="WQS35" s="245"/>
      <c r="WQT35" s="245"/>
      <c r="WQU35" s="245"/>
      <c r="WQV35" s="245"/>
      <c r="WQW35" s="245"/>
      <c r="WQX35" s="245"/>
      <c r="WQY35" s="245"/>
      <c r="WQZ35" s="245"/>
      <c r="WRB35" s="245"/>
      <c r="WRC35" s="245"/>
      <c r="WRD35" s="245"/>
      <c r="WRE35" s="245"/>
      <c r="WRF35" s="245"/>
      <c r="WRG35" s="245"/>
      <c r="WRH35" s="245"/>
      <c r="WRI35" s="245"/>
      <c r="WRJ35" s="245"/>
      <c r="WRK35" s="245"/>
      <c r="WRL35" s="245"/>
      <c r="WRM35" s="245"/>
      <c r="WRN35" s="245"/>
      <c r="WRO35" s="245"/>
      <c r="WRP35" s="245"/>
      <c r="WRQ35" s="245"/>
      <c r="WRR35" s="245"/>
      <c r="WRS35" s="245"/>
      <c r="WRT35" s="245"/>
      <c r="WRU35" s="245"/>
      <c r="WRV35" s="245"/>
      <c r="WRX35" s="245"/>
      <c r="WRY35" s="245"/>
      <c r="WRZ35" s="245"/>
      <c r="WSA35" s="245"/>
      <c r="WSB35" s="245"/>
      <c r="WSC35" s="245"/>
      <c r="WSD35" s="245"/>
      <c r="WSE35" s="245"/>
      <c r="WSF35" s="245"/>
      <c r="WSG35" s="245"/>
      <c r="WSH35" s="245"/>
      <c r="WSI35" s="245"/>
      <c r="WSJ35" s="245"/>
      <c r="WSK35" s="245"/>
      <c r="WSL35" s="245"/>
      <c r="WSM35" s="245"/>
      <c r="WSN35" s="245"/>
      <c r="WSO35" s="245"/>
      <c r="WSP35" s="245"/>
      <c r="WSQ35" s="245"/>
      <c r="WSR35" s="245"/>
      <c r="WST35" s="245"/>
      <c r="WSU35" s="245"/>
      <c r="WSV35" s="245"/>
      <c r="WSW35" s="245"/>
      <c r="WSX35" s="245"/>
      <c r="WSY35" s="245"/>
      <c r="WSZ35" s="245"/>
      <c r="WTA35" s="245"/>
      <c r="WTB35" s="245"/>
      <c r="WTC35" s="245"/>
      <c r="WTD35" s="245"/>
      <c r="WTE35" s="245"/>
      <c r="WTF35" s="245"/>
      <c r="WTG35" s="245"/>
      <c r="WTH35" s="245"/>
      <c r="WTI35" s="245"/>
      <c r="WTJ35" s="245"/>
      <c r="WTK35" s="245"/>
      <c r="WTL35" s="245"/>
      <c r="WTM35" s="245"/>
      <c r="WTN35" s="245"/>
      <c r="WTP35" s="245"/>
      <c r="WTQ35" s="245"/>
      <c r="WTR35" s="245"/>
      <c r="WTS35" s="245"/>
      <c r="WTT35" s="245"/>
      <c r="WTU35" s="245"/>
      <c r="WTV35" s="245"/>
      <c r="WTW35" s="245"/>
      <c r="WTX35" s="245"/>
      <c r="WTY35" s="245"/>
      <c r="WTZ35" s="245"/>
      <c r="WUA35" s="245"/>
      <c r="WUB35" s="245"/>
      <c r="WUC35" s="245"/>
      <c r="WUD35" s="245"/>
      <c r="WUE35" s="245"/>
      <c r="WUF35" s="245"/>
      <c r="WUG35" s="245"/>
      <c r="WUH35" s="245"/>
      <c r="WUI35" s="245"/>
      <c r="WUJ35" s="245"/>
      <c r="WUL35" s="245"/>
      <c r="WUM35" s="245"/>
      <c r="WUN35" s="245"/>
      <c r="WUO35" s="245"/>
      <c r="WUP35" s="245"/>
      <c r="WUQ35" s="245"/>
      <c r="WUR35" s="245"/>
      <c r="WUS35" s="245"/>
      <c r="WUT35" s="245"/>
      <c r="WUU35" s="245"/>
      <c r="WUV35" s="245"/>
      <c r="WUW35" s="245"/>
      <c r="WUX35" s="245"/>
      <c r="WUY35" s="245"/>
      <c r="WUZ35" s="245"/>
      <c r="WVA35" s="245"/>
      <c r="WVB35" s="245"/>
      <c r="WVC35" s="245"/>
      <c r="WVD35" s="245"/>
      <c r="WVE35" s="245"/>
      <c r="WVF35" s="245"/>
      <c r="WVH35" s="245"/>
      <c r="WVI35" s="245"/>
      <c r="WVJ35" s="245"/>
      <c r="WVK35" s="245"/>
      <c r="WVL35" s="245"/>
      <c r="WVM35" s="245"/>
      <c r="WVN35" s="245"/>
      <c r="WVO35" s="245"/>
      <c r="WVP35" s="245"/>
      <c r="WVQ35" s="245"/>
      <c r="WVR35" s="245"/>
      <c r="WVS35" s="245"/>
      <c r="WVT35" s="245"/>
      <c r="WVU35" s="245"/>
      <c r="WVV35" s="245"/>
      <c r="WVW35" s="245"/>
      <c r="WVX35" s="245"/>
      <c r="WVY35" s="245"/>
      <c r="WVZ35" s="245"/>
      <c r="WWA35" s="245"/>
      <c r="WWB35" s="245"/>
      <c r="WWD35" s="245"/>
      <c r="WWE35" s="245"/>
      <c r="WWF35" s="245"/>
      <c r="WWG35" s="245"/>
      <c r="WWH35" s="245"/>
      <c r="WWI35" s="245"/>
      <c r="WWJ35" s="245"/>
      <c r="WWK35" s="245"/>
      <c r="WWL35" s="245"/>
      <c r="WWM35" s="245"/>
      <c r="WWN35" s="245"/>
      <c r="WWO35" s="245"/>
      <c r="WWP35" s="245"/>
      <c r="WWQ35" s="245"/>
      <c r="WWR35" s="245"/>
      <c r="WWS35" s="245"/>
      <c r="WWT35" s="245"/>
      <c r="WWU35" s="245"/>
      <c r="WWV35" s="245"/>
      <c r="WWW35" s="245"/>
      <c r="WWX35" s="245"/>
      <c r="WWZ35" s="245"/>
      <c r="WXA35" s="245"/>
      <c r="WXB35" s="245"/>
      <c r="WXC35" s="245"/>
      <c r="WXD35" s="245"/>
      <c r="WXE35" s="245"/>
      <c r="WXF35" s="245"/>
      <c r="WXG35" s="245"/>
      <c r="WXH35" s="245"/>
      <c r="WXI35" s="245"/>
      <c r="WXJ35" s="245"/>
      <c r="WXK35" s="245"/>
      <c r="WXL35" s="245"/>
      <c r="WXM35" s="245"/>
      <c r="WXN35" s="245"/>
      <c r="WXO35" s="245"/>
      <c r="WXP35" s="245"/>
      <c r="WXQ35" s="245"/>
      <c r="WXR35" s="245"/>
      <c r="WXS35" s="245"/>
      <c r="WXT35" s="245"/>
      <c r="WXV35" s="245"/>
      <c r="WXW35" s="245"/>
      <c r="WXX35" s="245"/>
      <c r="WXY35" s="245"/>
      <c r="WXZ35" s="245"/>
      <c r="WYA35" s="245"/>
      <c r="WYB35" s="245"/>
      <c r="WYC35" s="245"/>
      <c r="WYD35" s="245"/>
      <c r="WYE35" s="245"/>
      <c r="WYF35" s="245"/>
      <c r="WYG35" s="245"/>
      <c r="WYH35" s="245"/>
      <c r="WYI35" s="245"/>
      <c r="WYJ35" s="245"/>
      <c r="WYK35" s="245"/>
      <c r="WYL35" s="245"/>
      <c r="WYM35" s="245"/>
      <c r="WYN35" s="245"/>
      <c r="WYO35" s="245"/>
      <c r="WYP35" s="245"/>
      <c r="WYR35" s="245"/>
      <c r="WYS35" s="245"/>
      <c r="WYT35" s="245"/>
      <c r="WYU35" s="245"/>
      <c r="WYV35" s="245"/>
      <c r="WYW35" s="245"/>
      <c r="WYX35" s="245"/>
      <c r="WYY35" s="245"/>
      <c r="WYZ35" s="245"/>
      <c r="WZA35" s="245"/>
      <c r="WZB35" s="245"/>
      <c r="WZC35" s="245"/>
      <c r="WZD35" s="245"/>
      <c r="WZE35" s="245"/>
      <c r="WZF35" s="245"/>
      <c r="WZG35" s="245"/>
      <c r="WZH35" s="245"/>
      <c r="WZI35" s="245"/>
      <c r="WZJ35" s="245"/>
      <c r="WZK35" s="245"/>
      <c r="WZL35" s="245"/>
      <c r="WZN35" s="245"/>
      <c r="WZO35" s="245"/>
      <c r="WZP35" s="245"/>
      <c r="WZQ35" s="245"/>
      <c r="WZR35" s="245"/>
      <c r="WZS35" s="245"/>
      <c r="WZT35" s="245"/>
      <c r="WZU35" s="245"/>
      <c r="WZV35" s="245"/>
      <c r="WZW35" s="245"/>
      <c r="WZX35" s="245"/>
      <c r="WZY35" s="245"/>
      <c r="WZZ35" s="245"/>
      <c r="XAA35" s="245"/>
      <c r="XAB35" s="245"/>
      <c r="XAC35" s="245"/>
      <c r="XAD35" s="245"/>
      <c r="XAE35" s="245"/>
      <c r="XAF35" s="245"/>
      <c r="XAG35" s="245"/>
      <c r="XAH35" s="245"/>
      <c r="XAJ35" s="245"/>
      <c r="XAK35" s="245"/>
      <c r="XAL35" s="245"/>
      <c r="XAM35" s="245"/>
      <c r="XAN35" s="245"/>
      <c r="XAO35" s="245"/>
      <c r="XAP35" s="245"/>
      <c r="XAQ35" s="245"/>
      <c r="XAR35" s="245"/>
      <c r="XAS35" s="245"/>
      <c r="XAT35" s="245"/>
      <c r="XAU35" s="245"/>
      <c r="XAV35" s="245"/>
      <c r="XAW35" s="245"/>
      <c r="XAX35" s="245"/>
      <c r="XAY35" s="245"/>
      <c r="XAZ35" s="245"/>
      <c r="XBA35" s="245"/>
      <c r="XBB35" s="245"/>
      <c r="XBC35" s="245"/>
      <c r="XBD35" s="245"/>
      <c r="XBF35" s="245"/>
      <c r="XBG35" s="245"/>
      <c r="XBH35" s="245"/>
      <c r="XBI35" s="245"/>
      <c r="XBJ35" s="245"/>
      <c r="XBK35" s="245"/>
      <c r="XBL35" s="245"/>
      <c r="XBM35" s="245"/>
      <c r="XBN35" s="245"/>
      <c r="XBO35" s="245"/>
      <c r="XBP35" s="245"/>
      <c r="XBQ35" s="245"/>
      <c r="XBR35" s="245"/>
      <c r="XBS35" s="245"/>
      <c r="XBT35" s="245"/>
      <c r="XBU35" s="245"/>
      <c r="XBV35" s="245"/>
      <c r="XBW35" s="245"/>
      <c r="XBX35" s="245"/>
      <c r="XBY35" s="245"/>
      <c r="XBZ35" s="245"/>
      <c r="XCB35" s="245"/>
      <c r="XCC35" s="245"/>
      <c r="XCD35" s="245"/>
      <c r="XCE35" s="245"/>
      <c r="XCF35" s="245"/>
      <c r="XCG35" s="245"/>
      <c r="XCH35" s="245"/>
      <c r="XCI35" s="245"/>
      <c r="XCJ35" s="245"/>
      <c r="XCK35" s="245"/>
      <c r="XCL35" s="245"/>
      <c r="XCM35" s="245"/>
      <c r="XCN35" s="245"/>
      <c r="XCO35" s="245"/>
      <c r="XCP35" s="245"/>
      <c r="XCQ35" s="245"/>
      <c r="XCR35" s="245"/>
      <c r="XCS35" s="245"/>
      <c r="XCT35" s="245"/>
      <c r="XCU35" s="245"/>
      <c r="XCV35" s="245"/>
      <c r="XCX35" s="245"/>
      <c r="XCY35" s="245"/>
      <c r="XCZ35" s="245"/>
      <c r="XDA35" s="245"/>
      <c r="XDB35" s="245"/>
      <c r="XDC35" s="245"/>
      <c r="XDD35" s="245"/>
      <c r="XDE35" s="245"/>
      <c r="XDF35" s="245"/>
      <c r="XDG35" s="245"/>
      <c r="XDH35" s="245"/>
      <c r="XDI35" s="245"/>
      <c r="XDJ35" s="245"/>
      <c r="XDK35" s="245"/>
      <c r="XDL35" s="245"/>
      <c r="XDM35" s="245"/>
      <c r="XDN35" s="245"/>
      <c r="XDO35" s="245"/>
      <c r="XDP35" s="245"/>
      <c r="XDQ35" s="245"/>
      <c r="XDR35" s="245"/>
      <c r="XDT35" s="245"/>
      <c r="XDU35" s="245"/>
      <c r="XDV35" s="245"/>
      <c r="XDW35" s="245"/>
      <c r="XDX35" s="245"/>
      <c r="XDY35" s="245"/>
      <c r="XDZ35" s="245"/>
      <c r="XEA35" s="245"/>
      <c r="XEB35" s="245"/>
      <c r="XEC35" s="245"/>
      <c r="XED35" s="245"/>
      <c r="XEE35" s="245"/>
      <c r="XEF35" s="245"/>
      <c r="XEG35" s="245"/>
      <c r="XEH35" s="245"/>
      <c r="XEI35" s="245"/>
      <c r="XEJ35" s="245"/>
      <c r="XEK35" s="245"/>
      <c r="XEL35" s="245"/>
      <c r="XEM35" s="245"/>
      <c r="XEN35" s="245"/>
      <c r="XEP35" s="245"/>
      <c r="XEQ35" s="245"/>
      <c r="XER35" s="245"/>
      <c r="XES35" s="245"/>
      <c r="XET35" s="245"/>
      <c r="XEU35" s="245"/>
      <c r="XEV35" s="245"/>
      <c r="XEW35" s="245"/>
      <c r="XEX35" s="245"/>
      <c r="XEY35" s="245"/>
      <c r="XEZ35" s="245"/>
      <c r="XFA35" s="245"/>
      <c r="XFB35" s="245"/>
      <c r="XFC35" s="245"/>
      <c r="XFD35" s="245"/>
    </row>
    <row r="36" spans="1:11264 11266:16384" s="251" customFormat="1" x14ac:dyDescent="0.25">
      <c r="A36" s="261" t="s">
        <v>191</v>
      </c>
      <c r="B36" s="262"/>
      <c r="C36" s="262">
        <f>SUM(B18:B20)</f>
        <v>58024</v>
      </c>
      <c r="D36" s="262">
        <f>SUM(C18:C20)</f>
        <v>55216</v>
      </c>
      <c r="E36" s="262">
        <f t="shared" ref="E36:AA36" si="7">SUM(D18:D20)</f>
        <v>56598</v>
      </c>
      <c r="F36" s="262">
        <f t="shared" si="7"/>
        <v>58087</v>
      </c>
      <c r="G36" s="262">
        <f t="shared" si="7"/>
        <v>58543</v>
      </c>
      <c r="H36" s="262">
        <f t="shared" si="7"/>
        <v>59357</v>
      </c>
      <c r="I36" s="262">
        <f t="shared" si="7"/>
        <v>60196</v>
      </c>
      <c r="J36" s="262">
        <f t="shared" si="7"/>
        <v>60974</v>
      </c>
      <c r="K36" s="262">
        <f t="shared" si="7"/>
        <v>61787</v>
      </c>
      <c r="L36" s="262">
        <f t="shared" si="7"/>
        <v>62614</v>
      </c>
      <c r="M36" s="262">
        <f t="shared" si="7"/>
        <v>63446</v>
      </c>
      <c r="N36" s="262">
        <f t="shared" si="7"/>
        <v>64290</v>
      </c>
      <c r="O36" s="262">
        <f t="shared" si="7"/>
        <v>65146</v>
      </c>
      <c r="P36" s="262">
        <f t="shared" si="7"/>
        <v>66014</v>
      </c>
      <c r="Q36" s="262">
        <f t="shared" si="7"/>
        <v>66893</v>
      </c>
      <c r="R36" s="262">
        <f t="shared" si="7"/>
        <v>67782</v>
      </c>
      <c r="S36" s="262">
        <f t="shared" si="7"/>
        <v>68685</v>
      </c>
      <c r="T36" s="262">
        <f t="shared" si="7"/>
        <v>69601</v>
      </c>
      <c r="U36" s="262">
        <f t="shared" si="7"/>
        <v>70527</v>
      </c>
      <c r="V36" s="262">
        <f t="shared" si="7"/>
        <v>71465</v>
      </c>
      <c r="W36" s="262">
        <f t="shared" si="7"/>
        <v>72417</v>
      </c>
      <c r="X36" s="262">
        <f t="shared" si="7"/>
        <v>73381</v>
      </c>
      <c r="Y36" s="262">
        <f t="shared" si="7"/>
        <v>74359</v>
      </c>
      <c r="Z36" s="262">
        <f t="shared" si="7"/>
        <v>75349</v>
      </c>
      <c r="AA36" s="263">
        <f t="shared" si="7"/>
        <v>76352</v>
      </c>
      <c r="AB36" s="250"/>
      <c r="AC36" s="250"/>
      <c r="AD36" s="250"/>
      <c r="AE36" s="250"/>
      <c r="AF36" s="250"/>
      <c r="AG36" s="250"/>
      <c r="AH36" s="250"/>
      <c r="AI36" s="250"/>
      <c r="AJ36" s="250"/>
      <c r="AK36" s="250"/>
      <c r="AL36" s="250"/>
      <c r="AM36" s="250"/>
      <c r="AN36" s="250"/>
      <c r="AO36" s="250"/>
      <c r="AP36" s="250"/>
    </row>
    <row r="37" spans="1:11264 11266:16384" s="251" customFormat="1" x14ac:dyDescent="0.25">
      <c r="A37" s="264" t="s">
        <v>192</v>
      </c>
      <c r="B37" s="253"/>
      <c r="C37" s="253">
        <f>SUM(B11:B16)+SUM(B22:B27)</f>
        <v>36078</v>
      </c>
      <c r="D37" s="253">
        <f>SUM(C11:C16)+SUM(C22:C27)</f>
        <v>47808</v>
      </c>
      <c r="E37" s="253">
        <f t="shared" ref="E37:V37" si="8">SUM(D11:D16)+SUM(D22:D27)</f>
        <v>55192</v>
      </c>
      <c r="F37" s="253">
        <f t="shared" si="8"/>
        <v>55048</v>
      </c>
      <c r="G37" s="253">
        <f t="shared" si="8"/>
        <v>56048</v>
      </c>
      <c r="H37" s="253">
        <f t="shared" si="8"/>
        <v>57132</v>
      </c>
      <c r="I37" s="253">
        <f t="shared" si="8"/>
        <v>57786</v>
      </c>
      <c r="J37" s="253">
        <f t="shared" si="8"/>
        <v>58565</v>
      </c>
      <c r="K37" s="253">
        <f t="shared" si="8"/>
        <v>59365</v>
      </c>
      <c r="L37" s="253">
        <f t="shared" si="8"/>
        <v>60147</v>
      </c>
      <c r="M37" s="253">
        <f t="shared" si="8"/>
        <v>60949</v>
      </c>
      <c r="N37" s="253">
        <f t="shared" si="8"/>
        <v>61760</v>
      </c>
      <c r="O37" s="253">
        <f t="shared" si="8"/>
        <v>62585</v>
      </c>
      <c r="P37" s="253">
        <f t="shared" si="8"/>
        <v>63416</v>
      </c>
      <c r="Q37" s="253">
        <f t="shared" si="8"/>
        <v>64260</v>
      </c>
      <c r="R37" s="253">
        <f t="shared" si="8"/>
        <v>65115</v>
      </c>
      <c r="S37" s="253">
        <f t="shared" si="8"/>
        <v>65982</v>
      </c>
      <c r="T37" s="253">
        <f t="shared" si="8"/>
        <v>66861</v>
      </c>
      <c r="U37" s="253">
        <f t="shared" si="8"/>
        <v>67752</v>
      </c>
      <c r="V37" s="253">
        <f t="shared" si="8"/>
        <v>68653</v>
      </c>
      <c r="W37" s="253">
        <f t="shared" ref="W37" si="9">SUM(V11:V16)+SUM(V22:V27)</f>
        <v>69566</v>
      </c>
      <c r="X37" s="253">
        <f t="shared" ref="X37:AA37" si="10">SUM(W11:W16)+SUM(W22:W27)</f>
        <v>70495</v>
      </c>
      <c r="Y37" s="253">
        <f t="shared" si="10"/>
        <v>71431</v>
      </c>
      <c r="Z37" s="253">
        <f t="shared" si="10"/>
        <v>72383</v>
      </c>
      <c r="AA37" s="254">
        <f t="shared" si="10"/>
        <v>73349</v>
      </c>
      <c r="AB37" s="250"/>
      <c r="AC37" s="250"/>
      <c r="AD37" s="250"/>
      <c r="AE37" s="250"/>
      <c r="AF37" s="250"/>
      <c r="AG37" s="250"/>
      <c r="AH37" s="250"/>
      <c r="AI37" s="250"/>
      <c r="AJ37" s="250"/>
      <c r="AK37" s="250"/>
      <c r="AL37" s="250"/>
      <c r="AM37" s="250"/>
      <c r="AN37" s="250"/>
      <c r="AO37" s="250"/>
      <c r="AP37" s="250"/>
    </row>
    <row r="38" spans="1:11264 11266:16384" s="251" customFormat="1" x14ac:dyDescent="0.25">
      <c r="A38" s="264" t="s">
        <v>168</v>
      </c>
      <c r="B38" s="253"/>
      <c r="C38" s="253">
        <f>C36-C37</f>
        <v>21946</v>
      </c>
      <c r="D38" s="253">
        <f t="shared" ref="D38:AA38" si="11">D36-D37</f>
        <v>7408</v>
      </c>
      <c r="E38" s="253">
        <f t="shared" si="11"/>
        <v>1406</v>
      </c>
      <c r="F38" s="253">
        <f t="shared" si="11"/>
        <v>3039</v>
      </c>
      <c r="G38" s="253">
        <f t="shared" si="11"/>
        <v>2495</v>
      </c>
      <c r="H38" s="253">
        <f t="shared" si="11"/>
        <v>2225</v>
      </c>
      <c r="I38" s="253">
        <f t="shared" si="11"/>
        <v>2410</v>
      </c>
      <c r="J38" s="253">
        <f t="shared" si="11"/>
        <v>2409</v>
      </c>
      <c r="K38" s="253">
        <f t="shared" si="11"/>
        <v>2422</v>
      </c>
      <c r="L38" s="253">
        <f t="shared" si="11"/>
        <v>2467</v>
      </c>
      <c r="M38" s="253">
        <f t="shared" si="11"/>
        <v>2497</v>
      </c>
      <c r="N38" s="253">
        <f t="shared" si="11"/>
        <v>2530</v>
      </c>
      <c r="O38" s="253">
        <f t="shared" si="11"/>
        <v>2561</v>
      </c>
      <c r="P38" s="253">
        <f t="shared" si="11"/>
        <v>2598</v>
      </c>
      <c r="Q38" s="253">
        <f t="shared" si="11"/>
        <v>2633</v>
      </c>
      <c r="R38" s="253">
        <f t="shared" si="11"/>
        <v>2667</v>
      </c>
      <c r="S38" s="253">
        <f t="shared" si="11"/>
        <v>2703</v>
      </c>
      <c r="T38" s="253">
        <f t="shared" si="11"/>
        <v>2740</v>
      </c>
      <c r="U38" s="253">
        <f t="shared" si="11"/>
        <v>2775</v>
      </c>
      <c r="V38" s="253">
        <f t="shared" si="11"/>
        <v>2812</v>
      </c>
      <c r="W38" s="253">
        <f t="shared" si="11"/>
        <v>2851</v>
      </c>
      <c r="X38" s="253">
        <f t="shared" si="11"/>
        <v>2886</v>
      </c>
      <c r="Y38" s="253">
        <f t="shared" si="11"/>
        <v>2928</v>
      </c>
      <c r="Z38" s="253">
        <f t="shared" si="11"/>
        <v>2966</v>
      </c>
      <c r="AA38" s="254">
        <f t="shared" si="11"/>
        <v>3003</v>
      </c>
      <c r="AB38" s="250"/>
      <c r="AC38" s="250"/>
      <c r="AD38" s="250"/>
      <c r="AE38" s="250"/>
      <c r="AF38" s="250"/>
      <c r="AG38" s="250"/>
      <c r="AH38" s="250"/>
      <c r="AI38" s="250"/>
      <c r="AJ38" s="250"/>
      <c r="AK38" s="250"/>
      <c r="AL38" s="250"/>
      <c r="AM38" s="250"/>
      <c r="AN38" s="250"/>
      <c r="AO38" s="250"/>
      <c r="AP38" s="250"/>
    </row>
    <row r="39" spans="1:11264 11266:16384" s="251" customFormat="1" ht="15.75" thickBot="1" x14ac:dyDescent="0.3">
      <c r="A39" s="265" t="s">
        <v>193</v>
      </c>
      <c r="B39" s="256"/>
      <c r="C39" s="256">
        <f>SUM(C4:C9)-SUM(B4:B9)-C38</f>
        <v>0</v>
      </c>
      <c r="D39" s="256">
        <f t="shared" ref="D39:V39" si="12">SUM(D4:D9)-SUM(C4:C9)-D38</f>
        <v>0</v>
      </c>
      <c r="E39" s="256">
        <f t="shared" si="12"/>
        <v>0</v>
      </c>
      <c r="F39" s="256">
        <f t="shared" si="12"/>
        <v>0</v>
      </c>
      <c r="G39" s="256">
        <f t="shared" si="12"/>
        <v>0</v>
      </c>
      <c r="H39" s="256">
        <f t="shared" si="12"/>
        <v>0</v>
      </c>
      <c r="I39" s="256">
        <f t="shared" si="12"/>
        <v>0</v>
      </c>
      <c r="J39" s="256">
        <f t="shared" si="12"/>
        <v>0</v>
      </c>
      <c r="K39" s="256">
        <f t="shared" si="12"/>
        <v>0</v>
      </c>
      <c r="L39" s="256">
        <f t="shared" si="12"/>
        <v>0</v>
      </c>
      <c r="M39" s="256">
        <f t="shared" si="12"/>
        <v>0</v>
      </c>
      <c r="N39" s="256">
        <f t="shared" si="12"/>
        <v>0</v>
      </c>
      <c r="O39" s="256">
        <f t="shared" si="12"/>
        <v>0</v>
      </c>
      <c r="P39" s="256">
        <f t="shared" si="12"/>
        <v>0</v>
      </c>
      <c r="Q39" s="256">
        <f t="shared" si="12"/>
        <v>0</v>
      </c>
      <c r="R39" s="256">
        <f t="shared" si="12"/>
        <v>0</v>
      </c>
      <c r="S39" s="256">
        <f t="shared" si="12"/>
        <v>0</v>
      </c>
      <c r="T39" s="256">
        <f t="shared" si="12"/>
        <v>0</v>
      </c>
      <c r="U39" s="256">
        <f t="shared" si="12"/>
        <v>0</v>
      </c>
      <c r="V39" s="256">
        <f t="shared" si="12"/>
        <v>0</v>
      </c>
      <c r="W39" s="256">
        <f t="shared" ref="W39" si="13">SUM(W4:W9)-SUM(V4:V9)-W38</f>
        <v>0</v>
      </c>
      <c r="X39" s="256">
        <f t="shared" ref="X39:AA39" si="14">SUM(X4:X9)-SUM(W4:W9)-X38</f>
        <v>0</v>
      </c>
      <c r="Y39" s="256">
        <f t="shared" si="14"/>
        <v>0</v>
      </c>
      <c r="Z39" s="256">
        <f t="shared" si="14"/>
        <v>0</v>
      </c>
      <c r="AA39" s="257">
        <f t="shared" si="14"/>
        <v>0</v>
      </c>
      <c r="AB39" s="250"/>
      <c r="AC39" s="250"/>
      <c r="AD39" s="250"/>
      <c r="AE39" s="250"/>
      <c r="AF39" s="250"/>
      <c r="AG39" s="250"/>
      <c r="AH39" s="250"/>
      <c r="AI39" s="250"/>
      <c r="AJ39" s="250"/>
      <c r="AK39" s="250"/>
      <c r="AL39" s="250"/>
      <c r="AM39" s="250"/>
      <c r="AN39" s="250"/>
      <c r="AO39" s="250"/>
      <c r="AP39" s="250"/>
    </row>
    <row r="40" spans="1:11264 11266:16384" s="251" customFormat="1" x14ac:dyDescent="0.25">
      <c r="B40" s="250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50"/>
      <c r="X40" s="250"/>
      <c r="Y40" s="250"/>
      <c r="Z40" s="250"/>
      <c r="AA40" s="250"/>
      <c r="AB40" s="250"/>
      <c r="AC40" s="250"/>
      <c r="AD40" s="250"/>
      <c r="AE40" s="250"/>
      <c r="AF40" s="250"/>
      <c r="AG40" s="250"/>
      <c r="AH40" s="250"/>
      <c r="AI40" s="250"/>
      <c r="AJ40" s="250"/>
      <c r="AK40" s="250"/>
      <c r="AL40" s="250"/>
      <c r="AM40" s="250"/>
      <c r="AN40" s="250"/>
      <c r="AO40" s="250"/>
      <c r="AP40" s="250"/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topLeftCell="I1" zoomScale="80" zoomScaleNormal="80" zoomScalePageLayoutView="80" workbookViewId="0">
      <selection activeCell="W3" sqref="W3"/>
    </sheetView>
  </sheetViews>
  <sheetFormatPr baseColWidth="10" defaultColWidth="10.875" defaultRowHeight="15" x14ac:dyDescent="0.25"/>
  <cols>
    <col min="1" max="1" width="24.625" style="211" bestFit="1" customWidth="1"/>
    <col min="2" max="27" width="9.625" style="266" customWidth="1"/>
    <col min="28" max="42" width="10.875" style="266"/>
    <col min="43" max="16384" width="10.875" style="211"/>
  </cols>
  <sheetData>
    <row r="1" spans="1:11264 11266:16384" s="241" customFormat="1" ht="16.5" thickBot="1" x14ac:dyDescent="0.3">
      <c r="A1" s="237" t="s">
        <v>187</v>
      </c>
      <c r="B1" s="238">
        <v>0</v>
      </c>
      <c r="C1" s="238">
        <v>1</v>
      </c>
      <c r="D1" s="238">
        <v>2</v>
      </c>
      <c r="E1" s="238">
        <v>3</v>
      </c>
      <c r="F1" s="238">
        <v>4</v>
      </c>
      <c r="G1" s="238">
        <v>5</v>
      </c>
      <c r="H1" s="238">
        <v>6</v>
      </c>
      <c r="I1" s="238">
        <v>7</v>
      </c>
      <c r="J1" s="238">
        <v>8</v>
      </c>
      <c r="K1" s="238">
        <v>9</v>
      </c>
      <c r="L1" s="238">
        <v>10</v>
      </c>
      <c r="M1" s="238">
        <v>11</v>
      </c>
      <c r="N1" s="238">
        <v>12</v>
      </c>
      <c r="O1" s="238">
        <v>13</v>
      </c>
      <c r="P1" s="238">
        <v>14</v>
      </c>
      <c r="Q1" s="238">
        <v>15</v>
      </c>
      <c r="R1" s="238">
        <v>16</v>
      </c>
      <c r="S1" s="238">
        <v>17</v>
      </c>
      <c r="T1" s="238">
        <v>18</v>
      </c>
      <c r="U1" s="238">
        <v>19</v>
      </c>
      <c r="V1" s="238">
        <v>20</v>
      </c>
      <c r="W1" s="238">
        <v>21</v>
      </c>
      <c r="X1" s="238">
        <v>22</v>
      </c>
      <c r="Y1" s="238">
        <v>23</v>
      </c>
      <c r="Z1" s="238">
        <v>24</v>
      </c>
      <c r="AA1" s="239">
        <v>25</v>
      </c>
      <c r="AB1" s="240"/>
      <c r="AC1" s="240"/>
      <c r="AD1" s="240"/>
      <c r="AE1" s="240"/>
      <c r="AF1" s="240"/>
      <c r="AG1" s="240"/>
      <c r="AH1" s="240"/>
      <c r="AI1" s="240"/>
      <c r="AJ1" s="240"/>
      <c r="AK1" s="240"/>
      <c r="AL1" s="240"/>
      <c r="AM1" s="240"/>
      <c r="AN1" s="240"/>
      <c r="AO1" s="240"/>
      <c r="AP1" s="240"/>
    </row>
    <row r="2" spans="1:11264 11266:16384" s="246" customFormat="1" x14ac:dyDescent="0.25">
      <c r="A2" s="242" t="s">
        <v>188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4"/>
      <c r="AB2" s="245"/>
      <c r="AC2" s="245"/>
      <c r="AD2" s="245"/>
      <c r="AE2" s="245"/>
      <c r="AF2" s="245"/>
      <c r="AG2" s="245"/>
      <c r="AH2" s="245"/>
      <c r="AI2" s="245"/>
      <c r="AJ2" s="245"/>
      <c r="AK2" s="245"/>
      <c r="AL2" s="245"/>
      <c r="AM2" s="245"/>
      <c r="AN2" s="245"/>
      <c r="AO2" s="245"/>
      <c r="AP2" s="245"/>
      <c r="AQ2" s="245"/>
      <c r="AR2" s="245"/>
      <c r="AT2" s="245"/>
      <c r="AU2" s="245"/>
      <c r="AV2" s="245"/>
      <c r="AW2" s="245"/>
      <c r="AX2" s="245"/>
      <c r="AY2" s="245"/>
      <c r="AZ2" s="245"/>
      <c r="BA2" s="245"/>
      <c r="BB2" s="245"/>
      <c r="BC2" s="245"/>
      <c r="BD2" s="245"/>
      <c r="BE2" s="245"/>
      <c r="BF2" s="245"/>
      <c r="BG2" s="245"/>
      <c r="BH2" s="245"/>
      <c r="BI2" s="245"/>
      <c r="BJ2" s="245"/>
      <c r="BK2" s="245"/>
      <c r="BL2" s="245"/>
      <c r="BM2" s="245"/>
      <c r="BN2" s="245"/>
      <c r="BP2" s="245"/>
      <c r="BQ2" s="245"/>
      <c r="BR2" s="245"/>
      <c r="BS2" s="245"/>
      <c r="BT2" s="245"/>
      <c r="BU2" s="245"/>
      <c r="BV2" s="245"/>
      <c r="BW2" s="245"/>
      <c r="BX2" s="245"/>
      <c r="BY2" s="245"/>
      <c r="BZ2" s="245"/>
      <c r="CA2" s="245"/>
      <c r="CB2" s="245"/>
      <c r="CC2" s="245"/>
      <c r="CD2" s="245"/>
      <c r="CE2" s="245"/>
      <c r="CF2" s="245"/>
      <c r="CG2" s="245"/>
      <c r="CH2" s="245"/>
      <c r="CI2" s="245"/>
      <c r="CJ2" s="245"/>
      <c r="CL2" s="245"/>
      <c r="CM2" s="245"/>
      <c r="CN2" s="245"/>
      <c r="CO2" s="245"/>
      <c r="CP2" s="245"/>
      <c r="CQ2" s="245"/>
      <c r="CR2" s="245"/>
      <c r="CS2" s="245"/>
      <c r="CT2" s="245"/>
      <c r="CU2" s="245"/>
      <c r="CV2" s="245"/>
      <c r="CW2" s="245"/>
      <c r="CX2" s="245"/>
      <c r="CY2" s="245"/>
      <c r="CZ2" s="245"/>
      <c r="DA2" s="245"/>
      <c r="DB2" s="245"/>
      <c r="DC2" s="245"/>
      <c r="DD2" s="245"/>
      <c r="DE2" s="245"/>
      <c r="DF2" s="245"/>
      <c r="DH2" s="245"/>
      <c r="DI2" s="245"/>
      <c r="DJ2" s="245"/>
      <c r="DK2" s="245"/>
      <c r="DL2" s="245"/>
      <c r="DM2" s="245"/>
      <c r="DN2" s="245"/>
      <c r="DO2" s="245"/>
      <c r="DP2" s="245"/>
      <c r="DQ2" s="245"/>
      <c r="DR2" s="245"/>
      <c r="DS2" s="245"/>
      <c r="DT2" s="245"/>
      <c r="DU2" s="245"/>
      <c r="DV2" s="245"/>
      <c r="DW2" s="245"/>
      <c r="DX2" s="245"/>
      <c r="DY2" s="245"/>
      <c r="DZ2" s="245"/>
      <c r="EA2" s="245"/>
      <c r="EB2" s="245"/>
      <c r="ED2" s="245"/>
      <c r="EE2" s="245"/>
      <c r="EF2" s="245"/>
      <c r="EG2" s="245"/>
      <c r="EH2" s="245"/>
      <c r="EI2" s="245"/>
      <c r="EJ2" s="245"/>
      <c r="EK2" s="245"/>
      <c r="EL2" s="245"/>
      <c r="EM2" s="245"/>
      <c r="EN2" s="245"/>
      <c r="EO2" s="245"/>
      <c r="EP2" s="245"/>
      <c r="EQ2" s="245"/>
      <c r="ER2" s="245"/>
      <c r="ES2" s="245"/>
      <c r="ET2" s="245"/>
      <c r="EU2" s="245"/>
      <c r="EV2" s="245"/>
      <c r="EW2" s="245"/>
      <c r="EX2" s="245"/>
      <c r="EZ2" s="245"/>
      <c r="FA2" s="245"/>
      <c r="FB2" s="245"/>
      <c r="FC2" s="245"/>
      <c r="FD2" s="245"/>
      <c r="FE2" s="245"/>
      <c r="FF2" s="245"/>
      <c r="FG2" s="245"/>
      <c r="FH2" s="245"/>
      <c r="FI2" s="245"/>
      <c r="FJ2" s="245"/>
      <c r="FK2" s="245"/>
      <c r="FL2" s="245"/>
      <c r="FM2" s="245"/>
      <c r="FN2" s="245"/>
      <c r="FO2" s="245"/>
      <c r="FP2" s="245"/>
      <c r="FQ2" s="245"/>
      <c r="FR2" s="245"/>
      <c r="FS2" s="245"/>
      <c r="FT2" s="245"/>
      <c r="FV2" s="245"/>
      <c r="FW2" s="245"/>
      <c r="FX2" s="245"/>
      <c r="FY2" s="245"/>
      <c r="FZ2" s="245"/>
      <c r="GA2" s="245"/>
      <c r="GB2" s="245"/>
      <c r="GC2" s="245"/>
      <c r="GD2" s="245"/>
      <c r="GE2" s="245"/>
      <c r="GF2" s="245"/>
      <c r="GG2" s="245"/>
      <c r="GH2" s="245"/>
      <c r="GI2" s="245"/>
      <c r="GJ2" s="245"/>
      <c r="GK2" s="245"/>
      <c r="GL2" s="245"/>
      <c r="GM2" s="245"/>
      <c r="GN2" s="245"/>
      <c r="GO2" s="245"/>
      <c r="GP2" s="245"/>
      <c r="GR2" s="245"/>
      <c r="GS2" s="245"/>
      <c r="GT2" s="245"/>
      <c r="GU2" s="245"/>
      <c r="GV2" s="245"/>
      <c r="GW2" s="245"/>
      <c r="GX2" s="245"/>
      <c r="GY2" s="245"/>
      <c r="GZ2" s="245"/>
      <c r="HA2" s="245"/>
      <c r="HB2" s="245"/>
      <c r="HC2" s="245"/>
      <c r="HD2" s="245"/>
      <c r="HE2" s="245"/>
      <c r="HF2" s="245"/>
      <c r="HG2" s="245"/>
      <c r="HH2" s="245"/>
      <c r="HI2" s="245"/>
      <c r="HJ2" s="245"/>
      <c r="HK2" s="245"/>
      <c r="HL2" s="245"/>
      <c r="HN2" s="245"/>
      <c r="HO2" s="245"/>
      <c r="HP2" s="245"/>
      <c r="HQ2" s="245"/>
      <c r="HR2" s="245"/>
      <c r="HS2" s="245"/>
      <c r="HT2" s="245"/>
      <c r="HU2" s="245"/>
      <c r="HV2" s="245"/>
      <c r="HW2" s="245"/>
      <c r="HX2" s="245"/>
      <c r="HY2" s="245"/>
      <c r="HZ2" s="245"/>
      <c r="IA2" s="245"/>
      <c r="IB2" s="245"/>
      <c r="IC2" s="245"/>
      <c r="ID2" s="245"/>
      <c r="IE2" s="245"/>
      <c r="IF2" s="245"/>
      <c r="IG2" s="245"/>
      <c r="IH2" s="245"/>
      <c r="IJ2" s="245"/>
      <c r="IK2" s="245"/>
      <c r="IL2" s="245"/>
      <c r="IM2" s="245"/>
      <c r="IN2" s="245"/>
      <c r="IO2" s="245"/>
      <c r="IP2" s="245"/>
      <c r="IQ2" s="245"/>
      <c r="IR2" s="245"/>
      <c r="IS2" s="245"/>
      <c r="IT2" s="245"/>
      <c r="IU2" s="245"/>
      <c r="IV2" s="245"/>
      <c r="IW2" s="245"/>
      <c r="IX2" s="245"/>
      <c r="IY2" s="245"/>
      <c r="IZ2" s="245"/>
      <c r="JA2" s="245"/>
      <c r="JB2" s="245"/>
      <c r="JC2" s="245"/>
      <c r="JD2" s="245"/>
      <c r="JF2" s="245"/>
      <c r="JG2" s="245"/>
      <c r="JH2" s="245"/>
      <c r="JI2" s="245"/>
      <c r="JJ2" s="245"/>
      <c r="JK2" s="245"/>
      <c r="JL2" s="245"/>
      <c r="JM2" s="245"/>
      <c r="JN2" s="245"/>
      <c r="JO2" s="245"/>
      <c r="JP2" s="245"/>
      <c r="JQ2" s="245"/>
      <c r="JR2" s="245"/>
      <c r="JS2" s="245"/>
      <c r="JT2" s="245"/>
      <c r="JU2" s="245"/>
      <c r="JV2" s="245"/>
      <c r="JW2" s="245"/>
      <c r="JX2" s="245"/>
      <c r="JY2" s="245"/>
      <c r="JZ2" s="245"/>
      <c r="KB2" s="245"/>
      <c r="KC2" s="245"/>
      <c r="KD2" s="245"/>
      <c r="KE2" s="245"/>
      <c r="KF2" s="245"/>
      <c r="KG2" s="245"/>
      <c r="KH2" s="245"/>
      <c r="KI2" s="245"/>
      <c r="KJ2" s="245"/>
      <c r="KK2" s="245"/>
      <c r="KL2" s="245"/>
      <c r="KM2" s="245"/>
      <c r="KN2" s="245"/>
      <c r="KO2" s="245"/>
      <c r="KP2" s="245"/>
      <c r="KQ2" s="245"/>
      <c r="KR2" s="245"/>
      <c r="KS2" s="245"/>
      <c r="KT2" s="245"/>
      <c r="KU2" s="245"/>
      <c r="KV2" s="245"/>
      <c r="KX2" s="245"/>
      <c r="KY2" s="245"/>
      <c r="KZ2" s="245"/>
      <c r="LA2" s="245"/>
      <c r="LB2" s="245"/>
      <c r="LC2" s="245"/>
      <c r="LD2" s="245"/>
      <c r="LE2" s="245"/>
      <c r="LF2" s="245"/>
      <c r="LG2" s="245"/>
      <c r="LH2" s="245"/>
      <c r="LI2" s="245"/>
      <c r="LJ2" s="245"/>
      <c r="LK2" s="245"/>
      <c r="LL2" s="245"/>
      <c r="LM2" s="245"/>
      <c r="LN2" s="245"/>
      <c r="LO2" s="245"/>
      <c r="LP2" s="245"/>
      <c r="LQ2" s="245"/>
      <c r="LR2" s="245"/>
      <c r="LT2" s="245"/>
      <c r="LU2" s="245"/>
      <c r="LV2" s="245"/>
      <c r="LW2" s="245"/>
      <c r="LX2" s="245"/>
      <c r="LY2" s="245"/>
      <c r="LZ2" s="245"/>
      <c r="MA2" s="245"/>
      <c r="MB2" s="245"/>
      <c r="MC2" s="245"/>
      <c r="MD2" s="245"/>
      <c r="ME2" s="245"/>
      <c r="MF2" s="245"/>
      <c r="MG2" s="245"/>
      <c r="MH2" s="245"/>
      <c r="MI2" s="245"/>
      <c r="MJ2" s="245"/>
      <c r="MK2" s="245"/>
      <c r="ML2" s="245"/>
      <c r="MM2" s="245"/>
      <c r="MN2" s="245"/>
      <c r="MP2" s="245"/>
      <c r="MQ2" s="245"/>
      <c r="MR2" s="245"/>
      <c r="MS2" s="245"/>
      <c r="MT2" s="245"/>
      <c r="MU2" s="245"/>
      <c r="MV2" s="245"/>
      <c r="MW2" s="245"/>
      <c r="MX2" s="245"/>
      <c r="MY2" s="245"/>
      <c r="MZ2" s="245"/>
      <c r="NA2" s="245"/>
      <c r="NB2" s="245"/>
      <c r="NC2" s="245"/>
      <c r="ND2" s="245"/>
      <c r="NE2" s="245"/>
      <c r="NF2" s="245"/>
      <c r="NG2" s="245"/>
      <c r="NH2" s="245"/>
      <c r="NI2" s="245"/>
      <c r="NJ2" s="245"/>
      <c r="NL2" s="245"/>
      <c r="NM2" s="245"/>
      <c r="NN2" s="245"/>
      <c r="NO2" s="245"/>
      <c r="NP2" s="245"/>
      <c r="NQ2" s="245"/>
      <c r="NR2" s="245"/>
      <c r="NS2" s="245"/>
      <c r="NT2" s="245"/>
      <c r="NU2" s="245"/>
      <c r="NV2" s="245"/>
      <c r="NW2" s="245"/>
      <c r="NX2" s="245"/>
      <c r="NY2" s="245"/>
      <c r="NZ2" s="245"/>
      <c r="OA2" s="245"/>
      <c r="OB2" s="245"/>
      <c r="OC2" s="245"/>
      <c r="OD2" s="245"/>
      <c r="OE2" s="245"/>
      <c r="OF2" s="245"/>
      <c r="OH2" s="245"/>
      <c r="OI2" s="245"/>
      <c r="OJ2" s="245"/>
      <c r="OK2" s="245"/>
      <c r="OL2" s="245"/>
      <c r="OM2" s="245"/>
      <c r="ON2" s="245"/>
      <c r="OO2" s="245"/>
      <c r="OP2" s="245"/>
      <c r="OQ2" s="245"/>
      <c r="OR2" s="245"/>
      <c r="OS2" s="245"/>
      <c r="OT2" s="245"/>
      <c r="OU2" s="245"/>
      <c r="OV2" s="245"/>
      <c r="OW2" s="245"/>
      <c r="OX2" s="245"/>
      <c r="OY2" s="245"/>
      <c r="OZ2" s="245"/>
      <c r="PA2" s="245"/>
      <c r="PB2" s="245"/>
      <c r="PD2" s="245"/>
      <c r="PE2" s="245"/>
      <c r="PF2" s="245"/>
      <c r="PG2" s="245"/>
      <c r="PH2" s="245"/>
      <c r="PI2" s="245"/>
      <c r="PJ2" s="245"/>
      <c r="PK2" s="245"/>
      <c r="PL2" s="245"/>
      <c r="PM2" s="245"/>
      <c r="PN2" s="245"/>
      <c r="PO2" s="245"/>
      <c r="PP2" s="245"/>
      <c r="PQ2" s="245"/>
      <c r="PR2" s="245"/>
      <c r="PS2" s="245"/>
      <c r="PT2" s="245"/>
      <c r="PU2" s="245"/>
      <c r="PV2" s="245"/>
      <c r="PW2" s="245"/>
      <c r="PX2" s="245"/>
      <c r="PZ2" s="245"/>
      <c r="QA2" s="245"/>
      <c r="QB2" s="245"/>
      <c r="QC2" s="245"/>
      <c r="QD2" s="245"/>
      <c r="QE2" s="245"/>
      <c r="QF2" s="245"/>
      <c r="QG2" s="245"/>
      <c r="QH2" s="245"/>
      <c r="QI2" s="245"/>
      <c r="QJ2" s="245"/>
      <c r="QK2" s="245"/>
      <c r="QL2" s="245"/>
      <c r="QM2" s="245"/>
      <c r="QN2" s="245"/>
      <c r="QO2" s="245"/>
      <c r="QP2" s="245"/>
      <c r="QQ2" s="245"/>
      <c r="QR2" s="245"/>
      <c r="QS2" s="245"/>
      <c r="QT2" s="245"/>
      <c r="QV2" s="245"/>
      <c r="QW2" s="245"/>
      <c r="QX2" s="245"/>
      <c r="QY2" s="245"/>
      <c r="QZ2" s="245"/>
      <c r="RA2" s="245"/>
      <c r="RB2" s="245"/>
      <c r="RC2" s="245"/>
      <c r="RD2" s="245"/>
      <c r="RE2" s="245"/>
      <c r="RF2" s="245"/>
      <c r="RG2" s="245"/>
      <c r="RH2" s="245"/>
      <c r="RI2" s="245"/>
      <c r="RJ2" s="245"/>
      <c r="RK2" s="245"/>
      <c r="RL2" s="245"/>
      <c r="RM2" s="245"/>
      <c r="RN2" s="245"/>
      <c r="RO2" s="245"/>
      <c r="RP2" s="245"/>
      <c r="RR2" s="245"/>
      <c r="RS2" s="245"/>
      <c r="RT2" s="245"/>
      <c r="RU2" s="245"/>
      <c r="RV2" s="245"/>
      <c r="RW2" s="245"/>
      <c r="RX2" s="245"/>
      <c r="RY2" s="245"/>
      <c r="RZ2" s="245"/>
      <c r="SA2" s="245"/>
      <c r="SB2" s="245"/>
      <c r="SC2" s="245"/>
      <c r="SD2" s="245"/>
      <c r="SE2" s="245"/>
      <c r="SF2" s="245"/>
      <c r="SG2" s="245"/>
      <c r="SH2" s="245"/>
      <c r="SI2" s="245"/>
      <c r="SJ2" s="245"/>
      <c r="SK2" s="245"/>
      <c r="SL2" s="245"/>
      <c r="SN2" s="245"/>
      <c r="SO2" s="245"/>
      <c r="SP2" s="245"/>
      <c r="SQ2" s="245"/>
      <c r="SR2" s="245"/>
      <c r="SS2" s="245"/>
      <c r="ST2" s="245"/>
      <c r="SU2" s="245"/>
      <c r="SV2" s="245"/>
      <c r="SW2" s="245"/>
      <c r="SX2" s="245"/>
      <c r="SY2" s="245"/>
      <c r="SZ2" s="245"/>
      <c r="TA2" s="245"/>
      <c r="TB2" s="245"/>
      <c r="TC2" s="245"/>
      <c r="TD2" s="245"/>
      <c r="TE2" s="245"/>
      <c r="TF2" s="245"/>
      <c r="TG2" s="245"/>
      <c r="TH2" s="245"/>
      <c r="TJ2" s="245"/>
      <c r="TK2" s="245"/>
      <c r="TL2" s="245"/>
      <c r="TM2" s="245"/>
      <c r="TN2" s="245"/>
      <c r="TO2" s="245"/>
      <c r="TP2" s="245"/>
      <c r="TQ2" s="245"/>
      <c r="TR2" s="245"/>
      <c r="TS2" s="245"/>
      <c r="TT2" s="245"/>
      <c r="TU2" s="245"/>
      <c r="TV2" s="245"/>
      <c r="TW2" s="245"/>
      <c r="TX2" s="245"/>
      <c r="TY2" s="245"/>
      <c r="TZ2" s="245"/>
      <c r="UA2" s="245"/>
      <c r="UB2" s="245"/>
      <c r="UC2" s="245"/>
      <c r="UD2" s="245"/>
      <c r="UF2" s="245"/>
      <c r="UG2" s="245"/>
      <c r="UH2" s="245"/>
      <c r="UI2" s="245"/>
      <c r="UJ2" s="245"/>
      <c r="UK2" s="245"/>
      <c r="UL2" s="245"/>
      <c r="UM2" s="245"/>
      <c r="UN2" s="245"/>
      <c r="UO2" s="245"/>
      <c r="UP2" s="245"/>
      <c r="UQ2" s="245"/>
      <c r="UR2" s="245"/>
      <c r="US2" s="245"/>
      <c r="UT2" s="245"/>
      <c r="UU2" s="245"/>
      <c r="UV2" s="245"/>
      <c r="UW2" s="245"/>
      <c r="UX2" s="245"/>
      <c r="UY2" s="245"/>
      <c r="UZ2" s="245"/>
      <c r="VB2" s="245"/>
      <c r="VC2" s="245"/>
      <c r="VD2" s="245"/>
      <c r="VE2" s="245"/>
      <c r="VF2" s="245"/>
      <c r="VG2" s="245"/>
      <c r="VH2" s="245"/>
      <c r="VI2" s="245"/>
      <c r="VJ2" s="245"/>
      <c r="VK2" s="245"/>
      <c r="VL2" s="245"/>
      <c r="VM2" s="245"/>
      <c r="VN2" s="245"/>
      <c r="VO2" s="245"/>
      <c r="VP2" s="245"/>
      <c r="VQ2" s="245"/>
      <c r="VR2" s="245"/>
      <c r="VS2" s="245"/>
      <c r="VT2" s="245"/>
      <c r="VU2" s="245"/>
      <c r="VV2" s="245"/>
      <c r="VX2" s="245"/>
      <c r="VY2" s="245"/>
      <c r="VZ2" s="245"/>
      <c r="WA2" s="245"/>
      <c r="WB2" s="245"/>
      <c r="WC2" s="245"/>
      <c r="WD2" s="245"/>
      <c r="WE2" s="245"/>
      <c r="WF2" s="245"/>
      <c r="WG2" s="245"/>
      <c r="WH2" s="245"/>
      <c r="WI2" s="245"/>
      <c r="WJ2" s="245"/>
      <c r="WK2" s="245"/>
      <c r="WL2" s="245"/>
      <c r="WM2" s="245"/>
      <c r="WN2" s="245"/>
      <c r="WO2" s="245"/>
      <c r="WP2" s="245"/>
      <c r="WQ2" s="245"/>
      <c r="WR2" s="245"/>
      <c r="WT2" s="245"/>
      <c r="WU2" s="245"/>
      <c r="WV2" s="245"/>
      <c r="WW2" s="245"/>
      <c r="WX2" s="245"/>
      <c r="WY2" s="245"/>
      <c r="WZ2" s="245"/>
      <c r="XA2" s="245"/>
      <c r="XB2" s="245"/>
      <c r="XC2" s="245"/>
      <c r="XD2" s="245"/>
      <c r="XE2" s="245"/>
      <c r="XF2" s="245"/>
      <c r="XG2" s="245"/>
      <c r="XH2" s="245"/>
      <c r="XI2" s="245"/>
      <c r="XJ2" s="245"/>
      <c r="XK2" s="245"/>
      <c r="XL2" s="245"/>
      <c r="XM2" s="245"/>
      <c r="XN2" s="245"/>
      <c r="XP2" s="245"/>
      <c r="XQ2" s="245"/>
      <c r="XR2" s="245"/>
      <c r="XS2" s="245"/>
      <c r="XT2" s="245"/>
      <c r="XU2" s="245"/>
      <c r="XV2" s="245"/>
      <c r="XW2" s="245"/>
      <c r="XX2" s="245"/>
      <c r="XY2" s="245"/>
      <c r="XZ2" s="245"/>
      <c r="YA2" s="245"/>
      <c r="YB2" s="245"/>
      <c r="YC2" s="245"/>
      <c r="YD2" s="245"/>
      <c r="YE2" s="245"/>
      <c r="YF2" s="245"/>
      <c r="YG2" s="245"/>
      <c r="YH2" s="245"/>
      <c r="YI2" s="245"/>
      <c r="YJ2" s="245"/>
      <c r="YL2" s="245"/>
      <c r="YM2" s="245"/>
      <c r="YN2" s="245"/>
      <c r="YO2" s="245"/>
      <c r="YP2" s="245"/>
      <c r="YQ2" s="245"/>
      <c r="YR2" s="245"/>
      <c r="YS2" s="245"/>
      <c r="YT2" s="245"/>
      <c r="YU2" s="245"/>
      <c r="YV2" s="245"/>
      <c r="YW2" s="245"/>
      <c r="YX2" s="245"/>
      <c r="YY2" s="245"/>
      <c r="YZ2" s="245"/>
      <c r="ZA2" s="245"/>
      <c r="ZB2" s="245"/>
      <c r="ZC2" s="245"/>
      <c r="ZD2" s="245"/>
      <c r="ZE2" s="245"/>
      <c r="ZF2" s="245"/>
      <c r="ZH2" s="245"/>
      <c r="ZI2" s="245"/>
      <c r="ZJ2" s="245"/>
      <c r="ZK2" s="245"/>
      <c r="ZL2" s="245"/>
      <c r="ZM2" s="245"/>
      <c r="ZN2" s="245"/>
      <c r="ZO2" s="245"/>
      <c r="ZP2" s="245"/>
      <c r="ZQ2" s="245"/>
      <c r="ZR2" s="245"/>
      <c r="ZS2" s="245"/>
      <c r="ZT2" s="245"/>
      <c r="ZU2" s="245"/>
      <c r="ZV2" s="245"/>
      <c r="ZW2" s="245"/>
      <c r="ZX2" s="245"/>
      <c r="ZY2" s="245"/>
      <c r="ZZ2" s="245"/>
      <c r="AAA2" s="245"/>
      <c r="AAB2" s="245"/>
      <c r="AAD2" s="245"/>
      <c r="AAE2" s="245"/>
      <c r="AAF2" s="245"/>
      <c r="AAG2" s="245"/>
      <c r="AAH2" s="245"/>
      <c r="AAI2" s="245"/>
      <c r="AAJ2" s="245"/>
      <c r="AAK2" s="245"/>
      <c r="AAL2" s="245"/>
      <c r="AAM2" s="245"/>
      <c r="AAN2" s="245"/>
      <c r="AAO2" s="245"/>
      <c r="AAP2" s="245"/>
      <c r="AAQ2" s="245"/>
      <c r="AAR2" s="245"/>
      <c r="AAS2" s="245"/>
      <c r="AAT2" s="245"/>
      <c r="AAU2" s="245"/>
      <c r="AAV2" s="245"/>
      <c r="AAW2" s="245"/>
      <c r="AAX2" s="245"/>
      <c r="AAZ2" s="245"/>
      <c r="ABA2" s="245"/>
      <c r="ABB2" s="245"/>
      <c r="ABC2" s="245"/>
      <c r="ABD2" s="245"/>
      <c r="ABE2" s="245"/>
      <c r="ABF2" s="245"/>
      <c r="ABG2" s="245"/>
      <c r="ABH2" s="245"/>
      <c r="ABI2" s="245"/>
      <c r="ABJ2" s="245"/>
      <c r="ABK2" s="245"/>
      <c r="ABL2" s="245"/>
      <c r="ABM2" s="245"/>
      <c r="ABN2" s="245"/>
      <c r="ABO2" s="245"/>
      <c r="ABP2" s="245"/>
      <c r="ABQ2" s="245"/>
      <c r="ABR2" s="245"/>
      <c r="ABS2" s="245"/>
      <c r="ABT2" s="245"/>
      <c r="ABV2" s="245"/>
      <c r="ABW2" s="245"/>
      <c r="ABX2" s="245"/>
      <c r="ABY2" s="245"/>
      <c r="ABZ2" s="245"/>
      <c r="ACA2" s="245"/>
      <c r="ACB2" s="245"/>
      <c r="ACC2" s="245"/>
      <c r="ACD2" s="245"/>
      <c r="ACE2" s="245"/>
      <c r="ACF2" s="245"/>
      <c r="ACG2" s="245"/>
      <c r="ACH2" s="245"/>
      <c r="ACI2" s="245"/>
      <c r="ACJ2" s="245"/>
      <c r="ACK2" s="245"/>
      <c r="ACL2" s="245"/>
      <c r="ACM2" s="245"/>
      <c r="ACN2" s="245"/>
      <c r="ACO2" s="245"/>
      <c r="ACP2" s="245"/>
      <c r="ACR2" s="245"/>
      <c r="ACS2" s="245"/>
      <c r="ACT2" s="245"/>
      <c r="ACU2" s="245"/>
      <c r="ACV2" s="245"/>
      <c r="ACW2" s="245"/>
      <c r="ACX2" s="245"/>
      <c r="ACY2" s="245"/>
      <c r="ACZ2" s="245"/>
      <c r="ADA2" s="245"/>
      <c r="ADB2" s="245"/>
      <c r="ADC2" s="245"/>
      <c r="ADD2" s="245"/>
      <c r="ADE2" s="245"/>
      <c r="ADF2" s="245"/>
      <c r="ADG2" s="245"/>
      <c r="ADH2" s="245"/>
      <c r="ADI2" s="245"/>
      <c r="ADJ2" s="245"/>
      <c r="ADK2" s="245"/>
      <c r="ADL2" s="245"/>
      <c r="ADN2" s="245"/>
      <c r="ADO2" s="245"/>
      <c r="ADP2" s="245"/>
      <c r="ADQ2" s="245"/>
      <c r="ADR2" s="245"/>
      <c r="ADS2" s="245"/>
      <c r="ADT2" s="245"/>
      <c r="ADU2" s="245"/>
      <c r="ADV2" s="245"/>
      <c r="ADW2" s="245"/>
      <c r="ADX2" s="245"/>
      <c r="ADY2" s="245"/>
      <c r="ADZ2" s="245"/>
      <c r="AEA2" s="245"/>
      <c r="AEB2" s="245"/>
      <c r="AEC2" s="245"/>
      <c r="AED2" s="245"/>
      <c r="AEE2" s="245"/>
      <c r="AEF2" s="245"/>
      <c r="AEG2" s="245"/>
      <c r="AEH2" s="245"/>
      <c r="AEJ2" s="245"/>
      <c r="AEK2" s="245"/>
      <c r="AEL2" s="245"/>
      <c r="AEM2" s="245"/>
      <c r="AEN2" s="245"/>
      <c r="AEO2" s="245"/>
      <c r="AEP2" s="245"/>
      <c r="AEQ2" s="245"/>
      <c r="AER2" s="245"/>
      <c r="AES2" s="245"/>
      <c r="AET2" s="245"/>
      <c r="AEU2" s="245"/>
      <c r="AEV2" s="245"/>
      <c r="AEW2" s="245"/>
      <c r="AEX2" s="245"/>
      <c r="AEY2" s="245"/>
      <c r="AEZ2" s="245"/>
      <c r="AFA2" s="245"/>
      <c r="AFB2" s="245"/>
      <c r="AFC2" s="245"/>
      <c r="AFD2" s="245"/>
      <c r="AFF2" s="245"/>
      <c r="AFG2" s="245"/>
      <c r="AFH2" s="245"/>
      <c r="AFI2" s="245"/>
      <c r="AFJ2" s="245"/>
      <c r="AFK2" s="245"/>
      <c r="AFL2" s="245"/>
      <c r="AFM2" s="245"/>
      <c r="AFN2" s="245"/>
      <c r="AFO2" s="245"/>
      <c r="AFP2" s="245"/>
      <c r="AFQ2" s="245"/>
      <c r="AFR2" s="245"/>
      <c r="AFS2" s="245"/>
      <c r="AFT2" s="245"/>
      <c r="AFU2" s="245"/>
      <c r="AFV2" s="245"/>
      <c r="AFW2" s="245"/>
      <c r="AFX2" s="245"/>
      <c r="AFY2" s="245"/>
      <c r="AFZ2" s="245"/>
      <c r="AGB2" s="245"/>
      <c r="AGC2" s="245"/>
      <c r="AGD2" s="245"/>
      <c r="AGE2" s="245"/>
      <c r="AGF2" s="245"/>
      <c r="AGG2" s="245"/>
      <c r="AGH2" s="245"/>
      <c r="AGI2" s="245"/>
      <c r="AGJ2" s="245"/>
      <c r="AGK2" s="245"/>
      <c r="AGL2" s="245"/>
      <c r="AGM2" s="245"/>
      <c r="AGN2" s="245"/>
      <c r="AGO2" s="245"/>
      <c r="AGP2" s="245"/>
      <c r="AGQ2" s="245"/>
      <c r="AGR2" s="245"/>
      <c r="AGS2" s="245"/>
      <c r="AGT2" s="245"/>
      <c r="AGU2" s="245"/>
      <c r="AGV2" s="245"/>
      <c r="AGX2" s="245"/>
      <c r="AGY2" s="245"/>
      <c r="AGZ2" s="245"/>
      <c r="AHA2" s="245"/>
      <c r="AHB2" s="245"/>
      <c r="AHC2" s="245"/>
      <c r="AHD2" s="245"/>
      <c r="AHE2" s="245"/>
      <c r="AHF2" s="245"/>
      <c r="AHG2" s="245"/>
      <c r="AHH2" s="245"/>
      <c r="AHI2" s="245"/>
      <c r="AHJ2" s="245"/>
      <c r="AHK2" s="245"/>
      <c r="AHL2" s="245"/>
      <c r="AHM2" s="245"/>
      <c r="AHN2" s="245"/>
      <c r="AHO2" s="245"/>
      <c r="AHP2" s="245"/>
      <c r="AHQ2" s="245"/>
      <c r="AHR2" s="245"/>
      <c r="AHT2" s="245"/>
      <c r="AHU2" s="245"/>
      <c r="AHV2" s="245"/>
      <c r="AHW2" s="245"/>
      <c r="AHX2" s="245"/>
      <c r="AHY2" s="245"/>
      <c r="AHZ2" s="245"/>
      <c r="AIA2" s="245"/>
      <c r="AIB2" s="245"/>
      <c r="AIC2" s="245"/>
      <c r="AID2" s="245"/>
      <c r="AIE2" s="245"/>
      <c r="AIF2" s="245"/>
      <c r="AIG2" s="245"/>
      <c r="AIH2" s="245"/>
      <c r="AII2" s="245"/>
      <c r="AIJ2" s="245"/>
      <c r="AIK2" s="245"/>
      <c r="AIL2" s="245"/>
      <c r="AIM2" s="245"/>
      <c r="AIN2" s="245"/>
      <c r="AIP2" s="245"/>
      <c r="AIQ2" s="245"/>
      <c r="AIR2" s="245"/>
      <c r="AIS2" s="245"/>
      <c r="AIT2" s="245"/>
      <c r="AIU2" s="245"/>
      <c r="AIV2" s="245"/>
      <c r="AIW2" s="245"/>
      <c r="AIX2" s="245"/>
      <c r="AIY2" s="245"/>
      <c r="AIZ2" s="245"/>
      <c r="AJA2" s="245"/>
      <c r="AJB2" s="245"/>
      <c r="AJC2" s="245"/>
      <c r="AJD2" s="245"/>
      <c r="AJE2" s="245"/>
      <c r="AJF2" s="245"/>
      <c r="AJG2" s="245"/>
      <c r="AJH2" s="245"/>
      <c r="AJI2" s="245"/>
      <c r="AJJ2" s="245"/>
      <c r="AJL2" s="245"/>
      <c r="AJM2" s="245"/>
      <c r="AJN2" s="245"/>
      <c r="AJO2" s="245"/>
      <c r="AJP2" s="245"/>
      <c r="AJQ2" s="245"/>
      <c r="AJR2" s="245"/>
      <c r="AJS2" s="245"/>
      <c r="AJT2" s="245"/>
      <c r="AJU2" s="245"/>
      <c r="AJV2" s="245"/>
      <c r="AJW2" s="245"/>
      <c r="AJX2" s="245"/>
      <c r="AJY2" s="245"/>
      <c r="AJZ2" s="245"/>
      <c r="AKA2" s="245"/>
      <c r="AKB2" s="245"/>
      <c r="AKC2" s="245"/>
      <c r="AKD2" s="245"/>
      <c r="AKE2" s="245"/>
      <c r="AKF2" s="245"/>
      <c r="AKH2" s="245"/>
      <c r="AKI2" s="245"/>
      <c r="AKJ2" s="245"/>
      <c r="AKK2" s="245"/>
      <c r="AKL2" s="245"/>
      <c r="AKM2" s="245"/>
      <c r="AKN2" s="245"/>
      <c r="AKO2" s="245"/>
      <c r="AKP2" s="245"/>
      <c r="AKQ2" s="245"/>
      <c r="AKR2" s="245"/>
      <c r="AKS2" s="245"/>
      <c r="AKT2" s="245"/>
      <c r="AKU2" s="245"/>
      <c r="AKV2" s="245"/>
      <c r="AKW2" s="245"/>
      <c r="AKX2" s="245"/>
      <c r="AKY2" s="245"/>
      <c r="AKZ2" s="245"/>
      <c r="ALA2" s="245"/>
      <c r="ALB2" s="245"/>
      <c r="ALD2" s="245"/>
      <c r="ALE2" s="245"/>
      <c r="ALF2" s="245"/>
      <c r="ALG2" s="245"/>
      <c r="ALH2" s="245"/>
      <c r="ALI2" s="245"/>
      <c r="ALJ2" s="245"/>
      <c r="ALK2" s="245"/>
      <c r="ALL2" s="245"/>
      <c r="ALM2" s="245"/>
      <c r="ALN2" s="245"/>
      <c r="ALO2" s="245"/>
      <c r="ALP2" s="245"/>
      <c r="ALQ2" s="245"/>
      <c r="ALR2" s="245"/>
      <c r="ALS2" s="245"/>
      <c r="ALT2" s="245"/>
      <c r="ALU2" s="245"/>
      <c r="ALV2" s="245"/>
      <c r="ALW2" s="245"/>
      <c r="ALX2" s="245"/>
      <c r="ALZ2" s="245"/>
      <c r="AMA2" s="245"/>
      <c r="AMB2" s="245"/>
      <c r="AMC2" s="245"/>
      <c r="AMD2" s="245"/>
      <c r="AME2" s="245"/>
      <c r="AMF2" s="245"/>
      <c r="AMG2" s="245"/>
      <c r="AMH2" s="245"/>
      <c r="AMI2" s="245"/>
      <c r="AMJ2" s="245"/>
      <c r="AMK2" s="245"/>
      <c r="AML2" s="245"/>
      <c r="AMM2" s="245"/>
      <c r="AMN2" s="245"/>
      <c r="AMO2" s="245"/>
      <c r="AMP2" s="245"/>
      <c r="AMQ2" s="245"/>
      <c r="AMR2" s="245"/>
      <c r="AMS2" s="245"/>
      <c r="AMT2" s="245"/>
      <c r="AMV2" s="245"/>
      <c r="AMW2" s="245"/>
      <c r="AMX2" s="245"/>
      <c r="AMY2" s="245"/>
      <c r="AMZ2" s="245"/>
      <c r="ANA2" s="245"/>
      <c r="ANB2" s="245"/>
      <c r="ANC2" s="245"/>
      <c r="AND2" s="245"/>
      <c r="ANE2" s="245"/>
      <c r="ANF2" s="245"/>
      <c r="ANG2" s="245"/>
      <c r="ANH2" s="245"/>
      <c r="ANI2" s="245"/>
      <c r="ANJ2" s="245"/>
      <c r="ANK2" s="245"/>
      <c r="ANL2" s="245"/>
      <c r="ANM2" s="245"/>
      <c r="ANN2" s="245"/>
      <c r="ANO2" s="245"/>
      <c r="ANP2" s="245"/>
      <c r="ANR2" s="245"/>
      <c r="ANS2" s="245"/>
      <c r="ANT2" s="245"/>
      <c r="ANU2" s="245"/>
      <c r="ANV2" s="245"/>
      <c r="ANW2" s="245"/>
      <c r="ANX2" s="245"/>
      <c r="ANY2" s="245"/>
      <c r="ANZ2" s="245"/>
      <c r="AOA2" s="245"/>
      <c r="AOB2" s="245"/>
      <c r="AOC2" s="245"/>
      <c r="AOD2" s="245"/>
      <c r="AOE2" s="245"/>
      <c r="AOF2" s="245"/>
      <c r="AOG2" s="245"/>
      <c r="AOH2" s="245"/>
      <c r="AOI2" s="245"/>
      <c r="AOJ2" s="245"/>
      <c r="AOK2" s="245"/>
      <c r="AOL2" s="245"/>
      <c r="AON2" s="245"/>
      <c r="AOO2" s="245"/>
      <c r="AOP2" s="245"/>
      <c r="AOQ2" s="245"/>
      <c r="AOR2" s="245"/>
      <c r="AOS2" s="245"/>
      <c r="AOT2" s="245"/>
      <c r="AOU2" s="245"/>
      <c r="AOV2" s="245"/>
      <c r="AOW2" s="245"/>
      <c r="AOX2" s="245"/>
      <c r="AOY2" s="245"/>
      <c r="AOZ2" s="245"/>
      <c r="APA2" s="245"/>
      <c r="APB2" s="245"/>
      <c r="APC2" s="245"/>
      <c r="APD2" s="245"/>
      <c r="APE2" s="245"/>
      <c r="APF2" s="245"/>
      <c r="APG2" s="245"/>
      <c r="APH2" s="245"/>
      <c r="APJ2" s="245"/>
      <c r="APK2" s="245"/>
      <c r="APL2" s="245"/>
      <c r="APM2" s="245"/>
      <c r="APN2" s="245"/>
      <c r="APO2" s="245"/>
      <c r="APP2" s="245"/>
      <c r="APQ2" s="245"/>
      <c r="APR2" s="245"/>
      <c r="APS2" s="245"/>
      <c r="APT2" s="245"/>
      <c r="APU2" s="245"/>
      <c r="APV2" s="245"/>
      <c r="APW2" s="245"/>
      <c r="APX2" s="245"/>
      <c r="APY2" s="245"/>
      <c r="APZ2" s="245"/>
      <c r="AQA2" s="245"/>
      <c r="AQB2" s="245"/>
      <c r="AQC2" s="245"/>
      <c r="AQD2" s="245"/>
      <c r="AQF2" s="245"/>
      <c r="AQG2" s="245"/>
      <c r="AQH2" s="245"/>
      <c r="AQI2" s="245"/>
      <c r="AQJ2" s="245"/>
      <c r="AQK2" s="245"/>
      <c r="AQL2" s="245"/>
      <c r="AQM2" s="245"/>
      <c r="AQN2" s="245"/>
      <c r="AQO2" s="245"/>
      <c r="AQP2" s="245"/>
      <c r="AQQ2" s="245"/>
      <c r="AQR2" s="245"/>
      <c r="AQS2" s="245"/>
      <c r="AQT2" s="245"/>
      <c r="AQU2" s="245"/>
      <c r="AQV2" s="245"/>
      <c r="AQW2" s="245"/>
      <c r="AQX2" s="245"/>
      <c r="AQY2" s="245"/>
      <c r="AQZ2" s="245"/>
      <c r="ARB2" s="245"/>
      <c r="ARC2" s="245"/>
      <c r="ARD2" s="245"/>
      <c r="ARE2" s="245"/>
      <c r="ARF2" s="245"/>
      <c r="ARG2" s="245"/>
      <c r="ARH2" s="245"/>
      <c r="ARI2" s="245"/>
      <c r="ARJ2" s="245"/>
      <c r="ARK2" s="245"/>
      <c r="ARL2" s="245"/>
      <c r="ARM2" s="245"/>
      <c r="ARN2" s="245"/>
      <c r="ARO2" s="245"/>
      <c r="ARP2" s="245"/>
      <c r="ARQ2" s="245"/>
      <c r="ARR2" s="245"/>
      <c r="ARS2" s="245"/>
      <c r="ART2" s="245"/>
      <c r="ARU2" s="245"/>
      <c r="ARV2" s="245"/>
      <c r="ARX2" s="245"/>
      <c r="ARY2" s="245"/>
      <c r="ARZ2" s="245"/>
      <c r="ASA2" s="245"/>
      <c r="ASB2" s="245"/>
      <c r="ASC2" s="245"/>
      <c r="ASD2" s="245"/>
      <c r="ASE2" s="245"/>
      <c r="ASF2" s="245"/>
      <c r="ASG2" s="245"/>
      <c r="ASH2" s="245"/>
      <c r="ASI2" s="245"/>
      <c r="ASJ2" s="245"/>
      <c r="ASK2" s="245"/>
      <c r="ASL2" s="245"/>
      <c r="ASM2" s="245"/>
      <c r="ASN2" s="245"/>
      <c r="ASO2" s="245"/>
      <c r="ASP2" s="245"/>
      <c r="ASQ2" s="245"/>
      <c r="ASR2" s="245"/>
      <c r="AST2" s="245"/>
      <c r="ASU2" s="245"/>
      <c r="ASV2" s="245"/>
      <c r="ASW2" s="245"/>
      <c r="ASX2" s="245"/>
      <c r="ASY2" s="245"/>
      <c r="ASZ2" s="245"/>
      <c r="ATA2" s="245"/>
      <c r="ATB2" s="245"/>
      <c r="ATC2" s="245"/>
      <c r="ATD2" s="245"/>
      <c r="ATE2" s="245"/>
      <c r="ATF2" s="245"/>
      <c r="ATG2" s="245"/>
      <c r="ATH2" s="245"/>
      <c r="ATI2" s="245"/>
      <c r="ATJ2" s="245"/>
      <c r="ATK2" s="245"/>
      <c r="ATL2" s="245"/>
      <c r="ATM2" s="245"/>
      <c r="ATN2" s="245"/>
      <c r="ATP2" s="245"/>
      <c r="ATQ2" s="245"/>
      <c r="ATR2" s="245"/>
      <c r="ATS2" s="245"/>
      <c r="ATT2" s="245"/>
      <c r="ATU2" s="245"/>
      <c r="ATV2" s="245"/>
      <c r="ATW2" s="245"/>
      <c r="ATX2" s="245"/>
      <c r="ATY2" s="245"/>
      <c r="ATZ2" s="245"/>
      <c r="AUA2" s="245"/>
      <c r="AUB2" s="245"/>
      <c r="AUC2" s="245"/>
      <c r="AUD2" s="245"/>
      <c r="AUE2" s="245"/>
      <c r="AUF2" s="245"/>
      <c r="AUG2" s="245"/>
      <c r="AUH2" s="245"/>
      <c r="AUI2" s="245"/>
      <c r="AUJ2" s="245"/>
      <c r="AUL2" s="245"/>
      <c r="AUM2" s="245"/>
      <c r="AUN2" s="245"/>
      <c r="AUO2" s="245"/>
      <c r="AUP2" s="245"/>
      <c r="AUQ2" s="245"/>
      <c r="AUR2" s="245"/>
      <c r="AUS2" s="245"/>
      <c r="AUT2" s="245"/>
      <c r="AUU2" s="245"/>
      <c r="AUV2" s="245"/>
      <c r="AUW2" s="245"/>
      <c r="AUX2" s="245"/>
      <c r="AUY2" s="245"/>
      <c r="AUZ2" s="245"/>
      <c r="AVA2" s="245"/>
      <c r="AVB2" s="245"/>
      <c r="AVC2" s="245"/>
      <c r="AVD2" s="245"/>
      <c r="AVE2" s="245"/>
      <c r="AVF2" s="245"/>
      <c r="AVH2" s="245"/>
      <c r="AVI2" s="245"/>
      <c r="AVJ2" s="245"/>
      <c r="AVK2" s="245"/>
      <c r="AVL2" s="245"/>
      <c r="AVM2" s="245"/>
      <c r="AVN2" s="245"/>
      <c r="AVO2" s="245"/>
      <c r="AVP2" s="245"/>
      <c r="AVQ2" s="245"/>
      <c r="AVR2" s="245"/>
      <c r="AVS2" s="245"/>
      <c r="AVT2" s="245"/>
      <c r="AVU2" s="245"/>
      <c r="AVV2" s="245"/>
      <c r="AVW2" s="245"/>
      <c r="AVX2" s="245"/>
      <c r="AVY2" s="245"/>
      <c r="AVZ2" s="245"/>
      <c r="AWA2" s="245"/>
      <c r="AWB2" s="245"/>
      <c r="AWD2" s="245"/>
      <c r="AWE2" s="245"/>
      <c r="AWF2" s="245"/>
      <c r="AWG2" s="245"/>
      <c r="AWH2" s="245"/>
      <c r="AWI2" s="245"/>
      <c r="AWJ2" s="245"/>
      <c r="AWK2" s="245"/>
      <c r="AWL2" s="245"/>
      <c r="AWM2" s="245"/>
      <c r="AWN2" s="245"/>
      <c r="AWO2" s="245"/>
      <c r="AWP2" s="245"/>
      <c r="AWQ2" s="245"/>
      <c r="AWR2" s="245"/>
      <c r="AWS2" s="245"/>
      <c r="AWT2" s="245"/>
      <c r="AWU2" s="245"/>
      <c r="AWV2" s="245"/>
      <c r="AWW2" s="245"/>
      <c r="AWX2" s="245"/>
      <c r="AWZ2" s="245"/>
      <c r="AXA2" s="245"/>
      <c r="AXB2" s="245"/>
      <c r="AXC2" s="245"/>
      <c r="AXD2" s="245"/>
      <c r="AXE2" s="245"/>
      <c r="AXF2" s="245"/>
      <c r="AXG2" s="245"/>
      <c r="AXH2" s="245"/>
      <c r="AXI2" s="245"/>
      <c r="AXJ2" s="245"/>
      <c r="AXK2" s="245"/>
      <c r="AXL2" s="245"/>
      <c r="AXM2" s="245"/>
      <c r="AXN2" s="245"/>
      <c r="AXO2" s="245"/>
      <c r="AXP2" s="245"/>
      <c r="AXQ2" s="245"/>
      <c r="AXR2" s="245"/>
      <c r="AXS2" s="245"/>
      <c r="AXT2" s="245"/>
      <c r="AXV2" s="245"/>
      <c r="AXW2" s="245"/>
      <c r="AXX2" s="245"/>
      <c r="AXY2" s="245"/>
      <c r="AXZ2" s="245"/>
      <c r="AYA2" s="245"/>
      <c r="AYB2" s="245"/>
      <c r="AYC2" s="245"/>
      <c r="AYD2" s="245"/>
      <c r="AYE2" s="245"/>
      <c r="AYF2" s="245"/>
      <c r="AYG2" s="245"/>
      <c r="AYH2" s="245"/>
      <c r="AYI2" s="245"/>
      <c r="AYJ2" s="245"/>
      <c r="AYK2" s="245"/>
      <c r="AYL2" s="245"/>
      <c r="AYM2" s="245"/>
      <c r="AYN2" s="245"/>
      <c r="AYO2" s="245"/>
      <c r="AYP2" s="245"/>
      <c r="AYR2" s="245"/>
      <c r="AYS2" s="245"/>
      <c r="AYT2" s="245"/>
      <c r="AYU2" s="245"/>
      <c r="AYV2" s="245"/>
      <c r="AYW2" s="245"/>
      <c r="AYX2" s="245"/>
      <c r="AYY2" s="245"/>
      <c r="AYZ2" s="245"/>
      <c r="AZA2" s="245"/>
      <c r="AZB2" s="245"/>
      <c r="AZC2" s="245"/>
      <c r="AZD2" s="245"/>
      <c r="AZE2" s="245"/>
      <c r="AZF2" s="245"/>
      <c r="AZG2" s="245"/>
      <c r="AZH2" s="245"/>
      <c r="AZI2" s="245"/>
      <c r="AZJ2" s="245"/>
      <c r="AZK2" s="245"/>
      <c r="AZL2" s="245"/>
      <c r="AZN2" s="245"/>
      <c r="AZO2" s="245"/>
      <c r="AZP2" s="245"/>
      <c r="AZQ2" s="245"/>
      <c r="AZR2" s="245"/>
      <c r="AZS2" s="245"/>
      <c r="AZT2" s="245"/>
      <c r="AZU2" s="245"/>
      <c r="AZV2" s="245"/>
      <c r="AZW2" s="245"/>
      <c r="AZX2" s="245"/>
      <c r="AZY2" s="245"/>
      <c r="AZZ2" s="245"/>
      <c r="BAA2" s="245"/>
      <c r="BAB2" s="245"/>
      <c r="BAC2" s="245"/>
      <c r="BAD2" s="245"/>
      <c r="BAE2" s="245"/>
      <c r="BAF2" s="245"/>
      <c r="BAG2" s="245"/>
      <c r="BAH2" s="245"/>
      <c r="BAJ2" s="245"/>
      <c r="BAK2" s="245"/>
      <c r="BAL2" s="245"/>
      <c r="BAM2" s="245"/>
      <c r="BAN2" s="245"/>
      <c r="BAO2" s="245"/>
      <c r="BAP2" s="245"/>
      <c r="BAQ2" s="245"/>
      <c r="BAR2" s="245"/>
      <c r="BAS2" s="245"/>
      <c r="BAT2" s="245"/>
      <c r="BAU2" s="245"/>
      <c r="BAV2" s="245"/>
      <c r="BAW2" s="245"/>
      <c r="BAX2" s="245"/>
      <c r="BAY2" s="245"/>
      <c r="BAZ2" s="245"/>
      <c r="BBA2" s="245"/>
      <c r="BBB2" s="245"/>
      <c r="BBC2" s="245"/>
      <c r="BBD2" s="245"/>
      <c r="BBF2" s="245"/>
      <c r="BBG2" s="245"/>
      <c r="BBH2" s="245"/>
      <c r="BBI2" s="245"/>
      <c r="BBJ2" s="245"/>
      <c r="BBK2" s="245"/>
      <c r="BBL2" s="245"/>
      <c r="BBM2" s="245"/>
      <c r="BBN2" s="245"/>
      <c r="BBO2" s="245"/>
      <c r="BBP2" s="245"/>
      <c r="BBQ2" s="245"/>
      <c r="BBR2" s="245"/>
      <c r="BBS2" s="245"/>
      <c r="BBT2" s="245"/>
      <c r="BBU2" s="245"/>
      <c r="BBV2" s="245"/>
      <c r="BBW2" s="245"/>
      <c r="BBX2" s="245"/>
      <c r="BBY2" s="245"/>
      <c r="BBZ2" s="245"/>
      <c r="BCB2" s="245"/>
      <c r="BCC2" s="245"/>
      <c r="BCD2" s="245"/>
      <c r="BCE2" s="245"/>
      <c r="BCF2" s="245"/>
      <c r="BCG2" s="245"/>
      <c r="BCH2" s="245"/>
      <c r="BCI2" s="245"/>
      <c r="BCJ2" s="245"/>
      <c r="BCK2" s="245"/>
      <c r="BCL2" s="245"/>
      <c r="BCM2" s="245"/>
      <c r="BCN2" s="245"/>
      <c r="BCO2" s="245"/>
      <c r="BCP2" s="245"/>
      <c r="BCQ2" s="245"/>
      <c r="BCR2" s="245"/>
      <c r="BCS2" s="245"/>
      <c r="BCT2" s="245"/>
      <c r="BCU2" s="245"/>
      <c r="BCV2" s="245"/>
      <c r="BCX2" s="245"/>
      <c r="BCY2" s="245"/>
      <c r="BCZ2" s="245"/>
      <c r="BDA2" s="245"/>
      <c r="BDB2" s="245"/>
      <c r="BDC2" s="245"/>
      <c r="BDD2" s="245"/>
      <c r="BDE2" s="245"/>
      <c r="BDF2" s="245"/>
      <c r="BDG2" s="245"/>
      <c r="BDH2" s="245"/>
      <c r="BDI2" s="245"/>
      <c r="BDJ2" s="245"/>
      <c r="BDK2" s="245"/>
      <c r="BDL2" s="245"/>
      <c r="BDM2" s="245"/>
      <c r="BDN2" s="245"/>
      <c r="BDO2" s="245"/>
      <c r="BDP2" s="245"/>
      <c r="BDQ2" s="245"/>
      <c r="BDR2" s="245"/>
      <c r="BDT2" s="245"/>
      <c r="BDU2" s="245"/>
      <c r="BDV2" s="245"/>
      <c r="BDW2" s="245"/>
      <c r="BDX2" s="245"/>
      <c r="BDY2" s="245"/>
      <c r="BDZ2" s="245"/>
      <c r="BEA2" s="245"/>
      <c r="BEB2" s="245"/>
      <c r="BEC2" s="245"/>
      <c r="BED2" s="245"/>
      <c r="BEE2" s="245"/>
      <c r="BEF2" s="245"/>
      <c r="BEG2" s="245"/>
      <c r="BEH2" s="245"/>
      <c r="BEI2" s="245"/>
      <c r="BEJ2" s="245"/>
      <c r="BEK2" s="245"/>
      <c r="BEL2" s="245"/>
      <c r="BEM2" s="245"/>
      <c r="BEN2" s="245"/>
      <c r="BEP2" s="245"/>
      <c r="BEQ2" s="245"/>
      <c r="BER2" s="245"/>
      <c r="BES2" s="245"/>
      <c r="BET2" s="245"/>
      <c r="BEU2" s="245"/>
      <c r="BEV2" s="245"/>
      <c r="BEW2" s="245"/>
      <c r="BEX2" s="245"/>
      <c r="BEY2" s="245"/>
      <c r="BEZ2" s="245"/>
      <c r="BFA2" s="245"/>
      <c r="BFB2" s="245"/>
      <c r="BFC2" s="245"/>
      <c r="BFD2" s="245"/>
      <c r="BFE2" s="245"/>
      <c r="BFF2" s="245"/>
      <c r="BFG2" s="245"/>
      <c r="BFH2" s="245"/>
      <c r="BFI2" s="245"/>
      <c r="BFJ2" s="245"/>
      <c r="BFL2" s="245"/>
      <c r="BFM2" s="245"/>
      <c r="BFN2" s="245"/>
      <c r="BFO2" s="245"/>
      <c r="BFP2" s="245"/>
      <c r="BFQ2" s="245"/>
      <c r="BFR2" s="245"/>
      <c r="BFS2" s="245"/>
      <c r="BFT2" s="245"/>
      <c r="BFU2" s="245"/>
      <c r="BFV2" s="245"/>
      <c r="BFW2" s="245"/>
      <c r="BFX2" s="245"/>
      <c r="BFY2" s="245"/>
      <c r="BFZ2" s="245"/>
      <c r="BGA2" s="245"/>
      <c r="BGB2" s="245"/>
      <c r="BGC2" s="245"/>
      <c r="BGD2" s="245"/>
      <c r="BGE2" s="245"/>
      <c r="BGF2" s="245"/>
      <c r="BGH2" s="245"/>
      <c r="BGI2" s="245"/>
      <c r="BGJ2" s="245"/>
      <c r="BGK2" s="245"/>
      <c r="BGL2" s="245"/>
      <c r="BGM2" s="245"/>
      <c r="BGN2" s="245"/>
      <c r="BGO2" s="245"/>
      <c r="BGP2" s="245"/>
      <c r="BGQ2" s="245"/>
      <c r="BGR2" s="245"/>
      <c r="BGS2" s="245"/>
      <c r="BGT2" s="245"/>
      <c r="BGU2" s="245"/>
      <c r="BGV2" s="245"/>
      <c r="BGW2" s="245"/>
      <c r="BGX2" s="245"/>
      <c r="BGY2" s="245"/>
      <c r="BGZ2" s="245"/>
      <c r="BHA2" s="245"/>
      <c r="BHB2" s="245"/>
      <c r="BHD2" s="245"/>
      <c r="BHE2" s="245"/>
      <c r="BHF2" s="245"/>
      <c r="BHG2" s="245"/>
      <c r="BHH2" s="245"/>
      <c r="BHI2" s="245"/>
      <c r="BHJ2" s="245"/>
      <c r="BHK2" s="245"/>
      <c r="BHL2" s="245"/>
      <c r="BHM2" s="245"/>
      <c r="BHN2" s="245"/>
      <c r="BHO2" s="245"/>
      <c r="BHP2" s="245"/>
      <c r="BHQ2" s="245"/>
      <c r="BHR2" s="245"/>
      <c r="BHS2" s="245"/>
      <c r="BHT2" s="245"/>
      <c r="BHU2" s="245"/>
      <c r="BHV2" s="245"/>
      <c r="BHW2" s="245"/>
      <c r="BHX2" s="245"/>
      <c r="BHZ2" s="245"/>
      <c r="BIA2" s="245"/>
      <c r="BIB2" s="245"/>
      <c r="BIC2" s="245"/>
      <c r="BID2" s="245"/>
      <c r="BIE2" s="245"/>
      <c r="BIF2" s="245"/>
      <c r="BIG2" s="245"/>
      <c r="BIH2" s="245"/>
      <c r="BII2" s="245"/>
      <c r="BIJ2" s="245"/>
      <c r="BIK2" s="245"/>
      <c r="BIL2" s="245"/>
      <c r="BIM2" s="245"/>
      <c r="BIN2" s="245"/>
      <c r="BIO2" s="245"/>
      <c r="BIP2" s="245"/>
      <c r="BIQ2" s="245"/>
      <c r="BIR2" s="245"/>
      <c r="BIS2" s="245"/>
      <c r="BIT2" s="245"/>
      <c r="BIV2" s="245"/>
      <c r="BIW2" s="245"/>
      <c r="BIX2" s="245"/>
      <c r="BIY2" s="245"/>
      <c r="BIZ2" s="245"/>
      <c r="BJA2" s="245"/>
      <c r="BJB2" s="245"/>
      <c r="BJC2" s="245"/>
      <c r="BJD2" s="245"/>
      <c r="BJE2" s="245"/>
      <c r="BJF2" s="245"/>
      <c r="BJG2" s="245"/>
      <c r="BJH2" s="245"/>
      <c r="BJI2" s="245"/>
      <c r="BJJ2" s="245"/>
      <c r="BJK2" s="245"/>
      <c r="BJL2" s="245"/>
      <c r="BJM2" s="245"/>
      <c r="BJN2" s="245"/>
      <c r="BJO2" s="245"/>
      <c r="BJP2" s="245"/>
      <c r="BJR2" s="245"/>
      <c r="BJS2" s="245"/>
      <c r="BJT2" s="245"/>
      <c r="BJU2" s="245"/>
      <c r="BJV2" s="245"/>
      <c r="BJW2" s="245"/>
      <c r="BJX2" s="245"/>
      <c r="BJY2" s="245"/>
      <c r="BJZ2" s="245"/>
      <c r="BKA2" s="245"/>
      <c r="BKB2" s="245"/>
      <c r="BKC2" s="245"/>
      <c r="BKD2" s="245"/>
      <c r="BKE2" s="245"/>
      <c r="BKF2" s="245"/>
      <c r="BKG2" s="245"/>
      <c r="BKH2" s="245"/>
      <c r="BKI2" s="245"/>
      <c r="BKJ2" s="245"/>
      <c r="BKK2" s="245"/>
      <c r="BKL2" s="245"/>
      <c r="BKN2" s="245"/>
      <c r="BKO2" s="245"/>
      <c r="BKP2" s="245"/>
      <c r="BKQ2" s="245"/>
      <c r="BKR2" s="245"/>
      <c r="BKS2" s="245"/>
      <c r="BKT2" s="245"/>
      <c r="BKU2" s="245"/>
      <c r="BKV2" s="245"/>
      <c r="BKW2" s="245"/>
      <c r="BKX2" s="245"/>
      <c r="BKY2" s="245"/>
      <c r="BKZ2" s="245"/>
      <c r="BLA2" s="245"/>
      <c r="BLB2" s="245"/>
      <c r="BLC2" s="245"/>
      <c r="BLD2" s="245"/>
      <c r="BLE2" s="245"/>
      <c r="BLF2" s="245"/>
      <c r="BLG2" s="245"/>
      <c r="BLH2" s="245"/>
      <c r="BLJ2" s="245"/>
      <c r="BLK2" s="245"/>
      <c r="BLL2" s="245"/>
      <c r="BLM2" s="245"/>
      <c r="BLN2" s="245"/>
      <c r="BLO2" s="245"/>
      <c r="BLP2" s="245"/>
      <c r="BLQ2" s="245"/>
      <c r="BLR2" s="245"/>
      <c r="BLS2" s="245"/>
      <c r="BLT2" s="245"/>
      <c r="BLU2" s="245"/>
      <c r="BLV2" s="245"/>
      <c r="BLW2" s="245"/>
      <c r="BLX2" s="245"/>
      <c r="BLY2" s="245"/>
      <c r="BLZ2" s="245"/>
      <c r="BMA2" s="245"/>
      <c r="BMB2" s="245"/>
      <c r="BMC2" s="245"/>
      <c r="BMD2" s="245"/>
      <c r="BMF2" s="245"/>
      <c r="BMG2" s="245"/>
      <c r="BMH2" s="245"/>
      <c r="BMI2" s="245"/>
      <c r="BMJ2" s="245"/>
      <c r="BMK2" s="245"/>
      <c r="BML2" s="245"/>
      <c r="BMM2" s="245"/>
      <c r="BMN2" s="245"/>
      <c r="BMO2" s="245"/>
      <c r="BMP2" s="245"/>
      <c r="BMQ2" s="245"/>
      <c r="BMR2" s="245"/>
      <c r="BMS2" s="245"/>
      <c r="BMT2" s="245"/>
      <c r="BMU2" s="245"/>
      <c r="BMV2" s="245"/>
      <c r="BMW2" s="245"/>
      <c r="BMX2" s="245"/>
      <c r="BMY2" s="245"/>
      <c r="BMZ2" s="245"/>
      <c r="BNB2" s="245"/>
      <c r="BNC2" s="245"/>
      <c r="BND2" s="245"/>
      <c r="BNE2" s="245"/>
      <c r="BNF2" s="245"/>
      <c r="BNG2" s="245"/>
      <c r="BNH2" s="245"/>
      <c r="BNI2" s="245"/>
      <c r="BNJ2" s="245"/>
      <c r="BNK2" s="245"/>
      <c r="BNL2" s="245"/>
      <c r="BNM2" s="245"/>
      <c r="BNN2" s="245"/>
      <c r="BNO2" s="245"/>
      <c r="BNP2" s="245"/>
      <c r="BNQ2" s="245"/>
      <c r="BNR2" s="245"/>
      <c r="BNS2" s="245"/>
      <c r="BNT2" s="245"/>
      <c r="BNU2" s="245"/>
      <c r="BNV2" s="245"/>
      <c r="BNX2" s="245"/>
      <c r="BNY2" s="245"/>
      <c r="BNZ2" s="245"/>
      <c r="BOA2" s="245"/>
      <c r="BOB2" s="245"/>
      <c r="BOC2" s="245"/>
      <c r="BOD2" s="245"/>
      <c r="BOE2" s="245"/>
      <c r="BOF2" s="245"/>
      <c r="BOG2" s="245"/>
      <c r="BOH2" s="245"/>
      <c r="BOI2" s="245"/>
      <c r="BOJ2" s="245"/>
      <c r="BOK2" s="245"/>
      <c r="BOL2" s="245"/>
      <c r="BOM2" s="245"/>
      <c r="BON2" s="245"/>
      <c r="BOO2" s="245"/>
      <c r="BOP2" s="245"/>
      <c r="BOQ2" s="245"/>
      <c r="BOR2" s="245"/>
      <c r="BOT2" s="245"/>
      <c r="BOU2" s="245"/>
      <c r="BOV2" s="245"/>
      <c r="BOW2" s="245"/>
      <c r="BOX2" s="245"/>
      <c r="BOY2" s="245"/>
      <c r="BOZ2" s="245"/>
      <c r="BPA2" s="245"/>
      <c r="BPB2" s="245"/>
      <c r="BPC2" s="245"/>
      <c r="BPD2" s="245"/>
      <c r="BPE2" s="245"/>
      <c r="BPF2" s="245"/>
      <c r="BPG2" s="245"/>
      <c r="BPH2" s="245"/>
      <c r="BPI2" s="245"/>
      <c r="BPJ2" s="245"/>
      <c r="BPK2" s="245"/>
      <c r="BPL2" s="245"/>
      <c r="BPM2" s="245"/>
      <c r="BPN2" s="245"/>
      <c r="BPP2" s="245"/>
      <c r="BPQ2" s="245"/>
      <c r="BPR2" s="245"/>
      <c r="BPS2" s="245"/>
      <c r="BPT2" s="245"/>
      <c r="BPU2" s="245"/>
      <c r="BPV2" s="245"/>
      <c r="BPW2" s="245"/>
      <c r="BPX2" s="245"/>
      <c r="BPY2" s="245"/>
      <c r="BPZ2" s="245"/>
      <c r="BQA2" s="245"/>
      <c r="BQB2" s="245"/>
      <c r="BQC2" s="245"/>
      <c r="BQD2" s="245"/>
      <c r="BQE2" s="245"/>
      <c r="BQF2" s="245"/>
      <c r="BQG2" s="245"/>
      <c r="BQH2" s="245"/>
      <c r="BQI2" s="245"/>
      <c r="BQJ2" s="245"/>
      <c r="BQL2" s="245"/>
      <c r="BQM2" s="245"/>
      <c r="BQN2" s="245"/>
      <c r="BQO2" s="245"/>
      <c r="BQP2" s="245"/>
      <c r="BQQ2" s="245"/>
      <c r="BQR2" s="245"/>
      <c r="BQS2" s="245"/>
      <c r="BQT2" s="245"/>
      <c r="BQU2" s="245"/>
      <c r="BQV2" s="245"/>
      <c r="BQW2" s="245"/>
      <c r="BQX2" s="245"/>
      <c r="BQY2" s="245"/>
      <c r="BQZ2" s="245"/>
      <c r="BRA2" s="245"/>
      <c r="BRB2" s="245"/>
      <c r="BRC2" s="245"/>
      <c r="BRD2" s="245"/>
      <c r="BRE2" s="245"/>
      <c r="BRF2" s="245"/>
      <c r="BRH2" s="245"/>
      <c r="BRI2" s="245"/>
      <c r="BRJ2" s="245"/>
      <c r="BRK2" s="245"/>
      <c r="BRL2" s="245"/>
      <c r="BRM2" s="245"/>
      <c r="BRN2" s="245"/>
      <c r="BRO2" s="245"/>
      <c r="BRP2" s="245"/>
      <c r="BRQ2" s="245"/>
      <c r="BRR2" s="245"/>
      <c r="BRS2" s="245"/>
      <c r="BRT2" s="245"/>
      <c r="BRU2" s="245"/>
      <c r="BRV2" s="245"/>
      <c r="BRW2" s="245"/>
      <c r="BRX2" s="245"/>
      <c r="BRY2" s="245"/>
      <c r="BRZ2" s="245"/>
      <c r="BSA2" s="245"/>
      <c r="BSB2" s="245"/>
      <c r="BSD2" s="245"/>
      <c r="BSE2" s="245"/>
      <c r="BSF2" s="245"/>
      <c r="BSG2" s="245"/>
      <c r="BSH2" s="245"/>
      <c r="BSI2" s="245"/>
      <c r="BSJ2" s="245"/>
      <c r="BSK2" s="245"/>
      <c r="BSL2" s="245"/>
      <c r="BSM2" s="245"/>
      <c r="BSN2" s="245"/>
      <c r="BSO2" s="245"/>
      <c r="BSP2" s="245"/>
      <c r="BSQ2" s="245"/>
      <c r="BSR2" s="245"/>
      <c r="BSS2" s="245"/>
      <c r="BST2" s="245"/>
      <c r="BSU2" s="245"/>
      <c r="BSV2" s="245"/>
      <c r="BSW2" s="245"/>
      <c r="BSX2" s="245"/>
      <c r="BSZ2" s="245"/>
      <c r="BTA2" s="245"/>
      <c r="BTB2" s="245"/>
      <c r="BTC2" s="245"/>
      <c r="BTD2" s="245"/>
      <c r="BTE2" s="245"/>
      <c r="BTF2" s="245"/>
      <c r="BTG2" s="245"/>
      <c r="BTH2" s="245"/>
      <c r="BTI2" s="245"/>
      <c r="BTJ2" s="245"/>
      <c r="BTK2" s="245"/>
      <c r="BTL2" s="245"/>
      <c r="BTM2" s="245"/>
      <c r="BTN2" s="245"/>
      <c r="BTO2" s="245"/>
      <c r="BTP2" s="245"/>
      <c r="BTQ2" s="245"/>
      <c r="BTR2" s="245"/>
      <c r="BTS2" s="245"/>
      <c r="BTT2" s="245"/>
      <c r="BTV2" s="245"/>
      <c r="BTW2" s="245"/>
      <c r="BTX2" s="245"/>
      <c r="BTY2" s="245"/>
      <c r="BTZ2" s="245"/>
      <c r="BUA2" s="245"/>
      <c r="BUB2" s="245"/>
      <c r="BUC2" s="245"/>
      <c r="BUD2" s="245"/>
      <c r="BUE2" s="245"/>
      <c r="BUF2" s="245"/>
      <c r="BUG2" s="245"/>
      <c r="BUH2" s="245"/>
      <c r="BUI2" s="245"/>
      <c r="BUJ2" s="245"/>
      <c r="BUK2" s="245"/>
      <c r="BUL2" s="245"/>
      <c r="BUM2" s="245"/>
      <c r="BUN2" s="245"/>
      <c r="BUO2" s="245"/>
      <c r="BUP2" s="245"/>
      <c r="BUR2" s="245"/>
      <c r="BUS2" s="245"/>
      <c r="BUT2" s="245"/>
      <c r="BUU2" s="245"/>
      <c r="BUV2" s="245"/>
      <c r="BUW2" s="245"/>
      <c r="BUX2" s="245"/>
      <c r="BUY2" s="245"/>
      <c r="BUZ2" s="245"/>
      <c r="BVA2" s="245"/>
      <c r="BVB2" s="245"/>
      <c r="BVC2" s="245"/>
      <c r="BVD2" s="245"/>
      <c r="BVE2" s="245"/>
      <c r="BVF2" s="245"/>
      <c r="BVG2" s="245"/>
      <c r="BVH2" s="245"/>
      <c r="BVI2" s="245"/>
      <c r="BVJ2" s="245"/>
      <c r="BVK2" s="245"/>
      <c r="BVL2" s="245"/>
      <c r="BVN2" s="245"/>
      <c r="BVO2" s="245"/>
      <c r="BVP2" s="245"/>
      <c r="BVQ2" s="245"/>
      <c r="BVR2" s="245"/>
      <c r="BVS2" s="245"/>
      <c r="BVT2" s="245"/>
      <c r="BVU2" s="245"/>
      <c r="BVV2" s="245"/>
      <c r="BVW2" s="245"/>
      <c r="BVX2" s="245"/>
      <c r="BVY2" s="245"/>
      <c r="BVZ2" s="245"/>
      <c r="BWA2" s="245"/>
      <c r="BWB2" s="245"/>
      <c r="BWC2" s="245"/>
      <c r="BWD2" s="245"/>
      <c r="BWE2" s="245"/>
      <c r="BWF2" s="245"/>
      <c r="BWG2" s="245"/>
      <c r="BWH2" s="245"/>
      <c r="BWJ2" s="245"/>
      <c r="BWK2" s="245"/>
      <c r="BWL2" s="245"/>
      <c r="BWM2" s="245"/>
      <c r="BWN2" s="245"/>
      <c r="BWO2" s="245"/>
      <c r="BWP2" s="245"/>
      <c r="BWQ2" s="245"/>
      <c r="BWR2" s="245"/>
      <c r="BWS2" s="245"/>
      <c r="BWT2" s="245"/>
      <c r="BWU2" s="245"/>
      <c r="BWV2" s="245"/>
      <c r="BWW2" s="245"/>
      <c r="BWX2" s="245"/>
      <c r="BWY2" s="245"/>
      <c r="BWZ2" s="245"/>
      <c r="BXA2" s="245"/>
      <c r="BXB2" s="245"/>
      <c r="BXC2" s="245"/>
      <c r="BXD2" s="245"/>
      <c r="BXF2" s="245"/>
      <c r="BXG2" s="245"/>
      <c r="BXH2" s="245"/>
      <c r="BXI2" s="245"/>
      <c r="BXJ2" s="245"/>
      <c r="BXK2" s="245"/>
      <c r="BXL2" s="245"/>
      <c r="BXM2" s="245"/>
      <c r="BXN2" s="245"/>
      <c r="BXO2" s="245"/>
      <c r="BXP2" s="245"/>
      <c r="BXQ2" s="245"/>
      <c r="BXR2" s="245"/>
      <c r="BXS2" s="245"/>
      <c r="BXT2" s="245"/>
      <c r="BXU2" s="245"/>
      <c r="BXV2" s="245"/>
      <c r="BXW2" s="245"/>
      <c r="BXX2" s="245"/>
      <c r="BXY2" s="245"/>
      <c r="BXZ2" s="245"/>
      <c r="BYB2" s="245"/>
      <c r="BYC2" s="245"/>
      <c r="BYD2" s="245"/>
      <c r="BYE2" s="245"/>
      <c r="BYF2" s="245"/>
      <c r="BYG2" s="245"/>
      <c r="BYH2" s="245"/>
      <c r="BYI2" s="245"/>
      <c r="BYJ2" s="245"/>
      <c r="BYK2" s="245"/>
      <c r="BYL2" s="245"/>
      <c r="BYM2" s="245"/>
      <c r="BYN2" s="245"/>
      <c r="BYO2" s="245"/>
      <c r="BYP2" s="245"/>
      <c r="BYQ2" s="245"/>
      <c r="BYR2" s="245"/>
      <c r="BYS2" s="245"/>
      <c r="BYT2" s="245"/>
      <c r="BYU2" s="245"/>
      <c r="BYV2" s="245"/>
      <c r="BYX2" s="245"/>
      <c r="BYY2" s="245"/>
      <c r="BYZ2" s="245"/>
      <c r="BZA2" s="245"/>
      <c r="BZB2" s="245"/>
      <c r="BZC2" s="245"/>
      <c r="BZD2" s="245"/>
      <c r="BZE2" s="245"/>
      <c r="BZF2" s="245"/>
      <c r="BZG2" s="245"/>
      <c r="BZH2" s="245"/>
      <c r="BZI2" s="245"/>
      <c r="BZJ2" s="245"/>
      <c r="BZK2" s="245"/>
      <c r="BZL2" s="245"/>
      <c r="BZM2" s="245"/>
      <c r="BZN2" s="245"/>
      <c r="BZO2" s="245"/>
      <c r="BZP2" s="245"/>
      <c r="BZQ2" s="245"/>
      <c r="BZR2" s="245"/>
      <c r="BZT2" s="245"/>
      <c r="BZU2" s="245"/>
      <c r="BZV2" s="245"/>
      <c r="BZW2" s="245"/>
      <c r="BZX2" s="245"/>
      <c r="BZY2" s="245"/>
      <c r="BZZ2" s="245"/>
      <c r="CAA2" s="245"/>
      <c r="CAB2" s="245"/>
      <c r="CAC2" s="245"/>
      <c r="CAD2" s="245"/>
      <c r="CAE2" s="245"/>
      <c r="CAF2" s="245"/>
      <c r="CAG2" s="245"/>
      <c r="CAH2" s="245"/>
      <c r="CAI2" s="245"/>
      <c r="CAJ2" s="245"/>
      <c r="CAK2" s="245"/>
      <c r="CAL2" s="245"/>
      <c r="CAM2" s="245"/>
      <c r="CAN2" s="245"/>
      <c r="CAP2" s="245"/>
      <c r="CAQ2" s="245"/>
      <c r="CAR2" s="245"/>
      <c r="CAS2" s="245"/>
      <c r="CAT2" s="245"/>
      <c r="CAU2" s="245"/>
      <c r="CAV2" s="245"/>
      <c r="CAW2" s="245"/>
      <c r="CAX2" s="245"/>
      <c r="CAY2" s="245"/>
      <c r="CAZ2" s="245"/>
      <c r="CBA2" s="245"/>
      <c r="CBB2" s="245"/>
      <c r="CBC2" s="245"/>
      <c r="CBD2" s="245"/>
      <c r="CBE2" s="245"/>
      <c r="CBF2" s="245"/>
      <c r="CBG2" s="245"/>
      <c r="CBH2" s="245"/>
      <c r="CBI2" s="245"/>
      <c r="CBJ2" s="245"/>
      <c r="CBL2" s="245"/>
      <c r="CBM2" s="245"/>
      <c r="CBN2" s="245"/>
      <c r="CBO2" s="245"/>
      <c r="CBP2" s="245"/>
      <c r="CBQ2" s="245"/>
      <c r="CBR2" s="245"/>
      <c r="CBS2" s="245"/>
      <c r="CBT2" s="245"/>
      <c r="CBU2" s="245"/>
      <c r="CBV2" s="245"/>
      <c r="CBW2" s="245"/>
      <c r="CBX2" s="245"/>
      <c r="CBY2" s="245"/>
      <c r="CBZ2" s="245"/>
      <c r="CCA2" s="245"/>
      <c r="CCB2" s="245"/>
      <c r="CCC2" s="245"/>
      <c r="CCD2" s="245"/>
      <c r="CCE2" s="245"/>
      <c r="CCF2" s="245"/>
      <c r="CCH2" s="245"/>
      <c r="CCI2" s="245"/>
      <c r="CCJ2" s="245"/>
      <c r="CCK2" s="245"/>
      <c r="CCL2" s="245"/>
      <c r="CCM2" s="245"/>
      <c r="CCN2" s="245"/>
      <c r="CCO2" s="245"/>
      <c r="CCP2" s="245"/>
      <c r="CCQ2" s="245"/>
      <c r="CCR2" s="245"/>
      <c r="CCS2" s="245"/>
      <c r="CCT2" s="245"/>
      <c r="CCU2" s="245"/>
      <c r="CCV2" s="245"/>
      <c r="CCW2" s="245"/>
      <c r="CCX2" s="245"/>
      <c r="CCY2" s="245"/>
      <c r="CCZ2" s="245"/>
      <c r="CDA2" s="245"/>
      <c r="CDB2" s="245"/>
      <c r="CDD2" s="245"/>
      <c r="CDE2" s="245"/>
      <c r="CDF2" s="245"/>
      <c r="CDG2" s="245"/>
      <c r="CDH2" s="245"/>
      <c r="CDI2" s="245"/>
      <c r="CDJ2" s="245"/>
      <c r="CDK2" s="245"/>
      <c r="CDL2" s="245"/>
      <c r="CDM2" s="245"/>
      <c r="CDN2" s="245"/>
      <c r="CDO2" s="245"/>
      <c r="CDP2" s="245"/>
      <c r="CDQ2" s="245"/>
      <c r="CDR2" s="245"/>
      <c r="CDS2" s="245"/>
      <c r="CDT2" s="245"/>
      <c r="CDU2" s="245"/>
      <c r="CDV2" s="245"/>
      <c r="CDW2" s="245"/>
      <c r="CDX2" s="245"/>
      <c r="CDZ2" s="245"/>
      <c r="CEA2" s="245"/>
      <c r="CEB2" s="245"/>
      <c r="CEC2" s="245"/>
      <c r="CED2" s="245"/>
      <c r="CEE2" s="245"/>
      <c r="CEF2" s="245"/>
      <c r="CEG2" s="245"/>
      <c r="CEH2" s="245"/>
      <c r="CEI2" s="245"/>
      <c r="CEJ2" s="245"/>
      <c r="CEK2" s="245"/>
      <c r="CEL2" s="245"/>
      <c r="CEM2" s="245"/>
      <c r="CEN2" s="245"/>
      <c r="CEO2" s="245"/>
      <c r="CEP2" s="245"/>
      <c r="CEQ2" s="245"/>
      <c r="CER2" s="245"/>
      <c r="CES2" s="245"/>
      <c r="CET2" s="245"/>
      <c r="CEV2" s="245"/>
      <c r="CEW2" s="245"/>
      <c r="CEX2" s="245"/>
      <c r="CEY2" s="245"/>
      <c r="CEZ2" s="245"/>
      <c r="CFA2" s="245"/>
      <c r="CFB2" s="245"/>
      <c r="CFC2" s="245"/>
      <c r="CFD2" s="245"/>
      <c r="CFE2" s="245"/>
      <c r="CFF2" s="245"/>
      <c r="CFG2" s="245"/>
      <c r="CFH2" s="245"/>
      <c r="CFI2" s="245"/>
      <c r="CFJ2" s="245"/>
      <c r="CFK2" s="245"/>
      <c r="CFL2" s="245"/>
      <c r="CFM2" s="245"/>
      <c r="CFN2" s="245"/>
      <c r="CFO2" s="245"/>
      <c r="CFP2" s="245"/>
      <c r="CFR2" s="245"/>
      <c r="CFS2" s="245"/>
      <c r="CFT2" s="245"/>
      <c r="CFU2" s="245"/>
      <c r="CFV2" s="245"/>
      <c r="CFW2" s="245"/>
      <c r="CFX2" s="245"/>
      <c r="CFY2" s="245"/>
      <c r="CFZ2" s="245"/>
      <c r="CGA2" s="245"/>
      <c r="CGB2" s="245"/>
      <c r="CGC2" s="245"/>
      <c r="CGD2" s="245"/>
      <c r="CGE2" s="245"/>
      <c r="CGF2" s="245"/>
      <c r="CGG2" s="245"/>
      <c r="CGH2" s="245"/>
      <c r="CGI2" s="245"/>
      <c r="CGJ2" s="245"/>
      <c r="CGK2" s="245"/>
      <c r="CGL2" s="245"/>
      <c r="CGN2" s="245"/>
      <c r="CGO2" s="245"/>
      <c r="CGP2" s="245"/>
      <c r="CGQ2" s="245"/>
      <c r="CGR2" s="245"/>
      <c r="CGS2" s="245"/>
      <c r="CGT2" s="245"/>
      <c r="CGU2" s="245"/>
      <c r="CGV2" s="245"/>
      <c r="CGW2" s="245"/>
      <c r="CGX2" s="245"/>
      <c r="CGY2" s="245"/>
      <c r="CGZ2" s="245"/>
      <c r="CHA2" s="245"/>
      <c r="CHB2" s="245"/>
      <c r="CHC2" s="245"/>
      <c r="CHD2" s="245"/>
      <c r="CHE2" s="245"/>
      <c r="CHF2" s="245"/>
      <c r="CHG2" s="245"/>
      <c r="CHH2" s="245"/>
      <c r="CHJ2" s="245"/>
      <c r="CHK2" s="245"/>
      <c r="CHL2" s="245"/>
      <c r="CHM2" s="245"/>
      <c r="CHN2" s="245"/>
      <c r="CHO2" s="245"/>
      <c r="CHP2" s="245"/>
      <c r="CHQ2" s="245"/>
      <c r="CHR2" s="245"/>
      <c r="CHS2" s="245"/>
      <c r="CHT2" s="245"/>
      <c r="CHU2" s="245"/>
      <c r="CHV2" s="245"/>
      <c r="CHW2" s="245"/>
      <c r="CHX2" s="245"/>
      <c r="CHY2" s="245"/>
      <c r="CHZ2" s="245"/>
      <c r="CIA2" s="245"/>
      <c r="CIB2" s="245"/>
      <c r="CIC2" s="245"/>
      <c r="CID2" s="245"/>
      <c r="CIF2" s="245"/>
      <c r="CIG2" s="245"/>
      <c r="CIH2" s="245"/>
      <c r="CII2" s="245"/>
      <c r="CIJ2" s="245"/>
      <c r="CIK2" s="245"/>
      <c r="CIL2" s="245"/>
      <c r="CIM2" s="245"/>
      <c r="CIN2" s="245"/>
      <c r="CIO2" s="245"/>
      <c r="CIP2" s="245"/>
      <c r="CIQ2" s="245"/>
      <c r="CIR2" s="245"/>
      <c r="CIS2" s="245"/>
      <c r="CIT2" s="245"/>
      <c r="CIU2" s="245"/>
      <c r="CIV2" s="245"/>
      <c r="CIW2" s="245"/>
      <c r="CIX2" s="245"/>
      <c r="CIY2" s="245"/>
      <c r="CIZ2" s="245"/>
      <c r="CJB2" s="245"/>
      <c r="CJC2" s="245"/>
      <c r="CJD2" s="245"/>
      <c r="CJE2" s="245"/>
      <c r="CJF2" s="245"/>
      <c r="CJG2" s="245"/>
      <c r="CJH2" s="245"/>
      <c r="CJI2" s="245"/>
      <c r="CJJ2" s="245"/>
      <c r="CJK2" s="245"/>
      <c r="CJL2" s="245"/>
      <c r="CJM2" s="245"/>
      <c r="CJN2" s="245"/>
      <c r="CJO2" s="245"/>
      <c r="CJP2" s="245"/>
      <c r="CJQ2" s="245"/>
      <c r="CJR2" s="245"/>
      <c r="CJS2" s="245"/>
      <c r="CJT2" s="245"/>
      <c r="CJU2" s="245"/>
      <c r="CJV2" s="245"/>
      <c r="CJX2" s="245"/>
      <c r="CJY2" s="245"/>
      <c r="CJZ2" s="245"/>
      <c r="CKA2" s="245"/>
      <c r="CKB2" s="245"/>
      <c r="CKC2" s="245"/>
      <c r="CKD2" s="245"/>
      <c r="CKE2" s="245"/>
      <c r="CKF2" s="245"/>
      <c r="CKG2" s="245"/>
      <c r="CKH2" s="245"/>
      <c r="CKI2" s="245"/>
      <c r="CKJ2" s="245"/>
      <c r="CKK2" s="245"/>
      <c r="CKL2" s="245"/>
      <c r="CKM2" s="245"/>
      <c r="CKN2" s="245"/>
      <c r="CKO2" s="245"/>
      <c r="CKP2" s="245"/>
      <c r="CKQ2" s="245"/>
      <c r="CKR2" s="245"/>
      <c r="CKT2" s="245"/>
      <c r="CKU2" s="245"/>
      <c r="CKV2" s="245"/>
      <c r="CKW2" s="245"/>
      <c r="CKX2" s="245"/>
      <c r="CKY2" s="245"/>
      <c r="CKZ2" s="245"/>
      <c r="CLA2" s="245"/>
      <c r="CLB2" s="245"/>
      <c r="CLC2" s="245"/>
      <c r="CLD2" s="245"/>
      <c r="CLE2" s="245"/>
      <c r="CLF2" s="245"/>
      <c r="CLG2" s="245"/>
      <c r="CLH2" s="245"/>
      <c r="CLI2" s="245"/>
      <c r="CLJ2" s="245"/>
      <c r="CLK2" s="245"/>
      <c r="CLL2" s="245"/>
      <c r="CLM2" s="245"/>
      <c r="CLN2" s="245"/>
      <c r="CLP2" s="245"/>
      <c r="CLQ2" s="245"/>
      <c r="CLR2" s="245"/>
      <c r="CLS2" s="245"/>
      <c r="CLT2" s="245"/>
      <c r="CLU2" s="245"/>
      <c r="CLV2" s="245"/>
      <c r="CLW2" s="245"/>
      <c r="CLX2" s="245"/>
      <c r="CLY2" s="245"/>
      <c r="CLZ2" s="245"/>
      <c r="CMA2" s="245"/>
      <c r="CMB2" s="245"/>
      <c r="CMC2" s="245"/>
      <c r="CMD2" s="245"/>
      <c r="CME2" s="245"/>
      <c r="CMF2" s="245"/>
      <c r="CMG2" s="245"/>
      <c r="CMH2" s="245"/>
      <c r="CMI2" s="245"/>
      <c r="CMJ2" s="245"/>
      <c r="CML2" s="245"/>
      <c r="CMM2" s="245"/>
      <c r="CMN2" s="245"/>
      <c r="CMO2" s="245"/>
      <c r="CMP2" s="245"/>
      <c r="CMQ2" s="245"/>
      <c r="CMR2" s="245"/>
      <c r="CMS2" s="245"/>
      <c r="CMT2" s="245"/>
      <c r="CMU2" s="245"/>
      <c r="CMV2" s="245"/>
      <c r="CMW2" s="245"/>
      <c r="CMX2" s="245"/>
      <c r="CMY2" s="245"/>
      <c r="CMZ2" s="245"/>
      <c r="CNA2" s="245"/>
      <c r="CNB2" s="245"/>
      <c r="CNC2" s="245"/>
      <c r="CND2" s="245"/>
      <c r="CNE2" s="245"/>
      <c r="CNF2" s="245"/>
      <c r="CNH2" s="245"/>
      <c r="CNI2" s="245"/>
      <c r="CNJ2" s="245"/>
      <c r="CNK2" s="245"/>
      <c r="CNL2" s="245"/>
      <c r="CNM2" s="245"/>
      <c r="CNN2" s="245"/>
      <c r="CNO2" s="245"/>
      <c r="CNP2" s="245"/>
      <c r="CNQ2" s="245"/>
      <c r="CNR2" s="245"/>
      <c r="CNS2" s="245"/>
      <c r="CNT2" s="245"/>
      <c r="CNU2" s="245"/>
      <c r="CNV2" s="245"/>
      <c r="CNW2" s="245"/>
      <c r="CNX2" s="245"/>
      <c r="CNY2" s="245"/>
      <c r="CNZ2" s="245"/>
      <c r="COA2" s="245"/>
      <c r="COB2" s="245"/>
      <c r="COD2" s="245"/>
      <c r="COE2" s="245"/>
      <c r="COF2" s="245"/>
      <c r="COG2" s="245"/>
      <c r="COH2" s="245"/>
      <c r="COI2" s="245"/>
      <c r="COJ2" s="245"/>
      <c r="COK2" s="245"/>
      <c r="COL2" s="245"/>
      <c r="COM2" s="245"/>
      <c r="CON2" s="245"/>
      <c r="COO2" s="245"/>
      <c r="COP2" s="245"/>
      <c r="COQ2" s="245"/>
      <c r="COR2" s="245"/>
      <c r="COS2" s="245"/>
      <c r="COT2" s="245"/>
      <c r="COU2" s="245"/>
      <c r="COV2" s="245"/>
      <c r="COW2" s="245"/>
      <c r="COX2" s="245"/>
      <c r="COZ2" s="245"/>
      <c r="CPA2" s="245"/>
      <c r="CPB2" s="245"/>
      <c r="CPC2" s="245"/>
      <c r="CPD2" s="245"/>
      <c r="CPE2" s="245"/>
      <c r="CPF2" s="245"/>
      <c r="CPG2" s="245"/>
      <c r="CPH2" s="245"/>
      <c r="CPI2" s="245"/>
      <c r="CPJ2" s="245"/>
      <c r="CPK2" s="245"/>
      <c r="CPL2" s="245"/>
      <c r="CPM2" s="245"/>
      <c r="CPN2" s="245"/>
      <c r="CPO2" s="245"/>
      <c r="CPP2" s="245"/>
      <c r="CPQ2" s="245"/>
      <c r="CPR2" s="245"/>
      <c r="CPS2" s="245"/>
      <c r="CPT2" s="245"/>
      <c r="CPV2" s="245"/>
      <c r="CPW2" s="245"/>
      <c r="CPX2" s="245"/>
      <c r="CPY2" s="245"/>
      <c r="CPZ2" s="245"/>
      <c r="CQA2" s="245"/>
      <c r="CQB2" s="245"/>
      <c r="CQC2" s="245"/>
      <c r="CQD2" s="245"/>
      <c r="CQE2" s="245"/>
      <c r="CQF2" s="245"/>
      <c r="CQG2" s="245"/>
      <c r="CQH2" s="245"/>
      <c r="CQI2" s="245"/>
      <c r="CQJ2" s="245"/>
      <c r="CQK2" s="245"/>
      <c r="CQL2" s="245"/>
      <c r="CQM2" s="245"/>
      <c r="CQN2" s="245"/>
      <c r="CQO2" s="245"/>
      <c r="CQP2" s="245"/>
      <c r="CQR2" s="245"/>
      <c r="CQS2" s="245"/>
      <c r="CQT2" s="245"/>
      <c r="CQU2" s="245"/>
      <c r="CQV2" s="245"/>
      <c r="CQW2" s="245"/>
      <c r="CQX2" s="245"/>
      <c r="CQY2" s="245"/>
      <c r="CQZ2" s="245"/>
      <c r="CRA2" s="245"/>
      <c r="CRB2" s="245"/>
      <c r="CRC2" s="245"/>
      <c r="CRD2" s="245"/>
      <c r="CRE2" s="245"/>
      <c r="CRF2" s="245"/>
      <c r="CRG2" s="245"/>
      <c r="CRH2" s="245"/>
      <c r="CRI2" s="245"/>
      <c r="CRJ2" s="245"/>
      <c r="CRK2" s="245"/>
      <c r="CRL2" s="245"/>
      <c r="CRN2" s="245"/>
      <c r="CRO2" s="245"/>
      <c r="CRP2" s="245"/>
      <c r="CRQ2" s="245"/>
      <c r="CRR2" s="245"/>
      <c r="CRS2" s="245"/>
      <c r="CRT2" s="245"/>
      <c r="CRU2" s="245"/>
      <c r="CRV2" s="245"/>
      <c r="CRW2" s="245"/>
      <c r="CRX2" s="245"/>
      <c r="CRY2" s="245"/>
      <c r="CRZ2" s="245"/>
      <c r="CSA2" s="245"/>
      <c r="CSB2" s="245"/>
      <c r="CSC2" s="245"/>
      <c r="CSD2" s="245"/>
      <c r="CSE2" s="245"/>
      <c r="CSF2" s="245"/>
      <c r="CSG2" s="245"/>
      <c r="CSH2" s="245"/>
      <c r="CSJ2" s="245"/>
      <c r="CSK2" s="245"/>
      <c r="CSL2" s="245"/>
      <c r="CSM2" s="245"/>
      <c r="CSN2" s="245"/>
      <c r="CSO2" s="245"/>
      <c r="CSP2" s="245"/>
      <c r="CSQ2" s="245"/>
      <c r="CSR2" s="245"/>
      <c r="CSS2" s="245"/>
      <c r="CST2" s="245"/>
      <c r="CSU2" s="245"/>
      <c r="CSV2" s="245"/>
      <c r="CSW2" s="245"/>
      <c r="CSX2" s="245"/>
      <c r="CSY2" s="245"/>
      <c r="CSZ2" s="245"/>
      <c r="CTA2" s="245"/>
      <c r="CTB2" s="245"/>
      <c r="CTC2" s="245"/>
      <c r="CTD2" s="245"/>
      <c r="CTF2" s="245"/>
      <c r="CTG2" s="245"/>
      <c r="CTH2" s="245"/>
      <c r="CTI2" s="245"/>
      <c r="CTJ2" s="245"/>
      <c r="CTK2" s="245"/>
      <c r="CTL2" s="245"/>
      <c r="CTM2" s="245"/>
      <c r="CTN2" s="245"/>
      <c r="CTO2" s="245"/>
      <c r="CTP2" s="245"/>
      <c r="CTQ2" s="245"/>
      <c r="CTR2" s="245"/>
      <c r="CTS2" s="245"/>
      <c r="CTT2" s="245"/>
      <c r="CTU2" s="245"/>
      <c r="CTV2" s="245"/>
      <c r="CTW2" s="245"/>
      <c r="CTX2" s="245"/>
      <c r="CTY2" s="245"/>
      <c r="CTZ2" s="245"/>
      <c r="CUB2" s="245"/>
      <c r="CUC2" s="245"/>
      <c r="CUD2" s="245"/>
      <c r="CUE2" s="245"/>
      <c r="CUF2" s="245"/>
      <c r="CUG2" s="245"/>
      <c r="CUH2" s="245"/>
      <c r="CUI2" s="245"/>
      <c r="CUJ2" s="245"/>
      <c r="CUK2" s="245"/>
      <c r="CUL2" s="245"/>
      <c r="CUM2" s="245"/>
      <c r="CUN2" s="245"/>
      <c r="CUO2" s="245"/>
      <c r="CUP2" s="245"/>
      <c r="CUQ2" s="245"/>
      <c r="CUR2" s="245"/>
      <c r="CUS2" s="245"/>
      <c r="CUT2" s="245"/>
      <c r="CUU2" s="245"/>
      <c r="CUV2" s="245"/>
      <c r="CUX2" s="245"/>
      <c r="CUY2" s="245"/>
      <c r="CUZ2" s="245"/>
      <c r="CVA2" s="245"/>
      <c r="CVB2" s="245"/>
      <c r="CVC2" s="245"/>
      <c r="CVD2" s="245"/>
      <c r="CVE2" s="245"/>
      <c r="CVF2" s="245"/>
      <c r="CVG2" s="245"/>
      <c r="CVH2" s="245"/>
      <c r="CVI2" s="245"/>
      <c r="CVJ2" s="245"/>
      <c r="CVK2" s="245"/>
      <c r="CVL2" s="245"/>
      <c r="CVM2" s="245"/>
      <c r="CVN2" s="245"/>
      <c r="CVO2" s="245"/>
      <c r="CVP2" s="245"/>
      <c r="CVQ2" s="245"/>
      <c r="CVR2" s="245"/>
      <c r="CVT2" s="245"/>
      <c r="CVU2" s="245"/>
      <c r="CVV2" s="245"/>
      <c r="CVW2" s="245"/>
      <c r="CVX2" s="245"/>
      <c r="CVY2" s="245"/>
      <c r="CVZ2" s="245"/>
      <c r="CWA2" s="245"/>
      <c r="CWB2" s="245"/>
      <c r="CWC2" s="245"/>
      <c r="CWD2" s="245"/>
      <c r="CWE2" s="245"/>
      <c r="CWF2" s="245"/>
      <c r="CWG2" s="245"/>
      <c r="CWH2" s="245"/>
      <c r="CWI2" s="245"/>
      <c r="CWJ2" s="245"/>
      <c r="CWK2" s="245"/>
      <c r="CWL2" s="245"/>
      <c r="CWM2" s="245"/>
      <c r="CWN2" s="245"/>
      <c r="CWP2" s="245"/>
      <c r="CWQ2" s="245"/>
      <c r="CWR2" s="245"/>
      <c r="CWS2" s="245"/>
      <c r="CWT2" s="245"/>
      <c r="CWU2" s="245"/>
      <c r="CWV2" s="245"/>
      <c r="CWW2" s="245"/>
      <c r="CWX2" s="245"/>
      <c r="CWY2" s="245"/>
      <c r="CWZ2" s="245"/>
      <c r="CXA2" s="245"/>
      <c r="CXB2" s="245"/>
      <c r="CXC2" s="245"/>
      <c r="CXD2" s="245"/>
      <c r="CXE2" s="245"/>
      <c r="CXF2" s="245"/>
      <c r="CXG2" s="245"/>
      <c r="CXH2" s="245"/>
      <c r="CXI2" s="245"/>
      <c r="CXJ2" s="245"/>
      <c r="CXL2" s="245"/>
      <c r="CXM2" s="245"/>
      <c r="CXN2" s="245"/>
      <c r="CXO2" s="245"/>
      <c r="CXP2" s="245"/>
      <c r="CXQ2" s="245"/>
      <c r="CXR2" s="245"/>
      <c r="CXS2" s="245"/>
      <c r="CXT2" s="245"/>
      <c r="CXU2" s="245"/>
      <c r="CXV2" s="245"/>
      <c r="CXW2" s="245"/>
      <c r="CXX2" s="245"/>
      <c r="CXY2" s="245"/>
      <c r="CXZ2" s="245"/>
      <c r="CYA2" s="245"/>
      <c r="CYB2" s="245"/>
      <c r="CYC2" s="245"/>
      <c r="CYD2" s="245"/>
      <c r="CYE2" s="245"/>
      <c r="CYF2" s="245"/>
      <c r="CYH2" s="245"/>
      <c r="CYI2" s="245"/>
      <c r="CYJ2" s="245"/>
      <c r="CYK2" s="245"/>
      <c r="CYL2" s="245"/>
      <c r="CYM2" s="245"/>
      <c r="CYN2" s="245"/>
      <c r="CYO2" s="245"/>
      <c r="CYP2" s="245"/>
      <c r="CYQ2" s="245"/>
      <c r="CYR2" s="245"/>
      <c r="CYS2" s="245"/>
      <c r="CYT2" s="245"/>
      <c r="CYU2" s="245"/>
      <c r="CYV2" s="245"/>
      <c r="CYW2" s="245"/>
      <c r="CYX2" s="245"/>
      <c r="CYY2" s="245"/>
      <c r="CYZ2" s="245"/>
      <c r="CZA2" s="245"/>
      <c r="CZB2" s="245"/>
      <c r="CZD2" s="245"/>
      <c r="CZE2" s="245"/>
      <c r="CZF2" s="245"/>
      <c r="CZG2" s="245"/>
      <c r="CZH2" s="245"/>
      <c r="CZI2" s="245"/>
      <c r="CZJ2" s="245"/>
      <c r="CZK2" s="245"/>
      <c r="CZL2" s="245"/>
      <c r="CZM2" s="245"/>
      <c r="CZN2" s="245"/>
      <c r="CZO2" s="245"/>
      <c r="CZP2" s="245"/>
      <c r="CZQ2" s="245"/>
      <c r="CZR2" s="245"/>
      <c r="CZS2" s="245"/>
      <c r="CZT2" s="245"/>
      <c r="CZU2" s="245"/>
      <c r="CZV2" s="245"/>
      <c r="CZW2" s="245"/>
      <c r="CZX2" s="245"/>
      <c r="CZZ2" s="245"/>
      <c r="DAA2" s="245"/>
      <c r="DAB2" s="245"/>
      <c r="DAC2" s="245"/>
      <c r="DAD2" s="245"/>
      <c r="DAE2" s="245"/>
      <c r="DAF2" s="245"/>
      <c r="DAG2" s="245"/>
      <c r="DAH2" s="245"/>
      <c r="DAI2" s="245"/>
      <c r="DAJ2" s="245"/>
      <c r="DAK2" s="245"/>
      <c r="DAL2" s="245"/>
      <c r="DAM2" s="245"/>
      <c r="DAN2" s="245"/>
      <c r="DAO2" s="245"/>
      <c r="DAP2" s="245"/>
      <c r="DAQ2" s="245"/>
      <c r="DAR2" s="245"/>
      <c r="DAS2" s="245"/>
      <c r="DAT2" s="245"/>
      <c r="DAV2" s="245"/>
      <c r="DAW2" s="245"/>
      <c r="DAX2" s="245"/>
      <c r="DAY2" s="245"/>
      <c r="DAZ2" s="245"/>
      <c r="DBA2" s="245"/>
      <c r="DBB2" s="245"/>
      <c r="DBC2" s="245"/>
      <c r="DBD2" s="245"/>
      <c r="DBE2" s="245"/>
      <c r="DBF2" s="245"/>
      <c r="DBG2" s="245"/>
      <c r="DBH2" s="245"/>
      <c r="DBI2" s="245"/>
      <c r="DBJ2" s="245"/>
      <c r="DBK2" s="245"/>
      <c r="DBL2" s="245"/>
      <c r="DBM2" s="245"/>
      <c r="DBN2" s="245"/>
      <c r="DBO2" s="245"/>
      <c r="DBP2" s="245"/>
      <c r="DBR2" s="245"/>
      <c r="DBS2" s="245"/>
      <c r="DBT2" s="245"/>
      <c r="DBU2" s="245"/>
      <c r="DBV2" s="245"/>
      <c r="DBW2" s="245"/>
      <c r="DBX2" s="245"/>
      <c r="DBY2" s="245"/>
      <c r="DBZ2" s="245"/>
      <c r="DCA2" s="245"/>
      <c r="DCB2" s="245"/>
      <c r="DCC2" s="245"/>
      <c r="DCD2" s="245"/>
      <c r="DCE2" s="245"/>
      <c r="DCF2" s="245"/>
      <c r="DCG2" s="245"/>
      <c r="DCH2" s="245"/>
      <c r="DCI2" s="245"/>
      <c r="DCJ2" s="245"/>
      <c r="DCK2" s="245"/>
      <c r="DCL2" s="245"/>
      <c r="DCN2" s="245"/>
      <c r="DCO2" s="245"/>
      <c r="DCP2" s="245"/>
      <c r="DCQ2" s="245"/>
      <c r="DCR2" s="245"/>
      <c r="DCS2" s="245"/>
      <c r="DCT2" s="245"/>
      <c r="DCU2" s="245"/>
      <c r="DCV2" s="245"/>
      <c r="DCW2" s="245"/>
      <c r="DCX2" s="245"/>
      <c r="DCY2" s="245"/>
      <c r="DCZ2" s="245"/>
      <c r="DDA2" s="245"/>
      <c r="DDB2" s="245"/>
      <c r="DDC2" s="245"/>
      <c r="DDD2" s="245"/>
      <c r="DDE2" s="245"/>
      <c r="DDF2" s="245"/>
      <c r="DDG2" s="245"/>
      <c r="DDH2" s="245"/>
      <c r="DDJ2" s="245"/>
      <c r="DDK2" s="245"/>
      <c r="DDL2" s="245"/>
      <c r="DDM2" s="245"/>
      <c r="DDN2" s="245"/>
      <c r="DDO2" s="245"/>
      <c r="DDP2" s="245"/>
      <c r="DDQ2" s="245"/>
      <c r="DDR2" s="245"/>
      <c r="DDS2" s="245"/>
      <c r="DDT2" s="245"/>
      <c r="DDU2" s="245"/>
      <c r="DDV2" s="245"/>
      <c r="DDW2" s="245"/>
      <c r="DDX2" s="245"/>
      <c r="DDY2" s="245"/>
      <c r="DDZ2" s="245"/>
      <c r="DEA2" s="245"/>
      <c r="DEB2" s="245"/>
      <c r="DEC2" s="245"/>
      <c r="DED2" s="245"/>
      <c r="DEF2" s="245"/>
      <c r="DEG2" s="245"/>
      <c r="DEH2" s="245"/>
      <c r="DEI2" s="245"/>
      <c r="DEJ2" s="245"/>
      <c r="DEK2" s="245"/>
      <c r="DEL2" s="245"/>
      <c r="DEM2" s="245"/>
      <c r="DEN2" s="245"/>
      <c r="DEO2" s="245"/>
      <c r="DEP2" s="245"/>
      <c r="DEQ2" s="245"/>
      <c r="DER2" s="245"/>
      <c r="DES2" s="245"/>
      <c r="DET2" s="245"/>
      <c r="DEU2" s="245"/>
      <c r="DEV2" s="245"/>
      <c r="DEW2" s="245"/>
      <c r="DEX2" s="245"/>
      <c r="DEY2" s="245"/>
      <c r="DEZ2" s="245"/>
      <c r="DFB2" s="245"/>
      <c r="DFC2" s="245"/>
      <c r="DFD2" s="245"/>
      <c r="DFE2" s="245"/>
      <c r="DFF2" s="245"/>
      <c r="DFG2" s="245"/>
      <c r="DFH2" s="245"/>
      <c r="DFI2" s="245"/>
      <c r="DFJ2" s="245"/>
      <c r="DFK2" s="245"/>
      <c r="DFL2" s="245"/>
      <c r="DFM2" s="245"/>
      <c r="DFN2" s="245"/>
      <c r="DFO2" s="245"/>
      <c r="DFP2" s="245"/>
      <c r="DFQ2" s="245"/>
      <c r="DFR2" s="245"/>
      <c r="DFS2" s="245"/>
      <c r="DFT2" s="245"/>
      <c r="DFU2" s="245"/>
      <c r="DFV2" s="245"/>
      <c r="DFX2" s="245"/>
      <c r="DFY2" s="245"/>
      <c r="DFZ2" s="245"/>
      <c r="DGA2" s="245"/>
      <c r="DGB2" s="245"/>
      <c r="DGC2" s="245"/>
      <c r="DGD2" s="245"/>
      <c r="DGE2" s="245"/>
      <c r="DGF2" s="245"/>
      <c r="DGG2" s="245"/>
      <c r="DGH2" s="245"/>
      <c r="DGI2" s="245"/>
      <c r="DGJ2" s="245"/>
      <c r="DGK2" s="245"/>
      <c r="DGL2" s="245"/>
      <c r="DGM2" s="245"/>
      <c r="DGN2" s="245"/>
      <c r="DGO2" s="245"/>
      <c r="DGP2" s="245"/>
      <c r="DGQ2" s="245"/>
      <c r="DGR2" s="245"/>
      <c r="DGT2" s="245"/>
      <c r="DGU2" s="245"/>
      <c r="DGV2" s="245"/>
      <c r="DGW2" s="245"/>
      <c r="DGX2" s="245"/>
      <c r="DGY2" s="245"/>
      <c r="DGZ2" s="245"/>
      <c r="DHA2" s="245"/>
      <c r="DHB2" s="245"/>
      <c r="DHC2" s="245"/>
      <c r="DHD2" s="245"/>
      <c r="DHE2" s="245"/>
      <c r="DHF2" s="245"/>
      <c r="DHG2" s="245"/>
      <c r="DHH2" s="245"/>
      <c r="DHI2" s="245"/>
      <c r="DHJ2" s="245"/>
      <c r="DHK2" s="245"/>
      <c r="DHL2" s="245"/>
      <c r="DHM2" s="245"/>
      <c r="DHN2" s="245"/>
      <c r="DHP2" s="245"/>
      <c r="DHQ2" s="245"/>
      <c r="DHR2" s="245"/>
      <c r="DHS2" s="245"/>
      <c r="DHT2" s="245"/>
      <c r="DHU2" s="245"/>
      <c r="DHV2" s="245"/>
      <c r="DHW2" s="245"/>
      <c r="DHX2" s="245"/>
      <c r="DHY2" s="245"/>
      <c r="DHZ2" s="245"/>
      <c r="DIA2" s="245"/>
      <c r="DIB2" s="245"/>
      <c r="DIC2" s="245"/>
      <c r="DID2" s="245"/>
      <c r="DIE2" s="245"/>
      <c r="DIF2" s="245"/>
      <c r="DIG2" s="245"/>
      <c r="DIH2" s="245"/>
      <c r="DII2" s="245"/>
      <c r="DIJ2" s="245"/>
      <c r="DIL2" s="245"/>
      <c r="DIM2" s="245"/>
      <c r="DIN2" s="245"/>
      <c r="DIO2" s="245"/>
      <c r="DIP2" s="245"/>
      <c r="DIQ2" s="245"/>
      <c r="DIR2" s="245"/>
      <c r="DIS2" s="245"/>
      <c r="DIT2" s="245"/>
      <c r="DIU2" s="245"/>
      <c r="DIV2" s="245"/>
      <c r="DIW2" s="245"/>
      <c r="DIX2" s="245"/>
      <c r="DIY2" s="245"/>
      <c r="DIZ2" s="245"/>
      <c r="DJA2" s="245"/>
      <c r="DJB2" s="245"/>
      <c r="DJC2" s="245"/>
      <c r="DJD2" s="245"/>
      <c r="DJE2" s="245"/>
      <c r="DJF2" s="245"/>
      <c r="DJH2" s="245"/>
      <c r="DJI2" s="245"/>
      <c r="DJJ2" s="245"/>
      <c r="DJK2" s="245"/>
      <c r="DJL2" s="245"/>
      <c r="DJM2" s="245"/>
      <c r="DJN2" s="245"/>
      <c r="DJO2" s="245"/>
      <c r="DJP2" s="245"/>
      <c r="DJQ2" s="245"/>
      <c r="DJR2" s="245"/>
      <c r="DJS2" s="245"/>
      <c r="DJT2" s="245"/>
      <c r="DJU2" s="245"/>
      <c r="DJV2" s="245"/>
      <c r="DJW2" s="245"/>
      <c r="DJX2" s="245"/>
      <c r="DJY2" s="245"/>
      <c r="DJZ2" s="245"/>
      <c r="DKA2" s="245"/>
      <c r="DKB2" s="245"/>
      <c r="DKD2" s="245"/>
      <c r="DKE2" s="245"/>
      <c r="DKF2" s="245"/>
      <c r="DKG2" s="245"/>
      <c r="DKH2" s="245"/>
      <c r="DKI2" s="245"/>
      <c r="DKJ2" s="245"/>
      <c r="DKK2" s="245"/>
      <c r="DKL2" s="245"/>
      <c r="DKM2" s="245"/>
      <c r="DKN2" s="245"/>
      <c r="DKO2" s="245"/>
      <c r="DKP2" s="245"/>
      <c r="DKQ2" s="245"/>
      <c r="DKR2" s="245"/>
      <c r="DKS2" s="245"/>
      <c r="DKT2" s="245"/>
      <c r="DKU2" s="245"/>
      <c r="DKV2" s="245"/>
      <c r="DKW2" s="245"/>
      <c r="DKX2" s="245"/>
      <c r="DKZ2" s="245"/>
      <c r="DLA2" s="245"/>
      <c r="DLB2" s="245"/>
      <c r="DLC2" s="245"/>
      <c r="DLD2" s="245"/>
      <c r="DLE2" s="245"/>
      <c r="DLF2" s="245"/>
      <c r="DLG2" s="245"/>
      <c r="DLH2" s="245"/>
      <c r="DLI2" s="245"/>
      <c r="DLJ2" s="245"/>
      <c r="DLK2" s="245"/>
      <c r="DLL2" s="245"/>
      <c r="DLM2" s="245"/>
      <c r="DLN2" s="245"/>
      <c r="DLO2" s="245"/>
      <c r="DLP2" s="245"/>
      <c r="DLQ2" s="245"/>
      <c r="DLR2" s="245"/>
      <c r="DLS2" s="245"/>
      <c r="DLT2" s="245"/>
      <c r="DLV2" s="245"/>
      <c r="DLW2" s="245"/>
      <c r="DLX2" s="245"/>
      <c r="DLY2" s="245"/>
      <c r="DLZ2" s="245"/>
      <c r="DMA2" s="245"/>
      <c r="DMB2" s="245"/>
      <c r="DMC2" s="245"/>
      <c r="DMD2" s="245"/>
      <c r="DME2" s="245"/>
      <c r="DMF2" s="245"/>
      <c r="DMG2" s="245"/>
      <c r="DMH2" s="245"/>
      <c r="DMI2" s="245"/>
      <c r="DMJ2" s="245"/>
      <c r="DMK2" s="245"/>
      <c r="DML2" s="245"/>
      <c r="DMM2" s="245"/>
      <c r="DMN2" s="245"/>
      <c r="DMO2" s="245"/>
      <c r="DMP2" s="245"/>
      <c r="DMR2" s="245"/>
      <c r="DMS2" s="245"/>
      <c r="DMT2" s="245"/>
      <c r="DMU2" s="245"/>
      <c r="DMV2" s="245"/>
      <c r="DMW2" s="245"/>
      <c r="DMX2" s="245"/>
      <c r="DMY2" s="245"/>
      <c r="DMZ2" s="245"/>
      <c r="DNA2" s="245"/>
      <c r="DNB2" s="245"/>
      <c r="DNC2" s="245"/>
      <c r="DND2" s="245"/>
      <c r="DNE2" s="245"/>
      <c r="DNF2" s="245"/>
      <c r="DNG2" s="245"/>
      <c r="DNH2" s="245"/>
      <c r="DNI2" s="245"/>
      <c r="DNJ2" s="245"/>
      <c r="DNK2" s="245"/>
      <c r="DNL2" s="245"/>
      <c r="DNN2" s="245"/>
      <c r="DNO2" s="245"/>
      <c r="DNP2" s="245"/>
      <c r="DNQ2" s="245"/>
      <c r="DNR2" s="245"/>
      <c r="DNS2" s="245"/>
      <c r="DNT2" s="245"/>
      <c r="DNU2" s="245"/>
      <c r="DNV2" s="245"/>
      <c r="DNW2" s="245"/>
      <c r="DNX2" s="245"/>
      <c r="DNY2" s="245"/>
      <c r="DNZ2" s="245"/>
      <c r="DOA2" s="245"/>
      <c r="DOB2" s="245"/>
      <c r="DOC2" s="245"/>
      <c r="DOD2" s="245"/>
      <c r="DOE2" s="245"/>
      <c r="DOF2" s="245"/>
      <c r="DOG2" s="245"/>
      <c r="DOH2" s="245"/>
      <c r="DOJ2" s="245"/>
      <c r="DOK2" s="245"/>
      <c r="DOL2" s="245"/>
      <c r="DOM2" s="245"/>
      <c r="DON2" s="245"/>
      <c r="DOO2" s="245"/>
      <c r="DOP2" s="245"/>
      <c r="DOQ2" s="245"/>
      <c r="DOR2" s="245"/>
      <c r="DOS2" s="245"/>
      <c r="DOT2" s="245"/>
      <c r="DOU2" s="245"/>
      <c r="DOV2" s="245"/>
      <c r="DOW2" s="245"/>
      <c r="DOX2" s="245"/>
      <c r="DOY2" s="245"/>
      <c r="DOZ2" s="245"/>
      <c r="DPA2" s="245"/>
      <c r="DPB2" s="245"/>
      <c r="DPC2" s="245"/>
      <c r="DPD2" s="245"/>
      <c r="DPF2" s="245"/>
      <c r="DPG2" s="245"/>
      <c r="DPH2" s="245"/>
      <c r="DPI2" s="245"/>
      <c r="DPJ2" s="245"/>
      <c r="DPK2" s="245"/>
      <c r="DPL2" s="245"/>
      <c r="DPM2" s="245"/>
      <c r="DPN2" s="245"/>
      <c r="DPO2" s="245"/>
      <c r="DPP2" s="245"/>
      <c r="DPQ2" s="245"/>
      <c r="DPR2" s="245"/>
      <c r="DPS2" s="245"/>
      <c r="DPT2" s="245"/>
      <c r="DPU2" s="245"/>
      <c r="DPV2" s="245"/>
      <c r="DPW2" s="245"/>
      <c r="DPX2" s="245"/>
      <c r="DPY2" s="245"/>
      <c r="DPZ2" s="245"/>
      <c r="DQB2" s="245"/>
      <c r="DQC2" s="245"/>
      <c r="DQD2" s="245"/>
      <c r="DQE2" s="245"/>
      <c r="DQF2" s="245"/>
      <c r="DQG2" s="245"/>
      <c r="DQH2" s="245"/>
      <c r="DQI2" s="245"/>
      <c r="DQJ2" s="245"/>
      <c r="DQK2" s="245"/>
      <c r="DQL2" s="245"/>
      <c r="DQM2" s="245"/>
      <c r="DQN2" s="245"/>
      <c r="DQO2" s="245"/>
      <c r="DQP2" s="245"/>
      <c r="DQQ2" s="245"/>
      <c r="DQR2" s="245"/>
      <c r="DQS2" s="245"/>
      <c r="DQT2" s="245"/>
      <c r="DQU2" s="245"/>
      <c r="DQV2" s="245"/>
      <c r="DQX2" s="245"/>
      <c r="DQY2" s="245"/>
      <c r="DQZ2" s="245"/>
      <c r="DRA2" s="245"/>
      <c r="DRB2" s="245"/>
      <c r="DRC2" s="245"/>
      <c r="DRD2" s="245"/>
      <c r="DRE2" s="245"/>
      <c r="DRF2" s="245"/>
      <c r="DRG2" s="245"/>
      <c r="DRH2" s="245"/>
      <c r="DRI2" s="245"/>
      <c r="DRJ2" s="245"/>
      <c r="DRK2" s="245"/>
      <c r="DRL2" s="245"/>
      <c r="DRM2" s="245"/>
      <c r="DRN2" s="245"/>
      <c r="DRO2" s="245"/>
      <c r="DRP2" s="245"/>
      <c r="DRQ2" s="245"/>
      <c r="DRR2" s="245"/>
      <c r="DRT2" s="245"/>
      <c r="DRU2" s="245"/>
      <c r="DRV2" s="245"/>
      <c r="DRW2" s="245"/>
      <c r="DRX2" s="245"/>
      <c r="DRY2" s="245"/>
      <c r="DRZ2" s="245"/>
      <c r="DSA2" s="245"/>
      <c r="DSB2" s="245"/>
      <c r="DSC2" s="245"/>
      <c r="DSD2" s="245"/>
      <c r="DSE2" s="245"/>
      <c r="DSF2" s="245"/>
      <c r="DSG2" s="245"/>
      <c r="DSH2" s="245"/>
      <c r="DSI2" s="245"/>
      <c r="DSJ2" s="245"/>
      <c r="DSK2" s="245"/>
      <c r="DSL2" s="245"/>
      <c r="DSM2" s="245"/>
      <c r="DSN2" s="245"/>
      <c r="DSP2" s="245"/>
      <c r="DSQ2" s="245"/>
      <c r="DSR2" s="245"/>
      <c r="DSS2" s="245"/>
      <c r="DST2" s="245"/>
      <c r="DSU2" s="245"/>
      <c r="DSV2" s="245"/>
      <c r="DSW2" s="245"/>
      <c r="DSX2" s="245"/>
      <c r="DSY2" s="245"/>
      <c r="DSZ2" s="245"/>
      <c r="DTA2" s="245"/>
      <c r="DTB2" s="245"/>
      <c r="DTC2" s="245"/>
      <c r="DTD2" s="245"/>
      <c r="DTE2" s="245"/>
      <c r="DTF2" s="245"/>
      <c r="DTG2" s="245"/>
      <c r="DTH2" s="245"/>
      <c r="DTI2" s="245"/>
      <c r="DTJ2" s="245"/>
      <c r="DTL2" s="245"/>
      <c r="DTM2" s="245"/>
      <c r="DTN2" s="245"/>
      <c r="DTO2" s="245"/>
      <c r="DTP2" s="245"/>
      <c r="DTQ2" s="245"/>
      <c r="DTR2" s="245"/>
      <c r="DTS2" s="245"/>
      <c r="DTT2" s="245"/>
      <c r="DTU2" s="245"/>
      <c r="DTV2" s="245"/>
      <c r="DTW2" s="245"/>
      <c r="DTX2" s="245"/>
      <c r="DTY2" s="245"/>
      <c r="DTZ2" s="245"/>
      <c r="DUA2" s="245"/>
      <c r="DUB2" s="245"/>
      <c r="DUC2" s="245"/>
      <c r="DUD2" s="245"/>
      <c r="DUE2" s="245"/>
      <c r="DUF2" s="245"/>
      <c r="DUH2" s="245"/>
      <c r="DUI2" s="245"/>
      <c r="DUJ2" s="245"/>
      <c r="DUK2" s="245"/>
      <c r="DUL2" s="245"/>
      <c r="DUM2" s="245"/>
      <c r="DUN2" s="245"/>
      <c r="DUO2" s="245"/>
      <c r="DUP2" s="245"/>
      <c r="DUQ2" s="245"/>
      <c r="DUR2" s="245"/>
      <c r="DUS2" s="245"/>
      <c r="DUT2" s="245"/>
      <c r="DUU2" s="245"/>
      <c r="DUV2" s="245"/>
      <c r="DUW2" s="245"/>
      <c r="DUX2" s="245"/>
      <c r="DUY2" s="245"/>
      <c r="DUZ2" s="245"/>
      <c r="DVA2" s="245"/>
      <c r="DVB2" s="245"/>
      <c r="DVD2" s="245"/>
      <c r="DVE2" s="245"/>
      <c r="DVF2" s="245"/>
      <c r="DVG2" s="245"/>
      <c r="DVH2" s="245"/>
      <c r="DVI2" s="245"/>
      <c r="DVJ2" s="245"/>
      <c r="DVK2" s="245"/>
      <c r="DVL2" s="245"/>
      <c r="DVM2" s="245"/>
      <c r="DVN2" s="245"/>
      <c r="DVO2" s="245"/>
      <c r="DVP2" s="245"/>
      <c r="DVQ2" s="245"/>
      <c r="DVR2" s="245"/>
      <c r="DVS2" s="245"/>
      <c r="DVT2" s="245"/>
      <c r="DVU2" s="245"/>
      <c r="DVV2" s="245"/>
      <c r="DVW2" s="245"/>
      <c r="DVX2" s="245"/>
      <c r="DVZ2" s="245"/>
      <c r="DWA2" s="245"/>
      <c r="DWB2" s="245"/>
      <c r="DWC2" s="245"/>
      <c r="DWD2" s="245"/>
      <c r="DWE2" s="245"/>
      <c r="DWF2" s="245"/>
      <c r="DWG2" s="245"/>
      <c r="DWH2" s="245"/>
      <c r="DWI2" s="245"/>
      <c r="DWJ2" s="245"/>
      <c r="DWK2" s="245"/>
      <c r="DWL2" s="245"/>
      <c r="DWM2" s="245"/>
      <c r="DWN2" s="245"/>
      <c r="DWO2" s="245"/>
      <c r="DWP2" s="245"/>
      <c r="DWQ2" s="245"/>
      <c r="DWR2" s="245"/>
      <c r="DWS2" s="245"/>
      <c r="DWT2" s="245"/>
      <c r="DWV2" s="245"/>
      <c r="DWW2" s="245"/>
      <c r="DWX2" s="245"/>
      <c r="DWY2" s="245"/>
      <c r="DWZ2" s="245"/>
      <c r="DXA2" s="245"/>
      <c r="DXB2" s="245"/>
      <c r="DXC2" s="245"/>
      <c r="DXD2" s="245"/>
      <c r="DXE2" s="245"/>
      <c r="DXF2" s="245"/>
      <c r="DXG2" s="245"/>
      <c r="DXH2" s="245"/>
      <c r="DXI2" s="245"/>
      <c r="DXJ2" s="245"/>
      <c r="DXK2" s="245"/>
      <c r="DXL2" s="245"/>
      <c r="DXM2" s="245"/>
      <c r="DXN2" s="245"/>
      <c r="DXO2" s="245"/>
      <c r="DXP2" s="245"/>
      <c r="DXR2" s="245"/>
      <c r="DXS2" s="245"/>
      <c r="DXT2" s="245"/>
      <c r="DXU2" s="245"/>
      <c r="DXV2" s="245"/>
      <c r="DXW2" s="245"/>
      <c r="DXX2" s="245"/>
      <c r="DXY2" s="245"/>
      <c r="DXZ2" s="245"/>
      <c r="DYA2" s="245"/>
      <c r="DYB2" s="245"/>
      <c r="DYC2" s="245"/>
      <c r="DYD2" s="245"/>
      <c r="DYE2" s="245"/>
      <c r="DYF2" s="245"/>
      <c r="DYG2" s="245"/>
      <c r="DYH2" s="245"/>
      <c r="DYI2" s="245"/>
      <c r="DYJ2" s="245"/>
      <c r="DYK2" s="245"/>
      <c r="DYL2" s="245"/>
      <c r="DYN2" s="245"/>
      <c r="DYO2" s="245"/>
      <c r="DYP2" s="245"/>
      <c r="DYQ2" s="245"/>
      <c r="DYR2" s="245"/>
      <c r="DYS2" s="245"/>
      <c r="DYT2" s="245"/>
      <c r="DYU2" s="245"/>
      <c r="DYV2" s="245"/>
      <c r="DYW2" s="245"/>
      <c r="DYX2" s="245"/>
      <c r="DYY2" s="245"/>
      <c r="DYZ2" s="245"/>
      <c r="DZA2" s="245"/>
      <c r="DZB2" s="245"/>
      <c r="DZC2" s="245"/>
      <c r="DZD2" s="245"/>
      <c r="DZE2" s="245"/>
      <c r="DZF2" s="245"/>
      <c r="DZG2" s="245"/>
      <c r="DZH2" s="245"/>
      <c r="DZJ2" s="245"/>
      <c r="DZK2" s="245"/>
      <c r="DZL2" s="245"/>
      <c r="DZM2" s="245"/>
      <c r="DZN2" s="245"/>
      <c r="DZO2" s="245"/>
      <c r="DZP2" s="245"/>
      <c r="DZQ2" s="245"/>
      <c r="DZR2" s="245"/>
      <c r="DZS2" s="245"/>
      <c r="DZT2" s="245"/>
      <c r="DZU2" s="245"/>
      <c r="DZV2" s="245"/>
      <c r="DZW2" s="245"/>
      <c r="DZX2" s="245"/>
      <c r="DZY2" s="245"/>
      <c r="DZZ2" s="245"/>
      <c r="EAA2" s="245"/>
      <c r="EAB2" s="245"/>
      <c r="EAC2" s="245"/>
      <c r="EAD2" s="245"/>
      <c r="EAF2" s="245"/>
      <c r="EAG2" s="245"/>
      <c r="EAH2" s="245"/>
      <c r="EAI2" s="245"/>
      <c r="EAJ2" s="245"/>
      <c r="EAK2" s="245"/>
      <c r="EAL2" s="245"/>
      <c r="EAM2" s="245"/>
      <c r="EAN2" s="245"/>
      <c r="EAO2" s="245"/>
      <c r="EAP2" s="245"/>
      <c r="EAQ2" s="245"/>
      <c r="EAR2" s="245"/>
      <c r="EAS2" s="245"/>
      <c r="EAT2" s="245"/>
      <c r="EAU2" s="245"/>
      <c r="EAV2" s="245"/>
      <c r="EAW2" s="245"/>
      <c r="EAX2" s="245"/>
      <c r="EAY2" s="245"/>
      <c r="EAZ2" s="245"/>
      <c r="EBB2" s="245"/>
      <c r="EBC2" s="245"/>
      <c r="EBD2" s="245"/>
      <c r="EBE2" s="245"/>
      <c r="EBF2" s="245"/>
      <c r="EBG2" s="245"/>
      <c r="EBH2" s="245"/>
      <c r="EBI2" s="245"/>
      <c r="EBJ2" s="245"/>
      <c r="EBK2" s="245"/>
      <c r="EBL2" s="245"/>
      <c r="EBM2" s="245"/>
      <c r="EBN2" s="245"/>
      <c r="EBO2" s="245"/>
      <c r="EBP2" s="245"/>
      <c r="EBQ2" s="245"/>
      <c r="EBR2" s="245"/>
      <c r="EBS2" s="245"/>
      <c r="EBT2" s="245"/>
      <c r="EBU2" s="245"/>
      <c r="EBV2" s="245"/>
      <c r="EBX2" s="245"/>
      <c r="EBY2" s="245"/>
      <c r="EBZ2" s="245"/>
      <c r="ECA2" s="245"/>
      <c r="ECB2" s="245"/>
      <c r="ECC2" s="245"/>
      <c r="ECD2" s="245"/>
      <c r="ECE2" s="245"/>
      <c r="ECF2" s="245"/>
      <c r="ECG2" s="245"/>
      <c r="ECH2" s="245"/>
      <c r="ECI2" s="245"/>
      <c r="ECJ2" s="245"/>
      <c r="ECK2" s="245"/>
      <c r="ECL2" s="245"/>
      <c r="ECM2" s="245"/>
      <c r="ECN2" s="245"/>
      <c r="ECO2" s="245"/>
      <c r="ECP2" s="245"/>
      <c r="ECQ2" s="245"/>
      <c r="ECR2" s="245"/>
      <c r="ECT2" s="245"/>
      <c r="ECU2" s="245"/>
      <c r="ECV2" s="245"/>
      <c r="ECW2" s="245"/>
      <c r="ECX2" s="245"/>
      <c r="ECY2" s="245"/>
      <c r="ECZ2" s="245"/>
      <c r="EDA2" s="245"/>
      <c r="EDB2" s="245"/>
      <c r="EDC2" s="245"/>
      <c r="EDD2" s="245"/>
      <c r="EDE2" s="245"/>
      <c r="EDF2" s="245"/>
      <c r="EDG2" s="245"/>
      <c r="EDH2" s="245"/>
      <c r="EDI2" s="245"/>
      <c r="EDJ2" s="245"/>
      <c r="EDK2" s="245"/>
      <c r="EDL2" s="245"/>
      <c r="EDM2" s="245"/>
      <c r="EDN2" s="245"/>
      <c r="EDP2" s="245"/>
      <c r="EDQ2" s="245"/>
      <c r="EDR2" s="245"/>
      <c r="EDS2" s="245"/>
      <c r="EDT2" s="245"/>
      <c r="EDU2" s="245"/>
      <c r="EDV2" s="245"/>
      <c r="EDW2" s="245"/>
      <c r="EDX2" s="245"/>
      <c r="EDY2" s="245"/>
      <c r="EDZ2" s="245"/>
      <c r="EEA2" s="245"/>
      <c r="EEB2" s="245"/>
      <c r="EEC2" s="245"/>
      <c r="EED2" s="245"/>
      <c r="EEE2" s="245"/>
      <c r="EEF2" s="245"/>
      <c r="EEG2" s="245"/>
      <c r="EEH2" s="245"/>
      <c r="EEI2" s="245"/>
      <c r="EEJ2" s="245"/>
      <c r="EEL2" s="245"/>
      <c r="EEM2" s="245"/>
      <c r="EEN2" s="245"/>
      <c r="EEO2" s="245"/>
      <c r="EEP2" s="245"/>
      <c r="EEQ2" s="245"/>
      <c r="EER2" s="245"/>
      <c r="EES2" s="245"/>
      <c r="EET2" s="245"/>
      <c r="EEU2" s="245"/>
      <c r="EEV2" s="245"/>
      <c r="EEW2" s="245"/>
      <c r="EEX2" s="245"/>
      <c r="EEY2" s="245"/>
      <c r="EEZ2" s="245"/>
      <c r="EFA2" s="245"/>
      <c r="EFB2" s="245"/>
      <c r="EFC2" s="245"/>
      <c r="EFD2" s="245"/>
      <c r="EFE2" s="245"/>
      <c r="EFF2" s="245"/>
      <c r="EFH2" s="245"/>
      <c r="EFI2" s="245"/>
      <c r="EFJ2" s="245"/>
      <c r="EFK2" s="245"/>
      <c r="EFL2" s="245"/>
      <c r="EFM2" s="245"/>
      <c r="EFN2" s="245"/>
      <c r="EFO2" s="245"/>
      <c r="EFP2" s="245"/>
      <c r="EFQ2" s="245"/>
      <c r="EFR2" s="245"/>
      <c r="EFS2" s="245"/>
      <c r="EFT2" s="245"/>
      <c r="EFU2" s="245"/>
      <c r="EFV2" s="245"/>
      <c r="EFW2" s="245"/>
      <c r="EFX2" s="245"/>
      <c r="EFY2" s="245"/>
      <c r="EFZ2" s="245"/>
      <c r="EGA2" s="245"/>
      <c r="EGB2" s="245"/>
      <c r="EGD2" s="245"/>
      <c r="EGE2" s="245"/>
      <c r="EGF2" s="245"/>
      <c r="EGG2" s="245"/>
      <c r="EGH2" s="245"/>
      <c r="EGI2" s="245"/>
      <c r="EGJ2" s="245"/>
      <c r="EGK2" s="245"/>
      <c r="EGL2" s="245"/>
      <c r="EGM2" s="245"/>
      <c r="EGN2" s="245"/>
      <c r="EGO2" s="245"/>
      <c r="EGP2" s="245"/>
      <c r="EGQ2" s="245"/>
      <c r="EGR2" s="245"/>
      <c r="EGS2" s="245"/>
      <c r="EGT2" s="245"/>
      <c r="EGU2" s="245"/>
      <c r="EGV2" s="245"/>
      <c r="EGW2" s="245"/>
      <c r="EGX2" s="245"/>
      <c r="EGZ2" s="245"/>
      <c r="EHA2" s="245"/>
      <c r="EHB2" s="245"/>
      <c r="EHC2" s="245"/>
      <c r="EHD2" s="245"/>
      <c r="EHE2" s="245"/>
      <c r="EHF2" s="245"/>
      <c r="EHG2" s="245"/>
      <c r="EHH2" s="245"/>
      <c r="EHI2" s="245"/>
      <c r="EHJ2" s="245"/>
      <c r="EHK2" s="245"/>
      <c r="EHL2" s="245"/>
      <c r="EHM2" s="245"/>
      <c r="EHN2" s="245"/>
      <c r="EHO2" s="245"/>
      <c r="EHP2" s="245"/>
      <c r="EHQ2" s="245"/>
      <c r="EHR2" s="245"/>
      <c r="EHS2" s="245"/>
      <c r="EHT2" s="245"/>
      <c r="EHV2" s="245"/>
      <c r="EHW2" s="245"/>
      <c r="EHX2" s="245"/>
      <c r="EHY2" s="245"/>
      <c r="EHZ2" s="245"/>
      <c r="EIA2" s="245"/>
      <c r="EIB2" s="245"/>
      <c r="EIC2" s="245"/>
      <c r="EID2" s="245"/>
      <c r="EIE2" s="245"/>
      <c r="EIF2" s="245"/>
      <c r="EIG2" s="245"/>
      <c r="EIH2" s="245"/>
      <c r="EII2" s="245"/>
      <c r="EIJ2" s="245"/>
      <c r="EIK2" s="245"/>
      <c r="EIL2" s="245"/>
      <c r="EIM2" s="245"/>
      <c r="EIN2" s="245"/>
      <c r="EIO2" s="245"/>
      <c r="EIP2" s="245"/>
      <c r="EIR2" s="245"/>
      <c r="EIS2" s="245"/>
      <c r="EIT2" s="245"/>
      <c r="EIU2" s="245"/>
      <c r="EIV2" s="245"/>
      <c r="EIW2" s="245"/>
      <c r="EIX2" s="245"/>
      <c r="EIY2" s="245"/>
      <c r="EIZ2" s="245"/>
      <c r="EJA2" s="245"/>
      <c r="EJB2" s="245"/>
      <c r="EJC2" s="245"/>
      <c r="EJD2" s="245"/>
      <c r="EJE2" s="245"/>
      <c r="EJF2" s="245"/>
      <c r="EJG2" s="245"/>
      <c r="EJH2" s="245"/>
      <c r="EJI2" s="245"/>
      <c r="EJJ2" s="245"/>
      <c r="EJK2" s="245"/>
      <c r="EJL2" s="245"/>
      <c r="EJN2" s="245"/>
      <c r="EJO2" s="245"/>
      <c r="EJP2" s="245"/>
      <c r="EJQ2" s="245"/>
      <c r="EJR2" s="245"/>
      <c r="EJS2" s="245"/>
      <c r="EJT2" s="245"/>
      <c r="EJU2" s="245"/>
      <c r="EJV2" s="245"/>
      <c r="EJW2" s="245"/>
      <c r="EJX2" s="245"/>
      <c r="EJY2" s="245"/>
      <c r="EJZ2" s="245"/>
      <c r="EKA2" s="245"/>
      <c r="EKB2" s="245"/>
      <c r="EKC2" s="245"/>
      <c r="EKD2" s="245"/>
      <c r="EKE2" s="245"/>
      <c r="EKF2" s="245"/>
      <c r="EKG2" s="245"/>
      <c r="EKH2" s="245"/>
      <c r="EKJ2" s="245"/>
      <c r="EKK2" s="245"/>
      <c r="EKL2" s="245"/>
      <c r="EKM2" s="245"/>
      <c r="EKN2" s="245"/>
      <c r="EKO2" s="245"/>
      <c r="EKP2" s="245"/>
      <c r="EKQ2" s="245"/>
      <c r="EKR2" s="245"/>
      <c r="EKS2" s="245"/>
      <c r="EKT2" s="245"/>
      <c r="EKU2" s="245"/>
      <c r="EKV2" s="245"/>
      <c r="EKW2" s="245"/>
      <c r="EKX2" s="245"/>
      <c r="EKY2" s="245"/>
      <c r="EKZ2" s="245"/>
      <c r="ELA2" s="245"/>
      <c r="ELB2" s="245"/>
      <c r="ELC2" s="245"/>
      <c r="ELD2" s="245"/>
      <c r="ELF2" s="245"/>
      <c r="ELG2" s="245"/>
      <c r="ELH2" s="245"/>
      <c r="ELI2" s="245"/>
      <c r="ELJ2" s="245"/>
      <c r="ELK2" s="245"/>
      <c r="ELL2" s="245"/>
      <c r="ELM2" s="245"/>
      <c r="ELN2" s="245"/>
      <c r="ELO2" s="245"/>
      <c r="ELP2" s="245"/>
      <c r="ELQ2" s="245"/>
      <c r="ELR2" s="245"/>
      <c r="ELS2" s="245"/>
      <c r="ELT2" s="245"/>
      <c r="ELU2" s="245"/>
      <c r="ELV2" s="245"/>
      <c r="ELW2" s="245"/>
      <c r="ELX2" s="245"/>
      <c r="ELY2" s="245"/>
      <c r="ELZ2" s="245"/>
      <c r="EMB2" s="245"/>
      <c r="EMC2" s="245"/>
      <c r="EMD2" s="245"/>
      <c r="EME2" s="245"/>
      <c r="EMF2" s="245"/>
      <c r="EMG2" s="245"/>
      <c r="EMH2" s="245"/>
      <c r="EMI2" s="245"/>
      <c r="EMJ2" s="245"/>
      <c r="EMK2" s="245"/>
      <c r="EML2" s="245"/>
      <c r="EMM2" s="245"/>
      <c r="EMN2" s="245"/>
      <c r="EMO2" s="245"/>
      <c r="EMP2" s="245"/>
      <c r="EMQ2" s="245"/>
      <c r="EMR2" s="245"/>
      <c r="EMS2" s="245"/>
      <c r="EMT2" s="245"/>
      <c r="EMU2" s="245"/>
      <c r="EMV2" s="245"/>
      <c r="EMX2" s="245"/>
      <c r="EMY2" s="245"/>
      <c r="EMZ2" s="245"/>
      <c r="ENA2" s="245"/>
      <c r="ENB2" s="245"/>
      <c r="ENC2" s="245"/>
      <c r="END2" s="245"/>
      <c r="ENE2" s="245"/>
      <c r="ENF2" s="245"/>
      <c r="ENG2" s="245"/>
      <c r="ENH2" s="245"/>
      <c r="ENI2" s="245"/>
      <c r="ENJ2" s="245"/>
      <c r="ENK2" s="245"/>
      <c r="ENL2" s="245"/>
      <c r="ENM2" s="245"/>
      <c r="ENN2" s="245"/>
      <c r="ENO2" s="245"/>
      <c r="ENP2" s="245"/>
      <c r="ENQ2" s="245"/>
      <c r="ENR2" s="245"/>
      <c r="ENT2" s="245"/>
      <c r="ENU2" s="245"/>
      <c r="ENV2" s="245"/>
      <c r="ENW2" s="245"/>
      <c r="ENX2" s="245"/>
      <c r="ENY2" s="245"/>
      <c r="ENZ2" s="245"/>
      <c r="EOA2" s="245"/>
      <c r="EOB2" s="245"/>
      <c r="EOC2" s="245"/>
      <c r="EOD2" s="245"/>
      <c r="EOE2" s="245"/>
      <c r="EOF2" s="245"/>
      <c r="EOG2" s="245"/>
      <c r="EOH2" s="245"/>
      <c r="EOI2" s="245"/>
      <c r="EOJ2" s="245"/>
      <c r="EOK2" s="245"/>
      <c r="EOL2" s="245"/>
      <c r="EOM2" s="245"/>
      <c r="EON2" s="245"/>
      <c r="EOP2" s="245"/>
      <c r="EOQ2" s="245"/>
      <c r="EOR2" s="245"/>
      <c r="EOS2" s="245"/>
      <c r="EOT2" s="245"/>
      <c r="EOU2" s="245"/>
      <c r="EOV2" s="245"/>
      <c r="EOW2" s="245"/>
      <c r="EOX2" s="245"/>
      <c r="EOY2" s="245"/>
      <c r="EOZ2" s="245"/>
      <c r="EPA2" s="245"/>
      <c r="EPB2" s="245"/>
      <c r="EPC2" s="245"/>
      <c r="EPD2" s="245"/>
      <c r="EPE2" s="245"/>
      <c r="EPF2" s="245"/>
      <c r="EPG2" s="245"/>
      <c r="EPH2" s="245"/>
      <c r="EPI2" s="245"/>
      <c r="EPJ2" s="245"/>
      <c r="EPL2" s="245"/>
      <c r="EPM2" s="245"/>
      <c r="EPN2" s="245"/>
      <c r="EPO2" s="245"/>
      <c r="EPP2" s="245"/>
      <c r="EPQ2" s="245"/>
      <c r="EPR2" s="245"/>
      <c r="EPS2" s="245"/>
      <c r="EPT2" s="245"/>
      <c r="EPU2" s="245"/>
      <c r="EPV2" s="245"/>
      <c r="EPW2" s="245"/>
      <c r="EPX2" s="245"/>
      <c r="EPY2" s="245"/>
      <c r="EPZ2" s="245"/>
      <c r="EQA2" s="245"/>
      <c r="EQB2" s="245"/>
      <c r="EQC2" s="245"/>
      <c r="EQD2" s="245"/>
      <c r="EQE2" s="245"/>
      <c r="EQF2" s="245"/>
      <c r="EQH2" s="245"/>
      <c r="EQI2" s="245"/>
      <c r="EQJ2" s="245"/>
      <c r="EQK2" s="245"/>
      <c r="EQL2" s="245"/>
      <c r="EQM2" s="245"/>
      <c r="EQN2" s="245"/>
      <c r="EQO2" s="245"/>
      <c r="EQP2" s="245"/>
      <c r="EQQ2" s="245"/>
      <c r="EQR2" s="245"/>
      <c r="EQS2" s="245"/>
      <c r="EQT2" s="245"/>
      <c r="EQU2" s="245"/>
      <c r="EQV2" s="245"/>
      <c r="EQW2" s="245"/>
      <c r="EQX2" s="245"/>
      <c r="EQY2" s="245"/>
      <c r="EQZ2" s="245"/>
      <c r="ERA2" s="245"/>
      <c r="ERB2" s="245"/>
      <c r="ERD2" s="245"/>
      <c r="ERE2" s="245"/>
      <c r="ERF2" s="245"/>
      <c r="ERG2" s="245"/>
      <c r="ERH2" s="245"/>
      <c r="ERI2" s="245"/>
      <c r="ERJ2" s="245"/>
      <c r="ERK2" s="245"/>
      <c r="ERL2" s="245"/>
      <c r="ERM2" s="245"/>
      <c r="ERN2" s="245"/>
      <c r="ERO2" s="245"/>
      <c r="ERP2" s="245"/>
      <c r="ERQ2" s="245"/>
      <c r="ERR2" s="245"/>
      <c r="ERS2" s="245"/>
      <c r="ERT2" s="245"/>
      <c r="ERU2" s="245"/>
      <c r="ERV2" s="245"/>
      <c r="ERW2" s="245"/>
      <c r="ERX2" s="245"/>
      <c r="ERZ2" s="245"/>
      <c r="ESA2" s="245"/>
      <c r="ESB2" s="245"/>
      <c r="ESC2" s="245"/>
      <c r="ESD2" s="245"/>
      <c r="ESE2" s="245"/>
      <c r="ESF2" s="245"/>
      <c r="ESG2" s="245"/>
      <c r="ESH2" s="245"/>
      <c r="ESI2" s="245"/>
      <c r="ESJ2" s="245"/>
      <c r="ESK2" s="245"/>
      <c r="ESL2" s="245"/>
      <c r="ESM2" s="245"/>
      <c r="ESN2" s="245"/>
      <c r="ESO2" s="245"/>
      <c r="ESP2" s="245"/>
      <c r="ESQ2" s="245"/>
      <c r="ESR2" s="245"/>
      <c r="ESS2" s="245"/>
      <c r="EST2" s="245"/>
      <c r="ESV2" s="245"/>
      <c r="ESW2" s="245"/>
      <c r="ESX2" s="245"/>
      <c r="ESY2" s="245"/>
      <c r="ESZ2" s="245"/>
      <c r="ETA2" s="245"/>
      <c r="ETB2" s="245"/>
      <c r="ETC2" s="245"/>
      <c r="ETD2" s="245"/>
      <c r="ETE2" s="245"/>
      <c r="ETF2" s="245"/>
      <c r="ETG2" s="245"/>
      <c r="ETH2" s="245"/>
      <c r="ETI2" s="245"/>
      <c r="ETJ2" s="245"/>
      <c r="ETK2" s="245"/>
      <c r="ETL2" s="245"/>
      <c r="ETM2" s="245"/>
      <c r="ETN2" s="245"/>
      <c r="ETO2" s="245"/>
      <c r="ETP2" s="245"/>
      <c r="ETR2" s="245"/>
      <c r="ETS2" s="245"/>
      <c r="ETT2" s="245"/>
      <c r="ETU2" s="245"/>
      <c r="ETV2" s="245"/>
      <c r="ETW2" s="245"/>
      <c r="ETX2" s="245"/>
      <c r="ETY2" s="245"/>
      <c r="ETZ2" s="245"/>
      <c r="EUA2" s="245"/>
      <c r="EUB2" s="245"/>
      <c r="EUC2" s="245"/>
      <c r="EUD2" s="245"/>
      <c r="EUE2" s="245"/>
      <c r="EUF2" s="245"/>
      <c r="EUG2" s="245"/>
      <c r="EUH2" s="245"/>
      <c r="EUI2" s="245"/>
      <c r="EUJ2" s="245"/>
      <c r="EUK2" s="245"/>
      <c r="EUL2" s="245"/>
      <c r="EUN2" s="245"/>
      <c r="EUO2" s="245"/>
      <c r="EUP2" s="245"/>
      <c r="EUQ2" s="245"/>
      <c r="EUR2" s="245"/>
      <c r="EUS2" s="245"/>
      <c r="EUT2" s="245"/>
      <c r="EUU2" s="245"/>
      <c r="EUV2" s="245"/>
      <c r="EUW2" s="245"/>
      <c r="EUX2" s="245"/>
      <c r="EUY2" s="245"/>
      <c r="EUZ2" s="245"/>
      <c r="EVA2" s="245"/>
      <c r="EVB2" s="245"/>
      <c r="EVC2" s="245"/>
      <c r="EVD2" s="245"/>
      <c r="EVE2" s="245"/>
      <c r="EVF2" s="245"/>
      <c r="EVG2" s="245"/>
      <c r="EVH2" s="245"/>
      <c r="EVJ2" s="245"/>
      <c r="EVK2" s="245"/>
      <c r="EVL2" s="245"/>
      <c r="EVM2" s="245"/>
      <c r="EVN2" s="245"/>
      <c r="EVO2" s="245"/>
      <c r="EVP2" s="245"/>
      <c r="EVQ2" s="245"/>
      <c r="EVR2" s="245"/>
      <c r="EVS2" s="245"/>
      <c r="EVT2" s="245"/>
      <c r="EVU2" s="245"/>
      <c r="EVV2" s="245"/>
      <c r="EVW2" s="245"/>
      <c r="EVX2" s="245"/>
      <c r="EVY2" s="245"/>
      <c r="EVZ2" s="245"/>
      <c r="EWA2" s="245"/>
      <c r="EWB2" s="245"/>
      <c r="EWC2" s="245"/>
      <c r="EWD2" s="245"/>
      <c r="EWF2" s="245"/>
      <c r="EWG2" s="245"/>
      <c r="EWH2" s="245"/>
      <c r="EWI2" s="245"/>
      <c r="EWJ2" s="245"/>
      <c r="EWK2" s="245"/>
      <c r="EWL2" s="245"/>
      <c r="EWM2" s="245"/>
      <c r="EWN2" s="245"/>
      <c r="EWO2" s="245"/>
      <c r="EWP2" s="245"/>
      <c r="EWQ2" s="245"/>
      <c r="EWR2" s="245"/>
      <c r="EWS2" s="245"/>
      <c r="EWT2" s="245"/>
      <c r="EWU2" s="245"/>
      <c r="EWV2" s="245"/>
      <c r="EWW2" s="245"/>
      <c r="EWX2" s="245"/>
      <c r="EWY2" s="245"/>
      <c r="EWZ2" s="245"/>
      <c r="EXB2" s="245"/>
      <c r="EXC2" s="245"/>
      <c r="EXD2" s="245"/>
      <c r="EXE2" s="245"/>
      <c r="EXF2" s="245"/>
      <c r="EXG2" s="245"/>
      <c r="EXH2" s="245"/>
      <c r="EXI2" s="245"/>
      <c r="EXJ2" s="245"/>
      <c r="EXK2" s="245"/>
      <c r="EXL2" s="245"/>
      <c r="EXM2" s="245"/>
      <c r="EXN2" s="245"/>
      <c r="EXO2" s="245"/>
      <c r="EXP2" s="245"/>
      <c r="EXQ2" s="245"/>
      <c r="EXR2" s="245"/>
      <c r="EXS2" s="245"/>
      <c r="EXT2" s="245"/>
      <c r="EXU2" s="245"/>
      <c r="EXV2" s="245"/>
      <c r="EXX2" s="245"/>
      <c r="EXY2" s="245"/>
      <c r="EXZ2" s="245"/>
      <c r="EYA2" s="245"/>
      <c r="EYB2" s="245"/>
      <c r="EYC2" s="245"/>
      <c r="EYD2" s="245"/>
      <c r="EYE2" s="245"/>
      <c r="EYF2" s="245"/>
      <c r="EYG2" s="245"/>
      <c r="EYH2" s="245"/>
      <c r="EYI2" s="245"/>
      <c r="EYJ2" s="245"/>
      <c r="EYK2" s="245"/>
      <c r="EYL2" s="245"/>
      <c r="EYM2" s="245"/>
      <c r="EYN2" s="245"/>
      <c r="EYO2" s="245"/>
      <c r="EYP2" s="245"/>
      <c r="EYQ2" s="245"/>
      <c r="EYR2" s="245"/>
      <c r="EYT2" s="245"/>
      <c r="EYU2" s="245"/>
      <c r="EYV2" s="245"/>
      <c r="EYW2" s="245"/>
      <c r="EYX2" s="245"/>
      <c r="EYY2" s="245"/>
      <c r="EYZ2" s="245"/>
      <c r="EZA2" s="245"/>
      <c r="EZB2" s="245"/>
      <c r="EZC2" s="245"/>
      <c r="EZD2" s="245"/>
      <c r="EZE2" s="245"/>
      <c r="EZF2" s="245"/>
      <c r="EZG2" s="245"/>
      <c r="EZH2" s="245"/>
      <c r="EZI2" s="245"/>
      <c r="EZJ2" s="245"/>
      <c r="EZK2" s="245"/>
      <c r="EZL2" s="245"/>
      <c r="EZM2" s="245"/>
      <c r="EZN2" s="245"/>
      <c r="EZP2" s="245"/>
      <c r="EZQ2" s="245"/>
      <c r="EZR2" s="245"/>
      <c r="EZS2" s="245"/>
      <c r="EZT2" s="245"/>
      <c r="EZU2" s="245"/>
      <c r="EZV2" s="245"/>
      <c r="EZW2" s="245"/>
      <c r="EZX2" s="245"/>
      <c r="EZY2" s="245"/>
      <c r="EZZ2" s="245"/>
      <c r="FAA2" s="245"/>
      <c r="FAB2" s="245"/>
      <c r="FAC2" s="245"/>
      <c r="FAD2" s="245"/>
      <c r="FAE2" s="245"/>
      <c r="FAF2" s="245"/>
      <c r="FAG2" s="245"/>
      <c r="FAH2" s="245"/>
      <c r="FAI2" s="245"/>
      <c r="FAJ2" s="245"/>
      <c r="FAL2" s="245"/>
      <c r="FAM2" s="245"/>
      <c r="FAN2" s="245"/>
      <c r="FAO2" s="245"/>
      <c r="FAP2" s="245"/>
      <c r="FAQ2" s="245"/>
      <c r="FAR2" s="245"/>
      <c r="FAS2" s="245"/>
      <c r="FAT2" s="245"/>
      <c r="FAU2" s="245"/>
      <c r="FAV2" s="245"/>
      <c r="FAW2" s="245"/>
      <c r="FAX2" s="245"/>
      <c r="FAY2" s="245"/>
      <c r="FAZ2" s="245"/>
      <c r="FBA2" s="245"/>
      <c r="FBB2" s="245"/>
      <c r="FBC2" s="245"/>
      <c r="FBD2" s="245"/>
      <c r="FBE2" s="245"/>
      <c r="FBF2" s="245"/>
      <c r="FBH2" s="245"/>
      <c r="FBI2" s="245"/>
      <c r="FBJ2" s="245"/>
      <c r="FBK2" s="245"/>
      <c r="FBL2" s="245"/>
      <c r="FBM2" s="245"/>
      <c r="FBN2" s="245"/>
      <c r="FBO2" s="245"/>
      <c r="FBP2" s="245"/>
      <c r="FBQ2" s="245"/>
      <c r="FBR2" s="245"/>
      <c r="FBS2" s="245"/>
      <c r="FBT2" s="245"/>
      <c r="FBU2" s="245"/>
      <c r="FBV2" s="245"/>
      <c r="FBW2" s="245"/>
      <c r="FBX2" s="245"/>
      <c r="FBY2" s="245"/>
      <c r="FBZ2" s="245"/>
      <c r="FCA2" s="245"/>
      <c r="FCB2" s="245"/>
      <c r="FCD2" s="245"/>
      <c r="FCE2" s="245"/>
      <c r="FCF2" s="245"/>
      <c r="FCG2" s="245"/>
      <c r="FCH2" s="245"/>
      <c r="FCI2" s="245"/>
      <c r="FCJ2" s="245"/>
      <c r="FCK2" s="245"/>
      <c r="FCL2" s="245"/>
      <c r="FCM2" s="245"/>
      <c r="FCN2" s="245"/>
      <c r="FCO2" s="245"/>
      <c r="FCP2" s="245"/>
      <c r="FCQ2" s="245"/>
      <c r="FCR2" s="245"/>
      <c r="FCS2" s="245"/>
      <c r="FCT2" s="245"/>
      <c r="FCU2" s="245"/>
      <c r="FCV2" s="245"/>
      <c r="FCW2" s="245"/>
      <c r="FCX2" s="245"/>
      <c r="FCZ2" s="245"/>
      <c r="FDA2" s="245"/>
      <c r="FDB2" s="245"/>
      <c r="FDC2" s="245"/>
      <c r="FDD2" s="245"/>
      <c r="FDE2" s="245"/>
      <c r="FDF2" s="245"/>
      <c r="FDG2" s="245"/>
      <c r="FDH2" s="245"/>
      <c r="FDI2" s="245"/>
      <c r="FDJ2" s="245"/>
      <c r="FDK2" s="245"/>
      <c r="FDL2" s="245"/>
      <c r="FDM2" s="245"/>
      <c r="FDN2" s="245"/>
      <c r="FDO2" s="245"/>
      <c r="FDP2" s="245"/>
      <c r="FDQ2" s="245"/>
      <c r="FDR2" s="245"/>
      <c r="FDS2" s="245"/>
      <c r="FDT2" s="245"/>
      <c r="FDV2" s="245"/>
      <c r="FDW2" s="245"/>
      <c r="FDX2" s="245"/>
      <c r="FDY2" s="245"/>
      <c r="FDZ2" s="245"/>
      <c r="FEA2" s="245"/>
      <c r="FEB2" s="245"/>
      <c r="FEC2" s="245"/>
      <c r="FED2" s="245"/>
      <c r="FEE2" s="245"/>
      <c r="FEF2" s="245"/>
      <c r="FEG2" s="245"/>
      <c r="FEH2" s="245"/>
      <c r="FEI2" s="245"/>
      <c r="FEJ2" s="245"/>
      <c r="FEK2" s="245"/>
      <c r="FEL2" s="245"/>
      <c r="FEM2" s="245"/>
      <c r="FEN2" s="245"/>
      <c r="FEO2" s="245"/>
      <c r="FEP2" s="245"/>
      <c r="FER2" s="245"/>
      <c r="FES2" s="245"/>
      <c r="FET2" s="245"/>
      <c r="FEU2" s="245"/>
      <c r="FEV2" s="245"/>
      <c r="FEW2" s="245"/>
      <c r="FEX2" s="245"/>
      <c r="FEY2" s="245"/>
      <c r="FEZ2" s="245"/>
      <c r="FFA2" s="245"/>
      <c r="FFB2" s="245"/>
      <c r="FFC2" s="245"/>
      <c r="FFD2" s="245"/>
      <c r="FFE2" s="245"/>
      <c r="FFF2" s="245"/>
      <c r="FFG2" s="245"/>
      <c r="FFH2" s="245"/>
      <c r="FFI2" s="245"/>
      <c r="FFJ2" s="245"/>
      <c r="FFK2" s="245"/>
      <c r="FFL2" s="245"/>
      <c r="FFN2" s="245"/>
      <c r="FFO2" s="245"/>
      <c r="FFP2" s="245"/>
      <c r="FFQ2" s="245"/>
      <c r="FFR2" s="245"/>
      <c r="FFS2" s="245"/>
      <c r="FFT2" s="245"/>
      <c r="FFU2" s="245"/>
      <c r="FFV2" s="245"/>
      <c r="FFW2" s="245"/>
      <c r="FFX2" s="245"/>
      <c r="FFY2" s="245"/>
      <c r="FFZ2" s="245"/>
      <c r="FGA2" s="245"/>
      <c r="FGB2" s="245"/>
      <c r="FGC2" s="245"/>
      <c r="FGD2" s="245"/>
      <c r="FGE2" s="245"/>
      <c r="FGF2" s="245"/>
      <c r="FGG2" s="245"/>
      <c r="FGH2" s="245"/>
      <c r="FGJ2" s="245"/>
      <c r="FGK2" s="245"/>
      <c r="FGL2" s="245"/>
      <c r="FGM2" s="245"/>
      <c r="FGN2" s="245"/>
      <c r="FGO2" s="245"/>
      <c r="FGP2" s="245"/>
      <c r="FGQ2" s="245"/>
      <c r="FGR2" s="245"/>
      <c r="FGS2" s="245"/>
      <c r="FGT2" s="245"/>
      <c r="FGU2" s="245"/>
      <c r="FGV2" s="245"/>
      <c r="FGW2" s="245"/>
      <c r="FGX2" s="245"/>
      <c r="FGY2" s="245"/>
      <c r="FGZ2" s="245"/>
      <c r="FHA2" s="245"/>
      <c r="FHB2" s="245"/>
      <c r="FHC2" s="245"/>
      <c r="FHD2" s="245"/>
      <c r="FHF2" s="245"/>
      <c r="FHG2" s="245"/>
      <c r="FHH2" s="245"/>
      <c r="FHI2" s="245"/>
      <c r="FHJ2" s="245"/>
      <c r="FHK2" s="245"/>
      <c r="FHL2" s="245"/>
      <c r="FHM2" s="245"/>
      <c r="FHN2" s="245"/>
      <c r="FHO2" s="245"/>
      <c r="FHP2" s="245"/>
      <c r="FHQ2" s="245"/>
      <c r="FHR2" s="245"/>
      <c r="FHS2" s="245"/>
      <c r="FHT2" s="245"/>
      <c r="FHU2" s="245"/>
      <c r="FHV2" s="245"/>
      <c r="FHW2" s="245"/>
      <c r="FHX2" s="245"/>
      <c r="FHY2" s="245"/>
      <c r="FHZ2" s="245"/>
      <c r="FIB2" s="245"/>
      <c r="FIC2" s="245"/>
      <c r="FID2" s="245"/>
      <c r="FIE2" s="245"/>
      <c r="FIF2" s="245"/>
      <c r="FIG2" s="245"/>
      <c r="FIH2" s="245"/>
      <c r="FII2" s="245"/>
      <c r="FIJ2" s="245"/>
      <c r="FIK2" s="245"/>
      <c r="FIL2" s="245"/>
      <c r="FIM2" s="245"/>
      <c r="FIN2" s="245"/>
      <c r="FIO2" s="245"/>
      <c r="FIP2" s="245"/>
      <c r="FIQ2" s="245"/>
      <c r="FIR2" s="245"/>
      <c r="FIS2" s="245"/>
      <c r="FIT2" s="245"/>
      <c r="FIU2" s="245"/>
      <c r="FIV2" s="245"/>
      <c r="FIX2" s="245"/>
      <c r="FIY2" s="245"/>
      <c r="FIZ2" s="245"/>
      <c r="FJA2" s="245"/>
      <c r="FJB2" s="245"/>
      <c r="FJC2" s="245"/>
      <c r="FJD2" s="245"/>
      <c r="FJE2" s="245"/>
      <c r="FJF2" s="245"/>
      <c r="FJG2" s="245"/>
      <c r="FJH2" s="245"/>
      <c r="FJI2" s="245"/>
      <c r="FJJ2" s="245"/>
      <c r="FJK2" s="245"/>
      <c r="FJL2" s="245"/>
      <c r="FJM2" s="245"/>
      <c r="FJN2" s="245"/>
      <c r="FJO2" s="245"/>
      <c r="FJP2" s="245"/>
      <c r="FJQ2" s="245"/>
      <c r="FJR2" s="245"/>
      <c r="FJT2" s="245"/>
      <c r="FJU2" s="245"/>
      <c r="FJV2" s="245"/>
      <c r="FJW2" s="245"/>
      <c r="FJX2" s="245"/>
      <c r="FJY2" s="245"/>
      <c r="FJZ2" s="245"/>
      <c r="FKA2" s="245"/>
      <c r="FKB2" s="245"/>
      <c r="FKC2" s="245"/>
      <c r="FKD2" s="245"/>
      <c r="FKE2" s="245"/>
      <c r="FKF2" s="245"/>
      <c r="FKG2" s="245"/>
      <c r="FKH2" s="245"/>
      <c r="FKI2" s="245"/>
      <c r="FKJ2" s="245"/>
      <c r="FKK2" s="245"/>
      <c r="FKL2" s="245"/>
      <c r="FKM2" s="245"/>
      <c r="FKN2" s="245"/>
      <c r="FKP2" s="245"/>
      <c r="FKQ2" s="245"/>
      <c r="FKR2" s="245"/>
      <c r="FKS2" s="245"/>
      <c r="FKT2" s="245"/>
      <c r="FKU2" s="245"/>
      <c r="FKV2" s="245"/>
      <c r="FKW2" s="245"/>
      <c r="FKX2" s="245"/>
      <c r="FKY2" s="245"/>
      <c r="FKZ2" s="245"/>
      <c r="FLA2" s="245"/>
      <c r="FLB2" s="245"/>
      <c r="FLC2" s="245"/>
      <c r="FLD2" s="245"/>
      <c r="FLE2" s="245"/>
      <c r="FLF2" s="245"/>
      <c r="FLG2" s="245"/>
      <c r="FLH2" s="245"/>
      <c r="FLI2" s="245"/>
      <c r="FLJ2" s="245"/>
      <c r="FLL2" s="245"/>
      <c r="FLM2" s="245"/>
      <c r="FLN2" s="245"/>
      <c r="FLO2" s="245"/>
      <c r="FLP2" s="245"/>
      <c r="FLQ2" s="245"/>
      <c r="FLR2" s="245"/>
      <c r="FLS2" s="245"/>
      <c r="FLT2" s="245"/>
      <c r="FLU2" s="245"/>
      <c r="FLV2" s="245"/>
      <c r="FLW2" s="245"/>
      <c r="FLX2" s="245"/>
      <c r="FLY2" s="245"/>
      <c r="FLZ2" s="245"/>
      <c r="FMA2" s="245"/>
      <c r="FMB2" s="245"/>
      <c r="FMC2" s="245"/>
      <c r="FMD2" s="245"/>
      <c r="FME2" s="245"/>
      <c r="FMF2" s="245"/>
      <c r="FMH2" s="245"/>
      <c r="FMI2" s="245"/>
      <c r="FMJ2" s="245"/>
      <c r="FMK2" s="245"/>
      <c r="FML2" s="245"/>
      <c r="FMM2" s="245"/>
      <c r="FMN2" s="245"/>
      <c r="FMO2" s="245"/>
      <c r="FMP2" s="245"/>
      <c r="FMQ2" s="245"/>
      <c r="FMR2" s="245"/>
      <c r="FMS2" s="245"/>
      <c r="FMT2" s="245"/>
      <c r="FMU2" s="245"/>
      <c r="FMV2" s="245"/>
      <c r="FMW2" s="245"/>
      <c r="FMX2" s="245"/>
      <c r="FMY2" s="245"/>
      <c r="FMZ2" s="245"/>
      <c r="FNA2" s="245"/>
      <c r="FNB2" s="245"/>
      <c r="FND2" s="245"/>
      <c r="FNE2" s="245"/>
      <c r="FNF2" s="245"/>
      <c r="FNG2" s="245"/>
      <c r="FNH2" s="245"/>
      <c r="FNI2" s="245"/>
      <c r="FNJ2" s="245"/>
      <c r="FNK2" s="245"/>
      <c r="FNL2" s="245"/>
      <c r="FNM2" s="245"/>
      <c r="FNN2" s="245"/>
      <c r="FNO2" s="245"/>
      <c r="FNP2" s="245"/>
      <c r="FNQ2" s="245"/>
      <c r="FNR2" s="245"/>
      <c r="FNS2" s="245"/>
      <c r="FNT2" s="245"/>
      <c r="FNU2" s="245"/>
      <c r="FNV2" s="245"/>
      <c r="FNW2" s="245"/>
      <c r="FNX2" s="245"/>
      <c r="FNZ2" s="245"/>
      <c r="FOA2" s="245"/>
      <c r="FOB2" s="245"/>
      <c r="FOC2" s="245"/>
      <c r="FOD2" s="245"/>
      <c r="FOE2" s="245"/>
      <c r="FOF2" s="245"/>
      <c r="FOG2" s="245"/>
      <c r="FOH2" s="245"/>
      <c r="FOI2" s="245"/>
      <c r="FOJ2" s="245"/>
      <c r="FOK2" s="245"/>
      <c r="FOL2" s="245"/>
      <c r="FOM2" s="245"/>
      <c r="FON2" s="245"/>
      <c r="FOO2" s="245"/>
      <c r="FOP2" s="245"/>
      <c r="FOQ2" s="245"/>
      <c r="FOR2" s="245"/>
      <c r="FOS2" s="245"/>
      <c r="FOT2" s="245"/>
      <c r="FOV2" s="245"/>
      <c r="FOW2" s="245"/>
      <c r="FOX2" s="245"/>
      <c r="FOY2" s="245"/>
      <c r="FOZ2" s="245"/>
      <c r="FPA2" s="245"/>
      <c r="FPB2" s="245"/>
      <c r="FPC2" s="245"/>
      <c r="FPD2" s="245"/>
      <c r="FPE2" s="245"/>
      <c r="FPF2" s="245"/>
      <c r="FPG2" s="245"/>
      <c r="FPH2" s="245"/>
      <c r="FPI2" s="245"/>
      <c r="FPJ2" s="245"/>
      <c r="FPK2" s="245"/>
      <c r="FPL2" s="245"/>
      <c r="FPM2" s="245"/>
      <c r="FPN2" s="245"/>
      <c r="FPO2" s="245"/>
      <c r="FPP2" s="245"/>
      <c r="FPR2" s="245"/>
      <c r="FPS2" s="245"/>
      <c r="FPT2" s="245"/>
      <c r="FPU2" s="245"/>
      <c r="FPV2" s="245"/>
      <c r="FPW2" s="245"/>
      <c r="FPX2" s="245"/>
      <c r="FPY2" s="245"/>
      <c r="FPZ2" s="245"/>
      <c r="FQA2" s="245"/>
      <c r="FQB2" s="245"/>
      <c r="FQC2" s="245"/>
      <c r="FQD2" s="245"/>
      <c r="FQE2" s="245"/>
      <c r="FQF2" s="245"/>
      <c r="FQG2" s="245"/>
      <c r="FQH2" s="245"/>
      <c r="FQI2" s="245"/>
      <c r="FQJ2" s="245"/>
      <c r="FQK2" s="245"/>
      <c r="FQL2" s="245"/>
      <c r="FQN2" s="245"/>
      <c r="FQO2" s="245"/>
      <c r="FQP2" s="245"/>
      <c r="FQQ2" s="245"/>
      <c r="FQR2" s="245"/>
      <c r="FQS2" s="245"/>
      <c r="FQT2" s="245"/>
      <c r="FQU2" s="245"/>
      <c r="FQV2" s="245"/>
      <c r="FQW2" s="245"/>
      <c r="FQX2" s="245"/>
      <c r="FQY2" s="245"/>
      <c r="FQZ2" s="245"/>
      <c r="FRA2" s="245"/>
      <c r="FRB2" s="245"/>
      <c r="FRC2" s="245"/>
      <c r="FRD2" s="245"/>
      <c r="FRE2" s="245"/>
      <c r="FRF2" s="245"/>
      <c r="FRG2" s="245"/>
      <c r="FRH2" s="245"/>
      <c r="FRJ2" s="245"/>
      <c r="FRK2" s="245"/>
      <c r="FRL2" s="245"/>
      <c r="FRM2" s="245"/>
      <c r="FRN2" s="245"/>
      <c r="FRO2" s="245"/>
      <c r="FRP2" s="245"/>
      <c r="FRQ2" s="245"/>
      <c r="FRR2" s="245"/>
      <c r="FRS2" s="245"/>
      <c r="FRT2" s="245"/>
      <c r="FRU2" s="245"/>
      <c r="FRV2" s="245"/>
      <c r="FRW2" s="245"/>
      <c r="FRX2" s="245"/>
      <c r="FRY2" s="245"/>
      <c r="FRZ2" s="245"/>
      <c r="FSA2" s="245"/>
      <c r="FSB2" s="245"/>
      <c r="FSC2" s="245"/>
      <c r="FSD2" s="245"/>
      <c r="FSF2" s="245"/>
      <c r="FSG2" s="245"/>
      <c r="FSH2" s="245"/>
      <c r="FSI2" s="245"/>
      <c r="FSJ2" s="245"/>
      <c r="FSK2" s="245"/>
      <c r="FSL2" s="245"/>
      <c r="FSM2" s="245"/>
      <c r="FSN2" s="245"/>
      <c r="FSO2" s="245"/>
      <c r="FSP2" s="245"/>
      <c r="FSQ2" s="245"/>
      <c r="FSR2" s="245"/>
      <c r="FSS2" s="245"/>
      <c r="FST2" s="245"/>
      <c r="FSU2" s="245"/>
      <c r="FSV2" s="245"/>
      <c r="FSW2" s="245"/>
      <c r="FSX2" s="245"/>
      <c r="FSY2" s="245"/>
      <c r="FSZ2" s="245"/>
      <c r="FTB2" s="245"/>
      <c r="FTC2" s="245"/>
      <c r="FTD2" s="245"/>
      <c r="FTE2" s="245"/>
      <c r="FTF2" s="245"/>
      <c r="FTG2" s="245"/>
      <c r="FTH2" s="245"/>
      <c r="FTI2" s="245"/>
      <c r="FTJ2" s="245"/>
      <c r="FTK2" s="245"/>
      <c r="FTL2" s="245"/>
      <c r="FTM2" s="245"/>
      <c r="FTN2" s="245"/>
      <c r="FTO2" s="245"/>
      <c r="FTP2" s="245"/>
      <c r="FTQ2" s="245"/>
      <c r="FTR2" s="245"/>
      <c r="FTS2" s="245"/>
      <c r="FTT2" s="245"/>
      <c r="FTU2" s="245"/>
      <c r="FTV2" s="245"/>
      <c r="FTX2" s="245"/>
      <c r="FTY2" s="245"/>
      <c r="FTZ2" s="245"/>
      <c r="FUA2" s="245"/>
      <c r="FUB2" s="245"/>
      <c r="FUC2" s="245"/>
      <c r="FUD2" s="245"/>
      <c r="FUE2" s="245"/>
      <c r="FUF2" s="245"/>
      <c r="FUG2" s="245"/>
      <c r="FUH2" s="245"/>
      <c r="FUI2" s="245"/>
      <c r="FUJ2" s="245"/>
      <c r="FUK2" s="245"/>
      <c r="FUL2" s="245"/>
      <c r="FUM2" s="245"/>
      <c r="FUN2" s="245"/>
      <c r="FUO2" s="245"/>
      <c r="FUP2" s="245"/>
      <c r="FUQ2" s="245"/>
      <c r="FUR2" s="245"/>
      <c r="FUT2" s="245"/>
      <c r="FUU2" s="245"/>
      <c r="FUV2" s="245"/>
      <c r="FUW2" s="245"/>
      <c r="FUX2" s="245"/>
      <c r="FUY2" s="245"/>
      <c r="FUZ2" s="245"/>
      <c r="FVA2" s="245"/>
      <c r="FVB2" s="245"/>
      <c r="FVC2" s="245"/>
      <c r="FVD2" s="245"/>
      <c r="FVE2" s="245"/>
      <c r="FVF2" s="245"/>
      <c r="FVG2" s="245"/>
      <c r="FVH2" s="245"/>
      <c r="FVI2" s="245"/>
      <c r="FVJ2" s="245"/>
      <c r="FVK2" s="245"/>
      <c r="FVL2" s="245"/>
      <c r="FVM2" s="245"/>
      <c r="FVN2" s="245"/>
      <c r="FVP2" s="245"/>
      <c r="FVQ2" s="245"/>
      <c r="FVR2" s="245"/>
      <c r="FVS2" s="245"/>
      <c r="FVT2" s="245"/>
      <c r="FVU2" s="245"/>
      <c r="FVV2" s="245"/>
      <c r="FVW2" s="245"/>
      <c r="FVX2" s="245"/>
      <c r="FVY2" s="245"/>
      <c r="FVZ2" s="245"/>
      <c r="FWA2" s="245"/>
      <c r="FWB2" s="245"/>
      <c r="FWC2" s="245"/>
      <c r="FWD2" s="245"/>
      <c r="FWE2" s="245"/>
      <c r="FWF2" s="245"/>
      <c r="FWG2" s="245"/>
      <c r="FWH2" s="245"/>
      <c r="FWI2" s="245"/>
      <c r="FWJ2" s="245"/>
      <c r="FWL2" s="245"/>
      <c r="FWM2" s="245"/>
      <c r="FWN2" s="245"/>
      <c r="FWO2" s="245"/>
      <c r="FWP2" s="245"/>
      <c r="FWQ2" s="245"/>
      <c r="FWR2" s="245"/>
      <c r="FWS2" s="245"/>
      <c r="FWT2" s="245"/>
      <c r="FWU2" s="245"/>
      <c r="FWV2" s="245"/>
      <c r="FWW2" s="245"/>
      <c r="FWX2" s="245"/>
      <c r="FWY2" s="245"/>
      <c r="FWZ2" s="245"/>
      <c r="FXA2" s="245"/>
      <c r="FXB2" s="245"/>
      <c r="FXC2" s="245"/>
      <c r="FXD2" s="245"/>
      <c r="FXE2" s="245"/>
      <c r="FXF2" s="245"/>
      <c r="FXH2" s="245"/>
      <c r="FXI2" s="245"/>
      <c r="FXJ2" s="245"/>
      <c r="FXK2" s="245"/>
      <c r="FXL2" s="245"/>
      <c r="FXM2" s="245"/>
      <c r="FXN2" s="245"/>
      <c r="FXO2" s="245"/>
      <c r="FXP2" s="245"/>
      <c r="FXQ2" s="245"/>
      <c r="FXR2" s="245"/>
      <c r="FXS2" s="245"/>
      <c r="FXT2" s="245"/>
      <c r="FXU2" s="245"/>
      <c r="FXV2" s="245"/>
      <c r="FXW2" s="245"/>
      <c r="FXX2" s="245"/>
      <c r="FXY2" s="245"/>
      <c r="FXZ2" s="245"/>
      <c r="FYA2" s="245"/>
      <c r="FYB2" s="245"/>
      <c r="FYD2" s="245"/>
      <c r="FYE2" s="245"/>
      <c r="FYF2" s="245"/>
      <c r="FYG2" s="245"/>
      <c r="FYH2" s="245"/>
      <c r="FYI2" s="245"/>
      <c r="FYJ2" s="245"/>
      <c r="FYK2" s="245"/>
      <c r="FYL2" s="245"/>
      <c r="FYM2" s="245"/>
      <c r="FYN2" s="245"/>
      <c r="FYO2" s="245"/>
      <c r="FYP2" s="245"/>
      <c r="FYQ2" s="245"/>
      <c r="FYR2" s="245"/>
      <c r="FYS2" s="245"/>
      <c r="FYT2" s="245"/>
      <c r="FYU2" s="245"/>
      <c r="FYV2" s="245"/>
      <c r="FYW2" s="245"/>
      <c r="FYX2" s="245"/>
      <c r="FYZ2" s="245"/>
      <c r="FZA2" s="245"/>
      <c r="FZB2" s="245"/>
      <c r="FZC2" s="245"/>
      <c r="FZD2" s="245"/>
      <c r="FZE2" s="245"/>
      <c r="FZF2" s="245"/>
      <c r="FZG2" s="245"/>
      <c r="FZH2" s="245"/>
      <c r="FZI2" s="245"/>
      <c r="FZJ2" s="245"/>
      <c r="FZK2" s="245"/>
      <c r="FZL2" s="245"/>
      <c r="FZM2" s="245"/>
      <c r="FZN2" s="245"/>
      <c r="FZO2" s="245"/>
      <c r="FZP2" s="245"/>
      <c r="FZQ2" s="245"/>
      <c r="FZR2" s="245"/>
      <c r="FZS2" s="245"/>
      <c r="FZT2" s="245"/>
      <c r="FZV2" s="245"/>
      <c r="FZW2" s="245"/>
      <c r="FZX2" s="245"/>
      <c r="FZY2" s="245"/>
      <c r="FZZ2" s="245"/>
      <c r="GAA2" s="245"/>
      <c r="GAB2" s="245"/>
      <c r="GAC2" s="245"/>
      <c r="GAD2" s="245"/>
      <c r="GAE2" s="245"/>
      <c r="GAF2" s="245"/>
      <c r="GAG2" s="245"/>
      <c r="GAH2" s="245"/>
      <c r="GAI2" s="245"/>
      <c r="GAJ2" s="245"/>
      <c r="GAK2" s="245"/>
      <c r="GAL2" s="245"/>
      <c r="GAM2" s="245"/>
      <c r="GAN2" s="245"/>
      <c r="GAO2" s="245"/>
      <c r="GAP2" s="245"/>
      <c r="GAR2" s="245"/>
      <c r="GAS2" s="245"/>
      <c r="GAT2" s="245"/>
      <c r="GAU2" s="245"/>
      <c r="GAV2" s="245"/>
      <c r="GAW2" s="245"/>
      <c r="GAX2" s="245"/>
      <c r="GAY2" s="245"/>
      <c r="GAZ2" s="245"/>
      <c r="GBA2" s="245"/>
      <c r="GBB2" s="245"/>
      <c r="GBC2" s="245"/>
      <c r="GBD2" s="245"/>
      <c r="GBE2" s="245"/>
      <c r="GBF2" s="245"/>
      <c r="GBG2" s="245"/>
      <c r="GBH2" s="245"/>
      <c r="GBI2" s="245"/>
      <c r="GBJ2" s="245"/>
      <c r="GBK2" s="245"/>
      <c r="GBL2" s="245"/>
      <c r="GBN2" s="245"/>
      <c r="GBO2" s="245"/>
      <c r="GBP2" s="245"/>
      <c r="GBQ2" s="245"/>
      <c r="GBR2" s="245"/>
      <c r="GBS2" s="245"/>
      <c r="GBT2" s="245"/>
      <c r="GBU2" s="245"/>
      <c r="GBV2" s="245"/>
      <c r="GBW2" s="245"/>
      <c r="GBX2" s="245"/>
      <c r="GBY2" s="245"/>
      <c r="GBZ2" s="245"/>
      <c r="GCA2" s="245"/>
      <c r="GCB2" s="245"/>
      <c r="GCC2" s="245"/>
      <c r="GCD2" s="245"/>
      <c r="GCE2" s="245"/>
      <c r="GCF2" s="245"/>
      <c r="GCG2" s="245"/>
      <c r="GCH2" s="245"/>
      <c r="GCJ2" s="245"/>
      <c r="GCK2" s="245"/>
      <c r="GCL2" s="245"/>
      <c r="GCM2" s="245"/>
      <c r="GCN2" s="245"/>
      <c r="GCO2" s="245"/>
      <c r="GCP2" s="245"/>
      <c r="GCQ2" s="245"/>
      <c r="GCR2" s="245"/>
      <c r="GCS2" s="245"/>
      <c r="GCT2" s="245"/>
      <c r="GCU2" s="245"/>
      <c r="GCV2" s="245"/>
      <c r="GCW2" s="245"/>
      <c r="GCX2" s="245"/>
      <c r="GCY2" s="245"/>
      <c r="GCZ2" s="245"/>
      <c r="GDA2" s="245"/>
      <c r="GDB2" s="245"/>
      <c r="GDC2" s="245"/>
      <c r="GDD2" s="245"/>
      <c r="GDF2" s="245"/>
      <c r="GDG2" s="245"/>
      <c r="GDH2" s="245"/>
      <c r="GDI2" s="245"/>
      <c r="GDJ2" s="245"/>
      <c r="GDK2" s="245"/>
      <c r="GDL2" s="245"/>
      <c r="GDM2" s="245"/>
      <c r="GDN2" s="245"/>
      <c r="GDO2" s="245"/>
      <c r="GDP2" s="245"/>
      <c r="GDQ2" s="245"/>
      <c r="GDR2" s="245"/>
      <c r="GDS2" s="245"/>
      <c r="GDT2" s="245"/>
      <c r="GDU2" s="245"/>
      <c r="GDV2" s="245"/>
      <c r="GDW2" s="245"/>
      <c r="GDX2" s="245"/>
      <c r="GDY2" s="245"/>
      <c r="GDZ2" s="245"/>
      <c r="GEB2" s="245"/>
      <c r="GEC2" s="245"/>
      <c r="GED2" s="245"/>
      <c r="GEE2" s="245"/>
      <c r="GEF2" s="245"/>
      <c r="GEG2" s="245"/>
      <c r="GEH2" s="245"/>
      <c r="GEI2" s="245"/>
      <c r="GEJ2" s="245"/>
      <c r="GEK2" s="245"/>
      <c r="GEL2" s="245"/>
      <c r="GEM2" s="245"/>
      <c r="GEN2" s="245"/>
      <c r="GEO2" s="245"/>
      <c r="GEP2" s="245"/>
      <c r="GEQ2" s="245"/>
      <c r="GER2" s="245"/>
      <c r="GES2" s="245"/>
      <c r="GET2" s="245"/>
      <c r="GEU2" s="245"/>
      <c r="GEV2" s="245"/>
      <c r="GEX2" s="245"/>
      <c r="GEY2" s="245"/>
      <c r="GEZ2" s="245"/>
      <c r="GFA2" s="245"/>
      <c r="GFB2" s="245"/>
      <c r="GFC2" s="245"/>
      <c r="GFD2" s="245"/>
      <c r="GFE2" s="245"/>
      <c r="GFF2" s="245"/>
      <c r="GFG2" s="245"/>
      <c r="GFH2" s="245"/>
      <c r="GFI2" s="245"/>
      <c r="GFJ2" s="245"/>
      <c r="GFK2" s="245"/>
      <c r="GFL2" s="245"/>
      <c r="GFM2" s="245"/>
      <c r="GFN2" s="245"/>
      <c r="GFO2" s="245"/>
      <c r="GFP2" s="245"/>
      <c r="GFQ2" s="245"/>
      <c r="GFR2" s="245"/>
      <c r="GFT2" s="245"/>
      <c r="GFU2" s="245"/>
      <c r="GFV2" s="245"/>
      <c r="GFW2" s="245"/>
      <c r="GFX2" s="245"/>
      <c r="GFY2" s="245"/>
      <c r="GFZ2" s="245"/>
      <c r="GGA2" s="245"/>
      <c r="GGB2" s="245"/>
      <c r="GGC2" s="245"/>
      <c r="GGD2" s="245"/>
      <c r="GGE2" s="245"/>
      <c r="GGF2" s="245"/>
      <c r="GGG2" s="245"/>
      <c r="GGH2" s="245"/>
      <c r="GGI2" s="245"/>
      <c r="GGJ2" s="245"/>
      <c r="GGK2" s="245"/>
      <c r="GGL2" s="245"/>
      <c r="GGM2" s="245"/>
      <c r="GGN2" s="245"/>
      <c r="GGP2" s="245"/>
      <c r="GGQ2" s="245"/>
      <c r="GGR2" s="245"/>
      <c r="GGS2" s="245"/>
      <c r="GGT2" s="245"/>
      <c r="GGU2" s="245"/>
      <c r="GGV2" s="245"/>
      <c r="GGW2" s="245"/>
      <c r="GGX2" s="245"/>
      <c r="GGY2" s="245"/>
      <c r="GGZ2" s="245"/>
      <c r="GHA2" s="245"/>
      <c r="GHB2" s="245"/>
      <c r="GHC2" s="245"/>
      <c r="GHD2" s="245"/>
      <c r="GHE2" s="245"/>
      <c r="GHF2" s="245"/>
      <c r="GHG2" s="245"/>
      <c r="GHH2" s="245"/>
      <c r="GHI2" s="245"/>
      <c r="GHJ2" s="245"/>
      <c r="GHL2" s="245"/>
      <c r="GHM2" s="245"/>
      <c r="GHN2" s="245"/>
      <c r="GHO2" s="245"/>
      <c r="GHP2" s="245"/>
      <c r="GHQ2" s="245"/>
      <c r="GHR2" s="245"/>
      <c r="GHS2" s="245"/>
      <c r="GHT2" s="245"/>
      <c r="GHU2" s="245"/>
      <c r="GHV2" s="245"/>
      <c r="GHW2" s="245"/>
      <c r="GHX2" s="245"/>
      <c r="GHY2" s="245"/>
      <c r="GHZ2" s="245"/>
      <c r="GIA2" s="245"/>
      <c r="GIB2" s="245"/>
      <c r="GIC2" s="245"/>
      <c r="GID2" s="245"/>
      <c r="GIE2" s="245"/>
      <c r="GIF2" s="245"/>
      <c r="GIH2" s="245"/>
      <c r="GII2" s="245"/>
      <c r="GIJ2" s="245"/>
      <c r="GIK2" s="245"/>
      <c r="GIL2" s="245"/>
      <c r="GIM2" s="245"/>
      <c r="GIN2" s="245"/>
      <c r="GIO2" s="245"/>
      <c r="GIP2" s="245"/>
      <c r="GIQ2" s="245"/>
      <c r="GIR2" s="245"/>
      <c r="GIS2" s="245"/>
      <c r="GIT2" s="245"/>
      <c r="GIU2" s="245"/>
      <c r="GIV2" s="245"/>
      <c r="GIW2" s="245"/>
      <c r="GIX2" s="245"/>
      <c r="GIY2" s="245"/>
      <c r="GIZ2" s="245"/>
      <c r="GJA2" s="245"/>
      <c r="GJB2" s="245"/>
      <c r="GJD2" s="245"/>
      <c r="GJE2" s="245"/>
      <c r="GJF2" s="245"/>
      <c r="GJG2" s="245"/>
      <c r="GJH2" s="245"/>
      <c r="GJI2" s="245"/>
      <c r="GJJ2" s="245"/>
      <c r="GJK2" s="245"/>
      <c r="GJL2" s="245"/>
      <c r="GJM2" s="245"/>
      <c r="GJN2" s="245"/>
      <c r="GJO2" s="245"/>
      <c r="GJP2" s="245"/>
      <c r="GJQ2" s="245"/>
      <c r="GJR2" s="245"/>
      <c r="GJS2" s="245"/>
      <c r="GJT2" s="245"/>
      <c r="GJU2" s="245"/>
      <c r="GJV2" s="245"/>
      <c r="GJW2" s="245"/>
      <c r="GJX2" s="245"/>
      <c r="GJZ2" s="245"/>
      <c r="GKA2" s="245"/>
      <c r="GKB2" s="245"/>
      <c r="GKC2" s="245"/>
      <c r="GKD2" s="245"/>
      <c r="GKE2" s="245"/>
      <c r="GKF2" s="245"/>
      <c r="GKG2" s="245"/>
      <c r="GKH2" s="245"/>
      <c r="GKI2" s="245"/>
      <c r="GKJ2" s="245"/>
      <c r="GKK2" s="245"/>
      <c r="GKL2" s="245"/>
      <c r="GKM2" s="245"/>
      <c r="GKN2" s="245"/>
      <c r="GKO2" s="245"/>
      <c r="GKP2" s="245"/>
      <c r="GKQ2" s="245"/>
      <c r="GKR2" s="245"/>
      <c r="GKS2" s="245"/>
      <c r="GKT2" s="245"/>
      <c r="GKV2" s="245"/>
      <c r="GKW2" s="245"/>
      <c r="GKX2" s="245"/>
      <c r="GKY2" s="245"/>
      <c r="GKZ2" s="245"/>
      <c r="GLA2" s="245"/>
      <c r="GLB2" s="245"/>
      <c r="GLC2" s="245"/>
      <c r="GLD2" s="245"/>
      <c r="GLE2" s="245"/>
      <c r="GLF2" s="245"/>
      <c r="GLG2" s="245"/>
      <c r="GLH2" s="245"/>
      <c r="GLI2" s="245"/>
      <c r="GLJ2" s="245"/>
      <c r="GLK2" s="245"/>
      <c r="GLL2" s="245"/>
      <c r="GLM2" s="245"/>
      <c r="GLN2" s="245"/>
      <c r="GLO2" s="245"/>
      <c r="GLP2" s="245"/>
      <c r="GLR2" s="245"/>
      <c r="GLS2" s="245"/>
      <c r="GLT2" s="245"/>
      <c r="GLU2" s="245"/>
      <c r="GLV2" s="245"/>
      <c r="GLW2" s="245"/>
      <c r="GLX2" s="245"/>
      <c r="GLY2" s="245"/>
      <c r="GLZ2" s="245"/>
      <c r="GMA2" s="245"/>
      <c r="GMB2" s="245"/>
      <c r="GMC2" s="245"/>
      <c r="GMD2" s="245"/>
      <c r="GME2" s="245"/>
      <c r="GMF2" s="245"/>
      <c r="GMG2" s="245"/>
      <c r="GMH2" s="245"/>
      <c r="GMI2" s="245"/>
      <c r="GMJ2" s="245"/>
      <c r="GMK2" s="245"/>
      <c r="GML2" s="245"/>
      <c r="GMN2" s="245"/>
      <c r="GMO2" s="245"/>
      <c r="GMP2" s="245"/>
      <c r="GMQ2" s="245"/>
      <c r="GMR2" s="245"/>
      <c r="GMS2" s="245"/>
      <c r="GMT2" s="245"/>
      <c r="GMU2" s="245"/>
      <c r="GMV2" s="245"/>
      <c r="GMW2" s="245"/>
      <c r="GMX2" s="245"/>
      <c r="GMY2" s="245"/>
      <c r="GMZ2" s="245"/>
      <c r="GNA2" s="245"/>
      <c r="GNB2" s="245"/>
      <c r="GNC2" s="245"/>
      <c r="GND2" s="245"/>
      <c r="GNE2" s="245"/>
      <c r="GNF2" s="245"/>
      <c r="GNG2" s="245"/>
      <c r="GNH2" s="245"/>
      <c r="GNJ2" s="245"/>
      <c r="GNK2" s="245"/>
      <c r="GNL2" s="245"/>
      <c r="GNM2" s="245"/>
      <c r="GNN2" s="245"/>
      <c r="GNO2" s="245"/>
      <c r="GNP2" s="245"/>
      <c r="GNQ2" s="245"/>
      <c r="GNR2" s="245"/>
      <c r="GNS2" s="245"/>
      <c r="GNT2" s="245"/>
      <c r="GNU2" s="245"/>
      <c r="GNV2" s="245"/>
      <c r="GNW2" s="245"/>
      <c r="GNX2" s="245"/>
      <c r="GNY2" s="245"/>
      <c r="GNZ2" s="245"/>
      <c r="GOA2" s="245"/>
      <c r="GOB2" s="245"/>
      <c r="GOC2" s="245"/>
      <c r="GOD2" s="245"/>
      <c r="GOF2" s="245"/>
      <c r="GOG2" s="245"/>
      <c r="GOH2" s="245"/>
      <c r="GOI2" s="245"/>
      <c r="GOJ2" s="245"/>
      <c r="GOK2" s="245"/>
      <c r="GOL2" s="245"/>
      <c r="GOM2" s="245"/>
      <c r="GON2" s="245"/>
      <c r="GOO2" s="245"/>
      <c r="GOP2" s="245"/>
      <c r="GOQ2" s="245"/>
      <c r="GOR2" s="245"/>
      <c r="GOS2" s="245"/>
      <c r="GOT2" s="245"/>
      <c r="GOU2" s="245"/>
      <c r="GOV2" s="245"/>
      <c r="GOW2" s="245"/>
      <c r="GOX2" s="245"/>
      <c r="GOY2" s="245"/>
      <c r="GOZ2" s="245"/>
      <c r="GPB2" s="245"/>
      <c r="GPC2" s="245"/>
      <c r="GPD2" s="245"/>
      <c r="GPE2" s="245"/>
      <c r="GPF2" s="245"/>
      <c r="GPG2" s="245"/>
      <c r="GPH2" s="245"/>
      <c r="GPI2" s="245"/>
      <c r="GPJ2" s="245"/>
      <c r="GPK2" s="245"/>
      <c r="GPL2" s="245"/>
      <c r="GPM2" s="245"/>
      <c r="GPN2" s="245"/>
      <c r="GPO2" s="245"/>
      <c r="GPP2" s="245"/>
      <c r="GPQ2" s="245"/>
      <c r="GPR2" s="245"/>
      <c r="GPS2" s="245"/>
      <c r="GPT2" s="245"/>
      <c r="GPU2" s="245"/>
      <c r="GPV2" s="245"/>
      <c r="GPX2" s="245"/>
      <c r="GPY2" s="245"/>
      <c r="GPZ2" s="245"/>
      <c r="GQA2" s="245"/>
      <c r="GQB2" s="245"/>
      <c r="GQC2" s="245"/>
      <c r="GQD2" s="245"/>
      <c r="GQE2" s="245"/>
      <c r="GQF2" s="245"/>
      <c r="GQG2" s="245"/>
      <c r="GQH2" s="245"/>
      <c r="GQI2" s="245"/>
      <c r="GQJ2" s="245"/>
      <c r="GQK2" s="245"/>
      <c r="GQL2" s="245"/>
      <c r="GQM2" s="245"/>
      <c r="GQN2" s="245"/>
      <c r="GQO2" s="245"/>
      <c r="GQP2" s="245"/>
      <c r="GQQ2" s="245"/>
      <c r="GQR2" s="245"/>
      <c r="GQT2" s="245"/>
      <c r="GQU2" s="245"/>
      <c r="GQV2" s="245"/>
      <c r="GQW2" s="245"/>
      <c r="GQX2" s="245"/>
      <c r="GQY2" s="245"/>
      <c r="GQZ2" s="245"/>
      <c r="GRA2" s="245"/>
      <c r="GRB2" s="245"/>
      <c r="GRC2" s="245"/>
      <c r="GRD2" s="245"/>
      <c r="GRE2" s="245"/>
      <c r="GRF2" s="245"/>
      <c r="GRG2" s="245"/>
      <c r="GRH2" s="245"/>
      <c r="GRI2" s="245"/>
      <c r="GRJ2" s="245"/>
      <c r="GRK2" s="245"/>
      <c r="GRL2" s="245"/>
      <c r="GRM2" s="245"/>
      <c r="GRN2" s="245"/>
      <c r="GRP2" s="245"/>
      <c r="GRQ2" s="245"/>
      <c r="GRR2" s="245"/>
      <c r="GRS2" s="245"/>
      <c r="GRT2" s="245"/>
      <c r="GRU2" s="245"/>
      <c r="GRV2" s="245"/>
      <c r="GRW2" s="245"/>
      <c r="GRX2" s="245"/>
      <c r="GRY2" s="245"/>
      <c r="GRZ2" s="245"/>
      <c r="GSA2" s="245"/>
      <c r="GSB2" s="245"/>
      <c r="GSC2" s="245"/>
      <c r="GSD2" s="245"/>
      <c r="GSE2" s="245"/>
      <c r="GSF2" s="245"/>
      <c r="GSG2" s="245"/>
      <c r="GSH2" s="245"/>
      <c r="GSI2" s="245"/>
      <c r="GSJ2" s="245"/>
      <c r="GSL2" s="245"/>
      <c r="GSM2" s="245"/>
      <c r="GSN2" s="245"/>
      <c r="GSO2" s="245"/>
      <c r="GSP2" s="245"/>
      <c r="GSQ2" s="245"/>
      <c r="GSR2" s="245"/>
      <c r="GSS2" s="245"/>
      <c r="GST2" s="245"/>
      <c r="GSU2" s="245"/>
      <c r="GSV2" s="245"/>
      <c r="GSW2" s="245"/>
      <c r="GSX2" s="245"/>
      <c r="GSY2" s="245"/>
      <c r="GSZ2" s="245"/>
      <c r="GTA2" s="245"/>
      <c r="GTB2" s="245"/>
      <c r="GTC2" s="245"/>
      <c r="GTD2" s="245"/>
      <c r="GTE2" s="245"/>
      <c r="GTF2" s="245"/>
      <c r="GTH2" s="245"/>
      <c r="GTI2" s="245"/>
      <c r="GTJ2" s="245"/>
      <c r="GTK2" s="245"/>
      <c r="GTL2" s="245"/>
      <c r="GTM2" s="245"/>
      <c r="GTN2" s="245"/>
      <c r="GTO2" s="245"/>
      <c r="GTP2" s="245"/>
      <c r="GTQ2" s="245"/>
      <c r="GTR2" s="245"/>
      <c r="GTS2" s="245"/>
      <c r="GTT2" s="245"/>
      <c r="GTU2" s="245"/>
      <c r="GTV2" s="245"/>
      <c r="GTW2" s="245"/>
      <c r="GTX2" s="245"/>
      <c r="GTY2" s="245"/>
      <c r="GTZ2" s="245"/>
      <c r="GUA2" s="245"/>
      <c r="GUB2" s="245"/>
      <c r="GUD2" s="245"/>
      <c r="GUE2" s="245"/>
      <c r="GUF2" s="245"/>
      <c r="GUG2" s="245"/>
      <c r="GUH2" s="245"/>
      <c r="GUI2" s="245"/>
      <c r="GUJ2" s="245"/>
      <c r="GUK2" s="245"/>
      <c r="GUL2" s="245"/>
      <c r="GUM2" s="245"/>
      <c r="GUN2" s="245"/>
      <c r="GUO2" s="245"/>
      <c r="GUP2" s="245"/>
      <c r="GUQ2" s="245"/>
      <c r="GUR2" s="245"/>
      <c r="GUS2" s="245"/>
      <c r="GUT2" s="245"/>
      <c r="GUU2" s="245"/>
      <c r="GUV2" s="245"/>
      <c r="GUW2" s="245"/>
      <c r="GUX2" s="245"/>
      <c r="GUZ2" s="245"/>
      <c r="GVA2" s="245"/>
      <c r="GVB2" s="245"/>
      <c r="GVC2" s="245"/>
      <c r="GVD2" s="245"/>
      <c r="GVE2" s="245"/>
      <c r="GVF2" s="245"/>
      <c r="GVG2" s="245"/>
      <c r="GVH2" s="245"/>
      <c r="GVI2" s="245"/>
      <c r="GVJ2" s="245"/>
      <c r="GVK2" s="245"/>
      <c r="GVL2" s="245"/>
      <c r="GVM2" s="245"/>
      <c r="GVN2" s="245"/>
      <c r="GVO2" s="245"/>
      <c r="GVP2" s="245"/>
      <c r="GVQ2" s="245"/>
      <c r="GVR2" s="245"/>
      <c r="GVS2" s="245"/>
      <c r="GVT2" s="245"/>
      <c r="GVV2" s="245"/>
      <c r="GVW2" s="245"/>
      <c r="GVX2" s="245"/>
      <c r="GVY2" s="245"/>
      <c r="GVZ2" s="245"/>
      <c r="GWA2" s="245"/>
      <c r="GWB2" s="245"/>
      <c r="GWC2" s="245"/>
      <c r="GWD2" s="245"/>
      <c r="GWE2" s="245"/>
      <c r="GWF2" s="245"/>
      <c r="GWG2" s="245"/>
      <c r="GWH2" s="245"/>
      <c r="GWI2" s="245"/>
      <c r="GWJ2" s="245"/>
      <c r="GWK2" s="245"/>
      <c r="GWL2" s="245"/>
      <c r="GWM2" s="245"/>
      <c r="GWN2" s="245"/>
      <c r="GWO2" s="245"/>
      <c r="GWP2" s="245"/>
      <c r="GWR2" s="245"/>
      <c r="GWS2" s="245"/>
      <c r="GWT2" s="245"/>
      <c r="GWU2" s="245"/>
      <c r="GWV2" s="245"/>
      <c r="GWW2" s="245"/>
      <c r="GWX2" s="245"/>
      <c r="GWY2" s="245"/>
      <c r="GWZ2" s="245"/>
      <c r="GXA2" s="245"/>
      <c r="GXB2" s="245"/>
      <c r="GXC2" s="245"/>
      <c r="GXD2" s="245"/>
      <c r="GXE2" s="245"/>
      <c r="GXF2" s="245"/>
      <c r="GXG2" s="245"/>
      <c r="GXH2" s="245"/>
      <c r="GXI2" s="245"/>
      <c r="GXJ2" s="245"/>
      <c r="GXK2" s="245"/>
      <c r="GXL2" s="245"/>
      <c r="GXN2" s="245"/>
      <c r="GXO2" s="245"/>
      <c r="GXP2" s="245"/>
      <c r="GXQ2" s="245"/>
      <c r="GXR2" s="245"/>
      <c r="GXS2" s="245"/>
      <c r="GXT2" s="245"/>
      <c r="GXU2" s="245"/>
      <c r="GXV2" s="245"/>
      <c r="GXW2" s="245"/>
      <c r="GXX2" s="245"/>
      <c r="GXY2" s="245"/>
      <c r="GXZ2" s="245"/>
      <c r="GYA2" s="245"/>
      <c r="GYB2" s="245"/>
      <c r="GYC2" s="245"/>
      <c r="GYD2" s="245"/>
      <c r="GYE2" s="245"/>
      <c r="GYF2" s="245"/>
      <c r="GYG2" s="245"/>
      <c r="GYH2" s="245"/>
      <c r="GYJ2" s="245"/>
      <c r="GYK2" s="245"/>
      <c r="GYL2" s="245"/>
      <c r="GYM2" s="245"/>
      <c r="GYN2" s="245"/>
      <c r="GYO2" s="245"/>
      <c r="GYP2" s="245"/>
      <c r="GYQ2" s="245"/>
      <c r="GYR2" s="245"/>
      <c r="GYS2" s="245"/>
      <c r="GYT2" s="245"/>
      <c r="GYU2" s="245"/>
      <c r="GYV2" s="245"/>
      <c r="GYW2" s="245"/>
      <c r="GYX2" s="245"/>
      <c r="GYY2" s="245"/>
      <c r="GYZ2" s="245"/>
      <c r="GZA2" s="245"/>
      <c r="GZB2" s="245"/>
      <c r="GZC2" s="245"/>
      <c r="GZD2" s="245"/>
      <c r="GZF2" s="245"/>
      <c r="GZG2" s="245"/>
      <c r="GZH2" s="245"/>
      <c r="GZI2" s="245"/>
      <c r="GZJ2" s="245"/>
      <c r="GZK2" s="245"/>
      <c r="GZL2" s="245"/>
      <c r="GZM2" s="245"/>
      <c r="GZN2" s="245"/>
      <c r="GZO2" s="245"/>
      <c r="GZP2" s="245"/>
      <c r="GZQ2" s="245"/>
      <c r="GZR2" s="245"/>
      <c r="GZS2" s="245"/>
      <c r="GZT2" s="245"/>
      <c r="GZU2" s="245"/>
      <c r="GZV2" s="245"/>
      <c r="GZW2" s="245"/>
      <c r="GZX2" s="245"/>
      <c r="GZY2" s="245"/>
      <c r="GZZ2" s="245"/>
      <c r="HAB2" s="245"/>
      <c r="HAC2" s="245"/>
      <c r="HAD2" s="245"/>
      <c r="HAE2" s="245"/>
      <c r="HAF2" s="245"/>
      <c r="HAG2" s="245"/>
      <c r="HAH2" s="245"/>
      <c r="HAI2" s="245"/>
      <c r="HAJ2" s="245"/>
      <c r="HAK2" s="245"/>
      <c r="HAL2" s="245"/>
      <c r="HAM2" s="245"/>
      <c r="HAN2" s="245"/>
      <c r="HAO2" s="245"/>
      <c r="HAP2" s="245"/>
      <c r="HAQ2" s="245"/>
      <c r="HAR2" s="245"/>
      <c r="HAS2" s="245"/>
      <c r="HAT2" s="245"/>
      <c r="HAU2" s="245"/>
      <c r="HAV2" s="245"/>
      <c r="HAX2" s="245"/>
      <c r="HAY2" s="245"/>
      <c r="HAZ2" s="245"/>
      <c r="HBA2" s="245"/>
      <c r="HBB2" s="245"/>
      <c r="HBC2" s="245"/>
      <c r="HBD2" s="245"/>
      <c r="HBE2" s="245"/>
      <c r="HBF2" s="245"/>
      <c r="HBG2" s="245"/>
      <c r="HBH2" s="245"/>
      <c r="HBI2" s="245"/>
      <c r="HBJ2" s="245"/>
      <c r="HBK2" s="245"/>
      <c r="HBL2" s="245"/>
      <c r="HBM2" s="245"/>
      <c r="HBN2" s="245"/>
      <c r="HBO2" s="245"/>
      <c r="HBP2" s="245"/>
      <c r="HBQ2" s="245"/>
      <c r="HBR2" s="245"/>
      <c r="HBT2" s="245"/>
      <c r="HBU2" s="245"/>
      <c r="HBV2" s="245"/>
      <c r="HBW2" s="245"/>
      <c r="HBX2" s="245"/>
      <c r="HBY2" s="245"/>
      <c r="HBZ2" s="245"/>
      <c r="HCA2" s="245"/>
      <c r="HCB2" s="245"/>
      <c r="HCC2" s="245"/>
      <c r="HCD2" s="245"/>
      <c r="HCE2" s="245"/>
      <c r="HCF2" s="245"/>
      <c r="HCG2" s="245"/>
      <c r="HCH2" s="245"/>
      <c r="HCI2" s="245"/>
      <c r="HCJ2" s="245"/>
      <c r="HCK2" s="245"/>
      <c r="HCL2" s="245"/>
      <c r="HCM2" s="245"/>
      <c r="HCN2" s="245"/>
      <c r="HCP2" s="245"/>
      <c r="HCQ2" s="245"/>
      <c r="HCR2" s="245"/>
      <c r="HCS2" s="245"/>
      <c r="HCT2" s="245"/>
      <c r="HCU2" s="245"/>
      <c r="HCV2" s="245"/>
      <c r="HCW2" s="245"/>
      <c r="HCX2" s="245"/>
      <c r="HCY2" s="245"/>
      <c r="HCZ2" s="245"/>
      <c r="HDA2" s="245"/>
      <c r="HDB2" s="245"/>
      <c r="HDC2" s="245"/>
      <c r="HDD2" s="245"/>
      <c r="HDE2" s="245"/>
      <c r="HDF2" s="245"/>
      <c r="HDG2" s="245"/>
      <c r="HDH2" s="245"/>
      <c r="HDI2" s="245"/>
      <c r="HDJ2" s="245"/>
      <c r="HDL2" s="245"/>
      <c r="HDM2" s="245"/>
      <c r="HDN2" s="245"/>
      <c r="HDO2" s="245"/>
      <c r="HDP2" s="245"/>
      <c r="HDQ2" s="245"/>
      <c r="HDR2" s="245"/>
      <c r="HDS2" s="245"/>
      <c r="HDT2" s="245"/>
      <c r="HDU2" s="245"/>
      <c r="HDV2" s="245"/>
      <c r="HDW2" s="245"/>
      <c r="HDX2" s="245"/>
      <c r="HDY2" s="245"/>
      <c r="HDZ2" s="245"/>
      <c r="HEA2" s="245"/>
      <c r="HEB2" s="245"/>
      <c r="HEC2" s="245"/>
      <c r="HED2" s="245"/>
      <c r="HEE2" s="245"/>
      <c r="HEF2" s="245"/>
      <c r="HEH2" s="245"/>
      <c r="HEI2" s="245"/>
      <c r="HEJ2" s="245"/>
      <c r="HEK2" s="245"/>
      <c r="HEL2" s="245"/>
      <c r="HEM2" s="245"/>
      <c r="HEN2" s="245"/>
      <c r="HEO2" s="245"/>
      <c r="HEP2" s="245"/>
      <c r="HEQ2" s="245"/>
      <c r="HER2" s="245"/>
      <c r="HES2" s="245"/>
      <c r="HET2" s="245"/>
      <c r="HEU2" s="245"/>
      <c r="HEV2" s="245"/>
      <c r="HEW2" s="245"/>
      <c r="HEX2" s="245"/>
      <c r="HEY2" s="245"/>
      <c r="HEZ2" s="245"/>
      <c r="HFA2" s="245"/>
      <c r="HFB2" s="245"/>
      <c r="HFD2" s="245"/>
      <c r="HFE2" s="245"/>
      <c r="HFF2" s="245"/>
      <c r="HFG2" s="245"/>
      <c r="HFH2" s="245"/>
      <c r="HFI2" s="245"/>
      <c r="HFJ2" s="245"/>
      <c r="HFK2" s="245"/>
      <c r="HFL2" s="245"/>
      <c r="HFM2" s="245"/>
      <c r="HFN2" s="245"/>
      <c r="HFO2" s="245"/>
      <c r="HFP2" s="245"/>
      <c r="HFQ2" s="245"/>
      <c r="HFR2" s="245"/>
      <c r="HFS2" s="245"/>
      <c r="HFT2" s="245"/>
      <c r="HFU2" s="245"/>
      <c r="HFV2" s="245"/>
      <c r="HFW2" s="245"/>
      <c r="HFX2" s="245"/>
      <c r="HFZ2" s="245"/>
      <c r="HGA2" s="245"/>
      <c r="HGB2" s="245"/>
      <c r="HGC2" s="245"/>
      <c r="HGD2" s="245"/>
      <c r="HGE2" s="245"/>
      <c r="HGF2" s="245"/>
      <c r="HGG2" s="245"/>
      <c r="HGH2" s="245"/>
      <c r="HGI2" s="245"/>
      <c r="HGJ2" s="245"/>
      <c r="HGK2" s="245"/>
      <c r="HGL2" s="245"/>
      <c r="HGM2" s="245"/>
      <c r="HGN2" s="245"/>
      <c r="HGO2" s="245"/>
      <c r="HGP2" s="245"/>
      <c r="HGQ2" s="245"/>
      <c r="HGR2" s="245"/>
      <c r="HGS2" s="245"/>
      <c r="HGT2" s="245"/>
      <c r="HGV2" s="245"/>
      <c r="HGW2" s="245"/>
      <c r="HGX2" s="245"/>
      <c r="HGY2" s="245"/>
      <c r="HGZ2" s="245"/>
      <c r="HHA2" s="245"/>
      <c r="HHB2" s="245"/>
      <c r="HHC2" s="245"/>
      <c r="HHD2" s="245"/>
      <c r="HHE2" s="245"/>
      <c r="HHF2" s="245"/>
      <c r="HHG2" s="245"/>
      <c r="HHH2" s="245"/>
      <c r="HHI2" s="245"/>
      <c r="HHJ2" s="245"/>
      <c r="HHK2" s="245"/>
      <c r="HHL2" s="245"/>
      <c r="HHM2" s="245"/>
      <c r="HHN2" s="245"/>
      <c r="HHO2" s="245"/>
      <c r="HHP2" s="245"/>
      <c r="HHR2" s="245"/>
      <c r="HHS2" s="245"/>
      <c r="HHT2" s="245"/>
      <c r="HHU2" s="245"/>
      <c r="HHV2" s="245"/>
      <c r="HHW2" s="245"/>
      <c r="HHX2" s="245"/>
      <c r="HHY2" s="245"/>
      <c r="HHZ2" s="245"/>
      <c r="HIA2" s="245"/>
      <c r="HIB2" s="245"/>
      <c r="HIC2" s="245"/>
      <c r="HID2" s="245"/>
      <c r="HIE2" s="245"/>
      <c r="HIF2" s="245"/>
      <c r="HIG2" s="245"/>
      <c r="HIH2" s="245"/>
      <c r="HII2" s="245"/>
      <c r="HIJ2" s="245"/>
      <c r="HIK2" s="245"/>
      <c r="HIL2" s="245"/>
      <c r="HIN2" s="245"/>
      <c r="HIO2" s="245"/>
      <c r="HIP2" s="245"/>
      <c r="HIQ2" s="245"/>
      <c r="HIR2" s="245"/>
      <c r="HIS2" s="245"/>
      <c r="HIT2" s="245"/>
      <c r="HIU2" s="245"/>
      <c r="HIV2" s="245"/>
      <c r="HIW2" s="245"/>
      <c r="HIX2" s="245"/>
      <c r="HIY2" s="245"/>
      <c r="HIZ2" s="245"/>
      <c r="HJA2" s="245"/>
      <c r="HJB2" s="245"/>
      <c r="HJC2" s="245"/>
      <c r="HJD2" s="245"/>
      <c r="HJE2" s="245"/>
      <c r="HJF2" s="245"/>
      <c r="HJG2" s="245"/>
      <c r="HJH2" s="245"/>
      <c r="HJJ2" s="245"/>
      <c r="HJK2" s="245"/>
      <c r="HJL2" s="245"/>
      <c r="HJM2" s="245"/>
      <c r="HJN2" s="245"/>
      <c r="HJO2" s="245"/>
      <c r="HJP2" s="245"/>
      <c r="HJQ2" s="245"/>
      <c r="HJR2" s="245"/>
      <c r="HJS2" s="245"/>
      <c r="HJT2" s="245"/>
      <c r="HJU2" s="245"/>
      <c r="HJV2" s="245"/>
      <c r="HJW2" s="245"/>
      <c r="HJX2" s="245"/>
      <c r="HJY2" s="245"/>
      <c r="HJZ2" s="245"/>
      <c r="HKA2" s="245"/>
      <c r="HKB2" s="245"/>
      <c r="HKC2" s="245"/>
      <c r="HKD2" s="245"/>
      <c r="HKF2" s="245"/>
      <c r="HKG2" s="245"/>
      <c r="HKH2" s="245"/>
      <c r="HKI2" s="245"/>
      <c r="HKJ2" s="245"/>
      <c r="HKK2" s="245"/>
      <c r="HKL2" s="245"/>
      <c r="HKM2" s="245"/>
      <c r="HKN2" s="245"/>
      <c r="HKO2" s="245"/>
      <c r="HKP2" s="245"/>
      <c r="HKQ2" s="245"/>
      <c r="HKR2" s="245"/>
      <c r="HKS2" s="245"/>
      <c r="HKT2" s="245"/>
      <c r="HKU2" s="245"/>
      <c r="HKV2" s="245"/>
      <c r="HKW2" s="245"/>
      <c r="HKX2" s="245"/>
      <c r="HKY2" s="245"/>
      <c r="HKZ2" s="245"/>
      <c r="HLB2" s="245"/>
      <c r="HLC2" s="245"/>
      <c r="HLD2" s="245"/>
      <c r="HLE2" s="245"/>
      <c r="HLF2" s="245"/>
      <c r="HLG2" s="245"/>
      <c r="HLH2" s="245"/>
      <c r="HLI2" s="245"/>
      <c r="HLJ2" s="245"/>
      <c r="HLK2" s="245"/>
      <c r="HLL2" s="245"/>
      <c r="HLM2" s="245"/>
      <c r="HLN2" s="245"/>
      <c r="HLO2" s="245"/>
      <c r="HLP2" s="245"/>
      <c r="HLQ2" s="245"/>
      <c r="HLR2" s="245"/>
      <c r="HLS2" s="245"/>
      <c r="HLT2" s="245"/>
      <c r="HLU2" s="245"/>
      <c r="HLV2" s="245"/>
      <c r="HLX2" s="245"/>
      <c r="HLY2" s="245"/>
      <c r="HLZ2" s="245"/>
      <c r="HMA2" s="245"/>
      <c r="HMB2" s="245"/>
      <c r="HMC2" s="245"/>
      <c r="HMD2" s="245"/>
      <c r="HME2" s="245"/>
      <c r="HMF2" s="245"/>
      <c r="HMG2" s="245"/>
      <c r="HMH2" s="245"/>
      <c r="HMI2" s="245"/>
      <c r="HMJ2" s="245"/>
      <c r="HMK2" s="245"/>
      <c r="HML2" s="245"/>
      <c r="HMM2" s="245"/>
      <c r="HMN2" s="245"/>
      <c r="HMO2" s="245"/>
      <c r="HMP2" s="245"/>
      <c r="HMQ2" s="245"/>
      <c r="HMR2" s="245"/>
      <c r="HMT2" s="245"/>
      <c r="HMU2" s="245"/>
      <c r="HMV2" s="245"/>
      <c r="HMW2" s="245"/>
      <c r="HMX2" s="245"/>
      <c r="HMY2" s="245"/>
      <c r="HMZ2" s="245"/>
      <c r="HNA2" s="245"/>
      <c r="HNB2" s="245"/>
      <c r="HNC2" s="245"/>
      <c r="HND2" s="245"/>
      <c r="HNE2" s="245"/>
      <c r="HNF2" s="245"/>
      <c r="HNG2" s="245"/>
      <c r="HNH2" s="245"/>
      <c r="HNI2" s="245"/>
      <c r="HNJ2" s="245"/>
      <c r="HNK2" s="245"/>
      <c r="HNL2" s="245"/>
      <c r="HNM2" s="245"/>
      <c r="HNN2" s="245"/>
      <c r="HNP2" s="245"/>
      <c r="HNQ2" s="245"/>
      <c r="HNR2" s="245"/>
      <c r="HNS2" s="245"/>
      <c r="HNT2" s="245"/>
      <c r="HNU2" s="245"/>
      <c r="HNV2" s="245"/>
      <c r="HNW2" s="245"/>
      <c r="HNX2" s="245"/>
      <c r="HNY2" s="245"/>
      <c r="HNZ2" s="245"/>
      <c r="HOA2" s="245"/>
      <c r="HOB2" s="245"/>
      <c r="HOC2" s="245"/>
      <c r="HOD2" s="245"/>
      <c r="HOE2" s="245"/>
      <c r="HOF2" s="245"/>
      <c r="HOG2" s="245"/>
      <c r="HOH2" s="245"/>
      <c r="HOI2" s="245"/>
      <c r="HOJ2" s="245"/>
      <c r="HOL2" s="245"/>
      <c r="HOM2" s="245"/>
      <c r="HON2" s="245"/>
      <c r="HOO2" s="245"/>
      <c r="HOP2" s="245"/>
      <c r="HOQ2" s="245"/>
      <c r="HOR2" s="245"/>
      <c r="HOS2" s="245"/>
      <c r="HOT2" s="245"/>
      <c r="HOU2" s="245"/>
      <c r="HOV2" s="245"/>
      <c r="HOW2" s="245"/>
      <c r="HOX2" s="245"/>
      <c r="HOY2" s="245"/>
      <c r="HOZ2" s="245"/>
      <c r="HPA2" s="245"/>
      <c r="HPB2" s="245"/>
      <c r="HPC2" s="245"/>
      <c r="HPD2" s="245"/>
      <c r="HPE2" s="245"/>
      <c r="HPF2" s="245"/>
      <c r="HPH2" s="245"/>
      <c r="HPI2" s="245"/>
      <c r="HPJ2" s="245"/>
      <c r="HPK2" s="245"/>
      <c r="HPL2" s="245"/>
      <c r="HPM2" s="245"/>
      <c r="HPN2" s="245"/>
      <c r="HPO2" s="245"/>
      <c r="HPP2" s="245"/>
      <c r="HPQ2" s="245"/>
      <c r="HPR2" s="245"/>
      <c r="HPS2" s="245"/>
      <c r="HPT2" s="245"/>
      <c r="HPU2" s="245"/>
      <c r="HPV2" s="245"/>
      <c r="HPW2" s="245"/>
      <c r="HPX2" s="245"/>
      <c r="HPY2" s="245"/>
      <c r="HPZ2" s="245"/>
      <c r="HQA2" s="245"/>
      <c r="HQB2" s="245"/>
      <c r="HQD2" s="245"/>
      <c r="HQE2" s="245"/>
      <c r="HQF2" s="245"/>
      <c r="HQG2" s="245"/>
      <c r="HQH2" s="245"/>
      <c r="HQI2" s="245"/>
      <c r="HQJ2" s="245"/>
      <c r="HQK2" s="245"/>
      <c r="HQL2" s="245"/>
      <c r="HQM2" s="245"/>
      <c r="HQN2" s="245"/>
      <c r="HQO2" s="245"/>
      <c r="HQP2" s="245"/>
      <c r="HQQ2" s="245"/>
      <c r="HQR2" s="245"/>
      <c r="HQS2" s="245"/>
      <c r="HQT2" s="245"/>
      <c r="HQU2" s="245"/>
      <c r="HQV2" s="245"/>
      <c r="HQW2" s="245"/>
      <c r="HQX2" s="245"/>
      <c r="HQZ2" s="245"/>
      <c r="HRA2" s="245"/>
      <c r="HRB2" s="245"/>
      <c r="HRC2" s="245"/>
      <c r="HRD2" s="245"/>
      <c r="HRE2" s="245"/>
      <c r="HRF2" s="245"/>
      <c r="HRG2" s="245"/>
      <c r="HRH2" s="245"/>
      <c r="HRI2" s="245"/>
      <c r="HRJ2" s="245"/>
      <c r="HRK2" s="245"/>
      <c r="HRL2" s="245"/>
      <c r="HRM2" s="245"/>
      <c r="HRN2" s="245"/>
      <c r="HRO2" s="245"/>
      <c r="HRP2" s="245"/>
      <c r="HRQ2" s="245"/>
      <c r="HRR2" s="245"/>
      <c r="HRS2" s="245"/>
      <c r="HRT2" s="245"/>
      <c r="HRV2" s="245"/>
      <c r="HRW2" s="245"/>
      <c r="HRX2" s="245"/>
      <c r="HRY2" s="245"/>
      <c r="HRZ2" s="245"/>
      <c r="HSA2" s="245"/>
      <c r="HSB2" s="245"/>
      <c r="HSC2" s="245"/>
      <c r="HSD2" s="245"/>
      <c r="HSE2" s="245"/>
      <c r="HSF2" s="245"/>
      <c r="HSG2" s="245"/>
      <c r="HSH2" s="245"/>
      <c r="HSI2" s="245"/>
      <c r="HSJ2" s="245"/>
      <c r="HSK2" s="245"/>
      <c r="HSL2" s="245"/>
      <c r="HSM2" s="245"/>
      <c r="HSN2" s="245"/>
      <c r="HSO2" s="245"/>
      <c r="HSP2" s="245"/>
      <c r="HSR2" s="245"/>
      <c r="HSS2" s="245"/>
      <c r="HST2" s="245"/>
      <c r="HSU2" s="245"/>
      <c r="HSV2" s="245"/>
      <c r="HSW2" s="245"/>
      <c r="HSX2" s="245"/>
      <c r="HSY2" s="245"/>
      <c r="HSZ2" s="245"/>
      <c r="HTA2" s="245"/>
      <c r="HTB2" s="245"/>
      <c r="HTC2" s="245"/>
      <c r="HTD2" s="245"/>
      <c r="HTE2" s="245"/>
      <c r="HTF2" s="245"/>
      <c r="HTG2" s="245"/>
      <c r="HTH2" s="245"/>
      <c r="HTI2" s="245"/>
      <c r="HTJ2" s="245"/>
      <c r="HTK2" s="245"/>
      <c r="HTL2" s="245"/>
      <c r="HTN2" s="245"/>
      <c r="HTO2" s="245"/>
      <c r="HTP2" s="245"/>
      <c r="HTQ2" s="245"/>
      <c r="HTR2" s="245"/>
      <c r="HTS2" s="245"/>
      <c r="HTT2" s="245"/>
      <c r="HTU2" s="245"/>
      <c r="HTV2" s="245"/>
      <c r="HTW2" s="245"/>
      <c r="HTX2" s="245"/>
      <c r="HTY2" s="245"/>
      <c r="HTZ2" s="245"/>
      <c r="HUA2" s="245"/>
      <c r="HUB2" s="245"/>
      <c r="HUC2" s="245"/>
      <c r="HUD2" s="245"/>
      <c r="HUE2" s="245"/>
      <c r="HUF2" s="245"/>
      <c r="HUG2" s="245"/>
      <c r="HUH2" s="245"/>
      <c r="HUJ2" s="245"/>
      <c r="HUK2" s="245"/>
      <c r="HUL2" s="245"/>
      <c r="HUM2" s="245"/>
      <c r="HUN2" s="245"/>
      <c r="HUO2" s="245"/>
      <c r="HUP2" s="245"/>
      <c r="HUQ2" s="245"/>
      <c r="HUR2" s="245"/>
      <c r="HUS2" s="245"/>
      <c r="HUT2" s="245"/>
      <c r="HUU2" s="245"/>
      <c r="HUV2" s="245"/>
      <c r="HUW2" s="245"/>
      <c r="HUX2" s="245"/>
      <c r="HUY2" s="245"/>
      <c r="HUZ2" s="245"/>
      <c r="HVA2" s="245"/>
      <c r="HVB2" s="245"/>
      <c r="HVC2" s="245"/>
      <c r="HVD2" s="245"/>
      <c r="HVF2" s="245"/>
      <c r="HVG2" s="245"/>
      <c r="HVH2" s="245"/>
      <c r="HVI2" s="245"/>
      <c r="HVJ2" s="245"/>
      <c r="HVK2" s="245"/>
      <c r="HVL2" s="245"/>
      <c r="HVM2" s="245"/>
      <c r="HVN2" s="245"/>
      <c r="HVO2" s="245"/>
      <c r="HVP2" s="245"/>
      <c r="HVQ2" s="245"/>
      <c r="HVR2" s="245"/>
      <c r="HVS2" s="245"/>
      <c r="HVT2" s="245"/>
      <c r="HVU2" s="245"/>
      <c r="HVV2" s="245"/>
      <c r="HVW2" s="245"/>
      <c r="HVX2" s="245"/>
      <c r="HVY2" s="245"/>
      <c r="HVZ2" s="245"/>
      <c r="HWB2" s="245"/>
      <c r="HWC2" s="245"/>
      <c r="HWD2" s="245"/>
      <c r="HWE2" s="245"/>
      <c r="HWF2" s="245"/>
      <c r="HWG2" s="245"/>
      <c r="HWH2" s="245"/>
      <c r="HWI2" s="245"/>
      <c r="HWJ2" s="245"/>
      <c r="HWK2" s="245"/>
      <c r="HWL2" s="245"/>
      <c r="HWM2" s="245"/>
      <c r="HWN2" s="245"/>
      <c r="HWO2" s="245"/>
      <c r="HWP2" s="245"/>
      <c r="HWQ2" s="245"/>
      <c r="HWR2" s="245"/>
      <c r="HWS2" s="245"/>
      <c r="HWT2" s="245"/>
      <c r="HWU2" s="245"/>
      <c r="HWV2" s="245"/>
      <c r="HWX2" s="245"/>
      <c r="HWY2" s="245"/>
      <c r="HWZ2" s="245"/>
      <c r="HXA2" s="245"/>
      <c r="HXB2" s="245"/>
      <c r="HXC2" s="245"/>
      <c r="HXD2" s="245"/>
      <c r="HXE2" s="245"/>
      <c r="HXF2" s="245"/>
      <c r="HXG2" s="245"/>
      <c r="HXH2" s="245"/>
      <c r="HXI2" s="245"/>
      <c r="HXJ2" s="245"/>
      <c r="HXK2" s="245"/>
      <c r="HXL2" s="245"/>
      <c r="HXM2" s="245"/>
      <c r="HXN2" s="245"/>
      <c r="HXO2" s="245"/>
      <c r="HXP2" s="245"/>
      <c r="HXQ2" s="245"/>
      <c r="HXR2" s="245"/>
      <c r="HXT2" s="245"/>
      <c r="HXU2" s="245"/>
      <c r="HXV2" s="245"/>
      <c r="HXW2" s="245"/>
      <c r="HXX2" s="245"/>
      <c r="HXY2" s="245"/>
      <c r="HXZ2" s="245"/>
      <c r="HYA2" s="245"/>
      <c r="HYB2" s="245"/>
      <c r="HYC2" s="245"/>
      <c r="HYD2" s="245"/>
      <c r="HYE2" s="245"/>
      <c r="HYF2" s="245"/>
      <c r="HYG2" s="245"/>
      <c r="HYH2" s="245"/>
      <c r="HYI2" s="245"/>
      <c r="HYJ2" s="245"/>
      <c r="HYK2" s="245"/>
      <c r="HYL2" s="245"/>
      <c r="HYM2" s="245"/>
      <c r="HYN2" s="245"/>
      <c r="HYP2" s="245"/>
      <c r="HYQ2" s="245"/>
      <c r="HYR2" s="245"/>
      <c r="HYS2" s="245"/>
      <c r="HYT2" s="245"/>
      <c r="HYU2" s="245"/>
      <c r="HYV2" s="245"/>
      <c r="HYW2" s="245"/>
      <c r="HYX2" s="245"/>
      <c r="HYY2" s="245"/>
      <c r="HYZ2" s="245"/>
      <c r="HZA2" s="245"/>
      <c r="HZB2" s="245"/>
      <c r="HZC2" s="245"/>
      <c r="HZD2" s="245"/>
      <c r="HZE2" s="245"/>
      <c r="HZF2" s="245"/>
      <c r="HZG2" s="245"/>
      <c r="HZH2" s="245"/>
      <c r="HZI2" s="245"/>
      <c r="HZJ2" s="245"/>
      <c r="HZL2" s="245"/>
      <c r="HZM2" s="245"/>
      <c r="HZN2" s="245"/>
      <c r="HZO2" s="245"/>
      <c r="HZP2" s="245"/>
      <c r="HZQ2" s="245"/>
      <c r="HZR2" s="245"/>
      <c r="HZS2" s="245"/>
      <c r="HZT2" s="245"/>
      <c r="HZU2" s="245"/>
      <c r="HZV2" s="245"/>
      <c r="HZW2" s="245"/>
      <c r="HZX2" s="245"/>
      <c r="HZY2" s="245"/>
      <c r="HZZ2" s="245"/>
      <c r="IAA2" s="245"/>
      <c r="IAB2" s="245"/>
      <c r="IAC2" s="245"/>
      <c r="IAD2" s="245"/>
      <c r="IAE2" s="245"/>
      <c r="IAF2" s="245"/>
      <c r="IAH2" s="245"/>
      <c r="IAI2" s="245"/>
      <c r="IAJ2" s="245"/>
      <c r="IAK2" s="245"/>
      <c r="IAL2" s="245"/>
      <c r="IAM2" s="245"/>
      <c r="IAN2" s="245"/>
      <c r="IAO2" s="245"/>
      <c r="IAP2" s="245"/>
      <c r="IAQ2" s="245"/>
      <c r="IAR2" s="245"/>
      <c r="IAS2" s="245"/>
      <c r="IAT2" s="245"/>
      <c r="IAU2" s="245"/>
      <c r="IAV2" s="245"/>
      <c r="IAW2" s="245"/>
      <c r="IAX2" s="245"/>
      <c r="IAY2" s="245"/>
      <c r="IAZ2" s="245"/>
      <c r="IBA2" s="245"/>
      <c r="IBB2" s="245"/>
      <c r="IBD2" s="245"/>
      <c r="IBE2" s="245"/>
      <c r="IBF2" s="245"/>
      <c r="IBG2" s="245"/>
      <c r="IBH2" s="245"/>
      <c r="IBI2" s="245"/>
      <c r="IBJ2" s="245"/>
      <c r="IBK2" s="245"/>
      <c r="IBL2" s="245"/>
      <c r="IBM2" s="245"/>
      <c r="IBN2" s="245"/>
      <c r="IBO2" s="245"/>
      <c r="IBP2" s="245"/>
      <c r="IBQ2" s="245"/>
      <c r="IBR2" s="245"/>
      <c r="IBS2" s="245"/>
      <c r="IBT2" s="245"/>
      <c r="IBU2" s="245"/>
      <c r="IBV2" s="245"/>
      <c r="IBW2" s="245"/>
      <c r="IBX2" s="245"/>
      <c r="IBZ2" s="245"/>
      <c r="ICA2" s="245"/>
      <c r="ICB2" s="245"/>
      <c r="ICC2" s="245"/>
      <c r="ICD2" s="245"/>
      <c r="ICE2" s="245"/>
      <c r="ICF2" s="245"/>
      <c r="ICG2" s="245"/>
      <c r="ICH2" s="245"/>
      <c r="ICI2" s="245"/>
      <c r="ICJ2" s="245"/>
      <c r="ICK2" s="245"/>
      <c r="ICL2" s="245"/>
      <c r="ICM2" s="245"/>
      <c r="ICN2" s="245"/>
      <c r="ICO2" s="245"/>
      <c r="ICP2" s="245"/>
      <c r="ICQ2" s="245"/>
      <c r="ICR2" s="245"/>
      <c r="ICS2" s="245"/>
      <c r="ICT2" s="245"/>
      <c r="ICV2" s="245"/>
      <c r="ICW2" s="245"/>
      <c r="ICX2" s="245"/>
      <c r="ICY2" s="245"/>
      <c r="ICZ2" s="245"/>
      <c r="IDA2" s="245"/>
      <c r="IDB2" s="245"/>
      <c r="IDC2" s="245"/>
      <c r="IDD2" s="245"/>
      <c r="IDE2" s="245"/>
      <c r="IDF2" s="245"/>
      <c r="IDG2" s="245"/>
      <c r="IDH2" s="245"/>
      <c r="IDI2" s="245"/>
      <c r="IDJ2" s="245"/>
      <c r="IDK2" s="245"/>
      <c r="IDL2" s="245"/>
      <c r="IDM2" s="245"/>
      <c r="IDN2" s="245"/>
      <c r="IDO2" s="245"/>
      <c r="IDP2" s="245"/>
      <c r="IDR2" s="245"/>
      <c r="IDS2" s="245"/>
      <c r="IDT2" s="245"/>
      <c r="IDU2" s="245"/>
      <c r="IDV2" s="245"/>
      <c r="IDW2" s="245"/>
      <c r="IDX2" s="245"/>
      <c r="IDY2" s="245"/>
      <c r="IDZ2" s="245"/>
      <c r="IEA2" s="245"/>
      <c r="IEB2" s="245"/>
      <c r="IEC2" s="245"/>
      <c r="IED2" s="245"/>
      <c r="IEE2" s="245"/>
      <c r="IEF2" s="245"/>
      <c r="IEG2" s="245"/>
      <c r="IEH2" s="245"/>
      <c r="IEI2" s="245"/>
      <c r="IEJ2" s="245"/>
      <c r="IEK2" s="245"/>
      <c r="IEL2" s="245"/>
      <c r="IEN2" s="245"/>
      <c r="IEO2" s="245"/>
      <c r="IEP2" s="245"/>
      <c r="IEQ2" s="245"/>
      <c r="IER2" s="245"/>
      <c r="IES2" s="245"/>
      <c r="IET2" s="245"/>
      <c r="IEU2" s="245"/>
      <c r="IEV2" s="245"/>
      <c r="IEW2" s="245"/>
      <c r="IEX2" s="245"/>
      <c r="IEY2" s="245"/>
      <c r="IEZ2" s="245"/>
      <c r="IFA2" s="245"/>
      <c r="IFB2" s="245"/>
      <c r="IFC2" s="245"/>
      <c r="IFD2" s="245"/>
      <c r="IFE2" s="245"/>
      <c r="IFF2" s="245"/>
      <c r="IFG2" s="245"/>
      <c r="IFH2" s="245"/>
      <c r="IFJ2" s="245"/>
      <c r="IFK2" s="245"/>
      <c r="IFL2" s="245"/>
      <c r="IFM2" s="245"/>
      <c r="IFN2" s="245"/>
      <c r="IFO2" s="245"/>
      <c r="IFP2" s="245"/>
      <c r="IFQ2" s="245"/>
      <c r="IFR2" s="245"/>
      <c r="IFS2" s="245"/>
      <c r="IFT2" s="245"/>
      <c r="IFU2" s="245"/>
      <c r="IFV2" s="245"/>
      <c r="IFW2" s="245"/>
      <c r="IFX2" s="245"/>
      <c r="IFY2" s="245"/>
      <c r="IFZ2" s="245"/>
      <c r="IGA2" s="245"/>
      <c r="IGB2" s="245"/>
      <c r="IGC2" s="245"/>
      <c r="IGD2" s="245"/>
      <c r="IGF2" s="245"/>
      <c r="IGG2" s="245"/>
      <c r="IGH2" s="245"/>
      <c r="IGI2" s="245"/>
      <c r="IGJ2" s="245"/>
      <c r="IGK2" s="245"/>
      <c r="IGL2" s="245"/>
      <c r="IGM2" s="245"/>
      <c r="IGN2" s="245"/>
      <c r="IGO2" s="245"/>
      <c r="IGP2" s="245"/>
      <c r="IGQ2" s="245"/>
      <c r="IGR2" s="245"/>
      <c r="IGS2" s="245"/>
      <c r="IGT2" s="245"/>
      <c r="IGU2" s="245"/>
      <c r="IGV2" s="245"/>
      <c r="IGW2" s="245"/>
      <c r="IGX2" s="245"/>
      <c r="IGY2" s="245"/>
      <c r="IGZ2" s="245"/>
      <c r="IHB2" s="245"/>
      <c r="IHC2" s="245"/>
      <c r="IHD2" s="245"/>
      <c r="IHE2" s="245"/>
      <c r="IHF2" s="245"/>
      <c r="IHG2" s="245"/>
      <c r="IHH2" s="245"/>
      <c r="IHI2" s="245"/>
      <c r="IHJ2" s="245"/>
      <c r="IHK2" s="245"/>
      <c r="IHL2" s="245"/>
      <c r="IHM2" s="245"/>
      <c r="IHN2" s="245"/>
      <c r="IHO2" s="245"/>
      <c r="IHP2" s="245"/>
      <c r="IHQ2" s="245"/>
      <c r="IHR2" s="245"/>
      <c r="IHS2" s="245"/>
      <c r="IHT2" s="245"/>
      <c r="IHU2" s="245"/>
      <c r="IHV2" s="245"/>
      <c r="IHX2" s="245"/>
      <c r="IHY2" s="245"/>
      <c r="IHZ2" s="245"/>
      <c r="IIA2" s="245"/>
      <c r="IIB2" s="245"/>
      <c r="IIC2" s="245"/>
      <c r="IID2" s="245"/>
      <c r="IIE2" s="245"/>
      <c r="IIF2" s="245"/>
      <c r="IIG2" s="245"/>
      <c r="IIH2" s="245"/>
      <c r="III2" s="245"/>
      <c r="IIJ2" s="245"/>
      <c r="IIK2" s="245"/>
      <c r="IIL2" s="245"/>
      <c r="IIM2" s="245"/>
      <c r="IIN2" s="245"/>
      <c r="IIO2" s="245"/>
      <c r="IIP2" s="245"/>
      <c r="IIQ2" s="245"/>
      <c r="IIR2" s="245"/>
      <c r="IIT2" s="245"/>
      <c r="IIU2" s="245"/>
      <c r="IIV2" s="245"/>
      <c r="IIW2" s="245"/>
      <c r="IIX2" s="245"/>
      <c r="IIY2" s="245"/>
      <c r="IIZ2" s="245"/>
      <c r="IJA2" s="245"/>
      <c r="IJB2" s="245"/>
      <c r="IJC2" s="245"/>
      <c r="IJD2" s="245"/>
      <c r="IJE2" s="245"/>
      <c r="IJF2" s="245"/>
      <c r="IJG2" s="245"/>
      <c r="IJH2" s="245"/>
      <c r="IJI2" s="245"/>
      <c r="IJJ2" s="245"/>
      <c r="IJK2" s="245"/>
      <c r="IJL2" s="245"/>
      <c r="IJM2" s="245"/>
      <c r="IJN2" s="245"/>
      <c r="IJP2" s="245"/>
      <c r="IJQ2" s="245"/>
      <c r="IJR2" s="245"/>
      <c r="IJS2" s="245"/>
      <c r="IJT2" s="245"/>
      <c r="IJU2" s="245"/>
      <c r="IJV2" s="245"/>
      <c r="IJW2" s="245"/>
      <c r="IJX2" s="245"/>
      <c r="IJY2" s="245"/>
      <c r="IJZ2" s="245"/>
      <c r="IKA2" s="245"/>
      <c r="IKB2" s="245"/>
      <c r="IKC2" s="245"/>
      <c r="IKD2" s="245"/>
      <c r="IKE2" s="245"/>
      <c r="IKF2" s="245"/>
      <c r="IKG2" s="245"/>
      <c r="IKH2" s="245"/>
      <c r="IKI2" s="245"/>
      <c r="IKJ2" s="245"/>
      <c r="IKL2" s="245"/>
      <c r="IKM2" s="245"/>
      <c r="IKN2" s="245"/>
      <c r="IKO2" s="245"/>
      <c r="IKP2" s="245"/>
      <c r="IKQ2" s="245"/>
      <c r="IKR2" s="245"/>
      <c r="IKS2" s="245"/>
      <c r="IKT2" s="245"/>
      <c r="IKU2" s="245"/>
      <c r="IKV2" s="245"/>
      <c r="IKW2" s="245"/>
      <c r="IKX2" s="245"/>
      <c r="IKY2" s="245"/>
      <c r="IKZ2" s="245"/>
      <c r="ILA2" s="245"/>
      <c r="ILB2" s="245"/>
      <c r="ILC2" s="245"/>
      <c r="ILD2" s="245"/>
      <c r="ILE2" s="245"/>
      <c r="ILF2" s="245"/>
      <c r="ILH2" s="245"/>
      <c r="ILI2" s="245"/>
      <c r="ILJ2" s="245"/>
      <c r="ILK2" s="245"/>
      <c r="ILL2" s="245"/>
      <c r="ILM2" s="245"/>
      <c r="ILN2" s="245"/>
      <c r="ILO2" s="245"/>
      <c r="ILP2" s="245"/>
      <c r="ILQ2" s="245"/>
      <c r="ILR2" s="245"/>
      <c r="ILS2" s="245"/>
      <c r="ILT2" s="245"/>
      <c r="ILU2" s="245"/>
      <c r="ILV2" s="245"/>
      <c r="ILW2" s="245"/>
      <c r="ILX2" s="245"/>
      <c r="ILY2" s="245"/>
      <c r="ILZ2" s="245"/>
      <c r="IMA2" s="245"/>
      <c r="IMB2" s="245"/>
      <c r="IMD2" s="245"/>
      <c r="IME2" s="245"/>
      <c r="IMF2" s="245"/>
      <c r="IMG2" s="245"/>
      <c r="IMH2" s="245"/>
      <c r="IMI2" s="245"/>
      <c r="IMJ2" s="245"/>
      <c r="IMK2" s="245"/>
      <c r="IML2" s="245"/>
      <c r="IMM2" s="245"/>
      <c r="IMN2" s="245"/>
      <c r="IMO2" s="245"/>
      <c r="IMP2" s="245"/>
      <c r="IMQ2" s="245"/>
      <c r="IMR2" s="245"/>
      <c r="IMS2" s="245"/>
      <c r="IMT2" s="245"/>
      <c r="IMU2" s="245"/>
      <c r="IMV2" s="245"/>
      <c r="IMW2" s="245"/>
      <c r="IMX2" s="245"/>
      <c r="IMZ2" s="245"/>
      <c r="INA2" s="245"/>
      <c r="INB2" s="245"/>
      <c r="INC2" s="245"/>
      <c r="IND2" s="245"/>
      <c r="INE2" s="245"/>
      <c r="INF2" s="245"/>
      <c r="ING2" s="245"/>
      <c r="INH2" s="245"/>
      <c r="INI2" s="245"/>
      <c r="INJ2" s="245"/>
      <c r="INK2" s="245"/>
      <c r="INL2" s="245"/>
      <c r="INM2" s="245"/>
      <c r="INN2" s="245"/>
      <c r="INO2" s="245"/>
      <c r="INP2" s="245"/>
      <c r="INQ2" s="245"/>
      <c r="INR2" s="245"/>
      <c r="INS2" s="245"/>
      <c r="INT2" s="245"/>
      <c r="INV2" s="245"/>
      <c r="INW2" s="245"/>
      <c r="INX2" s="245"/>
      <c r="INY2" s="245"/>
      <c r="INZ2" s="245"/>
      <c r="IOA2" s="245"/>
      <c r="IOB2" s="245"/>
      <c r="IOC2" s="245"/>
      <c r="IOD2" s="245"/>
      <c r="IOE2" s="245"/>
      <c r="IOF2" s="245"/>
      <c r="IOG2" s="245"/>
      <c r="IOH2" s="245"/>
      <c r="IOI2" s="245"/>
      <c r="IOJ2" s="245"/>
      <c r="IOK2" s="245"/>
      <c r="IOL2" s="245"/>
      <c r="IOM2" s="245"/>
      <c r="ION2" s="245"/>
      <c r="IOO2" s="245"/>
      <c r="IOP2" s="245"/>
      <c r="IOR2" s="245"/>
      <c r="IOS2" s="245"/>
      <c r="IOT2" s="245"/>
      <c r="IOU2" s="245"/>
      <c r="IOV2" s="245"/>
      <c r="IOW2" s="245"/>
      <c r="IOX2" s="245"/>
      <c r="IOY2" s="245"/>
      <c r="IOZ2" s="245"/>
      <c r="IPA2" s="245"/>
      <c r="IPB2" s="245"/>
      <c r="IPC2" s="245"/>
      <c r="IPD2" s="245"/>
      <c r="IPE2" s="245"/>
      <c r="IPF2" s="245"/>
      <c r="IPG2" s="245"/>
      <c r="IPH2" s="245"/>
      <c r="IPI2" s="245"/>
      <c r="IPJ2" s="245"/>
      <c r="IPK2" s="245"/>
      <c r="IPL2" s="245"/>
      <c r="IPN2" s="245"/>
      <c r="IPO2" s="245"/>
      <c r="IPP2" s="245"/>
      <c r="IPQ2" s="245"/>
      <c r="IPR2" s="245"/>
      <c r="IPS2" s="245"/>
      <c r="IPT2" s="245"/>
      <c r="IPU2" s="245"/>
      <c r="IPV2" s="245"/>
      <c r="IPW2" s="245"/>
      <c r="IPX2" s="245"/>
      <c r="IPY2" s="245"/>
      <c r="IPZ2" s="245"/>
      <c r="IQA2" s="245"/>
      <c r="IQB2" s="245"/>
      <c r="IQC2" s="245"/>
      <c r="IQD2" s="245"/>
      <c r="IQE2" s="245"/>
      <c r="IQF2" s="245"/>
      <c r="IQG2" s="245"/>
      <c r="IQH2" s="245"/>
      <c r="IQJ2" s="245"/>
      <c r="IQK2" s="245"/>
      <c r="IQL2" s="245"/>
      <c r="IQM2" s="245"/>
      <c r="IQN2" s="245"/>
      <c r="IQO2" s="245"/>
      <c r="IQP2" s="245"/>
      <c r="IQQ2" s="245"/>
      <c r="IQR2" s="245"/>
      <c r="IQS2" s="245"/>
      <c r="IQT2" s="245"/>
      <c r="IQU2" s="245"/>
      <c r="IQV2" s="245"/>
      <c r="IQW2" s="245"/>
      <c r="IQX2" s="245"/>
      <c r="IQY2" s="245"/>
      <c r="IQZ2" s="245"/>
      <c r="IRA2" s="245"/>
      <c r="IRB2" s="245"/>
      <c r="IRC2" s="245"/>
      <c r="IRD2" s="245"/>
      <c r="IRF2" s="245"/>
      <c r="IRG2" s="245"/>
      <c r="IRH2" s="245"/>
      <c r="IRI2" s="245"/>
      <c r="IRJ2" s="245"/>
      <c r="IRK2" s="245"/>
      <c r="IRL2" s="245"/>
      <c r="IRM2" s="245"/>
      <c r="IRN2" s="245"/>
      <c r="IRO2" s="245"/>
      <c r="IRP2" s="245"/>
      <c r="IRQ2" s="245"/>
      <c r="IRR2" s="245"/>
      <c r="IRS2" s="245"/>
      <c r="IRT2" s="245"/>
      <c r="IRU2" s="245"/>
      <c r="IRV2" s="245"/>
      <c r="IRW2" s="245"/>
      <c r="IRX2" s="245"/>
      <c r="IRY2" s="245"/>
      <c r="IRZ2" s="245"/>
      <c r="ISB2" s="245"/>
      <c r="ISC2" s="245"/>
      <c r="ISD2" s="245"/>
      <c r="ISE2" s="245"/>
      <c r="ISF2" s="245"/>
      <c r="ISG2" s="245"/>
      <c r="ISH2" s="245"/>
      <c r="ISI2" s="245"/>
      <c r="ISJ2" s="245"/>
      <c r="ISK2" s="245"/>
      <c r="ISL2" s="245"/>
      <c r="ISM2" s="245"/>
      <c r="ISN2" s="245"/>
      <c r="ISO2" s="245"/>
      <c r="ISP2" s="245"/>
      <c r="ISQ2" s="245"/>
      <c r="ISR2" s="245"/>
      <c r="ISS2" s="245"/>
      <c r="IST2" s="245"/>
      <c r="ISU2" s="245"/>
      <c r="ISV2" s="245"/>
      <c r="ISX2" s="245"/>
      <c r="ISY2" s="245"/>
      <c r="ISZ2" s="245"/>
      <c r="ITA2" s="245"/>
      <c r="ITB2" s="245"/>
      <c r="ITC2" s="245"/>
      <c r="ITD2" s="245"/>
      <c r="ITE2" s="245"/>
      <c r="ITF2" s="245"/>
      <c r="ITG2" s="245"/>
      <c r="ITH2" s="245"/>
      <c r="ITI2" s="245"/>
      <c r="ITJ2" s="245"/>
      <c r="ITK2" s="245"/>
      <c r="ITL2" s="245"/>
      <c r="ITM2" s="245"/>
      <c r="ITN2" s="245"/>
      <c r="ITO2" s="245"/>
      <c r="ITP2" s="245"/>
      <c r="ITQ2" s="245"/>
      <c r="ITR2" s="245"/>
      <c r="ITT2" s="245"/>
      <c r="ITU2" s="245"/>
      <c r="ITV2" s="245"/>
      <c r="ITW2" s="245"/>
      <c r="ITX2" s="245"/>
      <c r="ITY2" s="245"/>
      <c r="ITZ2" s="245"/>
      <c r="IUA2" s="245"/>
      <c r="IUB2" s="245"/>
      <c r="IUC2" s="245"/>
      <c r="IUD2" s="245"/>
      <c r="IUE2" s="245"/>
      <c r="IUF2" s="245"/>
      <c r="IUG2" s="245"/>
      <c r="IUH2" s="245"/>
      <c r="IUI2" s="245"/>
      <c r="IUJ2" s="245"/>
      <c r="IUK2" s="245"/>
      <c r="IUL2" s="245"/>
      <c r="IUM2" s="245"/>
      <c r="IUN2" s="245"/>
      <c r="IUP2" s="245"/>
      <c r="IUQ2" s="245"/>
      <c r="IUR2" s="245"/>
      <c r="IUS2" s="245"/>
      <c r="IUT2" s="245"/>
      <c r="IUU2" s="245"/>
      <c r="IUV2" s="245"/>
      <c r="IUW2" s="245"/>
      <c r="IUX2" s="245"/>
      <c r="IUY2" s="245"/>
      <c r="IUZ2" s="245"/>
      <c r="IVA2" s="245"/>
      <c r="IVB2" s="245"/>
      <c r="IVC2" s="245"/>
      <c r="IVD2" s="245"/>
      <c r="IVE2" s="245"/>
      <c r="IVF2" s="245"/>
      <c r="IVG2" s="245"/>
      <c r="IVH2" s="245"/>
      <c r="IVI2" s="245"/>
      <c r="IVJ2" s="245"/>
      <c r="IVL2" s="245"/>
      <c r="IVM2" s="245"/>
      <c r="IVN2" s="245"/>
      <c r="IVO2" s="245"/>
      <c r="IVP2" s="245"/>
      <c r="IVQ2" s="245"/>
      <c r="IVR2" s="245"/>
      <c r="IVS2" s="245"/>
      <c r="IVT2" s="245"/>
      <c r="IVU2" s="245"/>
      <c r="IVV2" s="245"/>
      <c r="IVW2" s="245"/>
      <c r="IVX2" s="245"/>
      <c r="IVY2" s="245"/>
      <c r="IVZ2" s="245"/>
      <c r="IWA2" s="245"/>
      <c r="IWB2" s="245"/>
      <c r="IWC2" s="245"/>
      <c r="IWD2" s="245"/>
      <c r="IWE2" s="245"/>
      <c r="IWF2" s="245"/>
      <c r="IWH2" s="245"/>
      <c r="IWI2" s="245"/>
      <c r="IWJ2" s="245"/>
      <c r="IWK2" s="245"/>
      <c r="IWL2" s="245"/>
      <c r="IWM2" s="245"/>
      <c r="IWN2" s="245"/>
      <c r="IWO2" s="245"/>
      <c r="IWP2" s="245"/>
      <c r="IWQ2" s="245"/>
      <c r="IWR2" s="245"/>
      <c r="IWS2" s="245"/>
      <c r="IWT2" s="245"/>
      <c r="IWU2" s="245"/>
      <c r="IWV2" s="245"/>
      <c r="IWW2" s="245"/>
      <c r="IWX2" s="245"/>
      <c r="IWY2" s="245"/>
      <c r="IWZ2" s="245"/>
      <c r="IXA2" s="245"/>
      <c r="IXB2" s="245"/>
      <c r="IXD2" s="245"/>
      <c r="IXE2" s="245"/>
      <c r="IXF2" s="245"/>
      <c r="IXG2" s="245"/>
      <c r="IXH2" s="245"/>
      <c r="IXI2" s="245"/>
      <c r="IXJ2" s="245"/>
      <c r="IXK2" s="245"/>
      <c r="IXL2" s="245"/>
      <c r="IXM2" s="245"/>
      <c r="IXN2" s="245"/>
      <c r="IXO2" s="245"/>
      <c r="IXP2" s="245"/>
      <c r="IXQ2" s="245"/>
      <c r="IXR2" s="245"/>
      <c r="IXS2" s="245"/>
      <c r="IXT2" s="245"/>
      <c r="IXU2" s="245"/>
      <c r="IXV2" s="245"/>
      <c r="IXW2" s="245"/>
      <c r="IXX2" s="245"/>
      <c r="IXZ2" s="245"/>
      <c r="IYA2" s="245"/>
      <c r="IYB2" s="245"/>
      <c r="IYC2" s="245"/>
      <c r="IYD2" s="245"/>
      <c r="IYE2" s="245"/>
      <c r="IYF2" s="245"/>
      <c r="IYG2" s="245"/>
      <c r="IYH2" s="245"/>
      <c r="IYI2" s="245"/>
      <c r="IYJ2" s="245"/>
      <c r="IYK2" s="245"/>
      <c r="IYL2" s="245"/>
      <c r="IYM2" s="245"/>
      <c r="IYN2" s="245"/>
      <c r="IYO2" s="245"/>
      <c r="IYP2" s="245"/>
      <c r="IYQ2" s="245"/>
      <c r="IYR2" s="245"/>
      <c r="IYS2" s="245"/>
      <c r="IYT2" s="245"/>
      <c r="IYV2" s="245"/>
      <c r="IYW2" s="245"/>
      <c r="IYX2" s="245"/>
      <c r="IYY2" s="245"/>
      <c r="IYZ2" s="245"/>
      <c r="IZA2" s="245"/>
      <c r="IZB2" s="245"/>
      <c r="IZC2" s="245"/>
      <c r="IZD2" s="245"/>
      <c r="IZE2" s="245"/>
      <c r="IZF2" s="245"/>
      <c r="IZG2" s="245"/>
      <c r="IZH2" s="245"/>
      <c r="IZI2" s="245"/>
      <c r="IZJ2" s="245"/>
      <c r="IZK2" s="245"/>
      <c r="IZL2" s="245"/>
      <c r="IZM2" s="245"/>
      <c r="IZN2" s="245"/>
      <c r="IZO2" s="245"/>
      <c r="IZP2" s="245"/>
      <c r="IZR2" s="245"/>
      <c r="IZS2" s="245"/>
      <c r="IZT2" s="245"/>
      <c r="IZU2" s="245"/>
      <c r="IZV2" s="245"/>
      <c r="IZW2" s="245"/>
      <c r="IZX2" s="245"/>
      <c r="IZY2" s="245"/>
      <c r="IZZ2" s="245"/>
      <c r="JAA2" s="245"/>
      <c r="JAB2" s="245"/>
      <c r="JAC2" s="245"/>
      <c r="JAD2" s="245"/>
      <c r="JAE2" s="245"/>
      <c r="JAF2" s="245"/>
      <c r="JAG2" s="245"/>
      <c r="JAH2" s="245"/>
      <c r="JAI2" s="245"/>
      <c r="JAJ2" s="245"/>
      <c r="JAK2" s="245"/>
      <c r="JAL2" s="245"/>
      <c r="JAN2" s="245"/>
      <c r="JAO2" s="245"/>
      <c r="JAP2" s="245"/>
      <c r="JAQ2" s="245"/>
      <c r="JAR2" s="245"/>
      <c r="JAS2" s="245"/>
      <c r="JAT2" s="245"/>
      <c r="JAU2" s="245"/>
      <c r="JAV2" s="245"/>
      <c r="JAW2" s="245"/>
      <c r="JAX2" s="245"/>
      <c r="JAY2" s="245"/>
      <c r="JAZ2" s="245"/>
      <c r="JBA2" s="245"/>
      <c r="JBB2" s="245"/>
      <c r="JBC2" s="245"/>
      <c r="JBD2" s="245"/>
      <c r="JBE2" s="245"/>
      <c r="JBF2" s="245"/>
      <c r="JBG2" s="245"/>
      <c r="JBH2" s="245"/>
      <c r="JBJ2" s="245"/>
      <c r="JBK2" s="245"/>
      <c r="JBL2" s="245"/>
      <c r="JBM2" s="245"/>
      <c r="JBN2" s="245"/>
      <c r="JBO2" s="245"/>
      <c r="JBP2" s="245"/>
      <c r="JBQ2" s="245"/>
      <c r="JBR2" s="245"/>
      <c r="JBS2" s="245"/>
      <c r="JBT2" s="245"/>
      <c r="JBU2" s="245"/>
      <c r="JBV2" s="245"/>
      <c r="JBW2" s="245"/>
      <c r="JBX2" s="245"/>
      <c r="JBY2" s="245"/>
      <c r="JBZ2" s="245"/>
      <c r="JCA2" s="245"/>
      <c r="JCB2" s="245"/>
      <c r="JCC2" s="245"/>
      <c r="JCD2" s="245"/>
      <c r="JCF2" s="245"/>
      <c r="JCG2" s="245"/>
      <c r="JCH2" s="245"/>
      <c r="JCI2" s="245"/>
      <c r="JCJ2" s="245"/>
      <c r="JCK2" s="245"/>
      <c r="JCL2" s="245"/>
      <c r="JCM2" s="245"/>
      <c r="JCN2" s="245"/>
      <c r="JCO2" s="245"/>
      <c r="JCP2" s="245"/>
      <c r="JCQ2" s="245"/>
      <c r="JCR2" s="245"/>
      <c r="JCS2" s="245"/>
      <c r="JCT2" s="245"/>
      <c r="JCU2" s="245"/>
      <c r="JCV2" s="245"/>
      <c r="JCW2" s="245"/>
      <c r="JCX2" s="245"/>
      <c r="JCY2" s="245"/>
      <c r="JCZ2" s="245"/>
      <c r="JDB2" s="245"/>
      <c r="JDC2" s="245"/>
      <c r="JDD2" s="245"/>
      <c r="JDE2" s="245"/>
      <c r="JDF2" s="245"/>
      <c r="JDG2" s="245"/>
      <c r="JDH2" s="245"/>
      <c r="JDI2" s="245"/>
      <c r="JDJ2" s="245"/>
      <c r="JDK2" s="245"/>
      <c r="JDL2" s="245"/>
      <c r="JDM2" s="245"/>
      <c r="JDN2" s="245"/>
      <c r="JDO2" s="245"/>
      <c r="JDP2" s="245"/>
      <c r="JDQ2" s="245"/>
      <c r="JDR2" s="245"/>
      <c r="JDS2" s="245"/>
      <c r="JDT2" s="245"/>
      <c r="JDU2" s="245"/>
      <c r="JDV2" s="245"/>
      <c r="JDX2" s="245"/>
      <c r="JDY2" s="245"/>
      <c r="JDZ2" s="245"/>
      <c r="JEA2" s="245"/>
      <c r="JEB2" s="245"/>
      <c r="JEC2" s="245"/>
      <c r="JED2" s="245"/>
      <c r="JEE2" s="245"/>
      <c r="JEF2" s="245"/>
      <c r="JEG2" s="245"/>
      <c r="JEH2" s="245"/>
      <c r="JEI2" s="245"/>
      <c r="JEJ2" s="245"/>
      <c r="JEK2" s="245"/>
      <c r="JEL2" s="245"/>
      <c r="JEM2" s="245"/>
      <c r="JEN2" s="245"/>
      <c r="JEO2" s="245"/>
      <c r="JEP2" s="245"/>
      <c r="JEQ2" s="245"/>
      <c r="JER2" s="245"/>
      <c r="JET2" s="245"/>
      <c r="JEU2" s="245"/>
      <c r="JEV2" s="245"/>
      <c r="JEW2" s="245"/>
      <c r="JEX2" s="245"/>
      <c r="JEY2" s="245"/>
      <c r="JEZ2" s="245"/>
      <c r="JFA2" s="245"/>
      <c r="JFB2" s="245"/>
      <c r="JFC2" s="245"/>
      <c r="JFD2" s="245"/>
      <c r="JFE2" s="245"/>
      <c r="JFF2" s="245"/>
      <c r="JFG2" s="245"/>
      <c r="JFH2" s="245"/>
      <c r="JFI2" s="245"/>
      <c r="JFJ2" s="245"/>
      <c r="JFK2" s="245"/>
      <c r="JFL2" s="245"/>
      <c r="JFM2" s="245"/>
      <c r="JFN2" s="245"/>
      <c r="JFP2" s="245"/>
      <c r="JFQ2" s="245"/>
      <c r="JFR2" s="245"/>
      <c r="JFS2" s="245"/>
      <c r="JFT2" s="245"/>
      <c r="JFU2" s="245"/>
      <c r="JFV2" s="245"/>
      <c r="JFW2" s="245"/>
      <c r="JFX2" s="245"/>
      <c r="JFY2" s="245"/>
      <c r="JFZ2" s="245"/>
      <c r="JGA2" s="245"/>
      <c r="JGB2" s="245"/>
      <c r="JGC2" s="245"/>
      <c r="JGD2" s="245"/>
      <c r="JGE2" s="245"/>
      <c r="JGF2" s="245"/>
      <c r="JGG2" s="245"/>
      <c r="JGH2" s="245"/>
      <c r="JGI2" s="245"/>
      <c r="JGJ2" s="245"/>
      <c r="JGL2" s="245"/>
      <c r="JGM2" s="245"/>
      <c r="JGN2" s="245"/>
      <c r="JGO2" s="245"/>
      <c r="JGP2" s="245"/>
      <c r="JGQ2" s="245"/>
      <c r="JGR2" s="245"/>
      <c r="JGS2" s="245"/>
      <c r="JGT2" s="245"/>
      <c r="JGU2" s="245"/>
      <c r="JGV2" s="245"/>
      <c r="JGW2" s="245"/>
      <c r="JGX2" s="245"/>
      <c r="JGY2" s="245"/>
      <c r="JGZ2" s="245"/>
      <c r="JHA2" s="245"/>
      <c r="JHB2" s="245"/>
      <c r="JHC2" s="245"/>
      <c r="JHD2" s="245"/>
      <c r="JHE2" s="245"/>
      <c r="JHF2" s="245"/>
      <c r="JHH2" s="245"/>
      <c r="JHI2" s="245"/>
      <c r="JHJ2" s="245"/>
      <c r="JHK2" s="245"/>
      <c r="JHL2" s="245"/>
      <c r="JHM2" s="245"/>
      <c r="JHN2" s="245"/>
      <c r="JHO2" s="245"/>
      <c r="JHP2" s="245"/>
      <c r="JHQ2" s="245"/>
      <c r="JHR2" s="245"/>
      <c r="JHS2" s="245"/>
      <c r="JHT2" s="245"/>
      <c r="JHU2" s="245"/>
      <c r="JHV2" s="245"/>
      <c r="JHW2" s="245"/>
      <c r="JHX2" s="245"/>
      <c r="JHY2" s="245"/>
      <c r="JHZ2" s="245"/>
      <c r="JIA2" s="245"/>
      <c r="JIB2" s="245"/>
      <c r="JID2" s="245"/>
      <c r="JIE2" s="245"/>
      <c r="JIF2" s="245"/>
      <c r="JIG2" s="245"/>
      <c r="JIH2" s="245"/>
      <c r="JII2" s="245"/>
      <c r="JIJ2" s="245"/>
      <c r="JIK2" s="245"/>
      <c r="JIL2" s="245"/>
      <c r="JIM2" s="245"/>
      <c r="JIN2" s="245"/>
      <c r="JIO2" s="245"/>
      <c r="JIP2" s="245"/>
      <c r="JIQ2" s="245"/>
      <c r="JIR2" s="245"/>
      <c r="JIS2" s="245"/>
      <c r="JIT2" s="245"/>
      <c r="JIU2" s="245"/>
      <c r="JIV2" s="245"/>
      <c r="JIW2" s="245"/>
      <c r="JIX2" s="245"/>
      <c r="JIZ2" s="245"/>
      <c r="JJA2" s="245"/>
      <c r="JJB2" s="245"/>
      <c r="JJC2" s="245"/>
      <c r="JJD2" s="245"/>
      <c r="JJE2" s="245"/>
      <c r="JJF2" s="245"/>
      <c r="JJG2" s="245"/>
      <c r="JJH2" s="245"/>
      <c r="JJI2" s="245"/>
      <c r="JJJ2" s="245"/>
      <c r="JJK2" s="245"/>
      <c r="JJL2" s="245"/>
      <c r="JJM2" s="245"/>
      <c r="JJN2" s="245"/>
      <c r="JJO2" s="245"/>
      <c r="JJP2" s="245"/>
      <c r="JJQ2" s="245"/>
      <c r="JJR2" s="245"/>
      <c r="JJS2" s="245"/>
      <c r="JJT2" s="245"/>
      <c r="JJV2" s="245"/>
      <c r="JJW2" s="245"/>
      <c r="JJX2" s="245"/>
      <c r="JJY2" s="245"/>
      <c r="JJZ2" s="245"/>
      <c r="JKA2" s="245"/>
      <c r="JKB2" s="245"/>
      <c r="JKC2" s="245"/>
      <c r="JKD2" s="245"/>
      <c r="JKE2" s="245"/>
      <c r="JKF2" s="245"/>
      <c r="JKG2" s="245"/>
      <c r="JKH2" s="245"/>
      <c r="JKI2" s="245"/>
      <c r="JKJ2" s="245"/>
      <c r="JKK2" s="245"/>
      <c r="JKL2" s="245"/>
      <c r="JKM2" s="245"/>
      <c r="JKN2" s="245"/>
      <c r="JKO2" s="245"/>
      <c r="JKP2" s="245"/>
      <c r="JKR2" s="245"/>
      <c r="JKS2" s="245"/>
      <c r="JKT2" s="245"/>
      <c r="JKU2" s="245"/>
      <c r="JKV2" s="245"/>
      <c r="JKW2" s="245"/>
      <c r="JKX2" s="245"/>
      <c r="JKY2" s="245"/>
      <c r="JKZ2" s="245"/>
      <c r="JLA2" s="245"/>
      <c r="JLB2" s="245"/>
      <c r="JLC2" s="245"/>
      <c r="JLD2" s="245"/>
      <c r="JLE2" s="245"/>
      <c r="JLF2" s="245"/>
      <c r="JLG2" s="245"/>
      <c r="JLH2" s="245"/>
      <c r="JLI2" s="245"/>
      <c r="JLJ2" s="245"/>
      <c r="JLK2" s="245"/>
      <c r="JLL2" s="245"/>
      <c r="JLN2" s="245"/>
      <c r="JLO2" s="245"/>
      <c r="JLP2" s="245"/>
      <c r="JLQ2" s="245"/>
      <c r="JLR2" s="245"/>
      <c r="JLS2" s="245"/>
      <c r="JLT2" s="245"/>
      <c r="JLU2" s="245"/>
      <c r="JLV2" s="245"/>
      <c r="JLW2" s="245"/>
      <c r="JLX2" s="245"/>
      <c r="JLY2" s="245"/>
      <c r="JLZ2" s="245"/>
      <c r="JMA2" s="245"/>
      <c r="JMB2" s="245"/>
      <c r="JMC2" s="245"/>
      <c r="JMD2" s="245"/>
      <c r="JME2" s="245"/>
      <c r="JMF2" s="245"/>
      <c r="JMG2" s="245"/>
      <c r="JMH2" s="245"/>
      <c r="JMJ2" s="245"/>
      <c r="JMK2" s="245"/>
      <c r="JML2" s="245"/>
      <c r="JMM2" s="245"/>
      <c r="JMN2" s="245"/>
      <c r="JMO2" s="245"/>
      <c r="JMP2" s="245"/>
      <c r="JMQ2" s="245"/>
      <c r="JMR2" s="245"/>
      <c r="JMS2" s="245"/>
      <c r="JMT2" s="245"/>
      <c r="JMU2" s="245"/>
      <c r="JMV2" s="245"/>
      <c r="JMW2" s="245"/>
      <c r="JMX2" s="245"/>
      <c r="JMY2" s="245"/>
      <c r="JMZ2" s="245"/>
      <c r="JNA2" s="245"/>
      <c r="JNB2" s="245"/>
      <c r="JNC2" s="245"/>
      <c r="JND2" s="245"/>
      <c r="JNF2" s="245"/>
      <c r="JNG2" s="245"/>
      <c r="JNH2" s="245"/>
      <c r="JNI2" s="245"/>
      <c r="JNJ2" s="245"/>
      <c r="JNK2" s="245"/>
      <c r="JNL2" s="245"/>
      <c r="JNM2" s="245"/>
      <c r="JNN2" s="245"/>
      <c r="JNO2" s="245"/>
      <c r="JNP2" s="245"/>
      <c r="JNQ2" s="245"/>
      <c r="JNR2" s="245"/>
      <c r="JNS2" s="245"/>
      <c r="JNT2" s="245"/>
      <c r="JNU2" s="245"/>
      <c r="JNV2" s="245"/>
      <c r="JNW2" s="245"/>
      <c r="JNX2" s="245"/>
      <c r="JNY2" s="245"/>
      <c r="JNZ2" s="245"/>
      <c r="JOB2" s="245"/>
      <c r="JOC2" s="245"/>
      <c r="JOD2" s="245"/>
      <c r="JOE2" s="245"/>
      <c r="JOF2" s="245"/>
      <c r="JOG2" s="245"/>
      <c r="JOH2" s="245"/>
      <c r="JOI2" s="245"/>
      <c r="JOJ2" s="245"/>
      <c r="JOK2" s="245"/>
      <c r="JOL2" s="245"/>
      <c r="JOM2" s="245"/>
      <c r="JON2" s="245"/>
      <c r="JOO2" s="245"/>
      <c r="JOP2" s="245"/>
      <c r="JOQ2" s="245"/>
      <c r="JOR2" s="245"/>
      <c r="JOS2" s="245"/>
      <c r="JOT2" s="245"/>
      <c r="JOU2" s="245"/>
      <c r="JOV2" s="245"/>
      <c r="JOX2" s="245"/>
      <c r="JOY2" s="245"/>
      <c r="JOZ2" s="245"/>
      <c r="JPA2" s="245"/>
      <c r="JPB2" s="245"/>
      <c r="JPC2" s="245"/>
      <c r="JPD2" s="245"/>
      <c r="JPE2" s="245"/>
      <c r="JPF2" s="245"/>
      <c r="JPG2" s="245"/>
      <c r="JPH2" s="245"/>
      <c r="JPI2" s="245"/>
      <c r="JPJ2" s="245"/>
      <c r="JPK2" s="245"/>
      <c r="JPL2" s="245"/>
      <c r="JPM2" s="245"/>
      <c r="JPN2" s="245"/>
      <c r="JPO2" s="245"/>
      <c r="JPP2" s="245"/>
      <c r="JPQ2" s="245"/>
      <c r="JPR2" s="245"/>
      <c r="JPT2" s="245"/>
      <c r="JPU2" s="245"/>
      <c r="JPV2" s="245"/>
      <c r="JPW2" s="245"/>
      <c r="JPX2" s="245"/>
      <c r="JPY2" s="245"/>
      <c r="JPZ2" s="245"/>
      <c r="JQA2" s="245"/>
      <c r="JQB2" s="245"/>
      <c r="JQC2" s="245"/>
      <c r="JQD2" s="245"/>
      <c r="JQE2" s="245"/>
      <c r="JQF2" s="245"/>
      <c r="JQG2" s="245"/>
      <c r="JQH2" s="245"/>
      <c r="JQI2" s="245"/>
      <c r="JQJ2" s="245"/>
      <c r="JQK2" s="245"/>
      <c r="JQL2" s="245"/>
      <c r="JQM2" s="245"/>
      <c r="JQN2" s="245"/>
      <c r="JQP2" s="245"/>
      <c r="JQQ2" s="245"/>
      <c r="JQR2" s="245"/>
      <c r="JQS2" s="245"/>
      <c r="JQT2" s="245"/>
      <c r="JQU2" s="245"/>
      <c r="JQV2" s="245"/>
      <c r="JQW2" s="245"/>
      <c r="JQX2" s="245"/>
      <c r="JQY2" s="245"/>
      <c r="JQZ2" s="245"/>
      <c r="JRA2" s="245"/>
      <c r="JRB2" s="245"/>
      <c r="JRC2" s="245"/>
      <c r="JRD2" s="245"/>
      <c r="JRE2" s="245"/>
      <c r="JRF2" s="245"/>
      <c r="JRG2" s="245"/>
      <c r="JRH2" s="245"/>
      <c r="JRI2" s="245"/>
      <c r="JRJ2" s="245"/>
      <c r="JRL2" s="245"/>
      <c r="JRM2" s="245"/>
      <c r="JRN2" s="245"/>
      <c r="JRO2" s="245"/>
      <c r="JRP2" s="245"/>
      <c r="JRQ2" s="245"/>
      <c r="JRR2" s="245"/>
      <c r="JRS2" s="245"/>
      <c r="JRT2" s="245"/>
      <c r="JRU2" s="245"/>
      <c r="JRV2" s="245"/>
      <c r="JRW2" s="245"/>
      <c r="JRX2" s="245"/>
      <c r="JRY2" s="245"/>
      <c r="JRZ2" s="245"/>
      <c r="JSA2" s="245"/>
      <c r="JSB2" s="245"/>
      <c r="JSC2" s="245"/>
      <c r="JSD2" s="245"/>
      <c r="JSE2" s="245"/>
      <c r="JSF2" s="245"/>
      <c r="JSH2" s="245"/>
      <c r="JSI2" s="245"/>
      <c r="JSJ2" s="245"/>
      <c r="JSK2" s="245"/>
      <c r="JSL2" s="245"/>
      <c r="JSM2" s="245"/>
      <c r="JSN2" s="245"/>
      <c r="JSO2" s="245"/>
      <c r="JSP2" s="245"/>
      <c r="JSQ2" s="245"/>
      <c r="JSR2" s="245"/>
      <c r="JSS2" s="245"/>
      <c r="JST2" s="245"/>
      <c r="JSU2" s="245"/>
      <c r="JSV2" s="245"/>
      <c r="JSW2" s="245"/>
      <c r="JSX2" s="245"/>
      <c r="JSY2" s="245"/>
      <c r="JSZ2" s="245"/>
      <c r="JTA2" s="245"/>
      <c r="JTB2" s="245"/>
      <c r="JTD2" s="245"/>
      <c r="JTE2" s="245"/>
      <c r="JTF2" s="245"/>
      <c r="JTG2" s="245"/>
      <c r="JTH2" s="245"/>
      <c r="JTI2" s="245"/>
      <c r="JTJ2" s="245"/>
      <c r="JTK2" s="245"/>
      <c r="JTL2" s="245"/>
      <c r="JTM2" s="245"/>
      <c r="JTN2" s="245"/>
      <c r="JTO2" s="245"/>
      <c r="JTP2" s="245"/>
      <c r="JTQ2" s="245"/>
      <c r="JTR2" s="245"/>
      <c r="JTS2" s="245"/>
      <c r="JTT2" s="245"/>
      <c r="JTU2" s="245"/>
      <c r="JTV2" s="245"/>
      <c r="JTW2" s="245"/>
      <c r="JTX2" s="245"/>
      <c r="JTZ2" s="245"/>
      <c r="JUA2" s="245"/>
      <c r="JUB2" s="245"/>
      <c r="JUC2" s="245"/>
      <c r="JUD2" s="245"/>
      <c r="JUE2" s="245"/>
      <c r="JUF2" s="245"/>
      <c r="JUG2" s="245"/>
      <c r="JUH2" s="245"/>
      <c r="JUI2" s="245"/>
      <c r="JUJ2" s="245"/>
      <c r="JUK2" s="245"/>
      <c r="JUL2" s="245"/>
      <c r="JUM2" s="245"/>
      <c r="JUN2" s="245"/>
      <c r="JUO2" s="245"/>
      <c r="JUP2" s="245"/>
      <c r="JUQ2" s="245"/>
      <c r="JUR2" s="245"/>
      <c r="JUS2" s="245"/>
      <c r="JUT2" s="245"/>
      <c r="JUV2" s="245"/>
      <c r="JUW2" s="245"/>
      <c r="JUX2" s="245"/>
      <c r="JUY2" s="245"/>
      <c r="JUZ2" s="245"/>
      <c r="JVA2" s="245"/>
      <c r="JVB2" s="245"/>
      <c r="JVC2" s="245"/>
      <c r="JVD2" s="245"/>
      <c r="JVE2" s="245"/>
      <c r="JVF2" s="245"/>
      <c r="JVG2" s="245"/>
      <c r="JVH2" s="245"/>
      <c r="JVI2" s="245"/>
      <c r="JVJ2" s="245"/>
      <c r="JVK2" s="245"/>
      <c r="JVL2" s="245"/>
      <c r="JVM2" s="245"/>
      <c r="JVN2" s="245"/>
      <c r="JVO2" s="245"/>
      <c r="JVP2" s="245"/>
      <c r="JVR2" s="245"/>
      <c r="JVS2" s="245"/>
      <c r="JVT2" s="245"/>
      <c r="JVU2" s="245"/>
      <c r="JVV2" s="245"/>
      <c r="JVW2" s="245"/>
      <c r="JVX2" s="245"/>
      <c r="JVY2" s="245"/>
      <c r="JVZ2" s="245"/>
      <c r="JWA2" s="245"/>
      <c r="JWB2" s="245"/>
      <c r="JWC2" s="245"/>
      <c r="JWD2" s="245"/>
      <c r="JWE2" s="245"/>
      <c r="JWF2" s="245"/>
      <c r="JWG2" s="245"/>
      <c r="JWH2" s="245"/>
      <c r="JWI2" s="245"/>
      <c r="JWJ2" s="245"/>
      <c r="JWK2" s="245"/>
      <c r="JWL2" s="245"/>
      <c r="JWN2" s="245"/>
      <c r="JWO2" s="245"/>
      <c r="JWP2" s="245"/>
      <c r="JWQ2" s="245"/>
      <c r="JWR2" s="245"/>
      <c r="JWS2" s="245"/>
      <c r="JWT2" s="245"/>
      <c r="JWU2" s="245"/>
      <c r="JWV2" s="245"/>
      <c r="JWW2" s="245"/>
      <c r="JWX2" s="245"/>
      <c r="JWY2" s="245"/>
      <c r="JWZ2" s="245"/>
      <c r="JXA2" s="245"/>
      <c r="JXB2" s="245"/>
      <c r="JXC2" s="245"/>
      <c r="JXD2" s="245"/>
      <c r="JXE2" s="245"/>
      <c r="JXF2" s="245"/>
      <c r="JXG2" s="245"/>
      <c r="JXH2" s="245"/>
      <c r="JXJ2" s="245"/>
      <c r="JXK2" s="245"/>
      <c r="JXL2" s="245"/>
      <c r="JXM2" s="245"/>
      <c r="JXN2" s="245"/>
      <c r="JXO2" s="245"/>
      <c r="JXP2" s="245"/>
      <c r="JXQ2" s="245"/>
      <c r="JXR2" s="245"/>
      <c r="JXS2" s="245"/>
      <c r="JXT2" s="245"/>
      <c r="JXU2" s="245"/>
      <c r="JXV2" s="245"/>
      <c r="JXW2" s="245"/>
      <c r="JXX2" s="245"/>
      <c r="JXY2" s="245"/>
      <c r="JXZ2" s="245"/>
      <c r="JYA2" s="245"/>
      <c r="JYB2" s="245"/>
      <c r="JYC2" s="245"/>
      <c r="JYD2" s="245"/>
      <c r="JYF2" s="245"/>
      <c r="JYG2" s="245"/>
      <c r="JYH2" s="245"/>
      <c r="JYI2" s="245"/>
      <c r="JYJ2" s="245"/>
      <c r="JYK2" s="245"/>
      <c r="JYL2" s="245"/>
      <c r="JYM2" s="245"/>
      <c r="JYN2" s="245"/>
      <c r="JYO2" s="245"/>
      <c r="JYP2" s="245"/>
      <c r="JYQ2" s="245"/>
      <c r="JYR2" s="245"/>
      <c r="JYS2" s="245"/>
      <c r="JYT2" s="245"/>
      <c r="JYU2" s="245"/>
      <c r="JYV2" s="245"/>
      <c r="JYW2" s="245"/>
      <c r="JYX2" s="245"/>
      <c r="JYY2" s="245"/>
      <c r="JYZ2" s="245"/>
      <c r="JZB2" s="245"/>
      <c r="JZC2" s="245"/>
      <c r="JZD2" s="245"/>
      <c r="JZE2" s="245"/>
      <c r="JZF2" s="245"/>
      <c r="JZG2" s="245"/>
      <c r="JZH2" s="245"/>
      <c r="JZI2" s="245"/>
      <c r="JZJ2" s="245"/>
      <c r="JZK2" s="245"/>
      <c r="JZL2" s="245"/>
      <c r="JZM2" s="245"/>
      <c r="JZN2" s="245"/>
      <c r="JZO2" s="245"/>
      <c r="JZP2" s="245"/>
      <c r="JZQ2" s="245"/>
      <c r="JZR2" s="245"/>
      <c r="JZS2" s="245"/>
      <c r="JZT2" s="245"/>
      <c r="JZU2" s="245"/>
      <c r="JZV2" s="245"/>
      <c r="JZX2" s="245"/>
      <c r="JZY2" s="245"/>
      <c r="JZZ2" s="245"/>
      <c r="KAA2" s="245"/>
      <c r="KAB2" s="245"/>
      <c r="KAC2" s="245"/>
      <c r="KAD2" s="245"/>
      <c r="KAE2" s="245"/>
      <c r="KAF2" s="245"/>
      <c r="KAG2" s="245"/>
      <c r="KAH2" s="245"/>
      <c r="KAI2" s="245"/>
      <c r="KAJ2" s="245"/>
      <c r="KAK2" s="245"/>
      <c r="KAL2" s="245"/>
      <c r="KAM2" s="245"/>
      <c r="KAN2" s="245"/>
      <c r="KAO2" s="245"/>
      <c r="KAP2" s="245"/>
      <c r="KAQ2" s="245"/>
      <c r="KAR2" s="245"/>
      <c r="KAT2" s="245"/>
      <c r="KAU2" s="245"/>
      <c r="KAV2" s="245"/>
      <c r="KAW2" s="245"/>
      <c r="KAX2" s="245"/>
      <c r="KAY2" s="245"/>
      <c r="KAZ2" s="245"/>
      <c r="KBA2" s="245"/>
      <c r="KBB2" s="245"/>
      <c r="KBC2" s="245"/>
      <c r="KBD2" s="245"/>
      <c r="KBE2" s="245"/>
      <c r="KBF2" s="245"/>
      <c r="KBG2" s="245"/>
      <c r="KBH2" s="245"/>
      <c r="KBI2" s="245"/>
      <c r="KBJ2" s="245"/>
      <c r="KBK2" s="245"/>
      <c r="KBL2" s="245"/>
      <c r="KBM2" s="245"/>
      <c r="KBN2" s="245"/>
      <c r="KBP2" s="245"/>
      <c r="KBQ2" s="245"/>
      <c r="KBR2" s="245"/>
      <c r="KBS2" s="245"/>
      <c r="KBT2" s="245"/>
      <c r="KBU2" s="245"/>
      <c r="KBV2" s="245"/>
      <c r="KBW2" s="245"/>
      <c r="KBX2" s="245"/>
      <c r="KBY2" s="245"/>
      <c r="KBZ2" s="245"/>
      <c r="KCA2" s="245"/>
      <c r="KCB2" s="245"/>
      <c r="KCC2" s="245"/>
      <c r="KCD2" s="245"/>
      <c r="KCE2" s="245"/>
      <c r="KCF2" s="245"/>
      <c r="KCG2" s="245"/>
      <c r="KCH2" s="245"/>
      <c r="KCI2" s="245"/>
      <c r="KCJ2" s="245"/>
      <c r="KCL2" s="245"/>
      <c r="KCM2" s="245"/>
      <c r="KCN2" s="245"/>
      <c r="KCO2" s="245"/>
      <c r="KCP2" s="245"/>
      <c r="KCQ2" s="245"/>
      <c r="KCR2" s="245"/>
      <c r="KCS2" s="245"/>
      <c r="KCT2" s="245"/>
      <c r="KCU2" s="245"/>
      <c r="KCV2" s="245"/>
      <c r="KCW2" s="245"/>
      <c r="KCX2" s="245"/>
      <c r="KCY2" s="245"/>
      <c r="KCZ2" s="245"/>
      <c r="KDA2" s="245"/>
      <c r="KDB2" s="245"/>
      <c r="KDC2" s="245"/>
      <c r="KDD2" s="245"/>
      <c r="KDE2" s="245"/>
      <c r="KDF2" s="245"/>
      <c r="KDH2" s="245"/>
      <c r="KDI2" s="245"/>
      <c r="KDJ2" s="245"/>
      <c r="KDK2" s="245"/>
      <c r="KDL2" s="245"/>
      <c r="KDM2" s="245"/>
      <c r="KDN2" s="245"/>
      <c r="KDO2" s="245"/>
      <c r="KDP2" s="245"/>
      <c r="KDQ2" s="245"/>
      <c r="KDR2" s="245"/>
      <c r="KDS2" s="245"/>
      <c r="KDT2" s="245"/>
      <c r="KDU2" s="245"/>
      <c r="KDV2" s="245"/>
      <c r="KDW2" s="245"/>
      <c r="KDX2" s="245"/>
      <c r="KDY2" s="245"/>
      <c r="KDZ2" s="245"/>
      <c r="KEA2" s="245"/>
      <c r="KEB2" s="245"/>
      <c r="KED2" s="245"/>
      <c r="KEE2" s="245"/>
      <c r="KEF2" s="245"/>
      <c r="KEG2" s="245"/>
      <c r="KEH2" s="245"/>
      <c r="KEI2" s="245"/>
      <c r="KEJ2" s="245"/>
      <c r="KEK2" s="245"/>
      <c r="KEL2" s="245"/>
      <c r="KEM2" s="245"/>
      <c r="KEN2" s="245"/>
      <c r="KEO2" s="245"/>
      <c r="KEP2" s="245"/>
      <c r="KEQ2" s="245"/>
      <c r="KER2" s="245"/>
      <c r="KES2" s="245"/>
      <c r="KET2" s="245"/>
      <c r="KEU2" s="245"/>
      <c r="KEV2" s="245"/>
      <c r="KEW2" s="245"/>
      <c r="KEX2" s="245"/>
      <c r="KEZ2" s="245"/>
      <c r="KFA2" s="245"/>
      <c r="KFB2" s="245"/>
      <c r="KFC2" s="245"/>
      <c r="KFD2" s="245"/>
      <c r="KFE2" s="245"/>
      <c r="KFF2" s="245"/>
      <c r="KFG2" s="245"/>
      <c r="KFH2" s="245"/>
      <c r="KFI2" s="245"/>
      <c r="KFJ2" s="245"/>
      <c r="KFK2" s="245"/>
      <c r="KFL2" s="245"/>
      <c r="KFM2" s="245"/>
      <c r="KFN2" s="245"/>
      <c r="KFO2" s="245"/>
      <c r="KFP2" s="245"/>
      <c r="KFQ2" s="245"/>
      <c r="KFR2" s="245"/>
      <c r="KFS2" s="245"/>
      <c r="KFT2" s="245"/>
      <c r="KFV2" s="245"/>
      <c r="KFW2" s="245"/>
      <c r="KFX2" s="245"/>
      <c r="KFY2" s="245"/>
      <c r="KFZ2" s="245"/>
      <c r="KGA2" s="245"/>
      <c r="KGB2" s="245"/>
      <c r="KGC2" s="245"/>
      <c r="KGD2" s="245"/>
      <c r="KGE2" s="245"/>
      <c r="KGF2" s="245"/>
      <c r="KGG2" s="245"/>
      <c r="KGH2" s="245"/>
      <c r="KGI2" s="245"/>
      <c r="KGJ2" s="245"/>
      <c r="KGK2" s="245"/>
      <c r="KGL2" s="245"/>
      <c r="KGM2" s="245"/>
      <c r="KGN2" s="245"/>
      <c r="KGO2" s="245"/>
      <c r="KGP2" s="245"/>
      <c r="KGR2" s="245"/>
      <c r="KGS2" s="245"/>
      <c r="KGT2" s="245"/>
      <c r="KGU2" s="245"/>
      <c r="KGV2" s="245"/>
      <c r="KGW2" s="245"/>
      <c r="KGX2" s="245"/>
      <c r="KGY2" s="245"/>
      <c r="KGZ2" s="245"/>
      <c r="KHA2" s="245"/>
      <c r="KHB2" s="245"/>
      <c r="KHC2" s="245"/>
      <c r="KHD2" s="245"/>
      <c r="KHE2" s="245"/>
      <c r="KHF2" s="245"/>
      <c r="KHG2" s="245"/>
      <c r="KHH2" s="245"/>
      <c r="KHI2" s="245"/>
      <c r="KHJ2" s="245"/>
      <c r="KHK2" s="245"/>
      <c r="KHL2" s="245"/>
      <c r="KHN2" s="245"/>
      <c r="KHO2" s="245"/>
      <c r="KHP2" s="245"/>
      <c r="KHQ2" s="245"/>
      <c r="KHR2" s="245"/>
      <c r="KHS2" s="245"/>
      <c r="KHT2" s="245"/>
      <c r="KHU2" s="245"/>
      <c r="KHV2" s="245"/>
      <c r="KHW2" s="245"/>
      <c r="KHX2" s="245"/>
      <c r="KHY2" s="245"/>
      <c r="KHZ2" s="245"/>
      <c r="KIA2" s="245"/>
      <c r="KIB2" s="245"/>
      <c r="KIC2" s="245"/>
      <c r="KID2" s="245"/>
      <c r="KIE2" s="245"/>
      <c r="KIF2" s="245"/>
      <c r="KIG2" s="245"/>
      <c r="KIH2" s="245"/>
      <c r="KIJ2" s="245"/>
      <c r="KIK2" s="245"/>
      <c r="KIL2" s="245"/>
      <c r="KIM2" s="245"/>
      <c r="KIN2" s="245"/>
      <c r="KIO2" s="245"/>
      <c r="KIP2" s="245"/>
      <c r="KIQ2" s="245"/>
      <c r="KIR2" s="245"/>
      <c r="KIS2" s="245"/>
      <c r="KIT2" s="245"/>
      <c r="KIU2" s="245"/>
      <c r="KIV2" s="245"/>
      <c r="KIW2" s="245"/>
      <c r="KIX2" s="245"/>
      <c r="KIY2" s="245"/>
      <c r="KIZ2" s="245"/>
      <c r="KJA2" s="245"/>
      <c r="KJB2" s="245"/>
      <c r="KJC2" s="245"/>
      <c r="KJD2" s="245"/>
      <c r="KJF2" s="245"/>
      <c r="KJG2" s="245"/>
      <c r="KJH2" s="245"/>
      <c r="KJI2" s="245"/>
      <c r="KJJ2" s="245"/>
      <c r="KJK2" s="245"/>
      <c r="KJL2" s="245"/>
      <c r="KJM2" s="245"/>
      <c r="KJN2" s="245"/>
      <c r="KJO2" s="245"/>
      <c r="KJP2" s="245"/>
      <c r="KJQ2" s="245"/>
      <c r="KJR2" s="245"/>
      <c r="KJS2" s="245"/>
      <c r="KJT2" s="245"/>
      <c r="KJU2" s="245"/>
      <c r="KJV2" s="245"/>
      <c r="KJW2" s="245"/>
      <c r="KJX2" s="245"/>
      <c r="KJY2" s="245"/>
      <c r="KJZ2" s="245"/>
      <c r="KKB2" s="245"/>
      <c r="KKC2" s="245"/>
      <c r="KKD2" s="245"/>
      <c r="KKE2" s="245"/>
      <c r="KKF2" s="245"/>
      <c r="KKG2" s="245"/>
      <c r="KKH2" s="245"/>
      <c r="KKI2" s="245"/>
      <c r="KKJ2" s="245"/>
      <c r="KKK2" s="245"/>
      <c r="KKL2" s="245"/>
      <c r="KKM2" s="245"/>
      <c r="KKN2" s="245"/>
      <c r="KKO2" s="245"/>
      <c r="KKP2" s="245"/>
      <c r="KKQ2" s="245"/>
      <c r="KKR2" s="245"/>
      <c r="KKS2" s="245"/>
      <c r="KKT2" s="245"/>
      <c r="KKU2" s="245"/>
      <c r="KKV2" s="245"/>
      <c r="KKX2" s="245"/>
      <c r="KKY2" s="245"/>
      <c r="KKZ2" s="245"/>
      <c r="KLA2" s="245"/>
      <c r="KLB2" s="245"/>
      <c r="KLC2" s="245"/>
      <c r="KLD2" s="245"/>
      <c r="KLE2" s="245"/>
      <c r="KLF2" s="245"/>
      <c r="KLG2" s="245"/>
      <c r="KLH2" s="245"/>
      <c r="KLI2" s="245"/>
      <c r="KLJ2" s="245"/>
      <c r="KLK2" s="245"/>
      <c r="KLL2" s="245"/>
      <c r="KLM2" s="245"/>
      <c r="KLN2" s="245"/>
      <c r="KLO2" s="245"/>
      <c r="KLP2" s="245"/>
      <c r="KLQ2" s="245"/>
      <c r="KLR2" s="245"/>
      <c r="KLT2" s="245"/>
      <c r="KLU2" s="245"/>
      <c r="KLV2" s="245"/>
      <c r="KLW2" s="245"/>
      <c r="KLX2" s="245"/>
      <c r="KLY2" s="245"/>
      <c r="KLZ2" s="245"/>
      <c r="KMA2" s="245"/>
      <c r="KMB2" s="245"/>
      <c r="KMC2" s="245"/>
      <c r="KMD2" s="245"/>
      <c r="KME2" s="245"/>
      <c r="KMF2" s="245"/>
      <c r="KMG2" s="245"/>
      <c r="KMH2" s="245"/>
      <c r="KMI2" s="245"/>
      <c r="KMJ2" s="245"/>
      <c r="KMK2" s="245"/>
      <c r="KML2" s="245"/>
      <c r="KMM2" s="245"/>
      <c r="KMN2" s="245"/>
      <c r="KMP2" s="245"/>
      <c r="KMQ2" s="245"/>
      <c r="KMR2" s="245"/>
      <c r="KMS2" s="245"/>
      <c r="KMT2" s="245"/>
      <c r="KMU2" s="245"/>
      <c r="KMV2" s="245"/>
      <c r="KMW2" s="245"/>
      <c r="KMX2" s="245"/>
      <c r="KMY2" s="245"/>
      <c r="KMZ2" s="245"/>
      <c r="KNA2" s="245"/>
      <c r="KNB2" s="245"/>
      <c r="KNC2" s="245"/>
      <c r="KND2" s="245"/>
      <c r="KNE2" s="245"/>
      <c r="KNF2" s="245"/>
      <c r="KNG2" s="245"/>
      <c r="KNH2" s="245"/>
      <c r="KNI2" s="245"/>
      <c r="KNJ2" s="245"/>
      <c r="KNL2" s="245"/>
      <c r="KNM2" s="245"/>
      <c r="KNN2" s="245"/>
      <c r="KNO2" s="245"/>
      <c r="KNP2" s="245"/>
      <c r="KNQ2" s="245"/>
      <c r="KNR2" s="245"/>
      <c r="KNS2" s="245"/>
      <c r="KNT2" s="245"/>
      <c r="KNU2" s="245"/>
      <c r="KNV2" s="245"/>
      <c r="KNW2" s="245"/>
      <c r="KNX2" s="245"/>
      <c r="KNY2" s="245"/>
      <c r="KNZ2" s="245"/>
      <c r="KOA2" s="245"/>
      <c r="KOB2" s="245"/>
      <c r="KOC2" s="245"/>
      <c r="KOD2" s="245"/>
      <c r="KOE2" s="245"/>
      <c r="KOF2" s="245"/>
      <c r="KOH2" s="245"/>
      <c r="KOI2" s="245"/>
      <c r="KOJ2" s="245"/>
      <c r="KOK2" s="245"/>
      <c r="KOL2" s="245"/>
      <c r="KOM2" s="245"/>
      <c r="KON2" s="245"/>
      <c r="KOO2" s="245"/>
      <c r="KOP2" s="245"/>
      <c r="KOQ2" s="245"/>
      <c r="KOR2" s="245"/>
      <c r="KOS2" s="245"/>
      <c r="KOT2" s="245"/>
      <c r="KOU2" s="245"/>
      <c r="KOV2" s="245"/>
      <c r="KOW2" s="245"/>
      <c r="KOX2" s="245"/>
      <c r="KOY2" s="245"/>
      <c r="KOZ2" s="245"/>
      <c r="KPA2" s="245"/>
      <c r="KPB2" s="245"/>
      <c r="KPD2" s="245"/>
      <c r="KPE2" s="245"/>
      <c r="KPF2" s="245"/>
      <c r="KPG2" s="245"/>
      <c r="KPH2" s="245"/>
      <c r="KPI2" s="245"/>
      <c r="KPJ2" s="245"/>
      <c r="KPK2" s="245"/>
      <c r="KPL2" s="245"/>
      <c r="KPM2" s="245"/>
      <c r="KPN2" s="245"/>
      <c r="KPO2" s="245"/>
      <c r="KPP2" s="245"/>
      <c r="KPQ2" s="245"/>
      <c r="KPR2" s="245"/>
      <c r="KPS2" s="245"/>
      <c r="KPT2" s="245"/>
      <c r="KPU2" s="245"/>
      <c r="KPV2" s="245"/>
      <c r="KPW2" s="245"/>
      <c r="KPX2" s="245"/>
      <c r="KPZ2" s="245"/>
      <c r="KQA2" s="245"/>
      <c r="KQB2" s="245"/>
      <c r="KQC2" s="245"/>
      <c r="KQD2" s="245"/>
      <c r="KQE2" s="245"/>
      <c r="KQF2" s="245"/>
      <c r="KQG2" s="245"/>
      <c r="KQH2" s="245"/>
      <c r="KQI2" s="245"/>
      <c r="KQJ2" s="245"/>
      <c r="KQK2" s="245"/>
      <c r="KQL2" s="245"/>
      <c r="KQM2" s="245"/>
      <c r="KQN2" s="245"/>
      <c r="KQO2" s="245"/>
      <c r="KQP2" s="245"/>
      <c r="KQQ2" s="245"/>
      <c r="KQR2" s="245"/>
      <c r="KQS2" s="245"/>
      <c r="KQT2" s="245"/>
      <c r="KQV2" s="245"/>
      <c r="KQW2" s="245"/>
      <c r="KQX2" s="245"/>
      <c r="KQY2" s="245"/>
      <c r="KQZ2" s="245"/>
      <c r="KRA2" s="245"/>
      <c r="KRB2" s="245"/>
      <c r="KRC2" s="245"/>
      <c r="KRD2" s="245"/>
      <c r="KRE2" s="245"/>
      <c r="KRF2" s="245"/>
      <c r="KRG2" s="245"/>
      <c r="KRH2" s="245"/>
      <c r="KRI2" s="245"/>
      <c r="KRJ2" s="245"/>
      <c r="KRK2" s="245"/>
      <c r="KRL2" s="245"/>
      <c r="KRM2" s="245"/>
      <c r="KRN2" s="245"/>
      <c r="KRO2" s="245"/>
      <c r="KRP2" s="245"/>
      <c r="KRR2" s="245"/>
      <c r="KRS2" s="245"/>
      <c r="KRT2" s="245"/>
      <c r="KRU2" s="245"/>
      <c r="KRV2" s="245"/>
      <c r="KRW2" s="245"/>
      <c r="KRX2" s="245"/>
      <c r="KRY2" s="245"/>
      <c r="KRZ2" s="245"/>
      <c r="KSA2" s="245"/>
      <c r="KSB2" s="245"/>
      <c r="KSC2" s="245"/>
      <c r="KSD2" s="245"/>
      <c r="KSE2" s="245"/>
      <c r="KSF2" s="245"/>
      <c r="KSG2" s="245"/>
      <c r="KSH2" s="245"/>
      <c r="KSI2" s="245"/>
      <c r="KSJ2" s="245"/>
      <c r="KSK2" s="245"/>
      <c r="KSL2" s="245"/>
      <c r="KSN2" s="245"/>
      <c r="KSO2" s="245"/>
      <c r="KSP2" s="245"/>
      <c r="KSQ2" s="245"/>
      <c r="KSR2" s="245"/>
      <c r="KSS2" s="245"/>
      <c r="KST2" s="245"/>
      <c r="KSU2" s="245"/>
      <c r="KSV2" s="245"/>
      <c r="KSW2" s="245"/>
      <c r="KSX2" s="245"/>
      <c r="KSY2" s="245"/>
      <c r="KSZ2" s="245"/>
      <c r="KTA2" s="245"/>
      <c r="KTB2" s="245"/>
      <c r="KTC2" s="245"/>
      <c r="KTD2" s="245"/>
      <c r="KTE2" s="245"/>
      <c r="KTF2" s="245"/>
      <c r="KTG2" s="245"/>
      <c r="KTH2" s="245"/>
      <c r="KTJ2" s="245"/>
      <c r="KTK2" s="245"/>
      <c r="KTL2" s="245"/>
      <c r="KTM2" s="245"/>
      <c r="KTN2" s="245"/>
      <c r="KTO2" s="245"/>
      <c r="KTP2" s="245"/>
      <c r="KTQ2" s="245"/>
      <c r="KTR2" s="245"/>
      <c r="KTS2" s="245"/>
      <c r="KTT2" s="245"/>
      <c r="KTU2" s="245"/>
      <c r="KTV2" s="245"/>
      <c r="KTW2" s="245"/>
      <c r="KTX2" s="245"/>
      <c r="KTY2" s="245"/>
      <c r="KTZ2" s="245"/>
      <c r="KUA2" s="245"/>
      <c r="KUB2" s="245"/>
      <c r="KUC2" s="245"/>
      <c r="KUD2" s="245"/>
      <c r="KUF2" s="245"/>
      <c r="KUG2" s="245"/>
      <c r="KUH2" s="245"/>
      <c r="KUI2" s="245"/>
      <c r="KUJ2" s="245"/>
      <c r="KUK2" s="245"/>
      <c r="KUL2" s="245"/>
      <c r="KUM2" s="245"/>
      <c r="KUN2" s="245"/>
      <c r="KUO2" s="245"/>
      <c r="KUP2" s="245"/>
      <c r="KUQ2" s="245"/>
      <c r="KUR2" s="245"/>
      <c r="KUS2" s="245"/>
      <c r="KUT2" s="245"/>
      <c r="KUU2" s="245"/>
      <c r="KUV2" s="245"/>
      <c r="KUW2" s="245"/>
      <c r="KUX2" s="245"/>
      <c r="KUY2" s="245"/>
      <c r="KUZ2" s="245"/>
      <c r="KVB2" s="245"/>
      <c r="KVC2" s="245"/>
      <c r="KVD2" s="245"/>
      <c r="KVE2" s="245"/>
      <c r="KVF2" s="245"/>
      <c r="KVG2" s="245"/>
      <c r="KVH2" s="245"/>
      <c r="KVI2" s="245"/>
      <c r="KVJ2" s="245"/>
      <c r="KVK2" s="245"/>
      <c r="KVL2" s="245"/>
      <c r="KVM2" s="245"/>
      <c r="KVN2" s="245"/>
      <c r="KVO2" s="245"/>
      <c r="KVP2" s="245"/>
      <c r="KVQ2" s="245"/>
      <c r="KVR2" s="245"/>
      <c r="KVS2" s="245"/>
      <c r="KVT2" s="245"/>
      <c r="KVU2" s="245"/>
      <c r="KVV2" s="245"/>
      <c r="KVX2" s="245"/>
      <c r="KVY2" s="245"/>
      <c r="KVZ2" s="245"/>
      <c r="KWA2" s="245"/>
      <c r="KWB2" s="245"/>
      <c r="KWC2" s="245"/>
      <c r="KWD2" s="245"/>
      <c r="KWE2" s="245"/>
      <c r="KWF2" s="245"/>
      <c r="KWG2" s="245"/>
      <c r="KWH2" s="245"/>
      <c r="KWI2" s="245"/>
      <c r="KWJ2" s="245"/>
      <c r="KWK2" s="245"/>
      <c r="KWL2" s="245"/>
      <c r="KWM2" s="245"/>
      <c r="KWN2" s="245"/>
      <c r="KWO2" s="245"/>
      <c r="KWP2" s="245"/>
      <c r="KWQ2" s="245"/>
      <c r="KWR2" s="245"/>
      <c r="KWT2" s="245"/>
      <c r="KWU2" s="245"/>
      <c r="KWV2" s="245"/>
      <c r="KWW2" s="245"/>
      <c r="KWX2" s="245"/>
      <c r="KWY2" s="245"/>
      <c r="KWZ2" s="245"/>
      <c r="KXA2" s="245"/>
      <c r="KXB2" s="245"/>
      <c r="KXC2" s="245"/>
      <c r="KXD2" s="245"/>
      <c r="KXE2" s="245"/>
      <c r="KXF2" s="245"/>
      <c r="KXG2" s="245"/>
      <c r="KXH2" s="245"/>
      <c r="KXI2" s="245"/>
      <c r="KXJ2" s="245"/>
      <c r="KXK2" s="245"/>
      <c r="KXL2" s="245"/>
      <c r="KXM2" s="245"/>
      <c r="KXN2" s="245"/>
      <c r="KXP2" s="245"/>
      <c r="KXQ2" s="245"/>
      <c r="KXR2" s="245"/>
      <c r="KXS2" s="245"/>
      <c r="KXT2" s="245"/>
      <c r="KXU2" s="245"/>
      <c r="KXV2" s="245"/>
      <c r="KXW2" s="245"/>
      <c r="KXX2" s="245"/>
      <c r="KXY2" s="245"/>
      <c r="KXZ2" s="245"/>
      <c r="KYA2" s="245"/>
      <c r="KYB2" s="245"/>
      <c r="KYC2" s="245"/>
      <c r="KYD2" s="245"/>
      <c r="KYE2" s="245"/>
      <c r="KYF2" s="245"/>
      <c r="KYG2" s="245"/>
      <c r="KYH2" s="245"/>
      <c r="KYI2" s="245"/>
      <c r="KYJ2" s="245"/>
      <c r="KYL2" s="245"/>
      <c r="KYM2" s="245"/>
      <c r="KYN2" s="245"/>
      <c r="KYO2" s="245"/>
      <c r="KYP2" s="245"/>
      <c r="KYQ2" s="245"/>
      <c r="KYR2" s="245"/>
      <c r="KYS2" s="245"/>
      <c r="KYT2" s="245"/>
      <c r="KYU2" s="245"/>
      <c r="KYV2" s="245"/>
      <c r="KYW2" s="245"/>
      <c r="KYX2" s="245"/>
      <c r="KYY2" s="245"/>
      <c r="KYZ2" s="245"/>
      <c r="KZA2" s="245"/>
      <c r="KZB2" s="245"/>
      <c r="KZC2" s="245"/>
      <c r="KZD2" s="245"/>
      <c r="KZE2" s="245"/>
      <c r="KZF2" s="245"/>
      <c r="KZH2" s="245"/>
      <c r="KZI2" s="245"/>
      <c r="KZJ2" s="245"/>
      <c r="KZK2" s="245"/>
      <c r="KZL2" s="245"/>
      <c r="KZM2" s="245"/>
      <c r="KZN2" s="245"/>
      <c r="KZO2" s="245"/>
      <c r="KZP2" s="245"/>
      <c r="KZQ2" s="245"/>
      <c r="KZR2" s="245"/>
      <c r="KZS2" s="245"/>
      <c r="KZT2" s="245"/>
      <c r="KZU2" s="245"/>
      <c r="KZV2" s="245"/>
      <c r="KZW2" s="245"/>
      <c r="KZX2" s="245"/>
      <c r="KZY2" s="245"/>
      <c r="KZZ2" s="245"/>
      <c r="LAA2" s="245"/>
      <c r="LAB2" s="245"/>
      <c r="LAD2" s="245"/>
      <c r="LAE2" s="245"/>
      <c r="LAF2" s="245"/>
      <c r="LAG2" s="245"/>
      <c r="LAH2" s="245"/>
      <c r="LAI2" s="245"/>
      <c r="LAJ2" s="245"/>
      <c r="LAK2" s="245"/>
      <c r="LAL2" s="245"/>
      <c r="LAM2" s="245"/>
      <c r="LAN2" s="245"/>
      <c r="LAO2" s="245"/>
      <c r="LAP2" s="245"/>
      <c r="LAQ2" s="245"/>
      <c r="LAR2" s="245"/>
      <c r="LAS2" s="245"/>
      <c r="LAT2" s="245"/>
      <c r="LAU2" s="245"/>
      <c r="LAV2" s="245"/>
      <c r="LAW2" s="245"/>
      <c r="LAX2" s="245"/>
      <c r="LAZ2" s="245"/>
      <c r="LBA2" s="245"/>
      <c r="LBB2" s="245"/>
      <c r="LBC2" s="245"/>
      <c r="LBD2" s="245"/>
      <c r="LBE2" s="245"/>
      <c r="LBF2" s="245"/>
      <c r="LBG2" s="245"/>
      <c r="LBH2" s="245"/>
      <c r="LBI2" s="245"/>
      <c r="LBJ2" s="245"/>
      <c r="LBK2" s="245"/>
      <c r="LBL2" s="245"/>
      <c r="LBM2" s="245"/>
      <c r="LBN2" s="245"/>
      <c r="LBO2" s="245"/>
      <c r="LBP2" s="245"/>
      <c r="LBQ2" s="245"/>
      <c r="LBR2" s="245"/>
      <c r="LBS2" s="245"/>
      <c r="LBT2" s="245"/>
      <c r="LBV2" s="245"/>
      <c r="LBW2" s="245"/>
      <c r="LBX2" s="245"/>
      <c r="LBY2" s="245"/>
      <c r="LBZ2" s="245"/>
      <c r="LCA2" s="245"/>
      <c r="LCB2" s="245"/>
      <c r="LCC2" s="245"/>
      <c r="LCD2" s="245"/>
      <c r="LCE2" s="245"/>
      <c r="LCF2" s="245"/>
      <c r="LCG2" s="245"/>
      <c r="LCH2" s="245"/>
      <c r="LCI2" s="245"/>
      <c r="LCJ2" s="245"/>
      <c r="LCK2" s="245"/>
      <c r="LCL2" s="245"/>
      <c r="LCM2" s="245"/>
      <c r="LCN2" s="245"/>
      <c r="LCO2" s="245"/>
      <c r="LCP2" s="245"/>
      <c r="LCR2" s="245"/>
      <c r="LCS2" s="245"/>
      <c r="LCT2" s="245"/>
      <c r="LCU2" s="245"/>
      <c r="LCV2" s="245"/>
      <c r="LCW2" s="245"/>
      <c r="LCX2" s="245"/>
      <c r="LCY2" s="245"/>
      <c r="LCZ2" s="245"/>
      <c r="LDA2" s="245"/>
      <c r="LDB2" s="245"/>
      <c r="LDC2" s="245"/>
      <c r="LDD2" s="245"/>
      <c r="LDE2" s="245"/>
      <c r="LDF2" s="245"/>
      <c r="LDG2" s="245"/>
      <c r="LDH2" s="245"/>
      <c r="LDI2" s="245"/>
      <c r="LDJ2" s="245"/>
      <c r="LDK2" s="245"/>
      <c r="LDL2" s="245"/>
      <c r="LDN2" s="245"/>
      <c r="LDO2" s="245"/>
      <c r="LDP2" s="245"/>
      <c r="LDQ2" s="245"/>
      <c r="LDR2" s="245"/>
      <c r="LDS2" s="245"/>
      <c r="LDT2" s="245"/>
      <c r="LDU2" s="245"/>
      <c r="LDV2" s="245"/>
      <c r="LDW2" s="245"/>
      <c r="LDX2" s="245"/>
      <c r="LDY2" s="245"/>
      <c r="LDZ2" s="245"/>
      <c r="LEA2" s="245"/>
      <c r="LEB2" s="245"/>
      <c r="LEC2" s="245"/>
      <c r="LED2" s="245"/>
      <c r="LEE2" s="245"/>
      <c r="LEF2" s="245"/>
      <c r="LEG2" s="245"/>
      <c r="LEH2" s="245"/>
      <c r="LEJ2" s="245"/>
      <c r="LEK2" s="245"/>
      <c r="LEL2" s="245"/>
      <c r="LEM2" s="245"/>
      <c r="LEN2" s="245"/>
      <c r="LEO2" s="245"/>
      <c r="LEP2" s="245"/>
      <c r="LEQ2" s="245"/>
      <c r="LER2" s="245"/>
      <c r="LES2" s="245"/>
      <c r="LET2" s="245"/>
      <c r="LEU2" s="245"/>
      <c r="LEV2" s="245"/>
      <c r="LEW2" s="245"/>
      <c r="LEX2" s="245"/>
      <c r="LEY2" s="245"/>
      <c r="LEZ2" s="245"/>
      <c r="LFA2" s="245"/>
      <c r="LFB2" s="245"/>
      <c r="LFC2" s="245"/>
      <c r="LFD2" s="245"/>
      <c r="LFF2" s="245"/>
      <c r="LFG2" s="245"/>
      <c r="LFH2" s="245"/>
      <c r="LFI2" s="245"/>
      <c r="LFJ2" s="245"/>
      <c r="LFK2" s="245"/>
      <c r="LFL2" s="245"/>
      <c r="LFM2" s="245"/>
      <c r="LFN2" s="245"/>
      <c r="LFO2" s="245"/>
      <c r="LFP2" s="245"/>
      <c r="LFQ2" s="245"/>
      <c r="LFR2" s="245"/>
      <c r="LFS2" s="245"/>
      <c r="LFT2" s="245"/>
      <c r="LFU2" s="245"/>
      <c r="LFV2" s="245"/>
      <c r="LFW2" s="245"/>
      <c r="LFX2" s="245"/>
      <c r="LFY2" s="245"/>
      <c r="LFZ2" s="245"/>
      <c r="LGB2" s="245"/>
      <c r="LGC2" s="245"/>
      <c r="LGD2" s="245"/>
      <c r="LGE2" s="245"/>
      <c r="LGF2" s="245"/>
      <c r="LGG2" s="245"/>
      <c r="LGH2" s="245"/>
      <c r="LGI2" s="245"/>
      <c r="LGJ2" s="245"/>
      <c r="LGK2" s="245"/>
      <c r="LGL2" s="245"/>
      <c r="LGM2" s="245"/>
      <c r="LGN2" s="245"/>
      <c r="LGO2" s="245"/>
      <c r="LGP2" s="245"/>
      <c r="LGQ2" s="245"/>
      <c r="LGR2" s="245"/>
      <c r="LGS2" s="245"/>
      <c r="LGT2" s="245"/>
      <c r="LGU2" s="245"/>
      <c r="LGV2" s="245"/>
      <c r="LGX2" s="245"/>
      <c r="LGY2" s="245"/>
      <c r="LGZ2" s="245"/>
      <c r="LHA2" s="245"/>
      <c r="LHB2" s="245"/>
      <c r="LHC2" s="245"/>
      <c r="LHD2" s="245"/>
      <c r="LHE2" s="245"/>
      <c r="LHF2" s="245"/>
      <c r="LHG2" s="245"/>
      <c r="LHH2" s="245"/>
      <c r="LHI2" s="245"/>
      <c r="LHJ2" s="245"/>
      <c r="LHK2" s="245"/>
      <c r="LHL2" s="245"/>
      <c r="LHM2" s="245"/>
      <c r="LHN2" s="245"/>
      <c r="LHO2" s="245"/>
      <c r="LHP2" s="245"/>
      <c r="LHQ2" s="245"/>
      <c r="LHR2" s="245"/>
      <c r="LHT2" s="245"/>
      <c r="LHU2" s="245"/>
      <c r="LHV2" s="245"/>
      <c r="LHW2" s="245"/>
      <c r="LHX2" s="245"/>
      <c r="LHY2" s="245"/>
      <c r="LHZ2" s="245"/>
      <c r="LIA2" s="245"/>
      <c r="LIB2" s="245"/>
      <c r="LIC2" s="245"/>
      <c r="LID2" s="245"/>
      <c r="LIE2" s="245"/>
      <c r="LIF2" s="245"/>
      <c r="LIG2" s="245"/>
      <c r="LIH2" s="245"/>
      <c r="LII2" s="245"/>
      <c r="LIJ2" s="245"/>
      <c r="LIK2" s="245"/>
      <c r="LIL2" s="245"/>
      <c r="LIM2" s="245"/>
      <c r="LIN2" s="245"/>
      <c r="LIP2" s="245"/>
      <c r="LIQ2" s="245"/>
      <c r="LIR2" s="245"/>
      <c r="LIS2" s="245"/>
      <c r="LIT2" s="245"/>
      <c r="LIU2" s="245"/>
      <c r="LIV2" s="245"/>
      <c r="LIW2" s="245"/>
      <c r="LIX2" s="245"/>
      <c r="LIY2" s="245"/>
      <c r="LIZ2" s="245"/>
      <c r="LJA2" s="245"/>
      <c r="LJB2" s="245"/>
      <c r="LJC2" s="245"/>
      <c r="LJD2" s="245"/>
      <c r="LJE2" s="245"/>
      <c r="LJF2" s="245"/>
      <c r="LJG2" s="245"/>
      <c r="LJH2" s="245"/>
      <c r="LJI2" s="245"/>
      <c r="LJJ2" s="245"/>
      <c r="LJL2" s="245"/>
      <c r="LJM2" s="245"/>
      <c r="LJN2" s="245"/>
      <c r="LJO2" s="245"/>
      <c r="LJP2" s="245"/>
      <c r="LJQ2" s="245"/>
      <c r="LJR2" s="245"/>
      <c r="LJS2" s="245"/>
      <c r="LJT2" s="245"/>
      <c r="LJU2" s="245"/>
      <c r="LJV2" s="245"/>
      <c r="LJW2" s="245"/>
      <c r="LJX2" s="245"/>
      <c r="LJY2" s="245"/>
      <c r="LJZ2" s="245"/>
      <c r="LKA2" s="245"/>
      <c r="LKB2" s="245"/>
      <c r="LKC2" s="245"/>
      <c r="LKD2" s="245"/>
      <c r="LKE2" s="245"/>
      <c r="LKF2" s="245"/>
      <c r="LKH2" s="245"/>
      <c r="LKI2" s="245"/>
      <c r="LKJ2" s="245"/>
      <c r="LKK2" s="245"/>
      <c r="LKL2" s="245"/>
      <c r="LKM2" s="245"/>
      <c r="LKN2" s="245"/>
      <c r="LKO2" s="245"/>
      <c r="LKP2" s="245"/>
      <c r="LKQ2" s="245"/>
      <c r="LKR2" s="245"/>
      <c r="LKS2" s="245"/>
      <c r="LKT2" s="245"/>
      <c r="LKU2" s="245"/>
      <c r="LKV2" s="245"/>
      <c r="LKW2" s="245"/>
      <c r="LKX2" s="245"/>
      <c r="LKY2" s="245"/>
      <c r="LKZ2" s="245"/>
      <c r="LLA2" s="245"/>
      <c r="LLB2" s="245"/>
      <c r="LLD2" s="245"/>
      <c r="LLE2" s="245"/>
      <c r="LLF2" s="245"/>
      <c r="LLG2" s="245"/>
      <c r="LLH2" s="245"/>
      <c r="LLI2" s="245"/>
      <c r="LLJ2" s="245"/>
      <c r="LLK2" s="245"/>
      <c r="LLL2" s="245"/>
      <c r="LLM2" s="245"/>
      <c r="LLN2" s="245"/>
      <c r="LLO2" s="245"/>
      <c r="LLP2" s="245"/>
      <c r="LLQ2" s="245"/>
      <c r="LLR2" s="245"/>
      <c r="LLS2" s="245"/>
      <c r="LLT2" s="245"/>
      <c r="LLU2" s="245"/>
      <c r="LLV2" s="245"/>
      <c r="LLW2" s="245"/>
      <c r="LLX2" s="245"/>
      <c r="LLZ2" s="245"/>
      <c r="LMA2" s="245"/>
      <c r="LMB2" s="245"/>
      <c r="LMC2" s="245"/>
      <c r="LMD2" s="245"/>
      <c r="LME2" s="245"/>
      <c r="LMF2" s="245"/>
      <c r="LMG2" s="245"/>
      <c r="LMH2" s="245"/>
      <c r="LMI2" s="245"/>
      <c r="LMJ2" s="245"/>
      <c r="LMK2" s="245"/>
      <c r="LML2" s="245"/>
      <c r="LMM2" s="245"/>
      <c r="LMN2" s="245"/>
      <c r="LMO2" s="245"/>
      <c r="LMP2" s="245"/>
      <c r="LMQ2" s="245"/>
      <c r="LMR2" s="245"/>
      <c r="LMS2" s="245"/>
      <c r="LMT2" s="245"/>
      <c r="LMV2" s="245"/>
      <c r="LMW2" s="245"/>
      <c r="LMX2" s="245"/>
      <c r="LMY2" s="245"/>
      <c r="LMZ2" s="245"/>
      <c r="LNA2" s="245"/>
      <c r="LNB2" s="245"/>
      <c r="LNC2" s="245"/>
      <c r="LND2" s="245"/>
      <c r="LNE2" s="245"/>
      <c r="LNF2" s="245"/>
      <c r="LNG2" s="245"/>
      <c r="LNH2" s="245"/>
      <c r="LNI2" s="245"/>
      <c r="LNJ2" s="245"/>
      <c r="LNK2" s="245"/>
      <c r="LNL2" s="245"/>
      <c r="LNM2" s="245"/>
      <c r="LNN2" s="245"/>
      <c r="LNO2" s="245"/>
      <c r="LNP2" s="245"/>
      <c r="LNR2" s="245"/>
      <c r="LNS2" s="245"/>
      <c r="LNT2" s="245"/>
      <c r="LNU2" s="245"/>
      <c r="LNV2" s="245"/>
      <c r="LNW2" s="245"/>
      <c r="LNX2" s="245"/>
      <c r="LNY2" s="245"/>
      <c r="LNZ2" s="245"/>
      <c r="LOA2" s="245"/>
      <c r="LOB2" s="245"/>
      <c r="LOC2" s="245"/>
      <c r="LOD2" s="245"/>
      <c r="LOE2" s="245"/>
      <c r="LOF2" s="245"/>
      <c r="LOG2" s="245"/>
      <c r="LOH2" s="245"/>
      <c r="LOI2" s="245"/>
      <c r="LOJ2" s="245"/>
      <c r="LOK2" s="245"/>
      <c r="LOL2" s="245"/>
      <c r="LON2" s="245"/>
      <c r="LOO2" s="245"/>
      <c r="LOP2" s="245"/>
      <c r="LOQ2" s="245"/>
      <c r="LOR2" s="245"/>
      <c r="LOS2" s="245"/>
      <c r="LOT2" s="245"/>
      <c r="LOU2" s="245"/>
      <c r="LOV2" s="245"/>
      <c r="LOW2" s="245"/>
      <c r="LOX2" s="245"/>
      <c r="LOY2" s="245"/>
      <c r="LOZ2" s="245"/>
      <c r="LPA2" s="245"/>
      <c r="LPB2" s="245"/>
      <c r="LPC2" s="245"/>
      <c r="LPD2" s="245"/>
      <c r="LPE2" s="245"/>
      <c r="LPF2" s="245"/>
      <c r="LPG2" s="245"/>
      <c r="LPH2" s="245"/>
      <c r="LPJ2" s="245"/>
      <c r="LPK2" s="245"/>
      <c r="LPL2" s="245"/>
      <c r="LPM2" s="245"/>
      <c r="LPN2" s="245"/>
      <c r="LPO2" s="245"/>
      <c r="LPP2" s="245"/>
      <c r="LPQ2" s="245"/>
      <c r="LPR2" s="245"/>
      <c r="LPS2" s="245"/>
      <c r="LPT2" s="245"/>
      <c r="LPU2" s="245"/>
      <c r="LPV2" s="245"/>
      <c r="LPW2" s="245"/>
      <c r="LPX2" s="245"/>
      <c r="LPY2" s="245"/>
      <c r="LPZ2" s="245"/>
      <c r="LQA2" s="245"/>
      <c r="LQB2" s="245"/>
      <c r="LQC2" s="245"/>
      <c r="LQD2" s="245"/>
      <c r="LQF2" s="245"/>
      <c r="LQG2" s="245"/>
      <c r="LQH2" s="245"/>
      <c r="LQI2" s="245"/>
      <c r="LQJ2" s="245"/>
      <c r="LQK2" s="245"/>
      <c r="LQL2" s="245"/>
      <c r="LQM2" s="245"/>
      <c r="LQN2" s="245"/>
      <c r="LQO2" s="245"/>
      <c r="LQP2" s="245"/>
      <c r="LQQ2" s="245"/>
      <c r="LQR2" s="245"/>
      <c r="LQS2" s="245"/>
      <c r="LQT2" s="245"/>
      <c r="LQU2" s="245"/>
      <c r="LQV2" s="245"/>
      <c r="LQW2" s="245"/>
      <c r="LQX2" s="245"/>
      <c r="LQY2" s="245"/>
      <c r="LQZ2" s="245"/>
      <c r="LRB2" s="245"/>
      <c r="LRC2" s="245"/>
      <c r="LRD2" s="245"/>
      <c r="LRE2" s="245"/>
      <c r="LRF2" s="245"/>
      <c r="LRG2" s="245"/>
      <c r="LRH2" s="245"/>
      <c r="LRI2" s="245"/>
      <c r="LRJ2" s="245"/>
      <c r="LRK2" s="245"/>
      <c r="LRL2" s="245"/>
      <c r="LRM2" s="245"/>
      <c r="LRN2" s="245"/>
      <c r="LRO2" s="245"/>
      <c r="LRP2" s="245"/>
      <c r="LRQ2" s="245"/>
      <c r="LRR2" s="245"/>
      <c r="LRS2" s="245"/>
      <c r="LRT2" s="245"/>
      <c r="LRU2" s="245"/>
      <c r="LRV2" s="245"/>
      <c r="LRX2" s="245"/>
      <c r="LRY2" s="245"/>
      <c r="LRZ2" s="245"/>
      <c r="LSA2" s="245"/>
      <c r="LSB2" s="245"/>
      <c r="LSC2" s="245"/>
      <c r="LSD2" s="245"/>
      <c r="LSE2" s="245"/>
      <c r="LSF2" s="245"/>
      <c r="LSG2" s="245"/>
      <c r="LSH2" s="245"/>
      <c r="LSI2" s="245"/>
      <c r="LSJ2" s="245"/>
      <c r="LSK2" s="245"/>
      <c r="LSL2" s="245"/>
      <c r="LSM2" s="245"/>
      <c r="LSN2" s="245"/>
      <c r="LSO2" s="245"/>
      <c r="LSP2" s="245"/>
      <c r="LSQ2" s="245"/>
      <c r="LSR2" s="245"/>
      <c r="LST2" s="245"/>
      <c r="LSU2" s="245"/>
      <c r="LSV2" s="245"/>
      <c r="LSW2" s="245"/>
      <c r="LSX2" s="245"/>
      <c r="LSY2" s="245"/>
      <c r="LSZ2" s="245"/>
      <c r="LTA2" s="245"/>
      <c r="LTB2" s="245"/>
      <c r="LTC2" s="245"/>
      <c r="LTD2" s="245"/>
      <c r="LTE2" s="245"/>
      <c r="LTF2" s="245"/>
      <c r="LTG2" s="245"/>
      <c r="LTH2" s="245"/>
      <c r="LTI2" s="245"/>
      <c r="LTJ2" s="245"/>
      <c r="LTK2" s="245"/>
      <c r="LTL2" s="245"/>
      <c r="LTM2" s="245"/>
      <c r="LTN2" s="245"/>
      <c r="LTP2" s="245"/>
      <c r="LTQ2" s="245"/>
      <c r="LTR2" s="245"/>
      <c r="LTS2" s="245"/>
      <c r="LTT2" s="245"/>
      <c r="LTU2" s="245"/>
      <c r="LTV2" s="245"/>
      <c r="LTW2" s="245"/>
      <c r="LTX2" s="245"/>
      <c r="LTY2" s="245"/>
      <c r="LTZ2" s="245"/>
      <c r="LUA2" s="245"/>
      <c r="LUB2" s="245"/>
      <c r="LUC2" s="245"/>
      <c r="LUD2" s="245"/>
      <c r="LUE2" s="245"/>
      <c r="LUF2" s="245"/>
      <c r="LUG2" s="245"/>
      <c r="LUH2" s="245"/>
      <c r="LUI2" s="245"/>
      <c r="LUJ2" s="245"/>
      <c r="LUL2" s="245"/>
      <c r="LUM2" s="245"/>
      <c r="LUN2" s="245"/>
      <c r="LUO2" s="245"/>
      <c r="LUP2" s="245"/>
      <c r="LUQ2" s="245"/>
      <c r="LUR2" s="245"/>
      <c r="LUS2" s="245"/>
      <c r="LUT2" s="245"/>
      <c r="LUU2" s="245"/>
      <c r="LUV2" s="245"/>
      <c r="LUW2" s="245"/>
      <c r="LUX2" s="245"/>
      <c r="LUY2" s="245"/>
      <c r="LUZ2" s="245"/>
      <c r="LVA2" s="245"/>
      <c r="LVB2" s="245"/>
      <c r="LVC2" s="245"/>
      <c r="LVD2" s="245"/>
      <c r="LVE2" s="245"/>
      <c r="LVF2" s="245"/>
      <c r="LVH2" s="245"/>
      <c r="LVI2" s="245"/>
      <c r="LVJ2" s="245"/>
      <c r="LVK2" s="245"/>
      <c r="LVL2" s="245"/>
      <c r="LVM2" s="245"/>
      <c r="LVN2" s="245"/>
      <c r="LVO2" s="245"/>
      <c r="LVP2" s="245"/>
      <c r="LVQ2" s="245"/>
      <c r="LVR2" s="245"/>
      <c r="LVS2" s="245"/>
      <c r="LVT2" s="245"/>
      <c r="LVU2" s="245"/>
      <c r="LVV2" s="245"/>
      <c r="LVW2" s="245"/>
      <c r="LVX2" s="245"/>
      <c r="LVY2" s="245"/>
      <c r="LVZ2" s="245"/>
      <c r="LWA2" s="245"/>
      <c r="LWB2" s="245"/>
      <c r="LWD2" s="245"/>
      <c r="LWE2" s="245"/>
      <c r="LWF2" s="245"/>
      <c r="LWG2" s="245"/>
      <c r="LWH2" s="245"/>
      <c r="LWI2" s="245"/>
      <c r="LWJ2" s="245"/>
      <c r="LWK2" s="245"/>
      <c r="LWL2" s="245"/>
      <c r="LWM2" s="245"/>
      <c r="LWN2" s="245"/>
      <c r="LWO2" s="245"/>
      <c r="LWP2" s="245"/>
      <c r="LWQ2" s="245"/>
      <c r="LWR2" s="245"/>
      <c r="LWS2" s="245"/>
      <c r="LWT2" s="245"/>
      <c r="LWU2" s="245"/>
      <c r="LWV2" s="245"/>
      <c r="LWW2" s="245"/>
      <c r="LWX2" s="245"/>
      <c r="LWZ2" s="245"/>
      <c r="LXA2" s="245"/>
      <c r="LXB2" s="245"/>
      <c r="LXC2" s="245"/>
      <c r="LXD2" s="245"/>
      <c r="LXE2" s="245"/>
      <c r="LXF2" s="245"/>
      <c r="LXG2" s="245"/>
      <c r="LXH2" s="245"/>
      <c r="LXI2" s="245"/>
      <c r="LXJ2" s="245"/>
      <c r="LXK2" s="245"/>
      <c r="LXL2" s="245"/>
      <c r="LXM2" s="245"/>
      <c r="LXN2" s="245"/>
      <c r="LXO2" s="245"/>
      <c r="LXP2" s="245"/>
      <c r="LXQ2" s="245"/>
      <c r="LXR2" s="245"/>
      <c r="LXS2" s="245"/>
      <c r="LXT2" s="245"/>
      <c r="LXV2" s="245"/>
      <c r="LXW2" s="245"/>
      <c r="LXX2" s="245"/>
      <c r="LXY2" s="245"/>
      <c r="LXZ2" s="245"/>
      <c r="LYA2" s="245"/>
      <c r="LYB2" s="245"/>
      <c r="LYC2" s="245"/>
      <c r="LYD2" s="245"/>
      <c r="LYE2" s="245"/>
      <c r="LYF2" s="245"/>
      <c r="LYG2" s="245"/>
      <c r="LYH2" s="245"/>
      <c r="LYI2" s="245"/>
      <c r="LYJ2" s="245"/>
      <c r="LYK2" s="245"/>
      <c r="LYL2" s="245"/>
      <c r="LYM2" s="245"/>
      <c r="LYN2" s="245"/>
      <c r="LYO2" s="245"/>
      <c r="LYP2" s="245"/>
      <c r="LYR2" s="245"/>
      <c r="LYS2" s="245"/>
      <c r="LYT2" s="245"/>
      <c r="LYU2" s="245"/>
      <c r="LYV2" s="245"/>
      <c r="LYW2" s="245"/>
      <c r="LYX2" s="245"/>
      <c r="LYY2" s="245"/>
      <c r="LYZ2" s="245"/>
      <c r="LZA2" s="245"/>
      <c r="LZB2" s="245"/>
      <c r="LZC2" s="245"/>
      <c r="LZD2" s="245"/>
      <c r="LZE2" s="245"/>
      <c r="LZF2" s="245"/>
      <c r="LZG2" s="245"/>
      <c r="LZH2" s="245"/>
      <c r="LZI2" s="245"/>
      <c r="LZJ2" s="245"/>
      <c r="LZK2" s="245"/>
      <c r="LZL2" s="245"/>
      <c r="LZN2" s="245"/>
      <c r="LZO2" s="245"/>
      <c r="LZP2" s="245"/>
      <c r="LZQ2" s="245"/>
      <c r="LZR2" s="245"/>
      <c r="LZS2" s="245"/>
      <c r="LZT2" s="245"/>
      <c r="LZU2" s="245"/>
      <c r="LZV2" s="245"/>
      <c r="LZW2" s="245"/>
      <c r="LZX2" s="245"/>
      <c r="LZY2" s="245"/>
      <c r="LZZ2" s="245"/>
      <c r="MAA2" s="245"/>
      <c r="MAB2" s="245"/>
      <c r="MAC2" s="245"/>
      <c r="MAD2" s="245"/>
      <c r="MAE2" s="245"/>
      <c r="MAF2" s="245"/>
      <c r="MAG2" s="245"/>
      <c r="MAH2" s="245"/>
      <c r="MAJ2" s="245"/>
      <c r="MAK2" s="245"/>
      <c r="MAL2" s="245"/>
      <c r="MAM2" s="245"/>
      <c r="MAN2" s="245"/>
      <c r="MAO2" s="245"/>
      <c r="MAP2" s="245"/>
      <c r="MAQ2" s="245"/>
      <c r="MAR2" s="245"/>
      <c r="MAS2" s="245"/>
      <c r="MAT2" s="245"/>
      <c r="MAU2" s="245"/>
      <c r="MAV2" s="245"/>
      <c r="MAW2" s="245"/>
      <c r="MAX2" s="245"/>
      <c r="MAY2" s="245"/>
      <c r="MAZ2" s="245"/>
      <c r="MBA2" s="245"/>
      <c r="MBB2" s="245"/>
      <c r="MBC2" s="245"/>
      <c r="MBD2" s="245"/>
      <c r="MBF2" s="245"/>
      <c r="MBG2" s="245"/>
      <c r="MBH2" s="245"/>
      <c r="MBI2" s="245"/>
      <c r="MBJ2" s="245"/>
      <c r="MBK2" s="245"/>
      <c r="MBL2" s="245"/>
      <c r="MBM2" s="245"/>
      <c r="MBN2" s="245"/>
      <c r="MBO2" s="245"/>
      <c r="MBP2" s="245"/>
      <c r="MBQ2" s="245"/>
      <c r="MBR2" s="245"/>
      <c r="MBS2" s="245"/>
      <c r="MBT2" s="245"/>
      <c r="MBU2" s="245"/>
      <c r="MBV2" s="245"/>
      <c r="MBW2" s="245"/>
      <c r="MBX2" s="245"/>
      <c r="MBY2" s="245"/>
      <c r="MBZ2" s="245"/>
      <c r="MCB2" s="245"/>
      <c r="MCC2" s="245"/>
      <c r="MCD2" s="245"/>
      <c r="MCE2" s="245"/>
      <c r="MCF2" s="245"/>
      <c r="MCG2" s="245"/>
      <c r="MCH2" s="245"/>
      <c r="MCI2" s="245"/>
      <c r="MCJ2" s="245"/>
      <c r="MCK2" s="245"/>
      <c r="MCL2" s="245"/>
      <c r="MCM2" s="245"/>
      <c r="MCN2" s="245"/>
      <c r="MCO2" s="245"/>
      <c r="MCP2" s="245"/>
      <c r="MCQ2" s="245"/>
      <c r="MCR2" s="245"/>
      <c r="MCS2" s="245"/>
      <c r="MCT2" s="245"/>
      <c r="MCU2" s="245"/>
      <c r="MCV2" s="245"/>
      <c r="MCX2" s="245"/>
      <c r="MCY2" s="245"/>
      <c r="MCZ2" s="245"/>
      <c r="MDA2" s="245"/>
      <c r="MDB2" s="245"/>
      <c r="MDC2" s="245"/>
      <c r="MDD2" s="245"/>
      <c r="MDE2" s="245"/>
      <c r="MDF2" s="245"/>
      <c r="MDG2" s="245"/>
      <c r="MDH2" s="245"/>
      <c r="MDI2" s="245"/>
      <c r="MDJ2" s="245"/>
      <c r="MDK2" s="245"/>
      <c r="MDL2" s="245"/>
      <c r="MDM2" s="245"/>
      <c r="MDN2" s="245"/>
      <c r="MDO2" s="245"/>
      <c r="MDP2" s="245"/>
      <c r="MDQ2" s="245"/>
      <c r="MDR2" s="245"/>
      <c r="MDT2" s="245"/>
      <c r="MDU2" s="245"/>
      <c r="MDV2" s="245"/>
      <c r="MDW2" s="245"/>
      <c r="MDX2" s="245"/>
      <c r="MDY2" s="245"/>
      <c r="MDZ2" s="245"/>
      <c r="MEA2" s="245"/>
      <c r="MEB2" s="245"/>
      <c r="MEC2" s="245"/>
      <c r="MED2" s="245"/>
      <c r="MEE2" s="245"/>
      <c r="MEF2" s="245"/>
      <c r="MEG2" s="245"/>
      <c r="MEH2" s="245"/>
      <c r="MEI2" s="245"/>
      <c r="MEJ2" s="245"/>
      <c r="MEK2" s="245"/>
      <c r="MEL2" s="245"/>
      <c r="MEM2" s="245"/>
      <c r="MEN2" s="245"/>
      <c r="MEP2" s="245"/>
      <c r="MEQ2" s="245"/>
      <c r="MER2" s="245"/>
      <c r="MES2" s="245"/>
      <c r="MET2" s="245"/>
      <c r="MEU2" s="245"/>
      <c r="MEV2" s="245"/>
      <c r="MEW2" s="245"/>
      <c r="MEX2" s="245"/>
      <c r="MEY2" s="245"/>
      <c r="MEZ2" s="245"/>
      <c r="MFA2" s="245"/>
      <c r="MFB2" s="245"/>
      <c r="MFC2" s="245"/>
      <c r="MFD2" s="245"/>
      <c r="MFE2" s="245"/>
      <c r="MFF2" s="245"/>
      <c r="MFG2" s="245"/>
      <c r="MFH2" s="245"/>
      <c r="MFI2" s="245"/>
      <c r="MFJ2" s="245"/>
      <c r="MFL2" s="245"/>
      <c r="MFM2" s="245"/>
      <c r="MFN2" s="245"/>
      <c r="MFO2" s="245"/>
      <c r="MFP2" s="245"/>
      <c r="MFQ2" s="245"/>
      <c r="MFR2" s="245"/>
      <c r="MFS2" s="245"/>
      <c r="MFT2" s="245"/>
      <c r="MFU2" s="245"/>
      <c r="MFV2" s="245"/>
      <c r="MFW2" s="245"/>
      <c r="MFX2" s="245"/>
      <c r="MFY2" s="245"/>
      <c r="MFZ2" s="245"/>
      <c r="MGA2" s="245"/>
      <c r="MGB2" s="245"/>
      <c r="MGC2" s="245"/>
      <c r="MGD2" s="245"/>
      <c r="MGE2" s="245"/>
      <c r="MGF2" s="245"/>
      <c r="MGH2" s="245"/>
      <c r="MGI2" s="245"/>
      <c r="MGJ2" s="245"/>
      <c r="MGK2" s="245"/>
      <c r="MGL2" s="245"/>
      <c r="MGM2" s="245"/>
      <c r="MGN2" s="245"/>
      <c r="MGO2" s="245"/>
      <c r="MGP2" s="245"/>
      <c r="MGQ2" s="245"/>
      <c r="MGR2" s="245"/>
      <c r="MGS2" s="245"/>
      <c r="MGT2" s="245"/>
      <c r="MGU2" s="245"/>
      <c r="MGV2" s="245"/>
      <c r="MGW2" s="245"/>
      <c r="MGX2" s="245"/>
      <c r="MGY2" s="245"/>
      <c r="MGZ2" s="245"/>
      <c r="MHA2" s="245"/>
      <c r="MHB2" s="245"/>
      <c r="MHD2" s="245"/>
      <c r="MHE2" s="245"/>
      <c r="MHF2" s="245"/>
      <c r="MHG2" s="245"/>
      <c r="MHH2" s="245"/>
      <c r="MHI2" s="245"/>
      <c r="MHJ2" s="245"/>
      <c r="MHK2" s="245"/>
      <c r="MHL2" s="245"/>
      <c r="MHM2" s="245"/>
      <c r="MHN2" s="245"/>
      <c r="MHO2" s="245"/>
      <c r="MHP2" s="245"/>
      <c r="MHQ2" s="245"/>
      <c r="MHR2" s="245"/>
      <c r="MHS2" s="245"/>
      <c r="MHT2" s="245"/>
      <c r="MHU2" s="245"/>
      <c r="MHV2" s="245"/>
      <c r="MHW2" s="245"/>
      <c r="MHX2" s="245"/>
      <c r="MHZ2" s="245"/>
      <c r="MIA2" s="245"/>
      <c r="MIB2" s="245"/>
      <c r="MIC2" s="245"/>
      <c r="MID2" s="245"/>
      <c r="MIE2" s="245"/>
      <c r="MIF2" s="245"/>
      <c r="MIG2" s="245"/>
      <c r="MIH2" s="245"/>
      <c r="MII2" s="245"/>
      <c r="MIJ2" s="245"/>
      <c r="MIK2" s="245"/>
      <c r="MIL2" s="245"/>
      <c r="MIM2" s="245"/>
      <c r="MIN2" s="245"/>
      <c r="MIO2" s="245"/>
      <c r="MIP2" s="245"/>
      <c r="MIQ2" s="245"/>
      <c r="MIR2" s="245"/>
      <c r="MIS2" s="245"/>
      <c r="MIT2" s="245"/>
      <c r="MIV2" s="245"/>
      <c r="MIW2" s="245"/>
      <c r="MIX2" s="245"/>
      <c r="MIY2" s="245"/>
      <c r="MIZ2" s="245"/>
      <c r="MJA2" s="245"/>
      <c r="MJB2" s="245"/>
      <c r="MJC2" s="245"/>
      <c r="MJD2" s="245"/>
      <c r="MJE2" s="245"/>
      <c r="MJF2" s="245"/>
      <c r="MJG2" s="245"/>
      <c r="MJH2" s="245"/>
      <c r="MJI2" s="245"/>
      <c r="MJJ2" s="245"/>
      <c r="MJK2" s="245"/>
      <c r="MJL2" s="245"/>
      <c r="MJM2" s="245"/>
      <c r="MJN2" s="245"/>
      <c r="MJO2" s="245"/>
      <c r="MJP2" s="245"/>
      <c r="MJR2" s="245"/>
      <c r="MJS2" s="245"/>
      <c r="MJT2" s="245"/>
      <c r="MJU2" s="245"/>
      <c r="MJV2" s="245"/>
      <c r="MJW2" s="245"/>
      <c r="MJX2" s="245"/>
      <c r="MJY2" s="245"/>
      <c r="MJZ2" s="245"/>
      <c r="MKA2" s="245"/>
      <c r="MKB2" s="245"/>
      <c r="MKC2" s="245"/>
      <c r="MKD2" s="245"/>
      <c r="MKE2" s="245"/>
      <c r="MKF2" s="245"/>
      <c r="MKG2" s="245"/>
      <c r="MKH2" s="245"/>
      <c r="MKI2" s="245"/>
      <c r="MKJ2" s="245"/>
      <c r="MKK2" s="245"/>
      <c r="MKL2" s="245"/>
      <c r="MKN2" s="245"/>
      <c r="MKO2" s="245"/>
      <c r="MKP2" s="245"/>
      <c r="MKQ2" s="245"/>
      <c r="MKR2" s="245"/>
      <c r="MKS2" s="245"/>
      <c r="MKT2" s="245"/>
      <c r="MKU2" s="245"/>
      <c r="MKV2" s="245"/>
      <c r="MKW2" s="245"/>
      <c r="MKX2" s="245"/>
      <c r="MKY2" s="245"/>
      <c r="MKZ2" s="245"/>
      <c r="MLA2" s="245"/>
      <c r="MLB2" s="245"/>
      <c r="MLC2" s="245"/>
      <c r="MLD2" s="245"/>
      <c r="MLE2" s="245"/>
      <c r="MLF2" s="245"/>
      <c r="MLG2" s="245"/>
      <c r="MLH2" s="245"/>
      <c r="MLJ2" s="245"/>
      <c r="MLK2" s="245"/>
      <c r="MLL2" s="245"/>
      <c r="MLM2" s="245"/>
      <c r="MLN2" s="245"/>
      <c r="MLO2" s="245"/>
      <c r="MLP2" s="245"/>
      <c r="MLQ2" s="245"/>
      <c r="MLR2" s="245"/>
      <c r="MLS2" s="245"/>
      <c r="MLT2" s="245"/>
      <c r="MLU2" s="245"/>
      <c r="MLV2" s="245"/>
      <c r="MLW2" s="245"/>
      <c r="MLX2" s="245"/>
      <c r="MLY2" s="245"/>
      <c r="MLZ2" s="245"/>
      <c r="MMA2" s="245"/>
      <c r="MMB2" s="245"/>
      <c r="MMC2" s="245"/>
      <c r="MMD2" s="245"/>
      <c r="MMF2" s="245"/>
      <c r="MMG2" s="245"/>
      <c r="MMH2" s="245"/>
      <c r="MMI2" s="245"/>
      <c r="MMJ2" s="245"/>
      <c r="MMK2" s="245"/>
      <c r="MML2" s="245"/>
      <c r="MMM2" s="245"/>
      <c r="MMN2" s="245"/>
      <c r="MMO2" s="245"/>
      <c r="MMP2" s="245"/>
      <c r="MMQ2" s="245"/>
      <c r="MMR2" s="245"/>
      <c r="MMS2" s="245"/>
      <c r="MMT2" s="245"/>
      <c r="MMU2" s="245"/>
      <c r="MMV2" s="245"/>
      <c r="MMW2" s="245"/>
      <c r="MMX2" s="245"/>
      <c r="MMY2" s="245"/>
      <c r="MMZ2" s="245"/>
      <c r="MNB2" s="245"/>
      <c r="MNC2" s="245"/>
      <c r="MND2" s="245"/>
      <c r="MNE2" s="245"/>
      <c r="MNF2" s="245"/>
      <c r="MNG2" s="245"/>
      <c r="MNH2" s="245"/>
      <c r="MNI2" s="245"/>
      <c r="MNJ2" s="245"/>
      <c r="MNK2" s="245"/>
      <c r="MNL2" s="245"/>
      <c r="MNM2" s="245"/>
      <c r="MNN2" s="245"/>
      <c r="MNO2" s="245"/>
      <c r="MNP2" s="245"/>
      <c r="MNQ2" s="245"/>
      <c r="MNR2" s="245"/>
      <c r="MNS2" s="245"/>
      <c r="MNT2" s="245"/>
      <c r="MNU2" s="245"/>
      <c r="MNV2" s="245"/>
      <c r="MNX2" s="245"/>
      <c r="MNY2" s="245"/>
      <c r="MNZ2" s="245"/>
      <c r="MOA2" s="245"/>
      <c r="MOB2" s="245"/>
      <c r="MOC2" s="245"/>
      <c r="MOD2" s="245"/>
      <c r="MOE2" s="245"/>
      <c r="MOF2" s="245"/>
      <c r="MOG2" s="245"/>
      <c r="MOH2" s="245"/>
      <c r="MOI2" s="245"/>
      <c r="MOJ2" s="245"/>
      <c r="MOK2" s="245"/>
      <c r="MOL2" s="245"/>
      <c r="MOM2" s="245"/>
      <c r="MON2" s="245"/>
      <c r="MOO2" s="245"/>
      <c r="MOP2" s="245"/>
      <c r="MOQ2" s="245"/>
      <c r="MOR2" s="245"/>
      <c r="MOT2" s="245"/>
      <c r="MOU2" s="245"/>
      <c r="MOV2" s="245"/>
      <c r="MOW2" s="245"/>
      <c r="MOX2" s="245"/>
      <c r="MOY2" s="245"/>
      <c r="MOZ2" s="245"/>
      <c r="MPA2" s="245"/>
      <c r="MPB2" s="245"/>
      <c r="MPC2" s="245"/>
      <c r="MPD2" s="245"/>
      <c r="MPE2" s="245"/>
      <c r="MPF2" s="245"/>
      <c r="MPG2" s="245"/>
      <c r="MPH2" s="245"/>
      <c r="MPI2" s="245"/>
      <c r="MPJ2" s="245"/>
      <c r="MPK2" s="245"/>
      <c r="MPL2" s="245"/>
      <c r="MPM2" s="245"/>
      <c r="MPN2" s="245"/>
      <c r="MPP2" s="245"/>
      <c r="MPQ2" s="245"/>
      <c r="MPR2" s="245"/>
      <c r="MPS2" s="245"/>
      <c r="MPT2" s="245"/>
      <c r="MPU2" s="245"/>
      <c r="MPV2" s="245"/>
      <c r="MPW2" s="245"/>
      <c r="MPX2" s="245"/>
      <c r="MPY2" s="245"/>
      <c r="MPZ2" s="245"/>
      <c r="MQA2" s="245"/>
      <c r="MQB2" s="245"/>
      <c r="MQC2" s="245"/>
      <c r="MQD2" s="245"/>
      <c r="MQE2" s="245"/>
      <c r="MQF2" s="245"/>
      <c r="MQG2" s="245"/>
      <c r="MQH2" s="245"/>
      <c r="MQI2" s="245"/>
      <c r="MQJ2" s="245"/>
      <c r="MQL2" s="245"/>
      <c r="MQM2" s="245"/>
      <c r="MQN2" s="245"/>
      <c r="MQO2" s="245"/>
      <c r="MQP2" s="245"/>
      <c r="MQQ2" s="245"/>
      <c r="MQR2" s="245"/>
      <c r="MQS2" s="245"/>
      <c r="MQT2" s="245"/>
      <c r="MQU2" s="245"/>
      <c r="MQV2" s="245"/>
      <c r="MQW2" s="245"/>
      <c r="MQX2" s="245"/>
      <c r="MQY2" s="245"/>
      <c r="MQZ2" s="245"/>
      <c r="MRA2" s="245"/>
      <c r="MRB2" s="245"/>
      <c r="MRC2" s="245"/>
      <c r="MRD2" s="245"/>
      <c r="MRE2" s="245"/>
      <c r="MRF2" s="245"/>
      <c r="MRH2" s="245"/>
      <c r="MRI2" s="245"/>
      <c r="MRJ2" s="245"/>
      <c r="MRK2" s="245"/>
      <c r="MRL2" s="245"/>
      <c r="MRM2" s="245"/>
      <c r="MRN2" s="245"/>
      <c r="MRO2" s="245"/>
      <c r="MRP2" s="245"/>
      <c r="MRQ2" s="245"/>
      <c r="MRR2" s="245"/>
      <c r="MRS2" s="245"/>
      <c r="MRT2" s="245"/>
      <c r="MRU2" s="245"/>
      <c r="MRV2" s="245"/>
      <c r="MRW2" s="245"/>
      <c r="MRX2" s="245"/>
      <c r="MRY2" s="245"/>
      <c r="MRZ2" s="245"/>
      <c r="MSA2" s="245"/>
      <c r="MSB2" s="245"/>
      <c r="MSD2" s="245"/>
      <c r="MSE2" s="245"/>
      <c r="MSF2" s="245"/>
      <c r="MSG2" s="245"/>
      <c r="MSH2" s="245"/>
      <c r="MSI2" s="245"/>
      <c r="MSJ2" s="245"/>
      <c r="MSK2" s="245"/>
      <c r="MSL2" s="245"/>
      <c r="MSM2" s="245"/>
      <c r="MSN2" s="245"/>
      <c r="MSO2" s="245"/>
      <c r="MSP2" s="245"/>
      <c r="MSQ2" s="245"/>
      <c r="MSR2" s="245"/>
      <c r="MSS2" s="245"/>
      <c r="MST2" s="245"/>
      <c r="MSU2" s="245"/>
      <c r="MSV2" s="245"/>
      <c r="MSW2" s="245"/>
      <c r="MSX2" s="245"/>
      <c r="MSZ2" s="245"/>
      <c r="MTA2" s="245"/>
      <c r="MTB2" s="245"/>
      <c r="MTC2" s="245"/>
      <c r="MTD2" s="245"/>
      <c r="MTE2" s="245"/>
      <c r="MTF2" s="245"/>
      <c r="MTG2" s="245"/>
      <c r="MTH2" s="245"/>
      <c r="MTI2" s="245"/>
      <c r="MTJ2" s="245"/>
      <c r="MTK2" s="245"/>
      <c r="MTL2" s="245"/>
      <c r="MTM2" s="245"/>
      <c r="MTN2" s="245"/>
      <c r="MTO2" s="245"/>
      <c r="MTP2" s="245"/>
      <c r="MTQ2" s="245"/>
      <c r="MTR2" s="245"/>
      <c r="MTS2" s="245"/>
      <c r="MTT2" s="245"/>
      <c r="MTV2" s="245"/>
      <c r="MTW2" s="245"/>
      <c r="MTX2" s="245"/>
      <c r="MTY2" s="245"/>
      <c r="MTZ2" s="245"/>
      <c r="MUA2" s="245"/>
      <c r="MUB2" s="245"/>
      <c r="MUC2" s="245"/>
      <c r="MUD2" s="245"/>
      <c r="MUE2" s="245"/>
      <c r="MUF2" s="245"/>
      <c r="MUG2" s="245"/>
      <c r="MUH2" s="245"/>
      <c r="MUI2" s="245"/>
      <c r="MUJ2" s="245"/>
      <c r="MUK2" s="245"/>
      <c r="MUL2" s="245"/>
      <c r="MUM2" s="245"/>
      <c r="MUN2" s="245"/>
      <c r="MUO2" s="245"/>
      <c r="MUP2" s="245"/>
      <c r="MUR2" s="245"/>
      <c r="MUS2" s="245"/>
      <c r="MUT2" s="245"/>
      <c r="MUU2" s="245"/>
      <c r="MUV2" s="245"/>
      <c r="MUW2" s="245"/>
      <c r="MUX2" s="245"/>
      <c r="MUY2" s="245"/>
      <c r="MUZ2" s="245"/>
      <c r="MVA2" s="245"/>
      <c r="MVB2" s="245"/>
      <c r="MVC2" s="245"/>
      <c r="MVD2" s="245"/>
      <c r="MVE2" s="245"/>
      <c r="MVF2" s="245"/>
      <c r="MVG2" s="245"/>
      <c r="MVH2" s="245"/>
      <c r="MVI2" s="245"/>
      <c r="MVJ2" s="245"/>
      <c r="MVK2" s="245"/>
      <c r="MVL2" s="245"/>
      <c r="MVN2" s="245"/>
      <c r="MVO2" s="245"/>
      <c r="MVP2" s="245"/>
      <c r="MVQ2" s="245"/>
      <c r="MVR2" s="245"/>
      <c r="MVS2" s="245"/>
      <c r="MVT2" s="245"/>
      <c r="MVU2" s="245"/>
      <c r="MVV2" s="245"/>
      <c r="MVW2" s="245"/>
      <c r="MVX2" s="245"/>
      <c r="MVY2" s="245"/>
      <c r="MVZ2" s="245"/>
      <c r="MWA2" s="245"/>
      <c r="MWB2" s="245"/>
      <c r="MWC2" s="245"/>
      <c r="MWD2" s="245"/>
      <c r="MWE2" s="245"/>
      <c r="MWF2" s="245"/>
      <c r="MWG2" s="245"/>
      <c r="MWH2" s="245"/>
      <c r="MWJ2" s="245"/>
      <c r="MWK2" s="245"/>
      <c r="MWL2" s="245"/>
      <c r="MWM2" s="245"/>
      <c r="MWN2" s="245"/>
      <c r="MWO2" s="245"/>
      <c r="MWP2" s="245"/>
      <c r="MWQ2" s="245"/>
      <c r="MWR2" s="245"/>
      <c r="MWS2" s="245"/>
      <c r="MWT2" s="245"/>
      <c r="MWU2" s="245"/>
      <c r="MWV2" s="245"/>
      <c r="MWW2" s="245"/>
      <c r="MWX2" s="245"/>
      <c r="MWY2" s="245"/>
      <c r="MWZ2" s="245"/>
      <c r="MXA2" s="245"/>
      <c r="MXB2" s="245"/>
      <c r="MXC2" s="245"/>
      <c r="MXD2" s="245"/>
      <c r="MXF2" s="245"/>
      <c r="MXG2" s="245"/>
      <c r="MXH2" s="245"/>
      <c r="MXI2" s="245"/>
      <c r="MXJ2" s="245"/>
      <c r="MXK2" s="245"/>
      <c r="MXL2" s="245"/>
      <c r="MXM2" s="245"/>
      <c r="MXN2" s="245"/>
      <c r="MXO2" s="245"/>
      <c r="MXP2" s="245"/>
      <c r="MXQ2" s="245"/>
      <c r="MXR2" s="245"/>
      <c r="MXS2" s="245"/>
      <c r="MXT2" s="245"/>
      <c r="MXU2" s="245"/>
      <c r="MXV2" s="245"/>
      <c r="MXW2" s="245"/>
      <c r="MXX2" s="245"/>
      <c r="MXY2" s="245"/>
      <c r="MXZ2" s="245"/>
      <c r="MYB2" s="245"/>
      <c r="MYC2" s="245"/>
      <c r="MYD2" s="245"/>
      <c r="MYE2" s="245"/>
      <c r="MYF2" s="245"/>
      <c r="MYG2" s="245"/>
      <c r="MYH2" s="245"/>
      <c r="MYI2" s="245"/>
      <c r="MYJ2" s="245"/>
      <c r="MYK2" s="245"/>
      <c r="MYL2" s="245"/>
      <c r="MYM2" s="245"/>
      <c r="MYN2" s="245"/>
      <c r="MYO2" s="245"/>
      <c r="MYP2" s="245"/>
      <c r="MYQ2" s="245"/>
      <c r="MYR2" s="245"/>
      <c r="MYS2" s="245"/>
      <c r="MYT2" s="245"/>
      <c r="MYU2" s="245"/>
      <c r="MYV2" s="245"/>
      <c r="MYX2" s="245"/>
      <c r="MYY2" s="245"/>
      <c r="MYZ2" s="245"/>
      <c r="MZA2" s="245"/>
      <c r="MZB2" s="245"/>
      <c r="MZC2" s="245"/>
      <c r="MZD2" s="245"/>
      <c r="MZE2" s="245"/>
      <c r="MZF2" s="245"/>
      <c r="MZG2" s="245"/>
      <c r="MZH2" s="245"/>
      <c r="MZI2" s="245"/>
      <c r="MZJ2" s="245"/>
      <c r="MZK2" s="245"/>
      <c r="MZL2" s="245"/>
      <c r="MZM2" s="245"/>
      <c r="MZN2" s="245"/>
      <c r="MZO2" s="245"/>
      <c r="MZP2" s="245"/>
      <c r="MZQ2" s="245"/>
      <c r="MZR2" s="245"/>
      <c r="MZT2" s="245"/>
      <c r="MZU2" s="245"/>
      <c r="MZV2" s="245"/>
      <c r="MZW2" s="245"/>
      <c r="MZX2" s="245"/>
      <c r="MZY2" s="245"/>
      <c r="MZZ2" s="245"/>
      <c r="NAA2" s="245"/>
      <c r="NAB2" s="245"/>
      <c r="NAC2" s="245"/>
      <c r="NAD2" s="245"/>
      <c r="NAE2" s="245"/>
      <c r="NAF2" s="245"/>
      <c r="NAG2" s="245"/>
      <c r="NAH2" s="245"/>
      <c r="NAI2" s="245"/>
      <c r="NAJ2" s="245"/>
      <c r="NAK2" s="245"/>
      <c r="NAL2" s="245"/>
      <c r="NAM2" s="245"/>
      <c r="NAN2" s="245"/>
      <c r="NAP2" s="245"/>
      <c r="NAQ2" s="245"/>
      <c r="NAR2" s="245"/>
      <c r="NAS2" s="245"/>
      <c r="NAT2" s="245"/>
      <c r="NAU2" s="245"/>
      <c r="NAV2" s="245"/>
      <c r="NAW2" s="245"/>
      <c r="NAX2" s="245"/>
      <c r="NAY2" s="245"/>
      <c r="NAZ2" s="245"/>
      <c r="NBA2" s="245"/>
      <c r="NBB2" s="245"/>
      <c r="NBC2" s="245"/>
      <c r="NBD2" s="245"/>
      <c r="NBE2" s="245"/>
      <c r="NBF2" s="245"/>
      <c r="NBG2" s="245"/>
      <c r="NBH2" s="245"/>
      <c r="NBI2" s="245"/>
      <c r="NBJ2" s="245"/>
      <c r="NBL2" s="245"/>
      <c r="NBM2" s="245"/>
      <c r="NBN2" s="245"/>
      <c r="NBO2" s="245"/>
      <c r="NBP2" s="245"/>
      <c r="NBQ2" s="245"/>
      <c r="NBR2" s="245"/>
      <c r="NBS2" s="245"/>
      <c r="NBT2" s="245"/>
      <c r="NBU2" s="245"/>
      <c r="NBV2" s="245"/>
      <c r="NBW2" s="245"/>
      <c r="NBX2" s="245"/>
      <c r="NBY2" s="245"/>
      <c r="NBZ2" s="245"/>
      <c r="NCA2" s="245"/>
      <c r="NCB2" s="245"/>
      <c r="NCC2" s="245"/>
      <c r="NCD2" s="245"/>
      <c r="NCE2" s="245"/>
      <c r="NCF2" s="245"/>
      <c r="NCH2" s="245"/>
      <c r="NCI2" s="245"/>
      <c r="NCJ2" s="245"/>
      <c r="NCK2" s="245"/>
      <c r="NCL2" s="245"/>
      <c r="NCM2" s="245"/>
      <c r="NCN2" s="245"/>
      <c r="NCO2" s="245"/>
      <c r="NCP2" s="245"/>
      <c r="NCQ2" s="245"/>
      <c r="NCR2" s="245"/>
      <c r="NCS2" s="245"/>
      <c r="NCT2" s="245"/>
      <c r="NCU2" s="245"/>
      <c r="NCV2" s="245"/>
      <c r="NCW2" s="245"/>
      <c r="NCX2" s="245"/>
      <c r="NCY2" s="245"/>
      <c r="NCZ2" s="245"/>
      <c r="NDA2" s="245"/>
      <c r="NDB2" s="245"/>
      <c r="NDD2" s="245"/>
      <c r="NDE2" s="245"/>
      <c r="NDF2" s="245"/>
      <c r="NDG2" s="245"/>
      <c r="NDH2" s="245"/>
      <c r="NDI2" s="245"/>
      <c r="NDJ2" s="245"/>
      <c r="NDK2" s="245"/>
      <c r="NDL2" s="245"/>
      <c r="NDM2" s="245"/>
      <c r="NDN2" s="245"/>
      <c r="NDO2" s="245"/>
      <c r="NDP2" s="245"/>
      <c r="NDQ2" s="245"/>
      <c r="NDR2" s="245"/>
      <c r="NDS2" s="245"/>
      <c r="NDT2" s="245"/>
      <c r="NDU2" s="245"/>
      <c r="NDV2" s="245"/>
      <c r="NDW2" s="245"/>
      <c r="NDX2" s="245"/>
      <c r="NDZ2" s="245"/>
      <c r="NEA2" s="245"/>
      <c r="NEB2" s="245"/>
      <c r="NEC2" s="245"/>
      <c r="NED2" s="245"/>
      <c r="NEE2" s="245"/>
      <c r="NEF2" s="245"/>
      <c r="NEG2" s="245"/>
      <c r="NEH2" s="245"/>
      <c r="NEI2" s="245"/>
      <c r="NEJ2" s="245"/>
      <c r="NEK2" s="245"/>
      <c r="NEL2" s="245"/>
      <c r="NEM2" s="245"/>
      <c r="NEN2" s="245"/>
      <c r="NEO2" s="245"/>
      <c r="NEP2" s="245"/>
      <c r="NEQ2" s="245"/>
      <c r="NER2" s="245"/>
      <c r="NES2" s="245"/>
      <c r="NET2" s="245"/>
      <c r="NEV2" s="245"/>
      <c r="NEW2" s="245"/>
      <c r="NEX2" s="245"/>
      <c r="NEY2" s="245"/>
      <c r="NEZ2" s="245"/>
      <c r="NFA2" s="245"/>
      <c r="NFB2" s="245"/>
      <c r="NFC2" s="245"/>
      <c r="NFD2" s="245"/>
      <c r="NFE2" s="245"/>
      <c r="NFF2" s="245"/>
      <c r="NFG2" s="245"/>
      <c r="NFH2" s="245"/>
      <c r="NFI2" s="245"/>
      <c r="NFJ2" s="245"/>
      <c r="NFK2" s="245"/>
      <c r="NFL2" s="245"/>
      <c r="NFM2" s="245"/>
      <c r="NFN2" s="245"/>
      <c r="NFO2" s="245"/>
      <c r="NFP2" s="245"/>
      <c r="NFR2" s="245"/>
      <c r="NFS2" s="245"/>
      <c r="NFT2" s="245"/>
      <c r="NFU2" s="245"/>
      <c r="NFV2" s="245"/>
      <c r="NFW2" s="245"/>
      <c r="NFX2" s="245"/>
      <c r="NFY2" s="245"/>
      <c r="NFZ2" s="245"/>
      <c r="NGA2" s="245"/>
      <c r="NGB2" s="245"/>
      <c r="NGC2" s="245"/>
      <c r="NGD2" s="245"/>
      <c r="NGE2" s="245"/>
      <c r="NGF2" s="245"/>
      <c r="NGG2" s="245"/>
      <c r="NGH2" s="245"/>
      <c r="NGI2" s="245"/>
      <c r="NGJ2" s="245"/>
      <c r="NGK2" s="245"/>
      <c r="NGL2" s="245"/>
      <c r="NGN2" s="245"/>
      <c r="NGO2" s="245"/>
      <c r="NGP2" s="245"/>
      <c r="NGQ2" s="245"/>
      <c r="NGR2" s="245"/>
      <c r="NGS2" s="245"/>
      <c r="NGT2" s="245"/>
      <c r="NGU2" s="245"/>
      <c r="NGV2" s="245"/>
      <c r="NGW2" s="245"/>
      <c r="NGX2" s="245"/>
      <c r="NGY2" s="245"/>
      <c r="NGZ2" s="245"/>
      <c r="NHA2" s="245"/>
      <c r="NHB2" s="245"/>
      <c r="NHC2" s="245"/>
      <c r="NHD2" s="245"/>
      <c r="NHE2" s="245"/>
      <c r="NHF2" s="245"/>
      <c r="NHG2" s="245"/>
      <c r="NHH2" s="245"/>
      <c r="NHJ2" s="245"/>
      <c r="NHK2" s="245"/>
      <c r="NHL2" s="245"/>
      <c r="NHM2" s="245"/>
      <c r="NHN2" s="245"/>
      <c r="NHO2" s="245"/>
      <c r="NHP2" s="245"/>
      <c r="NHQ2" s="245"/>
      <c r="NHR2" s="245"/>
      <c r="NHS2" s="245"/>
      <c r="NHT2" s="245"/>
      <c r="NHU2" s="245"/>
      <c r="NHV2" s="245"/>
      <c r="NHW2" s="245"/>
      <c r="NHX2" s="245"/>
      <c r="NHY2" s="245"/>
      <c r="NHZ2" s="245"/>
      <c r="NIA2" s="245"/>
      <c r="NIB2" s="245"/>
      <c r="NIC2" s="245"/>
      <c r="NID2" s="245"/>
      <c r="NIF2" s="245"/>
      <c r="NIG2" s="245"/>
      <c r="NIH2" s="245"/>
      <c r="NII2" s="245"/>
      <c r="NIJ2" s="245"/>
      <c r="NIK2" s="245"/>
      <c r="NIL2" s="245"/>
      <c r="NIM2" s="245"/>
      <c r="NIN2" s="245"/>
      <c r="NIO2" s="245"/>
      <c r="NIP2" s="245"/>
      <c r="NIQ2" s="245"/>
      <c r="NIR2" s="245"/>
      <c r="NIS2" s="245"/>
      <c r="NIT2" s="245"/>
      <c r="NIU2" s="245"/>
      <c r="NIV2" s="245"/>
      <c r="NIW2" s="245"/>
      <c r="NIX2" s="245"/>
      <c r="NIY2" s="245"/>
      <c r="NIZ2" s="245"/>
      <c r="NJB2" s="245"/>
      <c r="NJC2" s="245"/>
      <c r="NJD2" s="245"/>
      <c r="NJE2" s="245"/>
      <c r="NJF2" s="245"/>
      <c r="NJG2" s="245"/>
      <c r="NJH2" s="245"/>
      <c r="NJI2" s="245"/>
      <c r="NJJ2" s="245"/>
      <c r="NJK2" s="245"/>
      <c r="NJL2" s="245"/>
      <c r="NJM2" s="245"/>
      <c r="NJN2" s="245"/>
      <c r="NJO2" s="245"/>
      <c r="NJP2" s="245"/>
      <c r="NJQ2" s="245"/>
      <c r="NJR2" s="245"/>
      <c r="NJS2" s="245"/>
      <c r="NJT2" s="245"/>
      <c r="NJU2" s="245"/>
      <c r="NJV2" s="245"/>
      <c r="NJX2" s="245"/>
      <c r="NJY2" s="245"/>
      <c r="NJZ2" s="245"/>
      <c r="NKA2" s="245"/>
      <c r="NKB2" s="245"/>
      <c r="NKC2" s="245"/>
      <c r="NKD2" s="245"/>
      <c r="NKE2" s="245"/>
      <c r="NKF2" s="245"/>
      <c r="NKG2" s="245"/>
      <c r="NKH2" s="245"/>
      <c r="NKI2" s="245"/>
      <c r="NKJ2" s="245"/>
      <c r="NKK2" s="245"/>
      <c r="NKL2" s="245"/>
      <c r="NKM2" s="245"/>
      <c r="NKN2" s="245"/>
      <c r="NKO2" s="245"/>
      <c r="NKP2" s="245"/>
      <c r="NKQ2" s="245"/>
      <c r="NKR2" s="245"/>
      <c r="NKT2" s="245"/>
      <c r="NKU2" s="245"/>
      <c r="NKV2" s="245"/>
      <c r="NKW2" s="245"/>
      <c r="NKX2" s="245"/>
      <c r="NKY2" s="245"/>
      <c r="NKZ2" s="245"/>
      <c r="NLA2" s="245"/>
      <c r="NLB2" s="245"/>
      <c r="NLC2" s="245"/>
      <c r="NLD2" s="245"/>
      <c r="NLE2" s="245"/>
      <c r="NLF2" s="245"/>
      <c r="NLG2" s="245"/>
      <c r="NLH2" s="245"/>
      <c r="NLI2" s="245"/>
      <c r="NLJ2" s="245"/>
      <c r="NLK2" s="245"/>
      <c r="NLL2" s="245"/>
      <c r="NLM2" s="245"/>
      <c r="NLN2" s="245"/>
      <c r="NLP2" s="245"/>
      <c r="NLQ2" s="245"/>
      <c r="NLR2" s="245"/>
      <c r="NLS2" s="245"/>
      <c r="NLT2" s="245"/>
      <c r="NLU2" s="245"/>
      <c r="NLV2" s="245"/>
      <c r="NLW2" s="245"/>
      <c r="NLX2" s="245"/>
      <c r="NLY2" s="245"/>
      <c r="NLZ2" s="245"/>
      <c r="NMA2" s="245"/>
      <c r="NMB2" s="245"/>
      <c r="NMC2" s="245"/>
      <c r="NMD2" s="245"/>
      <c r="NME2" s="245"/>
      <c r="NMF2" s="245"/>
      <c r="NMG2" s="245"/>
      <c r="NMH2" s="245"/>
      <c r="NMI2" s="245"/>
      <c r="NMJ2" s="245"/>
      <c r="NML2" s="245"/>
      <c r="NMM2" s="245"/>
      <c r="NMN2" s="245"/>
      <c r="NMO2" s="245"/>
      <c r="NMP2" s="245"/>
      <c r="NMQ2" s="245"/>
      <c r="NMR2" s="245"/>
      <c r="NMS2" s="245"/>
      <c r="NMT2" s="245"/>
      <c r="NMU2" s="245"/>
      <c r="NMV2" s="245"/>
      <c r="NMW2" s="245"/>
      <c r="NMX2" s="245"/>
      <c r="NMY2" s="245"/>
      <c r="NMZ2" s="245"/>
      <c r="NNA2" s="245"/>
      <c r="NNB2" s="245"/>
      <c r="NNC2" s="245"/>
      <c r="NND2" s="245"/>
      <c r="NNE2" s="245"/>
      <c r="NNF2" s="245"/>
      <c r="NNH2" s="245"/>
      <c r="NNI2" s="245"/>
      <c r="NNJ2" s="245"/>
      <c r="NNK2" s="245"/>
      <c r="NNL2" s="245"/>
      <c r="NNM2" s="245"/>
      <c r="NNN2" s="245"/>
      <c r="NNO2" s="245"/>
      <c r="NNP2" s="245"/>
      <c r="NNQ2" s="245"/>
      <c r="NNR2" s="245"/>
      <c r="NNS2" s="245"/>
      <c r="NNT2" s="245"/>
      <c r="NNU2" s="245"/>
      <c r="NNV2" s="245"/>
      <c r="NNW2" s="245"/>
      <c r="NNX2" s="245"/>
      <c r="NNY2" s="245"/>
      <c r="NNZ2" s="245"/>
      <c r="NOA2" s="245"/>
      <c r="NOB2" s="245"/>
      <c r="NOD2" s="245"/>
      <c r="NOE2" s="245"/>
      <c r="NOF2" s="245"/>
      <c r="NOG2" s="245"/>
      <c r="NOH2" s="245"/>
      <c r="NOI2" s="245"/>
      <c r="NOJ2" s="245"/>
      <c r="NOK2" s="245"/>
      <c r="NOL2" s="245"/>
      <c r="NOM2" s="245"/>
      <c r="NON2" s="245"/>
      <c r="NOO2" s="245"/>
      <c r="NOP2" s="245"/>
      <c r="NOQ2" s="245"/>
      <c r="NOR2" s="245"/>
      <c r="NOS2" s="245"/>
      <c r="NOT2" s="245"/>
      <c r="NOU2" s="245"/>
      <c r="NOV2" s="245"/>
      <c r="NOW2" s="245"/>
      <c r="NOX2" s="245"/>
      <c r="NOZ2" s="245"/>
      <c r="NPA2" s="245"/>
      <c r="NPB2" s="245"/>
      <c r="NPC2" s="245"/>
      <c r="NPD2" s="245"/>
      <c r="NPE2" s="245"/>
      <c r="NPF2" s="245"/>
      <c r="NPG2" s="245"/>
      <c r="NPH2" s="245"/>
      <c r="NPI2" s="245"/>
      <c r="NPJ2" s="245"/>
      <c r="NPK2" s="245"/>
      <c r="NPL2" s="245"/>
      <c r="NPM2" s="245"/>
      <c r="NPN2" s="245"/>
      <c r="NPO2" s="245"/>
      <c r="NPP2" s="245"/>
      <c r="NPQ2" s="245"/>
      <c r="NPR2" s="245"/>
      <c r="NPS2" s="245"/>
      <c r="NPT2" s="245"/>
      <c r="NPV2" s="245"/>
      <c r="NPW2" s="245"/>
      <c r="NPX2" s="245"/>
      <c r="NPY2" s="245"/>
      <c r="NPZ2" s="245"/>
      <c r="NQA2" s="245"/>
      <c r="NQB2" s="245"/>
      <c r="NQC2" s="245"/>
      <c r="NQD2" s="245"/>
      <c r="NQE2" s="245"/>
      <c r="NQF2" s="245"/>
      <c r="NQG2" s="245"/>
      <c r="NQH2" s="245"/>
      <c r="NQI2" s="245"/>
      <c r="NQJ2" s="245"/>
      <c r="NQK2" s="245"/>
      <c r="NQL2" s="245"/>
      <c r="NQM2" s="245"/>
      <c r="NQN2" s="245"/>
      <c r="NQO2" s="245"/>
      <c r="NQP2" s="245"/>
      <c r="NQR2" s="245"/>
      <c r="NQS2" s="245"/>
      <c r="NQT2" s="245"/>
      <c r="NQU2" s="245"/>
      <c r="NQV2" s="245"/>
      <c r="NQW2" s="245"/>
      <c r="NQX2" s="245"/>
      <c r="NQY2" s="245"/>
      <c r="NQZ2" s="245"/>
      <c r="NRA2" s="245"/>
      <c r="NRB2" s="245"/>
      <c r="NRC2" s="245"/>
      <c r="NRD2" s="245"/>
      <c r="NRE2" s="245"/>
      <c r="NRF2" s="245"/>
      <c r="NRG2" s="245"/>
      <c r="NRH2" s="245"/>
      <c r="NRI2" s="245"/>
      <c r="NRJ2" s="245"/>
      <c r="NRK2" s="245"/>
      <c r="NRL2" s="245"/>
      <c r="NRN2" s="245"/>
      <c r="NRO2" s="245"/>
      <c r="NRP2" s="245"/>
      <c r="NRQ2" s="245"/>
      <c r="NRR2" s="245"/>
      <c r="NRS2" s="245"/>
      <c r="NRT2" s="245"/>
      <c r="NRU2" s="245"/>
      <c r="NRV2" s="245"/>
      <c r="NRW2" s="245"/>
      <c r="NRX2" s="245"/>
      <c r="NRY2" s="245"/>
      <c r="NRZ2" s="245"/>
      <c r="NSA2" s="245"/>
      <c r="NSB2" s="245"/>
      <c r="NSC2" s="245"/>
      <c r="NSD2" s="245"/>
      <c r="NSE2" s="245"/>
      <c r="NSF2" s="245"/>
      <c r="NSG2" s="245"/>
      <c r="NSH2" s="245"/>
      <c r="NSJ2" s="245"/>
      <c r="NSK2" s="245"/>
      <c r="NSL2" s="245"/>
      <c r="NSM2" s="245"/>
      <c r="NSN2" s="245"/>
      <c r="NSO2" s="245"/>
      <c r="NSP2" s="245"/>
      <c r="NSQ2" s="245"/>
      <c r="NSR2" s="245"/>
      <c r="NSS2" s="245"/>
      <c r="NST2" s="245"/>
      <c r="NSU2" s="245"/>
      <c r="NSV2" s="245"/>
      <c r="NSW2" s="245"/>
      <c r="NSX2" s="245"/>
      <c r="NSY2" s="245"/>
      <c r="NSZ2" s="245"/>
      <c r="NTA2" s="245"/>
      <c r="NTB2" s="245"/>
      <c r="NTC2" s="245"/>
      <c r="NTD2" s="245"/>
      <c r="NTF2" s="245"/>
      <c r="NTG2" s="245"/>
      <c r="NTH2" s="245"/>
      <c r="NTI2" s="245"/>
      <c r="NTJ2" s="245"/>
      <c r="NTK2" s="245"/>
      <c r="NTL2" s="245"/>
      <c r="NTM2" s="245"/>
      <c r="NTN2" s="245"/>
      <c r="NTO2" s="245"/>
      <c r="NTP2" s="245"/>
      <c r="NTQ2" s="245"/>
      <c r="NTR2" s="245"/>
      <c r="NTS2" s="245"/>
      <c r="NTT2" s="245"/>
      <c r="NTU2" s="245"/>
      <c r="NTV2" s="245"/>
      <c r="NTW2" s="245"/>
      <c r="NTX2" s="245"/>
      <c r="NTY2" s="245"/>
      <c r="NTZ2" s="245"/>
      <c r="NUB2" s="245"/>
      <c r="NUC2" s="245"/>
      <c r="NUD2" s="245"/>
      <c r="NUE2" s="245"/>
      <c r="NUF2" s="245"/>
      <c r="NUG2" s="245"/>
      <c r="NUH2" s="245"/>
      <c r="NUI2" s="245"/>
      <c r="NUJ2" s="245"/>
      <c r="NUK2" s="245"/>
      <c r="NUL2" s="245"/>
      <c r="NUM2" s="245"/>
      <c r="NUN2" s="245"/>
      <c r="NUO2" s="245"/>
      <c r="NUP2" s="245"/>
      <c r="NUQ2" s="245"/>
      <c r="NUR2" s="245"/>
      <c r="NUS2" s="245"/>
      <c r="NUT2" s="245"/>
      <c r="NUU2" s="245"/>
      <c r="NUV2" s="245"/>
      <c r="NUX2" s="245"/>
      <c r="NUY2" s="245"/>
      <c r="NUZ2" s="245"/>
      <c r="NVA2" s="245"/>
      <c r="NVB2" s="245"/>
      <c r="NVC2" s="245"/>
      <c r="NVD2" s="245"/>
      <c r="NVE2" s="245"/>
      <c r="NVF2" s="245"/>
      <c r="NVG2" s="245"/>
      <c r="NVH2" s="245"/>
      <c r="NVI2" s="245"/>
      <c r="NVJ2" s="245"/>
      <c r="NVK2" s="245"/>
      <c r="NVL2" s="245"/>
      <c r="NVM2" s="245"/>
      <c r="NVN2" s="245"/>
      <c r="NVO2" s="245"/>
      <c r="NVP2" s="245"/>
      <c r="NVQ2" s="245"/>
      <c r="NVR2" s="245"/>
      <c r="NVT2" s="245"/>
      <c r="NVU2" s="245"/>
      <c r="NVV2" s="245"/>
      <c r="NVW2" s="245"/>
      <c r="NVX2" s="245"/>
      <c r="NVY2" s="245"/>
      <c r="NVZ2" s="245"/>
      <c r="NWA2" s="245"/>
      <c r="NWB2" s="245"/>
      <c r="NWC2" s="245"/>
      <c r="NWD2" s="245"/>
      <c r="NWE2" s="245"/>
      <c r="NWF2" s="245"/>
      <c r="NWG2" s="245"/>
      <c r="NWH2" s="245"/>
      <c r="NWI2" s="245"/>
      <c r="NWJ2" s="245"/>
      <c r="NWK2" s="245"/>
      <c r="NWL2" s="245"/>
      <c r="NWM2" s="245"/>
      <c r="NWN2" s="245"/>
      <c r="NWP2" s="245"/>
      <c r="NWQ2" s="245"/>
      <c r="NWR2" s="245"/>
      <c r="NWS2" s="245"/>
      <c r="NWT2" s="245"/>
      <c r="NWU2" s="245"/>
      <c r="NWV2" s="245"/>
      <c r="NWW2" s="245"/>
      <c r="NWX2" s="245"/>
      <c r="NWY2" s="245"/>
      <c r="NWZ2" s="245"/>
      <c r="NXA2" s="245"/>
      <c r="NXB2" s="245"/>
      <c r="NXC2" s="245"/>
      <c r="NXD2" s="245"/>
      <c r="NXE2" s="245"/>
      <c r="NXF2" s="245"/>
      <c r="NXG2" s="245"/>
      <c r="NXH2" s="245"/>
      <c r="NXI2" s="245"/>
      <c r="NXJ2" s="245"/>
      <c r="NXL2" s="245"/>
      <c r="NXM2" s="245"/>
      <c r="NXN2" s="245"/>
      <c r="NXO2" s="245"/>
      <c r="NXP2" s="245"/>
      <c r="NXQ2" s="245"/>
      <c r="NXR2" s="245"/>
      <c r="NXS2" s="245"/>
      <c r="NXT2" s="245"/>
      <c r="NXU2" s="245"/>
      <c r="NXV2" s="245"/>
      <c r="NXW2" s="245"/>
      <c r="NXX2" s="245"/>
      <c r="NXY2" s="245"/>
      <c r="NXZ2" s="245"/>
      <c r="NYA2" s="245"/>
      <c r="NYB2" s="245"/>
      <c r="NYC2" s="245"/>
      <c r="NYD2" s="245"/>
      <c r="NYE2" s="245"/>
      <c r="NYF2" s="245"/>
      <c r="NYH2" s="245"/>
      <c r="NYI2" s="245"/>
      <c r="NYJ2" s="245"/>
      <c r="NYK2" s="245"/>
      <c r="NYL2" s="245"/>
      <c r="NYM2" s="245"/>
      <c r="NYN2" s="245"/>
      <c r="NYO2" s="245"/>
      <c r="NYP2" s="245"/>
      <c r="NYQ2" s="245"/>
      <c r="NYR2" s="245"/>
      <c r="NYS2" s="245"/>
      <c r="NYT2" s="245"/>
      <c r="NYU2" s="245"/>
      <c r="NYV2" s="245"/>
      <c r="NYW2" s="245"/>
      <c r="NYX2" s="245"/>
      <c r="NYY2" s="245"/>
      <c r="NYZ2" s="245"/>
      <c r="NZA2" s="245"/>
      <c r="NZB2" s="245"/>
      <c r="NZD2" s="245"/>
      <c r="NZE2" s="245"/>
      <c r="NZF2" s="245"/>
      <c r="NZG2" s="245"/>
      <c r="NZH2" s="245"/>
      <c r="NZI2" s="245"/>
      <c r="NZJ2" s="245"/>
      <c r="NZK2" s="245"/>
      <c r="NZL2" s="245"/>
      <c r="NZM2" s="245"/>
      <c r="NZN2" s="245"/>
      <c r="NZO2" s="245"/>
      <c r="NZP2" s="245"/>
      <c r="NZQ2" s="245"/>
      <c r="NZR2" s="245"/>
      <c r="NZS2" s="245"/>
      <c r="NZT2" s="245"/>
      <c r="NZU2" s="245"/>
      <c r="NZV2" s="245"/>
      <c r="NZW2" s="245"/>
      <c r="NZX2" s="245"/>
      <c r="NZZ2" s="245"/>
      <c r="OAA2" s="245"/>
      <c r="OAB2" s="245"/>
      <c r="OAC2" s="245"/>
      <c r="OAD2" s="245"/>
      <c r="OAE2" s="245"/>
      <c r="OAF2" s="245"/>
      <c r="OAG2" s="245"/>
      <c r="OAH2" s="245"/>
      <c r="OAI2" s="245"/>
      <c r="OAJ2" s="245"/>
      <c r="OAK2" s="245"/>
      <c r="OAL2" s="245"/>
      <c r="OAM2" s="245"/>
      <c r="OAN2" s="245"/>
      <c r="OAO2" s="245"/>
      <c r="OAP2" s="245"/>
      <c r="OAQ2" s="245"/>
      <c r="OAR2" s="245"/>
      <c r="OAS2" s="245"/>
      <c r="OAT2" s="245"/>
      <c r="OAV2" s="245"/>
      <c r="OAW2" s="245"/>
      <c r="OAX2" s="245"/>
      <c r="OAY2" s="245"/>
      <c r="OAZ2" s="245"/>
      <c r="OBA2" s="245"/>
      <c r="OBB2" s="245"/>
      <c r="OBC2" s="245"/>
      <c r="OBD2" s="245"/>
      <c r="OBE2" s="245"/>
      <c r="OBF2" s="245"/>
      <c r="OBG2" s="245"/>
      <c r="OBH2" s="245"/>
      <c r="OBI2" s="245"/>
      <c r="OBJ2" s="245"/>
      <c r="OBK2" s="245"/>
      <c r="OBL2" s="245"/>
      <c r="OBM2" s="245"/>
      <c r="OBN2" s="245"/>
      <c r="OBO2" s="245"/>
      <c r="OBP2" s="245"/>
      <c r="OBR2" s="245"/>
      <c r="OBS2" s="245"/>
      <c r="OBT2" s="245"/>
      <c r="OBU2" s="245"/>
      <c r="OBV2" s="245"/>
      <c r="OBW2" s="245"/>
      <c r="OBX2" s="245"/>
      <c r="OBY2" s="245"/>
      <c r="OBZ2" s="245"/>
      <c r="OCA2" s="245"/>
      <c r="OCB2" s="245"/>
      <c r="OCC2" s="245"/>
      <c r="OCD2" s="245"/>
      <c r="OCE2" s="245"/>
      <c r="OCF2" s="245"/>
      <c r="OCG2" s="245"/>
      <c r="OCH2" s="245"/>
      <c r="OCI2" s="245"/>
      <c r="OCJ2" s="245"/>
      <c r="OCK2" s="245"/>
      <c r="OCL2" s="245"/>
      <c r="OCN2" s="245"/>
      <c r="OCO2" s="245"/>
      <c r="OCP2" s="245"/>
      <c r="OCQ2" s="245"/>
      <c r="OCR2" s="245"/>
      <c r="OCS2" s="245"/>
      <c r="OCT2" s="245"/>
      <c r="OCU2" s="245"/>
      <c r="OCV2" s="245"/>
      <c r="OCW2" s="245"/>
      <c r="OCX2" s="245"/>
      <c r="OCY2" s="245"/>
      <c r="OCZ2" s="245"/>
      <c r="ODA2" s="245"/>
      <c r="ODB2" s="245"/>
      <c r="ODC2" s="245"/>
      <c r="ODD2" s="245"/>
      <c r="ODE2" s="245"/>
      <c r="ODF2" s="245"/>
      <c r="ODG2" s="245"/>
      <c r="ODH2" s="245"/>
      <c r="ODJ2" s="245"/>
      <c r="ODK2" s="245"/>
      <c r="ODL2" s="245"/>
      <c r="ODM2" s="245"/>
      <c r="ODN2" s="245"/>
      <c r="ODO2" s="245"/>
      <c r="ODP2" s="245"/>
      <c r="ODQ2" s="245"/>
      <c r="ODR2" s="245"/>
      <c r="ODS2" s="245"/>
      <c r="ODT2" s="245"/>
      <c r="ODU2" s="245"/>
      <c r="ODV2" s="245"/>
      <c r="ODW2" s="245"/>
      <c r="ODX2" s="245"/>
      <c r="ODY2" s="245"/>
      <c r="ODZ2" s="245"/>
      <c r="OEA2" s="245"/>
      <c r="OEB2" s="245"/>
      <c r="OEC2" s="245"/>
      <c r="OED2" s="245"/>
      <c r="OEF2" s="245"/>
      <c r="OEG2" s="245"/>
      <c r="OEH2" s="245"/>
      <c r="OEI2" s="245"/>
      <c r="OEJ2" s="245"/>
      <c r="OEK2" s="245"/>
      <c r="OEL2" s="245"/>
      <c r="OEM2" s="245"/>
      <c r="OEN2" s="245"/>
      <c r="OEO2" s="245"/>
      <c r="OEP2" s="245"/>
      <c r="OEQ2" s="245"/>
      <c r="OER2" s="245"/>
      <c r="OES2" s="245"/>
      <c r="OET2" s="245"/>
      <c r="OEU2" s="245"/>
      <c r="OEV2" s="245"/>
      <c r="OEW2" s="245"/>
      <c r="OEX2" s="245"/>
      <c r="OEY2" s="245"/>
      <c r="OEZ2" s="245"/>
      <c r="OFB2" s="245"/>
      <c r="OFC2" s="245"/>
      <c r="OFD2" s="245"/>
      <c r="OFE2" s="245"/>
      <c r="OFF2" s="245"/>
      <c r="OFG2" s="245"/>
      <c r="OFH2" s="245"/>
      <c r="OFI2" s="245"/>
      <c r="OFJ2" s="245"/>
      <c r="OFK2" s="245"/>
      <c r="OFL2" s="245"/>
      <c r="OFM2" s="245"/>
      <c r="OFN2" s="245"/>
      <c r="OFO2" s="245"/>
      <c r="OFP2" s="245"/>
      <c r="OFQ2" s="245"/>
      <c r="OFR2" s="245"/>
      <c r="OFS2" s="245"/>
      <c r="OFT2" s="245"/>
      <c r="OFU2" s="245"/>
      <c r="OFV2" s="245"/>
      <c r="OFX2" s="245"/>
      <c r="OFY2" s="245"/>
      <c r="OFZ2" s="245"/>
      <c r="OGA2" s="245"/>
      <c r="OGB2" s="245"/>
      <c r="OGC2" s="245"/>
      <c r="OGD2" s="245"/>
      <c r="OGE2" s="245"/>
      <c r="OGF2" s="245"/>
      <c r="OGG2" s="245"/>
      <c r="OGH2" s="245"/>
      <c r="OGI2" s="245"/>
      <c r="OGJ2" s="245"/>
      <c r="OGK2" s="245"/>
      <c r="OGL2" s="245"/>
      <c r="OGM2" s="245"/>
      <c r="OGN2" s="245"/>
      <c r="OGO2" s="245"/>
      <c r="OGP2" s="245"/>
      <c r="OGQ2" s="245"/>
      <c r="OGR2" s="245"/>
      <c r="OGT2" s="245"/>
      <c r="OGU2" s="245"/>
      <c r="OGV2" s="245"/>
      <c r="OGW2" s="245"/>
      <c r="OGX2" s="245"/>
      <c r="OGY2" s="245"/>
      <c r="OGZ2" s="245"/>
      <c r="OHA2" s="245"/>
      <c r="OHB2" s="245"/>
      <c r="OHC2" s="245"/>
      <c r="OHD2" s="245"/>
      <c r="OHE2" s="245"/>
      <c r="OHF2" s="245"/>
      <c r="OHG2" s="245"/>
      <c r="OHH2" s="245"/>
      <c r="OHI2" s="245"/>
      <c r="OHJ2" s="245"/>
      <c r="OHK2" s="245"/>
      <c r="OHL2" s="245"/>
      <c r="OHM2" s="245"/>
      <c r="OHN2" s="245"/>
      <c r="OHP2" s="245"/>
      <c r="OHQ2" s="245"/>
      <c r="OHR2" s="245"/>
      <c r="OHS2" s="245"/>
      <c r="OHT2" s="245"/>
      <c r="OHU2" s="245"/>
      <c r="OHV2" s="245"/>
      <c r="OHW2" s="245"/>
      <c r="OHX2" s="245"/>
      <c r="OHY2" s="245"/>
      <c r="OHZ2" s="245"/>
      <c r="OIA2" s="245"/>
      <c r="OIB2" s="245"/>
      <c r="OIC2" s="245"/>
      <c r="OID2" s="245"/>
      <c r="OIE2" s="245"/>
      <c r="OIF2" s="245"/>
      <c r="OIG2" s="245"/>
      <c r="OIH2" s="245"/>
      <c r="OII2" s="245"/>
      <c r="OIJ2" s="245"/>
      <c r="OIL2" s="245"/>
      <c r="OIM2" s="245"/>
      <c r="OIN2" s="245"/>
      <c r="OIO2" s="245"/>
      <c r="OIP2" s="245"/>
      <c r="OIQ2" s="245"/>
      <c r="OIR2" s="245"/>
      <c r="OIS2" s="245"/>
      <c r="OIT2" s="245"/>
      <c r="OIU2" s="245"/>
      <c r="OIV2" s="245"/>
      <c r="OIW2" s="245"/>
      <c r="OIX2" s="245"/>
      <c r="OIY2" s="245"/>
      <c r="OIZ2" s="245"/>
      <c r="OJA2" s="245"/>
      <c r="OJB2" s="245"/>
      <c r="OJC2" s="245"/>
      <c r="OJD2" s="245"/>
      <c r="OJE2" s="245"/>
      <c r="OJF2" s="245"/>
      <c r="OJH2" s="245"/>
      <c r="OJI2" s="245"/>
      <c r="OJJ2" s="245"/>
      <c r="OJK2" s="245"/>
      <c r="OJL2" s="245"/>
      <c r="OJM2" s="245"/>
      <c r="OJN2" s="245"/>
      <c r="OJO2" s="245"/>
      <c r="OJP2" s="245"/>
      <c r="OJQ2" s="245"/>
      <c r="OJR2" s="245"/>
      <c r="OJS2" s="245"/>
      <c r="OJT2" s="245"/>
      <c r="OJU2" s="245"/>
      <c r="OJV2" s="245"/>
      <c r="OJW2" s="245"/>
      <c r="OJX2" s="245"/>
      <c r="OJY2" s="245"/>
      <c r="OJZ2" s="245"/>
      <c r="OKA2" s="245"/>
      <c r="OKB2" s="245"/>
      <c r="OKD2" s="245"/>
      <c r="OKE2" s="245"/>
      <c r="OKF2" s="245"/>
      <c r="OKG2" s="245"/>
      <c r="OKH2" s="245"/>
      <c r="OKI2" s="245"/>
      <c r="OKJ2" s="245"/>
      <c r="OKK2" s="245"/>
      <c r="OKL2" s="245"/>
      <c r="OKM2" s="245"/>
      <c r="OKN2" s="245"/>
      <c r="OKO2" s="245"/>
      <c r="OKP2" s="245"/>
      <c r="OKQ2" s="245"/>
      <c r="OKR2" s="245"/>
      <c r="OKS2" s="245"/>
      <c r="OKT2" s="245"/>
      <c r="OKU2" s="245"/>
      <c r="OKV2" s="245"/>
      <c r="OKW2" s="245"/>
      <c r="OKX2" s="245"/>
      <c r="OKZ2" s="245"/>
      <c r="OLA2" s="245"/>
      <c r="OLB2" s="245"/>
      <c r="OLC2" s="245"/>
      <c r="OLD2" s="245"/>
      <c r="OLE2" s="245"/>
      <c r="OLF2" s="245"/>
      <c r="OLG2" s="245"/>
      <c r="OLH2" s="245"/>
      <c r="OLI2" s="245"/>
      <c r="OLJ2" s="245"/>
      <c r="OLK2" s="245"/>
      <c r="OLL2" s="245"/>
      <c r="OLM2" s="245"/>
      <c r="OLN2" s="245"/>
      <c r="OLO2" s="245"/>
      <c r="OLP2" s="245"/>
      <c r="OLQ2" s="245"/>
      <c r="OLR2" s="245"/>
      <c r="OLS2" s="245"/>
      <c r="OLT2" s="245"/>
      <c r="OLV2" s="245"/>
      <c r="OLW2" s="245"/>
      <c r="OLX2" s="245"/>
      <c r="OLY2" s="245"/>
      <c r="OLZ2" s="245"/>
      <c r="OMA2" s="245"/>
      <c r="OMB2" s="245"/>
      <c r="OMC2" s="245"/>
      <c r="OMD2" s="245"/>
      <c r="OME2" s="245"/>
      <c r="OMF2" s="245"/>
      <c r="OMG2" s="245"/>
      <c r="OMH2" s="245"/>
      <c r="OMI2" s="245"/>
      <c r="OMJ2" s="245"/>
      <c r="OMK2" s="245"/>
      <c r="OML2" s="245"/>
      <c r="OMM2" s="245"/>
      <c r="OMN2" s="245"/>
      <c r="OMO2" s="245"/>
      <c r="OMP2" s="245"/>
      <c r="OMR2" s="245"/>
      <c r="OMS2" s="245"/>
      <c r="OMT2" s="245"/>
      <c r="OMU2" s="245"/>
      <c r="OMV2" s="245"/>
      <c r="OMW2" s="245"/>
      <c r="OMX2" s="245"/>
      <c r="OMY2" s="245"/>
      <c r="OMZ2" s="245"/>
      <c r="ONA2" s="245"/>
      <c r="ONB2" s="245"/>
      <c r="ONC2" s="245"/>
      <c r="OND2" s="245"/>
      <c r="ONE2" s="245"/>
      <c r="ONF2" s="245"/>
      <c r="ONG2" s="245"/>
      <c r="ONH2" s="245"/>
      <c r="ONI2" s="245"/>
      <c r="ONJ2" s="245"/>
      <c r="ONK2" s="245"/>
      <c r="ONL2" s="245"/>
      <c r="ONN2" s="245"/>
      <c r="ONO2" s="245"/>
      <c r="ONP2" s="245"/>
      <c r="ONQ2" s="245"/>
      <c r="ONR2" s="245"/>
      <c r="ONS2" s="245"/>
      <c r="ONT2" s="245"/>
      <c r="ONU2" s="245"/>
      <c r="ONV2" s="245"/>
      <c r="ONW2" s="245"/>
      <c r="ONX2" s="245"/>
      <c r="ONY2" s="245"/>
      <c r="ONZ2" s="245"/>
      <c r="OOA2" s="245"/>
      <c r="OOB2" s="245"/>
      <c r="OOC2" s="245"/>
      <c r="OOD2" s="245"/>
      <c r="OOE2" s="245"/>
      <c r="OOF2" s="245"/>
      <c r="OOG2" s="245"/>
      <c r="OOH2" s="245"/>
      <c r="OOJ2" s="245"/>
      <c r="OOK2" s="245"/>
      <c r="OOL2" s="245"/>
      <c r="OOM2" s="245"/>
      <c r="OON2" s="245"/>
      <c r="OOO2" s="245"/>
      <c r="OOP2" s="245"/>
      <c r="OOQ2" s="245"/>
      <c r="OOR2" s="245"/>
      <c r="OOS2" s="245"/>
      <c r="OOT2" s="245"/>
      <c r="OOU2" s="245"/>
      <c r="OOV2" s="245"/>
      <c r="OOW2" s="245"/>
      <c r="OOX2" s="245"/>
      <c r="OOY2" s="245"/>
      <c r="OOZ2" s="245"/>
      <c r="OPA2" s="245"/>
      <c r="OPB2" s="245"/>
      <c r="OPC2" s="245"/>
      <c r="OPD2" s="245"/>
      <c r="OPF2" s="245"/>
      <c r="OPG2" s="245"/>
      <c r="OPH2" s="245"/>
      <c r="OPI2" s="245"/>
      <c r="OPJ2" s="245"/>
      <c r="OPK2" s="245"/>
      <c r="OPL2" s="245"/>
      <c r="OPM2" s="245"/>
      <c r="OPN2" s="245"/>
      <c r="OPO2" s="245"/>
      <c r="OPP2" s="245"/>
      <c r="OPQ2" s="245"/>
      <c r="OPR2" s="245"/>
      <c r="OPS2" s="245"/>
      <c r="OPT2" s="245"/>
      <c r="OPU2" s="245"/>
      <c r="OPV2" s="245"/>
      <c r="OPW2" s="245"/>
      <c r="OPX2" s="245"/>
      <c r="OPY2" s="245"/>
      <c r="OPZ2" s="245"/>
      <c r="OQB2" s="245"/>
      <c r="OQC2" s="245"/>
      <c r="OQD2" s="245"/>
      <c r="OQE2" s="245"/>
      <c r="OQF2" s="245"/>
      <c r="OQG2" s="245"/>
      <c r="OQH2" s="245"/>
      <c r="OQI2" s="245"/>
      <c r="OQJ2" s="245"/>
      <c r="OQK2" s="245"/>
      <c r="OQL2" s="245"/>
      <c r="OQM2" s="245"/>
      <c r="OQN2" s="245"/>
      <c r="OQO2" s="245"/>
      <c r="OQP2" s="245"/>
      <c r="OQQ2" s="245"/>
      <c r="OQR2" s="245"/>
      <c r="OQS2" s="245"/>
      <c r="OQT2" s="245"/>
      <c r="OQU2" s="245"/>
      <c r="OQV2" s="245"/>
      <c r="OQX2" s="245"/>
      <c r="OQY2" s="245"/>
      <c r="OQZ2" s="245"/>
      <c r="ORA2" s="245"/>
      <c r="ORB2" s="245"/>
      <c r="ORC2" s="245"/>
      <c r="ORD2" s="245"/>
      <c r="ORE2" s="245"/>
      <c r="ORF2" s="245"/>
      <c r="ORG2" s="245"/>
      <c r="ORH2" s="245"/>
      <c r="ORI2" s="245"/>
      <c r="ORJ2" s="245"/>
      <c r="ORK2" s="245"/>
      <c r="ORL2" s="245"/>
      <c r="ORM2" s="245"/>
      <c r="ORN2" s="245"/>
      <c r="ORO2" s="245"/>
      <c r="ORP2" s="245"/>
      <c r="ORQ2" s="245"/>
      <c r="ORR2" s="245"/>
      <c r="ORT2" s="245"/>
      <c r="ORU2" s="245"/>
      <c r="ORV2" s="245"/>
      <c r="ORW2" s="245"/>
      <c r="ORX2" s="245"/>
      <c r="ORY2" s="245"/>
      <c r="ORZ2" s="245"/>
      <c r="OSA2" s="245"/>
      <c r="OSB2" s="245"/>
      <c r="OSC2" s="245"/>
      <c r="OSD2" s="245"/>
      <c r="OSE2" s="245"/>
      <c r="OSF2" s="245"/>
      <c r="OSG2" s="245"/>
      <c r="OSH2" s="245"/>
      <c r="OSI2" s="245"/>
      <c r="OSJ2" s="245"/>
      <c r="OSK2" s="245"/>
      <c r="OSL2" s="245"/>
      <c r="OSM2" s="245"/>
      <c r="OSN2" s="245"/>
      <c r="OSP2" s="245"/>
      <c r="OSQ2" s="245"/>
      <c r="OSR2" s="245"/>
      <c r="OSS2" s="245"/>
      <c r="OST2" s="245"/>
      <c r="OSU2" s="245"/>
      <c r="OSV2" s="245"/>
      <c r="OSW2" s="245"/>
      <c r="OSX2" s="245"/>
      <c r="OSY2" s="245"/>
      <c r="OSZ2" s="245"/>
      <c r="OTA2" s="245"/>
      <c r="OTB2" s="245"/>
      <c r="OTC2" s="245"/>
      <c r="OTD2" s="245"/>
      <c r="OTE2" s="245"/>
      <c r="OTF2" s="245"/>
      <c r="OTG2" s="245"/>
      <c r="OTH2" s="245"/>
      <c r="OTI2" s="245"/>
      <c r="OTJ2" s="245"/>
      <c r="OTL2" s="245"/>
      <c r="OTM2" s="245"/>
      <c r="OTN2" s="245"/>
      <c r="OTO2" s="245"/>
      <c r="OTP2" s="245"/>
      <c r="OTQ2" s="245"/>
      <c r="OTR2" s="245"/>
      <c r="OTS2" s="245"/>
      <c r="OTT2" s="245"/>
      <c r="OTU2" s="245"/>
      <c r="OTV2" s="245"/>
      <c r="OTW2" s="245"/>
      <c r="OTX2" s="245"/>
      <c r="OTY2" s="245"/>
      <c r="OTZ2" s="245"/>
      <c r="OUA2" s="245"/>
      <c r="OUB2" s="245"/>
      <c r="OUC2" s="245"/>
      <c r="OUD2" s="245"/>
      <c r="OUE2" s="245"/>
      <c r="OUF2" s="245"/>
      <c r="OUH2" s="245"/>
      <c r="OUI2" s="245"/>
      <c r="OUJ2" s="245"/>
      <c r="OUK2" s="245"/>
      <c r="OUL2" s="245"/>
      <c r="OUM2" s="245"/>
      <c r="OUN2" s="245"/>
      <c r="OUO2" s="245"/>
      <c r="OUP2" s="245"/>
      <c r="OUQ2" s="245"/>
      <c r="OUR2" s="245"/>
      <c r="OUS2" s="245"/>
      <c r="OUT2" s="245"/>
      <c r="OUU2" s="245"/>
      <c r="OUV2" s="245"/>
      <c r="OUW2" s="245"/>
      <c r="OUX2" s="245"/>
      <c r="OUY2" s="245"/>
      <c r="OUZ2" s="245"/>
      <c r="OVA2" s="245"/>
      <c r="OVB2" s="245"/>
      <c r="OVD2" s="245"/>
      <c r="OVE2" s="245"/>
      <c r="OVF2" s="245"/>
      <c r="OVG2" s="245"/>
      <c r="OVH2" s="245"/>
      <c r="OVI2" s="245"/>
      <c r="OVJ2" s="245"/>
      <c r="OVK2" s="245"/>
      <c r="OVL2" s="245"/>
      <c r="OVM2" s="245"/>
      <c r="OVN2" s="245"/>
      <c r="OVO2" s="245"/>
      <c r="OVP2" s="245"/>
      <c r="OVQ2" s="245"/>
      <c r="OVR2" s="245"/>
      <c r="OVS2" s="245"/>
      <c r="OVT2" s="245"/>
      <c r="OVU2" s="245"/>
      <c r="OVV2" s="245"/>
      <c r="OVW2" s="245"/>
      <c r="OVX2" s="245"/>
      <c r="OVZ2" s="245"/>
      <c r="OWA2" s="245"/>
      <c r="OWB2" s="245"/>
      <c r="OWC2" s="245"/>
      <c r="OWD2" s="245"/>
      <c r="OWE2" s="245"/>
      <c r="OWF2" s="245"/>
      <c r="OWG2" s="245"/>
      <c r="OWH2" s="245"/>
      <c r="OWI2" s="245"/>
      <c r="OWJ2" s="245"/>
      <c r="OWK2" s="245"/>
      <c r="OWL2" s="245"/>
      <c r="OWM2" s="245"/>
      <c r="OWN2" s="245"/>
      <c r="OWO2" s="245"/>
      <c r="OWP2" s="245"/>
      <c r="OWQ2" s="245"/>
      <c r="OWR2" s="245"/>
      <c r="OWS2" s="245"/>
      <c r="OWT2" s="245"/>
      <c r="OWV2" s="245"/>
      <c r="OWW2" s="245"/>
      <c r="OWX2" s="245"/>
      <c r="OWY2" s="245"/>
      <c r="OWZ2" s="245"/>
      <c r="OXA2" s="245"/>
      <c r="OXB2" s="245"/>
      <c r="OXC2" s="245"/>
      <c r="OXD2" s="245"/>
      <c r="OXE2" s="245"/>
      <c r="OXF2" s="245"/>
      <c r="OXG2" s="245"/>
      <c r="OXH2" s="245"/>
      <c r="OXI2" s="245"/>
      <c r="OXJ2" s="245"/>
      <c r="OXK2" s="245"/>
      <c r="OXL2" s="245"/>
      <c r="OXM2" s="245"/>
      <c r="OXN2" s="245"/>
      <c r="OXO2" s="245"/>
      <c r="OXP2" s="245"/>
      <c r="OXR2" s="245"/>
      <c r="OXS2" s="245"/>
      <c r="OXT2" s="245"/>
      <c r="OXU2" s="245"/>
      <c r="OXV2" s="245"/>
      <c r="OXW2" s="245"/>
      <c r="OXX2" s="245"/>
      <c r="OXY2" s="245"/>
      <c r="OXZ2" s="245"/>
      <c r="OYA2" s="245"/>
      <c r="OYB2" s="245"/>
      <c r="OYC2" s="245"/>
      <c r="OYD2" s="245"/>
      <c r="OYE2" s="245"/>
      <c r="OYF2" s="245"/>
      <c r="OYG2" s="245"/>
      <c r="OYH2" s="245"/>
      <c r="OYI2" s="245"/>
      <c r="OYJ2" s="245"/>
      <c r="OYK2" s="245"/>
      <c r="OYL2" s="245"/>
      <c r="OYN2" s="245"/>
      <c r="OYO2" s="245"/>
      <c r="OYP2" s="245"/>
      <c r="OYQ2" s="245"/>
      <c r="OYR2" s="245"/>
      <c r="OYS2" s="245"/>
      <c r="OYT2" s="245"/>
      <c r="OYU2" s="245"/>
      <c r="OYV2" s="245"/>
      <c r="OYW2" s="245"/>
      <c r="OYX2" s="245"/>
      <c r="OYY2" s="245"/>
      <c r="OYZ2" s="245"/>
      <c r="OZA2" s="245"/>
      <c r="OZB2" s="245"/>
      <c r="OZC2" s="245"/>
      <c r="OZD2" s="245"/>
      <c r="OZE2" s="245"/>
      <c r="OZF2" s="245"/>
      <c r="OZG2" s="245"/>
      <c r="OZH2" s="245"/>
      <c r="OZJ2" s="245"/>
      <c r="OZK2" s="245"/>
      <c r="OZL2" s="245"/>
      <c r="OZM2" s="245"/>
      <c r="OZN2" s="245"/>
      <c r="OZO2" s="245"/>
      <c r="OZP2" s="245"/>
      <c r="OZQ2" s="245"/>
      <c r="OZR2" s="245"/>
      <c r="OZS2" s="245"/>
      <c r="OZT2" s="245"/>
      <c r="OZU2" s="245"/>
      <c r="OZV2" s="245"/>
      <c r="OZW2" s="245"/>
      <c r="OZX2" s="245"/>
      <c r="OZY2" s="245"/>
      <c r="OZZ2" s="245"/>
      <c r="PAA2" s="245"/>
      <c r="PAB2" s="245"/>
      <c r="PAC2" s="245"/>
      <c r="PAD2" s="245"/>
      <c r="PAF2" s="245"/>
      <c r="PAG2" s="245"/>
      <c r="PAH2" s="245"/>
      <c r="PAI2" s="245"/>
      <c r="PAJ2" s="245"/>
      <c r="PAK2" s="245"/>
      <c r="PAL2" s="245"/>
      <c r="PAM2" s="245"/>
      <c r="PAN2" s="245"/>
      <c r="PAO2" s="245"/>
      <c r="PAP2" s="245"/>
      <c r="PAQ2" s="245"/>
      <c r="PAR2" s="245"/>
      <c r="PAS2" s="245"/>
      <c r="PAT2" s="245"/>
      <c r="PAU2" s="245"/>
      <c r="PAV2" s="245"/>
      <c r="PAW2" s="245"/>
      <c r="PAX2" s="245"/>
      <c r="PAY2" s="245"/>
      <c r="PAZ2" s="245"/>
      <c r="PBB2" s="245"/>
      <c r="PBC2" s="245"/>
      <c r="PBD2" s="245"/>
      <c r="PBE2" s="245"/>
      <c r="PBF2" s="245"/>
      <c r="PBG2" s="245"/>
      <c r="PBH2" s="245"/>
      <c r="PBI2" s="245"/>
      <c r="PBJ2" s="245"/>
      <c r="PBK2" s="245"/>
      <c r="PBL2" s="245"/>
      <c r="PBM2" s="245"/>
      <c r="PBN2" s="245"/>
      <c r="PBO2" s="245"/>
      <c r="PBP2" s="245"/>
      <c r="PBQ2" s="245"/>
      <c r="PBR2" s="245"/>
      <c r="PBS2" s="245"/>
      <c r="PBT2" s="245"/>
      <c r="PBU2" s="245"/>
      <c r="PBV2" s="245"/>
      <c r="PBX2" s="245"/>
      <c r="PBY2" s="245"/>
      <c r="PBZ2" s="245"/>
      <c r="PCA2" s="245"/>
      <c r="PCB2" s="245"/>
      <c r="PCC2" s="245"/>
      <c r="PCD2" s="245"/>
      <c r="PCE2" s="245"/>
      <c r="PCF2" s="245"/>
      <c r="PCG2" s="245"/>
      <c r="PCH2" s="245"/>
      <c r="PCI2" s="245"/>
      <c r="PCJ2" s="245"/>
      <c r="PCK2" s="245"/>
      <c r="PCL2" s="245"/>
      <c r="PCM2" s="245"/>
      <c r="PCN2" s="245"/>
      <c r="PCO2" s="245"/>
      <c r="PCP2" s="245"/>
      <c r="PCQ2" s="245"/>
      <c r="PCR2" s="245"/>
      <c r="PCT2" s="245"/>
      <c r="PCU2" s="245"/>
      <c r="PCV2" s="245"/>
      <c r="PCW2" s="245"/>
      <c r="PCX2" s="245"/>
      <c r="PCY2" s="245"/>
      <c r="PCZ2" s="245"/>
      <c r="PDA2" s="245"/>
      <c r="PDB2" s="245"/>
      <c r="PDC2" s="245"/>
      <c r="PDD2" s="245"/>
      <c r="PDE2" s="245"/>
      <c r="PDF2" s="245"/>
      <c r="PDG2" s="245"/>
      <c r="PDH2" s="245"/>
      <c r="PDI2" s="245"/>
      <c r="PDJ2" s="245"/>
      <c r="PDK2" s="245"/>
      <c r="PDL2" s="245"/>
      <c r="PDM2" s="245"/>
      <c r="PDN2" s="245"/>
      <c r="PDP2" s="245"/>
      <c r="PDQ2" s="245"/>
      <c r="PDR2" s="245"/>
      <c r="PDS2" s="245"/>
      <c r="PDT2" s="245"/>
      <c r="PDU2" s="245"/>
      <c r="PDV2" s="245"/>
      <c r="PDW2" s="245"/>
      <c r="PDX2" s="245"/>
      <c r="PDY2" s="245"/>
      <c r="PDZ2" s="245"/>
      <c r="PEA2" s="245"/>
      <c r="PEB2" s="245"/>
      <c r="PEC2" s="245"/>
      <c r="PED2" s="245"/>
      <c r="PEE2" s="245"/>
      <c r="PEF2" s="245"/>
      <c r="PEG2" s="245"/>
      <c r="PEH2" s="245"/>
      <c r="PEI2" s="245"/>
      <c r="PEJ2" s="245"/>
      <c r="PEL2" s="245"/>
      <c r="PEM2" s="245"/>
      <c r="PEN2" s="245"/>
      <c r="PEO2" s="245"/>
      <c r="PEP2" s="245"/>
      <c r="PEQ2" s="245"/>
      <c r="PER2" s="245"/>
      <c r="PES2" s="245"/>
      <c r="PET2" s="245"/>
      <c r="PEU2" s="245"/>
      <c r="PEV2" s="245"/>
      <c r="PEW2" s="245"/>
      <c r="PEX2" s="245"/>
      <c r="PEY2" s="245"/>
      <c r="PEZ2" s="245"/>
      <c r="PFA2" s="245"/>
      <c r="PFB2" s="245"/>
      <c r="PFC2" s="245"/>
      <c r="PFD2" s="245"/>
      <c r="PFE2" s="245"/>
      <c r="PFF2" s="245"/>
      <c r="PFH2" s="245"/>
      <c r="PFI2" s="245"/>
      <c r="PFJ2" s="245"/>
      <c r="PFK2" s="245"/>
      <c r="PFL2" s="245"/>
      <c r="PFM2" s="245"/>
      <c r="PFN2" s="245"/>
      <c r="PFO2" s="245"/>
      <c r="PFP2" s="245"/>
      <c r="PFQ2" s="245"/>
      <c r="PFR2" s="245"/>
      <c r="PFS2" s="245"/>
      <c r="PFT2" s="245"/>
      <c r="PFU2" s="245"/>
      <c r="PFV2" s="245"/>
      <c r="PFW2" s="245"/>
      <c r="PFX2" s="245"/>
      <c r="PFY2" s="245"/>
      <c r="PFZ2" s="245"/>
      <c r="PGA2" s="245"/>
      <c r="PGB2" s="245"/>
      <c r="PGD2" s="245"/>
      <c r="PGE2" s="245"/>
      <c r="PGF2" s="245"/>
      <c r="PGG2" s="245"/>
      <c r="PGH2" s="245"/>
      <c r="PGI2" s="245"/>
      <c r="PGJ2" s="245"/>
      <c r="PGK2" s="245"/>
      <c r="PGL2" s="245"/>
      <c r="PGM2" s="245"/>
      <c r="PGN2" s="245"/>
      <c r="PGO2" s="245"/>
      <c r="PGP2" s="245"/>
      <c r="PGQ2" s="245"/>
      <c r="PGR2" s="245"/>
      <c r="PGS2" s="245"/>
      <c r="PGT2" s="245"/>
      <c r="PGU2" s="245"/>
      <c r="PGV2" s="245"/>
      <c r="PGW2" s="245"/>
      <c r="PGX2" s="245"/>
      <c r="PGZ2" s="245"/>
      <c r="PHA2" s="245"/>
      <c r="PHB2" s="245"/>
      <c r="PHC2" s="245"/>
      <c r="PHD2" s="245"/>
      <c r="PHE2" s="245"/>
      <c r="PHF2" s="245"/>
      <c r="PHG2" s="245"/>
      <c r="PHH2" s="245"/>
      <c r="PHI2" s="245"/>
      <c r="PHJ2" s="245"/>
      <c r="PHK2" s="245"/>
      <c r="PHL2" s="245"/>
      <c r="PHM2" s="245"/>
      <c r="PHN2" s="245"/>
      <c r="PHO2" s="245"/>
      <c r="PHP2" s="245"/>
      <c r="PHQ2" s="245"/>
      <c r="PHR2" s="245"/>
      <c r="PHS2" s="245"/>
      <c r="PHT2" s="245"/>
      <c r="PHV2" s="245"/>
      <c r="PHW2" s="245"/>
      <c r="PHX2" s="245"/>
      <c r="PHY2" s="245"/>
      <c r="PHZ2" s="245"/>
      <c r="PIA2" s="245"/>
      <c r="PIB2" s="245"/>
      <c r="PIC2" s="245"/>
      <c r="PID2" s="245"/>
      <c r="PIE2" s="245"/>
      <c r="PIF2" s="245"/>
      <c r="PIG2" s="245"/>
      <c r="PIH2" s="245"/>
      <c r="PII2" s="245"/>
      <c r="PIJ2" s="245"/>
      <c r="PIK2" s="245"/>
      <c r="PIL2" s="245"/>
      <c r="PIM2" s="245"/>
      <c r="PIN2" s="245"/>
      <c r="PIO2" s="245"/>
      <c r="PIP2" s="245"/>
      <c r="PIR2" s="245"/>
      <c r="PIS2" s="245"/>
      <c r="PIT2" s="245"/>
      <c r="PIU2" s="245"/>
      <c r="PIV2" s="245"/>
      <c r="PIW2" s="245"/>
      <c r="PIX2" s="245"/>
      <c r="PIY2" s="245"/>
      <c r="PIZ2" s="245"/>
      <c r="PJA2" s="245"/>
      <c r="PJB2" s="245"/>
      <c r="PJC2" s="245"/>
      <c r="PJD2" s="245"/>
      <c r="PJE2" s="245"/>
      <c r="PJF2" s="245"/>
      <c r="PJG2" s="245"/>
      <c r="PJH2" s="245"/>
      <c r="PJI2" s="245"/>
      <c r="PJJ2" s="245"/>
      <c r="PJK2" s="245"/>
      <c r="PJL2" s="245"/>
      <c r="PJN2" s="245"/>
      <c r="PJO2" s="245"/>
      <c r="PJP2" s="245"/>
      <c r="PJQ2" s="245"/>
      <c r="PJR2" s="245"/>
      <c r="PJS2" s="245"/>
      <c r="PJT2" s="245"/>
      <c r="PJU2" s="245"/>
      <c r="PJV2" s="245"/>
      <c r="PJW2" s="245"/>
      <c r="PJX2" s="245"/>
      <c r="PJY2" s="245"/>
      <c r="PJZ2" s="245"/>
      <c r="PKA2" s="245"/>
      <c r="PKB2" s="245"/>
      <c r="PKC2" s="245"/>
      <c r="PKD2" s="245"/>
      <c r="PKE2" s="245"/>
      <c r="PKF2" s="245"/>
      <c r="PKG2" s="245"/>
      <c r="PKH2" s="245"/>
      <c r="PKJ2" s="245"/>
      <c r="PKK2" s="245"/>
      <c r="PKL2" s="245"/>
      <c r="PKM2" s="245"/>
      <c r="PKN2" s="245"/>
      <c r="PKO2" s="245"/>
      <c r="PKP2" s="245"/>
      <c r="PKQ2" s="245"/>
      <c r="PKR2" s="245"/>
      <c r="PKS2" s="245"/>
      <c r="PKT2" s="245"/>
      <c r="PKU2" s="245"/>
      <c r="PKV2" s="245"/>
      <c r="PKW2" s="245"/>
      <c r="PKX2" s="245"/>
      <c r="PKY2" s="245"/>
      <c r="PKZ2" s="245"/>
      <c r="PLA2" s="245"/>
      <c r="PLB2" s="245"/>
      <c r="PLC2" s="245"/>
      <c r="PLD2" s="245"/>
      <c r="PLF2" s="245"/>
      <c r="PLG2" s="245"/>
      <c r="PLH2" s="245"/>
      <c r="PLI2" s="245"/>
      <c r="PLJ2" s="245"/>
      <c r="PLK2" s="245"/>
      <c r="PLL2" s="245"/>
      <c r="PLM2" s="245"/>
      <c r="PLN2" s="245"/>
      <c r="PLO2" s="245"/>
      <c r="PLP2" s="245"/>
      <c r="PLQ2" s="245"/>
      <c r="PLR2" s="245"/>
      <c r="PLS2" s="245"/>
      <c r="PLT2" s="245"/>
      <c r="PLU2" s="245"/>
      <c r="PLV2" s="245"/>
      <c r="PLW2" s="245"/>
      <c r="PLX2" s="245"/>
      <c r="PLY2" s="245"/>
      <c r="PLZ2" s="245"/>
      <c r="PMB2" s="245"/>
      <c r="PMC2" s="245"/>
      <c r="PMD2" s="245"/>
      <c r="PME2" s="245"/>
      <c r="PMF2" s="245"/>
      <c r="PMG2" s="245"/>
      <c r="PMH2" s="245"/>
      <c r="PMI2" s="245"/>
      <c r="PMJ2" s="245"/>
      <c r="PMK2" s="245"/>
      <c r="PML2" s="245"/>
      <c r="PMM2" s="245"/>
      <c r="PMN2" s="245"/>
      <c r="PMO2" s="245"/>
      <c r="PMP2" s="245"/>
      <c r="PMQ2" s="245"/>
      <c r="PMR2" s="245"/>
      <c r="PMS2" s="245"/>
      <c r="PMT2" s="245"/>
      <c r="PMU2" s="245"/>
      <c r="PMV2" s="245"/>
      <c r="PMX2" s="245"/>
      <c r="PMY2" s="245"/>
      <c r="PMZ2" s="245"/>
      <c r="PNA2" s="245"/>
      <c r="PNB2" s="245"/>
      <c r="PNC2" s="245"/>
      <c r="PND2" s="245"/>
      <c r="PNE2" s="245"/>
      <c r="PNF2" s="245"/>
      <c r="PNG2" s="245"/>
      <c r="PNH2" s="245"/>
      <c r="PNI2" s="245"/>
      <c r="PNJ2" s="245"/>
      <c r="PNK2" s="245"/>
      <c r="PNL2" s="245"/>
      <c r="PNM2" s="245"/>
      <c r="PNN2" s="245"/>
      <c r="PNO2" s="245"/>
      <c r="PNP2" s="245"/>
      <c r="PNQ2" s="245"/>
      <c r="PNR2" s="245"/>
      <c r="PNT2" s="245"/>
      <c r="PNU2" s="245"/>
      <c r="PNV2" s="245"/>
      <c r="PNW2" s="245"/>
      <c r="PNX2" s="245"/>
      <c r="PNY2" s="245"/>
      <c r="PNZ2" s="245"/>
      <c r="POA2" s="245"/>
      <c r="POB2" s="245"/>
      <c r="POC2" s="245"/>
      <c r="POD2" s="245"/>
      <c r="POE2" s="245"/>
      <c r="POF2" s="245"/>
      <c r="POG2" s="245"/>
      <c r="POH2" s="245"/>
      <c r="POI2" s="245"/>
      <c r="POJ2" s="245"/>
      <c r="POK2" s="245"/>
      <c r="POL2" s="245"/>
      <c r="POM2" s="245"/>
      <c r="PON2" s="245"/>
      <c r="POP2" s="245"/>
      <c r="POQ2" s="245"/>
      <c r="POR2" s="245"/>
      <c r="POS2" s="245"/>
      <c r="POT2" s="245"/>
      <c r="POU2" s="245"/>
      <c r="POV2" s="245"/>
      <c r="POW2" s="245"/>
      <c r="POX2" s="245"/>
      <c r="POY2" s="245"/>
      <c r="POZ2" s="245"/>
      <c r="PPA2" s="245"/>
      <c r="PPB2" s="245"/>
      <c r="PPC2" s="245"/>
      <c r="PPD2" s="245"/>
      <c r="PPE2" s="245"/>
      <c r="PPF2" s="245"/>
      <c r="PPG2" s="245"/>
      <c r="PPH2" s="245"/>
      <c r="PPI2" s="245"/>
      <c r="PPJ2" s="245"/>
      <c r="PPL2" s="245"/>
      <c r="PPM2" s="245"/>
      <c r="PPN2" s="245"/>
      <c r="PPO2" s="245"/>
      <c r="PPP2" s="245"/>
      <c r="PPQ2" s="245"/>
      <c r="PPR2" s="245"/>
      <c r="PPS2" s="245"/>
      <c r="PPT2" s="245"/>
      <c r="PPU2" s="245"/>
      <c r="PPV2" s="245"/>
      <c r="PPW2" s="245"/>
      <c r="PPX2" s="245"/>
      <c r="PPY2" s="245"/>
      <c r="PPZ2" s="245"/>
      <c r="PQA2" s="245"/>
      <c r="PQB2" s="245"/>
      <c r="PQC2" s="245"/>
      <c r="PQD2" s="245"/>
      <c r="PQE2" s="245"/>
      <c r="PQF2" s="245"/>
      <c r="PQH2" s="245"/>
      <c r="PQI2" s="245"/>
      <c r="PQJ2" s="245"/>
      <c r="PQK2" s="245"/>
      <c r="PQL2" s="245"/>
      <c r="PQM2" s="245"/>
      <c r="PQN2" s="245"/>
      <c r="PQO2" s="245"/>
      <c r="PQP2" s="245"/>
      <c r="PQQ2" s="245"/>
      <c r="PQR2" s="245"/>
      <c r="PQS2" s="245"/>
      <c r="PQT2" s="245"/>
      <c r="PQU2" s="245"/>
      <c r="PQV2" s="245"/>
      <c r="PQW2" s="245"/>
      <c r="PQX2" s="245"/>
      <c r="PQY2" s="245"/>
      <c r="PQZ2" s="245"/>
      <c r="PRA2" s="245"/>
      <c r="PRB2" s="245"/>
      <c r="PRD2" s="245"/>
      <c r="PRE2" s="245"/>
      <c r="PRF2" s="245"/>
      <c r="PRG2" s="245"/>
      <c r="PRH2" s="245"/>
      <c r="PRI2" s="245"/>
      <c r="PRJ2" s="245"/>
      <c r="PRK2" s="245"/>
      <c r="PRL2" s="245"/>
      <c r="PRM2" s="245"/>
      <c r="PRN2" s="245"/>
      <c r="PRO2" s="245"/>
      <c r="PRP2" s="245"/>
      <c r="PRQ2" s="245"/>
      <c r="PRR2" s="245"/>
      <c r="PRS2" s="245"/>
      <c r="PRT2" s="245"/>
      <c r="PRU2" s="245"/>
      <c r="PRV2" s="245"/>
      <c r="PRW2" s="245"/>
      <c r="PRX2" s="245"/>
      <c r="PRZ2" s="245"/>
      <c r="PSA2" s="245"/>
      <c r="PSB2" s="245"/>
      <c r="PSC2" s="245"/>
      <c r="PSD2" s="245"/>
      <c r="PSE2" s="245"/>
      <c r="PSF2" s="245"/>
      <c r="PSG2" s="245"/>
      <c r="PSH2" s="245"/>
      <c r="PSI2" s="245"/>
      <c r="PSJ2" s="245"/>
      <c r="PSK2" s="245"/>
      <c r="PSL2" s="245"/>
      <c r="PSM2" s="245"/>
      <c r="PSN2" s="245"/>
      <c r="PSO2" s="245"/>
      <c r="PSP2" s="245"/>
      <c r="PSQ2" s="245"/>
      <c r="PSR2" s="245"/>
      <c r="PSS2" s="245"/>
      <c r="PST2" s="245"/>
      <c r="PSV2" s="245"/>
      <c r="PSW2" s="245"/>
      <c r="PSX2" s="245"/>
      <c r="PSY2" s="245"/>
      <c r="PSZ2" s="245"/>
      <c r="PTA2" s="245"/>
      <c r="PTB2" s="245"/>
      <c r="PTC2" s="245"/>
      <c r="PTD2" s="245"/>
      <c r="PTE2" s="245"/>
      <c r="PTF2" s="245"/>
      <c r="PTG2" s="245"/>
      <c r="PTH2" s="245"/>
      <c r="PTI2" s="245"/>
      <c r="PTJ2" s="245"/>
      <c r="PTK2" s="245"/>
      <c r="PTL2" s="245"/>
      <c r="PTM2" s="245"/>
      <c r="PTN2" s="245"/>
      <c r="PTO2" s="245"/>
      <c r="PTP2" s="245"/>
      <c r="PTR2" s="245"/>
      <c r="PTS2" s="245"/>
      <c r="PTT2" s="245"/>
      <c r="PTU2" s="245"/>
      <c r="PTV2" s="245"/>
      <c r="PTW2" s="245"/>
      <c r="PTX2" s="245"/>
      <c r="PTY2" s="245"/>
      <c r="PTZ2" s="245"/>
      <c r="PUA2" s="245"/>
      <c r="PUB2" s="245"/>
      <c r="PUC2" s="245"/>
      <c r="PUD2" s="245"/>
      <c r="PUE2" s="245"/>
      <c r="PUF2" s="245"/>
      <c r="PUG2" s="245"/>
      <c r="PUH2" s="245"/>
      <c r="PUI2" s="245"/>
      <c r="PUJ2" s="245"/>
      <c r="PUK2" s="245"/>
      <c r="PUL2" s="245"/>
      <c r="PUN2" s="245"/>
      <c r="PUO2" s="245"/>
      <c r="PUP2" s="245"/>
      <c r="PUQ2" s="245"/>
      <c r="PUR2" s="245"/>
      <c r="PUS2" s="245"/>
      <c r="PUT2" s="245"/>
      <c r="PUU2" s="245"/>
      <c r="PUV2" s="245"/>
      <c r="PUW2" s="245"/>
      <c r="PUX2" s="245"/>
      <c r="PUY2" s="245"/>
      <c r="PUZ2" s="245"/>
      <c r="PVA2" s="245"/>
      <c r="PVB2" s="245"/>
      <c r="PVC2" s="245"/>
      <c r="PVD2" s="245"/>
      <c r="PVE2" s="245"/>
      <c r="PVF2" s="245"/>
      <c r="PVG2" s="245"/>
      <c r="PVH2" s="245"/>
      <c r="PVJ2" s="245"/>
      <c r="PVK2" s="245"/>
      <c r="PVL2" s="245"/>
      <c r="PVM2" s="245"/>
      <c r="PVN2" s="245"/>
      <c r="PVO2" s="245"/>
      <c r="PVP2" s="245"/>
      <c r="PVQ2" s="245"/>
      <c r="PVR2" s="245"/>
      <c r="PVS2" s="245"/>
      <c r="PVT2" s="245"/>
      <c r="PVU2" s="245"/>
      <c r="PVV2" s="245"/>
      <c r="PVW2" s="245"/>
      <c r="PVX2" s="245"/>
      <c r="PVY2" s="245"/>
      <c r="PVZ2" s="245"/>
      <c r="PWA2" s="245"/>
      <c r="PWB2" s="245"/>
      <c r="PWC2" s="245"/>
      <c r="PWD2" s="245"/>
      <c r="PWF2" s="245"/>
      <c r="PWG2" s="245"/>
      <c r="PWH2" s="245"/>
      <c r="PWI2" s="245"/>
      <c r="PWJ2" s="245"/>
      <c r="PWK2" s="245"/>
      <c r="PWL2" s="245"/>
      <c r="PWM2" s="245"/>
      <c r="PWN2" s="245"/>
      <c r="PWO2" s="245"/>
      <c r="PWP2" s="245"/>
      <c r="PWQ2" s="245"/>
      <c r="PWR2" s="245"/>
      <c r="PWS2" s="245"/>
      <c r="PWT2" s="245"/>
      <c r="PWU2" s="245"/>
      <c r="PWV2" s="245"/>
      <c r="PWW2" s="245"/>
      <c r="PWX2" s="245"/>
      <c r="PWY2" s="245"/>
      <c r="PWZ2" s="245"/>
      <c r="PXB2" s="245"/>
      <c r="PXC2" s="245"/>
      <c r="PXD2" s="245"/>
      <c r="PXE2" s="245"/>
      <c r="PXF2" s="245"/>
      <c r="PXG2" s="245"/>
      <c r="PXH2" s="245"/>
      <c r="PXI2" s="245"/>
      <c r="PXJ2" s="245"/>
      <c r="PXK2" s="245"/>
      <c r="PXL2" s="245"/>
      <c r="PXM2" s="245"/>
      <c r="PXN2" s="245"/>
      <c r="PXO2" s="245"/>
      <c r="PXP2" s="245"/>
      <c r="PXQ2" s="245"/>
      <c r="PXR2" s="245"/>
      <c r="PXS2" s="245"/>
      <c r="PXT2" s="245"/>
      <c r="PXU2" s="245"/>
      <c r="PXV2" s="245"/>
      <c r="PXX2" s="245"/>
      <c r="PXY2" s="245"/>
      <c r="PXZ2" s="245"/>
      <c r="PYA2" s="245"/>
      <c r="PYB2" s="245"/>
      <c r="PYC2" s="245"/>
      <c r="PYD2" s="245"/>
      <c r="PYE2" s="245"/>
      <c r="PYF2" s="245"/>
      <c r="PYG2" s="245"/>
      <c r="PYH2" s="245"/>
      <c r="PYI2" s="245"/>
      <c r="PYJ2" s="245"/>
      <c r="PYK2" s="245"/>
      <c r="PYL2" s="245"/>
      <c r="PYM2" s="245"/>
      <c r="PYN2" s="245"/>
      <c r="PYO2" s="245"/>
      <c r="PYP2" s="245"/>
      <c r="PYQ2" s="245"/>
      <c r="PYR2" s="245"/>
      <c r="PYT2" s="245"/>
      <c r="PYU2" s="245"/>
      <c r="PYV2" s="245"/>
      <c r="PYW2" s="245"/>
      <c r="PYX2" s="245"/>
      <c r="PYY2" s="245"/>
      <c r="PYZ2" s="245"/>
      <c r="PZA2" s="245"/>
      <c r="PZB2" s="245"/>
      <c r="PZC2" s="245"/>
      <c r="PZD2" s="245"/>
      <c r="PZE2" s="245"/>
      <c r="PZF2" s="245"/>
      <c r="PZG2" s="245"/>
      <c r="PZH2" s="245"/>
      <c r="PZI2" s="245"/>
      <c r="PZJ2" s="245"/>
      <c r="PZK2" s="245"/>
      <c r="PZL2" s="245"/>
      <c r="PZM2" s="245"/>
      <c r="PZN2" s="245"/>
      <c r="PZP2" s="245"/>
      <c r="PZQ2" s="245"/>
      <c r="PZR2" s="245"/>
      <c r="PZS2" s="245"/>
      <c r="PZT2" s="245"/>
      <c r="PZU2" s="245"/>
      <c r="PZV2" s="245"/>
      <c r="PZW2" s="245"/>
      <c r="PZX2" s="245"/>
      <c r="PZY2" s="245"/>
      <c r="PZZ2" s="245"/>
      <c r="QAA2" s="245"/>
      <c r="QAB2" s="245"/>
      <c r="QAC2" s="245"/>
      <c r="QAD2" s="245"/>
      <c r="QAE2" s="245"/>
      <c r="QAF2" s="245"/>
      <c r="QAG2" s="245"/>
      <c r="QAH2" s="245"/>
      <c r="QAI2" s="245"/>
      <c r="QAJ2" s="245"/>
      <c r="QAL2" s="245"/>
      <c r="QAM2" s="245"/>
      <c r="QAN2" s="245"/>
      <c r="QAO2" s="245"/>
      <c r="QAP2" s="245"/>
      <c r="QAQ2" s="245"/>
      <c r="QAR2" s="245"/>
      <c r="QAS2" s="245"/>
      <c r="QAT2" s="245"/>
      <c r="QAU2" s="245"/>
      <c r="QAV2" s="245"/>
      <c r="QAW2" s="245"/>
      <c r="QAX2" s="245"/>
      <c r="QAY2" s="245"/>
      <c r="QAZ2" s="245"/>
      <c r="QBA2" s="245"/>
      <c r="QBB2" s="245"/>
      <c r="QBC2" s="245"/>
      <c r="QBD2" s="245"/>
      <c r="QBE2" s="245"/>
      <c r="QBF2" s="245"/>
      <c r="QBH2" s="245"/>
      <c r="QBI2" s="245"/>
      <c r="QBJ2" s="245"/>
      <c r="QBK2" s="245"/>
      <c r="QBL2" s="245"/>
      <c r="QBM2" s="245"/>
      <c r="QBN2" s="245"/>
      <c r="QBO2" s="245"/>
      <c r="QBP2" s="245"/>
      <c r="QBQ2" s="245"/>
      <c r="QBR2" s="245"/>
      <c r="QBS2" s="245"/>
      <c r="QBT2" s="245"/>
      <c r="QBU2" s="245"/>
      <c r="QBV2" s="245"/>
      <c r="QBW2" s="245"/>
      <c r="QBX2" s="245"/>
      <c r="QBY2" s="245"/>
      <c r="QBZ2" s="245"/>
      <c r="QCA2" s="245"/>
      <c r="QCB2" s="245"/>
      <c r="QCD2" s="245"/>
      <c r="QCE2" s="245"/>
      <c r="QCF2" s="245"/>
      <c r="QCG2" s="245"/>
      <c r="QCH2" s="245"/>
      <c r="QCI2" s="245"/>
      <c r="QCJ2" s="245"/>
      <c r="QCK2" s="245"/>
      <c r="QCL2" s="245"/>
      <c r="QCM2" s="245"/>
      <c r="QCN2" s="245"/>
      <c r="QCO2" s="245"/>
      <c r="QCP2" s="245"/>
      <c r="QCQ2" s="245"/>
      <c r="QCR2" s="245"/>
      <c r="QCS2" s="245"/>
      <c r="QCT2" s="245"/>
      <c r="QCU2" s="245"/>
      <c r="QCV2" s="245"/>
      <c r="QCW2" s="245"/>
      <c r="QCX2" s="245"/>
      <c r="QCZ2" s="245"/>
      <c r="QDA2" s="245"/>
      <c r="QDB2" s="245"/>
      <c r="QDC2" s="245"/>
      <c r="QDD2" s="245"/>
      <c r="QDE2" s="245"/>
      <c r="QDF2" s="245"/>
      <c r="QDG2" s="245"/>
      <c r="QDH2" s="245"/>
      <c r="QDI2" s="245"/>
      <c r="QDJ2" s="245"/>
      <c r="QDK2" s="245"/>
      <c r="QDL2" s="245"/>
      <c r="QDM2" s="245"/>
      <c r="QDN2" s="245"/>
      <c r="QDO2" s="245"/>
      <c r="QDP2" s="245"/>
      <c r="QDQ2" s="245"/>
      <c r="QDR2" s="245"/>
      <c r="QDS2" s="245"/>
      <c r="QDT2" s="245"/>
      <c r="QDV2" s="245"/>
      <c r="QDW2" s="245"/>
      <c r="QDX2" s="245"/>
      <c r="QDY2" s="245"/>
      <c r="QDZ2" s="245"/>
      <c r="QEA2" s="245"/>
      <c r="QEB2" s="245"/>
      <c r="QEC2" s="245"/>
      <c r="QED2" s="245"/>
      <c r="QEE2" s="245"/>
      <c r="QEF2" s="245"/>
      <c r="QEG2" s="245"/>
      <c r="QEH2" s="245"/>
      <c r="QEI2" s="245"/>
      <c r="QEJ2" s="245"/>
      <c r="QEK2" s="245"/>
      <c r="QEL2" s="245"/>
      <c r="QEM2" s="245"/>
      <c r="QEN2" s="245"/>
      <c r="QEO2" s="245"/>
      <c r="QEP2" s="245"/>
      <c r="QER2" s="245"/>
      <c r="QES2" s="245"/>
      <c r="QET2" s="245"/>
      <c r="QEU2" s="245"/>
      <c r="QEV2" s="245"/>
      <c r="QEW2" s="245"/>
      <c r="QEX2" s="245"/>
      <c r="QEY2" s="245"/>
      <c r="QEZ2" s="245"/>
      <c r="QFA2" s="245"/>
      <c r="QFB2" s="245"/>
      <c r="QFC2" s="245"/>
      <c r="QFD2" s="245"/>
      <c r="QFE2" s="245"/>
      <c r="QFF2" s="245"/>
      <c r="QFG2" s="245"/>
      <c r="QFH2" s="245"/>
      <c r="QFI2" s="245"/>
      <c r="QFJ2" s="245"/>
      <c r="QFK2" s="245"/>
      <c r="QFL2" s="245"/>
      <c r="QFN2" s="245"/>
      <c r="QFO2" s="245"/>
      <c r="QFP2" s="245"/>
      <c r="QFQ2" s="245"/>
      <c r="QFR2" s="245"/>
      <c r="QFS2" s="245"/>
      <c r="QFT2" s="245"/>
      <c r="QFU2" s="245"/>
      <c r="QFV2" s="245"/>
      <c r="QFW2" s="245"/>
      <c r="QFX2" s="245"/>
      <c r="QFY2" s="245"/>
      <c r="QFZ2" s="245"/>
      <c r="QGA2" s="245"/>
      <c r="QGB2" s="245"/>
      <c r="QGC2" s="245"/>
      <c r="QGD2" s="245"/>
      <c r="QGE2" s="245"/>
      <c r="QGF2" s="245"/>
      <c r="QGG2" s="245"/>
      <c r="QGH2" s="245"/>
      <c r="QGJ2" s="245"/>
      <c r="QGK2" s="245"/>
      <c r="QGL2" s="245"/>
      <c r="QGM2" s="245"/>
      <c r="QGN2" s="245"/>
      <c r="QGO2" s="245"/>
      <c r="QGP2" s="245"/>
      <c r="QGQ2" s="245"/>
      <c r="QGR2" s="245"/>
      <c r="QGS2" s="245"/>
      <c r="QGT2" s="245"/>
      <c r="QGU2" s="245"/>
      <c r="QGV2" s="245"/>
      <c r="QGW2" s="245"/>
      <c r="QGX2" s="245"/>
      <c r="QGY2" s="245"/>
      <c r="QGZ2" s="245"/>
      <c r="QHA2" s="245"/>
      <c r="QHB2" s="245"/>
      <c r="QHC2" s="245"/>
      <c r="QHD2" s="245"/>
      <c r="QHF2" s="245"/>
      <c r="QHG2" s="245"/>
      <c r="QHH2" s="245"/>
      <c r="QHI2" s="245"/>
      <c r="QHJ2" s="245"/>
      <c r="QHK2" s="245"/>
      <c r="QHL2" s="245"/>
      <c r="QHM2" s="245"/>
      <c r="QHN2" s="245"/>
      <c r="QHO2" s="245"/>
      <c r="QHP2" s="245"/>
      <c r="QHQ2" s="245"/>
      <c r="QHR2" s="245"/>
      <c r="QHS2" s="245"/>
      <c r="QHT2" s="245"/>
      <c r="QHU2" s="245"/>
      <c r="QHV2" s="245"/>
      <c r="QHW2" s="245"/>
      <c r="QHX2" s="245"/>
      <c r="QHY2" s="245"/>
      <c r="QHZ2" s="245"/>
      <c r="QIB2" s="245"/>
      <c r="QIC2" s="245"/>
      <c r="QID2" s="245"/>
      <c r="QIE2" s="245"/>
      <c r="QIF2" s="245"/>
      <c r="QIG2" s="245"/>
      <c r="QIH2" s="245"/>
      <c r="QII2" s="245"/>
      <c r="QIJ2" s="245"/>
      <c r="QIK2" s="245"/>
      <c r="QIL2" s="245"/>
      <c r="QIM2" s="245"/>
      <c r="QIN2" s="245"/>
      <c r="QIO2" s="245"/>
      <c r="QIP2" s="245"/>
      <c r="QIQ2" s="245"/>
      <c r="QIR2" s="245"/>
      <c r="QIS2" s="245"/>
      <c r="QIT2" s="245"/>
      <c r="QIU2" s="245"/>
      <c r="QIV2" s="245"/>
      <c r="QIX2" s="245"/>
      <c r="QIY2" s="245"/>
      <c r="QIZ2" s="245"/>
      <c r="QJA2" s="245"/>
      <c r="QJB2" s="245"/>
      <c r="QJC2" s="245"/>
      <c r="QJD2" s="245"/>
      <c r="QJE2" s="245"/>
      <c r="QJF2" s="245"/>
      <c r="QJG2" s="245"/>
      <c r="QJH2" s="245"/>
      <c r="QJI2" s="245"/>
      <c r="QJJ2" s="245"/>
      <c r="QJK2" s="245"/>
      <c r="QJL2" s="245"/>
      <c r="QJM2" s="245"/>
      <c r="QJN2" s="245"/>
      <c r="QJO2" s="245"/>
      <c r="QJP2" s="245"/>
      <c r="QJQ2" s="245"/>
      <c r="QJR2" s="245"/>
      <c r="QJT2" s="245"/>
      <c r="QJU2" s="245"/>
      <c r="QJV2" s="245"/>
      <c r="QJW2" s="245"/>
      <c r="QJX2" s="245"/>
      <c r="QJY2" s="245"/>
      <c r="QJZ2" s="245"/>
      <c r="QKA2" s="245"/>
      <c r="QKB2" s="245"/>
      <c r="QKC2" s="245"/>
      <c r="QKD2" s="245"/>
      <c r="QKE2" s="245"/>
      <c r="QKF2" s="245"/>
      <c r="QKG2" s="245"/>
      <c r="QKH2" s="245"/>
      <c r="QKI2" s="245"/>
      <c r="QKJ2" s="245"/>
      <c r="QKK2" s="245"/>
      <c r="QKL2" s="245"/>
      <c r="QKM2" s="245"/>
      <c r="QKN2" s="245"/>
      <c r="QKP2" s="245"/>
      <c r="QKQ2" s="245"/>
      <c r="QKR2" s="245"/>
      <c r="QKS2" s="245"/>
      <c r="QKT2" s="245"/>
      <c r="QKU2" s="245"/>
      <c r="QKV2" s="245"/>
      <c r="QKW2" s="245"/>
      <c r="QKX2" s="245"/>
      <c r="QKY2" s="245"/>
      <c r="QKZ2" s="245"/>
      <c r="QLA2" s="245"/>
      <c r="QLB2" s="245"/>
      <c r="QLC2" s="245"/>
      <c r="QLD2" s="245"/>
      <c r="QLE2" s="245"/>
      <c r="QLF2" s="245"/>
      <c r="QLG2" s="245"/>
      <c r="QLH2" s="245"/>
      <c r="QLI2" s="245"/>
      <c r="QLJ2" s="245"/>
      <c r="QLL2" s="245"/>
      <c r="QLM2" s="245"/>
      <c r="QLN2" s="245"/>
      <c r="QLO2" s="245"/>
      <c r="QLP2" s="245"/>
      <c r="QLQ2" s="245"/>
      <c r="QLR2" s="245"/>
      <c r="QLS2" s="245"/>
      <c r="QLT2" s="245"/>
      <c r="QLU2" s="245"/>
      <c r="QLV2" s="245"/>
      <c r="QLW2" s="245"/>
      <c r="QLX2" s="245"/>
      <c r="QLY2" s="245"/>
      <c r="QLZ2" s="245"/>
      <c r="QMA2" s="245"/>
      <c r="QMB2" s="245"/>
      <c r="QMC2" s="245"/>
      <c r="QMD2" s="245"/>
      <c r="QME2" s="245"/>
      <c r="QMF2" s="245"/>
      <c r="QMH2" s="245"/>
      <c r="QMI2" s="245"/>
      <c r="QMJ2" s="245"/>
      <c r="QMK2" s="245"/>
      <c r="QML2" s="245"/>
      <c r="QMM2" s="245"/>
      <c r="QMN2" s="245"/>
      <c r="QMO2" s="245"/>
      <c r="QMP2" s="245"/>
      <c r="QMQ2" s="245"/>
      <c r="QMR2" s="245"/>
      <c r="QMS2" s="245"/>
      <c r="QMT2" s="245"/>
      <c r="QMU2" s="245"/>
      <c r="QMV2" s="245"/>
      <c r="QMW2" s="245"/>
      <c r="QMX2" s="245"/>
      <c r="QMY2" s="245"/>
      <c r="QMZ2" s="245"/>
      <c r="QNA2" s="245"/>
      <c r="QNB2" s="245"/>
      <c r="QND2" s="245"/>
      <c r="QNE2" s="245"/>
      <c r="QNF2" s="245"/>
      <c r="QNG2" s="245"/>
      <c r="QNH2" s="245"/>
      <c r="QNI2" s="245"/>
      <c r="QNJ2" s="245"/>
      <c r="QNK2" s="245"/>
      <c r="QNL2" s="245"/>
      <c r="QNM2" s="245"/>
      <c r="QNN2" s="245"/>
      <c r="QNO2" s="245"/>
      <c r="QNP2" s="245"/>
      <c r="QNQ2" s="245"/>
      <c r="QNR2" s="245"/>
      <c r="QNS2" s="245"/>
      <c r="QNT2" s="245"/>
      <c r="QNU2" s="245"/>
      <c r="QNV2" s="245"/>
      <c r="QNW2" s="245"/>
      <c r="QNX2" s="245"/>
      <c r="QNZ2" s="245"/>
      <c r="QOA2" s="245"/>
      <c r="QOB2" s="245"/>
      <c r="QOC2" s="245"/>
      <c r="QOD2" s="245"/>
      <c r="QOE2" s="245"/>
      <c r="QOF2" s="245"/>
      <c r="QOG2" s="245"/>
      <c r="QOH2" s="245"/>
      <c r="QOI2" s="245"/>
      <c r="QOJ2" s="245"/>
      <c r="QOK2" s="245"/>
      <c r="QOL2" s="245"/>
      <c r="QOM2" s="245"/>
      <c r="QON2" s="245"/>
      <c r="QOO2" s="245"/>
      <c r="QOP2" s="245"/>
      <c r="QOQ2" s="245"/>
      <c r="QOR2" s="245"/>
      <c r="QOS2" s="245"/>
      <c r="QOT2" s="245"/>
      <c r="QOV2" s="245"/>
      <c r="QOW2" s="245"/>
      <c r="QOX2" s="245"/>
      <c r="QOY2" s="245"/>
      <c r="QOZ2" s="245"/>
      <c r="QPA2" s="245"/>
      <c r="QPB2" s="245"/>
      <c r="QPC2" s="245"/>
      <c r="QPD2" s="245"/>
      <c r="QPE2" s="245"/>
      <c r="QPF2" s="245"/>
      <c r="QPG2" s="245"/>
      <c r="QPH2" s="245"/>
      <c r="QPI2" s="245"/>
      <c r="QPJ2" s="245"/>
      <c r="QPK2" s="245"/>
      <c r="QPL2" s="245"/>
      <c r="QPM2" s="245"/>
      <c r="QPN2" s="245"/>
      <c r="QPO2" s="245"/>
      <c r="QPP2" s="245"/>
      <c r="QPR2" s="245"/>
      <c r="QPS2" s="245"/>
      <c r="QPT2" s="245"/>
      <c r="QPU2" s="245"/>
      <c r="QPV2" s="245"/>
      <c r="QPW2" s="245"/>
      <c r="QPX2" s="245"/>
      <c r="QPY2" s="245"/>
      <c r="QPZ2" s="245"/>
      <c r="QQA2" s="245"/>
      <c r="QQB2" s="245"/>
      <c r="QQC2" s="245"/>
      <c r="QQD2" s="245"/>
      <c r="QQE2" s="245"/>
      <c r="QQF2" s="245"/>
      <c r="QQG2" s="245"/>
      <c r="QQH2" s="245"/>
      <c r="QQI2" s="245"/>
      <c r="QQJ2" s="245"/>
      <c r="QQK2" s="245"/>
      <c r="QQL2" s="245"/>
      <c r="QQN2" s="245"/>
      <c r="QQO2" s="245"/>
      <c r="QQP2" s="245"/>
      <c r="QQQ2" s="245"/>
      <c r="QQR2" s="245"/>
      <c r="QQS2" s="245"/>
      <c r="QQT2" s="245"/>
      <c r="QQU2" s="245"/>
      <c r="QQV2" s="245"/>
      <c r="QQW2" s="245"/>
      <c r="QQX2" s="245"/>
      <c r="QQY2" s="245"/>
      <c r="QQZ2" s="245"/>
      <c r="QRA2" s="245"/>
      <c r="QRB2" s="245"/>
      <c r="QRC2" s="245"/>
      <c r="QRD2" s="245"/>
      <c r="QRE2" s="245"/>
      <c r="QRF2" s="245"/>
      <c r="QRG2" s="245"/>
      <c r="QRH2" s="245"/>
      <c r="QRJ2" s="245"/>
      <c r="QRK2" s="245"/>
      <c r="QRL2" s="245"/>
      <c r="QRM2" s="245"/>
      <c r="QRN2" s="245"/>
      <c r="QRO2" s="245"/>
      <c r="QRP2" s="245"/>
      <c r="QRQ2" s="245"/>
      <c r="QRR2" s="245"/>
      <c r="QRS2" s="245"/>
      <c r="QRT2" s="245"/>
      <c r="QRU2" s="245"/>
      <c r="QRV2" s="245"/>
      <c r="QRW2" s="245"/>
      <c r="QRX2" s="245"/>
      <c r="QRY2" s="245"/>
      <c r="QRZ2" s="245"/>
      <c r="QSA2" s="245"/>
      <c r="QSB2" s="245"/>
      <c r="QSC2" s="245"/>
      <c r="QSD2" s="245"/>
      <c r="QSF2" s="245"/>
      <c r="QSG2" s="245"/>
      <c r="QSH2" s="245"/>
      <c r="QSI2" s="245"/>
      <c r="QSJ2" s="245"/>
      <c r="QSK2" s="245"/>
      <c r="QSL2" s="245"/>
      <c r="QSM2" s="245"/>
      <c r="QSN2" s="245"/>
      <c r="QSO2" s="245"/>
      <c r="QSP2" s="245"/>
      <c r="QSQ2" s="245"/>
      <c r="QSR2" s="245"/>
      <c r="QSS2" s="245"/>
      <c r="QST2" s="245"/>
      <c r="QSU2" s="245"/>
      <c r="QSV2" s="245"/>
      <c r="QSW2" s="245"/>
      <c r="QSX2" s="245"/>
      <c r="QSY2" s="245"/>
      <c r="QSZ2" s="245"/>
      <c r="QTB2" s="245"/>
      <c r="QTC2" s="245"/>
      <c r="QTD2" s="245"/>
      <c r="QTE2" s="245"/>
      <c r="QTF2" s="245"/>
      <c r="QTG2" s="245"/>
      <c r="QTH2" s="245"/>
      <c r="QTI2" s="245"/>
      <c r="QTJ2" s="245"/>
      <c r="QTK2" s="245"/>
      <c r="QTL2" s="245"/>
      <c r="QTM2" s="245"/>
      <c r="QTN2" s="245"/>
      <c r="QTO2" s="245"/>
      <c r="QTP2" s="245"/>
      <c r="QTQ2" s="245"/>
      <c r="QTR2" s="245"/>
      <c r="QTS2" s="245"/>
      <c r="QTT2" s="245"/>
      <c r="QTU2" s="245"/>
      <c r="QTV2" s="245"/>
      <c r="QTX2" s="245"/>
      <c r="QTY2" s="245"/>
      <c r="QTZ2" s="245"/>
      <c r="QUA2" s="245"/>
      <c r="QUB2" s="245"/>
      <c r="QUC2" s="245"/>
      <c r="QUD2" s="245"/>
      <c r="QUE2" s="245"/>
      <c r="QUF2" s="245"/>
      <c r="QUG2" s="245"/>
      <c r="QUH2" s="245"/>
      <c r="QUI2" s="245"/>
      <c r="QUJ2" s="245"/>
      <c r="QUK2" s="245"/>
      <c r="QUL2" s="245"/>
      <c r="QUM2" s="245"/>
      <c r="QUN2" s="245"/>
      <c r="QUO2" s="245"/>
      <c r="QUP2" s="245"/>
      <c r="QUQ2" s="245"/>
      <c r="QUR2" s="245"/>
      <c r="QUT2" s="245"/>
      <c r="QUU2" s="245"/>
      <c r="QUV2" s="245"/>
      <c r="QUW2" s="245"/>
      <c r="QUX2" s="245"/>
      <c r="QUY2" s="245"/>
      <c r="QUZ2" s="245"/>
      <c r="QVA2" s="245"/>
      <c r="QVB2" s="245"/>
      <c r="QVC2" s="245"/>
      <c r="QVD2" s="245"/>
      <c r="QVE2" s="245"/>
      <c r="QVF2" s="245"/>
      <c r="QVG2" s="245"/>
      <c r="QVH2" s="245"/>
      <c r="QVI2" s="245"/>
      <c r="QVJ2" s="245"/>
      <c r="QVK2" s="245"/>
      <c r="QVL2" s="245"/>
      <c r="QVM2" s="245"/>
      <c r="QVN2" s="245"/>
      <c r="QVP2" s="245"/>
      <c r="QVQ2" s="245"/>
      <c r="QVR2" s="245"/>
      <c r="QVS2" s="245"/>
      <c r="QVT2" s="245"/>
      <c r="QVU2" s="245"/>
      <c r="QVV2" s="245"/>
      <c r="QVW2" s="245"/>
      <c r="QVX2" s="245"/>
      <c r="QVY2" s="245"/>
      <c r="QVZ2" s="245"/>
      <c r="QWA2" s="245"/>
      <c r="QWB2" s="245"/>
      <c r="QWC2" s="245"/>
      <c r="QWD2" s="245"/>
      <c r="QWE2" s="245"/>
      <c r="QWF2" s="245"/>
      <c r="QWG2" s="245"/>
      <c r="QWH2" s="245"/>
      <c r="QWI2" s="245"/>
      <c r="QWJ2" s="245"/>
      <c r="QWL2" s="245"/>
      <c r="QWM2" s="245"/>
      <c r="QWN2" s="245"/>
      <c r="QWO2" s="245"/>
      <c r="QWP2" s="245"/>
      <c r="QWQ2" s="245"/>
      <c r="QWR2" s="245"/>
      <c r="QWS2" s="245"/>
      <c r="QWT2" s="245"/>
      <c r="QWU2" s="245"/>
      <c r="QWV2" s="245"/>
      <c r="QWW2" s="245"/>
      <c r="QWX2" s="245"/>
      <c r="QWY2" s="245"/>
      <c r="QWZ2" s="245"/>
      <c r="QXA2" s="245"/>
      <c r="QXB2" s="245"/>
      <c r="QXC2" s="245"/>
      <c r="QXD2" s="245"/>
      <c r="QXE2" s="245"/>
      <c r="QXF2" s="245"/>
      <c r="QXH2" s="245"/>
      <c r="QXI2" s="245"/>
      <c r="QXJ2" s="245"/>
      <c r="QXK2" s="245"/>
      <c r="QXL2" s="245"/>
      <c r="QXM2" s="245"/>
      <c r="QXN2" s="245"/>
      <c r="QXO2" s="245"/>
      <c r="QXP2" s="245"/>
      <c r="QXQ2" s="245"/>
      <c r="QXR2" s="245"/>
      <c r="QXS2" s="245"/>
      <c r="QXT2" s="245"/>
      <c r="QXU2" s="245"/>
      <c r="QXV2" s="245"/>
      <c r="QXW2" s="245"/>
      <c r="QXX2" s="245"/>
      <c r="QXY2" s="245"/>
      <c r="QXZ2" s="245"/>
      <c r="QYA2" s="245"/>
      <c r="QYB2" s="245"/>
      <c r="QYD2" s="245"/>
      <c r="QYE2" s="245"/>
      <c r="QYF2" s="245"/>
      <c r="QYG2" s="245"/>
      <c r="QYH2" s="245"/>
      <c r="QYI2" s="245"/>
      <c r="QYJ2" s="245"/>
      <c r="QYK2" s="245"/>
      <c r="QYL2" s="245"/>
      <c r="QYM2" s="245"/>
      <c r="QYN2" s="245"/>
      <c r="QYO2" s="245"/>
      <c r="QYP2" s="245"/>
      <c r="QYQ2" s="245"/>
      <c r="QYR2" s="245"/>
      <c r="QYS2" s="245"/>
      <c r="QYT2" s="245"/>
      <c r="QYU2" s="245"/>
      <c r="QYV2" s="245"/>
      <c r="QYW2" s="245"/>
      <c r="QYX2" s="245"/>
      <c r="QYZ2" s="245"/>
      <c r="QZA2" s="245"/>
      <c r="QZB2" s="245"/>
      <c r="QZC2" s="245"/>
      <c r="QZD2" s="245"/>
      <c r="QZE2" s="245"/>
      <c r="QZF2" s="245"/>
      <c r="QZG2" s="245"/>
      <c r="QZH2" s="245"/>
      <c r="QZI2" s="245"/>
      <c r="QZJ2" s="245"/>
      <c r="QZK2" s="245"/>
      <c r="QZL2" s="245"/>
      <c r="QZM2" s="245"/>
      <c r="QZN2" s="245"/>
      <c r="QZO2" s="245"/>
      <c r="QZP2" s="245"/>
      <c r="QZQ2" s="245"/>
      <c r="QZR2" s="245"/>
      <c r="QZS2" s="245"/>
      <c r="QZT2" s="245"/>
      <c r="QZV2" s="245"/>
      <c r="QZW2" s="245"/>
      <c r="QZX2" s="245"/>
      <c r="QZY2" s="245"/>
      <c r="QZZ2" s="245"/>
      <c r="RAA2" s="245"/>
      <c r="RAB2" s="245"/>
      <c r="RAC2" s="245"/>
      <c r="RAD2" s="245"/>
      <c r="RAE2" s="245"/>
      <c r="RAF2" s="245"/>
      <c r="RAG2" s="245"/>
      <c r="RAH2" s="245"/>
      <c r="RAI2" s="245"/>
      <c r="RAJ2" s="245"/>
      <c r="RAK2" s="245"/>
      <c r="RAL2" s="245"/>
      <c r="RAM2" s="245"/>
      <c r="RAN2" s="245"/>
      <c r="RAO2" s="245"/>
      <c r="RAP2" s="245"/>
      <c r="RAR2" s="245"/>
      <c r="RAS2" s="245"/>
      <c r="RAT2" s="245"/>
      <c r="RAU2" s="245"/>
      <c r="RAV2" s="245"/>
      <c r="RAW2" s="245"/>
      <c r="RAX2" s="245"/>
      <c r="RAY2" s="245"/>
      <c r="RAZ2" s="245"/>
      <c r="RBA2" s="245"/>
      <c r="RBB2" s="245"/>
      <c r="RBC2" s="245"/>
      <c r="RBD2" s="245"/>
      <c r="RBE2" s="245"/>
      <c r="RBF2" s="245"/>
      <c r="RBG2" s="245"/>
      <c r="RBH2" s="245"/>
      <c r="RBI2" s="245"/>
      <c r="RBJ2" s="245"/>
      <c r="RBK2" s="245"/>
      <c r="RBL2" s="245"/>
      <c r="RBN2" s="245"/>
      <c r="RBO2" s="245"/>
      <c r="RBP2" s="245"/>
      <c r="RBQ2" s="245"/>
      <c r="RBR2" s="245"/>
      <c r="RBS2" s="245"/>
      <c r="RBT2" s="245"/>
      <c r="RBU2" s="245"/>
      <c r="RBV2" s="245"/>
      <c r="RBW2" s="245"/>
      <c r="RBX2" s="245"/>
      <c r="RBY2" s="245"/>
      <c r="RBZ2" s="245"/>
      <c r="RCA2" s="245"/>
      <c r="RCB2" s="245"/>
      <c r="RCC2" s="245"/>
      <c r="RCD2" s="245"/>
      <c r="RCE2" s="245"/>
      <c r="RCF2" s="245"/>
      <c r="RCG2" s="245"/>
      <c r="RCH2" s="245"/>
      <c r="RCJ2" s="245"/>
      <c r="RCK2" s="245"/>
      <c r="RCL2" s="245"/>
      <c r="RCM2" s="245"/>
      <c r="RCN2" s="245"/>
      <c r="RCO2" s="245"/>
      <c r="RCP2" s="245"/>
      <c r="RCQ2" s="245"/>
      <c r="RCR2" s="245"/>
      <c r="RCS2" s="245"/>
      <c r="RCT2" s="245"/>
      <c r="RCU2" s="245"/>
      <c r="RCV2" s="245"/>
      <c r="RCW2" s="245"/>
      <c r="RCX2" s="245"/>
      <c r="RCY2" s="245"/>
      <c r="RCZ2" s="245"/>
      <c r="RDA2" s="245"/>
      <c r="RDB2" s="245"/>
      <c r="RDC2" s="245"/>
      <c r="RDD2" s="245"/>
      <c r="RDF2" s="245"/>
      <c r="RDG2" s="245"/>
      <c r="RDH2" s="245"/>
      <c r="RDI2" s="245"/>
      <c r="RDJ2" s="245"/>
      <c r="RDK2" s="245"/>
      <c r="RDL2" s="245"/>
      <c r="RDM2" s="245"/>
      <c r="RDN2" s="245"/>
      <c r="RDO2" s="245"/>
      <c r="RDP2" s="245"/>
      <c r="RDQ2" s="245"/>
      <c r="RDR2" s="245"/>
      <c r="RDS2" s="245"/>
      <c r="RDT2" s="245"/>
      <c r="RDU2" s="245"/>
      <c r="RDV2" s="245"/>
      <c r="RDW2" s="245"/>
      <c r="RDX2" s="245"/>
      <c r="RDY2" s="245"/>
      <c r="RDZ2" s="245"/>
      <c r="REB2" s="245"/>
      <c r="REC2" s="245"/>
      <c r="RED2" s="245"/>
      <c r="REE2" s="245"/>
      <c r="REF2" s="245"/>
      <c r="REG2" s="245"/>
      <c r="REH2" s="245"/>
      <c r="REI2" s="245"/>
      <c r="REJ2" s="245"/>
      <c r="REK2" s="245"/>
      <c r="REL2" s="245"/>
      <c r="REM2" s="245"/>
      <c r="REN2" s="245"/>
      <c r="REO2" s="245"/>
      <c r="REP2" s="245"/>
      <c r="REQ2" s="245"/>
      <c r="RER2" s="245"/>
      <c r="RES2" s="245"/>
      <c r="RET2" s="245"/>
      <c r="REU2" s="245"/>
      <c r="REV2" s="245"/>
      <c r="REX2" s="245"/>
      <c r="REY2" s="245"/>
      <c r="REZ2" s="245"/>
      <c r="RFA2" s="245"/>
      <c r="RFB2" s="245"/>
      <c r="RFC2" s="245"/>
      <c r="RFD2" s="245"/>
      <c r="RFE2" s="245"/>
      <c r="RFF2" s="245"/>
      <c r="RFG2" s="245"/>
      <c r="RFH2" s="245"/>
      <c r="RFI2" s="245"/>
      <c r="RFJ2" s="245"/>
      <c r="RFK2" s="245"/>
      <c r="RFL2" s="245"/>
      <c r="RFM2" s="245"/>
      <c r="RFN2" s="245"/>
      <c r="RFO2" s="245"/>
      <c r="RFP2" s="245"/>
      <c r="RFQ2" s="245"/>
      <c r="RFR2" s="245"/>
      <c r="RFT2" s="245"/>
      <c r="RFU2" s="245"/>
      <c r="RFV2" s="245"/>
      <c r="RFW2" s="245"/>
      <c r="RFX2" s="245"/>
      <c r="RFY2" s="245"/>
      <c r="RFZ2" s="245"/>
      <c r="RGA2" s="245"/>
      <c r="RGB2" s="245"/>
      <c r="RGC2" s="245"/>
      <c r="RGD2" s="245"/>
      <c r="RGE2" s="245"/>
      <c r="RGF2" s="245"/>
      <c r="RGG2" s="245"/>
      <c r="RGH2" s="245"/>
      <c r="RGI2" s="245"/>
      <c r="RGJ2" s="245"/>
      <c r="RGK2" s="245"/>
      <c r="RGL2" s="245"/>
      <c r="RGM2" s="245"/>
      <c r="RGN2" s="245"/>
      <c r="RGP2" s="245"/>
      <c r="RGQ2" s="245"/>
      <c r="RGR2" s="245"/>
      <c r="RGS2" s="245"/>
      <c r="RGT2" s="245"/>
      <c r="RGU2" s="245"/>
      <c r="RGV2" s="245"/>
      <c r="RGW2" s="245"/>
      <c r="RGX2" s="245"/>
      <c r="RGY2" s="245"/>
      <c r="RGZ2" s="245"/>
      <c r="RHA2" s="245"/>
      <c r="RHB2" s="245"/>
      <c r="RHC2" s="245"/>
      <c r="RHD2" s="245"/>
      <c r="RHE2" s="245"/>
      <c r="RHF2" s="245"/>
      <c r="RHG2" s="245"/>
      <c r="RHH2" s="245"/>
      <c r="RHI2" s="245"/>
      <c r="RHJ2" s="245"/>
      <c r="RHL2" s="245"/>
      <c r="RHM2" s="245"/>
      <c r="RHN2" s="245"/>
      <c r="RHO2" s="245"/>
      <c r="RHP2" s="245"/>
      <c r="RHQ2" s="245"/>
      <c r="RHR2" s="245"/>
      <c r="RHS2" s="245"/>
      <c r="RHT2" s="245"/>
      <c r="RHU2" s="245"/>
      <c r="RHV2" s="245"/>
      <c r="RHW2" s="245"/>
      <c r="RHX2" s="245"/>
      <c r="RHY2" s="245"/>
      <c r="RHZ2" s="245"/>
      <c r="RIA2" s="245"/>
      <c r="RIB2" s="245"/>
      <c r="RIC2" s="245"/>
      <c r="RID2" s="245"/>
      <c r="RIE2" s="245"/>
      <c r="RIF2" s="245"/>
      <c r="RIH2" s="245"/>
      <c r="RII2" s="245"/>
      <c r="RIJ2" s="245"/>
      <c r="RIK2" s="245"/>
      <c r="RIL2" s="245"/>
      <c r="RIM2" s="245"/>
      <c r="RIN2" s="245"/>
      <c r="RIO2" s="245"/>
      <c r="RIP2" s="245"/>
      <c r="RIQ2" s="245"/>
      <c r="RIR2" s="245"/>
      <c r="RIS2" s="245"/>
      <c r="RIT2" s="245"/>
      <c r="RIU2" s="245"/>
      <c r="RIV2" s="245"/>
      <c r="RIW2" s="245"/>
      <c r="RIX2" s="245"/>
      <c r="RIY2" s="245"/>
      <c r="RIZ2" s="245"/>
      <c r="RJA2" s="245"/>
      <c r="RJB2" s="245"/>
      <c r="RJD2" s="245"/>
      <c r="RJE2" s="245"/>
      <c r="RJF2" s="245"/>
      <c r="RJG2" s="245"/>
      <c r="RJH2" s="245"/>
      <c r="RJI2" s="245"/>
      <c r="RJJ2" s="245"/>
      <c r="RJK2" s="245"/>
      <c r="RJL2" s="245"/>
      <c r="RJM2" s="245"/>
      <c r="RJN2" s="245"/>
      <c r="RJO2" s="245"/>
      <c r="RJP2" s="245"/>
      <c r="RJQ2" s="245"/>
      <c r="RJR2" s="245"/>
      <c r="RJS2" s="245"/>
      <c r="RJT2" s="245"/>
      <c r="RJU2" s="245"/>
      <c r="RJV2" s="245"/>
      <c r="RJW2" s="245"/>
      <c r="RJX2" s="245"/>
      <c r="RJZ2" s="245"/>
      <c r="RKA2" s="245"/>
      <c r="RKB2" s="245"/>
      <c r="RKC2" s="245"/>
      <c r="RKD2" s="245"/>
      <c r="RKE2" s="245"/>
      <c r="RKF2" s="245"/>
      <c r="RKG2" s="245"/>
      <c r="RKH2" s="245"/>
      <c r="RKI2" s="245"/>
      <c r="RKJ2" s="245"/>
      <c r="RKK2" s="245"/>
      <c r="RKL2" s="245"/>
      <c r="RKM2" s="245"/>
      <c r="RKN2" s="245"/>
      <c r="RKO2" s="245"/>
      <c r="RKP2" s="245"/>
      <c r="RKQ2" s="245"/>
      <c r="RKR2" s="245"/>
      <c r="RKS2" s="245"/>
      <c r="RKT2" s="245"/>
      <c r="RKV2" s="245"/>
      <c r="RKW2" s="245"/>
      <c r="RKX2" s="245"/>
      <c r="RKY2" s="245"/>
      <c r="RKZ2" s="245"/>
      <c r="RLA2" s="245"/>
      <c r="RLB2" s="245"/>
      <c r="RLC2" s="245"/>
      <c r="RLD2" s="245"/>
      <c r="RLE2" s="245"/>
      <c r="RLF2" s="245"/>
      <c r="RLG2" s="245"/>
      <c r="RLH2" s="245"/>
      <c r="RLI2" s="245"/>
      <c r="RLJ2" s="245"/>
      <c r="RLK2" s="245"/>
      <c r="RLL2" s="245"/>
      <c r="RLM2" s="245"/>
      <c r="RLN2" s="245"/>
      <c r="RLO2" s="245"/>
      <c r="RLP2" s="245"/>
      <c r="RLR2" s="245"/>
      <c r="RLS2" s="245"/>
      <c r="RLT2" s="245"/>
      <c r="RLU2" s="245"/>
      <c r="RLV2" s="245"/>
      <c r="RLW2" s="245"/>
      <c r="RLX2" s="245"/>
      <c r="RLY2" s="245"/>
      <c r="RLZ2" s="245"/>
      <c r="RMA2" s="245"/>
      <c r="RMB2" s="245"/>
      <c r="RMC2" s="245"/>
      <c r="RMD2" s="245"/>
      <c r="RME2" s="245"/>
      <c r="RMF2" s="245"/>
      <c r="RMG2" s="245"/>
      <c r="RMH2" s="245"/>
      <c r="RMI2" s="245"/>
      <c r="RMJ2" s="245"/>
      <c r="RMK2" s="245"/>
      <c r="RML2" s="245"/>
      <c r="RMN2" s="245"/>
      <c r="RMO2" s="245"/>
      <c r="RMP2" s="245"/>
      <c r="RMQ2" s="245"/>
      <c r="RMR2" s="245"/>
      <c r="RMS2" s="245"/>
      <c r="RMT2" s="245"/>
      <c r="RMU2" s="245"/>
      <c r="RMV2" s="245"/>
      <c r="RMW2" s="245"/>
      <c r="RMX2" s="245"/>
      <c r="RMY2" s="245"/>
      <c r="RMZ2" s="245"/>
      <c r="RNA2" s="245"/>
      <c r="RNB2" s="245"/>
      <c r="RNC2" s="245"/>
      <c r="RND2" s="245"/>
      <c r="RNE2" s="245"/>
      <c r="RNF2" s="245"/>
      <c r="RNG2" s="245"/>
      <c r="RNH2" s="245"/>
      <c r="RNJ2" s="245"/>
      <c r="RNK2" s="245"/>
      <c r="RNL2" s="245"/>
      <c r="RNM2" s="245"/>
      <c r="RNN2" s="245"/>
      <c r="RNO2" s="245"/>
      <c r="RNP2" s="245"/>
      <c r="RNQ2" s="245"/>
      <c r="RNR2" s="245"/>
      <c r="RNS2" s="245"/>
      <c r="RNT2" s="245"/>
      <c r="RNU2" s="245"/>
      <c r="RNV2" s="245"/>
      <c r="RNW2" s="245"/>
      <c r="RNX2" s="245"/>
      <c r="RNY2" s="245"/>
      <c r="RNZ2" s="245"/>
      <c r="ROA2" s="245"/>
      <c r="ROB2" s="245"/>
      <c r="ROC2" s="245"/>
      <c r="ROD2" s="245"/>
      <c r="ROF2" s="245"/>
      <c r="ROG2" s="245"/>
      <c r="ROH2" s="245"/>
      <c r="ROI2" s="245"/>
      <c r="ROJ2" s="245"/>
      <c r="ROK2" s="245"/>
      <c r="ROL2" s="245"/>
      <c r="ROM2" s="245"/>
      <c r="RON2" s="245"/>
      <c r="ROO2" s="245"/>
      <c r="ROP2" s="245"/>
      <c r="ROQ2" s="245"/>
      <c r="ROR2" s="245"/>
      <c r="ROS2" s="245"/>
      <c r="ROT2" s="245"/>
      <c r="ROU2" s="245"/>
      <c r="ROV2" s="245"/>
      <c r="ROW2" s="245"/>
      <c r="ROX2" s="245"/>
      <c r="ROY2" s="245"/>
      <c r="ROZ2" s="245"/>
      <c r="RPB2" s="245"/>
      <c r="RPC2" s="245"/>
      <c r="RPD2" s="245"/>
      <c r="RPE2" s="245"/>
      <c r="RPF2" s="245"/>
      <c r="RPG2" s="245"/>
      <c r="RPH2" s="245"/>
      <c r="RPI2" s="245"/>
      <c r="RPJ2" s="245"/>
      <c r="RPK2" s="245"/>
      <c r="RPL2" s="245"/>
      <c r="RPM2" s="245"/>
      <c r="RPN2" s="245"/>
      <c r="RPO2" s="245"/>
      <c r="RPP2" s="245"/>
      <c r="RPQ2" s="245"/>
      <c r="RPR2" s="245"/>
      <c r="RPS2" s="245"/>
      <c r="RPT2" s="245"/>
      <c r="RPU2" s="245"/>
      <c r="RPV2" s="245"/>
      <c r="RPX2" s="245"/>
      <c r="RPY2" s="245"/>
      <c r="RPZ2" s="245"/>
      <c r="RQA2" s="245"/>
      <c r="RQB2" s="245"/>
      <c r="RQC2" s="245"/>
      <c r="RQD2" s="245"/>
      <c r="RQE2" s="245"/>
      <c r="RQF2" s="245"/>
      <c r="RQG2" s="245"/>
      <c r="RQH2" s="245"/>
      <c r="RQI2" s="245"/>
      <c r="RQJ2" s="245"/>
      <c r="RQK2" s="245"/>
      <c r="RQL2" s="245"/>
      <c r="RQM2" s="245"/>
      <c r="RQN2" s="245"/>
      <c r="RQO2" s="245"/>
      <c r="RQP2" s="245"/>
      <c r="RQQ2" s="245"/>
      <c r="RQR2" s="245"/>
      <c r="RQT2" s="245"/>
      <c r="RQU2" s="245"/>
      <c r="RQV2" s="245"/>
      <c r="RQW2" s="245"/>
      <c r="RQX2" s="245"/>
      <c r="RQY2" s="245"/>
      <c r="RQZ2" s="245"/>
      <c r="RRA2" s="245"/>
      <c r="RRB2" s="245"/>
      <c r="RRC2" s="245"/>
      <c r="RRD2" s="245"/>
      <c r="RRE2" s="245"/>
      <c r="RRF2" s="245"/>
      <c r="RRG2" s="245"/>
      <c r="RRH2" s="245"/>
      <c r="RRI2" s="245"/>
      <c r="RRJ2" s="245"/>
      <c r="RRK2" s="245"/>
      <c r="RRL2" s="245"/>
      <c r="RRM2" s="245"/>
      <c r="RRN2" s="245"/>
      <c r="RRP2" s="245"/>
      <c r="RRQ2" s="245"/>
      <c r="RRR2" s="245"/>
      <c r="RRS2" s="245"/>
      <c r="RRT2" s="245"/>
      <c r="RRU2" s="245"/>
      <c r="RRV2" s="245"/>
      <c r="RRW2" s="245"/>
      <c r="RRX2" s="245"/>
      <c r="RRY2" s="245"/>
      <c r="RRZ2" s="245"/>
      <c r="RSA2" s="245"/>
      <c r="RSB2" s="245"/>
      <c r="RSC2" s="245"/>
      <c r="RSD2" s="245"/>
      <c r="RSE2" s="245"/>
      <c r="RSF2" s="245"/>
      <c r="RSG2" s="245"/>
      <c r="RSH2" s="245"/>
      <c r="RSI2" s="245"/>
      <c r="RSJ2" s="245"/>
      <c r="RSL2" s="245"/>
      <c r="RSM2" s="245"/>
      <c r="RSN2" s="245"/>
      <c r="RSO2" s="245"/>
      <c r="RSP2" s="245"/>
      <c r="RSQ2" s="245"/>
      <c r="RSR2" s="245"/>
      <c r="RSS2" s="245"/>
      <c r="RST2" s="245"/>
      <c r="RSU2" s="245"/>
      <c r="RSV2" s="245"/>
      <c r="RSW2" s="245"/>
      <c r="RSX2" s="245"/>
      <c r="RSY2" s="245"/>
      <c r="RSZ2" s="245"/>
      <c r="RTA2" s="245"/>
      <c r="RTB2" s="245"/>
      <c r="RTC2" s="245"/>
      <c r="RTD2" s="245"/>
      <c r="RTE2" s="245"/>
      <c r="RTF2" s="245"/>
      <c r="RTH2" s="245"/>
      <c r="RTI2" s="245"/>
      <c r="RTJ2" s="245"/>
      <c r="RTK2" s="245"/>
      <c r="RTL2" s="245"/>
      <c r="RTM2" s="245"/>
      <c r="RTN2" s="245"/>
      <c r="RTO2" s="245"/>
      <c r="RTP2" s="245"/>
      <c r="RTQ2" s="245"/>
      <c r="RTR2" s="245"/>
      <c r="RTS2" s="245"/>
      <c r="RTT2" s="245"/>
      <c r="RTU2" s="245"/>
      <c r="RTV2" s="245"/>
      <c r="RTW2" s="245"/>
      <c r="RTX2" s="245"/>
      <c r="RTY2" s="245"/>
      <c r="RTZ2" s="245"/>
      <c r="RUA2" s="245"/>
      <c r="RUB2" s="245"/>
      <c r="RUD2" s="245"/>
      <c r="RUE2" s="245"/>
      <c r="RUF2" s="245"/>
      <c r="RUG2" s="245"/>
      <c r="RUH2" s="245"/>
      <c r="RUI2" s="245"/>
      <c r="RUJ2" s="245"/>
      <c r="RUK2" s="245"/>
      <c r="RUL2" s="245"/>
      <c r="RUM2" s="245"/>
      <c r="RUN2" s="245"/>
      <c r="RUO2" s="245"/>
      <c r="RUP2" s="245"/>
      <c r="RUQ2" s="245"/>
      <c r="RUR2" s="245"/>
      <c r="RUS2" s="245"/>
      <c r="RUT2" s="245"/>
      <c r="RUU2" s="245"/>
      <c r="RUV2" s="245"/>
      <c r="RUW2" s="245"/>
      <c r="RUX2" s="245"/>
      <c r="RUZ2" s="245"/>
      <c r="RVA2" s="245"/>
      <c r="RVB2" s="245"/>
      <c r="RVC2" s="245"/>
      <c r="RVD2" s="245"/>
      <c r="RVE2" s="245"/>
      <c r="RVF2" s="245"/>
      <c r="RVG2" s="245"/>
      <c r="RVH2" s="245"/>
      <c r="RVI2" s="245"/>
      <c r="RVJ2" s="245"/>
      <c r="RVK2" s="245"/>
      <c r="RVL2" s="245"/>
      <c r="RVM2" s="245"/>
      <c r="RVN2" s="245"/>
      <c r="RVO2" s="245"/>
      <c r="RVP2" s="245"/>
      <c r="RVQ2" s="245"/>
      <c r="RVR2" s="245"/>
      <c r="RVS2" s="245"/>
      <c r="RVT2" s="245"/>
      <c r="RVV2" s="245"/>
      <c r="RVW2" s="245"/>
      <c r="RVX2" s="245"/>
      <c r="RVY2" s="245"/>
      <c r="RVZ2" s="245"/>
      <c r="RWA2" s="245"/>
      <c r="RWB2" s="245"/>
      <c r="RWC2" s="245"/>
      <c r="RWD2" s="245"/>
      <c r="RWE2" s="245"/>
      <c r="RWF2" s="245"/>
      <c r="RWG2" s="245"/>
      <c r="RWH2" s="245"/>
      <c r="RWI2" s="245"/>
      <c r="RWJ2" s="245"/>
      <c r="RWK2" s="245"/>
      <c r="RWL2" s="245"/>
      <c r="RWM2" s="245"/>
      <c r="RWN2" s="245"/>
      <c r="RWO2" s="245"/>
      <c r="RWP2" s="245"/>
      <c r="RWR2" s="245"/>
      <c r="RWS2" s="245"/>
      <c r="RWT2" s="245"/>
      <c r="RWU2" s="245"/>
      <c r="RWV2" s="245"/>
      <c r="RWW2" s="245"/>
      <c r="RWX2" s="245"/>
      <c r="RWY2" s="245"/>
      <c r="RWZ2" s="245"/>
      <c r="RXA2" s="245"/>
      <c r="RXB2" s="245"/>
      <c r="RXC2" s="245"/>
      <c r="RXD2" s="245"/>
      <c r="RXE2" s="245"/>
      <c r="RXF2" s="245"/>
      <c r="RXG2" s="245"/>
      <c r="RXH2" s="245"/>
      <c r="RXI2" s="245"/>
      <c r="RXJ2" s="245"/>
      <c r="RXK2" s="245"/>
      <c r="RXL2" s="245"/>
      <c r="RXN2" s="245"/>
      <c r="RXO2" s="245"/>
      <c r="RXP2" s="245"/>
      <c r="RXQ2" s="245"/>
      <c r="RXR2" s="245"/>
      <c r="RXS2" s="245"/>
      <c r="RXT2" s="245"/>
      <c r="RXU2" s="245"/>
      <c r="RXV2" s="245"/>
      <c r="RXW2" s="245"/>
      <c r="RXX2" s="245"/>
      <c r="RXY2" s="245"/>
      <c r="RXZ2" s="245"/>
      <c r="RYA2" s="245"/>
      <c r="RYB2" s="245"/>
      <c r="RYC2" s="245"/>
      <c r="RYD2" s="245"/>
      <c r="RYE2" s="245"/>
      <c r="RYF2" s="245"/>
      <c r="RYG2" s="245"/>
      <c r="RYH2" s="245"/>
      <c r="RYJ2" s="245"/>
      <c r="RYK2" s="245"/>
      <c r="RYL2" s="245"/>
      <c r="RYM2" s="245"/>
      <c r="RYN2" s="245"/>
      <c r="RYO2" s="245"/>
      <c r="RYP2" s="245"/>
      <c r="RYQ2" s="245"/>
      <c r="RYR2" s="245"/>
      <c r="RYS2" s="245"/>
      <c r="RYT2" s="245"/>
      <c r="RYU2" s="245"/>
      <c r="RYV2" s="245"/>
      <c r="RYW2" s="245"/>
      <c r="RYX2" s="245"/>
      <c r="RYY2" s="245"/>
      <c r="RYZ2" s="245"/>
      <c r="RZA2" s="245"/>
      <c r="RZB2" s="245"/>
      <c r="RZC2" s="245"/>
      <c r="RZD2" s="245"/>
      <c r="RZF2" s="245"/>
      <c r="RZG2" s="245"/>
      <c r="RZH2" s="245"/>
      <c r="RZI2" s="245"/>
      <c r="RZJ2" s="245"/>
      <c r="RZK2" s="245"/>
      <c r="RZL2" s="245"/>
      <c r="RZM2" s="245"/>
      <c r="RZN2" s="245"/>
      <c r="RZO2" s="245"/>
      <c r="RZP2" s="245"/>
      <c r="RZQ2" s="245"/>
      <c r="RZR2" s="245"/>
      <c r="RZS2" s="245"/>
      <c r="RZT2" s="245"/>
      <c r="RZU2" s="245"/>
      <c r="RZV2" s="245"/>
      <c r="RZW2" s="245"/>
      <c r="RZX2" s="245"/>
      <c r="RZY2" s="245"/>
      <c r="RZZ2" s="245"/>
      <c r="SAB2" s="245"/>
      <c r="SAC2" s="245"/>
      <c r="SAD2" s="245"/>
      <c r="SAE2" s="245"/>
      <c r="SAF2" s="245"/>
      <c r="SAG2" s="245"/>
      <c r="SAH2" s="245"/>
      <c r="SAI2" s="245"/>
      <c r="SAJ2" s="245"/>
      <c r="SAK2" s="245"/>
      <c r="SAL2" s="245"/>
      <c r="SAM2" s="245"/>
      <c r="SAN2" s="245"/>
      <c r="SAO2" s="245"/>
      <c r="SAP2" s="245"/>
      <c r="SAQ2" s="245"/>
      <c r="SAR2" s="245"/>
      <c r="SAS2" s="245"/>
      <c r="SAT2" s="245"/>
      <c r="SAU2" s="245"/>
      <c r="SAV2" s="245"/>
      <c r="SAX2" s="245"/>
      <c r="SAY2" s="245"/>
      <c r="SAZ2" s="245"/>
      <c r="SBA2" s="245"/>
      <c r="SBB2" s="245"/>
      <c r="SBC2" s="245"/>
      <c r="SBD2" s="245"/>
      <c r="SBE2" s="245"/>
      <c r="SBF2" s="245"/>
      <c r="SBG2" s="245"/>
      <c r="SBH2" s="245"/>
      <c r="SBI2" s="245"/>
      <c r="SBJ2" s="245"/>
      <c r="SBK2" s="245"/>
      <c r="SBL2" s="245"/>
      <c r="SBM2" s="245"/>
      <c r="SBN2" s="245"/>
      <c r="SBO2" s="245"/>
      <c r="SBP2" s="245"/>
      <c r="SBQ2" s="245"/>
      <c r="SBR2" s="245"/>
      <c r="SBT2" s="245"/>
      <c r="SBU2" s="245"/>
      <c r="SBV2" s="245"/>
      <c r="SBW2" s="245"/>
      <c r="SBX2" s="245"/>
      <c r="SBY2" s="245"/>
      <c r="SBZ2" s="245"/>
      <c r="SCA2" s="245"/>
      <c r="SCB2" s="245"/>
      <c r="SCC2" s="245"/>
      <c r="SCD2" s="245"/>
      <c r="SCE2" s="245"/>
      <c r="SCF2" s="245"/>
      <c r="SCG2" s="245"/>
      <c r="SCH2" s="245"/>
      <c r="SCI2" s="245"/>
      <c r="SCJ2" s="245"/>
      <c r="SCK2" s="245"/>
      <c r="SCL2" s="245"/>
      <c r="SCM2" s="245"/>
      <c r="SCN2" s="245"/>
      <c r="SCP2" s="245"/>
      <c r="SCQ2" s="245"/>
      <c r="SCR2" s="245"/>
      <c r="SCS2" s="245"/>
      <c r="SCT2" s="245"/>
      <c r="SCU2" s="245"/>
      <c r="SCV2" s="245"/>
      <c r="SCW2" s="245"/>
      <c r="SCX2" s="245"/>
      <c r="SCY2" s="245"/>
      <c r="SCZ2" s="245"/>
      <c r="SDA2" s="245"/>
      <c r="SDB2" s="245"/>
      <c r="SDC2" s="245"/>
      <c r="SDD2" s="245"/>
      <c r="SDE2" s="245"/>
      <c r="SDF2" s="245"/>
      <c r="SDG2" s="245"/>
      <c r="SDH2" s="245"/>
      <c r="SDI2" s="245"/>
      <c r="SDJ2" s="245"/>
      <c r="SDL2" s="245"/>
      <c r="SDM2" s="245"/>
      <c r="SDN2" s="245"/>
      <c r="SDO2" s="245"/>
      <c r="SDP2" s="245"/>
      <c r="SDQ2" s="245"/>
      <c r="SDR2" s="245"/>
      <c r="SDS2" s="245"/>
      <c r="SDT2" s="245"/>
      <c r="SDU2" s="245"/>
      <c r="SDV2" s="245"/>
      <c r="SDW2" s="245"/>
      <c r="SDX2" s="245"/>
      <c r="SDY2" s="245"/>
      <c r="SDZ2" s="245"/>
      <c r="SEA2" s="245"/>
      <c r="SEB2" s="245"/>
      <c r="SEC2" s="245"/>
      <c r="SED2" s="245"/>
      <c r="SEE2" s="245"/>
      <c r="SEF2" s="245"/>
      <c r="SEH2" s="245"/>
      <c r="SEI2" s="245"/>
      <c r="SEJ2" s="245"/>
      <c r="SEK2" s="245"/>
      <c r="SEL2" s="245"/>
      <c r="SEM2" s="245"/>
      <c r="SEN2" s="245"/>
      <c r="SEO2" s="245"/>
      <c r="SEP2" s="245"/>
      <c r="SEQ2" s="245"/>
      <c r="SER2" s="245"/>
      <c r="SES2" s="245"/>
      <c r="SET2" s="245"/>
      <c r="SEU2" s="245"/>
      <c r="SEV2" s="245"/>
      <c r="SEW2" s="245"/>
      <c r="SEX2" s="245"/>
      <c r="SEY2" s="245"/>
      <c r="SEZ2" s="245"/>
      <c r="SFA2" s="245"/>
      <c r="SFB2" s="245"/>
      <c r="SFD2" s="245"/>
      <c r="SFE2" s="245"/>
      <c r="SFF2" s="245"/>
      <c r="SFG2" s="245"/>
      <c r="SFH2" s="245"/>
      <c r="SFI2" s="245"/>
      <c r="SFJ2" s="245"/>
      <c r="SFK2" s="245"/>
      <c r="SFL2" s="245"/>
      <c r="SFM2" s="245"/>
      <c r="SFN2" s="245"/>
      <c r="SFO2" s="245"/>
      <c r="SFP2" s="245"/>
      <c r="SFQ2" s="245"/>
      <c r="SFR2" s="245"/>
      <c r="SFS2" s="245"/>
      <c r="SFT2" s="245"/>
      <c r="SFU2" s="245"/>
      <c r="SFV2" s="245"/>
      <c r="SFW2" s="245"/>
      <c r="SFX2" s="245"/>
      <c r="SFZ2" s="245"/>
      <c r="SGA2" s="245"/>
      <c r="SGB2" s="245"/>
      <c r="SGC2" s="245"/>
      <c r="SGD2" s="245"/>
      <c r="SGE2" s="245"/>
      <c r="SGF2" s="245"/>
      <c r="SGG2" s="245"/>
      <c r="SGH2" s="245"/>
      <c r="SGI2" s="245"/>
      <c r="SGJ2" s="245"/>
      <c r="SGK2" s="245"/>
      <c r="SGL2" s="245"/>
      <c r="SGM2" s="245"/>
      <c r="SGN2" s="245"/>
      <c r="SGO2" s="245"/>
      <c r="SGP2" s="245"/>
      <c r="SGQ2" s="245"/>
      <c r="SGR2" s="245"/>
      <c r="SGS2" s="245"/>
      <c r="SGT2" s="245"/>
      <c r="SGV2" s="245"/>
      <c r="SGW2" s="245"/>
      <c r="SGX2" s="245"/>
      <c r="SGY2" s="245"/>
      <c r="SGZ2" s="245"/>
      <c r="SHA2" s="245"/>
      <c r="SHB2" s="245"/>
      <c r="SHC2" s="245"/>
      <c r="SHD2" s="245"/>
      <c r="SHE2" s="245"/>
      <c r="SHF2" s="245"/>
      <c r="SHG2" s="245"/>
      <c r="SHH2" s="245"/>
      <c r="SHI2" s="245"/>
      <c r="SHJ2" s="245"/>
      <c r="SHK2" s="245"/>
      <c r="SHL2" s="245"/>
      <c r="SHM2" s="245"/>
      <c r="SHN2" s="245"/>
      <c r="SHO2" s="245"/>
      <c r="SHP2" s="245"/>
      <c r="SHR2" s="245"/>
      <c r="SHS2" s="245"/>
      <c r="SHT2" s="245"/>
      <c r="SHU2" s="245"/>
      <c r="SHV2" s="245"/>
      <c r="SHW2" s="245"/>
      <c r="SHX2" s="245"/>
      <c r="SHY2" s="245"/>
      <c r="SHZ2" s="245"/>
      <c r="SIA2" s="245"/>
      <c r="SIB2" s="245"/>
      <c r="SIC2" s="245"/>
      <c r="SID2" s="245"/>
      <c r="SIE2" s="245"/>
      <c r="SIF2" s="245"/>
      <c r="SIG2" s="245"/>
      <c r="SIH2" s="245"/>
      <c r="SII2" s="245"/>
      <c r="SIJ2" s="245"/>
      <c r="SIK2" s="245"/>
      <c r="SIL2" s="245"/>
      <c r="SIN2" s="245"/>
      <c r="SIO2" s="245"/>
      <c r="SIP2" s="245"/>
      <c r="SIQ2" s="245"/>
      <c r="SIR2" s="245"/>
      <c r="SIS2" s="245"/>
      <c r="SIT2" s="245"/>
      <c r="SIU2" s="245"/>
      <c r="SIV2" s="245"/>
      <c r="SIW2" s="245"/>
      <c r="SIX2" s="245"/>
      <c r="SIY2" s="245"/>
      <c r="SIZ2" s="245"/>
      <c r="SJA2" s="245"/>
      <c r="SJB2" s="245"/>
      <c r="SJC2" s="245"/>
      <c r="SJD2" s="245"/>
      <c r="SJE2" s="245"/>
      <c r="SJF2" s="245"/>
      <c r="SJG2" s="245"/>
      <c r="SJH2" s="245"/>
      <c r="SJJ2" s="245"/>
      <c r="SJK2" s="245"/>
      <c r="SJL2" s="245"/>
      <c r="SJM2" s="245"/>
      <c r="SJN2" s="245"/>
      <c r="SJO2" s="245"/>
      <c r="SJP2" s="245"/>
      <c r="SJQ2" s="245"/>
      <c r="SJR2" s="245"/>
      <c r="SJS2" s="245"/>
      <c r="SJT2" s="245"/>
      <c r="SJU2" s="245"/>
      <c r="SJV2" s="245"/>
      <c r="SJW2" s="245"/>
      <c r="SJX2" s="245"/>
      <c r="SJY2" s="245"/>
      <c r="SJZ2" s="245"/>
      <c r="SKA2" s="245"/>
      <c r="SKB2" s="245"/>
      <c r="SKC2" s="245"/>
      <c r="SKD2" s="245"/>
      <c r="SKF2" s="245"/>
      <c r="SKG2" s="245"/>
      <c r="SKH2" s="245"/>
      <c r="SKI2" s="245"/>
      <c r="SKJ2" s="245"/>
      <c r="SKK2" s="245"/>
      <c r="SKL2" s="245"/>
      <c r="SKM2" s="245"/>
      <c r="SKN2" s="245"/>
      <c r="SKO2" s="245"/>
      <c r="SKP2" s="245"/>
      <c r="SKQ2" s="245"/>
      <c r="SKR2" s="245"/>
      <c r="SKS2" s="245"/>
      <c r="SKT2" s="245"/>
      <c r="SKU2" s="245"/>
      <c r="SKV2" s="245"/>
      <c r="SKW2" s="245"/>
      <c r="SKX2" s="245"/>
      <c r="SKY2" s="245"/>
      <c r="SKZ2" s="245"/>
      <c r="SLB2" s="245"/>
      <c r="SLC2" s="245"/>
      <c r="SLD2" s="245"/>
      <c r="SLE2" s="245"/>
      <c r="SLF2" s="245"/>
      <c r="SLG2" s="245"/>
      <c r="SLH2" s="245"/>
      <c r="SLI2" s="245"/>
      <c r="SLJ2" s="245"/>
      <c r="SLK2" s="245"/>
      <c r="SLL2" s="245"/>
      <c r="SLM2" s="245"/>
      <c r="SLN2" s="245"/>
      <c r="SLO2" s="245"/>
      <c r="SLP2" s="245"/>
      <c r="SLQ2" s="245"/>
      <c r="SLR2" s="245"/>
      <c r="SLS2" s="245"/>
      <c r="SLT2" s="245"/>
      <c r="SLU2" s="245"/>
      <c r="SLV2" s="245"/>
      <c r="SLX2" s="245"/>
      <c r="SLY2" s="245"/>
      <c r="SLZ2" s="245"/>
      <c r="SMA2" s="245"/>
      <c r="SMB2" s="245"/>
      <c r="SMC2" s="245"/>
      <c r="SMD2" s="245"/>
      <c r="SME2" s="245"/>
      <c r="SMF2" s="245"/>
      <c r="SMG2" s="245"/>
      <c r="SMH2" s="245"/>
      <c r="SMI2" s="245"/>
      <c r="SMJ2" s="245"/>
      <c r="SMK2" s="245"/>
      <c r="SML2" s="245"/>
      <c r="SMM2" s="245"/>
      <c r="SMN2" s="245"/>
      <c r="SMO2" s="245"/>
      <c r="SMP2" s="245"/>
      <c r="SMQ2" s="245"/>
      <c r="SMR2" s="245"/>
      <c r="SMT2" s="245"/>
      <c r="SMU2" s="245"/>
      <c r="SMV2" s="245"/>
      <c r="SMW2" s="245"/>
      <c r="SMX2" s="245"/>
      <c r="SMY2" s="245"/>
      <c r="SMZ2" s="245"/>
      <c r="SNA2" s="245"/>
      <c r="SNB2" s="245"/>
      <c r="SNC2" s="245"/>
      <c r="SND2" s="245"/>
      <c r="SNE2" s="245"/>
      <c r="SNF2" s="245"/>
      <c r="SNG2" s="245"/>
      <c r="SNH2" s="245"/>
      <c r="SNI2" s="245"/>
      <c r="SNJ2" s="245"/>
      <c r="SNK2" s="245"/>
      <c r="SNL2" s="245"/>
      <c r="SNM2" s="245"/>
      <c r="SNN2" s="245"/>
      <c r="SNP2" s="245"/>
      <c r="SNQ2" s="245"/>
      <c r="SNR2" s="245"/>
      <c r="SNS2" s="245"/>
      <c r="SNT2" s="245"/>
      <c r="SNU2" s="245"/>
      <c r="SNV2" s="245"/>
      <c r="SNW2" s="245"/>
      <c r="SNX2" s="245"/>
      <c r="SNY2" s="245"/>
      <c r="SNZ2" s="245"/>
      <c r="SOA2" s="245"/>
      <c r="SOB2" s="245"/>
      <c r="SOC2" s="245"/>
      <c r="SOD2" s="245"/>
      <c r="SOE2" s="245"/>
      <c r="SOF2" s="245"/>
      <c r="SOG2" s="245"/>
      <c r="SOH2" s="245"/>
      <c r="SOI2" s="245"/>
      <c r="SOJ2" s="245"/>
      <c r="SOL2" s="245"/>
      <c r="SOM2" s="245"/>
      <c r="SON2" s="245"/>
      <c r="SOO2" s="245"/>
      <c r="SOP2" s="245"/>
      <c r="SOQ2" s="245"/>
      <c r="SOR2" s="245"/>
      <c r="SOS2" s="245"/>
      <c r="SOT2" s="245"/>
      <c r="SOU2" s="245"/>
      <c r="SOV2" s="245"/>
      <c r="SOW2" s="245"/>
      <c r="SOX2" s="245"/>
      <c r="SOY2" s="245"/>
      <c r="SOZ2" s="245"/>
      <c r="SPA2" s="245"/>
      <c r="SPB2" s="245"/>
      <c r="SPC2" s="245"/>
      <c r="SPD2" s="245"/>
      <c r="SPE2" s="245"/>
      <c r="SPF2" s="245"/>
      <c r="SPH2" s="245"/>
      <c r="SPI2" s="245"/>
      <c r="SPJ2" s="245"/>
      <c r="SPK2" s="245"/>
      <c r="SPL2" s="245"/>
      <c r="SPM2" s="245"/>
      <c r="SPN2" s="245"/>
      <c r="SPO2" s="245"/>
      <c r="SPP2" s="245"/>
      <c r="SPQ2" s="245"/>
      <c r="SPR2" s="245"/>
      <c r="SPS2" s="245"/>
      <c r="SPT2" s="245"/>
      <c r="SPU2" s="245"/>
      <c r="SPV2" s="245"/>
      <c r="SPW2" s="245"/>
      <c r="SPX2" s="245"/>
      <c r="SPY2" s="245"/>
      <c r="SPZ2" s="245"/>
      <c r="SQA2" s="245"/>
      <c r="SQB2" s="245"/>
      <c r="SQD2" s="245"/>
      <c r="SQE2" s="245"/>
      <c r="SQF2" s="245"/>
      <c r="SQG2" s="245"/>
      <c r="SQH2" s="245"/>
      <c r="SQI2" s="245"/>
      <c r="SQJ2" s="245"/>
      <c r="SQK2" s="245"/>
      <c r="SQL2" s="245"/>
      <c r="SQM2" s="245"/>
      <c r="SQN2" s="245"/>
      <c r="SQO2" s="245"/>
      <c r="SQP2" s="245"/>
      <c r="SQQ2" s="245"/>
      <c r="SQR2" s="245"/>
      <c r="SQS2" s="245"/>
      <c r="SQT2" s="245"/>
      <c r="SQU2" s="245"/>
      <c r="SQV2" s="245"/>
      <c r="SQW2" s="245"/>
      <c r="SQX2" s="245"/>
      <c r="SQZ2" s="245"/>
      <c r="SRA2" s="245"/>
      <c r="SRB2" s="245"/>
      <c r="SRC2" s="245"/>
      <c r="SRD2" s="245"/>
      <c r="SRE2" s="245"/>
      <c r="SRF2" s="245"/>
      <c r="SRG2" s="245"/>
      <c r="SRH2" s="245"/>
      <c r="SRI2" s="245"/>
      <c r="SRJ2" s="245"/>
      <c r="SRK2" s="245"/>
      <c r="SRL2" s="245"/>
      <c r="SRM2" s="245"/>
      <c r="SRN2" s="245"/>
      <c r="SRO2" s="245"/>
      <c r="SRP2" s="245"/>
      <c r="SRQ2" s="245"/>
      <c r="SRR2" s="245"/>
      <c r="SRS2" s="245"/>
      <c r="SRT2" s="245"/>
      <c r="SRV2" s="245"/>
      <c r="SRW2" s="245"/>
      <c r="SRX2" s="245"/>
      <c r="SRY2" s="245"/>
      <c r="SRZ2" s="245"/>
      <c r="SSA2" s="245"/>
      <c r="SSB2" s="245"/>
      <c r="SSC2" s="245"/>
      <c r="SSD2" s="245"/>
      <c r="SSE2" s="245"/>
      <c r="SSF2" s="245"/>
      <c r="SSG2" s="245"/>
      <c r="SSH2" s="245"/>
      <c r="SSI2" s="245"/>
      <c r="SSJ2" s="245"/>
      <c r="SSK2" s="245"/>
      <c r="SSL2" s="245"/>
      <c r="SSM2" s="245"/>
      <c r="SSN2" s="245"/>
      <c r="SSO2" s="245"/>
      <c r="SSP2" s="245"/>
      <c r="SSR2" s="245"/>
      <c r="SSS2" s="245"/>
      <c r="SST2" s="245"/>
      <c r="SSU2" s="245"/>
      <c r="SSV2" s="245"/>
      <c r="SSW2" s="245"/>
      <c r="SSX2" s="245"/>
      <c r="SSY2" s="245"/>
      <c r="SSZ2" s="245"/>
      <c r="STA2" s="245"/>
      <c r="STB2" s="245"/>
      <c r="STC2" s="245"/>
      <c r="STD2" s="245"/>
      <c r="STE2" s="245"/>
      <c r="STF2" s="245"/>
      <c r="STG2" s="245"/>
      <c r="STH2" s="245"/>
      <c r="STI2" s="245"/>
      <c r="STJ2" s="245"/>
      <c r="STK2" s="245"/>
      <c r="STL2" s="245"/>
      <c r="STN2" s="245"/>
      <c r="STO2" s="245"/>
      <c r="STP2" s="245"/>
      <c r="STQ2" s="245"/>
      <c r="STR2" s="245"/>
      <c r="STS2" s="245"/>
      <c r="STT2" s="245"/>
      <c r="STU2" s="245"/>
      <c r="STV2" s="245"/>
      <c r="STW2" s="245"/>
      <c r="STX2" s="245"/>
      <c r="STY2" s="245"/>
      <c r="STZ2" s="245"/>
      <c r="SUA2" s="245"/>
      <c r="SUB2" s="245"/>
      <c r="SUC2" s="245"/>
      <c r="SUD2" s="245"/>
      <c r="SUE2" s="245"/>
      <c r="SUF2" s="245"/>
      <c r="SUG2" s="245"/>
      <c r="SUH2" s="245"/>
      <c r="SUJ2" s="245"/>
      <c r="SUK2" s="245"/>
      <c r="SUL2" s="245"/>
      <c r="SUM2" s="245"/>
      <c r="SUN2" s="245"/>
      <c r="SUO2" s="245"/>
      <c r="SUP2" s="245"/>
      <c r="SUQ2" s="245"/>
      <c r="SUR2" s="245"/>
      <c r="SUS2" s="245"/>
      <c r="SUT2" s="245"/>
      <c r="SUU2" s="245"/>
      <c r="SUV2" s="245"/>
      <c r="SUW2" s="245"/>
      <c r="SUX2" s="245"/>
      <c r="SUY2" s="245"/>
      <c r="SUZ2" s="245"/>
      <c r="SVA2" s="245"/>
      <c r="SVB2" s="245"/>
      <c r="SVC2" s="245"/>
      <c r="SVD2" s="245"/>
      <c r="SVF2" s="245"/>
      <c r="SVG2" s="245"/>
      <c r="SVH2" s="245"/>
      <c r="SVI2" s="245"/>
      <c r="SVJ2" s="245"/>
      <c r="SVK2" s="245"/>
      <c r="SVL2" s="245"/>
      <c r="SVM2" s="245"/>
      <c r="SVN2" s="245"/>
      <c r="SVO2" s="245"/>
      <c r="SVP2" s="245"/>
      <c r="SVQ2" s="245"/>
      <c r="SVR2" s="245"/>
      <c r="SVS2" s="245"/>
      <c r="SVT2" s="245"/>
      <c r="SVU2" s="245"/>
      <c r="SVV2" s="245"/>
      <c r="SVW2" s="245"/>
      <c r="SVX2" s="245"/>
      <c r="SVY2" s="245"/>
      <c r="SVZ2" s="245"/>
      <c r="SWB2" s="245"/>
      <c r="SWC2" s="245"/>
      <c r="SWD2" s="245"/>
      <c r="SWE2" s="245"/>
      <c r="SWF2" s="245"/>
      <c r="SWG2" s="245"/>
      <c r="SWH2" s="245"/>
      <c r="SWI2" s="245"/>
      <c r="SWJ2" s="245"/>
      <c r="SWK2" s="245"/>
      <c r="SWL2" s="245"/>
      <c r="SWM2" s="245"/>
      <c r="SWN2" s="245"/>
      <c r="SWO2" s="245"/>
      <c r="SWP2" s="245"/>
      <c r="SWQ2" s="245"/>
      <c r="SWR2" s="245"/>
      <c r="SWS2" s="245"/>
      <c r="SWT2" s="245"/>
      <c r="SWU2" s="245"/>
      <c r="SWV2" s="245"/>
      <c r="SWX2" s="245"/>
      <c r="SWY2" s="245"/>
      <c r="SWZ2" s="245"/>
      <c r="SXA2" s="245"/>
      <c r="SXB2" s="245"/>
      <c r="SXC2" s="245"/>
      <c r="SXD2" s="245"/>
      <c r="SXE2" s="245"/>
      <c r="SXF2" s="245"/>
      <c r="SXG2" s="245"/>
      <c r="SXH2" s="245"/>
      <c r="SXI2" s="245"/>
      <c r="SXJ2" s="245"/>
      <c r="SXK2" s="245"/>
      <c r="SXL2" s="245"/>
      <c r="SXM2" s="245"/>
      <c r="SXN2" s="245"/>
      <c r="SXO2" s="245"/>
      <c r="SXP2" s="245"/>
      <c r="SXQ2" s="245"/>
      <c r="SXR2" s="245"/>
      <c r="SXT2" s="245"/>
      <c r="SXU2" s="245"/>
      <c r="SXV2" s="245"/>
      <c r="SXW2" s="245"/>
      <c r="SXX2" s="245"/>
      <c r="SXY2" s="245"/>
      <c r="SXZ2" s="245"/>
      <c r="SYA2" s="245"/>
      <c r="SYB2" s="245"/>
      <c r="SYC2" s="245"/>
      <c r="SYD2" s="245"/>
      <c r="SYE2" s="245"/>
      <c r="SYF2" s="245"/>
      <c r="SYG2" s="245"/>
      <c r="SYH2" s="245"/>
      <c r="SYI2" s="245"/>
      <c r="SYJ2" s="245"/>
      <c r="SYK2" s="245"/>
      <c r="SYL2" s="245"/>
      <c r="SYM2" s="245"/>
      <c r="SYN2" s="245"/>
      <c r="SYP2" s="245"/>
      <c r="SYQ2" s="245"/>
      <c r="SYR2" s="245"/>
      <c r="SYS2" s="245"/>
      <c r="SYT2" s="245"/>
      <c r="SYU2" s="245"/>
      <c r="SYV2" s="245"/>
      <c r="SYW2" s="245"/>
      <c r="SYX2" s="245"/>
      <c r="SYY2" s="245"/>
      <c r="SYZ2" s="245"/>
      <c r="SZA2" s="245"/>
      <c r="SZB2" s="245"/>
      <c r="SZC2" s="245"/>
      <c r="SZD2" s="245"/>
      <c r="SZE2" s="245"/>
      <c r="SZF2" s="245"/>
      <c r="SZG2" s="245"/>
      <c r="SZH2" s="245"/>
      <c r="SZI2" s="245"/>
      <c r="SZJ2" s="245"/>
      <c r="SZL2" s="245"/>
      <c r="SZM2" s="245"/>
      <c r="SZN2" s="245"/>
      <c r="SZO2" s="245"/>
      <c r="SZP2" s="245"/>
      <c r="SZQ2" s="245"/>
      <c r="SZR2" s="245"/>
      <c r="SZS2" s="245"/>
      <c r="SZT2" s="245"/>
      <c r="SZU2" s="245"/>
      <c r="SZV2" s="245"/>
      <c r="SZW2" s="245"/>
      <c r="SZX2" s="245"/>
      <c r="SZY2" s="245"/>
      <c r="SZZ2" s="245"/>
      <c r="TAA2" s="245"/>
      <c r="TAB2" s="245"/>
      <c r="TAC2" s="245"/>
      <c r="TAD2" s="245"/>
      <c r="TAE2" s="245"/>
      <c r="TAF2" s="245"/>
      <c r="TAH2" s="245"/>
      <c r="TAI2" s="245"/>
      <c r="TAJ2" s="245"/>
      <c r="TAK2" s="245"/>
      <c r="TAL2" s="245"/>
      <c r="TAM2" s="245"/>
      <c r="TAN2" s="245"/>
      <c r="TAO2" s="245"/>
      <c r="TAP2" s="245"/>
      <c r="TAQ2" s="245"/>
      <c r="TAR2" s="245"/>
      <c r="TAS2" s="245"/>
      <c r="TAT2" s="245"/>
      <c r="TAU2" s="245"/>
      <c r="TAV2" s="245"/>
      <c r="TAW2" s="245"/>
      <c r="TAX2" s="245"/>
      <c r="TAY2" s="245"/>
      <c r="TAZ2" s="245"/>
      <c r="TBA2" s="245"/>
      <c r="TBB2" s="245"/>
      <c r="TBD2" s="245"/>
      <c r="TBE2" s="245"/>
      <c r="TBF2" s="245"/>
      <c r="TBG2" s="245"/>
      <c r="TBH2" s="245"/>
      <c r="TBI2" s="245"/>
      <c r="TBJ2" s="245"/>
      <c r="TBK2" s="245"/>
      <c r="TBL2" s="245"/>
      <c r="TBM2" s="245"/>
      <c r="TBN2" s="245"/>
      <c r="TBO2" s="245"/>
      <c r="TBP2" s="245"/>
      <c r="TBQ2" s="245"/>
      <c r="TBR2" s="245"/>
      <c r="TBS2" s="245"/>
      <c r="TBT2" s="245"/>
      <c r="TBU2" s="245"/>
      <c r="TBV2" s="245"/>
      <c r="TBW2" s="245"/>
      <c r="TBX2" s="245"/>
      <c r="TBZ2" s="245"/>
      <c r="TCA2" s="245"/>
      <c r="TCB2" s="245"/>
      <c r="TCC2" s="245"/>
      <c r="TCD2" s="245"/>
      <c r="TCE2" s="245"/>
      <c r="TCF2" s="245"/>
      <c r="TCG2" s="245"/>
      <c r="TCH2" s="245"/>
      <c r="TCI2" s="245"/>
      <c r="TCJ2" s="245"/>
      <c r="TCK2" s="245"/>
      <c r="TCL2" s="245"/>
      <c r="TCM2" s="245"/>
      <c r="TCN2" s="245"/>
      <c r="TCO2" s="245"/>
      <c r="TCP2" s="245"/>
      <c r="TCQ2" s="245"/>
      <c r="TCR2" s="245"/>
      <c r="TCS2" s="245"/>
      <c r="TCT2" s="245"/>
      <c r="TCV2" s="245"/>
      <c r="TCW2" s="245"/>
      <c r="TCX2" s="245"/>
      <c r="TCY2" s="245"/>
      <c r="TCZ2" s="245"/>
      <c r="TDA2" s="245"/>
      <c r="TDB2" s="245"/>
      <c r="TDC2" s="245"/>
      <c r="TDD2" s="245"/>
      <c r="TDE2" s="245"/>
      <c r="TDF2" s="245"/>
      <c r="TDG2" s="245"/>
      <c r="TDH2" s="245"/>
      <c r="TDI2" s="245"/>
      <c r="TDJ2" s="245"/>
      <c r="TDK2" s="245"/>
      <c r="TDL2" s="245"/>
      <c r="TDM2" s="245"/>
      <c r="TDN2" s="245"/>
      <c r="TDO2" s="245"/>
      <c r="TDP2" s="245"/>
      <c r="TDR2" s="245"/>
      <c r="TDS2" s="245"/>
      <c r="TDT2" s="245"/>
      <c r="TDU2" s="245"/>
      <c r="TDV2" s="245"/>
      <c r="TDW2" s="245"/>
      <c r="TDX2" s="245"/>
      <c r="TDY2" s="245"/>
      <c r="TDZ2" s="245"/>
      <c r="TEA2" s="245"/>
      <c r="TEB2" s="245"/>
      <c r="TEC2" s="245"/>
      <c r="TED2" s="245"/>
      <c r="TEE2" s="245"/>
      <c r="TEF2" s="245"/>
      <c r="TEG2" s="245"/>
      <c r="TEH2" s="245"/>
      <c r="TEI2" s="245"/>
      <c r="TEJ2" s="245"/>
      <c r="TEK2" s="245"/>
      <c r="TEL2" s="245"/>
      <c r="TEN2" s="245"/>
      <c r="TEO2" s="245"/>
      <c r="TEP2" s="245"/>
      <c r="TEQ2" s="245"/>
      <c r="TER2" s="245"/>
      <c r="TES2" s="245"/>
      <c r="TET2" s="245"/>
      <c r="TEU2" s="245"/>
      <c r="TEV2" s="245"/>
      <c r="TEW2" s="245"/>
      <c r="TEX2" s="245"/>
      <c r="TEY2" s="245"/>
      <c r="TEZ2" s="245"/>
      <c r="TFA2" s="245"/>
      <c r="TFB2" s="245"/>
      <c r="TFC2" s="245"/>
      <c r="TFD2" s="245"/>
      <c r="TFE2" s="245"/>
      <c r="TFF2" s="245"/>
      <c r="TFG2" s="245"/>
      <c r="TFH2" s="245"/>
      <c r="TFJ2" s="245"/>
      <c r="TFK2" s="245"/>
      <c r="TFL2" s="245"/>
      <c r="TFM2" s="245"/>
      <c r="TFN2" s="245"/>
      <c r="TFO2" s="245"/>
      <c r="TFP2" s="245"/>
      <c r="TFQ2" s="245"/>
      <c r="TFR2" s="245"/>
      <c r="TFS2" s="245"/>
      <c r="TFT2" s="245"/>
      <c r="TFU2" s="245"/>
      <c r="TFV2" s="245"/>
      <c r="TFW2" s="245"/>
      <c r="TFX2" s="245"/>
      <c r="TFY2" s="245"/>
      <c r="TFZ2" s="245"/>
      <c r="TGA2" s="245"/>
      <c r="TGB2" s="245"/>
      <c r="TGC2" s="245"/>
      <c r="TGD2" s="245"/>
      <c r="TGF2" s="245"/>
      <c r="TGG2" s="245"/>
      <c r="TGH2" s="245"/>
      <c r="TGI2" s="245"/>
      <c r="TGJ2" s="245"/>
      <c r="TGK2" s="245"/>
      <c r="TGL2" s="245"/>
      <c r="TGM2" s="245"/>
      <c r="TGN2" s="245"/>
      <c r="TGO2" s="245"/>
      <c r="TGP2" s="245"/>
      <c r="TGQ2" s="245"/>
      <c r="TGR2" s="245"/>
      <c r="TGS2" s="245"/>
      <c r="TGT2" s="245"/>
      <c r="TGU2" s="245"/>
      <c r="TGV2" s="245"/>
      <c r="TGW2" s="245"/>
      <c r="TGX2" s="245"/>
      <c r="TGY2" s="245"/>
      <c r="TGZ2" s="245"/>
      <c r="THB2" s="245"/>
      <c r="THC2" s="245"/>
      <c r="THD2" s="245"/>
      <c r="THE2" s="245"/>
      <c r="THF2" s="245"/>
      <c r="THG2" s="245"/>
      <c r="THH2" s="245"/>
      <c r="THI2" s="245"/>
      <c r="THJ2" s="245"/>
      <c r="THK2" s="245"/>
      <c r="THL2" s="245"/>
      <c r="THM2" s="245"/>
      <c r="THN2" s="245"/>
      <c r="THO2" s="245"/>
      <c r="THP2" s="245"/>
      <c r="THQ2" s="245"/>
      <c r="THR2" s="245"/>
      <c r="THS2" s="245"/>
      <c r="THT2" s="245"/>
      <c r="THU2" s="245"/>
      <c r="THV2" s="245"/>
      <c r="THX2" s="245"/>
      <c r="THY2" s="245"/>
      <c r="THZ2" s="245"/>
      <c r="TIA2" s="245"/>
      <c r="TIB2" s="245"/>
      <c r="TIC2" s="245"/>
      <c r="TID2" s="245"/>
      <c r="TIE2" s="245"/>
      <c r="TIF2" s="245"/>
      <c r="TIG2" s="245"/>
      <c r="TIH2" s="245"/>
      <c r="TII2" s="245"/>
      <c r="TIJ2" s="245"/>
      <c r="TIK2" s="245"/>
      <c r="TIL2" s="245"/>
      <c r="TIM2" s="245"/>
      <c r="TIN2" s="245"/>
      <c r="TIO2" s="245"/>
      <c r="TIP2" s="245"/>
      <c r="TIQ2" s="245"/>
      <c r="TIR2" s="245"/>
      <c r="TIT2" s="245"/>
      <c r="TIU2" s="245"/>
      <c r="TIV2" s="245"/>
      <c r="TIW2" s="245"/>
      <c r="TIX2" s="245"/>
      <c r="TIY2" s="245"/>
      <c r="TIZ2" s="245"/>
      <c r="TJA2" s="245"/>
      <c r="TJB2" s="245"/>
      <c r="TJC2" s="245"/>
      <c r="TJD2" s="245"/>
      <c r="TJE2" s="245"/>
      <c r="TJF2" s="245"/>
      <c r="TJG2" s="245"/>
      <c r="TJH2" s="245"/>
      <c r="TJI2" s="245"/>
      <c r="TJJ2" s="245"/>
      <c r="TJK2" s="245"/>
      <c r="TJL2" s="245"/>
      <c r="TJM2" s="245"/>
      <c r="TJN2" s="245"/>
      <c r="TJP2" s="245"/>
      <c r="TJQ2" s="245"/>
      <c r="TJR2" s="245"/>
      <c r="TJS2" s="245"/>
      <c r="TJT2" s="245"/>
      <c r="TJU2" s="245"/>
      <c r="TJV2" s="245"/>
      <c r="TJW2" s="245"/>
      <c r="TJX2" s="245"/>
      <c r="TJY2" s="245"/>
      <c r="TJZ2" s="245"/>
      <c r="TKA2" s="245"/>
      <c r="TKB2" s="245"/>
      <c r="TKC2" s="245"/>
      <c r="TKD2" s="245"/>
      <c r="TKE2" s="245"/>
      <c r="TKF2" s="245"/>
      <c r="TKG2" s="245"/>
      <c r="TKH2" s="245"/>
      <c r="TKI2" s="245"/>
      <c r="TKJ2" s="245"/>
      <c r="TKL2" s="245"/>
      <c r="TKM2" s="245"/>
      <c r="TKN2" s="245"/>
      <c r="TKO2" s="245"/>
      <c r="TKP2" s="245"/>
      <c r="TKQ2" s="245"/>
      <c r="TKR2" s="245"/>
      <c r="TKS2" s="245"/>
      <c r="TKT2" s="245"/>
      <c r="TKU2" s="245"/>
      <c r="TKV2" s="245"/>
      <c r="TKW2" s="245"/>
      <c r="TKX2" s="245"/>
      <c r="TKY2" s="245"/>
      <c r="TKZ2" s="245"/>
      <c r="TLA2" s="245"/>
      <c r="TLB2" s="245"/>
      <c r="TLC2" s="245"/>
      <c r="TLD2" s="245"/>
      <c r="TLE2" s="245"/>
      <c r="TLF2" s="245"/>
      <c r="TLH2" s="245"/>
      <c r="TLI2" s="245"/>
      <c r="TLJ2" s="245"/>
      <c r="TLK2" s="245"/>
      <c r="TLL2" s="245"/>
      <c r="TLM2" s="245"/>
      <c r="TLN2" s="245"/>
      <c r="TLO2" s="245"/>
      <c r="TLP2" s="245"/>
      <c r="TLQ2" s="245"/>
      <c r="TLR2" s="245"/>
      <c r="TLS2" s="245"/>
      <c r="TLT2" s="245"/>
      <c r="TLU2" s="245"/>
      <c r="TLV2" s="245"/>
      <c r="TLW2" s="245"/>
      <c r="TLX2" s="245"/>
      <c r="TLY2" s="245"/>
      <c r="TLZ2" s="245"/>
      <c r="TMA2" s="245"/>
      <c r="TMB2" s="245"/>
      <c r="TMD2" s="245"/>
      <c r="TME2" s="245"/>
      <c r="TMF2" s="245"/>
      <c r="TMG2" s="245"/>
      <c r="TMH2" s="245"/>
      <c r="TMI2" s="245"/>
      <c r="TMJ2" s="245"/>
      <c r="TMK2" s="245"/>
      <c r="TML2" s="245"/>
      <c r="TMM2" s="245"/>
      <c r="TMN2" s="245"/>
      <c r="TMO2" s="245"/>
      <c r="TMP2" s="245"/>
      <c r="TMQ2" s="245"/>
      <c r="TMR2" s="245"/>
      <c r="TMS2" s="245"/>
      <c r="TMT2" s="245"/>
      <c r="TMU2" s="245"/>
      <c r="TMV2" s="245"/>
      <c r="TMW2" s="245"/>
      <c r="TMX2" s="245"/>
      <c r="TMZ2" s="245"/>
      <c r="TNA2" s="245"/>
      <c r="TNB2" s="245"/>
      <c r="TNC2" s="245"/>
      <c r="TND2" s="245"/>
      <c r="TNE2" s="245"/>
      <c r="TNF2" s="245"/>
      <c r="TNG2" s="245"/>
      <c r="TNH2" s="245"/>
      <c r="TNI2" s="245"/>
      <c r="TNJ2" s="245"/>
      <c r="TNK2" s="245"/>
      <c r="TNL2" s="245"/>
      <c r="TNM2" s="245"/>
      <c r="TNN2" s="245"/>
      <c r="TNO2" s="245"/>
      <c r="TNP2" s="245"/>
      <c r="TNQ2" s="245"/>
      <c r="TNR2" s="245"/>
      <c r="TNS2" s="245"/>
      <c r="TNT2" s="245"/>
      <c r="TNV2" s="245"/>
      <c r="TNW2" s="245"/>
      <c r="TNX2" s="245"/>
      <c r="TNY2" s="245"/>
      <c r="TNZ2" s="245"/>
      <c r="TOA2" s="245"/>
      <c r="TOB2" s="245"/>
      <c r="TOC2" s="245"/>
      <c r="TOD2" s="245"/>
      <c r="TOE2" s="245"/>
      <c r="TOF2" s="245"/>
      <c r="TOG2" s="245"/>
      <c r="TOH2" s="245"/>
      <c r="TOI2" s="245"/>
      <c r="TOJ2" s="245"/>
      <c r="TOK2" s="245"/>
      <c r="TOL2" s="245"/>
      <c r="TOM2" s="245"/>
      <c r="TON2" s="245"/>
      <c r="TOO2" s="245"/>
      <c r="TOP2" s="245"/>
      <c r="TOR2" s="245"/>
      <c r="TOS2" s="245"/>
      <c r="TOT2" s="245"/>
      <c r="TOU2" s="245"/>
      <c r="TOV2" s="245"/>
      <c r="TOW2" s="245"/>
      <c r="TOX2" s="245"/>
      <c r="TOY2" s="245"/>
      <c r="TOZ2" s="245"/>
      <c r="TPA2" s="245"/>
      <c r="TPB2" s="245"/>
      <c r="TPC2" s="245"/>
      <c r="TPD2" s="245"/>
      <c r="TPE2" s="245"/>
      <c r="TPF2" s="245"/>
      <c r="TPG2" s="245"/>
      <c r="TPH2" s="245"/>
      <c r="TPI2" s="245"/>
      <c r="TPJ2" s="245"/>
      <c r="TPK2" s="245"/>
      <c r="TPL2" s="245"/>
      <c r="TPN2" s="245"/>
      <c r="TPO2" s="245"/>
      <c r="TPP2" s="245"/>
      <c r="TPQ2" s="245"/>
      <c r="TPR2" s="245"/>
      <c r="TPS2" s="245"/>
      <c r="TPT2" s="245"/>
      <c r="TPU2" s="245"/>
      <c r="TPV2" s="245"/>
      <c r="TPW2" s="245"/>
      <c r="TPX2" s="245"/>
      <c r="TPY2" s="245"/>
      <c r="TPZ2" s="245"/>
      <c r="TQA2" s="245"/>
      <c r="TQB2" s="245"/>
      <c r="TQC2" s="245"/>
      <c r="TQD2" s="245"/>
      <c r="TQE2" s="245"/>
      <c r="TQF2" s="245"/>
      <c r="TQG2" s="245"/>
      <c r="TQH2" s="245"/>
      <c r="TQJ2" s="245"/>
      <c r="TQK2" s="245"/>
      <c r="TQL2" s="245"/>
      <c r="TQM2" s="245"/>
      <c r="TQN2" s="245"/>
      <c r="TQO2" s="245"/>
      <c r="TQP2" s="245"/>
      <c r="TQQ2" s="245"/>
      <c r="TQR2" s="245"/>
      <c r="TQS2" s="245"/>
      <c r="TQT2" s="245"/>
      <c r="TQU2" s="245"/>
      <c r="TQV2" s="245"/>
      <c r="TQW2" s="245"/>
      <c r="TQX2" s="245"/>
      <c r="TQY2" s="245"/>
      <c r="TQZ2" s="245"/>
      <c r="TRA2" s="245"/>
      <c r="TRB2" s="245"/>
      <c r="TRC2" s="245"/>
      <c r="TRD2" s="245"/>
      <c r="TRF2" s="245"/>
      <c r="TRG2" s="245"/>
      <c r="TRH2" s="245"/>
      <c r="TRI2" s="245"/>
      <c r="TRJ2" s="245"/>
      <c r="TRK2" s="245"/>
      <c r="TRL2" s="245"/>
      <c r="TRM2" s="245"/>
      <c r="TRN2" s="245"/>
      <c r="TRO2" s="245"/>
      <c r="TRP2" s="245"/>
      <c r="TRQ2" s="245"/>
      <c r="TRR2" s="245"/>
      <c r="TRS2" s="245"/>
      <c r="TRT2" s="245"/>
      <c r="TRU2" s="245"/>
      <c r="TRV2" s="245"/>
      <c r="TRW2" s="245"/>
      <c r="TRX2" s="245"/>
      <c r="TRY2" s="245"/>
      <c r="TRZ2" s="245"/>
      <c r="TSB2" s="245"/>
      <c r="TSC2" s="245"/>
      <c r="TSD2" s="245"/>
      <c r="TSE2" s="245"/>
      <c r="TSF2" s="245"/>
      <c r="TSG2" s="245"/>
      <c r="TSH2" s="245"/>
      <c r="TSI2" s="245"/>
      <c r="TSJ2" s="245"/>
      <c r="TSK2" s="245"/>
      <c r="TSL2" s="245"/>
      <c r="TSM2" s="245"/>
      <c r="TSN2" s="245"/>
      <c r="TSO2" s="245"/>
      <c r="TSP2" s="245"/>
      <c r="TSQ2" s="245"/>
      <c r="TSR2" s="245"/>
      <c r="TSS2" s="245"/>
      <c r="TST2" s="245"/>
      <c r="TSU2" s="245"/>
      <c r="TSV2" s="245"/>
      <c r="TSX2" s="245"/>
      <c r="TSY2" s="245"/>
      <c r="TSZ2" s="245"/>
      <c r="TTA2" s="245"/>
      <c r="TTB2" s="245"/>
      <c r="TTC2" s="245"/>
      <c r="TTD2" s="245"/>
      <c r="TTE2" s="245"/>
      <c r="TTF2" s="245"/>
      <c r="TTG2" s="245"/>
      <c r="TTH2" s="245"/>
      <c r="TTI2" s="245"/>
      <c r="TTJ2" s="245"/>
      <c r="TTK2" s="245"/>
      <c r="TTL2" s="245"/>
      <c r="TTM2" s="245"/>
      <c r="TTN2" s="245"/>
      <c r="TTO2" s="245"/>
      <c r="TTP2" s="245"/>
      <c r="TTQ2" s="245"/>
      <c r="TTR2" s="245"/>
      <c r="TTT2" s="245"/>
      <c r="TTU2" s="245"/>
      <c r="TTV2" s="245"/>
      <c r="TTW2" s="245"/>
      <c r="TTX2" s="245"/>
      <c r="TTY2" s="245"/>
      <c r="TTZ2" s="245"/>
      <c r="TUA2" s="245"/>
      <c r="TUB2" s="245"/>
      <c r="TUC2" s="245"/>
      <c r="TUD2" s="245"/>
      <c r="TUE2" s="245"/>
      <c r="TUF2" s="245"/>
      <c r="TUG2" s="245"/>
      <c r="TUH2" s="245"/>
      <c r="TUI2" s="245"/>
      <c r="TUJ2" s="245"/>
      <c r="TUK2" s="245"/>
      <c r="TUL2" s="245"/>
      <c r="TUM2" s="245"/>
      <c r="TUN2" s="245"/>
      <c r="TUP2" s="245"/>
      <c r="TUQ2" s="245"/>
      <c r="TUR2" s="245"/>
      <c r="TUS2" s="245"/>
      <c r="TUT2" s="245"/>
      <c r="TUU2" s="245"/>
      <c r="TUV2" s="245"/>
      <c r="TUW2" s="245"/>
      <c r="TUX2" s="245"/>
      <c r="TUY2" s="245"/>
      <c r="TUZ2" s="245"/>
      <c r="TVA2" s="245"/>
      <c r="TVB2" s="245"/>
      <c r="TVC2" s="245"/>
      <c r="TVD2" s="245"/>
      <c r="TVE2" s="245"/>
      <c r="TVF2" s="245"/>
      <c r="TVG2" s="245"/>
      <c r="TVH2" s="245"/>
      <c r="TVI2" s="245"/>
      <c r="TVJ2" s="245"/>
      <c r="TVL2" s="245"/>
      <c r="TVM2" s="245"/>
      <c r="TVN2" s="245"/>
      <c r="TVO2" s="245"/>
      <c r="TVP2" s="245"/>
      <c r="TVQ2" s="245"/>
      <c r="TVR2" s="245"/>
      <c r="TVS2" s="245"/>
      <c r="TVT2" s="245"/>
      <c r="TVU2" s="245"/>
      <c r="TVV2" s="245"/>
      <c r="TVW2" s="245"/>
      <c r="TVX2" s="245"/>
      <c r="TVY2" s="245"/>
      <c r="TVZ2" s="245"/>
      <c r="TWA2" s="245"/>
      <c r="TWB2" s="245"/>
      <c r="TWC2" s="245"/>
      <c r="TWD2" s="245"/>
      <c r="TWE2" s="245"/>
      <c r="TWF2" s="245"/>
      <c r="TWH2" s="245"/>
      <c r="TWI2" s="245"/>
      <c r="TWJ2" s="245"/>
      <c r="TWK2" s="245"/>
      <c r="TWL2" s="245"/>
      <c r="TWM2" s="245"/>
      <c r="TWN2" s="245"/>
      <c r="TWO2" s="245"/>
      <c r="TWP2" s="245"/>
      <c r="TWQ2" s="245"/>
      <c r="TWR2" s="245"/>
      <c r="TWS2" s="245"/>
      <c r="TWT2" s="245"/>
      <c r="TWU2" s="245"/>
      <c r="TWV2" s="245"/>
      <c r="TWW2" s="245"/>
      <c r="TWX2" s="245"/>
      <c r="TWY2" s="245"/>
      <c r="TWZ2" s="245"/>
      <c r="TXA2" s="245"/>
      <c r="TXB2" s="245"/>
      <c r="TXD2" s="245"/>
      <c r="TXE2" s="245"/>
      <c r="TXF2" s="245"/>
      <c r="TXG2" s="245"/>
      <c r="TXH2" s="245"/>
      <c r="TXI2" s="245"/>
      <c r="TXJ2" s="245"/>
      <c r="TXK2" s="245"/>
      <c r="TXL2" s="245"/>
      <c r="TXM2" s="245"/>
      <c r="TXN2" s="245"/>
      <c r="TXO2" s="245"/>
      <c r="TXP2" s="245"/>
      <c r="TXQ2" s="245"/>
      <c r="TXR2" s="245"/>
      <c r="TXS2" s="245"/>
      <c r="TXT2" s="245"/>
      <c r="TXU2" s="245"/>
      <c r="TXV2" s="245"/>
      <c r="TXW2" s="245"/>
      <c r="TXX2" s="245"/>
      <c r="TXZ2" s="245"/>
      <c r="TYA2" s="245"/>
      <c r="TYB2" s="245"/>
      <c r="TYC2" s="245"/>
      <c r="TYD2" s="245"/>
      <c r="TYE2" s="245"/>
      <c r="TYF2" s="245"/>
      <c r="TYG2" s="245"/>
      <c r="TYH2" s="245"/>
      <c r="TYI2" s="245"/>
      <c r="TYJ2" s="245"/>
      <c r="TYK2" s="245"/>
      <c r="TYL2" s="245"/>
      <c r="TYM2" s="245"/>
      <c r="TYN2" s="245"/>
      <c r="TYO2" s="245"/>
      <c r="TYP2" s="245"/>
      <c r="TYQ2" s="245"/>
      <c r="TYR2" s="245"/>
      <c r="TYS2" s="245"/>
      <c r="TYT2" s="245"/>
      <c r="TYV2" s="245"/>
      <c r="TYW2" s="245"/>
      <c r="TYX2" s="245"/>
      <c r="TYY2" s="245"/>
      <c r="TYZ2" s="245"/>
      <c r="TZA2" s="245"/>
      <c r="TZB2" s="245"/>
      <c r="TZC2" s="245"/>
      <c r="TZD2" s="245"/>
      <c r="TZE2" s="245"/>
      <c r="TZF2" s="245"/>
      <c r="TZG2" s="245"/>
      <c r="TZH2" s="245"/>
      <c r="TZI2" s="245"/>
      <c r="TZJ2" s="245"/>
      <c r="TZK2" s="245"/>
      <c r="TZL2" s="245"/>
      <c r="TZM2" s="245"/>
      <c r="TZN2" s="245"/>
      <c r="TZO2" s="245"/>
      <c r="TZP2" s="245"/>
      <c r="TZR2" s="245"/>
      <c r="TZS2" s="245"/>
      <c r="TZT2" s="245"/>
      <c r="TZU2" s="245"/>
      <c r="TZV2" s="245"/>
      <c r="TZW2" s="245"/>
      <c r="TZX2" s="245"/>
      <c r="TZY2" s="245"/>
      <c r="TZZ2" s="245"/>
      <c r="UAA2" s="245"/>
      <c r="UAB2" s="245"/>
      <c r="UAC2" s="245"/>
      <c r="UAD2" s="245"/>
      <c r="UAE2" s="245"/>
      <c r="UAF2" s="245"/>
      <c r="UAG2" s="245"/>
      <c r="UAH2" s="245"/>
      <c r="UAI2" s="245"/>
      <c r="UAJ2" s="245"/>
      <c r="UAK2" s="245"/>
      <c r="UAL2" s="245"/>
      <c r="UAN2" s="245"/>
      <c r="UAO2" s="245"/>
      <c r="UAP2" s="245"/>
      <c r="UAQ2" s="245"/>
      <c r="UAR2" s="245"/>
      <c r="UAS2" s="245"/>
      <c r="UAT2" s="245"/>
      <c r="UAU2" s="245"/>
      <c r="UAV2" s="245"/>
      <c r="UAW2" s="245"/>
      <c r="UAX2" s="245"/>
      <c r="UAY2" s="245"/>
      <c r="UAZ2" s="245"/>
      <c r="UBA2" s="245"/>
      <c r="UBB2" s="245"/>
      <c r="UBC2" s="245"/>
      <c r="UBD2" s="245"/>
      <c r="UBE2" s="245"/>
      <c r="UBF2" s="245"/>
      <c r="UBG2" s="245"/>
      <c r="UBH2" s="245"/>
      <c r="UBJ2" s="245"/>
      <c r="UBK2" s="245"/>
      <c r="UBL2" s="245"/>
      <c r="UBM2" s="245"/>
      <c r="UBN2" s="245"/>
      <c r="UBO2" s="245"/>
      <c r="UBP2" s="245"/>
      <c r="UBQ2" s="245"/>
      <c r="UBR2" s="245"/>
      <c r="UBS2" s="245"/>
      <c r="UBT2" s="245"/>
      <c r="UBU2" s="245"/>
      <c r="UBV2" s="245"/>
      <c r="UBW2" s="245"/>
      <c r="UBX2" s="245"/>
      <c r="UBY2" s="245"/>
      <c r="UBZ2" s="245"/>
      <c r="UCA2" s="245"/>
      <c r="UCB2" s="245"/>
      <c r="UCC2" s="245"/>
      <c r="UCD2" s="245"/>
      <c r="UCF2" s="245"/>
      <c r="UCG2" s="245"/>
      <c r="UCH2" s="245"/>
      <c r="UCI2" s="245"/>
      <c r="UCJ2" s="245"/>
      <c r="UCK2" s="245"/>
      <c r="UCL2" s="245"/>
      <c r="UCM2" s="245"/>
      <c r="UCN2" s="245"/>
      <c r="UCO2" s="245"/>
      <c r="UCP2" s="245"/>
      <c r="UCQ2" s="245"/>
      <c r="UCR2" s="245"/>
      <c r="UCS2" s="245"/>
      <c r="UCT2" s="245"/>
      <c r="UCU2" s="245"/>
      <c r="UCV2" s="245"/>
      <c r="UCW2" s="245"/>
      <c r="UCX2" s="245"/>
      <c r="UCY2" s="245"/>
      <c r="UCZ2" s="245"/>
      <c r="UDB2" s="245"/>
      <c r="UDC2" s="245"/>
      <c r="UDD2" s="245"/>
      <c r="UDE2" s="245"/>
      <c r="UDF2" s="245"/>
      <c r="UDG2" s="245"/>
      <c r="UDH2" s="245"/>
      <c r="UDI2" s="245"/>
      <c r="UDJ2" s="245"/>
      <c r="UDK2" s="245"/>
      <c r="UDL2" s="245"/>
      <c r="UDM2" s="245"/>
      <c r="UDN2" s="245"/>
      <c r="UDO2" s="245"/>
      <c r="UDP2" s="245"/>
      <c r="UDQ2" s="245"/>
      <c r="UDR2" s="245"/>
      <c r="UDS2" s="245"/>
      <c r="UDT2" s="245"/>
      <c r="UDU2" s="245"/>
      <c r="UDV2" s="245"/>
      <c r="UDX2" s="245"/>
      <c r="UDY2" s="245"/>
      <c r="UDZ2" s="245"/>
      <c r="UEA2" s="245"/>
      <c r="UEB2" s="245"/>
      <c r="UEC2" s="245"/>
      <c r="UED2" s="245"/>
      <c r="UEE2" s="245"/>
      <c r="UEF2" s="245"/>
      <c r="UEG2" s="245"/>
      <c r="UEH2" s="245"/>
      <c r="UEI2" s="245"/>
      <c r="UEJ2" s="245"/>
      <c r="UEK2" s="245"/>
      <c r="UEL2" s="245"/>
      <c r="UEM2" s="245"/>
      <c r="UEN2" s="245"/>
      <c r="UEO2" s="245"/>
      <c r="UEP2" s="245"/>
      <c r="UEQ2" s="245"/>
      <c r="UER2" s="245"/>
      <c r="UET2" s="245"/>
      <c r="UEU2" s="245"/>
      <c r="UEV2" s="245"/>
      <c r="UEW2" s="245"/>
      <c r="UEX2" s="245"/>
      <c r="UEY2" s="245"/>
      <c r="UEZ2" s="245"/>
      <c r="UFA2" s="245"/>
      <c r="UFB2" s="245"/>
      <c r="UFC2" s="245"/>
      <c r="UFD2" s="245"/>
      <c r="UFE2" s="245"/>
      <c r="UFF2" s="245"/>
      <c r="UFG2" s="245"/>
      <c r="UFH2" s="245"/>
      <c r="UFI2" s="245"/>
      <c r="UFJ2" s="245"/>
      <c r="UFK2" s="245"/>
      <c r="UFL2" s="245"/>
      <c r="UFM2" s="245"/>
      <c r="UFN2" s="245"/>
      <c r="UFP2" s="245"/>
      <c r="UFQ2" s="245"/>
      <c r="UFR2" s="245"/>
      <c r="UFS2" s="245"/>
      <c r="UFT2" s="245"/>
      <c r="UFU2" s="245"/>
      <c r="UFV2" s="245"/>
      <c r="UFW2" s="245"/>
      <c r="UFX2" s="245"/>
      <c r="UFY2" s="245"/>
      <c r="UFZ2" s="245"/>
      <c r="UGA2" s="245"/>
      <c r="UGB2" s="245"/>
      <c r="UGC2" s="245"/>
      <c r="UGD2" s="245"/>
      <c r="UGE2" s="245"/>
      <c r="UGF2" s="245"/>
      <c r="UGG2" s="245"/>
      <c r="UGH2" s="245"/>
      <c r="UGI2" s="245"/>
      <c r="UGJ2" s="245"/>
      <c r="UGL2" s="245"/>
      <c r="UGM2" s="245"/>
      <c r="UGN2" s="245"/>
      <c r="UGO2" s="245"/>
      <c r="UGP2" s="245"/>
      <c r="UGQ2" s="245"/>
      <c r="UGR2" s="245"/>
      <c r="UGS2" s="245"/>
      <c r="UGT2" s="245"/>
      <c r="UGU2" s="245"/>
      <c r="UGV2" s="245"/>
      <c r="UGW2" s="245"/>
      <c r="UGX2" s="245"/>
      <c r="UGY2" s="245"/>
      <c r="UGZ2" s="245"/>
      <c r="UHA2" s="245"/>
      <c r="UHB2" s="245"/>
      <c r="UHC2" s="245"/>
      <c r="UHD2" s="245"/>
      <c r="UHE2" s="245"/>
      <c r="UHF2" s="245"/>
      <c r="UHH2" s="245"/>
      <c r="UHI2" s="245"/>
      <c r="UHJ2" s="245"/>
      <c r="UHK2" s="245"/>
      <c r="UHL2" s="245"/>
      <c r="UHM2" s="245"/>
      <c r="UHN2" s="245"/>
      <c r="UHO2" s="245"/>
      <c r="UHP2" s="245"/>
      <c r="UHQ2" s="245"/>
      <c r="UHR2" s="245"/>
      <c r="UHS2" s="245"/>
      <c r="UHT2" s="245"/>
      <c r="UHU2" s="245"/>
      <c r="UHV2" s="245"/>
      <c r="UHW2" s="245"/>
      <c r="UHX2" s="245"/>
      <c r="UHY2" s="245"/>
      <c r="UHZ2" s="245"/>
      <c r="UIA2" s="245"/>
      <c r="UIB2" s="245"/>
      <c r="UID2" s="245"/>
      <c r="UIE2" s="245"/>
      <c r="UIF2" s="245"/>
      <c r="UIG2" s="245"/>
      <c r="UIH2" s="245"/>
      <c r="UII2" s="245"/>
      <c r="UIJ2" s="245"/>
      <c r="UIK2" s="245"/>
      <c r="UIL2" s="245"/>
      <c r="UIM2" s="245"/>
      <c r="UIN2" s="245"/>
      <c r="UIO2" s="245"/>
      <c r="UIP2" s="245"/>
      <c r="UIQ2" s="245"/>
      <c r="UIR2" s="245"/>
      <c r="UIS2" s="245"/>
      <c r="UIT2" s="245"/>
      <c r="UIU2" s="245"/>
      <c r="UIV2" s="245"/>
      <c r="UIW2" s="245"/>
      <c r="UIX2" s="245"/>
      <c r="UIZ2" s="245"/>
      <c r="UJA2" s="245"/>
      <c r="UJB2" s="245"/>
      <c r="UJC2" s="245"/>
      <c r="UJD2" s="245"/>
      <c r="UJE2" s="245"/>
      <c r="UJF2" s="245"/>
      <c r="UJG2" s="245"/>
      <c r="UJH2" s="245"/>
      <c r="UJI2" s="245"/>
      <c r="UJJ2" s="245"/>
      <c r="UJK2" s="245"/>
      <c r="UJL2" s="245"/>
      <c r="UJM2" s="245"/>
      <c r="UJN2" s="245"/>
      <c r="UJO2" s="245"/>
      <c r="UJP2" s="245"/>
      <c r="UJQ2" s="245"/>
      <c r="UJR2" s="245"/>
      <c r="UJS2" s="245"/>
      <c r="UJT2" s="245"/>
      <c r="UJV2" s="245"/>
      <c r="UJW2" s="245"/>
      <c r="UJX2" s="245"/>
      <c r="UJY2" s="245"/>
      <c r="UJZ2" s="245"/>
      <c r="UKA2" s="245"/>
      <c r="UKB2" s="245"/>
      <c r="UKC2" s="245"/>
      <c r="UKD2" s="245"/>
      <c r="UKE2" s="245"/>
      <c r="UKF2" s="245"/>
      <c r="UKG2" s="245"/>
      <c r="UKH2" s="245"/>
      <c r="UKI2" s="245"/>
      <c r="UKJ2" s="245"/>
      <c r="UKK2" s="245"/>
      <c r="UKL2" s="245"/>
      <c r="UKM2" s="245"/>
      <c r="UKN2" s="245"/>
      <c r="UKO2" s="245"/>
      <c r="UKP2" s="245"/>
      <c r="UKR2" s="245"/>
      <c r="UKS2" s="245"/>
      <c r="UKT2" s="245"/>
      <c r="UKU2" s="245"/>
      <c r="UKV2" s="245"/>
      <c r="UKW2" s="245"/>
      <c r="UKX2" s="245"/>
      <c r="UKY2" s="245"/>
      <c r="UKZ2" s="245"/>
      <c r="ULA2" s="245"/>
      <c r="ULB2" s="245"/>
      <c r="ULC2" s="245"/>
      <c r="ULD2" s="245"/>
      <c r="ULE2" s="245"/>
      <c r="ULF2" s="245"/>
      <c r="ULG2" s="245"/>
      <c r="ULH2" s="245"/>
      <c r="ULI2" s="245"/>
      <c r="ULJ2" s="245"/>
      <c r="ULK2" s="245"/>
      <c r="ULL2" s="245"/>
      <c r="ULN2" s="245"/>
      <c r="ULO2" s="245"/>
      <c r="ULP2" s="245"/>
      <c r="ULQ2" s="245"/>
      <c r="ULR2" s="245"/>
      <c r="ULS2" s="245"/>
      <c r="ULT2" s="245"/>
      <c r="ULU2" s="245"/>
      <c r="ULV2" s="245"/>
      <c r="ULW2" s="245"/>
      <c r="ULX2" s="245"/>
      <c r="ULY2" s="245"/>
      <c r="ULZ2" s="245"/>
      <c r="UMA2" s="245"/>
      <c r="UMB2" s="245"/>
      <c r="UMC2" s="245"/>
      <c r="UMD2" s="245"/>
      <c r="UME2" s="245"/>
      <c r="UMF2" s="245"/>
      <c r="UMG2" s="245"/>
      <c r="UMH2" s="245"/>
      <c r="UMJ2" s="245"/>
      <c r="UMK2" s="245"/>
      <c r="UML2" s="245"/>
      <c r="UMM2" s="245"/>
      <c r="UMN2" s="245"/>
      <c r="UMO2" s="245"/>
      <c r="UMP2" s="245"/>
      <c r="UMQ2" s="245"/>
      <c r="UMR2" s="245"/>
      <c r="UMS2" s="245"/>
      <c r="UMT2" s="245"/>
      <c r="UMU2" s="245"/>
      <c r="UMV2" s="245"/>
      <c r="UMW2" s="245"/>
      <c r="UMX2" s="245"/>
      <c r="UMY2" s="245"/>
      <c r="UMZ2" s="245"/>
      <c r="UNA2" s="245"/>
      <c r="UNB2" s="245"/>
      <c r="UNC2" s="245"/>
      <c r="UND2" s="245"/>
      <c r="UNF2" s="245"/>
      <c r="UNG2" s="245"/>
      <c r="UNH2" s="245"/>
      <c r="UNI2" s="245"/>
      <c r="UNJ2" s="245"/>
      <c r="UNK2" s="245"/>
      <c r="UNL2" s="245"/>
      <c r="UNM2" s="245"/>
      <c r="UNN2" s="245"/>
      <c r="UNO2" s="245"/>
      <c r="UNP2" s="245"/>
      <c r="UNQ2" s="245"/>
      <c r="UNR2" s="245"/>
      <c r="UNS2" s="245"/>
      <c r="UNT2" s="245"/>
      <c r="UNU2" s="245"/>
      <c r="UNV2" s="245"/>
      <c r="UNW2" s="245"/>
      <c r="UNX2" s="245"/>
      <c r="UNY2" s="245"/>
      <c r="UNZ2" s="245"/>
      <c r="UOB2" s="245"/>
      <c r="UOC2" s="245"/>
      <c r="UOD2" s="245"/>
      <c r="UOE2" s="245"/>
      <c r="UOF2" s="245"/>
      <c r="UOG2" s="245"/>
      <c r="UOH2" s="245"/>
      <c r="UOI2" s="245"/>
      <c r="UOJ2" s="245"/>
      <c r="UOK2" s="245"/>
      <c r="UOL2" s="245"/>
      <c r="UOM2" s="245"/>
      <c r="UON2" s="245"/>
      <c r="UOO2" s="245"/>
      <c r="UOP2" s="245"/>
      <c r="UOQ2" s="245"/>
      <c r="UOR2" s="245"/>
      <c r="UOS2" s="245"/>
      <c r="UOT2" s="245"/>
      <c r="UOU2" s="245"/>
      <c r="UOV2" s="245"/>
      <c r="UOX2" s="245"/>
      <c r="UOY2" s="245"/>
      <c r="UOZ2" s="245"/>
      <c r="UPA2" s="245"/>
      <c r="UPB2" s="245"/>
      <c r="UPC2" s="245"/>
      <c r="UPD2" s="245"/>
      <c r="UPE2" s="245"/>
      <c r="UPF2" s="245"/>
      <c r="UPG2" s="245"/>
      <c r="UPH2" s="245"/>
      <c r="UPI2" s="245"/>
      <c r="UPJ2" s="245"/>
      <c r="UPK2" s="245"/>
      <c r="UPL2" s="245"/>
      <c r="UPM2" s="245"/>
      <c r="UPN2" s="245"/>
      <c r="UPO2" s="245"/>
      <c r="UPP2" s="245"/>
      <c r="UPQ2" s="245"/>
      <c r="UPR2" s="245"/>
      <c r="UPT2" s="245"/>
      <c r="UPU2" s="245"/>
      <c r="UPV2" s="245"/>
      <c r="UPW2" s="245"/>
      <c r="UPX2" s="245"/>
      <c r="UPY2" s="245"/>
      <c r="UPZ2" s="245"/>
      <c r="UQA2" s="245"/>
      <c r="UQB2" s="245"/>
      <c r="UQC2" s="245"/>
      <c r="UQD2" s="245"/>
      <c r="UQE2" s="245"/>
      <c r="UQF2" s="245"/>
      <c r="UQG2" s="245"/>
      <c r="UQH2" s="245"/>
      <c r="UQI2" s="245"/>
      <c r="UQJ2" s="245"/>
      <c r="UQK2" s="245"/>
      <c r="UQL2" s="245"/>
      <c r="UQM2" s="245"/>
      <c r="UQN2" s="245"/>
      <c r="UQP2" s="245"/>
      <c r="UQQ2" s="245"/>
      <c r="UQR2" s="245"/>
      <c r="UQS2" s="245"/>
      <c r="UQT2" s="245"/>
      <c r="UQU2" s="245"/>
      <c r="UQV2" s="245"/>
      <c r="UQW2" s="245"/>
      <c r="UQX2" s="245"/>
      <c r="UQY2" s="245"/>
      <c r="UQZ2" s="245"/>
      <c r="URA2" s="245"/>
      <c r="URB2" s="245"/>
      <c r="URC2" s="245"/>
      <c r="URD2" s="245"/>
      <c r="URE2" s="245"/>
      <c r="URF2" s="245"/>
      <c r="URG2" s="245"/>
      <c r="URH2" s="245"/>
      <c r="URI2" s="245"/>
      <c r="URJ2" s="245"/>
      <c r="URL2" s="245"/>
      <c r="URM2" s="245"/>
      <c r="URN2" s="245"/>
      <c r="URO2" s="245"/>
      <c r="URP2" s="245"/>
      <c r="URQ2" s="245"/>
      <c r="URR2" s="245"/>
      <c r="URS2" s="245"/>
      <c r="URT2" s="245"/>
      <c r="URU2" s="245"/>
      <c r="URV2" s="245"/>
      <c r="URW2" s="245"/>
      <c r="URX2" s="245"/>
      <c r="URY2" s="245"/>
      <c r="URZ2" s="245"/>
      <c r="USA2" s="245"/>
      <c r="USB2" s="245"/>
      <c r="USC2" s="245"/>
      <c r="USD2" s="245"/>
      <c r="USE2" s="245"/>
      <c r="USF2" s="245"/>
      <c r="USH2" s="245"/>
      <c r="USI2" s="245"/>
      <c r="USJ2" s="245"/>
      <c r="USK2" s="245"/>
      <c r="USL2" s="245"/>
      <c r="USM2" s="245"/>
      <c r="USN2" s="245"/>
      <c r="USO2" s="245"/>
      <c r="USP2" s="245"/>
      <c r="USQ2" s="245"/>
      <c r="USR2" s="245"/>
      <c r="USS2" s="245"/>
      <c r="UST2" s="245"/>
      <c r="USU2" s="245"/>
      <c r="USV2" s="245"/>
      <c r="USW2" s="245"/>
      <c r="USX2" s="245"/>
      <c r="USY2" s="245"/>
      <c r="USZ2" s="245"/>
      <c r="UTA2" s="245"/>
      <c r="UTB2" s="245"/>
      <c r="UTD2" s="245"/>
      <c r="UTE2" s="245"/>
      <c r="UTF2" s="245"/>
      <c r="UTG2" s="245"/>
      <c r="UTH2" s="245"/>
      <c r="UTI2" s="245"/>
      <c r="UTJ2" s="245"/>
      <c r="UTK2" s="245"/>
      <c r="UTL2" s="245"/>
      <c r="UTM2" s="245"/>
      <c r="UTN2" s="245"/>
      <c r="UTO2" s="245"/>
      <c r="UTP2" s="245"/>
      <c r="UTQ2" s="245"/>
      <c r="UTR2" s="245"/>
      <c r="UTS2" s="245"/>
      <c r="UTT2" s="245"/>
      <c r="UTU2" s="245"/>
      <c r="UTV2" s="245"/>
      <c r="UTW2" s="245"/>
      <c r="UTX2" s="245"/>
      <c r="UTZ2" s="245"/>
      <c r="UUA2" s="245"/>
      <c r="UUB2" s="245"/>
      <c r="UUC2" s="245"/>
      <c r="UUD2" s="245"/>
      <c r="UUE2" s="245"/>
      <c r="UUF2" s="245"/>
      <c r="UUG2" s="245"/>
      <c r="UUH2" s="245"/>
      <c r="UUI2" s="245"/>
      <c r="UUJ2" s="245"/>
      <c r="UUK2" s="245"/>
      <c r="UUL2" s="245"/>
      <c r="UUM2" s="245"/>
      <c r="UUN2" s="245"/>
      <c r="UUO2" s="245"/>
      <c r="UUP2" s="245"/>
      <c r="UUQ2" s="245"/>
      <c r="UUR2" s="245"/>
      <c r="UUS2" s="245"/>
      <c r="UUT2" s="245"/>
      <c r="UUV2" s="245"/>
      <c r="UUW2" s="245"/>
      <c r="UUX2" s="245"/>
      <c r="UUY2" s="245"/>
      <c r="UUZ2" s="245"/>
      <c r="UVA2" s="245"/>
      <c r="UVB2" s="245"/>
      <c r="UVC2" s="245"/>
      <c r="UVD2" s="245"/>
      <c r="UVE2" s="245"/>
      <c r="UVF2" s="245"/>
      <c r="UVG2" s="245"/>
      <c r="UVH2" s="245"/>
      <c r="UVI2" s="245"/>
      <c r="UVJ2" s="245"/>
      <c r="UVK2" s="245"/>
      <c r="UVL2" s="245"/>
      <c r="UVM2" s="245"/>
      <c r="UVN2" s="245"/>
      <c r="UVO2" s="245"/>
      <c r="UVP2" s="245"/>
      <c r="UVR2" s="245"/>
      <c r="UVS2" s="245"/>
      <c r="UVT2" s="245"/>
      <c r="UVU2" s="245"/>
      <c r="UVV2" s="245"/>
      <c r="UVW2" s="245"/>
      <c r="UVX2" s="245"/>
      <c r="UVY2" s="245"/>
      <c r="UVZ2" s="245"/>
      <c r="UWA2" s="245"/>
      <c r="UWB2" s="245"/>
      <c r="UWC2" s="245"/>
      <c r="UWD2" s="245"/>
      <c r="UWE2" s="245"/>
      <c r="UWF2" s="245"/>
      <c r="UWG2" s="245"/>
      <c r="UWH2" s="245"/>
      <c r="UWI2" s="245"/>
      <c r="UWJ2" s="245"/>
      <c r="UWK2" s="245"/>
      <c r="UWL2" s="245"/>
      <c r="UWN2" s="245"/>
      <c r="UWO2" s="245"/>
      <c r="UWP2" s="245"/>
      <c r="UWQ2" s="245"/>
      <c r="UWR2" s="245"/>
      <c r="UWS2" s="245"/>
      <c r="UWT2" s="245"/>
      <c r="UWU2" s="245"/>
      <c r="UWV2" s="245"/>
      <c r="UWW2" s="245"/>
      <c r="UWX2" s="245"/>
      <c r="UWY2" s="245"/>
      <c r="UWZ2" s="245"/>
      <c r="UXA2" s="245"/>
      <c r="UXB2" s="245"/>
      <c r="UXC2" s="245"/>
      <c r="UXD2" s="245"/>
      <c r="UXE2" s="245"/>
      <c r="UXF2" s="245"/>
      <c r="UXG2" s="245"/>
      <c r="UXH2" s="245"/>
      <c r="UXJ2" s="245"/>
      <c r="UXK2" s="245"/>
      <c r="UXL2" s="245"/>
      <c r="UXM2" s="245"/>
      <c r="UXN2" s="245"/>
      <c r="UXO2" s="245"/>
      <c r="UXP2" s="245"/>
      <c r="UXQ2" s="245"/>
      <c r="UXR2" s="245"/>
      <c r="UXS2" s="245"/>
      <c r="UXT2" s="245"/>
      <c r="UXU2" s="245"/>
      <c r="UXV2" s="245"/>
      <c r="UXW2" s="245"/>
      <c r="UXX2" s="245"/>
      <c r="UXY2" s="245"/>
      <c r="UXZ2" s="245"/>
      <c r="UYA2" s="245"/>
      <c r="UYB2" s="245"/>
      <c r="UYC2" s="245"/>
      <c r="UYD2" s="245"/>
      <c r="UYF2" s="245"/>
      <c r="UYG2" s="245"/>
      <c r="UYH2" s="245"/>
      <c r="UYI2" s="245"/>
      <c r="UYJ2" s="245"/>
      <c r="UYK2" s="245"/>
      <c r="UYL2" s="245"/>
      <c r="UYM2" s="245"/>
      <c r="UYN2" s="245"/>
      <c r="UYO2" s="245"/>
      <c r="UYP2" s="245"/>
      <c r="UYQ2" s="245"/>
      <c r="UYR2" s="245"/>
      <c r="UYS2" s="245"/>
      <c r="UYT2" s="245"/>
      <c r="UYU2" s="245"/>
      <c r="UYV2" s="245"/>
      <c r="UYW2" s="245"/>
      <c r="UYX2" s="245"/>
      <c r="UYY2" s="245"/>
      <c r="UYZ2" s="245"/>
      <c r="UZB2" s="245"/>
      <c r="UZC2" s="245"/>
      <c r="UZD2" s="245"/>
      <c r="UZE2" s="245"/>
      <c r="UZF2" s="245"/>
      <c r="UZG2" s="245"/>
      <c r="UZH2" s="245"/>
      <c r="UZI2" s="245"/>
      <c r="UZJ2" s="245"/>
      <c r="UZK2" s="245"/>
      <c r="UZL2" s="245"/>
      <c r="UZM2" s="245"/>
      <c r="UZN2" s="245"/>
      <c r="UZO2" s="245"/>
      <c r="UZP2" s="245"/>
      <c r="UZQ2" s="245"/>
      <c r="UZR2" s="245"/>
      <c r="UZS2" s="245"/>
      <c r="UZT2" s="245"/>
      <c r="UZU2" s="245"/>
      <c r="UZV2" s="245"/>
      <c r="UZX2" s="245"/>
      <c r="UZY2" s="245"/>
      <c r="UZZ2" s="245"/>
      <c r="VAA2" s="245"/>
      <c r="VAB2" s="245"/>
      <c r="VAC2" s="245"/>
      <c r="VAD2" s="245"/>
      <c r="VAE2" s="245"/>
      <c r="VAF2" s="245"/>
      <c r="VAG2" s="245"/>
      <c r="VAH2" s="245"/>
      <c r="VAI2" s="245"/>
      <c r="VAJ2" s="245"/>
      <c r="VAK2" s="245"/>
      <c r="VAL2" s="245"/>
      <c r="VAM2" s="245"/>
      <c r="VAN2" s="245"/>
      <c r="VAO2" s="245"/>
      <c r="VAP2" s="245"/>
      <c r="VAQ2" s="245"/>
      <c r="VAR2" s="245"/>
      <c r="VAT2" s="245"/>
      <c r="VAU2" s="245"/>
      <c r="VAV2" s="245"/>
      <c r="VAW2" s="245"/>
      <c r="VAX2" s="245"/>
      <c r="VAY2" s="245"/>
      <c r="VAZ2" s="245"/>
      <c r="VBA2" s="245"/>
      <c r="VBB2" s="245"/>
      <c r="VBC2" s="245"/>
      <c r="VBD2" s="245"/>
      <c r="VBE2" s="245"/>
      <c r="VBF2" s="245"/>
      <c r="VBG2" s="245"/>
      <c r="VBH2" s="245"/>
      <c r="VBI2" s="245"/>
      <c r="VBJ2" s="245"/>
      <c r="VBK2" s="245"/>
      <c r="VBL2" s="245"/>
      <c r="VBM2" s="245"/>
      <c r="VBN2" s="245"/>
      <c r="VBP2" s="245"/>
      <c r="VBQ2" s="245"/>
      <c r="VBR2" s="245"/>
      <c r="VBS2" s="245"/>
      <c r="VBT2" s="245"/>
      <c r="VBU2" s="245"/>
      <c r="VBV2" s="245"/>
      <c r="VBW2" s="245"/>
      <c r="VBX2" s="245"/>
      <c r="VBY2" s="245"/>
      <c r="VBZ2" s="245"/>
      <c r="VCA2" s="245"/>
      <c r="VCB2" s="245"/>
      <c r="VCC2" s="245"/>
      <c r="VCD2" s="245"/>
      <c r="VCE2" s="245"/>
      <c r="VCF2" s="245"/>
      <c r="VCG2" s="245"/>
      <c r="VCH2" s="245"/>
      <c r="VCI2" s="245"/>
      <c r="VCJ2" s="245"/>
      <c r="VCL2" s="245"/>
      <c r="VCM2" s="245"/>
      <c r="VCN2" s="245"/>
      <c r="VCO2" s="245"/>
      <c r="VCP2" s="245"/>
      <c r="VCQ2" s="245"/>
      <c r="VCR2" s="245"/>
      <c r="VCS2" s="245"/>
      <c r="VCT2" s="245"/>
      <c r="VCU2" s="245"/>
      <c r="VCV2" s="245"/>
      <c r="VCW2" s="245"/>
      <c r="VCX2" s="245"/>
      <c r="VCY2" s="245"/>
      <c r="VCZ2" s="245"/>
      <c r="VDA2" s="245"/>
      <c r="VDB2" s="245"/>
      <c r="VDC2" s="245"/>
      <c r="VDD2" s="245"/>
      <c r="VDE2" s="245"/>
      <c r="VDF2" s="245"/>
      <c r="VDH2" s="245"/>
      <c r="VDI2" s="245"/>
      <c r="VDJ2" s="245"/>
      <c r="VDK2" s="245"/>
      <c r="VDL2" s="245"/>
      <c r="VDM2" s="245"/>
      <c r="VDN2" s="245"/>
      <c r="VDO2" s="245"/>
      <c r="VDP2" s="245"/>
      <c r="VDQ2" s="245"/>
      <c r="VDR2" s="245"/>
      <c r="VDS2" s="245"/>
      <c r="VDT2" s="245"/>
      <c r="VDU2" s="245"/>
      <c r="VDV2" s="245"/>
      <c r="VDW2" s="245"/>
      <c r="VDX2" s="245"/>
      <c r="VDY2" s="245"/>
      <c r="VDZ2" s="245"/>
      <c r="VEA2" s="245"/>
      <c r="VEB2" s="245"/>
      <c r="VED2" s="245"/>
      <c r="VEE2" s="245"/>
      <c r="VEF2" s="245"/>
      <c r="VEG2" s="245"/>
      <c r="VEH2" s="245"/>
      <c r="VEI2" s="245"/>
      <c r="VEJ2" s="245"/>
      <c r="VEK2" s="245"/>
      <c r="VEL2" s="245"/>
      <c r="VEM2" s="245"/>
      <c r="VEN2" s="245"/>
      <c r="VEO2" s="245"/>
      <c r="VEP2" s="245"/>
      <c r="VEQ2" s="245"/>
      <c r="VER2" s="245"/>
      <c r="VES2" s="245"/>
      <c r="VET2" s="245"/>
      <c r="VEU2" s="245"/>
      <c r="VEV2" s="245"/>
      <c r="VEW2" s="245"/>
      <c r="VEX2" s="245"/>
      <c r="VEZ2" s="245"/>
      <c r="VFA2" s="245"/>
      <c r="VFB2" s="245"/>
      <c r="VFC2" s="245"/>
      <c r="VFD2" s="245"/>
      <c r="VFE2" s="245"/>
      <c r="VFF2" s="245"/>
      <c r="VFG2" s="245"/>
      <c r="VFH2" s="245"/>
      <c r="VFI2" s="245"/>
      <c r="VFJ2" s="245"/>
      <c r="VFK2" s="245"/>
      <c r="VFL2" s="245"/>
      <c r="VFM2" s="245"/>
      <c r="VFN2" s="245"/>
      <c r="VFO2" s="245"/>
      <c r="VFP2" s="245"/>
      <c r="VFQ2" s="245"/>
      <c r="VFR2" s="245"/>
      <c r="VFS2" s="245"/>
      <c r="VFT2" s="245"/>
      <c r="VFV2" s="245"/>
      <c r="VFW2" s="245"/>
      <c r="VFX2" s="245"/>
      <c r="VFY2" s="245"/>
      <c r="VFZ2" s="245"/>
      <c r="VGA2" s="245"/>
      <c r="VGB2" s="245"/>
      <c r="VGC2" s="245"/>
      <c r="VGD2" s="245"/>
      <c r="VGE2" s="245"/>
      <c r="VGF2" s="245"/>
      <c r="VGG2" s="245"/>
      <c r="VGH2" s="245"/>
      <c r="VGI2" s="245"/>
      <c r="VGJ2" s="245"/>
      <c r="VGK2" s="245"/>
      <c r="VGL2" s="245"/>
      <c r="VGM2" s="245"/>
      <c r="VGN2" s="245"/>
      <c r="VGO2" s="245"/>
      <c r="VGP2" s="245"/>
      <c r="VGR2" s="245"/>
      <c r="VGS2" s="245"/>
      <c r="VGT2" s="245"/>
      <c r="VGU2" s="245"/>
      <c r="VGV2" s="245"/>
      <c r="VGW2" s="245"/>
      <c r="VGX2" s="245"/>
      <c r="VGY2" s="245"/>
      <c r="VGZ2" s="245"/>
      <c r="VHA2" s="245"/>
      <c r="VHB2" s="245"/>
      <c r="VHC2" s="245"/>
      <c r="VHD2" s="245"/>
      <c r="VHE2" s="245"/>
      <c r="VHF2" s="245"/>
      <c r="VHG2" s="245"/>
      <c r="VHH2" s="245"/>
      <c r="VHI2" s="245"/>
      <c r="VHJ2" s="245"/>
      <c r="VHK2" s="245"/>
      <c r="VHL2" s="245"/>
      <c r="VHN2" s="245"/>
      <c r="VHO2" s="245"/>
      <c r="VHP2" s="245"/>
      <c r="VHQ2" s="245"/>
      <c r="VHR2" s="245"/>
      <c r="VHS2" s="245"/>
      <c r="VHT2" s="245"/>
      <c r="VHU2" s="245"/>
      <c r="VHV2" s="245"/>
      <c r="VHW2" s="245"/>
      <c r="VHX2" s="245"/>
      <c r="VHY2" s="245"/>
      <c r="VHZ2" s="245"/>
      <c r="VIA2" s="245"/>
      <c r="VIB2" s="245"/>
      <c r="VIC2" s="245"/>
      <c r="VID2" s="245"/>
      <c r="VIE2" s="245"/>
      <c r="VIF2" s="245"/>
      <c r="VIG2" s="245"/>
      <c r="VIH2" s="245"/>
      <c r="VIJ2" s="245"/>
      <c r="VIK2" s="245"/>
      <c r="VIL2" s="245"/>
      <c r="VIM2" s="245"/>
      <c r="VIN2" s="245"/>
      <c r="VIO2" s="245"/>
      <c r="VIP2" s="245"/>
      <c r="VIQ2" s="245"/>
      <c r="VIR2" s="245"/>
      <c r="VIS2" s="245"/>
      <c r="VIT2" s="245"/>
      <c r="VIU2" s="245"/>
      <c r="VIV2" s="245"/>
      <c r="VIW2" s="245"/>
      <c r="VIX2" s="245"/>
      <c r="VIY2" s="245"/>
      <c r="VIZ2" s="245"/>
      <c r="VJA2" s="245"/>
      <c r="VJB2" s="245"/>
      <c r="VJC2" s="245"/>
      <c r="VJD2" s="245"/>
      <c r="VJF2" s="245"/>
      <c r="VJG2" s="245"/>
      <c r="VJH2" s="245"/>
      <c r="VJI2" s="245"/>
      <c r="VJJ2" s="245"/>
      <c r="VJK2" s="245"/>
      <c r="VJL2" s="245"/>
      <c r="VJM2" s="245"/>
      <c r="VJN2" s="245"/>
      <c r="VJO2" s="245"/>
      <c r="VJP2" s="245"/>
      <c r="VJQ2" s="245"/>
      <c r="VJR2" s="245"/>
      <c r="VJS2" s="245"/>
      <c r="VJT2" s="245"/>
      <c r="VJU2" s="245"/>
      <c r="VJV2" s="245"/>
      <c r="VJW2" s="245"/>
      <c r="VJX2" s="245"/>
      <c r="VJY2" s="245"/>
      <c r="VJZ2" s="245"/>
      <c r="VKB2" s="245"/>
      <c r="VKC2" s="245"/>
      <c r="VKD2" s="245"/>
      <c r="VKE2" s="245"/>
      <c r="VKF2" s="245"/>
      <c r="VKG2" s="245"/>
      <c r="VKH2" s="245"/>
      <c r="VKI2" s="245"/>
      <c r="VKJ2" s="245"/>
      <c r="VKK2" s="245"/>
      <c r="VKL2" s="245"/>
      <c r="VKM2" s="245"/>
      <c r="VKN2" s="245"/>
      <c r="VKO2" s="245"/>
      <c r="VKP2" s="245"/>
      <c r="VKQ2" s="245"/>
      <c r="VKR2" s="245"/>
      <c r="VKS2" s="245"/>
      <c r="VKT2" s="245"/>
      <c r="VKU2" s="245"/>
      <c r="VKV2" s="245"/>
      <c r="VKX2" s="245"/>
      <c r="VKY2" s="245"/>
      <c r="VKZ2" s="245"/>
      <c r="VLA2" s="245"/>
      <c r="VLB2" s="245"/>
      <c r="VLC2" s="245"/>
      <c r="VLD2" s="245"/>
      <c r="VLE2" s="245"/>
      <c r="VLF2" s="245"/>
      <c r="VLG2" s="245"/>
      <c r="VLH2" s="245"/>
      <c r="VLI2" s="245"/>
      <c r="VLJ2" s="245"/>
      <c r="VLK2" s="245"/>
      <c r="VLL2" s="245"/>
      <c r="VLM2" s="245"/>
      <c r="VLN2" s="245"/>
      <c r="VLO2" s="245"/>
      <c r="VLP2" s="245"/>
      <c r="VLQ2" s="245"/>
      <c r="VLR2" s="245"/>
      <c r="VLT2" s="245"/>
      <c r="VLU2" s="245"/>
      <c r="VLV2" s="245"/>
      <c r="VLW2" s="245"/>
      <c r="VLX2" s="245"/>
      <c r="VLY2" s="245"/>
      <c r="VLZ2" s="245"/>
      <c r="VMA2" s="245"/>
      <c r="VMB2" s="245"/>
      <c r="VMC2" s="245"/>
      <c r="VMD2" s="245"/>
      <c r="VME2" s="245"/>
      <c r="VMF2" s="245"/>
      <c r="VMG2" s="245"/>
      <c r="VMH2" s="245"/>
      <c r="VMI2" s="245"/>
      <c r="VMJ2" s="245"/>
      <c r="VMK2" s="245"/>
      <c r="VML2" s="245"/>
      <c r="VMM2" s="245"/>
      <c r="VMN2" s="245"/>
      <c r="VMP2" s="245"/>
      <c r="VMQ2" s="245"/>
      <c r="VMR2" s="245"/>
      <c r="VMS2" s="245"/>
      <c r="VMT2" s="245"/>
      <c r="VMU2" s="245"/>
      <c r="VMV2" s="245"/>
      <c r="VMW2" s="245"/>
      <c r="VMX2" s="245"/>
      <c r="VMY2" s="245"/>
      <c r="VMZ2" s="245"/>
      <c r="VNA2" s="245"/>
      <c r="VNB2" s="245"/>
      <c r="VNC2" s="245"/>
      <c r="VND2" s="245"/>
      <c r="VNE2" s="245"/>
      <c r="VNF2" s="245"/>
      <c r="VNG2" s="245"/>
      <c r="VNH2" s="245"/>
      <c r="VNI2" s="245"/>
      <c r="VNJ2" s="245"/>
      <c r="VNL2" s="245"/>
      <c r="VNM2" s="245"/>
      <c r="VNN2" s="245"/>
      <c r="VNO2" s="245"/>
      <c r="VNP2" s="245"/>
      <c r="VNQ2" s="245"/>
      <c r="VNR2" s="245"/>
      <c r="VNS2" s="245"/>
      <c r="VNT2" s="245"/>
      <c r="VNU2" s="245"/>
      <c r="VNV2" s="245"/>
      <c r="VNW2" s="245"/>
      <c r="VNX2" s="245"/>
      <c r="VNY2" s="245"/>
      <c r="VNZ2" s="245"/>
      <c r="VOA2" s="245"/>
      <c r="VOB2" s="245"/>
      <c r="VOC2" s="245"/>
      <c r="VOD2" s="245"/>
      <c r="VOE2" s="245"/>
      <c r="VOF2" s="245"/>
      <c r="VOH2" s="245"/>
      <c r="VOI2" s="245"/>
      <c r="VOJ2" s="245"/>
      <c r="VOK2" s="245"/>
      <c r="VOL2" s="245"/>
      <c r="VOM2" s="245"/>
      <c r="VON2" s="245"/>
      <c r="VOO2" s="245"/>
      <c r="VOP2" s="245"/>
      <c r="VOQ2" s="245"/>
      <c r="VOR2" s="245"/>
      <c r="VOS2" s="245"/>
      <c r="VOT2" s="245"/>
      <c r="VOU2" s="245"/>
      <c r="VOV2" s="245"/>
      <c r="VOW2" s="245"/>
      <c r="VOX2" s="245"/>
      <c r="VOY2" s="245"/>
      <c r="VOZ2" s="245"/>
      <c r="VPA2" s="245"/>
      <c r="VPB2" s="245"/>
      <c r="VPD2" s="245"/>
      <c r="VPE2" s="245"/>
      <c r="VPF2" s="245"/>
      <c r="VPG2" s="245"/>
      <c r="VPH2" s="245"/>
      <c r="VPI2" s="245"/>
      <c r="VPJ2" s="245"/>
      <c r="VPK2" s="245"/>
      <c r="VPL2" s="245"/>
      <c r="VPM2" s="245"/>
      <c r="VPN2" s="245"/>
      <c r="VPO2" s="245"/>
      <c r="VPP2" s="245"/>
      <c r="VPQ2" s="245"/>
      <c r="VPR2" s="245"/>
      <c r="VPS2" s="245"/>
      <c r="VPT2" s="245"/>
      <c r="VPU2" s="245"/>
      <c r="VPV2" s="245"/>
      <c r="VPW2" s="245"/>
      <c r="VPX2" s="245"/>
      <c r="VPZ2" s="245"/>
      <c r="VQA2" s="245"/>
      <c r="VQB2" s="245"/>
      <c r="VQC2" s="245"/>
      <c r="VQD2" s="245"/>
      <c r="VQE2" s="245"/>
      <c r="VQF2" s="245"/>
      <c r="VQG2" s="245"/>
      <c r="VQH2" s="245"/>
      <c r="VQI2" s="245"/>
      <c r="VQJ2" s="245"/>
      <c r="VQK2" s="245"/>
      <c r="VQL2" s="245"/>
      <c r="VQM2" s="245"/>
      <c r="VQN2" s="245"/>
      <c r="VQO2" s="245"/>
      <c r="VQP2" s="245"/>
      <c r="VQQ2" s="245"/>
      <c r="VQR2" s="245"/>
      <c r="VQS2" s="245"/>
      <c r="VQT2" s="245"/>
      <c r="VQV2" s="245"/>
      <c r="VQW2" s="245"/>
      <c r="VQX2" s="245"/>
      <c r="VQY2" s="245"/>
      <c r="VQZ2" s="245"/>
      <c r="VRA2" s="245"/>
      <c r="VRB2" s="245"/>
      <c r="VRC2" s="245"/>
      <c r="VRD2" s="245"/>
      <c r="VRE2" s="245"/>
      <c r="VRF2" s="245"/>
      <c r="VRG2" s="245"/>
      <c r="VRH2" s="245"/>
      <c r="VRI2" s="245"/>
      <c r="VRJ2" s="245"/>
      <c r="VRK2" s="245"/>
      <c r="VRL2" s="245"/>
      <c r="VRM2" s="245"/>
      <c r="VRN2" s="245"/>
      <c r="VRO2" s="245"/>
      <c r="VRP2" s="245"/>
      <c r="VRR2" s="245"/>
      <c r="VRS2" s="245"/>
      <c r="VRT2" s="245"/>
      <c r="VRU2" s="245"/>
      <c r="VRV2" s="245"/>
      <c r="VRW2" s="245"/>
      <c r="VRX2" s="245"/>
      <c r="VRY2" s="245"/>
      <c r="VRZ2" s="245"/>
      <c r="VSA2" s="245"/>
      <c r="VSB2" s="245"/>
      <c r="VSC2" s="245"/>
      <c r="VSD2" s="245"/>
      <c r="VSE2" s="245"/>
      <c r="VSF2" s="245"/>
      <c r="VSG2" s="245"/>
      <c r="VSH2" s="245"/>
      <c r="VSI2" s="245"/>
      <c r="VSJ2" s="245"/>
      <c r="VSK2" s="245"/>
      <c r="VSL2" s="245"/>
      <c r="VSN2" s="245"/>
      <c r="VSO2" s="245"/>
      <c r="VSP2" s="245"/>
      <c r="VSQ2" s="245"/>
      <c r="VSR2" s="245"/>
      <c r="VSS2" s="245"/>
      <c r="VST2" s="245"/>
      <c r="VSU2" s="245"/>
      <c r="VSV2" s="245"/>
      <c r="VSW2" s="245"/>
      <c r="VSX2" s="245"/>
      <c r="VSY2" s="245"/>
      <c r="VSZ2" s="245"/>
      <c r="VTA2" s="245"/>
      <c r="VTB2" s="245"/>
      <c r="VTC2" s="245"/>
      <c r="VTD2" s="245"/>
      <c r="VTE2" s="245"/>
      <c r="VTF2" s="245"/>
      <c r="VTG2" s="245"/>
      <c r="VTH2" s="245"/>
      <c r="VTJ2" s="245"/>
      <c r="VTK2" s="245"/>
      <c r="VTL2" s="245"/>
      <c r="VTM2" s="245"/>
      <c r="VTN2" s="245"/>
      <c r="VTO2" s="245"/>
      <c r="VTP2" s="245"/>
      <c r="VTQ2" s="245"/>
      <c r="VTR2" s="245"/>
      <c r="VTS2" s="245"/>
      <c r="VTT2" s="245"/>
      <c r="VTU2" s="245"/>
      <c r="VTV2" s="245"/>
      <c r="VTW2" s="245"/>
      <c r="VTX2" s="245"/>
      <c r="VTY2" s="245"/>
      <c r="VTZ2" s="245"/>
      <c r="VUA2" s="245"/>
      <c r="VUB2" s="245"/>
      <c r="VUC2" s="245"/>
      <c r="VUD2" s="245"/>
      <c r="VUF2" s="245"/>
      <c r="VUG2" s="245"/>
      <c r="VUH2" s="245"/>
      <c r="VUI2" s="245"/>
      <c r="VUJ2" s="245"/>
      <c r="VUK2" s="245"/>
      <c r="VUL2" s="245"/>
      <c r="VUM2" s="245"/>
      <c r="VUN2" s="245"/>
      <c r="VUO2" s="245"/>
      <c r="VUP2" s="245"/>
      <c r="VUQ2" s="245"/>
      <c r="VUR2" s="245"/>
      <c r="VUS2" s="245"/>
      <c r="VUT2" s="245"/>
      <c r="VUU2" s="245"/>
      <c r="VUV2" s="245"/>
      <c r="VUW2" s="245"/>
      <c r="VUX2" s="245"/>
      <c r="VUY2" s="245"/>
      <c r="VUZ2" s="245"/>
      <c r="VVB2" s="245"/>
      <c r="VVC2" s="245"/>
      <c r="VVD2" s="245"/>
      <c r="VVE2" s="245"/>
      <c r="VVF2" s="245"/>
      <c r="VVG2" s="245"/>
      <c r="VVH2" s="245"/>
      <c r="VVI2" s="245"/>
      <c r="VVJ2" s="245"/>
      <c r="VVK2" s="245"/>
      <c r="VVL2" s="245"/>
      <c r="VVM2" s="245"/>
      <c r="VVN2" s="245"/>
      <c r="VVO2" s="245"/>
      <c r="VVP2" s="245"/>
      <c r="VVQ2" s="245"/>
      <c r="VVR2" s="245"/>
      <c r="VVS2" s="245"/>
      <c r="VVT2" s="245"/>
      <c r="VVU2" s="245"/>
      <c r="VVV2" s="245"/>
      <c r="VVX2" s="245"/>
      <c r="VVY2" s="245"/>
      <c r="VVZ2" s="245"/>
      <c r="VWA2" s="245"/>
      <c r="VWB2" s="245"/>
      <c r="VWC2" s="245"/>
      <c r="VWD2" s="245"/>
      <c r="VWE2" s="245"/>
      <c r="VWF2" s="245"/>
      <c r="VWG2" s="245"/>
      <c r="VWH2" s="245"/>
      <c r="VWI2" s="245"/>
      <c r="VWJ2" s="245"/>
      <c r="VWK2" s="245"/>
      <c r="VWL2" s="245"/>
      <c r="VWM2" s="245"/>
      <c r="VWN2" s="245"/>
      <c r="VWO2" s="245"/>
      <c r="VWP2" s="245"/>
      <c r="VWQ2" s="245"/>
      <c r="VWR2" s="245"/>
      <c r="VWT2" s="245"/>
      <c r="VWU2" s="245"/>
      <c r="VWV2" s="245"/>
      <c r="VWW2" s="245"/>
      <c r="VWX2" s="245"/>
      <c r="VWY2" s="245"/>
      <c r="VWZ2" s="245"/>
      <c r="VXA2" s="245"/>
      <c r="VXB2" s="245"/>
      <c r="VXC2" s="245"/>
      <c r="VXD2" s="245"/>
      <c r="VXE2" s="245"/>
      <c r="VXF2" s="245"/>
      <c r="VXG2" s="245"/>
      <c r="VXH2" s="245"/>
      <c r="VXI2" s="245"/>
      <c r="VXJ2" s="245"/>
      <c r="VXK2" s="245"/>
      <c r="VXL2" s="245"/>
      <c r="VXM2" s="245"/>
      <c r="VXN2" s="245"/>
      <c r="VXP2" s="245"/>
      <c r="VXQ2" s="245"/>
      <c r="VXR2" s="245"/>
      <c r="VXS2" s="245"/>
      <c r="VXT2" s="245"/>
      <c r="VXU2" s="245"/>
      <c r="VXV2" s="245"/>
      <c r="VXW2" s="245"/>
      <c r="VXX2" s="245"/>
      <c r="VXY2" s="245"/>
      <c r="VXZ2" s="245"/>
      <c r="VYA2" s="245"/>
      <c r="VYB2" s="245"/>
      <c r="VYC2" s="245"/>
      <c r="VYD2" s="245"/>
      <c r="VYE2" s="245"/>
      <c r="VYF2" s="245"/>
      <c r="VYG2" s="245"/>
      <c r="VYH2" s="245"/>
      <c r="VYI2" s="245"/>
      <c r="VYJ2" s="245"/>
      <c r="VYL2" s="245"/>
      <c r="VYM2" s="245"/>
      <c r="VYN2" s="245"/>
      <c r="VYO2" s="245"/>
      <c r="VYP2" s="245"/>
      <c r="VYQ2" s="245"/>
      <c r="VYR2" s="245"/>
      <c r="VYS2" s="245"/>
      <c r="VYT2" s="245"/>
      <c r="VYU2" s="245"/>
      <c r="VYV2" s="245"/>
      <c r="VYW2" s="245"/>
      <c r="VYX2" s="245"/>
      <c r="VYY2" s="245"/>
      <c r="VYZ2" s="245"/>
      <c r="VZA2" s="245"/>
      <c r="VZB2" s="245"/>
      <c r="VZC2" s="245"/>
      <c r="VZD2" s="245"/>
      <c r="VZE2" s="245"/>
      <c r="VZF2" s="245"/>
      <c r="VZH2" s="245"/>
      <c r="VZI2" s="245"/>
      <c r="VZJ2" s="245"/>
      <c r="VZK2" s="245"/>
      <c r="VZL2" s="245"/>
      <c r="VZM2" s="245"/>
      <c r="VZN2" s="245"/>
      <c r="VZO2" s="245"/>
      <c r="VZP2" s="245"/>
      <c r="VZQ2" s="245"/>
      <c r="VZR2" s="245"/>
      <c r="VZS2" s="245"/>
      <c r="VZT2" s="245"/>
      <c r="VZU2" s="245"/>
      <c r="VZV2" s="245"/>
      <c r="VZW2" s="245"/>
      <c r="VZX2" s="245"/>
      <c r="VZY2" s="245"/>
      <c r="VZZ2" s="245"/>
      <c r="WAA2" s="245"/>
      <c r="WAB2" s="245"/>
      <c r="WAD2" s="245"/>
      <c r="WAE2" s="245"/>
      <c r="WAF2" s="245"/>
      <c r="WAG2" s="245"/>
      <c r="WAH2" s="245"/>
      <c r="WAI2" s="245"/>
      <c r="WAJ2" s="245"/>
      <c r="WAK2" s="245"/>
      <c r="WAL2" s="245"/>
      <c r="WAM2" s="245"/>
      <c r="WAN2" s="245"/>
      <c r="WAO2" s="245"/>
      <c r="WAP2" s="245"/>
      <c r="WAQ2" s="245"/>
      <c r="WAR2" s="245"/>
      <c r="WAS2" s="245"/>
      <c r="WAT2" s="245"/>
      <c r="WAU2" s="245"/>
      <c r="WAV2" s="245"/>
      <c r="WAW2" s="245"/>
      <c r="WAX2" s="245"/>
      <c r="WAZ2" s="245"/>
      <c r="WBA2" s="245"/>
      <c r="WBB2" s="245"/>
      <c r="WBC2" s="245"/>
      <c r="WBD2" s="245"/>
      <c r="WBE2" s="245"/>
      <c r="WBF2" s="245"/>
      <c r="WBG2" s="245"/>
      <c r="WBH2" s="245"/>
      <c r="WBI2" s="245"/>
      <c r="WBJ2" s="245"/>
      <c r="WBK2" s="245"/>
      <c r="WBL2" s="245"/>
      <c r="WBM2" s="245"/>
      <c r="WBN2" s="245"/>
      <c r="WBO2" s="245"/>
      <c r="WBP2" s="245"/>
      <c r="WBQ2" s="245"/>
      <c r="WBR2" s="245"/>
      <c r="WBS2" s="245"/>
      <c r="WBT2" s="245"/>
      <c r="WBV2" s="245"/>
      <c r="WBW2" s="245"/>
      <c r="WBX2" s="245"/>
      <c r="WBY2" s="245"/>
      <c r="WBZ2" s="245"/>
      <c r="WCA2" s="245"/>
      <c r="WCB2" s="245"/>
      <c r="WCC2" s="245"/>
      <c r="WCD2" s="245"/>
      <c r="WCE2" s="245"/>
      <c r="WCF2" s="245"/>
      <c r="WCG2" s="245"/>
      <c r="WCH2" s="245"/>
      <c r="WCI2" s="245"/>
      <c r="WCJ2" s="245"/>
      <c r="WCK2" s="245"/>
      <c r="WCL2" s="245"/>
      <c r="WCM2" s="245"/>
      <c r="WCN2" s="245"/>
      <c r="WCO2" s="245"/>
      <c r="WCP2" s="245"/>
      <c r="WCR2" s="245"/>
      <c r="WCS2" s="245"/>
      <c r="WCT2" s="245"/>
      <c r="WCU2" s="245"/>
      <c r="WCV2" s="245"/>
      <c r="WCW2" s="245"/>
      <c r="WCX2" s="245"/>
      <c r="WCY2" s="245"/>
      <c r="WCZ2" s="245"/>
      <c r="WDA2" s="245"/>
      <c r="WDB2" s="245"/>
      <c r="WDC2" s="245"/>
      <c r="WDD2" s="245"/>
      <c r="WDE2" s="245"/>
      <c r="WDF2" s="245"/>
      <c r="WDG2" s="245"/>
      <c r="WDH2" s="245"/>
      <c r="WDI2" s="245"/>
      <c r="WDJ2" s="245"/>
      <c r="WDK2" s="245"/>
      <c r="WDL2" s="245"/>
      <c r="WDN2" s="245"/>
      <c r="WDO2" s="245"/>
      <c r="WDP2" s="245"/>
      <c r="WDQ2" s="245"/>
      <c r="WDR2" s="245"/>
      <c r="WDS2" s="245"/>
      <c r="WDT2" s="245"/>
      <c r="WDU2" s="245"/>
      <c r="WDV2" s="245"/>
      <c r="WDW2" s="245"/>
      <c r="WDX2" s="245"/>
      <c r="WDY2" s="245"/>
      <c r="WDZ2" s="245"/>
      <c r="WEA2" s="245"/>
      <c r="WEB2" s="245"/>
      <c r="WEC2" s="245"/>
      <c r="WED2" s="245"/>
      <c r="WEE2" s="245"/>
      <c r="WEF2" s="245"/>
      <c r="WEG2" s="245"/>
      <c r="WEH2" s="245"/>
      <c r="WEJ2" s="245"/>
      <c r="WEK2" s="245"/>
      <c r="WEL2" s="245"/>
      <c r="WEM2" s="245"/>
      <c r="WEN2" s="245"/>
      <c r="WEO2" s="245"/>
      <c r="WEP2" s="245"/>
      <c r="WEQ2" s="245"/>
      <c r="WER2" s="245"/>
      <c r="WES2" s="245"/>
      <c r="WET2" s="245"/>
      <c r="WEU2" s="245"/>
      <c r="WEV2" s="245"/>
      <c r="WEW2" s="245"/>
      <c r="WEX2" s="245"/>
      <c r="WEY2" s="245"/>
      <c r="WEZ2" s="245"/>
      <c r="WFA2" s="245"/>
      <c r="WFB2" s="245"/>
      <c r="WFC2" s="245"/>
      <c r="WFD2" s="245"/>
      <c r="WFF2" s="245"/>
      <c r="WFG2" s="245"/>
      <c r="WFH2" s="245"/>
      <c r="WFI2" s="245"/>
      <c r="WFJ2" s="245"/>
      <c r="WFK2" s="245"/>
      <c r="WFL2" s="245"/>
      <c r="WFM2" s="245"/>
      <c r="WFN2" s="245"/>
      <c r="WFO2" s="245"/>
      <c r="WFP2" s="245"/>
      <c r="WFQ2" s="245"/>
      <c r="WFR2" s="245"/>
      <c r="WFS2" s="245"/>
      <c r="WFT2" s="245"/>
      <c r="WFU2" s="245"/>
      <c r="WFV2" s="245"/>
      <c r="WFW2" s="245"/>
      <c r="WFX2" s="245"/>
      <c r="WFY2" s="245"/>
      <c r="WFZ2" s="245"/>
      <c r="WGB2" s="245"/>
      <c r="WGC2" s="245"/>
      <c r="WGD2" s="245"/>
      <c r="WGE2" s="245"/>
      <c r="WGF2" s="245"/>
      <c r="WGG2" s="245"/>
      <c r="WGH2" s="245"/>
      <c r="WGI2" s="245"/>
      <c r="WGJ2" s="245"/>
      <c r="WGK2" s="245"/>
      <c r="WGL2" s="245"/>
      <c r="WGM2" s="245"/>
      <c r="WGN2" s="245"/>
      <c r="WGO2" s="245"/>
      <c r="WGP2" s="245"/>
      <c r="WGQ2" s="245"/>
      <c r="WGR2" s="245"/>
      <c r="WGS2" s="245"/>
      <c r="WGT2" s="245"/>
      <c r="WGU2" s="245"/>
      <c r="WGV2" s="245"/>
      <c r="WGX2" s="245"/>
      <c r="WGY2" s="245"/>
      <c r="WGZ2" s="245"/>
      <c r="WHA2" s="245"/>
      <c r="WHB2" s="245"/>
      <c r="WHC2" s="245"/>
      <c r="WHD2" s="245"/>
      <c r="WHE2" s="245"/>
      <c r="WHF2" s="245"/>
      <c r="WHG2" s="245"/>
      <c r="WHH2" s="245"/>
      <c r="WHI2" s="245"/>
      <c r="WHJ2" s="245"/>
      <c r="WHK2" s="245"/>
      <c r="WHL2" s="245"/>
      <c r="WHM2" s="245"/>
      <c r="WHN2" s="245"/>
      <c r="WHO2" s="245"/>
      <c r="WHP2" s="245"/>
      <c r="WHQ2" s="245"/>
      <c r="WHR2" s="245"/>
      <c r="WHT2" s="245"/>
      <c r="WHU2" s="245"/>
      <c r="WHV2" s="245"/>
      <c r="WHW2" s="245"/>
      <c r="WHX2" s="245"/>
      <c r="WHY2" s="245"/>
      <c r="WHZ2" s="245"/>
      <c r="WIA2" s="245"/>
      <c r="WIB2" s="245"/>
      <c r="WIC2" s="245"/>
      <c r="WID2" s="245"/>
      <c r="WIE2" s="245"/>
      <c r="WIF2" s="245"/>
      <c r="WIG2" s="245"/>
      <c r="WIH2" s="245"/>
      <c r="WII2" s="245"/>
      <c r="WIJ2" s="245"/>
      <c r="WIK2" s="245"/>
      <c r="WIL2" s="245"/>
      <c r="WIM2" s="245"/>
      <c r="WIN2" s="245"/>
      <c r="WIP2" s="245"/>
      <c r="WIQ2" s="245"/>
      <c r="WIR2" s="245"/>
      <c r="WIS2" s="245"/>
      <c r="WIT2" s="245"/>
      <c r="WIU2" s="245"/>
      <c r="WIV2" s="245"/>
      <c r="WIW2" s="245"/>
      <c r="WIX2" s="245"/>
      <c r="WIY2" s="245"/>
      <c r="WIZ2" s="245"/>
      <c r="WJA2" s="245"/>
      <c r="WJB2" s="245"/>
      <c r="WJC2" s="245"/>
      <c r="WJD2" s="245"/>
      <c r="WJE2" s="245"/>
      <c r="WJF2" s="245"/>
      <c r="WJG2" s="245"/>
      <c r="WJH2" s="245"/>
      <c r="WJI2" s="245"/>
      <c r="WJJ2" s="245"/>
      <c r="WJL2" s="245"/>
      <c r="WJM2" s="245"/>
      <c r="WJN2" s="245"/>
      <c r="WJO2" s="245"/>
      <c r="WJP2" s="245"/>
      <c r="WJQ2" s="245"/>
      <c r="WJR2" s="245"/>
      <c r="WJS2" s="245"/>
      <c r="WJT2" s="245"/>
      <c r="WJU2" s="245"/>
      <c r="WJV2" s="245"/>
      <c r="WJW2" s="245"/>
      <c r="WJX2" s="245"/>
      <c r="WJY2" s="245"/>
      <c r="WJZ2" s="245"/>
      <c r="WKA2" s="245"/>
      <c r="WKB2" s="245"/>
      <c r="WKC2" s="245"/>
      <c r="WKD2" s="245"/>
      <c r="WKE2" s="245"/>
      <c r="WKF2" s="245"/>
      <c r="WKH2" s="245"/>
      <c r="WKI2" s="245"/>
      <c r="WKJ2" s="245"/>
      <c r="WKK2" s="245"/>
      <c r="WKL2" s="245"/>
      <c r="WKM2" s="245"/>
      <c r="WKN2" s="245"/>
      <c r="WKO2" s="245"/>
      <c r="WKP2" s="245"/>
      <c r="WKQ2" s="245"/>
      <c r="WKR2" s="245"/>
      <c r="WKS2" s="245"/>
      <c r="WKT2" s="245"/>
      <c r="WKU2" s="245"/>
      <c r="WKV2" s="245"/>
      <c r="WKW2" s="245"/>
      <c r="WKX2" s="245"/>
      <c r="WKY2" s="245"/>
      <c r="WKZ2" s="245"/>
      <c r="WLA2" s="245"/>
      <c r="WLB2" s="245"/>
      <c r="WLD2" s="245"/>
      <c r="WLE2" s="245"/>
      <c r="WLF2" s="245"/>
      <c r="WLG2" s="245"/>
      <c r="WLH2" s="245"/>
      <c r="WLI2" s="245"/>
      <c r="WLJ2" s="245"/>
      <c r="WLK2" s="245"/>
      <c r="WLL2" s="245"/>
      <c r="WLM2" s="245"/>
      <c r="WLN2" s="245"/>
      <c r="WLO2" s="245"/>
      <c r="WLP2" s="245"/>
      <c r="WLQ2" s="245"/>
      <c r="WLR2" s="245"/>
      <c r="WLS2" s="245"/>
      <c r="WLT2" s="245"/>
      <c r="WLU2" s="245"/>
      <c r="WLV2" s="245"/>
      <c r="WLW2" s="245"/>
      <c r="WLX2" s="245"/>
      <c r="WLZ2" s="245"/>
      <c r="WMA2" s="245"/>
      <c r="WMB2" s="245"/>
      <c r="WMC2" s="245"/>
      <c r="WMD2" s="245"/>
      <c r="WME2" s="245"/>
      <c r="WMF2" s="245"/>
      <c r="WMG2" s="245"/>
      <c r="WMH2" s="245"/>
      <c r="WMI2" s="245"/>
      <c r="WMJ2" s="245"/>
      <c r="WMK2" s="245"/>
      <c r="WML2" s="245"/>
      <c r="WMM2" s="245"/>
      <c r="WMN2" s="245"/>
      <c r="WMO2" s="245"/>
      <c r="WMP2" s="245"/>
      <c r="WMQ2" s="245"/>
      <c r="WMR2" s="245"/>
      <c r="WMS2" s="245"/>
      <c r="WMT2" s="245"/>
      <c r="WMV2" s="245"/>
      <c r="WMW2" s="245"/>
      <c r="WMX2" s="245"/>
      <c r="WMY2" s="245"/>
      <c r="WMZ2" s="245"/>
      <c r="WNA2" s="245"/>
      <c r="WNB2" s="245"/>
      <c r="WNC2" s="245"/>
      <c r="WND2" s="245"/>
      <c r="WNE2" s="245"/>
      <c r="WNF2" s="245"/>
      <c r="WNG2" s="245"/>
      <c r="WNH2" s="245"/>
      <c r="WNI2" s="245"/>
      <c r="WNJ2" s="245"/>
      <c r="WNK2" s="245"/>
      <c r="WNL2" s="245"/>
      <c r="WNM2" s="245"/>
      <c r="WNN2" s="245"/>
      <c r="WNO2" s="245"/>
      <c r="WNP2" s="245"/>
      <c r="WNR2" s="245"/>
      <c r="WNS2" s="245"/>
      <c r="WNT2" s="245"/>
      <c r="WNU2" s="245"/>
      <c r="WNV2" s="245"/>
      <c r="WNW2" s="245"/>
      <c r="WNX2" s="245"/>
      <c r="WNY2" s="245"/>
      <c r="WNZ2" s="245"/>
      <c r="WOA2" s="245"/>
      <c r="WOB2" s="245"/>
      <c r="WOC2" s="245"/>
      <c r="WOD2" s="245"/>
      <c r="WOE2" s="245"/>
      <c r="WOF2" s="245"/>
      <c r="WOG2" s="245"/>
      <c r="WOH2" s="245"/>
      <c r="WOI2" s="245"/>
      <c r="WOJ2" s="245"/>
      <c r="WOK2" s="245"/>
      <c r="WOL2" s="245"/>
      <c r="WON2" s="245"/>
      <c r="WOO2" s="245"/>
      <c r="WOP2" s="245"/>
      <c r="WOQ2" s="245"/>
      <c r="WOR2" s="245"/>
      <c r="WOS2" s="245"/>
      <c r="WOT2" s="245"/>
      <c r="WOU2" s="245"/>
      <c r="WOV2" s="245"/>
      <c r="WOW2" s="245"/>
      <c r="WOX2" s="245"/>
      <c r="WOY2" s="245"/>
      <c r="WOZ2" s="245"/>
      <c r="WPA2" s="245"/>
      <c r="WPB2" s="245"/>
      <c r="WPC2" s="245"/>
      <c r="WPD2" s="245"/>
      <c r="WPE2" s="245"/>
      <c r="WPF2" s="245"/>
      <c r="WPG2" s="245"/>
      <c r="WPH2" s="245"/>
      <c r="WPJ2" s="245"/>
      <c r="WPK2" s="245"/>
      <c r="WPL2" s="245"/>
      <c r="WPM2" s="245"/>
      <c r="WPN2" s="245"/>
      <c r="WPO2" s="245"/>
      <c r="WPP2" s="245"/>
      <c r="WPQ2" s="245"/>
      <c r="WPR2" s="245"/>
      <c r="WPS2" s="245"/>
      <c r="WPT2" s="245"/>
      <c r="WPU2" s="245"/>
      <c r="WPV2" s="245"/>
      <c r="WPW2" s="245"/>
      <c r="WPX2" s="245"/>
      <c r="WPY2" s="245"/>
      <c r="WPZ2" s="245"/>
      <c r="WQA2" s="245"/>
      <c r="WQB2" s="245"/>
      <c r="WQC2" s="245"/>
      <c r="WQD2" s="245"/>
      <c r="WQF2" s="245"/>
      <c r="WQG2" s="245"/>
      <c r="WQH2" s="245"/>
      <c r="WQI2" s="245"/>
      <c r="WQJ2" s="245"/>
      <c r="WQK2" s="245"/>
      <c r="WQL2" s="245"/>
      <c r="WQM2" s="245"/>
      <c r="WQN2" s="245"/>
      <c r="WQO2" s="245"/>
      <c r="WQP2" s="245"/>
      <c r="WQQ2" s="245"/>
      <c r="WQR2" s="245"/>
      <c r="WQS2" s="245"/>
      <c r="WQT2" s="245"/>
      <c r="WQU2" s="245"/>
      <c r="WQV2" s="245"/>
      <c r="WQW2" s="245"/>
      <c r="WQX2" s="245"/>
      <c r="WQY2" s="245"/>
      <c r="WQZ2" s="245"/>
      <c r="WRB2" s="245"/>
      <c r="WRC2" s="245"/>
      <c r="WRD2" s="245"/>
      <c r="WRE2" s="245"/>
      <c r="WRF2" s="245"/>
      <c r="WRG2" s="245"/>
      <c r="WRH2" s="245"/>
      <c r="WRI2" s="245"/>
      <c r="WRJ2" s="245"/>
      <c r="WRK2" s="245"/>
      <c r="WRL2" s="245"/>
      <c r="WRM2" s="245"/>
      <c r="WRN2" s="245"/>
      <c r="WRO2" s="245"/>
      <c r="WRP2" s="245"/>
      <c r="WRQ2" s="245"/>
      <c r="WRR2" s="245"/>
      <c r="WRS2" s="245"/>
      <c r="WRT2" s="245"/>
      <c r="WRU2" s="245"/>
      <c r="WRV2" s="245"/>
      <c r="WRX2" s="245"/>
      <c r="WRY2" s="245"/>
      <c r="WRZ2" s="245"/>
      <c r="WSA2" s="245"/>
      <c r="WSB2" s="245"/>
      <c r="WSC2" s="245"/>
      <c r="WSD2" s="245"/>
      <c r="WSE2" s="245"/>
      <c r="WSF2" s="245"/>
      <c r="WSG2" s="245"/>
      <c r="WSH2" s="245"/>
      <c r="WSI2" s="245"/>
      <c r="WSJ2" s="245"/>
      <c r="WSK2" s="245"/>
      <c r="WSL2" s="245"/>
      <c r="WSM2" s="245"/>
      <c r="WSN2" s="245"/>
      <c r="WSO2" s="245"/>
      <c r="WSP2" s="245"/>
      <c r="WSQ2" s="245"/>
      <c r="WSR2" s="245"/>
      <c r="WST2" s="245"/>
      <c r="WSU2" s="245"/>
      <c r="WSV2" s="245"/>
      <c r="WSW2" s="245"/>
      <c r="WSX2" s="245"/>
      <c r="WSY2" s="245"/>
      <c r="WSZ2" s="245"/>
      <c r="WTA2" s="245"/>
      <c r="WTB2" s="245"/>
      <c r="WTC2" s="245"/>
      <c r="WTD2" s="245"/>
      <c r="WTE2" s="245"/>
      <c r="WTF2" s="245"/>
      <c r="WTG2" s="245"/>
      <c r="WTH2" s="245"/>
      <c r="WTI2" s="245"/>
      <c r="WTJ2" s="245"/>
      <c r="WTK2" s="245"/>
      <c r="WTL2" s="245"/>
      <c r="WTM2" s="245"/>
      <c r="WTN2" s="245"/>
      <c r="WTP2" s="245"/>
      <c r="WTQ2" s="245"/>
      <c r="WTR2" s="245"/>
      <c r="WTS2" s="245"/>
      <c r="WTT2" s="245"/>
      <c r="WTU2" s="245"/>
      <c r="WTV2" s="245"/>
      <c r="WTW2" s="245"/>
      <c r="WTX2" s="245"/>
      <c r="WTY2" s="245"/>
      <c r="WTZ2" s="245"/>
      <c r="WUA2" s="245"/>
      <c r="WUB2" s="245"/>
      <c r="WUC2" s="245"/>
      <c r="WUD2" s="245"/>
      <c r="WUE2" s="245"/>
      <c r="WUF2" s="245"/>
      <c r="WUG2" s="245"/>
      <c r="WUH2" s="245"/>
      <c r="WUI2" s="245"/>
      <c r="WUJ2" s="245"/>
      <c r="WUL2" s="245"/>
      <c r="WUM2" s="245"/>
      <c r="WUN2" s="245"/>
      <c r="WUO2" s="245"/>
      <c r="WUP2" s="245"/>
      <c r="WUQ2" s="245"/>
      <c r="WUR2" s="245"/>
      <c r="WUS2" s="245"/>
      <c r="WUT2" s="245"/>
      <c r="WUU2" s="245"/>
      <c r="WUV2" s="245"/>
      <c r="WUW2" s="245"/>
      <c r="WUX2" s="245"/>
      <c r="WUY2" s="245"/>
      <c r="WUZ2" s="245"/>
      <c r="WVA2" s="245"/>
      <c r="WVB2" s="245"/>
      <c r="WVC2" s="245"/>
      <c r="WVD2" s="245"/>
      <c r="WVE2" s="245"/>
      <c r="WVF2" s="245"/>
      <c r="WVH2" s="245"/>
      <c r="WVI2" s="245"/>
      <c r="WVJ2" s="245"/>
      <c r="WVK2" s="245"/>
      <c r="WVL2" s="245"/>
      <c r="WVM2" s="245"/>
      <c r="WVN2" s="245"/>
      <c r="WVO2" s="245"/>
      <c r="WVP2" s="245"/>
      <c r="WVQ2" s="245"/>
      <c r="WVR2" s="245"/>
      <c r="WVS2" s="245"/>
      <c r="WVT2" s="245"/>
      <c r="WVU2" s="245"/>
      <c r="WVV2" s="245"/>
      <c r="WVW2" s="245"/>
      <c r="WVX2" s="245"/>
      <c r="WVY2" s="245"/>
      <c r="WVZ2" s="245"/>
      <c r="WWA2" s="245"/>
      <c r="WWB2" s="245"/>
      <c r="WWD2" s="245"/>
      <c r="WWE2" s="245"/>
      <c r="WWF2" s="245"/>
      <c r="WWG2" s="245"/>
      <c r="WWH2" s="245"/>
      <c r="WWI2" s="245"/>
      <c r="WWJ2" s="245"/>
      <c r="WWK2" s="245"/>
      <c r="WWL2" s="245"/>
      <c r="WWM2" s="245"/>
      <c r="WWN2" s="245"/>
      <c r="WWO2" s="245"/>
      <c r="WWP2" s="245"/>
      <c r="WWQ2" s="245"/>
      <c r="WWR2" s="245"/>
      <c r="WWS2" s="245"/>
      <c r="WWT2" s="245"/>
      <c r="WWU2" s="245"/>
      <c r="WWV2" s="245"/>
      <c r="WWW2" s="245"/>
      <c r="WWX2" s="245"/>
      <c r="WWZ2" s="245"/>
      <c r="WXA2" s="245"/>
      <c r="WXB2" s="245"/>
      <c r="WXC2" s="245"/>
      <c r="WXD2" s="245"/>
      <c r="WXE2" s="245"/>
      <c r="WXF2" s="245"/>
      <c r="WXG2" s="245"/>
      <c r="WXH2" s="245"/>
      <c r="WXI2" s="245"/>
      <c r="WXJ2" s="245"/>
      <c r="WXK2" s="245"/>
      <c r="WXL2" s="245"/>
      <c r="WXM2" s="245"/>
      <c r="WXN2" s="245"/>
      <c r="WXO2" s="245"/>
      <c r="WXP2" s="245"/>
      <c r="WXQ2" s="245"/>
      <c r="WXR2" s="245"/>
      <c r="WXS2" s="245"/>
      <c r="WXT2" s="245"/>
      <c r="WXV2" s="245"/>
      <c r="WXW2" s="245"/>
      <c r="WXX2" s="245"/>
      <c r="WXY2" s="245"/>
      <c r="WXZ2" s="245"/>
      <c r="WYA2" s="245"/>
      <c r="WYB2" s="245"/>
      <c r="WYC2" s="245"/>
      <c r="WYD2" s="245"/>
      <c r="WYE2" s="245"/>
      <c r="WYF2" s="245"/>
      <c r="WYG2" s="245"/>
      <c r="WYH2" s="245"/>
      <c r="WYI2" s="245"/>
      <c r="WYJ2" s="245"/>
      <c r="WYK2" s="245"/>
      <c r="WYL2" s="245"/>
      <c r="WYM2" s="245"/>
      <c r="WYN2" s="245"/>
      <c r="WYO2" s="245"/>
      <c r="WYP2" s="245"/>
      <c r="WYR2" s="245"/>
      <c r="WYS2" s="245"/>
      <c r="WYT2" s="245"/>
      <c r="WYU2" s="245"/>
      <c r="WYV2" s="245"/>
      <c r="WYW2" s="245"/>
      <c r="WYX2" s="245"/>
      <c r="WYY2" s="245"/>
      <c r="WYZ2" s="245"/>
      <c r="WZA2" s="245"/>
      <c r="WZB2" s="245"/>
      <c r="WZC2" s="245"/>
      <c r="WZD2" s="245"/>
      <c r="WZE2" s="245"/>
      <c r="WZF2" s="245"/>
      <c r="WZG2" s="245"/>
      <c r="WZH2" s="245"/>
      <c r="WZI2" s="245"/>
      <c r="WZJ2" s="245"/>
      <c r="WZK2" s="245"/>
      <c r="WZL2" s="245"/>
      <c r="WZN2" s="245"/>
      <c r="WZO2" s="245"/>
      <c r="WZP2" s="245"/>
      <c r="WZQ2" s="245"/>
      <c r="WZR2" s="245"/>
      <c r="WZS2" s="245"/>
      <c r="WZT2" s="245"/>
      <c r="WZU2" s="245"/>
      <c r="WZV2" s="245"/>
      <c r="WZW2" s="245"/>
      <c r="WZX2" s="245"/>
      <c r="WZY2" s="245"/>
      <c r="WZZ2" s="245"/>
      <c r="XAA2" s="245"/>
      <c r="XAB2" s="245"/>
      <c r="XAC2" s="245"/>
      <c r="XAD2" s="245"/>
      <c r="XAE2" s="245"/>
      <c r="XAF2" s="245"/>
      <c r="XAG2" s="245"/>
      <c r="XAH2" s="245"/>
      <c r="XAJ2" s="245"/>
      <c r="XAK2" s="245"/>
      <c r="XAL2" s="245"/>
      <c r="XAM2" s="245"/>
      <c r="XAN2" s="245"/>
      <c r="XAO2" s="245"/>
      <c r="XAP2" s="245"/>
      <c r="XAQ2" s="245"/>
      <c r="XAR2" s="245"/>
      <c r="XAS2" s="245"/>
      <c r="XAT2" s="245"/>
      <c r="XAU2" s="245"/>
      <c r="XAV2" s="245"/>
      <c r="XAW2" s="245"/>
      <c r="XAX2" s="245"/>
      <c r="XAY2" s="245"/>
      <c r="XAZ2" s="245"/>
      <c r="XBA2" s="245"/>
      <c r="XBB2" s="245"/>
      <c r="XBC2" s="245"/>
      <c r="XBD2" s="245"/>
      <c r="XBF2" s="245"/>
      <c r="XBG2" s="245"/>
      <c r="XBH2" s="245"/>
      <c r="XBI2" s="245"/>
      <c r="XBJ2" s="245"/>
      <c r="XBK2" s="245"/>
      <c r="XBL2" s="245"/>
      <c r="XBM2" s="245"/>
      <c r="XBN2" s="245"/>
      <c r="XBO2" s="245"/>
      <c r="XBP2" s="245"/>
      <c r="XBQ2" s="245"/>
      <c r="XBR2" s="245"/>
      <c r="XBS2" s="245"/>
      <c r="XBT2" s="245"/>
      <c r="XBU2" s="245"/>
      <c r="XBV2" s="245"/>
      <c r="XBW2" s="245"/>
      <c r="XBX2" s="245"/>
      <c r="XBY2" s="245"/>
      <c r="XBZ2" s="245"/>
      <c r="XCB2" s="245"/>
      <c r="XCC2" s="245"/>
      <c r="XCD2" s="245"/>
      <c r="XCE2" s="245"/>
      <c r="XCF2" s="245"/>
      <c r="XCG2" s="245"/>
      <c r="XCH2" s="245"/>
      <c r="XCI2" s="245"/>
      <c r="XCJ2" s="245"/>
      <c r="XCK2" s="245"/>
      <c r="XCL2" s="245"/>
      <c r="XCM2" s="245"/>
      <c r="XCN2" s="245"/>
      <c r="XCO2" s="245"/>
      <c r="XCP2" s="245"/>
      <c r="XCQ2" s="245"/>
      <c r="XCR2" s="245"/>
      <c r="XCS2" s="245"/>
      <c r="XCT2" s="245"/>
      <c r="XCU2" s="245"/>
      <c r="XCV2" s="245"/>
      <c r="XCX2" s="245"/>
      <c r="XCY2" s="245"/>
      <c r="XCZ2" s="245"/>
      <c r="XDA2" s="245"/>
      <c r="XDB2" s="245"/>
      <c r="XDC2" s="245"/>
      <c r="XDD2" s="245"/>
      <c r="XDE2" s="245"/>
      <c r="XDF2" s="245"/>
      <c r="XDG2" s="245"/>
      <c r="XDH2" s="245"/>
      <c r="XDI2" s="245"/>
      <c r="XDJ2" s="245"/>
      <c r="XDK2" s="245"/>
      <c r="XDL2" s="245"/>
      <c r="XDM2" s="245"/>
      <c r="XDN2" s="245"/>
      <c r="XDO2" s="245"/>
      <c r="XDP2" s="245"/>
      <c r="XDQ2" s="245"/>
      <c r="XDR2" s="245"/>
      <c r="XDT2" s="245"/>
      <c r="XDU2" s="245"/>
      <c r="XDV2" s="245"/>
      <c r="XDW2" s="245"/>
      <c r="XDX2" s="245"/>
      <c r="XDY2" s="245"/>
      <c r="XDZ2" s="245"/>
      <c r="XEA2" s="245"/>
      <c r="XEB2" s="245"/>
      <c r="XEC2" s="245"/>
      <c r="XED2" s="245"/>
      <c r="XEE2" s="245"/>
      <c r="XEF2" s="245"/>
      <c r="XEG2" s="245"/>
      <c r="XEH2" s="245"/>
      <c r="XEI2" s="245"/>
      <c r="XEJ2" s="245"/>
      <c r="XEK2" s="245"/>
      <c r="XEL2" s="245"/>
      <c r="XEM2" s="245"/>
      <c r="XEN2" s="245"/>
      <c r="XEP2" s="245"/>
      <c r="XEQ2" s="245"/>
      <c r="XER2" s="245"/>
      <c r="XES2" s="245"/>
      <c r="XET2" s="245"/>
      <c r="XEU2" s="245"/>
      <c r="XEV2" s="245"/>
      <c r="XEW2" s="245"/>
      <c r="XEX2" s="245"/>
      <c r="XEY2" s="245"/>
      <c r="XEZ2" s="245"/>
      <c r="XFA2" s="245"/>
      <c r="XFB2" s="245"/>
      <c r="XFC2" s="245"/>
      <c r="XFD2" s="245"/>
    </row>
    <row r="3" spans="1:11264 11266:16384" s="251" customFormat="1" x14ac:dyDescent="0.25">
      <c r="A3" s="247" t="s">
        <v>176</v>
      </c>
      <c r="B3" s="248">
        <f>ROUNDUP((B4+B5+B6*'1.ParámetrosMasa'!$D$14)/25,0)</f>
        <v>3165</v>
      </c>
      <c r="C3" s="248">
        <f>ROUNDUP((C4+C5+C6*'1.ParámetrosMasa'!$D$14)/25,0)</f>
        <v>3027</v>
      </c>
      <c r="D3" s="248">
        <f>ROUNDUP((D4+D5+D6*'1.ParámetrosMasa'!$D$14)/25,0)</f>
        <v>3103</v>
      </c>
      <c r="E3" s="248">
        <f>ROUNDUP((E4+E5+E6*'1.ParámetrosMasa'!$D$14)/25,0)</f>
        <v>3188</v>
      </c>
      <c r="F3" s="248">
        <f>ROUNDUP((F4+F5+F6*'1.ParámetrosMasa'!$D$14)/25,0)</f>
        <v>3235</v>
      </c>
      <c r="G3" s="248">
        <f>ROUNDUP((G4+G5+G6*'1.ParámetrosMasa'!$D$14)/25,0)</f>
        <v>3298</v>
      </c>
      <c r="H3" s="248">
        <f>ROUNDUP((H4+H5+H6*'1.ParámetrosMasa'!$D$14)/25,0)</f>
        <v>3362</v>
      </c>
      <c r="I3" s="248">
        <f>ROUNDUP((I4+I5+I6*'1.ParámetrosMasa'!$D$14)/25,0)</f>
        <v>3424</v>
      </c>
      <c r="J3" s="248">
        <f>ROUNDUP((J4+J5+J6*'1.ParámetrosMasa'!$D$14)/25,0)</f>
        <v>3489</v>
      </c>
      <c r="K3" s="248">
        <f>ROUNDUP((K4+K5+K6*'1.ParámetrosMasa'!$D$14)/25,0)</f>
        <v>3555</v>
      </c>
      <c r="L3" s="248">
        <f>ROUNDUP((L4+L5+L6*'1.ParámetrosMasa'!$D$14)/25,0)</f>
        <v>3623</v>
      </c>
      <c r="M3" s="248">
        <f>ROUNDUP((M4+M5+M6*'1.ParámetrosMasa'!$D$14)/25,0)</f>
        <v>3691</v>
      </c>
      <c r="N3" s="248">
        <f>ROUNDUP((N4+N5+N6*'1.ParámetrosMasa'!$D$14)/25,0)</f>
        <v>3761</v>
      </c>
      <c r="O3" s="248">
        <f>ROUNDUP((O4+O5+O6*'1.ParámetrosMasa'!$D$14)/25,0)</f>
        <v>3832</v>
      </c>
      <c r="P3" s="248">
        <f>ROUNDUP((P4+P5+P6*'1.ParámetrosMasa'!$D$14)/25,0)</f>
        <v>3905</v>
      </c>
      <c r="Q3" s="248">
        <f>ROUNDUP((Q4+Q5+Q6*'1.ParámetrosMasa'!$D$14)/25,0)</f>
        <v>3979</v>
      </c>
      <c r="R3" s="248">
        <f>ROUNDUP((R4+R5+R6*'1.ParámetrosMasa'!$D$14)/25,0)</f>
        <v>4054</v>
      </c>
      <c r="S3" s="248">
        <f>ROUNDUP((S4+S5+S6*'1.ParámetrosMasa'!$D$14)/25,0)</f>
        <v>4131</v>
      </c>
      <c r="T3" s="248">
        <f>ROUNDUP((T4+T5+T6*'1.ParámetrosMasa'!$D$14)/25,0)</f>
        <v>4209</v>
      </c>
      <c r="U3" s="248">
        <f>ROUNDUP((U4+U5+U6*'1.ParámetrosMasa'!$D$14)/25,0)</f>
        <v>4289</v>
      </c>
      <c r="V3" s="248">
        <f>ROUNDUP((V4+V5+V6*'1.ParámetrosMasa'!$D$14)/25,0)</f>
        <v>4370</v>
      </c>
      <c r="W3" s="248">
        <f>ROUNDUP((W4+W5+W6*'1.ParámetrosMasa'!$D$14)/25,0)</f>
        <v>4453</v>
      </c>
      <c r="X3" s="248">
        <f>ROUNDUP((X4+X5+X6*'1.ParámetrosMasa'!$D$14)/25,0)</f>
        <v>4537</v>
      </c>
      <c r="Y3" s="248">
        <f>ROUNDUP((Y4+Y5+Y6*'1.ParámetrosMasa'!$D$14)/25,0)</f>
        <v>4623</v>
      </c>
      <c r="Z3" s="248">
        <f>ROUNDUP((Z4+Z5+Z6*'1.ParámetrosMasa'!$D$14)/25,0)</f>
        <v>4710</v>
      </c>
      <c r="AA3" s="248">
        <f>ROUNDUP((AA4+AA5+AA6*'1.ParámetrosMasa'!$D$14)/25,0)</f>
        <v>4799</v>
      </c>
      <c r="AB3" s="250"/>
      <c r="AC3" s="250"/>
      <c r="AD3" s="250"/>
      <c r="AE3" s="250"/>
      <c r="AF3" s="250"/>
      <c r="AG3" s="250"/>
      <c r="AH3" s="250"/>
      <c r="AI3" s="250"/>
      <c r="AJ3" s="250"/>
      <c r="AK3" s="250"/>
      <c r="AL3" s="250"/>
      <c r="AM3" s="250"/>
      <c r="AN3" s="250"/>
      <c r="AO3" s="250"/>
      <c r="AP3" s="250"/>
    </row>
    <row r="4" spans="1:11264 11266:16384" s="251" customFormat="1" x14ac:dyDescent="0.25">
      <c r="A4" s="252" t="s">
        <v>74</v>
      </c>
      <c r="B4" s="253">
        <f>'1.ParámetrosMasa'!D3</f>
        <v>65128</v>
      </c>
      <c r="C4" s="253">
        <f>B29+B30</f>
        <v>62381</v>
      </c>
      <c r="D4" s="253">
        <f t="shared" ref="D4:AA4" si="0">C29+C30</f>
        <v>57642</v>
      </c>
      <c r="E4" s="253">
        <f t="shared" si="0"/>
        <v>56714</v>
      </c>
      <c r="F4" s="253">
        <f t="shared" si="0"/>
        <v>58274</v>
      </c>
      <c r="G4" s="253">
        <f t="shared" si="0"/>
        <v>59167</v>
      </c>
      <c r="H4" s="253">
        <f t="shared" si="0"/>
        <v>60217</v>
      </c>
      <c r="I4" s="253">
        <f t="shared" si="0"/>
        <v>61399</v>
      </c>
      <c r="J4" s="253">
        <f t="shared" si="0"/>
        <v>62550</v>
      </c>
      <c r="K4" s="253">
        <f t="shared" si="0"/>
        <v>63731</v>
      </c>
      <c r="L4" s="253">
        <f t="shared" si="0"/>
        <v>64940</v>
      </c>
      <c r="M4" s="253">
        <f t="shared" si="0"/>
        <v>66170</v>
      </c>
      <c r="N4" s="253">
        <f t="shared" si="0"/>
        <v>67422</v>
      </c>
      <c r="O4" s="253">
        <f t="shared" si="0"/>
        <v>68698</v>
      </c>
      <c r="P4" s="253">
        <f t="shared" si="0"/>
        <v>69999</v>
      </c>
      <c r="Q4" s="253">
        <f t="shared" si="0"/>
        <v>71324</v>
      </c>
      <c r="R4" s="253">
        <f t="shared" si="0"/>
        <v>72675</v>
      </c>
      <c r="S4" s="253">
        <f t="shared" si="0"/>
        <v>74051</v>
      </c>
      <c r="T4" s="253">
        <f t="shared" si="0"/>
        <v>75452</v>
      </c>
      <c r="U4" s="253">
        <f t="shared" si="0"/>
        <v>76880</v>
      </c>
      <c r="V4" s="253">
        <f t="shared" si="0"/>
        <v>78335</v>
      </c>
      <c r="W4" s="253">
        <f t="shared" si="0"/>
        <v>79819</v>
      </c>
      <c r="X4" s="253">
        <f t="shared" si="0"/>
        <v>81330</v>
      </c>
      <c r="Y4" s="253">
        <f t="shared" si="0"/>
        <v>82870</v>
      </c>
      <c r="Z4" s="253">
        <f t="shared" si="0"/>
        <v>84438</v>
      </c>
      <c r="AA4" s="254">
        <f t="shared" si="0"/>
        <v>86036</v>
      </c>
      <c r="AB4" s="250"/>
      <c r="AC4" s="250"/>
      <c r="AD4" s="250"/>
      <c r="AE4" s="250"/>
      <c r="AF4" s="250"/>
      <c r="AG4" s="250"/>
      <c r="AH4" s="250"/>
      <c r="AI4" s="250"/>
      <c r="AJ4" s="250"/>
      <c r="AK4" s="250"/>
      <c r="AL4" s="250"/>
      <c r="AM4" s="250"/>
      <c r="AN4" s="250"/>
      <c r="AO4" s="250"/>
      <c r="AP4" s="250"/>
    </row>
    <row r="5" spans="1:11264 11266:16384" s="251" customFormat="1" x14ac:dyDescent="0.25">
      <c r="A5" s="252" t="s">
        <v>73</v>
      </c>
      <c r="B5" s="253">
        <f>'1.ParámetrosMasa'!D4</f>
        <v>9987</v>
      </c>
      <c r="C5" s="253">
        <f>B31</f>
        <v>6492</v>
      </c>
      <c r="D5" s="253">
        <f t="shared" ref="D5:S6" si="1">C31</f>
        <v>11029</v>
      </c>
      <c r="E5" s="253">
        <f t="shared" si="1"/>
        <v>14458</v>
      </c>
      <c r="F5" s="253">
        <f t="shared" si="1"/>
        <v>13821</v>
      </c>
      <c r="G5" s="253">
        <f t="shared" si="1"/>
        <v>14241</v>
      </c>
      <c r="H5" s="253">
        <f t="shared" si="1"/>
        <v>14659</v>
      </c>
      <c r="I5" s="253">
        <f t="shared" si="1"/>
        <v>14868</v>
      </c>
      <c r="J5" s="253">
        <f t="shared" si="1"/>
        <v>15160</v>
      </c>
      <c r="K5" s="253">
        <f t="shared" si="1"/>
        <v>15454</v>
      </c>
      <c r="L5" s="253">
        <f t="shared" si="1"/>
        <v>15743</v>
      </c>
      <c r="M5" s="253">
        <f t="shared" si="1"/>
        <v>16041</v>
      </c>
      <c r="N5" s="253">
        <f t="shared" si="1"/>
        <v>16344</v>
      </c>
      <c r="O5" s="253">
        <f t="shared" si="1"/>
        <v>16655</v>
      </c>
      <c r="P5" s="253">
        <f t="shared" si="1"/>
        <v>16970</v>
      </c>
      <c r="Q5" s="253">
        <f t="shared" si="1"/>
        <v>17291</v>
      </c>
      <c r="R5" s="253">
        <f t="shared" si="1"/>
        <v>17618</v>
      </c>
      <c r="S5" s="253">
        <f t="shared" si="1"/>
        <v>17952</v>
      </c>
      <c r="T5" s="253">
        <f t="shared" ref="T5:AA6" si="2">S31</f>
        <v>18291</v>
      </c>
      <c r="U5" s="253">
        <f t="shared" si="2"/>
        <v>18637</v>
      </c>
      <c r="V5" s="253">
        <f t="shared" si="2"/>
        <v>18991</v>
      </c>
      <c r="W5" s="253">
        <f t="shared" si="2"/>
        <v>19349</v>
      </c>
      <c r="X5" s="253">
        <f t="shared" si="2"/>
        <v>19717</v>
      </c>
      <c r="Y5" s="253">
        <f t="shared" si="2"/>
        <v>20089</v>
      </c>
      <c r="Z5" s="253">
        <f t="shared" si="2"/>
        <v>20470</v>
      </c>
      <c r="AA5" s="254">
        <f t="shared" si="2"/>
        <v>20858</v>
      </c>
      <c r="AB5" s="250"/>
      <c r="AC5" s="250"/>
      <c r="AD5" s="250"/>
      <c r="AE5" s="250"/>
      <c r="AF5" s="250"/>
      <c r="AG5" s="250"/>
      <c r="AH5" s="250"/>
      <c r="AI5" s="250"/>
      <c r="AJ5" s="250"/>
      <c r="AK5" s="250"/>
      <c r="AL5" s="250"/>
      <c r="AM5" s="250"/>
      <c r="AN5" s="250"/>
      <c r="AO5" s="250"/>
      <c r="AP5" s="250"/>
    </row>
    <row r="6" spans="1:11264 11266:16384" s="251" customFormat="1" x14ac:dyDescent="0.25">
      <c r="A6" s="252" t="s">
        <v>75</v>
      </c>
      <c r="B6" s="253">
        <f>'1.ParámetrosMasa'!D5</f>
        <v>9988</v>
      </c>
      <c r="C6" s="253">
        <f>B32</f>
        <v>16969</v>
      </c>
      <c r="D6" s="253">
        <f t="shared" si="1"/>
        <v>22245</v>
      </c>
      <c r="E6" s="253">
        <f t="shared" si="1"/>
        <v>21264</v>
      </c>
      <c r="F6" s="253">
        <f t="shared" si="1"/>
        <v>21911</v>
      </c>
      <c r="G6" s="253">
        <f t="shared" si="1"/>
        <v>22555</v>
      </c>
      <c r="H6" s="253">
        <f t="shared" si="1"/>
        <v>22876</v>
      </c>
      <c r="I6" s="253">
        <f t="shared" si="1"/>
        <v>23325</v>
      </c>
      <c r="J6" s="253">
        <f t="shared" si="1"/>
        <v>23778</v>
      </c>
      <c r="K6" s="253">
        <f t="shared" si="1"/>
        <v>24222</v>
      </c>
      <c r="L6" s="253">
        <f t="shared" si="1"/>
        <v>24681</v>
      </c>
      <c r="M6" s="253">
        <f t="shared" si="1"/>
        <v>25148</v>
      </c>
      <c r="N6" s="253">
        <f t="shared" si="1"/>
        <v>25625</v>
      </c>
      <c r="O6" s="253">
        <f t="shared" si="1"/>
        <v>26110</v>
      </c>
      <c r="P6" s="253">
        <f t="shared" si="1"/>
        <v>26605</v>
      </c>
      <c r="Q6" s="253">
        <f t="shared" si="1"/>
        <v>27108</v>
      </c>
      <c r="R6" s="253">
        <f t="shared" si="1"/>
        <v>27621</v>
      </c>
      <c r="S6" s="253">
        <f t="shared" si="1"/>
        <v>28144</v>
      </c>
      <c r="T6" s="253">
        <f t="shared" si="2"/>
        <v>28676</v>
      </c>
      <c r="U6" s="253">
        <f t="shared" si="2"/>
        <v>29220</v>
      </c>
      <c r="V6" s="253">
        <f t="shared" si="2"/>
        <v>29772</v>
      </c>
      <c r="W6" s="253">
        <f t="shared" si="2"/>
        <v>30337</v>
      </c>
      <c r="X6" s="253">
        <f t="shared" si="2"/>
        <v>30910</v>
      </c>
      <c r="Y6" s="253">
        <f t="shared" si="2"/>
        <v>31496</v>
      </c>
      <c r="Z6" s="253">
        <f t="shared" si="2"/>
        <v>32092</v>
      </c>
      <c r="AA6" s="254">
        <f t="shared" si="2"/>
        <v>32700</v>
      </c>
      <c r="AB6" s="250"/>
      <c r="AC6" s="250"/>
      <c r="AD6" s="250"/>
      <c r="AE6" s="250"/>
      <c r="AF6" s="250"/>
      <c r="AG6" s="250"/>
      <c r="AH6" s="250"/>
      <c r="AI6" s="250"/>
      <c r="AJ6" s="250"/>
      <c r="AK6" s="250"/>
      <c r="AL6" s="250"/>
      <c r="AM6" s="250"/>
      <c r="AN6" s="250"/>
      <c r="AO6" s="250"/>
      <c r="AP6" s="250"/>
    </row>
    <row r="7" spans="1:11264 11266:16384" s="251" customFormat="1" x14ac:dyDescent="0.25">
      <c r="A7" s="252" t="s">
        <v>79</v>
      </c>
      <c r="B7" s="253">
        <f>'1.ParámetrosMasa'!D6</f>
        <v>22427</v>
      </c>
      <c r="C7" s="253">
        <f>ROUNDUP(SUM(B18:B20)/2,0)</f>
        <v>29400</v>
      </c>
      <c r="D7" s="253">
        <f t="shared" ref="D7:AA7" si="3">ROUNDUP(SUM(C18:C20)/2,0)</f>
        <v>28104</v>
      </c>
      <c r="E7" s="253">
        <f t="shared" si="3"/>
        <v>28959</v>
      </c>
      <c r="F7" s="253">
        <f t="shared" si="3"/>
        <v>29810</v>
      </c>
      <c r="G7" s="253">
        <f t="shared" si="3"/>
        <v>30234</v>
      </c>
      <c r="H7" s="253">
        <f t="shared" si="3"/>
        <v>30827</v>
      </c>
      <c r="I7" s="253">
        <f t="shared" si="3"/>
        <v>31426</v>
      </c>
      <c r="J7" s="253">
        <f t="shared" si="3"/>
        <v>32013</v>
      </c>
      <c r="K7" s="253">
        <f t="shared" si="3"/>
        <v>32620</v>
      </c>
      <c r="L7" s="253">
        <f t="shared" si="3"/>
        <v>33238</v>
      </c>
      <c r="M7" s="253">
        <f t="shared" si="3"/>
        <v>33868</v>
      </c>
      <c r="N7" s="253">
        <f t="shared" si="3"/>
        <v>34509</v>
      </c>
      <c r="O7" s="253">
        <f t="shared" si="3"/>
        <v>35162</v>
      </c>
      <c r="P7" s="253">
        <f t="shared" si="3"/>
        <v>35827</v>
      </c>
      <c r="Q7" s="253">
        <f t="shared" si="3"/>
        <v>36506</v>
      </c>
      <c r="R7" s="253">
        <f t="shared" si="3"/>
        <v>37197</v>
      </c>
      <c r="S7" s="253">
        <f t="shared" si="3"/>
        <v>37901</v>
      </c>
      <c r="T7" s="253">
        <f t="shared" si="3"/>
        <v>38619</v>
      </c>
      <c r="U7" s="253">
        <f t="shared" si="3"/>
        <v>39349</v>
      </c>
      <c r="V7" s="253">
        <f t="shared" si="3"/>
        <v>40095</v>
      </c>
      <c r="W7" s="253">
        <f t="shared" si="3"/>
        <v>40853</v>
      </c>
      <c r="X7" s="253">
        <f t="shared" si="3"/>
        <v>41627</v>
      </c>
      <c r="Y7" s="253">
        <f t="shared" si="3"/>
        <v>42415</v>
      </c>
      <c r="Z7" s="253">
        <f t="shared" si="3"/>
        <v>43218</v>
      </c>
      <c r="AA7" s="254">
        <f t="shared" si="3"/>
        <v>44036</v>
      </c>
      <c r="AB7" s="250"/>
      <c r="AC7" s="250"/>
      <c r="AD7" s="250"/>
      <c r="AE7" s="250"/>
      <c r="AF7" s="250"/>
      <c r="AG7" s="250"/>
      <c r="AH7" s="250"/>
      <c r="AI7" s="250"/>
      <c r="AJ7" s="250"/>
      <c r="AK7" s="250"/>
      <c r="AL7" s="250"/>
      <c r="AM7" s="250"/>
      <c r="AN7" s="250"/>
      <c r="AO7" s="250"/>
      <c r="AP7" s="250"/>
    </row>
    <row r="8" spans="1:11264 11266:16384" s="251" customFormat="1" x14ac:dyDescent="0.25">
      <c r="A8" s="252" t="s">
        <v>71</v>
      </c>
      <c r="B8" s="253">
        <f>'1.ParámetrosMasa'!D7</f>
        <v>9579</v>
      </c>
      <c r="C8" s="253">
        <f>B34+B33</f>
        <v>19373</v>
      </c>
      <c r="D8" s="253">
        <f t="shared" ref="D8:AA8" si="4">C34+C33</f>
        <v>25667</v>
      </c>
      <c r="E8" s="253">
        <f t="shared" si="4"/>
        <v>24534</v>
      </c>
      <c r="F8" s="253">
        <f t="shared" si="4"/>
        <v>25282</v>
      </c>
      <c r="G8" s="253">
        <f t="shared" si="4"/>
        <v>26025</v>
      </c>
      <c r="H8" s="253">
        <f t="shared" si="4"/>
        <v>26395</v>
      </c>
      <c r="I8" s="253">
        <f t="shared" si="4"/>
        <v>26913</v>
      </c>
      <c r="J8" s="253">
        <f t="shared" si="4"/>
        <v>27435</v>
      </c>
      <c r="K8" s="253">
        <f t="shared" si="4"/>
        <v>27947</v>
      </c>
      <c r="L8" s="253">
        <f t="shared" si="4"/>
        <v>28477</v>
      </c>
      <c r="M8" s="253">
        <f t="shared" si="4"/>
        <v>29017</v>
      </c>
      <c r="N8" s="253">
        <f t="shared" si="4"/>
        <v>29566</v>
      </c>
      <c r="O8" s="253">
        <f t="shared" si="4"/>
        <v>30126</v>
      </c>
      <c r="P8" s="253">
        <f t="shared" si="4"/>
        <v>30697</v>
      </c>
      <c r="Q8" s="253">
        <f t="shared" si="4"/>
        <v>31278</v>
      </c>
      <c r="R8" s="253">
        <f t="shared" si="4"/>
        <v>31870</v>
      </c>
      <c r="S8" s="253">
        <f t="shared" si="4"/>
        <v>32473</v>
      </c>
      <c r="T8" s="253">
        <f t="shared" si="4"/>
        <v>33087</v>
      </c>
      <c r="U8" s="253">
        <f t="shared" si="4"/>
        <v>33714</v>
      </c>
      <c r="V8" s="253">
        <f t="shared" si="4"/>
        <v>34353</v>
      </c>
      <c r="W8" s="253">
        <f t="shared" si="4"/>
        <v>35003</v>
      </c>
      <c r="X8" s="253">
        <f t="shared" si="4"/>
        <v>35666</v>
      </c>
      <c r="Y8" s="253">
        <f t="shared" si="4"/>
        <v>36341</v>
      </c>
      <c r="Z8" s="253">
        <f t="shared" si="4"/>
        <v>37029</v>
      </c>
      <c r="AA8" s="254">
        <f t="shared" si="4"/>
        <v>37729</v>
      </c>
      <c r="AB8" s="250"/>
      <c r="AC8" s="250"/>
      <c r="AD8" s="250"/>
      <c r="AE8" s="250"/>
      <c r="AF8" s="250"/>
      <c r="AG8" s="250"/>
      <c r="AH8" s="250"/>
      <c r="AI8" s="250"/>
      <c r="AJ8" s="250"/>
      <c r="AK8" s="250"/>
      <c r="AL8" s="250"/>
      <c r="AM8" s="250"/>
      <c r="AN8" s="250"/>
      <c r="AO8" s="250"/>
      <c r="AP8" s="250"/>
    </row>
    <row r="9" spans="1:11264 11266:16384" s="251" customFormat="1" ht="15.75" thickBot="1" x14ac:dyDescent="0.3">
      <c r="A9" s="255" t="s">
        <v>80</v>
      </c>
      <c r="B9" s="256">
        <f>'1.ParámetrosMasa'!D8</f>
        <v>22190</v>
      </c>
      <c r="C9" s="256">
        <f>ROUNDDOWN(SUM(B18:B20)/2,0)</f>
        <v>29399</v>
      </c>
      <c r="D9" s="256">
        <f t="shared" ref="D9:AA9" si="5">ROUNDDOWN(SUM(C18:C20)/2,0)</f>
        <v>28103</v>
      </c>
      <c r="E9" s="256">
        <f t="shared" si="5"/>
        <v>28959</v>
      </c>
      <c r="F9" s="256">
        <f t="shared" si="5"/>
        <v>29810</v>
      </c>
      <c r="G9" s="256">
        <f t="shared" si="5"/>
        <v>30234</v>
      </c>
      <c r="H9" s="256">
        <f t="shared" si="5"/>
        <v>30827</v>
      </c>
      <c r="I9" s="256">
        <f t="shared" si="5"/>
        <v>31425</v>
      </c>
      <c r="J9" s="256">
        <f t="shared" si="5"/>
        <v>32012</v>
      </c>
      <c r="K9" s="256">
        <f t="shared" si="5"/>
        <v>32619</v>
      </c>
      <c r="L9" s="256">
        <f t="shared" si="5"/>
        <v>33238</v>
      </c>
      <c r="M9" s="256">
        <f t="shared" si="5"/>
        <v>33867</v>
      </c>
      <c r="N9" s="256">
        <f t="shared" si="5"/>
        <v>34508</v>
      </c>
      <c r="O9" s="256">
        <f t="shared" si="5"/>
        <v>35161</v>
      </c>
      <c r="P9" s="256">
        <f t="shared" si="5"/>
        <v>35827</v>
      </c>
      <c r="Q9" s="256">
        <f t="shared" si="5"/>
        <v>36506</v>
      </c>
      <c r="R9" s="256">
        <f t="shared" si="5"/>
        <v>37196</v>
      </c>
      <c r="S9" s="256">
        <f t="shared" si="5"/>
        <v>37900</v>
      </c>
      <c r="T9" s="256">
        <f t="shared" si="5"/>
        <v>38618</v>
      </c>
      <c r="U9" s="256">
        <f t="shared" si="5"/>
        <v>39349</v>
      </c>
      <c r="V9" s="256">
        <f t="shared" si="5"/>
        <v>40094</v>
      </c>
      <c r="W9" s="256">
        <f t="shared" si="5"/>
        <v>40853</v>
      </c>
      <c r="X9" s="256">
        <f t="shared" si="5"/>
        <v>41626</v>
      </c>
      <c r="Y9" s="256">
        <f t="shared" si="5"/>
        <v>42415</v>
      </c>
      <c r="Z9" s="256">
        <f t="shared" si="5"/>
        <v>43217</v>
      </c>
      <c r="AA9" s="257">
        <f t="shared" si="5"/>
        <v>44035</v>
      </c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50"/>
      <c r="AN9" s="250"/>
      <c r="AO9" s="250"/>
      <c r="AP9" s="250"/>
    </row>
    <row r="10" spans="1:11264 11266:16384" s="246" customFormat="1" x14ac:dyDescent="0.25">
      <c r="A10" s="242" t="s">
        <v>189</v>
      </c>
      <c r="B10" s="243"/>
      <c r="C10" s="243"/>
      <c r="D10" s="243"/>
      <c r="E10" s="243"/>
      <c r="F10" s="243"/>
      <c r="G10" s="243"/>
      <c r="H10" s="243"/>
      <c r="I10" s="243"/>
      <c r="J10" s="243"/>
      <c r="K10" s="243"/>
      <c r="L10" s="243"/>
      <c r="M10" s="243"/>
      <c r="N10" s="243"/>
      <c r="O10" s="243"/>
      <c r="P10" s="243"/>
      <c r="Q10" s="243"/>
      <c r="R10" s="243"/>
      <c r="S10" s="243"/>
      <c r="T10" s="243"/>
      <c r="U10" s="243"/>
      <c r="V10" s="243"/>
      <c r="W10" s="243"/>
      <c r="X10" s="243"/>
      <c r="Y10" s="243"/>
      <c r="Z10" s="243"/>
      <c r="AA10" s="244"/>
      <c r="AB10" s="245"/>
      <c r="AC10" s="245"/>
      <c r="AD10" s="245"/>
      <c r="AE10" s="245"/>
      <c r="AF10" s="245"/>
      <c r="AG10" s="245"/>
      <c r="AH10" s="245"/>
      <c r="AI10" s="245"/>
      <c r="AJ10" s="245"/>
      <c r="AK10" s="245"/>
      <c r="AL10" s="245"/>
      <c r="AM10" s="245"/>
      <c r="AN10" s="245"/>
      <c r="AO10" s="245"/>
      <c r="AP10" s="245"/>
      <c r="AQ10" s="245"/>
      <c r="AR10" s="245"/>
      <c r="AT10" s="245"/>
      <c r="AU10" s="245"/>
      <c r="AV10" s="245"/>
      <c r="AW10" s="245"/>
      <c r="AX10" s="245"/>
      <c r="AY10" s="245"/>
      <c r="AZ10" s="245"/>
      <c r="BA10" s="245"/>
      <c r="BB10" s="245"/>
      <c r="BC10" s="245"/>
      <c r="BD10" s="245"/>
      <c r="BE10" s="245"/>
      <c r="BF10" s="245"/>
      <c r="BG10" s="245"/>
      <c r="BH10" s="245"/>
      <c r="BI10" s="245"/>
      <c r="BJ10" s="245"/>
      <c r="BK10" s="245"/>
      <c r="BL10" s="245"/>
      <c r="BM10" s="245"/>
      <c r="BN10" s="245"/>
      <c r="BP10" s="245"/>
      <c r="BQ10" s="245"/>
      <c r="BR10" s="245"/>
      <c r="BS10" s="245"/>
      <c r="BT10" s="245"/>
      <c r="BU10" s="245"/>
      <c r="BV10" s="245"/>
      <c r="BW10" s="245"/>
      <c r="BX10" s="245"/>
      <c r="BY10" s="245"/>
      <c r="BZ10" s="245"/>
      <c r="CA10" s="245"/>
      <c r="CB10" s="245"/>
      <c r="CC10" s="245"/>
      <c r="CD10" s="245"/>
      <c r="CE10" s="245"/>
      <c r="CF10" s="245"/>
      <c r="CG10" s="245"/>
      <c r="CH10" s="245"/>
      <c r="CI10" s="245"/>
      <c r="CJ10" s="245"/>
      <c r="CL10" s="245"/>
      <c r="CM10" s="245"/>
      <c r="CN10" s="245"/>
      <c r="CO10" s="245"/>
      <c r="CP10" s="245"/>
      <c r="CQ10" s="245"/>
      <c r="CR10" s="245"/>
      <c r="CS10" s="245"/>
      <c r="CT10" s="245"/>
      <c r="CU10" s="245"/>
      <c r="CV10" s="245"/>
      <c r="CW10" s="245"/>
      <c r="CX10" s="245"/>
      <c r="CY10" s="245"/>
      <c r="CZ10" s="245"/>
      <c r="DA10" s="245"/>
      <c r="DB10" s="245"/>
      <c r="DC10" s="245"/>
      <c r="DD10" s="245"/>
      <c r="DE10" s="245"/>
      <c r="DF10" s="245"/>
      <c r="DH10" s="245"/>
      <c r="DI10" s="245"/>
      <c r="DJ10" s="245"/>
      <c r="DK10" s="245"/>
      <c r="DL10" s="245"/>
      <c r="DM10" s="245"/>
      <c r="DN10" s="245"/>
      <c r="DO10" s="245"/>
      <c r="DP10" s="245"/>
      <c r="DQ10" s="245"/>
      <c r="DR10" s="245"/>
      <c r="DS10" s="245"/>
      <c r="DT10" s="245"/>
      <c r="DU10" s="245"/>
      <c r="DV10" s="245"/>
      <c r="DW10" s="245"/>
      <c r="DX10" s="245"/>
      <c r="DY10" s="245"/>
      <c r="DZ10" s="245"/>
      <c r="EA10" s="245"/>
      <c r="EB10" s="245"/>
      <c r="ED10" s="245"/>
      <c r="EE10" s="245"/>
      <c r="EF10" s="245"/>
      <c r="EG10" s="245"/>
      <c r="EH10" s="245"/>
      <c r="EI10" s="245"/>
      <c r="EJ10" s="245"/>
      <c r="EK10" s="245"/>
      <c r="EL10" s="245"/>
      <c r="EM10" s="245"/>
      <c r="EN10" s="245"/>
      <c r="EO10" s="245"/>
      <c r="EP10" s="245"/>
      <c r="EQ10" s="245"/>
      <c r="ER10" s="245"/>
      <c r="ES10" s="245"/>
      <c r="ET10" s="245"/>
      <c r="EU10" s="245"/>
      <c r="EV10" s="245"/>
      <c r="EW10" s="245"/>
      <c r="EX10" s="245"/>
      <c r="EZ10" s="245"/>
      <c r="FA10" s="245"/>
      <c r="FB10" s="245"/>
      <c r="FC10" s="245"/>
      <c r="FD10" s="245"/>
      <c r="FE10" s="245"/>
      <c r="FF10" s="245"/>
      <c r="FG10" s="245"/>
      <c r="FH10" s="245"/>
      <c r="FI10" s="245"/>
      <c r="FJ10" s="245"/>
      <c r="FK10" s="245"/>
      <c r="FL10" s="245"/>
      <c r="FM10" s="245"/>
      <c r="FN10" s="245"/>
      <c r="FO10" s="245"/>
      <c r="FP10" s="245"/>
      <c r="FQ10" s="245"/>
      <c r="FR10" s="245"/>
      <c r="FS10" s="245"/>
      <c r="FT10" s="245"/>
      <c r="FV10" s="245"/>
      <c r="FW10" s="245"/>
      <c r="FX10" s="245"/>
      <c r="FY10" s="245"/>
      <c r="FZ10" s="245"/>
      <c r="GA10" s="245"/>
      <c r="GB10" s="245"/>
      <c r="GC10" s="245"/>
      <c r="GD10" s="245"/>
      <c r="GE10" s="245"/>
      <c r="GF10" s="245"/>
      <c r="GG10" s="245"/>
      <c r="GH10" s="245"/>
      <c r="GI10" s="245"/>
      <c r="GJ10" s="245"/>
      <c r="GK10" s="245"/>
      <c r="GL10" s="245"/>
      <c r="GM10" s="245"/>
      <c r="GN10" s="245"/>
      <c r="GO10" s="245"/>
      <c r="GP10" s="245"/>
      <c r="GR10" s="245"/>
      <c r="GS10" s="245"/>
      <c r="GT10" s="245"/>
      <c r="GU10" s="245"/>
      <c r="GV10" s="245"/>
      <c r="GW10" s="245"/>
      <c r="GX10" s="245"/>
      <c r="GY10" s="245"/>
      <c r="GZ10" s="245"/>
      <c r="HA10" s="245"/>
      <c r="HB10" s="245"/>
      <c r="HC10" s="245"/>
      <c r="HD10" s="245"/>
      <c r="HE10" s="245"/>
      <c r="HF10" s="245"/>
      <c r="HG10" s="245"/>
      <c r="HH10" s="245"/>
      <c r="HI10" s="245"/>
      <c r="HJ10" s="245"/>
      <c r="HK10" s="245"/>
      <c r="HL10" s="245"/>
      <c r="HN10" s="245"/>
      <c r="HO10" s="245"/>
      <c r="HP10" s="245"/>
      <c r="HQ10" s="245"/>
      <c r="HR10" s="245"/>
      <c r="HS10" s="245"/>
      <c r="HT10" s="245"/>
      <c r="HU10" s="245"/>
      <c r="HV10" s="245"/>
      <c r="HW10" s="245"/>
      <c r="HX10" s="245"/>
      <c r="HY10" s="245"/>
      <c r="HZ10" s="245"/>
      <c r="IA10" s="245"/>
      <c r="IB10" s="245"/>
      <c r="IC10" s="245"/>
      <c r="ID10" s="245"/>
      <c r="IE10" s="245"/>
      <c r="IF10" s="245"/>
      <c r="IG10" s="245"/>
      <c r="IH10" s="245"/>
      <c r="IJ10" s="245"/>
      <c r="IK10" s="245"/>
      <c r="IL10" s="245"/>
      <c r="IM10" s="245"/>
      <c r="IN10" s="245"/>
      <c r="IO10" s="245"/>
      <c r="IP10" s="245"/>
      <c r="IQ10" s="245"/>
      <c r="IR10" s="245"/>
      <c r="IS10" s="245"/>
      <c r="IT10" s="245"/>
      <c r="IU10" s="245"/>
      <c r="IV10" s="245"/>
      <c r="IW10" s="245"/>
      <c r="IX10" s="245"/>
      <c r="IY10" s="245"/>
      <c r="IZ10" s="245"/>
      <c r="JA10" s="245"/>
      <c r="JB10" s="245"/>
      <c r="JC10" s="245"/>
      <c r="JD10" s="245"/>
      <c r="JF10" s="245"/>
      <c r="JG10" s="245"/>
      <c r="JH10" s="245"/>
      <c r="JI10" s="245"/>
      <c r="JJ10" s="245"/>
      <c r="JK10" s="245"/>
      <c r="JL10" s="245"/>
      <c r="JM10" s="245"/>
      <c r="JN10" s="245"/>
      <c r="JO10" s="245"/>
      <c r="JP10" s="245"/>
      <c r="JQ10" s="245"/>
      <c r="JR10" s="245"/>
      <c r="JS10" s="245"/>
      <c r="JT10" s="245"/>
      <c r="JU10" s="245"/>
      <c r="JV10" s="245"/>
      <c r="JW10" s="245"/>
      <c r="JX10" s="245"/>
      <c r="JY10" s="245"/>
      <c r="JZ10" s="245"/>
      <c r="KB10" s="245"/>
      <c r="KC10" s="245"/>
      <c r="KD10" s="245"/>
      <c r="KE10" s="245"/>
      <c r="KF10" s="245"/>
      <c r="KG10" s="245"/>
      <c r="KH10" s="245"/>
      <c r="KI10" s="245"/>
      <c r="KJ10" s="245"/>
      <c r="KK10" s="245"/>
      <c r="KL10" s="245"/>
      <c r="KM10" s="245"/>
      <c r="KN10" s="245"/>
      <c r="KO10" s="245"/>
      <c r="KP10" s="245"/>
      <c r="KQ10" s="245"/>
      <c r="KR10" s="245"/>
      <c r="KS10" s="245"/>
      <c r="KT10" s="245"/>
      <c r="KU10" s="245"/>
      <c r="KV10" s="245"/>
      <c r="KX10" s="245"/>
      <c r="KY10" s="245"/>
      <c r="KZ10" s="245"/>
      <c r="LA10" s="245"/>
      <c r="LB10" s="245"/>
      <c r="LC10" s="245"/>
      <c r="LD10" s="245"/>
      <c r="LE10" s="245"/>
      <c r="LF10" s="245"/>
      <c r="LG10" s="245"/>
      <c r="LH10" s="245"/>
      <c r="LI10" s="245"/>
      <c r="LJ10" s="245"/>
      <c r="LK10" s="245"/>
      <c r="LL10" s="245"/>
      <c r="LM10" s="245"/>
      <c r="LN10" s="245"/>
      <c r="LO10" s="245"/>
      <c r="LP10" s="245"/>
      <c r="LQ10" s="245"/>
      <c r="LR10" s="245"/>
      <c r="LT10" s="245"/>
      <c r="LU10" s="245"/>
      <c r="LV10" s="245"/>
      <c r="LW10" s="245"/>
      <c r="LX10" s="245"/>
      <c r="LY10" s="245"/>
      <c r="LZ10" s="245"/>
      <c r="MA10" s="245"/>
      <c r="MB10" s="245"/>
      <c r="MC10" s="245"/>
      <c r="MD10" s="245"/>
      <c r="ME10" s="245"/>
      <c r="MF10" s="245"/>
      <c r="MG10" s="245"/>
      <c r="MH10" s="245"/>
      <c r="MI10" s="245"/>
      <c r="MJ10" s="245"/>
      <c r="MK10" s="245"/>
      <c r="ML10" s="245"/>
      <c r="MM10" s="245"/>
      <c r="MN10" s="245"/>
      <c r="MP10" s="245"/>
      <c r="MQ10" s="245"/>
      <c r="MR10" s="245"/>
      <c r="MS10" s="245"/>
      <c r="MT10" s="245"/>
      <c r="MU10" s="245"/>
      <c r="MV10" s="245"/>
      <c r="MW10" s="245"/>
      <c r="MX10" s="245"/>
      <c r="MY10" s="245"/>
      <c r="MZ10" s="245"/>
      <c r="NA10" s="245"/>
      <c r="NB10" s="245"/>
      <c r="NC10" s="245"/>
      <c r="ND10" s="245"/>
      <c r="NE10" s="245"/>
      <c r="NF10" s="245"/>
      <c r="NG10" s="245"/>
      <c r="NH10" s="245"/>
      <c r="NI10" s="245"/>
      <c r="NJ10" s="245"/>
      <c r="NL10" s="245"/>
      <c r="NM10" s="245"/>
      <c r="NN10" s="245"/>
      <c r="NO10" s="245"/>
      <c r="NP10" s="245"/>
      <c r="NQ10" s="245"/>
      <c r="NR10" s="245"/>
      <c r="NS10" s="245"/>
      <c r="NT10" s="245"/>
      <c r="NU10" s="245"/>
      <c r="NV10" s="245"/>
      <c r="NW10" s="245"/>
      <c r="NX10" s="245"/>
      <c r="NY10" s="245"/>
      <c r="NZ10" s="245"/>
      <c r="OA10" s="245"/>
      <c r="OB10" s="245"/>
      <c r="OC10" s="245"/>
      <c r="OD10" s="245"/>
      <c r="OE10" s="245"/>
      <c r="OF10" s="245"/>
      <c r="OH10" s="245"/>
      <c r="OI10" s="245"/>
      <c r="OJ10" s="245"/>
      <c r="OK10" s="245"/>
      <c r="OL10" s="245"/>
      <c r="OM10" s="245"/>
      <c r="ON10" s="245"/>
      <c r="OO10" s="245"/>
      <c r="OP10" s="245"/>
      <c r="OQ10" s="245"/>
      <c r="OR10" s="245"/>
      <c r="OS10" s="245"/>
      <c r="OT10" s="245"/>
      <c r="OU10" s="245"/>
      <c r="OV10" s="245"/>
      <c r="OW10" s="245"/>
      <c r="OX10" s="245"/>
      <c r="OY10" s="245"/>
      <c r="OZ10" s="245"/>
      <c r="PA10" s="245"/>
      <c r="PB10" s="245"/>
      <c r="PD10" s="245"/>
      <c r="PE10" s="245"/>
      <c r="PF10" s="245"/>
      <c r="PG10" s="245"/>
      <c r="PH10" s="245"/>
      <c r="PI10" s="245"/>
      <c r="PJ10" s="245"/>
      <c r="PK10" s="245"/>
      <c r="PL10" s="245"/>
      <c r="PM10" s="245"/>
      <c r="PN10" s="245"/>
      <c r="PO10" s="245"/>
      <c r="PP10" s="245"/>
      <c r="PQ10" s="245"/>
      <c r="PR10" s="245"/>
      <c r="PS10" s="245"/>
      <c r="PT10" s="245"/>
      <c r="PU10" s="245"/>
      <c r="PV10" s="245"/>
      <c r="PW10" s="245"/>
      <c r="PX10" s="245"/>
      <c r="PZ10" s="245"/>
      <c r="QA10" s="245"/>
      <c r="QB10" s="245"/>
      <c r="QC10" s="245"/>
      <c r="QD10" s="245"/>
      <c r="QE10" s="245"/>
      <c r="QF10" s="245"/>
      <c r="QG10" s="245"/>
      <c r="QH10" s="245"/>
      <c r="QI10" s="245"/>
      <c r="QJ10" s="245"/>
      <c r="QK10" s="245"/>
      <c r="QL10" s="245"/>
      <c r="QM10" s="245"/>
      <c r="QN10" s="245"/>
      <c r="QO10" s="245"/>
      <c r="QP10" s="245"/>
      <c r="QQ10" s="245"/>
      <c r="QR10" s="245"/>
      <c r="QS10" s="245"/>
      <c r="QT10" s="245"/>
      <c r="QV10" s="245"/>
      <c r="QW10" s="245"/>
      <c r="QX10" s="245"/>
      <c r="QY10" s="245"/>
      <c r="QZ10" s="245"/>
      <c r="RA10" s="245"/>
      <c r="RB10" s="245"/>
      <c r="RC10" s="245"/>
      <c r="RD10" s="245"/>
      <c r="RE10" s="245"/>
      <c r="RF10" s="245"/>
      <c r="RG10" s="245"/>
      <c r="RH10" s="245"/>
      <c r="RI10" s="245"/>
      <c r="RJ10" s="245"/>
      <c r="RK10" s="245"/>
      <c r="RL10" s="245"/>
      <c r="RM10" s="245"/>
      <c r="RN10" s="245"/>
      <c r="RO10" s="245"/>
      <c r="RP10" s="245"/>
      <c r="RR10" s="245"/>
      <c r="RS10" s="245"/>
      <c r="RT10" s="245"/>
      <c r="RU10" s="245"/>
      <c r="RV10" s="245"/>
      <c r="RW10" s="245"/>
      <c r="RX10" s="245"/>
      <c r="RY10" s="245"/>
      <c r="RZ10" s="245"/>
      <c r="SA10" s="245"/>
      <c r="SB10" s="245"/>
      <c r="SC10" s="245"/>
      <c r="SD10" s="245"/>
      <c r="SE10" s="245"/>
      <c r="SF10" s="245"/>
      <c r="SG10" s="245"/>
      <c r="SH10" s="245"/>
      <c r="SI10" s="245"/>
      <c r="SJ10" s="245"/>
      <c r="SK10" s="245"/>
      <c r="SL10" s="245"/>
      <c r="SN10" s="245"/>
      <c r="SO10" s="245"/>
      <c r="SP10" s="245"/>
      <c r="SQ10" s="245"/>
      <c r="SR10" s="245"/>
      <c r="SS10" s="245"/>
      <c r="ST10" s="245"/>
      <c r="SU10" s="245"/>
      <c r="SV10" s="245"/>
      <c r="SW10" s="245"/>
      <c r="SX10" s="245"/>
      <c r="SY10" s="245"/>
      <c r="SZ10" s="245"/>
      <c r="TA10" s="245"/>
      <c r="TB10" s="245"/>
      <c r="TC10" s="245"/>
      <c r="TD10" s="245"/>
      <c r="TE10" s="245"/>
      <c r="TF10" s="245"/>
      <c r="TG10" s="245"/>
      <c r="TH10" s="245"/>
      <c r="TJ10" s="245"/>
      <c r="TK10" s="245"/>
      <c r="TL10" s="245"/>
      <c r="TM10" s="245"/>
      <c r="TN10" s="245"/>
      <c r="TO10" s="245"/>
      <c r="TP10" s="245"/>
      <c r="TQ10" s="245"/>
      <c r="TR10" s="245"/>
      <c r="TS10" s="245"/>
      <c r="TT10" s="245"/>
      <c r="TU10" s="245"/>
      <c r="TV10" s="245"/>
      <c r="TW10" s="245"/>
      <c r="TX10" s="245"/>
      <c r="TY10" s="245"/>
      <c r="TZ10" s="245"/>
      <c r="UA10" s="245"/>
      <c r="UB10" s="245"/>
      <c r="UC10" s="245"/>
      <c r="UD10" s="245"/>
      <c r="UF10" s="245"/>
      <c r="UG10" s="245"/>
      <c r="UH10" s="245"/>
      <c r="UI10" s="245"/>
      <c r="UJ10" s="245"/>
      <c r="UK10" s="245"/>
      <c r="UL10" s="245"/>
      <c r="UM10" s="245"/>
      <c r="UN10" s="245"/>
      <c r="UO10" s="245"/>
      <c r="UP10" s="245"/>
      <c r="UQ10" s="245"/>
      <c r="UR10" s="245"/>
      <c r="US10" s="245"/>
      <c r="UT10" s="245"/>
      <c r="UU10" s="245"/>
      <c r="UV10" s="245"/>
      <c r="UW10" s="245"/>
      <c r="UX10" s="245"/>
      <c r="UY10" s="245"/>
      <c r="UZ10" s="245"/>
      <c r="VB10" s="245"/>
      <c r="VC10" s="245"/>
      <c r="VD10" s="245"/>
      <c r="VE10" s="245"/>
      <c r="VF10" s="245"/>
      <c r="VG10" s="245"/>
      <c r="VH10" s="245"/>
      <c r="VI10" s="245"/>
      <c r="VJ10" s="245"/>
      <c r="VK10" s="245"/>
      <c r="VL10" s="245"/>
      <c r="VM10" s="245"/>
      <c r="VN10" s="245"/>
      <c r="VO10" s="245"/>
      <c r="VP10" s="245"/>
      <c r="VQ10" s="245"/>
      <c r="VR10" s="245"/>
      <c r="VS10" s="245"/>
      <c r="VT10" s="245"/>
      <c r="VU10" s="245"/>
      <c r="VV10" s="245"/>
      <c r="VX10" s="245"/>
      <c r="VY10" s="245"/>
      <c r="VZ10" s="245"/>
      <c r="WA10" s="245"/>
      <c r="WB10" s="245"/>
      <c r="WC10" s="245"/>
      <c r="WD10" s="245"/>
      <c r="WE10" s="245"/>
      <c r="WF10" s="245"/>
      <c r="WG10" s="245"/>
      <c r="WH10" s="245"/>
      <c r="WI10" s="245"/>
      <c r="WJ10" s="245"/>
      <c r="WK10" s="245"/>
      <c r="WL10" s="245"/>
      <c r="WM10" s="245"/>
      <c r="WN10" s="245"/>
      <c r="WO10" s="245"/>
      <c r="WP10" s="245"/>
      <c r="WQ10" s="245"/>
      <c r="WR10" s="245"/>
      <c r="WT10" s="245"/>
      <c r="WU10" s="245"/>
      <c r="WV10" s="245"/>
      <c r="WW10" s="245"/>
      <c r="WX10" s="245"/>
      <c r="WY10" s="245"/>
      <c r="WZ10" s="245"/>
      <c r="XA10" s="245"/>
      <c r="XB10" s="245"/>
      <c r="XC10" s="245"/>
      <c r="XD10" s="245"/>
      <c r="XE10" s="245"/>
      <c r="XF10" s="245"/>
      <c r="XG10" s="245"/>
      <c r="XH10" s="245"/>
      <c r="XI10" s="245"/>
      <c r="XJ10" s="245"/>
      <c r="XK10" s="245"/>
      <c r="XL10" s="245"/>
      <c r="XM10" s="245"/>
      <c r="XN10" s="245"/>
      <c r="XP10" s="245"/>
      <c r="XQ10" s="245"/>
      <c r="XR10" s="245"/>
      <c r="XS10" s="245"/>
      <c r="XT10" s="245"/>
      <c r="XU10" s="245"/>
      <c r="XV10" s="245"/>
      <c r="XW10" s="245"/>
      <c r="XX10" s="245"/>
      <c r="XY10" s="245"/>
      <c r="XZ10" s="245"/>
      <c r="YA10" s="245"/>
      <c r="YB10" s="245"/>
      <c r="YC10" s="245"/>
      <c r="YD10" s="245"/>
      <c r="YE10" s="245"/>
      <c r="YF10" s="245"/>
      <c r="YG10" s="245"/>
      <c r="YH10" s="245"/>
      <c r="YI10" s="245"/>
      <c r="YJ10" s="245"/>
      <c r="YL10" s="245"/>
      <c r="YM10" s="245"/>
      <c r="YN10" s="245"/>
      <c r="YO10" s="245"/>
      <c r="YP10" s="245"/>
      <c r="YQ10" s="245"/>
      <c r="YR10" s="245"/>
      <c r="YS10" s="245"/>
      <c r="YT10" s="245"/>
      <c r="YU10" s="245"/>
      <c r="YV10" s="245"/>
      <c r="YW10" s="245"/>
      <c r="YX10" s="245"/>
      <c r="YY10" s="245"/>
      <c r="YZ10" s="245"/>
      <c r="ZA10" s="245"/>
      <c r="ZB10" s="245"/>
      <c r="ZC10" s="245"/>
      <c r="ZD10" s="245"/>
      <c r="ZE10" s="245"/>
      <c r="ZF10" s="245"/>
      <c r="ZH10" s="245"/>
      <c r="ZI10" s="245"/>
      <c r="ZJ10" s="245"/>
      <c r="ZK10" s="245"/>
      <c r="ZL10" s="245"/>
      <c r="ZM10" s="245"/>
      <c r="ZN10" s="245"/>
      <c r="ZO10" s="245"/>
      <c r="ZP10" s="245"/>
      <c r="ZQ10" s="245"/>
      <c r="ZR10" s="245"/>
      <c r="ZS10" s="245"/>
      <c r="ZT10" s="245"/>
      <c r="ZU10" s="245"/>
      <c r="ZV10" s="245"/>
      <c r="ZW10" s="245"/>
      <c r="ZX10" s="245"/>
      <c r="ZY10" s="245"/>
      <c r="ZZ10" s="245"/>
      <c r="AAA10" s="245"/>
      <c r="AAB10" s="245"/>
      <c r="AAD10" s="245"/>
      <c r="AAE10" s="245"/>
      <c r="AAF10" s="245"/>
      <c r="AAG10" s="245"/>
      <c r="AAH10" s="245"/>
      <c r="AAI10" s="245"/>
      <c r="AAJ10" s="245"/>
      <c r="AAK10" s="245"/>
      <c r="AAL10" s="245"/>
      <c r="AAM10" s="245"/>
      <c r="AAN10" s="245"/>
      <c r="AAO10" s="245"/>
      <c r="AAP10" s="245"/>
      <c r="AAQ10" s="245"/>
      <c r="AAR10" s="245"/>
      <c r="AAS10" s="245"/>
      <c r="AAT10" s="245"/>
      <c r="AAU10" s="245"/>
      <c r="AAV10" s="245"/>
      <c r="AAW10" s="245"/>
      <c r="AAX10" s="245"/>
      <c r="AAZ10" s="245"/>
      <c r="ABA10" s="245"/>
      <c r="ABB10" s="245"/>
      <c r="ABC10" s="245"/>
      <c r="ABD10" s="245"/>
      <c r="ABE10" s="245"/>
      <c r="ABF10" s="245"/>
      <c r="ABG10" s="245"/>
      <c r="ABH10" s="245"/>
      <c r="ABI10" s="245"/>
      <c r="ABJ10" s="245"/>
      <c r="ABK10" s="245"/>
      <c r="ABL10" s="245"/>
      <c r="ABM10" s="245"/>
      <c r="ABN10" s="245"/>
      <c r="ABO10" s="245"/>
      <c r="ABP10" s="245"/>
      <c r="ABQ10" s="245"/>
      <c r="ABR10" s="245"/>
      <c r="ABS10" s="245"/>
      <c r="ABT10" s="245"/>
      <c r="ABV10" s="245"/>
      <c r="ABW10" s="245"/>
      <c r="ABX10" s="245"/>
      <c r="ABY10" s="245"/>
      <c r="ABZ10" s="245"/>
      <c r="ACA10" s="245"/>
      <c r="ACB10" s="245"/>
      <c r="ACC10" s="245"/>
      <c r="ACD10" s="245"/>
      <c r="ACE10" s="245"/>
      <c r="ACF10" s="245"/>
      <c r="ACG10" s="245"/>
      <c r="ACH10" s="245"/>
      <c r="ACI10" s="245"/>
      <c r="ACJ10" s="245"/>
      <c r="ACK10" s="245"/>
      <c r="ACL10" s="245"/>
      <c r="ACM10" s="245"/>
      <c r="ACN10" s="245"/>
      <c r="ACO10" s="245"/>
      <c r="ACP10" s="245"/>
      <c r="ACR10" s="245"/>
      <c r="ACS10" s="245"/>
      <c r="ACT10" s="245"/>
      <c r="ACU10" s="245"/>
      <c r="ACV10" s="245"/>
      <c r="ACW10" s="245"/>
      <c r="ACX10" s="245"/>
      <c r="ACY10" s="245"/>
      <c r="ACZ10" s="245"/>
      <c r="ADA10" s="245"/>
      <c r="ADB10" s="245"/>
      <c r="ADC10" s="245"/>
      <c r="ADD10" s="245"/>
      <c r="ADE10" s="245"/>
      <c r="ADF10" s="245"/>
      <c r="ADG10" s="245"/>
      <c r="ADH10" s="245"/>
      <c r="ADI10" s="245"/>
      <c r="ADJ10" s="245"/>
      <c r="ADK10" s="245"/>
      <c r="ADL10" s="245"/>
      <c r="ADN10" s="245"/>
      <c r="ADO10" s="245"/>
      <c r="ADP10" s="245"/>
      <c r="ADQ10" s="245"/>
      <c r="ADR10" s="245"/>
      <c r="ADS10" s="245"/>
      <c r="ADT10" s="245"/>
      <c r="ADU10" s="245"/>
      <c r="ADV10" s="245"/>
      <c r="ADW10" s="245"/>
      <c r="ADX10" s="245"/>
      <c r="ADY10" s="245"/>
      <c r="ADZ10" s="245"/>
      <c r="AEA10" s="245"/>
      <c r="AEB10" s="245"/>
      <c r="AEC10" s="245"/>
      <c r="AED10" s="245"/>
      <c r="AEE10" s="245"/>
      <c r="AEF10" s="245"/>
      <c r="AEG10" s="245"/>
      <c r="AEH10" s="245"/>
      <c r="AEJ10" s="245"/>
      <c r="AEK10" s="245"/>
      <c r="AEL10" s="245"/>
      <c r="AEM10" s="245"/>
      <c r="AEN10" s="245"/>
      <c r="AEO10" s="245"/>
      <c r="AEP10" s="245"/>
      <c r="AEQ10" s="245"/>
      <c r="AER10" s="245"/>
      <c r="AES10" s="245"/>
      <c r="AET10" s="245"/>
      <c r="AEU10" s="245"/>
      <c r="AEV10" s="245"/>
      <c r="AEW10" s="245"/>
      <c r="AEX10" s="245"/>
      <c r="AEY10" s="245"/>
      <c r="AEZ10" s="245"/>
      <c r="AFA10" s="245"/>
      <c r="AFB10" s="245"/>
      <c r="AFC10" s="245"/>
      <c r="AFD10" s="245"/>
      <c r="AFF10" s="245"/>
      <c r="AFG10" s="245"/>
      <c r="AFH10" s="245"/>
      <c r="AFI10" s="245"/>
      <c r="AFJ10" s="245"/>
      <c r="AFK10" s="245"/>
      <c r="AFL10" s="245"/>
      <c r="AFM10" s="245"/>
      <c r="AFN10" s="245"/>
      <c r="AFO10" s="245"/>
      <c r="AFP10" s="245"/>
      <c r="AFQ10" s="245"/>
      <c r="AFR10" s="245"/>
      <c r="AFS10" s="245"/>
      <c r="AFT10" s="245"/>
      <c r="AFU10" s="245"/>
      <c r="AFV10" s="245"/>
      <c r="AFW10" s="245"/>
      <c r="AFX10" s="245"/>
      <c r="AFY10" s="245"/>
      <c r="AFZ10" s="245"/>
      <c r="AGB10" s="245"/>
      <c r="AGC10" s="245"/>
      <c r="AGD10" s="245"/>
      <c r="AGE10" s="245"/>
      <c r="AGF10" s="245"/>
      <c r="AGG10" s="245"/>
      <c r="AGH10" s="245"/>
      <c r="AGI10" s="245"/>
      <c r="AGJ10" s="245"/>
      <c r="AGK10" s="245"/>
      <c r="AGL10" s="245"/>
      <c r="AGM10" s="245"/>
      <c r="AGN10" s="245"/>
      <c r="AGO10" s="245"/>
      <c r="AGP10" s="245"/>
      <c r="AGQ10" s="245"/>
      <c r="AGR10" s="245"/>
      <c r="AGS10" s="245"/>
      <c r="AGT10" s="245"/>
      <c r="AGU10" s="245"/>
      <c r="AGV10" s="245"/>
      <c r="AGX10" s="245"/>
      <c r="AGY10" s="245"/>
      <c r="AGZ10" s="245"/>
      <c r="AHA10" s="245"/>
      <c r="AHB10" s="245"/>
      <c r="AHC10" s="245"/>
      <c r="AHD10" s="245"/>
      <c r="AHE10" s="245"/>
      <c r="AHF10" s="245"/>
      <c r="AHG10" s="245"/>
      <c r="AHH10" s="245"/>
      <c r="AHI10" s="245"/>
      <c r="AHJ10" s="245"/>
      <c r="AHK10" s="245"/>
      <c r="AHL10" s="245"/>
      <c r="AHM10" s="245"/>
      <c r="AHN10" s="245"/>
      <c r="AHO10" s="245"/>
      <c r="AHP10" s="245"/>
      <c r="AHQ10" s="245"/>
      <c r="AHR10" s="245"/>
      <c r="AHT10" s="245"/>
      <c r="AHU10" s="245"/>
      <c r="AHV10" s="245"/>
      <c r="AHW10" s="245"/>
      <c r="AHX10" s="245"/>
      <c r="AHY10" s="245"/>
      <c r="AHZ10" s="245"/>
      <c r="AIA10" s="245"/>
      <c r="AIB10" s="245"/>
      <c r="AIC10" s="245"/>
      <c r="AID10" s="245"/>
      <c r="AIE10" s="245"/>
      <c r="AIF10" s="245"/>
      <c r="AIG10" s="245"/>
      <c r="AIH10" s="245"/>
      <c r="AII10" s="245"/>
      <c r="AIJ10" s="245"/>
      <c r="AIK10" s="245"/>
      <c r="AIL10" s="245"/>
      <c r="AIM10" s="245"/>
      <c r="AIN10" s="245"/>
      <c r="AIP10" s="245"/>
      <c r="AIQ10" s="245"/>
      <c r="AIR10" s="245"/>
      <c r="AIS10" s="245"/>
      <c r="AIT10" s="245"/>
      <c r="AIU10" s="245"/>
      <c r="AIV10" s="245"/>
      <c r="AIW10" s="245"/>
      <c r="AIX10" s="245"/>
      <c r="AIY10" s="245"/>
      <c r="AIZ10" s="245"/>
      <c r="AJA10" s="245"/>
      <c r="AJB10" s="245"/>
      <c r="AJC10" s="245"/>
      <c r="AJD10" s="245"/>
      <c r="AJE10" s="245"/>
      <c r="AJF10" s="245"/>
      <c r="AJG10" s="245"/>
      <c r="AJH10" s="245"/>
      <c r="AJI10" s="245"/>
      <c r="AJJ10" s="245"/>
      <c r="AJL10" s="245"/>
      <c r="AJM10" s="245"/>
      <c r="AJN10" s="245"/>
      <c r="AJO10" s="245"/>
      <c r="AJP10" s="245"/>
      <c r="AJQ10" s="245"/>
      <c r="AJR10" s="245"/>
      <c r="AJS10" s="245"/>
      <c r="AJT10" s="245"/>
      <c r="AJU10" s="245"/>
      <c r="AJV10" s="245"/>
      <c r="AJW10" s="245"/>
      <c r="AJX10" s="245"/>
      <c r="AJY10" s="245"/>
      <c r="AJZ10" s="245"/>
      <c r="AKA10" s="245"/>
      <c r="AKB10" s="245"/>
      <c r="AKC10" s="245"/>
      <c r="AKD10" s="245"/>
      <c r="AKE10" s="245"/>
      <c r="AKF10" s="245"/>
      <c r="AKH10" s="245"/>
      <c r="AKI10" s="245"/>
      <c r="AKJ10" s="245"/>
      <c r="AKK10" s="245"/>
      <c r="AKL10" s="245"/>
      <c r="AKM10" s="245"/>
      <c r="AKN10" s="245"/>
      <c r="AKO10" s="245"/>
      <c r="AKP10" s="245"/>
      <c r="AKQ10" s="245"/>
      <c r="AKR10" s="245"/>
      <c r="AKS10" s="245"/>
      <c r="AKT10" s="245"/>
      <c r="AKU10" s="245"/>
      <c r="AKV10" s="245"/>
      <c r="AKW10" s="245"/>
      <c r="AKX10" s="245"/>
      <c r="AKY10" s="245"/>
      <c r="AKZ10" s="245"/>
      <c r="ALA10" s="245"/>
      <c r="ALB10" s="245"/>
      <c r="ALD10" s="245"/>
      <c r="ALE10" s="245"/>
      <c r="ALF10" s="245"/>
      <c r="ALG10" s="245"/>
      <c r="ALH10" s="245"/>
      <c r="ALI10" s="245"/>
      <c r="ALJ10" s="245"/>
      <c r="ALK10" s="245"/>
      <c r="ALL10" s="245"/>
      <c r="ALM10" s="245"/>
      <c r="ALN10" s="245"/>
      <c r="ALO10" s="245"/>
      <c r="ALP10" s="245"/>
      <c r="ALQ10" s="245"/>
      <c r="ALR10" s="245"/>
      <c r="ALS10" s="245"/>
      <c r="ALT10" s="245"/>
      <c r="ALU10" s="245"/>
      <c r="ALV10" s="245"/>
      <c r="ALW10" s="245"/>
      <c r="ALX10" s="245"/>
      <c r="ALZ10" s="245"/>
      <c r="AMA10" s="245"/>
      <c r="AMB10" s="245"/>
      <c r="AMC10" s="245"/>
      <c r="AMD10" s="245"/>
      <c r="AME10" s="245"/>
      <c r="AMF10" s="245"/>
      <c r="AMG10" s="245"/>
      <c r="AMH10" s="245"/>
      <c r="AMI10" s="245"/>
      <c r="AMJ10" s="245"/>
      <c r="AMK10" s="245"/>
      <c r="AML10" s="245"/>
      <c r="AMM10" s="245"/>
      <c r="AMN10" s="245"/>
      <c r="AMO10" s="245"/>
      <c r="AMP10" s="245"/>
      <c r="AMQ10" s="245"/>
      <c r="AMR10" s="245"/>
      <c r="AMS10" s="245"/>
      <c r="AMT10" s="245"/>
      <c r="AMV10" s="245"/>
      <c r="AMW10" s="245"/>
      <c r="AMX10" s="245"/>
      <c r="AMY10" s="245"/>
      <c r="AMZ10" s="245"/>
      <c r="ANA10" s="245"/>
      <c r="ANB10" s="245"/>
      <c r="ANC10" s="245"/>
      <c r="AND10" s="245"/>
      <c r="ANE10" s="245"/>
      <c r="ANF10" s="245"/>
      <c r="ANG10" s="245"/>
      <c r="ANH10" s="245"/>
      <c r="ANI10" s="245"/>
      <c r="ANJ10" s="245"/>
      <c r="ANK10" s="245"/>
      <c r="ANL10" s="245"/>
      <c r="ANM10" s="245"/>
      <c r="ANN10" s="245"/>
      <c r="ANO10" s="245"/>
      <c r="ANP10" s="245"/>
      <c r="ANR10" s="245"/>
      <c r="ANS10" s="245"/>
      <c r="ANT10" s="245"/>
      <c r="ANU10" s="245"/>
      <c r="ANV10" s="245"/>
      <c r="ANW10" s="245"/>
      <c r="ANX10" s="245"/>
      <c r="ANY10" s="245"/>
      <c r="ANZ10" s="245"/>
      <c r="AOA10" s="245"/>
      <c r="AOB10" s="245"/>
      <c r="AOC10" s="245"/>
      <c r="AOD10" s="245"/>
      <c r="AOE10" s="245"/>
      <c r="AOF10" s="245"/>
      <c r="AOG10" s="245"/>
      <c r="AOH10" s="245"/>
      <c r="AOI10" s="245"/>
      <c r="AOJ10" s="245"/>
      <c r="AOK10" s="245"/>
      <c r="AOL10" s="245"/>
      <c r="AON10" s="245"/>
      <c r="AOO10" s="245"/>
      <c r="AOP10" s="245"/>
      <c r="AOQ10" s="245"/>
      <c r="AOR10" s="245"/>
      <c r="AOS10" s="245"/>
      <c r="AOT10" s="245"/>
      <c r="AOU10" s="245"/>
      <c r="AOV10" s="245"/>
      <c r="AOW10" s="245"/>
      <c r="AOX10" s="245"/>
      <c r="AOY10" s="245"/>
      <c r="AOZ10" s="245"/>
      <c r="APA10" s="245"/>
      <c r="APB10" s="245"/>
      <c r="APC10" s="245"/>
      <c r="APD10" s="245"/>
      <c r="APE10" s="245"/>
      <c r="APF10" s="245"/>
      <c r="APG10" s="245"/>
      <c r="APH10" s="245"/>
      <c r="APJ10" s="245"/>
      <c r="APK10" s="245"/>
      <c r="APL10" s="245"/>
      <c r="APM10" s="245"/>
      <c r="APN10" s="245"/>
      <c r="APO10" s="245"/>
      <c r="APP10" s="245"/>
      <c r="APQ10" s="245"/>
      <c r="APR10" s="245"/>
      <c r="APS10" s="245"/>
      <c r="APT10" s="245"/>
      <c r="APU10" s="245"/>
      <c r="APV10" s="245"/>
      <c r="APW10" s="245"/>
      <c r="APX10" s="245"/>
      <c r="APY10" s="245"/>
      <c r="APZ10" s="245"/>
      <c r="AQA10" s="245"/>
      <c r="AQB10" s="245"/>
      <c r="AQC10" s="245"/>
      <c r="AQD10" s="245"/>
      <c r="AQF10" s="245"/>
      <c r="AQG10" s="245"/>
      <c r="AQH10" s="245"/>
      <c r="AQI10" s="245"/>
      <c r="AQJ10" s="245"/>
      <c r="AQK10" s="245"/>
      <c r="AQL10" s="245"/>
      <c r="AQM10" s="245"/>
      <c r="AQN10" s="245"/>
      <c r="AQO10" s="245"/>
      <c r="AQP10" s="245"/>
      <c r="AQQ10" s="245"/>
      <c r="AQR10" s="245"/>
      <c r="AQS10" s="245"/>
      <c r="AQT10" s="245"/>
      <c r="AQU10" s="245"/>
      <c r="AQV10" s="245"/>
      <c r="AQW10" s="245"/>
      <c r="AQX10" s="245"/>
      <c r="AQY10" s="245"/>
      <c r="AQZ10" s="245"/>
      <c r="ARB10" s="245"/>
      <c r="ARC10" s="245"/>
      <c r="ARD10" s="245"/>
      <c r="ARE10" s="245"/>
      <c r="ARF10" s="245"/>
      <c r="ARG10" s="245"/>
      <c r="ARH10" s="245"/>
      <c r="ARI10" s="245"/>
      <c r="ARJ10" s="245"/>
      <c r="ARK10" s="245"/>
      <c r="ARL10" s="245"/>
      <c r="ARM10" s="245"/>
      <c r="ARN10" s="245"/>
      <c r="ARO10" s="245"/>
      <c r="ARP10" s="245"/>
      <c r="ARQ10" s="245"/>
      <c r="ARR10" s="245"/>
      <c r="ARS10" s="245"/>
      <c r="ART10" s="245"/>
      <c r="ARU10" s="245"/>
      <c r="ARV10" s="245"/>
      <c r="ARX10" s="245"/>
      <c r="ARY10" s="245"/>
      <c r="ARZ10" s="245"/>
      <c r="ASA10" s="245"/>
      <c r="ASB10" s="245"/>
      <c r="ASC10" s="245"/>
      <c r="ASD10" s="245"/>
      <c r="ASE10" s="245"/>
      <c r="ASF10" s="245"/>
      <c r="ASG10" s="245"/>
      <c r="ASH10" s="245"/>
      <c r="ASI10" s="245"/>
      <c r="ASJ10" s="245"/>
      <c r="ASK10" s="245"/>
      <c r="ASL10" s="245"/>
      <c r="ASM10" s="245"/>
      <c r="ASN10" s="245"/>
      <c r="ASO10" s="245"/>
      <c r="ASP10" s="245"/>
      <c r="ASQ10" s="245"/>
      <c r="ASR10" s="245"/>
      <c r="AST10" s="245"/>
      <c r="ASU10" s="245"/>
      <c r="ASV10" s="245"/>
      <c r="ASW10" s="245"/>
      <c r="ASX10" s="245"/>
      <c r="ASY10" s="245"/>
      <c r="ASZ10" s="245"/>
      <c r="ATA10" s="245"/>
      <c r="ATB10" s="245"/>
      <c r="ATC10" s="245"/>
      <c r="ATD10" s="245"/>
      <c r="ATE10" s="245"/>
      <c r="ATF10" s="245"/>
      <c r="ATG10" s="245"/>
      <c r="ATH10" s="245"/>
      <c r="ATI10" s="245"/>
      <c r="ATJ10" s="245"/>
      <c r="ATK10" s="245"/>
      <c r="ATL10" s="245"/>
      <c r="ATM10" s="245"/>
      <c r="ATN10" s="245"/>
      <c r="ATP10" s="245"/>
      <c r="ATQ10" s="245"/>
      <c r="ATR10" s="245"/>
      <c r="ATS10" s="245"/>
      <c r="ATT10" s="245"/>
      <c r="ATU10" s="245"/>
      <c r="ATV10" s="245"/>
      <c r="ATW10" s="245"/>
      <c r="ATX10" s="245"/>
      <c r="ATY10" s="245"/>
      <c r="ATZ10" s="245"/>
      <c r="AUA10" s="245"/>
      <c r="AUB10" s="245"/>
      <c r="AUC10" s="245"/>
      <c r="AUD10" s="245"/>
      <c r="AUE10" s="245"/>
      <c r="AUF10" s="245"/>
      <c r="AUG10" s="245"/>
      <c r="AUH10" s="245"/>
      <c r="AUI10" s="245"/>
      <c r="AUJ10" s="245"/>
      <c r="AUL10" s="245"/>
      <c r="AUM10" s="245"/>
      <c r="AUN10" s="245"/>
      <c r="AUO10" s="245"/>
      <c r="AUP10" s="245"/>
      <c r="AUQ10" s="245"/>
      <c r="AUR10" s="245"/>
      <c r="AUS10" s="245"/>
      <c r="AUT10" s="245"/>
      <c r="AUU10" s="245"/>
      <c r="AUV10" s="245"/>
      <c r="AUW10" s="245"/>
      <c r="AUX10" s="245"/>
      <c r="AUY10" s="245"/>
      <c r="AUZ10" s="245"/>
      <c r="AVA10" s="245"/>
      <c r="AVB10" s="245"/>
      <c r="AVC10" s="245"/>
      <c r="AVD10" s="245"/>
      <c r="AVE10" s="245"/>
      <c r="AVF10" s="245"/>
      <c r="AVH10" s="245"/>
      <c r="AVI10" s="245"/>
      <c r="AVJ10" s="245"/>
      <c r="AVK10" s="245"/>
      <c r="AVL10" s="245"/>
      <c r="AVM10" s="245"/>
      <c r="AVN10" s="245"/>
      <c r="AVO10" s="245"/>
      <c r="AVP10" s="245"/>
      <c r="AVQ10" s="245"/>
      <c r="AVR10" s="245"/>
      <c r="AVS10" s="245"/>
      <c r="AVT10" s="245"/>
      <c r="AVU10" s="245"/>
      <c r="AVV10" s="245"/>
      <c r="AVW10" s="245"/>
      <c r="AVX10" s="245"/>
      <c r="AVY10" s="245"/>
      <c r="AVZ10" s="245"/>
      <c r="AWA10" s="245"/>
      <c r="AWB10" s="245"/>
      <c r="AWD10" s="245"/>
      <c r="AWE10" s="245"/>
      <c r="AWF10" s="245"/>
      <c r="AWG10" s="245"/>
      <c r="AWH10" s="245"/>
      <c r="AWI10" s="245"/>
      <c r="AWJ10" s="245"/>
      <c r="AWK10" s="245"/>
      <c r="AWL10" s="245"/>
      <c r="AWM10" s="245"/>
      <c r="AWN10" s="245"/>
      <c r="AWO10" s="245"/>
      <c r="AWP10" s="245"/>
      <c r="AWQ10" s="245"/>
      <c r="AWR10" s="245"/>
      <c r="AWS10" s="245"/>
      <c r="AWT10" s="245"/>
      <c r="AWU10" s="245"/>
      <c r="AWV10" s="245"/>
      <c r="AWW10" s="245"/>
      <c r="AWX10" s="245"/>
      <c r="AWZ10" s="245"/>
      <c r="AXA10" s="245"/>
      <c r="AXB10" s="245"/>
      <c r="AXC10" s="245"/>
      <c r="AXD10" s="245"/>
      <c r="AXE10" s="245"/>
      <c r="AXF10" s="245"/>
      <c r="AXG10" s="245"/>
      <c r="AXH10" s="245"/>
      <c r="AXI10" s="245"/>
      <c r="AXJ10" s="245"/>
      <c r="AXK10" s="245"/>
      <c r="AXL10" s="245"/>
      <c r="AXM10" s="245"/>
      <c r="AXN10" s="245"/>
      <c r="AXO10" s="245"/>
      <c r="AXP10" s="245"/>
      <c r="AXQ10" s="245"/>
      <c r="AXR10" s="245"/>
      <c r="AXS10" s="245"/>
      <c r="AXT10" s="245"/>
      <c r="AXV10" s="245"/>
      <c r="AXW10" s="245"/>
      <c r="AXX10" s="245"/>
      <c r="AXY10" s="245"/>
      <c r="AXZ10" s="245"/>
      <c r="AYA10" s="245"/>
      <c r="AYB10" s="245"/>
      <c r="AYC10" s="245"/>
      <c r="AYD10" s="245"/>
      <c r="AYE10" s="245"/>
      <c r="AYF10" s="245"/>
      <c r="AYG10" s="245"/>
      <c r="AYH10" s="245"/>
      <c r="AYI10" s="245"/>
      <c r="AYJ10" s="245"/>
      <c r="AYK10" s="245"/>
      <c r="AYL10" s="245"/>
      <c r="AYM10" s="245"/>
      <c r="AYN10" s="245"/>
      <c r="AYO10" s="245"/>
      <c r="AYP10" s="245"/>
      <c r="AYR10" s="245"/>
      <c r="AYS10" s="245"/>
      <c r="AYT10" s="245"/>
      <c r="AYU10" s="245"/>
      <c r="AYV10" s="245"/>
      <c r="AYW10" s="245"/>
      <c r="AYX10" s="245"/>
      <c r="AYY10" s="245"/>
      <c r="AYZ10" s="245"/>
      <c r="AZA10" s="245"/>
      <c r="AZB10" s="245"/>
      <c r="AZC10" s="245"/>
      <c r="AZD10" s="245"/>
      <c r="AZE10" s="245"/>
      <c r="AZF10" s="245"/>
      <c r="AZG10" s="245"/>
      <c r="AZH10" s="245"/>
      <c r="AZI10" s="245"/>
      <c r="AZJ10" s="245"/>
      <c r="AZK10" s="245"/>
      <c r="AZL10" s="245"/>
      <c r="AZN10" s="245"/>
      <c r="AZO10" s="245"/>
      <c r="AZP10" s="245"/>
      <c r="AZQ10" s="245"/>
      <c r="AZR10" s="245"/>
      <c r="AZS10" s="245"/>
      <c r="AZT10" s="245"/>
      <c r="AZU10" s="245"/>
      <c r="AZV10" s="245"/>
      <c r="AZW10" s="245"/>
      <c r="AZX10" s="245"/>
      <c r="AZY10" s="245"/>
      <c r="AZZ10" s="245"/>
      <c r="BAA10" s="245"/>
      <c r="BAB10" s="245"/>
      <c r="BAC10" s="245"/>
      <c r="BAD10" s="245"/>
      <c r="BAE10" s="245"/>
      <c r="BAF10" s="245"/>
      <c r="BAG10" s="245"/>
      <c r="BAH10" s="245"/>
      <c r="BAJ10" s="245"/>
      <c r="BAK10" s="245"/>
      <c r="BAL10" s="245"/>
      <c r="BAM10" s="245"/>
      <c r="BAN10" s="245"/>
      <c r="BAO10" s="245"/>
      <c r="BAP10" s="245"/>
      <c r="BAQ10" s="245"/>
      <c r="BAR10" s="245"/>
      <c r="BAS10" s="245"/>
      <c r="BAT10" s="245"/>
      <c r="BAU10" s="245"/>
      <c r="BAV10" s="245"/>
      <c r="BAW10" s="245"/>
      <c r="BAX10" s="245"/>
      <c r="BAY10" s="245"/>
      <c r="BAZ10" s="245"/>
      <c r="BBA10" s="245"/>
      <c r="BBB10" s="245"/>
      <c r="BBC10" s="245"/>
      <c r="BBD10" s="245"/>
      <c r="BBF10" s="245"/>
      <c r="BBG10" s="245"/>
      <c r="BBH10" s="245"/>
      <c r="BBI10" s="245"/>
      <c r="BBJ10" s="245"/>
      <c r="BBK10" s="245"/>
      <c r="BBL10" s="245"/>
      <c r="BBM10" s="245"/>
      <c r="BBN10" s="245"/>
      <c r="BBO10" s="245"/>
      <c r="BBP10" s="245"/>
      <c r="BBQ10" s="245"/>
      <c r="BBR10" s="245"/>
      <c r="BBS10" s="245"/>
      <c r="BBT10" s="245"/>
      <c r="BBU10" s="245"/>
      <c r="BBV10" s="245"/>
      <c r="BBW10" s="245"/>
      <c r="BBX10" s="245"/>
      <c r="BBY10" s="245"/>
      <c r="BBZ10" s="245"/>
      <c r="BCB10" s="245"/>
      <c r="BCC10" s="245"/>
      <c r="BCD10" s="245"/>
      <c r="BCE10" s="245"/>
      <c r="BCF10" s="245"/>
      <c r="BCG10" s="245"/>
      <c r="BCH10" s="245"/>
      <c r="BCI10" s="245"/>
      <c r="BCJ10" s="245"/>
      <c r="BCK10" s="245"/>
      <c r="BCL10" s="245"/>
      <c r="BCM10" s="245"/>
      <c r="BCN10" s="245"/>
      <c r="BCO10" s="245"/>
      <c r="BCP10" s="245"/>
      <c r="BCQ10" s="245"/>
      <c r="BCR10" s="245"/>
      <c r="BCS10" s="245"/>
      <c r="BCT10" s="245"/>
      <c r="BCU10" s="245"/>
      <c r="BCV10" s="245"/>
      <c r="BCX10" s="245"/>
      <c r="BCY10" s="245"/>
      <c r="BCZ10" s="245"/>
      <c r="BDA10" s="245"/>
      <c r="BDB10" s="245"/>
      <c r="BDC10" s="245"/>
      <c r="BDD10" s="245"/>
      <c r="BDE10" s="245"/>
      <c r="BDF10" s="245"/>
      <c r="BDG10" s="245"/>
      <c r="BDH10" s="245"/>
      <c r="BDI10" s="245"/>
      <c r="BDJ10" s="245"/>
      <c r="BDK10" s="245"/>
      <c r="BDL10" s="245"/>
      <c r="BDM10" s="245"/>
      <c r="BDN10" s="245"/>
      <c r="BDO10" s="245"/>
      <c r="BDP10" s="245"/>
      <c r="BDQ10" s="245"/>
      <c r="BDR10" s="245"/>
      <c r="BDT10" s="245"/>
      <c r="BDU10" s="245"/>
      <c r="BDV10" s="245"/>
      <c r="BDW10" s="245"/>
      <c r="BDX10" s="245"/>
      <c r="BDY10" s="245"/>
      <c r="BDZ10" s="245"/>
      <c r="BEA10" s="245"/>
      <c r="BEB10" s="245"/>
      <c r="BEC10" s="245"/>
      <c r="BED10" s="245"/>
      <c r="BEE10" s="245"/>
      <c r="BEF10" s="245"/>
      <c r="BEG10" s="245"/>
      <c r="BEH10" s="245"/>
      <c r="BEI10" s="245"/>
      <c r="BEJ10" s="245"/>
      <c r="BEK10" s="245"/>
      <c r="BEL10" s="245"/>
      <c r="BEM10" s="245"/>
      <c r="BEN10" s="245"/>
      <c r="BEP10" s="245"/>
      <c r="BEQ10" s="245"/>
      <c r="BER10" s="245"/>
      <c r="BES10" s="245"/>
      <c r="BET10" s="245"/>
      <c r="BEU10" s="245"/>
      <c r="BEV10" s="245"/>
      <c r="BEW10" s="245"/>
      <c r="BEX10" s="245"/>
      <c r="BEY10" s="245"/>
      <c r="BEZ10" s="245"/>
      <c r="BFA10" s="245"/>
      <c r="BFB10" s="245"/>
      <c r="BFC10" s="245"/>
      <c r="BFD10" s="245"/>
      <c r="BFE10" s="245"/>
      <c r="BFF10" s="245"/>
      <c r="BFG10" s="245"/>
      <c r="BFH10" s="245"/>
      <c r="BFI10" s="245"/>
      <c r="BFJ10" s="245"/>
      <c r="BFL10" s="245"/>
      <c r="BFM10" s="245"/>
      <c r="BFN10" s="245"/>
      <c r="BFO10" s="245"/>
      <c r="BFP10" s="245"/>
      <c r="BFQ10" s="245"/>
      <c r="BFR10" s="245"/>
      <c r="BFS10" s="245"/>
      <c r="BFT10" s="245"/>
      <c r="BFU10" s="245"/>
      <c r="BFV10" s="245"/>
      <c r="BFW10" s="245"/>
      <c r="BFX10" s="245"/>
      <c r="BFY10" s="245"/>
      <c r="BFZ10" s="245"/>
      <c r="BGA10" s="245"/>
      <c r="BGB10" s="245"/>
      <c r="BGC10" s="245"/>
      <c r="BGD10" s="245"/>
      <c r="BGE10" s="245"/>
      <c r="BGF10" s="245"/>
      <c r="BGH10" s="245"/>
      <c r="BGI10" s="245"/>
      <c r="BGJ10" s="245"/>
      <c r="BGK10" s="245"/>
      <c r="BGL10" s="245"/>
      <c r="BGM10" s="245"/>
      <c r="BGN10" s="245"/>
      <c r="BGO10" s="245"/>
      <c r="BGP10" s="245"/>
      <c r="BGQ10" s="245"/>
      <c r="BGR10" s="245"/>
      <c r="BGS10" s="245"/>
      <c r="BGT10" s="245"/>
      <c r="BGU10" s="245"/>
      <c r="BGV10" s="245"/>
      <c r="BGW10" s="245"/>
      <c r="BGX10" s="245"/>
      <c r="BGY10" s="245"/>
      <c r="BGZ10" s="245"/>
      <c r="BHA10" s="245"/>
      <c r="BHB10" s="245"/>
      <c r="BHD10" s="245"/>
      <c r="BHE10" s="245"/>
      <c r="BHF10" s="245"/>
      <c r="BHG10" s="245"/>
      <c r="BHH10" s="245"/>
      <c r="BHI10" s="245"/>
      <c r="BHJ10" s="245"/>
      <c r="BHK10" s="245"/>
      <c r="BHL10" s="245"/>
      <c r="BHM10" s="245"/>
      <c r="BHN10" s="245"/>
      <c r="BHO10" s="245"/>
      <c r="BHP10" s="245"/>
      <c r="BHQ10" s="245"/>
      <c r="BHR10" s="245"/>
      <c r="BHS10" s="245"/>
      <c r="BHT10" s="245"/>
      <c r="BHU10" s="245"/>
      <c r="BHV10" s="245"/>
      <c r="BHW10" s="245"/>
      <c r="BHX10" s="245"/>
      <c r="BHZ10" s="245"/>
      <c r="BIA10" s="245"/>
      <c r="BIB10" s="245"/>
      <c r="BIC10" s="245"/>
      <c r="BID10" s="245"/>
      <c r="BIE10" s="245"/>
      <c r="BIF10" s="245"/>
      <c r="BIG10" s="245"/>
      <c r="BIH10" s="245"/>
      <c r="BII10" s="245"/>
      <c r="BIJ10" s="245"/>
      <c r="BIK10" s="245"/>
      <c r="BIL10" s="245"/>
      <c r="BIM10" s="245"/>
      <c r="BIN10" s="245"/>
      <c r="BIO10" s="245"/>
      <c r="BIP10" s="245"/>
      <c r="BIQ10" s="245"/>
      <c r="BIR10" s="245"/>
      <c r="BIS10" s="245"/>
      <c r="BIT10" s="245"/>
      <c r="BIV10" s="245"/>
      <c r="BIW10" s="245"/>
      <c r="BIX10" s="245"/>
      <c r="BIY10" s="245"/>
      <c r="BIZ10" s="245"/>
      <c r="BJA10" s="245"/>
      <c r="BJB10" s="245"/>
      <c r="BJC10" s="245"/>
      <c r="BJD10" s="245"/>
      <c r="BJE10" s="245"/>
      <c r="BJF10" s="245"/>
      <c r="BJG10" s="245"/>
      <c r="BJH10" s="245"/>
      <c r="BJI10" s="245"/>
      <c r="BJJ10" s="245"/>
      <c r="BJK10" s="245"/>
      <c r="BJL10" s="245"/>
      <c r="BJM10" s="245"/>
      <c r="BJN10" s="245"/>
      <c r="BJO10" s="245"/>
      <c r="BJP10" s="245"/>
      <c r="BJR10" s="245"/>
      <c r="BJS10" s="245"/>
      <c r="BJT10" s="245"/>
      <c r="BJU10" s="245"/>
      <c r="BJV10" s="245"/>
      <c r="BJW10" s="245"/>
      <c r="BJX10" s="245"/>
      <c r="BJY10" s="245"/>
      <c r="BJZ10" s="245"/>
      <c r="BKA10" s="245"/>
      <c r="BKB10" s="245"/>
      <c r="BKC10" s="245"/>
      <c r="BKD10" s="245"/>
      <c r="BKE10" s="245"/>
      <c r="BKF10" s="245"/>
      <c r="BKG10" s="245"/>
      <c r="BKH10" s="245"/>
      <c r="BKI10" s="245"/>
      <c r="BKJ10" s="245"/>
      <c r="BKK10" s="245"/>
      <c r="BKL10" s="245"/>
      <c r="BKN10" s="245"/>
      <c r="BKO10" s="245"/>
      <c r="BKP10" s="245"/>
      <c r="BKQ10" s="245"/>
      <c r="BKR10" s="245"/>
      <c r="BKS10" s="245"/>
      <c r="BKT10" s="245"/>
      <c r="BKU10" s="245"/>
      <c r="BKV10" s="245"/>
      <c r="BKW10" s="245"/>
      <c r="BKX10" s="245"/>
      <c r="BKY10" s="245"/>
      <c r="BKZ10" s="245"/>
      <c r="BLA10" s="245"/>
      <c r="BLB10" s="245"/>
      <c r="BLC10" s="245"/>
      <c r="BLD10" s="245"/>
      <c r="BLE10" s="245"/>
      <c r="BLF10" s="245"/>
      <c r="BLG10" s="245"/>
      <c r="BLH10" s="245"/>
      <c r="BLJ10" s="245"/>
      <c r="BLK10" s="245"/>
      <c r="BLL10" s="245"/>
      <c r="BLM10" s="245"/>
      <c r="BLN10" s="245"/>
      <c r="BLO10" s="245"/>
      <c r="BLP10" s="245"/>
      <c r="BLQ10" s="245"/>
      <c r="BLR10" s="245"/>
      <c r="BLS10" s="245"/>
      <c r="BLT10" s="245"/>
      <c r="BLU10" s="245"/>
      <c r="BLV10" s="245"/>
      <c r="BLW10" s="245"/>
      <c r="BLX10" s="245"/>
      <c r="BLY10" s="245"/>
      <c r="BLZ10" s="245"/>
      <c r="BMA10" s="245"/>
      <c r="BMB10" s="245"/>
      <c r="BMC10" s="245"/>
      <c r="BMD10" s="245"/>
      <c r="BMF10" s="245"/>
      <c r="BMG10" s="245"/>
      <c r="BMH10" s="245"/>
      <c r="BMI10" s="245"/>
      <c r="BMJ10" s="245"/>
      <c r="BMK10" s="245"/>
      <c r="BML10" s="245"/>
      <c r="BMM10" s="245"/>
      <c r="BMN10" s="245"/>
      <c r="BMO10" s="245"/>
      <c r="BMP10" s="245"/>
      <c r="BMQ10" s="245"/>
      <c r="BMR10" s="245"/>
      <c r="BMS10" s="245"/>
      <c r="BMT10" s="245"/>
      <c r="BMU10" s="245"/>
      <c r="BMV10" s="245"/>
      <c r="BMW10" s="245"/>
      <c r="BMX10" s="245"/>
      <c r="BMY10" s="245"/>
      <c r="BMZ10" s="245"/>
      <c r="BNB10" s="245"/>
      <c r="BNC10" s="245"/>
      <c r="BND10" s="245"/>
      <c r="BNE10" s="245"/>
      <c r="BNF10" s="245"/>
      <c r="BNG10" s="245"/>
      <c r="BNH10" s="245"/>
      <c r="BNI10" s="245"/>
      <c r="BNJ10" s="245"/>
      <c r="BNK10" s="245"/>
      <c r="BNL10" s="245"/>
      <c r="BNM10" s="245"/>
      <c r="BNN10" s="245"/>
      <c r="BNO10" s="245"/>
      <c r="BNP10" s="245"/>
      <c r="BNQ10" s="245"/>
      <c r="BNR10" s="245"/>
      <c r="BNS10" s="245"/>
      <c r="BNT10" s="245"/>
      <c r="BNU10" s="245"/>
      <c r="BNV10" s="245"/>
      <c r="BNX10" s="245"/>
      <c r="BNY10" s="245"/>
      <c r="BNZ10" s="245"/>
      <c r="BOA10" s="245"/>
      <c r="BOB10" s="245"/>
      <c r="BOC10" s="245"/>
      <c r="BOD10" s="245"/>
      <c r="BOE10" s="245"/>
      <c r="BOF10" s="245"/>
      <c r="BOG10" s="245"/>
      <c r="BOH10" s="245"/>
      <c r="BOI10" s="245"/>
      <c r="BOJ10" s="245"/>
      <c r="BOK10" s="245"/>
      <c r="BOL10" s="245"/>
      <c r="BOM10" s="245"/>
      <c r="BON10" s="245"/>
      <c r="BOO10" s="245"/>
      <c r="BOP10" s="245"/>
      <c r="BOQ10" s="245"/>
      <c r="BOR10" s="245"/>
      <c r="BOT10" s="245"/>
      <c r="BOU10" s="245"/>
      <c r="BOV10" s="245"/>
      <c r="BOW10" s="245"/>
      <c r="BOX10" s="245"/>
      <c r="BOY10" s="245"/>
      <c r="BOZ10" s="245"/>
      <c r="BPA10" s="245"/>
      <c r="BPB10" s="245"/>
      <c r="BPC10" s="245"/>
      <c r="BPD10" s="245"/>
      <c r="BPE10" s="245"/>
      <c r="BPF10" s="245"/>
      <c r="BPG10" s="245"/>
      <c r="BPH10" s="245"/>
      <c r="BPI10" s="245"/>
      <c r="BPJ10" s="245"/>
      <c r="BPK10" s="245"/>
      <c r="BPL10" s="245"/>
      <c r="BPM10" s="245"/>
      <c r="BPN10" s="245"/>
      <c r="BPP10" s="245"/>
      <c r="BPQ10" s="245"/>
      <c r="BPR10" s="245"/>
      <c r="BPS10" s="245"/>
      <c r="BPT10" s="245"/>
      <c r="BPU10" s="245"/>
      <c r="BPV10" s="245"/>
      <c r="BPW10" s="245"/>
      <c r="BPX10" s="245"/>
      <c r="BPY10" s="245"/>
      <c r="BPZ10" s="245"/>
      <c r="BQA10" s="245"/>
      <c r="BQB10" s="245"/>
      <c r="BQC10" s="245"/>
      <c r="BQD10" s="245"/>
      <c r="BQE10" s="245"/>
      <c r="BQF10" s="245"/>
      <c r="BQG10" s="245"/>
      <c r="BQH10" s="245"/>
      <c r="BQI10" s="245"/>
      <c r="BQJ10" s="245"/>
      <c r="BQL10" s="245"/>
      <c r="BQM10" s="245"/>
      <c r="BQN10" s="245"/>
      <c r="BQO10" s="245"/>
      <c r="BQP10" s="245"/>
      <c r="BQQ10" s="245"/>
      <c r="BQR10" s="245"/>
      <c r="BQS10" s="245"/>
      <c r="BQT10" s="245"/>
      <c r="BQU10" s="245"/>
      <c r="BQV10" s="245"/>
      <c r="BQW10" s="245"/>
      <c r="BQX10" s="245"/>
      <c r="BQY10" s="245"/>
      <c r="BQZ10" s="245"/>
      <c r="BRA10" s="245"/>
      <c r="BRB10" s="245"/>
      <c r="BRC10" s="245"/>
      <c r="BRD10" s="245"/>
      <c r="BRE10" s="245"/>
      <c r="BRF10" s="245"/>
      <c r="BRH10" s="245"/>
      <c r="BRI10" s="245"/>
      <c r="BRJ10" s="245"/>
      <c r="BRK10" s="245"/>
      <c r="BRL10" s="245"/>
      <c r="BRM10" s="245"/>
      <c r="BRN10" s="245"/>
      <c r="BRO10" s="245"/>
      <c r="BRP10" s="245"/>
      <c r="BRQ10" s="245"/>
      <c r="BRR10" s="245"/>
      <c r="BRS10" s="245"/>
      <c r="BRT10" s="245"/>
      <c r="BRU10" s="245"/>
      <c r="BRV10" s="245"/>
      <c r="BRW10" s="245"/>
      <c r="BRX10" s="245"/>
      <c r="BRY10" s="245"/>
      <c r="BRZ10" s="245"/>
      <c r="BSA10" s="245"/>
      <c r="BSB10" s="245"/>
      <c r="BSD10" s="245"/>
      <c r="BSE10" s="245"/>
      <c r="BSF10" s="245"/>
      <c r="BSG10" s="245"/>
      <c r="BSH10" s="245"/>
      <c r="BSI10" s="245"/>
      <c r="BSJ10" s="245"/>
      <c r="BSK10" s="245"/>
      <c r="BSL10" s="245"/>
      <c r="BSM10" s="245"/>
      <c r="BSN10" s="245"/>
      <c r="BSO10" s="245"/>
      <c r="BSP10" s="245"/>
      <c r="BSQ10" s="245"/>
      <c r="BSR10" s="245"/>
      <c r="BSS10" s="245"/>
      <c r="BST10" s="245"/>
      <c r="BSU10" s="245"/>
      <c r="BSV10" s="245"/>
      <c r="BSW10" s="245"/>
      <c r="BSX10" s="245"/>
      <c r="BSZ10" s="245"/>
      <c r="BTA10" s="245"/>
      <c r="BTB10" s="245"/>
      <c r="BTC10" s="245"/>
      <c r="BTD10" s="245"/>
      <c r="BTE10" s="245"/>
      <c r="BTF10" s="245"/>
      <c r="BTG10" s="245"/>
      <c r="BTH10" s="245"/>
      <c r="BTI10" s="245"/>
      <c r="BTJ10" s="245"/>
      <c r="BTK10" s="245"/>
      <c r="BTL10" s="245"/>
      <c r="BTM10" s="245"/>
      <c r="BTN10" s="245"/>
      <c r="BTO10" s="245"/>
      <c r="BTP10" s="245"/>
      <c r="BTQ10" s="245"/>
      <c r="BTR10" s="245"/>
      <c r="BTS10" s="245"/>
      <c r="BTT10" s="245"/>
      <c r="BTV10" s="245"/>
      <c r="BTW10" s="245"/>
      <c r="BTX10" s="245"/>
      <c r="BTY10" s="245"/>
      <c r="BTZ10" s="245"/>
      <c r="BUA10" s="245"/>
      <c r="BUB10" s="245"/>
      <c r="BUC10" s="245"/>
      <c r="BUD10" s="245"/>
      <c r="BUE10" s="245"/>
      <c r="BUF10" s="245"/>
      <c r="BUG10" s="245"/>
      <c r="BUH10" s="245"/>
      <c r="BUI10" s="245"/>
      <c r="BUJ10" s="245"/>
      <c r="BUK10" s="245"/>
      <c r="BUL10" s="245"/>
      <c r="BUM10" s="245"/>
      <c r="BUN10" s="245"/>
      <c r="BUO10" s="245"/>
      <c r="BUP10" s="245"/>
      <c r="BUR10" s="245"/>
      <c r="BUS10" s="245"/>
      <c r="BUT10" s="245"/>
      <c r="BUU10" s="245"/>
      <c r="BUV10" s="245"/>
      <c r="BUW10" s="245"/>
      <c r="BUX10" s="245"/>
      <c r="BUY10" s="245"/>
      <c r="BUZ10" s="245"/>
      <c r="BVA10" s="245"/>
      <c r="BVB10" s="245"/>
      <c r="BVC10" s="245"/>
      <c r="BVD10" s="245"/>
      <c r="BVE10" s="245"/>
      <c r="BVF10" s="245"/>
      <c r="BVG10" s="245"/>
      <c r="BVH10" s="245"/>
      <c r="BVI10" s="245"/>
      <c r="BVJ10" s="245"/>
      <c r="BVK10" s="245"/>
      <c r="BVL10" s="245"/>
      <c r="BVN10" s="245"/>
      <c r="BVO10" s="245"/>
      <c r="BVP10" s="245"/>
      <c r="BVQ10" s="245"/>
      <c r="BVR10" s="245"/>
      <c r="BVS10" s="245"/>
      <c r="BVT10" s="245"/>
      <c r="BVU10" s="245"/>
      <c r="BVV10" s="245"/>
      <c r="BVW10" s="245"/>
      <c r="BVX10" s="245"/>
      <c r="BVY10" s="245"/>
      <c r="BVZ10" s="245"/>
      <c r="BWA10" s="245"/>
      <c r="BWB10" s="245"/>
      <c r="BWC10" s="245"/>
      <c r="BWD10" s="245"/>
      <c r="BWE10" s="245"/>
      <c r="BWF10" s="245"/>
      <c r="BWG10" s="245"/>
      <c r="BWH10" s="245"/>
      <c r="BWJ10" s="245"/>
      <c r="BWK10" s="245"/>
      <c r="BWL10" s="245"/>
      <c r="BWM10" s="245"/>
      <c r="BWN10" s="245"/>
      <c r="BWO10" s="245"/>
      <c r="BWP10" s="245"/>
      <c r="BWQ10" s="245"/>
      <c r="BWR10" s="245"/>
      <c r="BWS10" s="245"/>
      <c r="BWT10" s="245"/>
      <c r="BWU10" s="245"/>
      <c r="BWV10" s="245"/>
      <c r="BWW10" s="245"/>
      <c r="BWX10" s="245"/>
      <c r="BWY10" s="245"/>
      <c r="BWZ10" s="245"/>
      <c r="BXA10" s="245"/>
      <c r="BXB10" s="245"/>
      <c r="BXC10" s="245"/>
      <c r="BXD10" s="245"/>
      <c r="BXF10" s="245"/>
      <c r="BXG10" s="245"/>
      <c r="BXH10" s="245"/>
      <c r="BXI10" s="245"/>
      <c r="BXJ10" s="245"/>
      <c r="BXK10" s="245"/>
      <c r="BXL10" s="245"/>
      <c r="BXM10" s="245"/>
      <c r="BXN10" s="245"/>
      <c r="BXO10" s="245"/>
      <c r="BXP10" s="245"/>
      <c r="BXQ10" s="245"/>
      <c r="BXR10" s="245"/>
      <c r="BXS10" s="245"/>
      <c r="BXT10" s="245"/>
      <c r="BXU10" s="245"/>
      <c r="BXV10" s="245"/>
      <c r="BXW10" s="245"/>
      <c r="BXX10" s="245"/>
      <c r="BXY10" s="245"/>
      <c r="BXZ10" s="245"/>
      <c r="BYB10" s="245"/>
      <c r="BYC10" s="245"/>
      <c r="BYD10" s="245"/>
      <c r="BYE10" s="245"/>
      <c r="BYF10" s="245"/>
      <c r="BYG10" s="245"/>
      <c r="BYH10" s="245"/>
      <c r="BYI10" s="245"/>
      <c r="BYJ10" s="245"/>
      <c r="BYK10" s="245"/>
      <c r="BYL10" s="245"/>
      <c r="BYM10" s="245"/>
      <c r="BYN10" s="245"/>
      <c r="BYO10" s="245"/>
      <c r="BYP10" s="245"/>
      <c r="BYQ10" s="245"/>
      <c r="BYR10" s="245"/>
      <c r="BYS10" s="245"/>
      <c r="BYT10" s="245"/>
      <c r="BYU10" s="245"/>
      <c r="BYV10" s="245"/>
      <c r="BYX10" s="245"/>
      <c r="BYY10" s="245"/>
      <c r="BYZ10" s="245"/>
      <c r="BZA10" s="245"/>
      <c r="BZB10" s="245"/>
      <c r="BZC10" s="245"/>
      <c r="BZD10" s="245"/>
      <c r="BZE10" s="245"/>
      <c r="BZF10" s="245"/>
      <c r="BZG10" s="245"/>
      <c r="BZH10" s="245"/>
      <c r="BZI10" s="245"/>
      <c r="BZJ10" s="245"/>
      <c r="BZK10" s="245"/>
      <c r="BZL10" s="245"/>
      <c r="BZM10" s="245"/>
      <c r="BZN10" s="245"/>
      <c r="BZO10" s="245"/>
      <c r="BZP10" s="245"/>
      <c r="BZQ10" s="245"/>
      <c r="BZR10" s="245"/>
      <c r="BZT10" s="245"/>
      <c r="BZU10" s="245"/>
      <c r="BZV10" s="245"/>
      <c r="BZW10" s="245"/>
      <c r="BZX10" s="245"/>
      <c r="BZY10" s="245"/>
      <c r="BZZ10" s="245"/>
      <c r="CAA10" s="245"/>
      <c r="CAB10" s="245"/>
      <c r="CAC10" s="245"/>
      <c r="CAD10" s="245"/>
      <c r="CAE10" s="245"/>
      <c r="CAF10" s="245"/>
      <c r="CAG10" s="245"/>
      <c r="CAH10" s="245"/>
      <c r="CAI10" s="245"/>
      <c r="CAJ10" s="245"/>
      <c r="CAK10" s="245"/>
      <c r="CAL10" s="245"/>
      <c r="CAM10" s="245"/>
      <c r="CAN10" s="245"/>
      <c r="CAP10" s="245"/>
      <c r="CAQ10" s="245"/>
      <c r="CAR10" s="245"/>
      <c r="CAS10" s="245"/>
      <c r="CAT10" s="245"/>
      <c r="CAU10" s="245"/>
      <c r="CAV10" s="245"/>
      <c r="CAW10" s="245"/>
      <c r="CAX10" s="245"/>
      <c r="CAY10" s="245"/>
      <c r="CAZ10" s="245"/>
      <c r="CBA10" s="245"/>
      <c r="CBB10" s="245"/>
      <c r="CBC10" s="245"/>
      <c r="CBD10" s="245"/>
      <c r="CBE10" s="245"/>
      <c r="CBF10" s="245"/>
      <c r="CBG10" s="245"/>
      <c r="CBH10" s="245"/>
      <c r="CBI10" s="245"/>
      <c r="CBJ10" s="245"/>
      <c r="CBL10" s="245"/>
      <c r="CBM10" s="245"/>
      <c r="CBN10" s="245"/>
      <c r="CBO10" s="245"/>
      <c r="CBP10" s="245"/>
      <c r="CBQ10" s="245"/>
      <c r="CBR10" s="245"/>
      <c r="CBS10" s="245"/>
      <c r="CBT10" s="245"/>
      <c r="CBU10" s="245"/>
      <c r="CBV10" s="245"/>
      <c r="CBW10" s="245"/>
      <c r="CBX10" s="245"/>
      <c r="CBY10" s="245"/>
      <c r="CBZ10" s="245"/>
      <c r="CCA10" s="245"/>
      <c r="CCB10" s="245"/>
      <c r="CCC10" s="245"/>
      <c r="CCD10" s="245"/>
      <c r="CCE10" s="245"/>
      <c r="CCF10" s="245"/>
      <c r="CCH10" s="245"/>
      <c r="CCI10" s="245"/>
      <c r="CCJ10" s="245"/>
      <c r="CCK10" s="245"/>
      <c r="CCL10" s="245"/>
      <c r="CCM10" s="245"/>
      <c r="CCN10" s="245"/>
      <c r="CCO10" s="245"/>
      <c r="CCP10" s="245"/>
      <c r="CCQ10" s="245"/>
      <c r="CCR10" s="245"/>
      <c r="CCS10" s="245"/>
      <c r="CCT10" s="245"/>
      <c r="CCU10" s="245"/>
      <c r="CCV10" s="245"/>
      <c r="CCW10" s="245"/>
      <c r="CCX10" s="245"/>
      <c r="CCY10" s="245"/>
      <c r="CCZ10" s="245"/>
      <c r="CDA10" s="245"/>
      <c r="CDB10" s="245"/>
      <c r="CDD10" s="245"/>
      <c r="CDE10" s="245"/>
      <c r="CDF10" s="245"/>
      <c r="CDG10" s="245"/>
      <c r="CDH10" s="245"/>
      <c r="CDI10" s="245"/>
      <c r="CDJ10" s="245"/>
      <c r="CDK10" s="245"/>
      <c r="CDL10" s="245"/>
      <c r="CDM10" s="245"/>
      <c r="CDN10" s="245"/>
      <c r="CDO10" s="245"/>
      <c r="CDP10" s="245"/>
      <c r="CDQ10" s="245"/>
      <c r="CDR10" s="245"/>
      <c r="CDS10" s="245"/>
      <c r="CDT10" s="245"/>
      <c r="CDU10" s="245"/>
      <c r="CDV10" s="245"/>
      <c r="CDW10" s="245"/>
      <c r="CDX10" s="245"/>
      <c r="CDZ10" s="245"/>
      <c r="CEA10" s="245"/>
      <c r="CEB10" s="245"/>
      <c r="CEC10" s="245"/>
      <c r="CED10" s="245"/>
      <c r="CEE10" s="245"/>
      <c r="CEF10" s="245"/>
      <c r="CEG10" s="245"/>
      <c r="CEH10" s="245"/>
      <c r="CEI10" s="245"/>
      <c r="CEJ10" s="245"/>
      <c r="CEK10" s="245"/>
      <c r="CEL10" s="245"/>
      <c r="CEM10" s="245"/>
      <c r="CEN10" s="245"/>
      <c r="CEO10" s="245"/>
      <c r="CEP10" s="245"/>
      <c r="CEQ10" s="245"/>
      <c r="CER10" s="245"/>
      <c r="CES10" s="245"/>
      <c r="CET10" s="245"/>
      <c r="CEV10" s="245"/>
      <c r="CEW10" s="245"/>
      <c r="CEX10" s="245"/>
      <c r="CEY10" s="245"/>
      <c r="CEZ10" s="245"/>
      <c r="CFA10" s="245"/>
      <c r="CFB10" s="245"/>
      <c r="CFC10" s="245"/>
      <c r="CFD10" s="245"/>
      <c r="CFE10" s="245"/>
      <c r="CFF10" s="245"/>
      <c r="CFG10" s="245"/>
      <c r="CFH10" s="245"/>
      <c r="CFI10" s="245"/>
      <c r="CFJ10" s="245"/>
      <c r="CFK10" s="245"/>
      <c r="CFL10" s="245"/>
      <c r="CFM10" s="245"/>
      <c r="CFN10" s="245"/>
      <c r="CFO10" s="245"/>
      <c r="CFP10" s="245"/>
      <c r="CFR10" s="245"/>
      <c r="CFS10" s="245"/>
      <c r="CFT10" s="245"/>
      <c r="CFU10" s="245"/>
      <c r="CFV10" s="245"/>
      <c r="CFW10" s="245"/>
      <c r="CFX10" s="245"/>
      <c r="CFY10" s="245"/>
      <c r="CFZ10" s="245"/>
      <c r="CGA10" s="245"/>
      <c r="CGB10" s="245"/>
      <c r="CGC10" s="245"/>
      <c r="CGD10" s="245"/>
      <c r="CGE10" s="245"/>
      <c r="CGF10" s="245"/>
      <c r="CGG10" s="245"/>
      <c r="CGH10" s="245"/>
      <c r="CGI10" s="245"/>
      <c r="CGJ10" s="245"/>
      <c r="CGK10" s="245"/>
      <c r="CGL10" s="245"/>
      <c r="CGN10" s="245"/>
      <c r="CGO10" s="245"/>
      <c r="CGP10" s="245"/>
      <c r="CGQ10" s="245"/>
      <c r="CGR10" s="245"/>
      <c r="CGS10" s="245"/>
      <c r="CGT10" s="245"/>
      <c r="CGU10" s="245"/>
      <c r="CGV10" s="245"/>
      <c r="CGW10" s="245"/>
      <c r="CGX10" s="245"/>
      <c r="CGY10" s="245"/>
      <c r="CGZ10" s="245"/>
      <c r="CHA10" s="245"/>
      <c r="CHB10" s="245"/>
      <c r="CHC10" s="245"/>
      <c r="CHD10" s="245"/>
      <c r="CHE10" s="245"/>
      <c r="CHF10" s="245"/>
      <c r="CHG10" s="245"/>
      <c r="CHH10" s="245"/>
      <c r="CHJ10" s="245"/>
      <c r="CHK10" s="245"/>
      <c r="CHL10" s="245"/>
      <c r="CHM10" s="245"/>
      <c r="CHN10" s="245"/>
      <c r="CHO10" s="245"/>
      <c r="CHP10" s="245"/>
      <c r="CHQ10" s="245"/>
      <c r="CHR10" s="245"/>
      <c r="CHS10" s="245"/>
      <c r="CHT10" s="245"/>
      <c r="CHU10" s="245"/>
      <c r="CHV10" s="245"/>
      <c r="CHW10" s="245"/>
      <c r="CHX10" s="245"/>
      <c r="CHY10" s="245"/>
      <c r="CHZ10" s="245"/>
      <c r="CIA10" s="245"/>
      <c r="CIB10" s="245"/>
      <c r="CIC10" s="245"/>
      <c r="CID10" s="245"/>
      <c r="CIF10" s="245"/>
      <c r="CIG10" s="245"/>
      <c r="CIH10" s="245"/>
      <c r="CII10" s="245"/>
      <c r="CIJ10" s="245"/>
      <c r="CIK10" s="245"/>
      <c r="CIL10" s="245"/>
      <c r="CIM10" s="245"/>
      <c r="CIN10" s="245"/>
      <c r="CIO10" s="245"/>
      <c r="CIP10" s="245"/>
      <c r="CIQ10" s="245"/>
      <c r="CIR10" s="245"/>
      <c r="CIS10" s="245"/>
      <c r="CIT10" s="245"/>
      <c r="CIU10" s="245"/>
      <c r="CIV10" s="245"/>
      <c r="CIW10" s="245"/>
      <c r="CIX10" s="245"/>
      <c r="CIY10" s="245"/>
      <c r="CIZ10" s="245"/>
      <c r="CJB10" s="245"/>
      <c r="CJC10" s="245"/>
      <c r="CJD10" s="245"/>
      <c r="CJE10" s="245"/>
      <c r="CJF10" s="245"/>
      <c r="CJG10" s="245"/>
      <c r="CJH10" s="245"/>
      <c r="CJI10" s="245"/>
      <c r="CJJ10" s="245"/>
      <c r="CJK10" s="245"/>
      <c r="CJL10" s="245"/>
      <c r="CJM10" s="245"/>
      <c r="CJN10" s="245"/>
      <c r="CJO10" s="245"/>
      <c r="CJP10" s="245"/>
      <c r="CJQ10" s="245"/>
      <c r="CJR10" s="245"/>
      <c r="CJS10" s="245"/>
      <c r="CJT10" s="245"/>
      <c r="CJU10" s="245"/>
      <c r="CJV10" s="245"/>
      <c r="CJX10" s="245"/>
      <c r="CJY10" s="245"/>
      <c r="CJZ10" s="245"/>
      <c r="CKA10" s="245"/>
      <c r="CKB10" s="245"/>
      <c r="CKC10" s="245"/>
      <c r="CKD10" s="245"/>
      <c r="CKE10" s="245"/>
      <c r="CKF10" s="245"/>
      <c r="CKG10" s="245"/>
      <c r="CKH10" s="245"/>
      <c r="CKI10" s="245"/>
      <c r="CKJ10" s="245"/>
      <c r="CKK10" s="245"/>
      <c r="CKL10" s="245"/>
      <c r="CKM10" s="245"/>
      <c r="CKN10" s="245"/>
      <c r="CKO10" s="245"/>
      <c r="CKP10" s="245"/>
      <c r="CKQ10" s="245"/>
      <c r="CKR10" s="245"/>
      <c r="CKT10" s="245"/>
      <c r="CKU10" s="245"/>
      <c r="CKV10" s="245"/>
      <c r="CKW10" s="245"/>
      <c r="CKX10" s="245"/>
      <c r="CKY10" s="245"/>
      <c r="CKZ10" s="245"/>
      <c r="CLA10" s="245"/>
      <c r="CLB10" s="245"/>
      <c r="CLC10" s="245"/>
      <c r="CLD10" s="245"/>
      <c r="CLE10" s="245"/>
      <c r="CLF10" s="245"/>
      <c r="CLG10" s="245"/>
      <c r="CLH10" s="245"/>
      <c r="CLI10" s="245"/>
      <c r="CLJ10" s="245"/>
      <c r="CLK10" s="245"/>
      <c r="CLL10" s="245"/>
      <c r="CLM10" s="245"/>
      <c r="CLN10" s="245"/>
      <c r="CLP10" s="245"/>
      <c r="CLQ10" s="245"/>
      <c r="CLR10" s="245"/>
      <c r="CLS10" s="245"/>
      <c r="CLT10" s="245"/>
      <c r="CLU10" s="245"/>
      <c r="CLV10" s="245"/>
      <c r="CLW10" s="245"/>
      <c r="CLX10" s="245"/>
      <c r="CLY10" s="245"/>
      <c r="CLZ10" s="245"/>
      <c r="CMA10" s="245"/>
      <c r="CMB10" s="245"/>
      <c r="CMC10" s="245"/>
      <c r="CMD10" s="245"/>
      <c r="CME10" s="245"/>
      <c r="CMF10" s="245"/>
      <c r="CMG10" s="245"/>
      <c r="CMH10" s="245"/>
      <c r="CMI10" s="245"/>
      <c r="CMJ10" s="245"/>
      <c r="CML10" s="245"/>
      <c r="CMM10" s="245"/>
      <c r="CMN10" s="245"/>
      <c r="CMO10" s="245"/>
      <c r="CMP10" s="245"/>
      <c r="CMQ10" s="245"/>
      <c r="CMR10" s="245"/>
      <c r="CMS10" s="245"/>
      <c r="CMT10" s="245"/>
      <c r="CMU10" s="245"/>
      <c r="CMV10" s="245"/>
      <c r="CMW10" s="245"/>
      <c r="CMX10" s="245"/>
      <c r="CMY10" s="245"/>
      <c r="CMZ10" s="245"/>
      <c r="CNA10" s="245"/>
      <c r="CNB10" s="245"/>
      <c r="CNC10" s="245"/>
      <c r="CND10" s="245"/>
      <c r="CNE10" s="245"/>
      <c r="CNF10" s="245"/>
      <c r="CNH10" s="245"/>
      <c r="CNI10" s="245"/>
      <c r="CNJ10" s="245"/>
      <c r="CNK10" s="245"/>
      <c r="CNL10" s="245"/>
      <c r="CNM10" s="245"/>
      <c r="CNN10" s="245"/>
      <c r="CNO10" s="245"/>
      <c r="CNP10" s="245"/>
      <c r="CNQ10" s="245"/>
      <c r="CNR10" s="245"/>
      <c r="CNS10" s="245"/>
      <c r="CNT10" s="245"/>
      <c r="CNU10" s="245"/>
      <c r="CNV10" s="245"/>
      <c r="CNW10" s="245"/>
      <c r="CNX10" s="245"/>
      <c r="CNY10" s="245"/>
      <c r="CNZ10" s="245"/>
      <c r="COA10" s="245"/>
      <c r="COB10" s="245"/>
      <c r="COD10" s="245"/>
      <c r="COE10" s="245"/>
      <c r="COF10" s="245"/>
      <c r="COG10" s="245"/>
      <c r="COH10" s="245"/>
      <c r="COI10" s="245"/>
      <c r="COJ10" s="245"/>
      <c r="COK10" s="245"/>
      <c r="COL10" s="245"/>
      <c r="COM10" s="245"/>
      <c r="CON10" s="245"/>
      <c r="COO10" s="245"/>
      <c r="COP10" s="245"/>
      <c r="COQ10" s="245"/>
      <c r="COR10" s="245"/>
      <c r="COS10" s="245"/>
      <c r="COT10" s="245"/>
      <c r="COU10" s="245"/>
      <c r="COV10" s="245"/>
      <c r="COW10" s="245"/>
      <c r="COX10" s="245"/>
      <c r="COZ10" s="245"/>
      <c r="CPA10" s="245"/>
      <c r="CPB10" s="245"/>
      <c r="CPC10" s="245"/>
      <c r="CPD10" s="245"/>
      <c r="CPE10" s="245"/>
      <c r="CPF10" s="245"/>
      <c r="CPG10" s="245"/>
      <c r="CPH10" s="245"/>
      <c r="CPI10" s="245"/>
      <c r="CPJ10" s="245"/>
      <c r="CPK10" s="245"/>
      <c r="CPL10" s="245"/>
      <c r="CPM10" s="245"/>
      <c r="CPN10" s="245"/>
      <c r="CPO10" s="245"/>
      <c r="CPP10" s="245"/>
      <c r="CPQ10" s="245"/>
      <c r="CPR10" s="245"/>
      <c r="CPS10" s="245"/>
      <c r="CPT10" s="245"/>
      <c r="CPV10" s="245"/>
      <c r="CPW10" s="245"/>
      <c r="CPX10" s="245"/>
      <c r="CPY10" s="245"/>
      <c r="CPZ10" s="245"/>
      <c r="CQA10" s="245"/>
      <c r="CQB10" s="245"/>
      <c r="CQC10" s="245"/>
      <c r="CQD10" s="245"/>
      <c r="CQE10" s="245"/>
      <c r="CQF10" s="245"/>
      <c r="CQG10" s="245"/>
      <c r="CQH10" s="245"/>
      <c r="CQI10" s="245"/>
      <c r="CQJ10" s="245"/>
      <c r="CQK10" s="245"/>
      <c r="CQL10" s="245"/>
      <c r="CQM10" s="245"/>
      <c r="CQN10" s="245"/>
      <c r="CQO10" s="245"/>
      <c r="CQP10" s="245"/>
      <c r="CQR10" s="245"/>
      <c r="CQS10" s="245"/>
      <c r="CQT10" s="245"/>
      <c r="CQU10" s="245"/>
      <c r="CQV10" s="245"/>
      <c r="CQW10" s="245"/>
      <c r="CQX10" s="245"/>
      <c r="CQY10" s="245"/>
      <c r="CQZ10" s="245"/>
      <c r="CRA10" s="245"/>
      <c r="CRB10" s="245"/>
      <c r="CRC10" s="245"/>
      <c r="CRD10" s="245"/>
      <c r="CRE10" s="245"/>
      <c r="CRF10" s="245"/>
      <c r="CRG10" s="245"/>
      <c r="CRH10" s="245"/>
      <c r="CRI10" s="245"/>
      <c r="CRJ10" s="245"/>
      <c r="CRK10" s="245"/>
      <c r="CRL10" s="245"/>
      <c r="CRN10" s="245"/>
      <c r="CRO10" s="245"/>
      <c r="CRP10" s="245"/>
      <c r="CRQ10" s="245"/>
      <c r="CRR10" s="245"/>
      <c r="CRS10" s="245"/>
      <c r="CRT10" s="245"/>
      <c r="CRU10" s="245"/>
      <c r="CRV10" s="245"/>
      <c r="CRW10" s="245"/>
      <c r="CRX10" s="245"/>
      <c r="CRY10" s="245"/>
      <c r="CRZ10" s="245"/>
      <c r="CSA10" s="245"/>
      <c r="CSB10" s="245"/>
      <c r="CSC10" s="245"/>
      <c r="CSD10" s="245"/>
      <c r="CSE10" s="245"/>
      <c r="CSF10" s="245"/>
      <c r="CSG10" s="245"/>
      <c r="CSH10" s="245"/>
      <c r="CSJ10" s="245"/>
      <c r="CSK10" s="245"/>
      <c r="CSL10" s="245"/>
      <c r="CSM10" s="245"/>
      <c r="CSN10" s="245"/>
      <c r="CSO10" s="245"/>
      <c r="CSP10" s="245"/>
      <c r="CSQ10" s="245"/>
      <c r="CSR10" s="245"/>
      <c r="CSS10" s="245"/>
      <c r="CST10" s="245"/>
      <c r="CSU10" s="245"/>
      <c r="CSV10" s="245"/>
      <c r="CSW10" s="245"/>
      <c r="CSX10" s="245"/>
      <c r="CSY10" s="245"/>
      <c r="CSZ10" s="245"/>
      <c r="CTA10" s="245"/>
      <c r="CTB10" s="245"/>
      <c r="CTC10" s="245"/>
      <c r="CTD10" s="245"/>
      <c r="CTF10" s="245"/>
      <c r="CTG10" s="245"/>
      <c r="CTH10" s="245"/>
      <c r="CTI10" s="245"/>
      <c r="CTJ10" s="245"/>
      <c r="CTK10" s="245"/>
      <c r="CTL10" s="245"/>
      <c r="CTM10" s="245"/>
      <c r="CTN10" s="245"/>
      <c r="CTO10" s="245"/>
      <c r="CTP10" s="245"/>
      <c r="CTQ10" s="245"/>
      <c r="CTR10" s="245"/>
      <c r="CTS10" s="245"/>
      <c r="CTT10" s="245"/>
      <c r="CTU10" s="245"/>
      <c r="CTV10" s="245"/>
      <c r="CTW10" s="245"/>
      <c r="CTX10" s="245"/>
      <c r="CTY10" s="245"/>
      <c r="CTZ10" s="245"/>
      <c r="CUB10" s="245"/>
      <c r="CUC10" s="245"/>
      <c r="CUD10" s="245"/>
      <c r="CUE10" s="245"/>
      <c r="CUF10" s="245"/>
      <c r="CUG10" s="245"/>
      <c r="CUH10" s="245"/>
      <c r="CUI10" s="245"/>
      <c r="CUJ10" s="245"/>
      <c r="CUK10" s="245"/>
      <c r="CUL10" s="245"/>
      <c r="CUM10" s="245"/>
      <c r="CUN10" s="245"/>
      <c r="CUO10" s="245"/>
      <c r="CUP10" s="245"/>
      <c r="CUQ10" s="245"/>
      <c r="CUR10" s="245"/>
      <c r="CUS10" s="245"/>
      <c r="CUT10" s="245"/>
      <c r="CUU10" s="245"/>
      <c r="CUV10" s="245"/>
      <c r="CUX10" s="245"/>
      <c r="CUY10" s="245"/>
      <c r="CUZ10" s="245"/>
      <c r="CVA10" s="245"/>
      <c r="CVB10" s="245"/>
      <c r="CVC10" s="245"/>
      <c r="CVD10" s="245"/>
      <c r="CVE10" s="245"/>
      <c r="CVF10" s="245"/>
      <c r="CVG10" s="245"/>
      <c r="CVH10" s="245"/>
      <c r="CVI10" s="245"/>
      <c r="CVJ10" s="245"/>
      <c r="CVK10" s="245"/>
      <c r="CVL10" s="245"/>
      <c r="CVM10" s="245"/>
      <c r="CVN10" s="245"/>
      <c r="CVO10" s="245"/>
      <c r="CVP10" s="245"/>
      <c r="CVQ10" s="245"/>
      <c r="CVR10" s="245"/>
      <c r="CVT10" s="245"/>
      <c r="CVU10" s="245"/>
      <c r="CVV10" s="245"/>
      <c r="CVW10" s="245"/>
      <c r="CVX10" s="245"/>
      <c r="CVY10" s="245"/>
      <c r="CVZ10" s="245"/>
      <c r="CWA10" s="245"/>
      <c r="CWB10" s="245"/>
      <c r="CWC10" s="245"/>
      <c r="CWD10" s="245"/>
      <c r="CWE10" s="245"/>
      <c r="CWF10" s="245"/>
      <c r="CWG10" s="245"/>
      <c r="CWH10" s="245"/>
      <c r="CWI10" s="245"/>
      <c r="CWJ10" s="245"/>
      <c r="CWK10" s="245"/>
      <c r="CWL10" s="245"/>
      <c r="CWM10" s="245"/>
      <c r="CWN10" s="245"/>
      <c r="CWP10" s="245"/>
      <c r="CWQ10" s="245"/>
      <c r="CWR10" s="245"/>
      <c r="CWS10" s="245"/>
      <c r="CWT10" s="245"/>
      <c r="CWU10" s="245"/>
      <c r="CWV10" s="245"/>
      <c r="CWW10" s="245"/>
      <c r="CWX10" s="245"/>
      <c r="CWY10" s="245"/>
      <c r="CWZ10" s="245"/>
      <c r="CXA10" s="245"/>
      <c r="CXB10" s="245"/>
      <c r="CXC10" s="245"/>
      <c r="CXD10" s="245"/>
      <c r="CXE10" s="245"/>
      <c r="CXF10" s="245"/>
      <c r="CXG10" s="245"/>
      <c r="CXH10" s="245"/>
      <c r="CXI10" s="245"/>
      <c r="CXJ10" s="245"/>
      <c r="CXL10" s="245"/>
      <c r="CXM10" s="245"/>
      <c r="CXN10" s="245"/>
      <c r="CXO10" s="245"/>
      <c r="CXP10" s="245"/>
      <c r="CXQ10" s="245"/>
      <c r="CXR10" s="245"/>
      <c r="CXS10" s="245"/>
      <c r="CXT10" s="245"/>
      <c r="CXU10" s="245"/>
      <c r="CXV10" s="245"/>
      <c r="CXW10" s="245"/>
      <c r="CXX10" s="245"/>
      <c r="CXY10" s="245"/>
      <c r="CXZ10" s="245"/>
      <c r="CYA10" s="245"/>
      <c r="CYB10" s="245"/>
      <c r="CYC10" s="245"/>
      <c r="CYD10" s="245"/>
      <c r="CYE10" s="245"/>
      <c r="CYF10" s="245"/>
      <c r="CYH10" s="245"/>
      <c r="CYI10" s="245"/>
      <c r="CYJ10" s="245"/>
      <c r="CYK10" s="245"/>
      <c r="CYL10" s="245"/>
      <c r="CYM10" s="245"/>
      <c r="CYN10" s="245"/>
      <c r="CYO10" s="245"/>
      <c r="CYP10" s="245"/>
      <c r="CYQ10" s="245"/>
      <c r="CYR10" s="245"/>
      <c r="CYS10" s="245"/>
      <c r="CYT10" s="245"/>
      <c r="CYU10" s="245"/>
      <c r="CYV10" s="245"/>
      <c r="CYW10" s="245"/>
      <c r="CYX10" s="245"/>
      <c r="CYY10" s="245"/>
      <c r="CYZ10" s="245"/>
      <c r="CZA10" s="245"/>
      <c r="CZB10" s="245"/>
      <c r="CZD10" s="245"/>
      <c r="CZE10" s="245"/>
      <c r="CZF10" s="245"/>
      <c r="CZG10" s="245"/>
      <c r="CZH10" s="245"/>
      <c r="CZI10" s="245"/>
      <c r="CZJ10" s="245"/>
      <c r="CZK10" s="245"/>
      <c r="CZL10" s="245"/>
      <c r="CZM10" s="245"/>
      <c r="CZN10" s="245"/>
      <c r="CZO10" s="245"/>
      <c r="CZP10" s="245"/>
      <c r="CZQ10" s="245"/>
      <c r="CZR10" s="245"/>
      <c r="CZS10" s="245"/>
      <c r="CZT10" s="245"/>
      <c r="CZU10" s="245"/>
      <c r="CZV10" s="245"/>
      <c r="CZW10" s="245"/>
      <c r="CZX10" s="245"/>
      <c r="CZZ10" s="245"/>
      <c r="DAA10" s="245"/>
      <c r="DAB10" s="245"/>
      <c r="DAC10" s="245"/>
      <c r="DAD10" s="245"/>
      <c r="DAE10" s="245"/>
      <c r="DAF10" s="245"/>
      <c r="DAG10" s="245"/>
      <c r="DAH10" s="245"/>
      <c r="DAI10" s="245"/>
      <c r="DAJ10" s="245"/>
      <c r="DAK10" s="245"/>
      <c r="DAL10" s="245"/>
      <c r="DAM10" s="245"/>
      <c r="DAN10" s="245"/>
      <c r="DAO10" s="245"/>
      <c r="DAP10" s="245"/>
      <c r="DAQ10" s="245"/>
      <c r="DAR10" s="245"/>
      <c r="DAS10" s="245"/>
      <c r="DAT10" s="245"/>
      <c r="DAV10" s="245"/>
      <c r="DAW10" s="245"/>
      <c r="DAX10" s="245"/>
      <c r="DAY10" s="245"/>
      <c r="DAZ10" s="245"/>
      <c r="DBA10" s="245"/>
      <c r="DBB10" s="245"/>
      <c r="DBC10" s="245"/>
      <c r="DBD10" s="245"/>
      <c r="DBE10" s="245"/>
      <c r="DBF10" s="245"/>
      <c r="DBG10" s="245"/>
      <c r="DBH10" s="245"/>
      <c r="DBI10" s="245"/>
      <c r="DBJ10" s="245"/>
      <c r="DBK10" s="245"/>
      <c r="DBL10" s="245"/>
      <c r="DBM10" s="245"/>
      <c r="DBN10" s="245"/>
      <c r="DBO10" s="245"/>
      <c r="DBP10" s="245"/>
      <c r="DBR10" s="245"/>
      <c r="DBS10" s="245"/>
      <c r="DBT10" s="245"/>
      <c r="DBU10" s="245"/>
      <c r="DBV10" s="245"/>
      <c r="DBW10" s="245"/>
      <c r="DBX10" s="245"/>
      <c r="DBY10" s="245"/>
      <c r="DBZ10" s="245"/>
      <c r="DCA10" s="245"/>
      <c r="DCB10" s="245"/>
      <c r="DCC10" s="245"/>
      <c r="DCD10" s="245"/>
      <c r="DCE10" s="245"/>
      <c r="DCF10" s="245"/>
      <c r="DCG10" s="245"/>
      <c r="DCH10" s="245"/>
      <c r="DCI10" s="245"/>
      <c r="DCJ10" s="245"/>
      <c r="DCK10" s="245"/>
      <c r="DCL10" s="245"/>
      <c r="DCN10" s="245"/>
      <c r="DCO10" s="245"/>
      <c r="DCP10" s="245"/>
      <c r="DCQ10" s="245"/>
      <c r="DCR10" s="245"/>
      <c r="DCS10" s="245"/>
      <c r="DCT10" s="245"/>
      <c r="DCU10" s="245"/>
      <c r="DCV10" s="245"/>
      <c r="DCW10" s="245"/>
      <c r="DCX10" s="245"/>
      <c r="DCY10" s="245"/>
      <c r="DCZ10" s="245"/>
      <c r="DDA10" s="245"/>
      <c r="DDB10" s="245"/>
      <c r="DDC10" s="245"/>
      <c r="DDD10" s="245"/>
      <c r="DDE10" s="245"/>
      <c r="DDF10" s="245"/>
      <c r="DDG10" s="245"/>
      <c r="DDH10" s="245"/>
      <c r="DDJ10" s="245"/>
      <c r="DDK10" s="245"/>
      <c r="DDL10" s="245"/>
      <c r="DDM10" s="245"/>
      <c r="DDN10" s="245"/>
      <c r="DDO10" s="245"/>
      <c r="DDP10" s="245"/>
      <c r="DDQ10" s="245"/>
      <c r="DDR10" s="245"/>
      <c r="DDS10" s="245"/>
      <c r="DDT10" s="245"/>
      <c r="DDU10" s="245"/>
      <c r="DDV10" s="245"/>
      <c r="DDW10" s="245"/>
      <c r="DDX10" s="245"/>
      <c r="DDY10" s="245"/>
      <c r="DDZ10" s="245"/>
      <c r="DEA10" s="245"/>
      <c r="DEB10" s="245"/>
      <c r="DEC10" s="245"/>
      <c r="DED10" s="245"/>
      <c r="DEF10" s="245"/>
      <c r="DEG10" s="245"/>
      <c r="DEH10" s="245"/>
      <c r="DEI10" s="245"/>
      <c r="DEJ10" s="245"/>
      <c r="DEK10" s="245"/>
      <c r="DEL10" s="245"/>
      <c r="DEM10" s="245"/>
      <c r="DEN10" s="245"/>
      <c r="DEO10" s="245"/>
      <c r="DEP10" s="245"/>
      <c r="DEQ10" s="245"/>
      <c r="DER10" s="245"/>
      <c r="DES10" s="245"/>
      <c r="DET10" s="245"/>
      <c r="DEU10" s="245"/>
      <c r="DEV10" s="245"/>
      <c r="DEW10" s="245"/>
      <c r="DEX10" s="245"/>
      <c r="DEY10" s="245"/>
      <c r="DEZ10" s="245"/>
      <c r="DFB10" s="245"/>
      <c r="DFC10" s="245"/>
      <c r="DFD10" s="245"/>
      <c r="DFE10" s="245"/>
      <c r="DFF10" s="245"/>
      <c r="DFG10" s="245"/>
      <c r="DFH10" s="245"/>
      <c r="DFI10" s="245"/>
      <c r="DFJ10" s="245"/>
      <c r="DFK10" s="245"/>
      <c r="DFL10" s="245"/>
      <c r="DFM10" s="245"/>
      <c r="DFN10" s="245"/>
      <c r="DFO10" s="245"/>
      <c r="DFP10" s="245"/>
      <c r="DFQ10" s="245"/>
      <c r="DFR10" s="245"/>
      <c r="DFS10" s="245"/>
      <c r="DFT10" s="245"/>
      <c r="DFU10" s="245"/>
      <c r="DFV10" s="245"/>
      <c r="DFX10" s="245"/>
      <c r="DFY10" s="245"/>
      <c r="DFZ10" s="245"/>
      <c r="DGA10" s="245"/>
      <c r="DGB10" s="245"/>
      <c r="DGC10" s="245"/>
      <c r="DGD10" s="245"/>
      <c r="DGE10" s="245"/>
      <c r="DGF10" s="245"/>
      <c r="DGG10" s="245"/>
      <c r="DGH10" s="245"/>
      <c r="DGI10" s="245"/>
      <c r="DGJ10" s="245"/>
      <c r="DGK10" s="245"/>
      <c r="DGL10" s="245"/>
      <c r="DGM10" s="245"/>
      <c r="DGN10" s="245"/>
      <c r="DGO10" s="245"/>
      <c r="DGP10" s="245"/>
      <c r="DGQ10" s="245"/>
      <c r="DGR10" s="245"/>
      <c r="DGT10" s="245"/>
      <c r="DGU10" s="245"/>
      <c r="DGV10" s="245"/>
      <c r="DGW10" s="245"/>
      <c r="DGX10" s="245"/>
      <c r="DGY10" s="245"/>
      <c r="DGZ10" s="245"/>
      <c r="DHA10" s="245"/>
      <c r="DHB10" s="245"/>
      <c r="DHC10" s="245"/>
      <c r="DHD10" s="245"/>
      <c r="DHE10" s="245"/>
      <c r="DHF10" s="245"/>
      <c r="DHG10" s="245"/>
      <c r="DHH10" s="245"/>
      <c r="DHI10" s="245"/>
      <c r="DHJ10" s="245"/>
      <c r="DHK10" s="245"/>
      <c r="DHL10" s="245"/>
      <c r="DHM10" s="245"/>
      <c r="DHN10" s="245"/>
      <c r="DHP10" s="245"/>
      <c r="DHQ10" s="245"/>
      <c r="DHR10" s="245"/>
      <c r="DHS10" s="245"/>
      <c r="DHT10" s="245"/>
      <c r="DHU10" s="245"/>
      <c r="DHV10" s="245"/>
      <c r="DHW10" s="245"/>
      <c r="DHX10" s="245"/>
      <c r="DHY10" s="245"/>
      <c r="DHZ10" s="245"/>
      <c r="DIA10" s="245"/>
      <c r="DIB10" s="245"/>
      <c r="DIC10" s="245"/>
      <c r="DID10" s="245"/>
      <c r="DIE10" s="245"/>
      <c r="DIF10" s="245"/>
      <c r="DIG10" s="245"/>
      <c r="DIH10" s="245"/>
      <c r="DII10" s="245"/>
      <c r="DIJ10" s="245"/>
      <c r="DIL10" s="245"/>
      <c r="DIM10" s="245"/>
      <c r="DIN10" s="245"/>
      <c r="DIO10" s="245"/>
      <c r="DIP10" s="245"/>
      <c r="DIQ10" s="245"/>
      <c r="DIR10" s="245"/>
      <c r="DIS10" s="245"/>
      <c r="DIT10" s="245"/>
      <c r="DIU10" s="245"/>
      <c r="DIV10" s="245"/>
      <c r="DIW10" s="245"/>
      <c r="DIX10" s="245"/>
      <c r="DIY10" s="245"/>
      <c r="DIZ10" s="245"/>
      <c r="DJA10" s="245"/>
      <c r="DJB10" s="245"/>
      <c r="DJC10" s="245"/>
      <c r="DJD10" s="245"/>
      <c r="DJE10" s="245"/>
      <c r="DJF10" s="245"/>
      <c r="DJH10" s="245"/>
      <c r="DJI10" s="245"/>
      <c r="DJJ10" s="245"/>
      <c r="DJK10" s="245"/>
      <c r="DJL10" s="245"/>
      <c r="DJM10" s="245"/>
      <c r="DJN10" s="245"/>
      <c r="DJO10" s="245"/>
      <c r="DJP10" s="245"/>
      <c r="DJQ10" s="245"/>
      <c r="DJR10" s="245"/>
      <c r="DJS10" s="245"/>
      <c r="DJT10" s="245"/>
      <c r="DJU10" s="245"/>
      <c r="DJV10" s="245"/>
      <c r="DJW10" s="245"/>
      <c r="DJX10" s="245"/>
      <c r="DJY10" s="245"/>
      <c r="DJZ10" s="245"/>
      <c r="DKA10" s="245"/>
      <c r="DKB10" s="245"/>
      <c r="DKD10" s="245"/>
      <c r="DKE10" s="245"/>
      <c r="DKF10" s="245"/>
      <c r="DKG10" s="245"/>
      <c r="DKH10" s="245"/>
      <c r="DKI10" s="245"/>
      <c r="DKJ10" s="245"/>
      <c r="DKK10" s="245"/>
      <c r="DKL10" s="245"/>
      <c r="DKM10" s="245"/>
      <c r="DKN10" s="245"/>
      <c r="DKO10" s="245"/>
      <c r="DKP10" s="245"/>
      <c r="DKQ10" s="245"/>
      <c r="DKR10" s="245"/>
      <c r="DKS10" s="245"/>
      <c r="DKT10" s="245"/>
      <c r="DKU10" s="245"/>
      <c r="DKV10" s="245"/>
      <c r="DKW10" s="245"/>
      <c r="DKX10" s="245"/>
      <c r="DKZ10" s="245"/>
      <c r="DLA10" s="245"/>
      <c r="DLB10" s="245"/>
      <c r="DLC10" s="245"/>
      <c r="DLD10" s="245"/>
      <c r="DLE10" s="245"/>
      <c r="DLF10" s="245"/>
      <c r="DLG10" s="245"/>
      <c r="DLH10" s="245"/>
      <c r="DLI10" s="245"/>
      <c r="DLJ10" s="245"/>
      <c r="DLK10" s="245"/>
      <c r="DLL10" s="245"/>
      <c r="DLM10" s="245"/>
      <c r="DLN10" s="245"/>
      <c r="DLO10" s="245"/>
      <c r="DLP10" s="245"/>
      <c r="DLQ10" s="245"/>
      <c r="DLR10" s="245"/>
      <c r="DLS10" s="245"/>
      <c r="DLT10" s="245"/>
      <c r="DLV10" s="245"/>
      <c r="DLW10" s="245"/>
      <c r="DLX10" s="245"/>
      <c r="DLY10" s="245"/>
      <c r="DLZ10" s="245"/>
      <c r="DMA10" s="245"/>
      <c r="DMB10" s="245"/>
      <c r="DMC10" s="245"/>
      <c r="DMD10" s="245"/>
      <c r="DME10" s="245"/>
      <c r="DMF10" s="245"/>
      <c r="DMG10" s="245"/>
      <c r="DMH10" s="245"/>
      <c r="DMI10" s="245"/>
      <c r="DMJ10" s="245"/>
      <c r="DMK10" s="245"/>
      <c r="DML10" s="245"/>
      <c r="DMM10" s="245"/>
      <c r="DMN10" s="245"/>
      <c r="DMO10" s="245"/>
      <c r="DMP10" s="245"/>
      <c r="DMR10" s="245"/>
      <c r="DMS10" s="245"/>
      <c r="DMT10" s="245"/>
      <c r="DMU10" s="245"/>
      <c r="DMV10" s="245"/>
      <c r="DMW10" s="245"/>
      <c r="DMX10" s="245"/>
      <c r="DMY10" s="245"/>
      <c r="DMZ10" s="245"/>
      <c r="DNA10" s="245"/>
      <c r="DNB10" s="245"/>
      <c r="DNC10" s="245"/>
      <c r="DND10" s="245"/>
      <c r="DNE10" s="245"/>
      <c r="DNF10" s="245"/>
      <c r="DNG10" s="245"/>
      <c r="DNH10" s="245"/>
      <c r="DNI10" s="245"/>
      <c r="DNJ10" s="245"/>
      <c r="DNK10" s="245"/>
      <c r="DNL10" s="245"/>
      <c r="DNN10" s="245"/>
      <c r="DNO10" s="245"/>
      <c r="DNP10" s="245"/>
      <c r="DNQ10" s="245"/>
      <c r="DNR10" s="245"/>
      <c r="DNS10" s="245"/>
      <c r="DNT10" s="245"/>
      <c r="DNU10" s="245"/>
      <c r="DNV10" s="245"/>
      <c r="DNW10" s="245"/>
      <c r="DNX10" s="245"/>
      <c r="DNY10" s="245"/>
      <c r="DNZ10" s="245"/>
      <c r="DOA10" s="245"/>
      <c r="DOB10" s="245"/>
      <c r="DOC10" s="245"/>
      <c r="DOD10" s="245"/>
      <c r="DOE10" s="245"/>
      <c r="DOF10" s="245"/>
      <c r="DOG10" s="245"/>
      <c r="DOH10" s="245"/>
      <c r="DOJ10" s="245"/>
      <c r="DOK10" s="245"/>
      <c r="DOL10" s="245"/>
      <c r="DOM10" s="245"/>
      <c r="DON10" s="245"/>
      <c r="DOO10" s="245"/>
      <c r="DOP10" s="245"/>
      <c r="DOQ10" s="245"/>
      <c r="DOR10" s="245"/>
      <c r="DOS10" s="245"/>
      <c r="DOT10" s="245"/>
      <c r="DOU10" s="245"/>
      <c r="DOV10" s="245"/>
      <c r="DOW10" s="245"/>
      <c r="DOX10" s="245"/>
      <c r="DOY10" s="245"/>
      <c r="DOZ10" s="245"/>
      <c r="DPA10" s="245"/>
      <c r="DPB10" s="245"/>
      <c r="DPC10" s="245"/>
      <c r="DPD10" s="245"/>
      <c r="DPF10" s="245"/>
      <c r="DPG10" s="245"/>
      <c r="DPH10" s="245"/>
      <c r="DPI10" s="245"/>
      <c r="DPJ10" s="245"/>
      <c r="DPK10" s="245"/>
      <c r="DPL10" s="245"/>
      <c r="DPM10" s="245"/>
      <c r="DPN10" s="245"/>
      <c r="DPO10" s="245"/>
      <c r="DPP10" s="245"/>
      <c r="DPQ10" s="245"/>
      <c r="DPR10" s="245"/>
      <c r="DPS10" s="245"/>
      <c r="DPT10" s="245"/>
      <c r="DPU10" s="245"/>
      <c r="DPV10" s="245"/>
      <c r="DPW10" s="245"/>
      <c r="DPX10" s="245"/>
      <c r="DPY10" s="245"/>
      <c r="DPZ10" s="245"/>
      <c r="DQB10" s="245"/>
      <c r="DQC10" s="245"/>
      <c r="DQD10" s="245"/>
      <c r="DQE10" s="245"/>
      <c r="DQF10" s="245"/>
      <c r="DQG10" s="245"/>
      <c r="DQH10" s="245"/>
      <c r="DQI10" s="245"/>
      <c r="DQJ10" s="245"/>
      <c r="DQK10" s="245"/>
      <c r="DQL10" s="245"/>
      <c r="DQM10" s="245"/>
      <c r="DQN10" s="245"/>
      <c r="DQO10" s="245"/>
      <c r="DQP10" s="245"/>
      <c r="DQQ10" s="245"/>
      <c r="DQR10" s="245"/>
      <c r="DQS10" s="245"/>
      <c r="DQT10" s="245"/>
      <c r="DQU10" s="245"/>
      <c r="DQV10" s="245"/>
      <c r="DQX10" s="245"/>
      <c r="DQY10" s="245"/>
      <c r="DQZ10" s="245"/>
      <c r="DRA10" s="245"/>
      <c r="DRB10" s="245"/>
      <c r="DRC10" s="245"/>
      <c r="DRD10" s="245"/>
      <c r="DRE10" s="245"/>
      <c r="DRF10" s="245"/>
      <c r="DRG10" s="245"/>
      <c r="DRH10" s="245"/>
      <c r="DRI10" s="245"/>
      <c r="DRJ10" s="245"/>
      <c r="DRK10" s="245"/>
      <c r="DRL10" s="245"/>
      <c r="DRM10" s="245"/>
      <c r="DRN10" s="245"/>
      <c r="DRO10" s="245"/>
      <c r="DRP10" s="245"/>
      <c r="DRQ10" s="245"/>
      <c r="DRR10" s="245"/>
      <c r="DRT10" s="245"/>
      <c r="DRU10" s="245"/>
      <c r="DRV10" s="245"/>
      <c r="DRW10" s="245"/>
      <c r="DRX10" s="245"/>
      <c r="DRY10" s="245"/>
      <c r="DRZ10" s="245"/>
      <c r="DSA10" s="245"/>
      <c r="DSB10" s="245"/>
      <c r="DSC10" s="245"/>
      <c r="DSD10" s="245"/>
      <c r="DSE10" s="245"/>
      <c r="DSF10" s="245"/>
      <c r="DSG10" s="245"/>
      <c r="DSH10" s="245"/>
      <c r="DSI10" s="245"/>
      <c r="DSJ10" s="245"/>
      <c r="DSK10" s="245"/>
      <c r="DSL10" s="245"/>
      <c r="DSM10" s="245"/>
      <c r="DSN10" s="245"/>
      <c r="DSP10" s="245"/>
      <c r="DSQ10" s="245"/>
      <c r="DSR10" s="245"/>
      <c r="DSS10" s="245"/>
      <c r="DST10" s="245"/>
      <c r="DSU10" s="245"/>
      <c r="DSV10" s="245"/>
      <c r="DSW10" s="245"/>
      <c r="DSX10" s="245"/>
      <c r="DSY10" s="245"/>
      <c r="DSZ10" s="245"/>
      <c r="DTA10" s="245"/>
      <c r="DTB10" s="245"/>
      <c r="DTC10" s="245"/>
      <c r="DTD10" s="245"/>
      <c r="DTE10" s="245"/>
      <c r="DTF10" s="245"/>
      <c r="DTG10" s="245"/>
      <c r="DTH10" s="245"/>
      <c r="DTI10" s="245"/>
      <c r="DTJ10" s="245"/>
      <c r="DTL10" s="245"/>
      <c r="DTM10" s="245"/>
      <c r="DTN10" s="245"/>
      <c r="DTO10" s="245"/>
      <c r="DTP10" s="245"/>
      <c r="DTQ10" s="245"/>
      <c r="DTR10" s="245"/>
      <c r="DTS10" s="245"/>
      <c r="DTT10" s="245"/>
      <c r="DTU10" s="245"/>
      <c r="DTV10" s="245"/>
      <c r="DTW10" s="245"/>
      <c r="DTX10" s="245"/>
      <c r="DTY10" s="245"/>
      <c r="DTZ10" s="245"/>
      <c r="DUA10" s="245"/>
      <c r="DUB10" s="245"/>
      <c r="DUC10" s="245"/>
      <c r="DUD10" s="245"/>
      <c r="DUE10" s="245"/>
      <c r="DUF10" s="245"/>
      <c r="DUH10" s="245"/>
      <c r="DUI10" s="245"/>
      <c r="DUJ10" s="245"/>
      <c r="DUK10" s="245"/>
      <c r="DUL10" s="245"/>
      <c r="DUM10" s="245"/>
      <c r="DUN10" s="245"/>
      <c r="DUO10" s="245"/>
      <c r="DUP10" s="245"/>
      <c r="DUQ10" s="245"/>
      <c r="DUR10" s="245"/>
      <c r="DUS10" s="245"/>
      <c r="DUT10" s="245"/>
      <c r="DUU10" s="245"/>
      <c r="DUV10" s="245"/>
      <c r="DUW10" s="245"/>
      <c r="DUX10" s="245"/>
      <c r="DUY10" s="245"/>
      <c r="DUZ10" s="245"/>
      <c r="DVA10" s="245"/>
      <c r="DVB10" s="245"/>
      <c r="DVD10" s="245"/>
      <c r="DVE10" s="245"/>
      <c r="DVF10" s="245"/>
      <c r="DVG10" s="245"/>
      <c r="DVH10" s="245"/>
      <c r="DVI10" s="245"/>
      <c r="DVJ10" s="245"/>
      <c r="DVK10" s="245"/>
      <c r="DVL10" s="245"/>
      <c r="DVM10" s="245"/>
      <c r="DVN10" s="245"/>
      <c r="DVO10" s="245"/>
      <c r="DVP10" s="245"/>
      <c r="DVQ10" s="245"/>
      <c r="DVR10" s="245"/>
      <c r="DVS10" s="245"/>
      <c r="DVT10" s="245"/>
      <c r="DVU10" s="245"/>
      <c r="DVV10" s="245"/>
      <c r="DVW10" s="245"/>
      <c r="DVX10" s="245"/>
      <c r="DVZ10" s="245"/>
      <c r="DWA10" s="245"/>
      <c r="DWB10" s="245"/>
      <c r="DWC10" s="245"/>
      <c r="DWD10" s="245"/>
      <c r="DWE10" s="245"/>
      <c r="DWF10" s="245"/>
      <c r="DWG10" s="245"/>
      <c r="DWH10" s="245"/>
      <c r="DWI10" s="245"/>
      <c r="DWJ10" s="245"/>
      <c r="DWK10" s="245"/>
      <c r="DWL10" s="245"/>
      <c r="DWM10" s="245"/>
      <c r="DWN10" s="245"/>
      <c r="DWO10" s="245"/>
      <c r="DWP10" s="245"/>
      <c r="DWQ10" s="245"/>
      <c r="DWR10" s="245"/>
      <c r="DWS10" s="245"/>
      <c r="DWT10" s="245"/>
      <c r="DWV10" s="245"/>
      <c r="DWW10" s="245"/>
      <c r="DWX10" s="245"/>
      <c r="DWY10" s="245"/>
      <c r="DWZ10" s="245"/>
      <c r="DXA10" s="245"/>
      <c r="DXB10" s="245"/>
      <c r="DXC10" s="245"/>
      <c r="DXD10" s="245"/>
      <c r="DXE10" s="245"/>
      <c r="DXF10" s="245"/>
      <c r="DXG10" s="245"/>
      <c r="DXH10" s="245"/>
      <c r="DXI10" s="245"/>
      <c r="DXJ10" s="245"/>
      <c r="DXK10" s="245"/>
      <c r="DXL10" s="245"/>
      <c r="DXM10" s="245"/>
      <c r="DXN10" s="245"/>
      <c r="DXO10" s="245"/>
      <c r="DXP10" s="245"/>
      <c r="DXR10" s="245"/>
      <c r="DXS10" s="245"/>
      <c r="DXT10" s="245"/>
      <c r="DXU10" s="245"/>
      <c r="DXV10" s="245"/>
      <c r="DXW10" s="245"/>
      <c r="DXX10" s="245"/>
      <c r="DXY10" s="245"/>
      <c r="DXZ10" s="245"/>
      <c r="DYA10" s="245"/>
      <c r="DYB10" s="245"/>
      <c r="DYC10" s="245"/>
      <c r="DYD10" s="245"/>
      <c r="DYE10" s="245"/>
      <c r="DYF10" s="245"/>
      <c r="DYG10" s="245"/>
      <c r="DYH10" s="245"/>
      <c r="DYI10" s="245"/>
      <c r="DYJ10" s="245"/>
      <c r="DYK10" s="245"/>
      <c r="DYL10" s="245"/>
      <c r="DYN10" s="245"/>
      <c r="DYO10" s="245"/>
      <c r="DYP10" s="245"/>
      <c r="DYQ10" s="245"/>
      <c r="DYR10" s="245"/>
      <c r="DYS10" s="245"/>
      <c r="DYT10" s="245"/>
      <c r="DYU10" s="245"/>
      <c r="DYV10" s="245"/>
      <c r="DYW10" s="245"/>
      <c r="DYX10" s="245"/>
      <c r="DYY10" s="245"/>
      <c r="DYZ10" s="245"/>
      <c r="DZA10" s="245"/>
      <c r="DZB10" s="245"/>
      <c r="DZC10" s="245"/>
      <c r="DZD10" s="245"/>
      <c r="DZE10" s="245"/>
      <c r="DZF10" s="245"/>
      <c r="DZG10" s="245"/>
      <c r="DZH10" s="245"/>
      <c r="DZJ10" s="245"/>
      <c r="DZK10" s="245"/>
      <c r="DZL10" s="245"/>
      <c r="DZM10" s="245"/>
      <c r="DZN10" s="245"/>
      <c r="DZO10" s="245"/>
      <c r="DZP10" s="245"/>
      <c r="DZQ10" s="245"/>
      <c r="DZR10" s="245"/>
      <c r="DZS10" s="245"/>
      <c r="DZT10" s="245"/>
      <c r="DZU10" s="245"/>
      <c r="DZV10" s="245"/>
      <c r="DZW10" s="245"/>
      <c r="DZX10" s="245"/>
      <c r="DZY10" s="245"/>
      <c r="DZZ10" s="245"/>
      <c r="EAA10" s="245"/>
      <c r="EAB10" s="245"/>
      <c r="EAC10" s="245"/>
      <c r="EAD10" s="245"/>
      <c r="EAF10" s="245"/>
      <c r="EAG10" s="245"/>
      <c r="EAH10" s="245"/>
      <c r="EAI10" s="245"/>
      <c r="EAJ10" s="245"/>
      <c r="EAK10" s="245"/>
      <c r="EAL10" s="245"/>
      <c r="EAM10" s="245"/>
      <c r="EAN10" s="245"/>
      <c r="EAO10" s="245"/>
      <c r="EAP10" s="245"/>
      <c r="EAQ10" s="245"/>
      <c r="EAR10" s="245"/>
      <c r="EAS10" s="245"/>
      <c r="EAT10" s="245"/>
      <c r="EAU10" s="245"/>
      <c r="EAV10" s="245"/>
      <c r="EAW10" s="245"/>
      <c r="EAX10" s="245"/>
      <c r="EAY10" s="245"/>
      <c r="EAZ10" s="245"/>
      <c r="EBB10" s="245"/>
      <c r="EBC10" s="245"/>
      <c r="EBD10" s="245"/>
      <c r="EBE10" s="245"/>
      <c r="EBF10" s="245"/>
      <c r="EBG10" s="245"/>
      <c r="EBH10" s="245"/>
      <c r="EBI10" s="245"/>
      <c r="EBJ10" s="245"/>
      <c r="EBK10" s="245"/>
      <c r="EBL10" s="245"/>
      <c r="EBM10" s="245"/>
      <c r="EBN10" s="245"/>
      <c r="EBO10" s="245"/>
      <c r="EBP10" s="245"/>
      <c r="EBQ10" s="245"/>
      <c r="EBR10" s="245"/>
      <c r="EBS10" s="245"/>
      <c r="EBT10" s="245"/>
      <c r="EBU10" s="245"/>
      <c r="EBV10" s="245"/>
      <c r="EBX10" s="245"/>
      <c r="EBY10" s="245"/>
      <c r="EBZ10" s="245"/>
      <c r="ECA10" s="245"/>
      <c r="ECB10" s="245"/>
      <c r="ECC10" s="245"/>
      <c r="ECD10" s="245"/>
      <c r="ECE10" s="245"/>
      <c r="ECF10" s="245"/>
      <c r="ECG10" s="245"/>
      <c r="ECH10" s="245"/>
      <c r="ECI10" s="245"/>
      <c r="ECJ10" s="245"/>
      <c r="ECK10" s="245"/>
      <c r="ECL10" s="245"/>
      <c r="ECM10" s="245"/>
      <c r="ECN10" s="245"/>
      <c r="ECO10" s="245"/>
      <c r="ECP10" s="245"/>
      <c r="ECQ10" s="245"/>
      <c r="ECR10" s="245"/>
      <c r="ECT10" s="245"/>
      <c r="ECU10" s="245"/>
      <c r="ECV10" s="245"/>
      <c r="ECW10" s="245"/>
      <c r="ECX10" s="245"/>
      <c r="ECY10" s="245"/>
      <c r="ECZ10" s="245"/>
      <c r="EDA10" s="245"/>
      <c r="EDB10" s="245"/>
      <c r="EDC10" s="245"/>
      <c r="EDD10" s="245"/>
      <c r="EDE10" s="245"/>
      <c r="EDF10" s="245"/>
      <c r="EDG10" s="245"/>
      <c r="EDH10" s="245"/>
      <c r="EDI10" s="245"/>
      <c r="EDJ10" s="245"/>
      <c r="EDK10" s="245"/>
      <c r="EDL10" s="245"/>
      <c r="EDM10" s="245"/>
      <c r="EDN10" s="245"/>
      <c r="EDP10" s="245"/>
      <c r="EDQ10" s="245"/>
      <c r="EDR10" s="245"/>
      <c r="EDS10" s="245"/>
      <c r="EDT10" s="245"/>
      <c r="EDU10" s="245"/>
      <c r="EDV10" s="245"/>
      <c r="EDW10" s="245"/>
      <c r="EDX10" s="245"/>
      <c r="EDY10" s="245"/>
      <c r="EDZ10" s="245"/>
      <c r="EEA10" s="245"/>
      <c r="EEB10" s="245"/>
      <c r="EEC10" s="245"/>
      <c r="EED10" s="245"/>
      <c r="EEE10" s="245"/>
      <c r="EEF10" s="245"/>
      <c r="EEG10" s="245"/>
      <c r="EEH10" s="245"/>
      <c r="EEI10" s="245"/>
      <c r="EEJ10" s="245"/>
      <c r="EEL10" s="245"/>
      <c r="EEM10" s="245"/>
      <c r="EEN10" s="245"/>
      <c r="EEO10" s="245"/>
      <c r="EEP10" s="245"/>
      <c r="EEQ10" s="245"/>
      <c r="EER10" s="245"/>
      <c r="EES10" s="245"/>
      <c r="EET10" s="245"/>
      <c r="EEU10" s="245"/>
      <c r="EEV10" s="245"/>
      <c r="EEW10" s="245"/>
      <c r="EEX10" s="245"/>
      <c r="EEY10" s="245"/>
      <c r="EEZ10" s="245"/>
      <c r="EFA10" s="245"/>
      <c r="EFB10" s="245"/>
      <c r="EFC10" s="245"/>
      <c r="EFD10" s="245"/>
      <c r="EFE10" s="245"/>
      <c r="EFF10" s="245"/>
      <c r="EFH10" s="245"/>
      <c r="EFI10" s="245"/>
      <c r="EFJ10" s="245"/>
      <c r="EFK10" s="245"/>
      <c r="EFL10" s="245"/>
      <c r="EFM10" s="245"/>
      <c r="EFN10" s="245"/>
      <c r="EFO10" s="245"/>
      <c r="EFP10" s="245"/>
      <c r="EFQ10" s="245"/>
      <c r="EFR10" s="245"/>
      <c r="EFS10" s="245"/>
      <c r="EFT10" s="245"/>
      <c r="EFU10" s="245"/>
      <c r="EFV10" s="245"/>
      <c r="EFW10" s="245"/>
      <c r="EFX10" s="245"/>
      <c r="EFY10" s="245"/>
      <c r="EFZ10" s="245"/>
      <c r="EGA10" s="245"/>
      <c r="EGB10" s="245"/>
      <c r="EGD10" s="245"/>
      <c r="EGE10" s="245"/>
      <c r="EGF10" s="245"/>
      <c r="EGG10" s="245"/>
      <c r="EGH10" s="245"/>
      <c r="EGI10" s="245"/>
      <c r="EGJ10" s="245"/>
      <c r="EGK10" s="245"/>
      <c r="EGL10" s="245"/>
      <c r="EGM10" s="245"/>
      <c r="EGN10" s="245"/>
      <c r="EGO10" s="245"/>
      <c r="EGP10" s="245"/>
      <c r="EGQ10" s="245"/>
      <c r="EGR10" s="245"/>
      <c r="EGS10" s="245"/>
      <c r="EGT10" s="245"/>
      <c r="EGU10" s="245"/>
      <c r="EGV10" s="245"/>
      <c r="EGW10" s="245"/>
      <c r="EGX10" s="245"/>
      <c r="EGZ10" s="245"/>
      <c r="EHA10" s="245"/>
      <c r="EHB10" s="245"/>
      <c r="EHC10" s="245"/>
      <c r="EHD10" s="245"/>
      <c r="EHE10" s="245"/>
      <c r="EHF10" s="245"/>
      <c r="EHG10" s="245"/>
      <c r="EHH10" s="245"/>
      <c r="EHI10" s="245"/>
      <c r="EHJ10" s="245"/>
      <c r="EHK10" s="245"/>
      <c r="EHL10" s="245"/>
      <c r="EHM10" s="245"/>
      <c r="EHN10" s="245"/>
      <c r="EHO10" s="245"/>
      <c r="EHP10" s="245"/>
      <c r="EHQ10" s="245"/>
      <c r="EHR10" s="245"/>
      <c r="EHS10" s="245"/>
      <c r="EHT10" s="245"/>
      <c r="EHV10" s="245"/>
      <c r="EHW10" s="245"/>
      <c r="EHX10" s="245"/>
      <c r="EHY10" s="245"/>
      <c r="EHZ10" s="245"/>
      <c r="EIA10" s="245"/>
      <c r="EIB10" s="245"/>
      <c r="EIC10" s="245"/>
      <c r="EID10" s="245"/>
      <c r="EIE10" s="245"/>
      <c r="EIF10" s="245"/>
      <c r="EIG10" s="245"/>
      <c r="EIH10" s="245"/>
      <c r="EII10" s="245"/>
      <c r="EIJ10" s="245"/>
      <c r="EIK10" s="245"/>
      <c r="EIL10" s="245"/>
      <c r="EIM10" s="245"/>
      <c r="EIN10" s="245"/>
      <c r="EIO10" s="245"/>
      <c r="EIP10" s="245"/>
      <c r="EIR10" s="245"/>
      <c r="EIS10" s="245"/>
      <c r="EIT10" s="245"/>
      <c r="EIU10" s="245"/>
      <c r="EIV10" s="245"/>
      <c r="EIW10" s="245"/>
      <c r="EIX10" s="245"/>
      <c r="EIY10" s="245"/>
      <c r="EIZ10" s="245"/>
      <c r="EJA10" s="245"/>
      <c r="EJB10" s="245"/>
      <c r="EJC10" s="245"/>
      <c r="EJD10" s="245"/>
      <c r="EJE10" s="245"/>
      <c r="EJF10" s="245"/>
      <c r="EJG10" s="245"/>
      <c r="EJH10" s="245"/>
      <c r="EJI10" s="245"/>
      <c r="EJJ10" s="245"/>
      <c r="EJK10" s="245"/>
      <c r="EJL10" s="245"/>
      <c r="EJN10" s="245"/>
      <c r="EJO10" s="245"/>
      <c r="EJP10" s="245"/>
      <c r="EJQ10" s="245"/>
      <c r="EJR10" s="245"/>
      <c r="EJS10" s="245"/>
      <c r="EJT10" s="245"/>
      <c r="EJU10" s="245"/>
      <c r="EJV10" s="245"/>
      <c r="EJW10" s="245"/>
      <c r="EJX10" s="245"/>
      <c r="EJY10" s="245"/>
      <c r="EJZ10" s="245"/>
      <c r="EKA10" s="245"/>
      <c r="EKB10" s="245"/>
      <c r="EKC10" s="245"/>
      <c r="EKD10" s="245"/>
      <c r="EKE10" s="245"/>
      <c r="EKF10" s="245"/>
      <c r="EKG10" s="245"/>
      <c r="EKH10" s="245"/>
      <c r="EKJ10" s="245"/>
      <c r="EKK10" s="245"/>
      <c r="EKL10" s="245"/>
      <c r="EKM10" s="245"/>
      <c r="EKN10" s="245"/>
      <c r="EKO10" s="245"/>
      <c r="EKP10" s="245"/>
      <c r="EKQ10" s="245"/>
      <c r="EKR10" s="245"/>
      <c r="EKS10" s="245"/>
      <c r="EKT10" s="245"/>
      <c r="EKU10" s="245"/>
      <c r="EKV10" s="245"/>
      <c r="EKW10" s="245"/>
      <c r="EKX10" s="245"/>
      <c r="EKY10" s="245"/>
      <c r="EKZ10" s="245"/>
      <c r="ELA10" s="245"/>
      <c r="ELB10" s="245"/>
      <c r="ELC10" s="245"/>
      <c r="ELD10" s="245"/>
      <c r="ELF10" s="245"/>
      <c r="ELG10" s="245"/>
      <c r="ELH10" s="245"/>
      <c r="ELI10" s="245"/>
      <c r="ELJ10" s="245"/>
      <c r="ELK10" s="245"/>
      <c r="ELL10" s="245"/>
      <c r="ELM10" s="245"/>
      <c r="ELN10" s="245"/>
      <c r="ELO10" s="245"/>
      <c r="ELP10" s="245"/>
      <c r="ELQ10" s="245"/>
      <c r="ELR10" s="245"/>
      <c r="ELS10" s="245"/>
      <c r="ELT10" s="245"/>
      <c r="ELU10" s="245"/>
      <c r="ELV10" s="245"/>
      <c r="ELW10" s="245"/>
      <c r="ELX10" s="245"/>
      <c r="ELY10" s="245"/>
      <c r="ELZ10" s="245"/>
      <c r="EMB10" s="245"/>
      <c r="EMC10" s="245"/>
      <c r="EMD10" s="245"/>
      <c r="EME10" s="245"/>
      <c r="EMF10" s="245"/>
      <c r="EMG10" s="245"/>
      <c r="EMH10" s="245"/>
      <c r="EMI10" s="245"/>
      <c r="EMJ10" s="245"/>
      <c r="EMK10" s="245"/>
      <c r="EML10" s="245"/>
      <c r="EMM10" s="245"/>
      <c r="EMN10" s="245"/>
      <c r="EMO10" s="245"/>
      <c r="EMP10" s="245"/>
      <c r="EMQ10" s="245"/>
      <c r="EMR10" s="245"/>
      <c r="EMS10" s="245"/>
      <c r="EMT10" s="245"/>
      <c r="EMU10" s="245"/>
      <c r="EMV10" s="245"/>
      <c r="EMX10" s="245"/>
      <c r="EMY10" s="245"/>
      <c r="EMZ10" s="245"/>
      <c r="ENA10" s="245"/>
      <c r="ENB10" s="245"/>
      <c r="ENC10" s="245"/>
      <c r="END10" s="245"/>
      <c r="ENE10" s="245"/>
      <c r="ENF10" s="245"/>
      <c r="ENG10" s="245"/>
      <c r="ENH10" s="245"/>
      <c r="ENI10" s="245"/>
      <c r="ENJ10" s="245"/>
      <c r="ENK10" s="245"/>
      <c r="ENL10" s="245"/>
      <c r="ENM10" s="245"/>
      <c r="ENN10" s="245"/>
      <c r="ENO10" s="245"/>
      <c r="ENP10" s="245"/>
      <c r="ENQ10" s="245"/>
      <c r="ENR10" s="245"/>
      <c r="ENT10" s="245"/>
      <c r="ENU10" s="245"/>
      <c r="ENV10" s="245"/>
      <c r="ENW10" s="245"/>
      <c r="ENX10" s="245"/>
      <c r="ENY10" s="245"/>
      <c r="ENZ10" s="245"/>
      <c r="EOA10" s="245"/>
      <c r="EOB10" s="245"/>
      <c r="EOC10" s="245"/>
      <c r="EOD10" s="245"/>
      <c r="EOE10" s="245"/>
      <c r="EOF10" s="245"/>
      <c r="EOG10" s="245"/>
      <c r="EOH10" s="245"/>
      <c r="EOI10" s="245"/>
      <c r="EOJ10" s="245"/>
      <c r="EOK10" s="245"/>
      <c r="EOL10" s="245"/>
      <c r="EOM10" s="245"/>
      <c r="EON10" s="245"/>
      <c r="EOP10" s="245"/>
      <c r="EOQ10" s="245"/>
      <c r="EOR10" s="245"/>
      <c r="EOS10" s="245"/>
      <c r="EOT10" s="245"/>
      <c r="EOU10" s="245"/>
      <c r="EOV10" s="245"/>
      <c r="EOW10" s="245"/>
      <c r="EOX10" s="245"/>
      <c r="EOY10" s="245"/>
      <c r="EOZ10" s="245"/>
      <c r="EPA10" s="245"/>
      <c r="EPB10" s="245"/>
      <c r="EPC10" s="245"/>
      <c r="EPD10" s="245"/>
      <c r="EPE10" s="245"/>
      <c r="EPF10" s="245"/>
      <c r="EPG10" s="245"/>
      <c r="EPH10" s="245"/>
      <c r="EPI10" s="245"/>
      <c r="EPJ10" s="245"/>
      <c r="EPL10" s="245"/>
      <c r="EPM10" s="245"/>
      <c r="EPN10" s="245"/>
      <c r="EPO10" s="245"/>
      <c r="EPP10" s="245"/>
      <c r="EPQ10" s="245"/>
      <c r="EPR10" s="245"/>
      <c r="EPS10" s="245"/>
      <c r="EPT10" s="245"/>
      <c r="EPU10" s="245"/>
      <c r="EPV10" s="245"/>
      <c r="EPW10" s="245"/>
      <c r="EPX10" s="245"/>
      <c r="EPY10" s="245"/>
      <c r="EPZ10" s="245"/>
      <c r="EQA10" s="245"/>
      <c r="EQB10" s="245"/>
      <c r="EQC10" s="245"/>
      <c r="EQD10" s="245"/>
      <c r="EQE10" s="245"/>
      <c r="EQF10" s="245"/>
      <c r="EQH10" s="245"/>
      <c r="EQI10" s="245"/>
      <c r="EQJ10" s="245"/>
      <c r="EQK10" s="245"/>
      <c r="EQL10" s="245"/>
      <c r="EQM10" s="245"/>
      <c r="EQN10" s="245"/>
      <c r="EQO10" s="245"/>
      <c r="EQP10" s="245"/>
      <c r="EQQ10" s="245"/>
      <c r="EQR10" s="245"/>
      <c r="EQS10" s="245"/>
      <c r="EQT10" s="245"/>
      <c r="EQU10" s="245"/>
      <c r="EQV10" s="245"/>
      <c r="EQW10" s="245"/>
      <c r="EQX10" s="245"/>
      <c r="EQY10" s="245"/>
      <c r="EQZ10" s="245"/>
      <c r="ERA10" s="245"/>
      <c r="ERB10" s="245"/>
      <c r="ERD10" s="245"/>
      <c r="ERE10" s="245"/>
      <c r="ERF10" s="245"/>
      <c r="ERG10" s="245"/>
      <c r="ERH10" s="245"/>
      <c r="ERI10" s="245"/>
      <c r="ERJ10" s="245"/>
      <c r="ERK10" s="245"/>
      <c r="ERL10" s="245"/>
      <c r="ERM10" s="245"/>
      <c r="ERN10" s="245"/>
      <c r="ERO10" s="245"/>
      <c r="ERP10" s="245"/>
      <c r="ERQ10" s="245"/>
      <c r="ERR10" s="245"/>
      <c r="ERS10" s="245"/>
      <c r="ERT10" s="245"/>
      <c r="ERU10" s="245"/>
      <c r="ERV10" s="245"/>
      <c r="ERW10" s="245"/>
      <c r="ERX10" s="245"/>
      <c r="ERZ10" s="245"/>
      <c r="ESA10" s="245"/>
      <c r="ESB10" s="245"/>
      <c r="ESC10" s="245"/>
      <c r="ESD10" s="245"/>
      <c r="ESE10" s="245"/>
      <c r="ESF10" s="245"/>
      <c r="ESG10" s="245"/>
      <c r="ESH10" s="245"/>
      <c r="ESI10" s="245"/>
      <c r="ESJ10" s="245"/>
      <c r="ESK10" s="245"/>
      <c r="ESL10" s="245"/>
      <c r="ESM10" s="245"/>
      <c r="ESN10" s="245"/>
      <c r="ESO10" s="245"/>
      <c r="ESP10" s="245"/>
      <c r="ESQ10" s="245"/>
      <c r="ESR10" s="245"/>
      <c r="ESS10" s="245"/>
      <c r="EST10" s="245"/>
      <c r="ESV10" s="245"/>
      <c r="ESW10" s="245"/>
      <c r="ESX10" s="245"/>
      <c r="ESY10" s="245"/>
      <c r="ESZ10" s="245"/>
      <c r="ETA10" s="245"/>
      <c r="ETB10" s="245"/>
      <c r="ETC10" s="245"/>
      <c r="ETD10" s="245"/>
      <c r="ETE10" s="245"/>
      <c r="ETF10" s="245"/>
      <c r="ETG10" s="245"/>
      <c r="ETH10" s="245"/>
      <c r="ETI10" s="245"/>
      <c r="ETJ10" s="245"/>
      <c r="ETK10" s="245"/>
      <c r="ETL10" s="245"/>
      <c r="ETM10" s="245"/>
      <c r="ETN10" s="245"/>
      <c r="ETO10" s="245"/>
      <c r="ETP10" s="245"/>
      <c r="ETR10" s="245"/>
      <c r="ETS10" s="245"/>
      <c r="ETT10" s="245"/>
      <c r="ETU10" s="245"/>
      <c r="ETV10" s="245"/>
      <c r="ETW10" s="245"/>
      <c r="ETX10" s="245"/>
      <c r="ETY10" s="245"/>
      <c r="ETZ10" s="245"/>
      <c r="EUA10" s="245"/>
      <c r="EUB10" s="245"/>
      <c r="EUC10" s="245"/>
      <c r="EUD10" s="245"/>
      <c r="EUE10" s="245"/>
      <c r="EUF10" s="245"/>
      <c r="EUG10" s="245"/>
      <c r="EUH10" s="245"/>
      <c r="EUI10" s="245"/>
      <c r="EUJ10" s="245"/>
      <c r="EUK10" s="245"/>
      <c r="EUL10" s="245"/>
      <c r="EUN10" s="245"/>
      <c r="EUO10" s="245"/>
      <c r="EUP10" s="245"/>
      <c r="EUQ10" s="245"/>
      <c r="EUR10" s="245"/>
      <c r="EUS10" s="245"/>
      <c r="EUT10" s="245"/>
      <c r="EUU10" s="245"/>
      <c r="EUV10" s="245"/>
      <c r="EUW10" s="245"/>
      <c r="EUX10" s="245"/>
      <c r="EUY10" s="245"/>
      <c r="EUZ10" s="245"/>
      <c r="EVA10" s="245"/>
      <c r="EVB10" s="245"/>
      <c r="EVC10" s="245"/>
      <c r="EVD10" s="245"/>
      <c r="EVE10" s="245"/>
      <c r="EVF10" s="245"/>
      <c r="EVG10" s="245"/>
      <c r="EVH10" s="245"/>
      <c r="EVJ10" s="245"/>
      <c r="EVK10" s="245"/>
      <c r="EVL10" s="245"/>
      <c r="EVM10" s="245"/>
      <c r="EVN10" s="245"/>
      <c r="EVO10" s="245"/>
      <c r="EVP10" s="245"/>
      <c r="EVQ10" s="245"/>
      <c r="EVR10" s="245"/>
      <c r="EVS10" s="245"/>
      <c r="EVT10" s="245"/>
      <c r="EVU10" s="245"/>
      <c r="EVV10" s="245"/>
      <c r="EVW10" s="245"/>
      <c r="EVX10" s="245"/>
      <c r="EVY10" s="245"/>
      <c r="EVZ10" s="245"/>
      <c r="EWA10" s="245"/>
      <c r="EWB10" s="245"/>
      <c r="EWC10" s="245"/>
      <c r="EWD10" s="245"/>
      <c r="EWF10" s="245"/>
      <c r="EWG10" s="245"/>
      <c r="EWH10" s="245"/>
      <c r="EWI10" s="245"/>
      <c r="EWJ10" s="245"/>
      <c r="EWK10" s="245"/>
      <c r="EWL10" s="245"/>
      <c r="EWM10" s="245"/>
      <c r="EWN10" s="245"/>
      <c r="EWO10" s="245"/>
      <c r="EWP10" s="245"/>
      <c r="EWQ10" s="245"/>
      <c r="EWR10" s="245"/>
      <c r="EWS10" s="245"/>
      <c r="EWT10" s="245"/>
      <c r="EWU10" s="245"/>
      <c r="EWV10" s="245"/>
      <c r="EWW10" s="245"/>
      <c r="EWX10" s="245"/>
      <c r="EWY10" s="245"/>
      <c r="EWZ10" s="245"/>
      <c r="EXB10" s="245"/>
      <c r="EXC10" s="245"/>
      <c r="EXD10" s="245"/>
      <c r="EXE10" s="245"/>
      <c r="EXF10" s="245"/>
      <c r="EXG10" s="245"/>
      <c r="EXH10" s="245"/>
      <c r="EXI10" s="245"/>
      <c r="EXJ10" s="245"/>
      <c r="EXK10" s="245"/>
      <c r="EXL10" s="245"/>
      <c r="EXM10" s="245"/>
      <c r="EXN10" s="245"/>
      <c r="EXO10" s="245"/>
      <c r="EXP10" s="245"/>
      <c r="EXQ10" s="245"/>
      <c r="EXR10" s="245"/>
      <c r="EXS10" s="245"/>
      <c r="EXT10" s="245"/>
      <c r="EXU10" s="245"/>
      <c r="EXV10" s="245"/>
      <c r="EXX10" s="245"/>
      <c r="EXY10" s="245"/>
      <c r="EXZ10" s="245"/>
      <c r="EYA10" s="245"/>
      <c r="EYB10" s="245"/>
      <c r="EYC10" s="245"/>
      <c r="EYD10" s="245"/>
      <c r="EYE10" s="245"/>
      <c r="EYF10" s="245"/>
      <c r="EYG10" s="245"/>
      <c r="EYH10" s="245"/>
      <c r="EYI10" s="245"/>
      <c r="EYJ10" s="245"/>
      <c r="EYK10" s="245"/>
      <c r="EYL10" s="245"/>
      <c r="EYM10" s="245"/>
      <c r="EYN10" s="245"/>
      <c r="EYO10" s="245"/>
      <c r="EYP10" s="245"/>
      <c r="EYQ10" s="245"/>
      <c r="EYR10" s="245"/>
      <c r="EYT10" s="245"/>
      <c r="EYU10" s="245"/>
      <c r="EYV10" s="245"/>
      <c r="EYW10" s="245"/>
      <c r="EYX10" s="245"/>
      <c r="EYY10" s="245"/>
      <c r="EYZ10" s="245"/>
      <c r="EZA10" s="245"/>
      <c r="EZB10" s="245"/>
      <c r="EZC10" s="245"/>
      <c r="EZD10" s="245"/>
      <c r="EZE10" s="245"/>
      <c r="EZF10" s="245"/>
      <c r="EZG10" s="245"/>
      <c r="EZH10" s="245"/>
      <c r="EZI10" s="245"/>
      <c r="EZJ10" s="245"/>
      <c r="EZK10" s="245"/>
      <c r="EZL10" s="245"/>
      <c r="EZM10" s="245"/>
      <c r="EZN10" s="245"/>
      <c r="EZP10" s="245"/>
      <c r="EZQ10" s="245"/>
      <c r="EZR10" s="245"/>
      <c r="EZS10" s="245"/>
      <c r="EZT10" s="245"/>
      <c r="EZU10" s="245"/>
      <c r="EZV10" s="245"/>
      <c r="EZW10" s="245"/>
      <c r="EZX10" s="245"/>
      <c r="EZY10" s="245"/>
      <c r="EZZ10" s="245"/>
      <c r="FAA10" s="245"/>
      <c r="FAB10" s="245"/>
      <c r="FAC10" s="245"/>
      <c r="FAD10" s="245"/>
      <c r="FAE10" s="245"/>
      <c r="FAF10" s="245"/>
      <c r="FAG10" s="245"/>
      <c r="FAH10" s="245"/>
      <c r="FAI10" s="245"/>
      <c r="FAJ10" s="245"/>
      <c r="FAL10" s="245"/>
      <c r="FAM10" s="245"/>
      <c r="FAN10" s="245"/>
      <c r="FAO10" s="245"/>
      <c r="FAP10" s="245"/>
      <c r="FAQ10" s="245"/>
      <c r="FAR10" s="245"/>
      <c r="FAS10" s="245"/>
      <c r="FAT10" s="245"/>
      <c r="FAU10" s="245"/>
      <c r="FAV10" s="245"/>
      <c r="FAW10" s="245"/>
      <c r="FAX10" s="245"/>
      <c r="FAY10" s="245"/>
      <c r="FAZ10" s="245"/>
      <c r="FBA10" s="245"/>
      <c r="FBB10" s="245"/>
      <c r="FBC10" s="245"/>
      <c r="FBD10" s="245"/>
      <c r="FBE10" s="245"/>
      <c r="FBF10" s="245"/>
      <c r="FBH10" s="245"/>
      <c r="FBI10" s="245"/>
      <c r="FBJ10" s="245"/>
      <c r="FBK10" s="245"/>
      <c r="FBL10" s="245"/>
      <c r="FBM10" s="245"/>
      <c r="FBN10" s="245"/>
      <c r="FBO10" s="245"/>
      <c r="FBP10" s="245"/>
      <c r="FBQ10" s="245"/>
      <c r="FBR10" s="245"/>
      <c r="FBS10" s="245"/>
      <c r="FBT10" s="245"/>
      <c r="FBU10" s="245"/>
      <c r="FBV10" s="245"/>
      <c r="FBW10" s="245"/>
      <c r="FBX10" s="245"/>
      <c r="FBY10" s="245"/>
      <c r="FBZ10" s="245"/>
      <c r="FCA10" s="245"/>
      <c r="FCB10" s="245"/>
      <c r="FCD10" s="245"/>
      <c r="FCE10" s="245"/>
      <c r="FCF10" s="245"/>
      <c r="FCG10" s="245"/>
      <c r="FCH10" s="245"/>
      <c r="FCI10" s="245"/>
      <c r="FCJ10" s="245"/>
      <c r="FCK10" s="245"/>
      <c r="FCL10" s="245"/>
      <c r="FCM10" s="245"/>
      <c r="FCN10" s="245"/>
      <c r="FCO10" s="245"/>
      <c r="FCP10" s="245"/>
      <c r="FCQ10" s="245"/>
      <c r="FCR10" s="245"/>
      <c r="FCS10" s="245"/>
      <c r="FCT10" s="245"/>
      <c r="FCU10" s="245"/>
      <c r="FCV10" s="245"/>
      <c r="FCW10" s="245"/>
      <c r="FCX10" s="245"/>
      <c r="FCZ10" s="245"/>
      <c r="FDA10" s="245"/>
      <c r="FDB10" s="245"/>
      <c r="FDC10" s="245"/>
      <c r="FDD10" s="245"/>
      <c r="FDE10" s="245"/>
      <c r="FDF10" s="245"/>
      <c r="FDG10" s="245"/>
      <c r="FDH10" s="245"/>
      <c r="FDI10" s="245"/>
      <c r="FDJ10" s="245"/>
      <c r="FDK10" s="245"/>
      <c r="FDL10" s="245"/>
      <c r="FDM10" s="245"/>
      <c r="FDN10" s="245"/>
      <c r="FDO10" s="245"/>
      <c r="FDP10" s="245"/>
      <c r="FDQ10" s="245"/>
      <c r="FDR10" s="245"/>
      <c r="FDS10" s="245"/>
      <c r="FDT10" s="245"/>
      <c r="FDV10" s="245"/>
      <c r="FDW10" s="245"/>
      <c r="FDX10" s="245"/>
      <c r="FDY10" s="245"/>
      <c r="FDZ10" s="245"/>
      <c r="FEA10" s="245"/>
      <c r="FEB10" s="245"/>
      <c r="FEC10" s="245"/>
      <c r="FED10" s="245"/>
      <c r="FEE10" s="245"/>
      <c r="FEF10" s="245"/>
      <c r="FEG10" s="245"/>
      <c r="FEH10" s="245"/>
      <c r="FEI10" s="245"/>
      <c r="FEJ10" s="245"/>
      <c r="FEK10" s="245"/>
      <c r="FEL10" s="245"/>
      <c r="FEM10" s="245"/>
      <c r="FEN10" s="245"/>
      <c r="FEO10" s="245"/>
      <c r="FEP10" s="245"/>
      <c r="FER10" s="245"/>
      <c r="FES10" s="245"/>
      <c r="FET10" s="245"/>
      <c r="FEU10" s="245"/>
      <c r="FEV10" s="245"/>
      <c r="FEW10" s="245"/>
      <c r="FEX10" s="245"/>
      <c r="FEY10" s="245"/>
      <c r="FEZ10" s="245"/>
      <c r="FFA10" s="245"/>
      <c r="FFB10" s="245"/>
      <c r="FFC10" s="245"/>
      <c r="FFD10" s="245"/>
      <c r="FFE10" s="245"/>
      <c r="FFF10" s="245"/>
      <c r="FFG10" s="245"/>
      <c r="FFH10" s="245"/>
      <c r="FFI10" s="245"/>
      <c r="FFJ10" s="245"/>
      <c r="FFK10" s="245"/>
      <c r="FFL10" s="245"/>
      <c r="FFN10" s="245"/>
      <c r="FFO10" s="245"/>
      <c r="FFP10" s="245"/>
      <c r="FFQ10" s="245"/>
      <c r="FFR10" s="245"/>
      <c r="FFS10" s="245"/>
      <c r="FFT10" s="245"/>
      <c r="FFU10" s="245"/>
      <c r="FFV10" s="245"/>
      <c r="FFW10" s="245"/>
      <c r="FFX10" s="245"/>
      <c r="FFY10" s="245"/>
      <c r="FFZ10" s="245"/>
      <c r="FGA10" s="245"/>
      <c r="FGB10" s="245"/>
      <c r="FGC10" s="245"/>
      <c r="FGD10" s="245"/>
      <c r="FGE10" s="245"/>
      <c r="FGF10" s="245"/>
      <c r="FGG10" s="245"/>
      <c r="FGH10" s="245"/>
      <c r="FGJ10" s="245"/>
      <c r="FGK10" s="245"/>
      <c r="FGL10" s="245"/>
      <c r="FGM10" s="245"/>
      <c r="FGN10" s="245"/>
      <c r="FGO10" s="245"/>
      <c r="FGP10" s="245"/>
      <c r="FGQ10" s="245"/>
      <c r="FGR10" s="245"/>
      <c r="FGS10" s="245"/>
      <c r="FGT10" s="245"/>
      <c r="FGU10" s="245"/>
      <c r="FGV10" s="245"/>
      <c r="FGW10" s="245"/>
      <c r="FGX10" s="245"/>
      <c r="FGY10" s="245"/>
      <c r="FGZ10" s="245"/>
      <c r="FHA10" s="245"/>
      <c r="FHB10" s="245"/>
      <c r="FHC10" s="245"/>
      <c r="FHD10" s="245"/>
      <c r="FHF10" s="245"/>
      <c r="FHG10" s="245"/>
      <c r="FHH10" s="245"/>
      <c r="FHI10" s="245"/>
      <c r="FHJ10" s="245"/>
      <c r="FHK10" s="245"/>
      <c r="FHL10" s="245"/>
      <c r="FHM10" s="245"/>
      <c r="FHN10" s="245"/>
      <c r="FHO10" s="245"/>
      <c r="FHP10" s="245"/>
      <c r="FHQ10" s="245"/>
      <c r="FHR10" s="245"/>
      <c r="FHS10" s="245"/>
      <c r="FHT10" s="245"/>
      <c r="FHU10" s="245"/>
      <c r="FHV10" s="245"/>
      <c r="FHW10" s="245"/>
      <c r="FHX10" s="245"/>
      <c r="FHY10" s="245"/>
      <c r="FHZ10" s="245"/>
      <c r="FIB10" s="245"/>
      <c r="FIC10" s="245"/>
      <c r="FID10" s="245"/>
      <c r="FIE10" s="245"/>
      <c r="FIF10" s="245"/>
      <c r="FIG10" s="245"/>
      <c r="FIH10" s="245"/>
      <c r="FII10" s="245"/>
      <c r="FIJ10" s="245"/>
      <c r="FIK10" s="245"/>
      <c r="FIL10" s="245"/>
      <c r="FIM10" s="245"/>
      <c r="FIN10" s="245"/>
      <c r="FIO10" s="245"/>
      <c r="FIP10" s="245"/>
      <c r="FIQ10" s="245"/>
      <c r="FIR10" s="245"/>
      <c r="FIS10" s="245"/>
      <c r="FIT10" s="245"/>
      <c r="FIU10" s="245"/>
      <c r="FIV10" s="245"/>
      <c r="FIX10" s="245"/>
      <c r="FIY10" s="245"/>
      <c r="FIZ10" s="245"/>
      <c r="FJA10" s="245"/>
      <c r="FJB10" s="245"/>
      <c r="FJC10" s="245"/>
      <c r="FJD10" s="245"/>
      <c r="FJE10" s="245"/>
      <c r="FJF10" s="245"/>
      <c r="FJG10" s="245"/>
      <c r="FJH10" s="245"/>
      <c r="FJI10" s="245"/>
      <c r="FJJ10" s="245"/>
      <c r="FJK10" s="245"/>
      <c r="FJL10" s="245"/>
      <c r="FJM10" s="245"/>
      <c r="FJN10" s="245"/>
      <c r="FJO10" s="245"/>
      <c r="FJP10" s="245"/>
      <c r="FJQ10" s="245"/>
      <c r="FJR10" s="245"/>
      <c r="FJT10" s="245"/>
      <c r="FJU10" s="245"/>
      <c r="FJV10" s="245"/>
      <c r="FJW10" s="245"/>
      <c r="FJX10" s="245"/>
      <c r="FJY10" s="245"/>
      <c r="FJZ10" s="245"/>
      <c r="FKA10" s="245"/>
      <c r="FKB10" s="245"/>
      <c r="FKC10" s="245"/>
      <c r="FKD10" s="245"/>
      <c r="FKE10" s="245"/>
      <c r="FKF10" s="245"/>
      <c r="FKG10" s="245"/>
      <c r="FKH10" s="245"/>
      <c r="FKI10" s="245"/>
      <c r="FKJ10" s="245"/>
      <c r="FKK10" s="245"/>
      <c r="FKL10" s="245"/>
      <c r="FKM10" s="245"/>
      <c r="FKN10" s="245"/>
      <c r="FKP10" s="245"/>
      <c r="FKQ10" s="245"/>
      <c r="FKR10" s="245"/>
      <c r="FKS10" s="245"/>
      <c r="FKT10" s="245"/>
      <c r="FKU10" s="245"/>
      <c r="FKV10" s="245"/>
      <c r="FKW10" s="245"/>
      <c r="FKX10" s="245"/>
      <c r="FKY10" s="245"/>
      <c r="FKZ10" s="245"/>
      <c r="FLA10" s="245"/>
      <c r="FLB10" s="245"/>
      <c r="FLC10" s="245"/>
      <c r="FLD10" s="245"/>
      <c r="FLE10" s="245"/>
      <c r="FLF10" s="245"/>
      <c r="FLG10" s="245"/>
      <c r="FLH10" s="245"/>
      <c r="FLI10" s="245"/>
      <c r="FLJ10" s="245"/>
      <c r="FLL10" s="245"/>
      <c r="FLM10" s="245"/>
      <c r="FLN10" s="245"/>
      <c r="FLO10" s="245"/>
      <c r="FLP10" s="245"/>
      <c r="FLQ10" s="245"/>
      <c r="FLR10" s="245"/>
      <c r="FLS10" s="245"/>
      <c r="FLT10" s="245"/>
      <c r="FLU10" s="245"/>
      <c r="FLV10" s="245"/>
      <c r="FLW10" s="245"/>
      <c r="FLX10" s="245"/>
      <c r="FLY10" s="245"/>
      <c r="FLZ10" s="245"/>
      <c r="FMA10" s="245"/>
      <c r="FMB10" s="245"/>
      <c r="FMC10" s="245"/>
      <c r="FMD10" s="245"/>
      <c r="FME10" s="245"/>
      <c r="FMF10" s="245"/>
      <c r="FMH10" s="245"/>
      <c r="FMI10" s="245"/>
      <c r="FMJ10" s="245"/>
      <c r="FMK10" s="245"/>
      <c r="FML10" s="245"/>
      <c r="FMM10" s="245"/>
      <c r="FMN10" s="245"/>
      <c r="FMO10" s="245"/>
      <c r="FMP10" s="245"/>
      <c r="FMQ10" s="245"/>
      <c r="FMR10" s="245"/>
      <c r="FMS10" s="245"/>
      <c r="FMT10" s="245"/>
      <c r="FMU10" s="245"/>
      <c r="FMV10" s="245"/>
      <c r="FMW10" s="245"/>
      <c r="FMX10" s="245"/>
      <c r="FMY10" s="245"/>
      <c r="FMZ10" s="245"/>
      <c r="FNA10" s="245"/>
      <c r="FNB10" s="245"/>
      <c r="FND10" s="245"/>
      <c r="FNE10" s="245"/>
      <c r="FNF10" s="245"/>
      <c r="FNG10" s="245"/>
      <c r="FNH10" s="245"/>
      <c r="FNI10" s="245"/>
      <c r="FNJ10" s="245"/>
      <c r="FNK10" s="245"/>
      <c r="FNL10" s="245"/>
      <c r="FNM10" s="245"/>
      <c r="FNN10" s="245"/>
      <c r="FNO10" s="245"/>
      <c r="FNP10" s="245"/>
      <c r="FNQ10" s="245"/>
      <c r="FNR10" s="245"/>
      <c r="FNS10" s="245"/>
      <c r="FNT10" s="245"/>
      <c r="FNU10" s="245"/>
      <c r="FNV10" s="245"/>
      <c r="FNW10" s="245"/>
      <c r="FNX10" s="245"/>
      <c r="FNZ10" s="245"/>
      <c r="FOA10" s="245"/>
      <c r="FOB10" s="245"/>
      <c r="FOC10" s="245"/>
      <c r="FOD10" s="245"/>
      <c r="FOE10" s="245"/>
      <c r="FOF10" s="245"/>
      <c r="FOG10" s="245"/>
      <c r="FOH10" s="245"/>
      <c r="FOI10" s="245"/>
      <c r="FOJ10" s="245"/>
      <c r="FOK10" s="245"/>
      <c r="FOL10" s="245"/>
      <c r="FOM10" s="245"/>
      <c r="FON10" s="245"/>
      <c r="FOO10" s="245"/>
      <c r="FOP10" s="245"/>
      <c r="FOQ10" s="245"/>
      <c r="FOR10" s="245"/>
      <c r="FOS10" s="245"/>
      <c r="FOT10" s="245"/>
      <c r="FOV10" s="245"/>
      <c r="FOW10" s="245"/>
      <c r="FOX10" s="245"/>
      <c r="FOY10" s="245"/>
      <c r="FOZ10" s="245"/>
      <c r="FPA10" s="245"/>
      <c r="FPB10" s="245"/>
      <c r="FPC10" s="245"/>
      <c r="FPD10" s="245"/>
      <c r="FPE10" s="245"/>
      <c r="FPF10" s="245"/>
      <c r="FPG10" s="245"/>
      <c r="FPH10" s="245"/>
      <c r="FPI10" s="245"/>
      <c r="FPJ10" s="245"/>
      <c r="FPK10" s="245"/>
      <c r="FPL10" s="245"/>
      <c r="FPM10" s="245"/>
      <c r="FPN10" s="245"/>
      <c r="FPO10" s="245"/>
      <c r="FPP10" s="245"/>
      <c r="FPR10" s="245"/>
      <c r="FPS10" s="245"/>
      <c r="FPT10" s="245"/>
      <c r="FPU10" s="245"/>
      <c r="FPV10" s="245"/>
      <c r="FPW10" s="245"/>
      <c r="FPX10" s="245"/>
      <c r="FPY10" s="245"/>
      <c r="FPZ10" s="245"/>
      <c r="FQA10" s="245"/>
      <c r="FQB10" s="245"/>
      <c r="FQC10" s="245"/>
      <c r="FQD10" s="245"/>
      <c r="FQE10" s="245"/>
      <c r="FQF10" s="245"/>
      <c r="FQG10" s="245"/>
      <c r="FQH10" s="245"/>
      <c r="FQI10" s="245"/>
      <c r="FQJ10" s="245"/>
      <c r="FQK10" s="245"/>
      <c r="FQL10" s="245"/>
      <c r="FQN10" s="245"/>
      <c r="FQO10" s="245"/>
      <c r="FQP10" s="245"/>
      <c r="FQQ10" s="245"/>
      <c r="FQR10" s="245"/>
      <c r="FQS10" s="245"/>
      <c r="FQT10" s="245"/>
      <c r="FQU10" s="245"/>
      <c r="FQV10" s="245"/>
      <c r="FQW10" s="245"/>
      <c r="FQX10" s="245"/>
      <c r="FQY10" s="245"/>
      <c r="FQZ10" s="245"/>
      <c r="FRA10" s="245"/>
      <c r="FRB10" s="245"/>
      <c r="FRC10" s="245"/>
      <c r="FRD10" s="245"/>
      <c r="FRE10" s="245"/>
      <c r="FRF10" s="245"/>
      <c r="FRG10" s="245"/>
      <c r="FRH10" s="245"/>
      <c r="FRJ10" s="245"/>
      <c r="FRK10" s="245"/>
      <c r="FRL10" s="245"/>
      <c r="FRM10" s="245"/>
      <c r="FRN10" s="245"/>
      <c r="FRO10" s="245"/>
      <c r="FRP10" s="245"/>
      <c r="FRQ10" s="245"/>
      <c r="FRR10" s="245"/>
      <c r="FRS10" s="245"/>
      <c r="FRT10" s="245"/>
      <c r="FRU10" s="245"/>
      <c r="FRV10" s="245"/>
      <c r="FRW10" s="245"/>
      <c r="FRX10" s="245"/>
      <c r="FRY10" s="245"/>
      <c r="FRZ10" s="245"/>
      <c r="FSA10" s="245"/>
      <c r="FSB10" s="245"/>
      <c r="FSC10" s="245"/>
      <c r="FSD10" s="245"/>
      <c r="FSF10" s="245"/>
      <c r="FSG10" s="245"/>
      <c r="FSH10" s="245"/>
      <c r="FSI10" s="245"/>
      <c r="FSJ10" s="245"/>
      <c r="FSK10" s="245"/>
      <c r="FSL10" s="245"/>
      <c r="FSM10" s="245"/>
      <c r="FSN10" s="245"/>
      <c r="FSO10" s="245"/>
      <c r="FSP10" s="245"/>
      <c r="FSQ10" s="245"/>
      <c r="FSR10" s="245"/>
      <c r="FSS10" s="245"/>
      <c r="FST10" s="245"/>
      <c r="FSU10" s="245"/>
      <c r="FSV10" s="245"/>
      <c r="FSW10" s="245"/>
      <c r="FSX10" s="245"/>
      <c r="FSY10" s="245"/>
      <c r="FSZ10" s="245"/>
      <c r="FTB10" s="245"/>
      <c r="FTC10" s="245"/>
      <c r="FTD10" s="245"/>
      <c r="FTE10" s="245"/>
      <c r="FTF10" s="245"/>
      <c r="FTG10" s="245"/>
      <c r="FTH10" s="245"/>
      <c r="FTI10" s="245"/>
      <c r="FTJ10" s="245"/>
      <c r="FTK10" s="245"/>
      <c r="FTL10" s="245"/>
      <c r="FTM10" s="245"/>
      <c r="FTN10" s="245"/>
      <c r="FTO10" s="245"/>
      <c r="FTP10" s="245"/>
      <c r="FTQ10" s="245"/>
      <c r="FTR10" s="245"/>
      <c r="FTS10" s="245"/>
      <c r="FTT10" s="245"/>
      <c r="FTU10" s="245"/>
      <c r="FTV10" s="245"/>
      <c r="FTX10" s="245"/>
      <c r="FTY10" s="245"/>
      <c r="FTZ10" s="245"/>
      <c r="FUA10" s="245"/>
      <c r="FUB10" s="245"/>
      <c r="FUC10" s="245"/>
      <c r="FUD10" s="245"/>
      <c r="FUE10" s="245"/>
      <c r="FUF10" s="245"/>
      <c r="FUG10" s="245"/>
      <c r="FUH10" s="245"/>
      <c r="FUI10" s="245"/>
      <c r="FUJ10" s="245"/>
      <c r="FUK10" s="245"/>
      <c r="FUL10" s="245"/>
      <c r="FUM10" s="245"/>
      <c r="FUN10" s="245"/>
      <c r="FUO10" s="245"/>
      <c r="FUP10" s="245"/>
      <c r="FUQ10" s="245"/>
      <c r="FUR10" s="245"/>
      <c r="FUT10" s="245"/>
      <c r="FUU10" s="245"/>
      <c r="FUV10" s="245"/>
      <c r="FUW10" s="245"/>
      <c r="FUX10" s="245"/>
      <c r="FUY10" s="245"/>
      <c r="FUZ10" s="245"/>
      <c r="FVA10" s="245"/>
      <c r="FVB10" s="245"/>
      <c r="FVC10" s="245"/>
      <c r="FVD10" s="245"/>
      <c r="FVE10" s="245"/>
      <c r="FVF10" s="245"/>
      <c r="FVG10" s="245"/>
      <c r="FVH10" s="245"/>
      <c r="FVI10" s="245"/>
      <c r="FVJ10" s="245"/>
      <c r="FVK10" s="245"/>
      <c r="FVL10" s="245"/>
      <c r="FVM10" s="245"/>
      <c r="FVN10" s="245"/>
      <c r="FVP10" s="245"/>
      <c r="FVQ10" s="245"/>
      <c r="FVR10" s="245"/>
      <c r="FVS10" s="245"/>
      <c r="FVT10" s="245"/>
      <c r="FVU10" s="245"/>
      <c r="FVV10" s="245"/>
      <c r="FVW10" s="245"/>
      <c r="FVX10" s="245"/>
      <c r="FVY10" s="245"/>
      <c r="FVZ10" s="245"/>
      <c r="FWA10" s="245"/>
      <c r="FWB10" s="245"/>
      <c r="FWC10" s="245"/>
      <c r="FWD10" s="245"/>
      <c r="FWE10" s="245"/>
      <c r="FWF10" s="245"/>
      <c r="FWG10" s="245"/>
      <c r="FWH10" s="245"/>
      <c r="FWI10" s="245"/>
      <c r="FWJ10" s="245"/>
      <c r="FWL10" s="245"/>
      <c r="FWM10" s="245"/>
      <c r="FWN10" s="245"/>
      <c r="FWO10" s="245"/>
      <c r="FWP10" s="245"/>
      <c r="FWQ10" s="245"/>
      <c r="FWR10" s="245"/>
      <c r="FWS10" s="245"/>
      <c r="FWT10" s="245"/>
      <c r="FWU10" s="245"/>
      <c r="FWV10" s="245"/>
      <c r="FWW10" s="245"/>
      <c r="FWX10" s="245"/>
      <c r="FWY10" s="245"/>
      <c r="FWZ10" s="245"/>
      <c r="FXA10" s="245"/>
      <c r="FXB10" s="245"/>
      <c r="FXC10" s="245"/>
      <c r="FXD10" s="245"/>
      <c r="FXE10" s="245"/>
      <c r="FXF10" s="245"/>
      <c r="FXH10" s="245"/>
      <c r="FXI10" s="245"/>
      <c r="FXJ10" s="245"/>
      <c r="FXK10" s="245"/>
      <c r="FXL10" s="245"/>
      <c r="FXM10" s="245"/>
      <c r="FXN10" s="245"/>
      <c r="FXO10" s="245"/>
      <c r="FXP10" s="245"/>
      <c r="FXQ10" s="245"/>
      <c r="FXR10" s="245"/>
      <c r="FXS10" s="245"/>
      <c r="FXT10" s="245"/>
      <c r="FXU10" s="245"/>
      <c r="FXV10" s="245"/>
      <c r="FXW10" s="245"/>
      <c r="FXX10" s="245"/>
      <c r="FXY10" s="245"/>
      <c r="FXZ10" s="245"/>
      <c r="FYA10" s="245"/>
      <c r="FYB10" s="245"/>
      <c r="FYD10" s="245"/>
      <c r="FYE10" s="245"/>
      <c r="FYF10" s="245"/>
      <c r="FYG10" s="245"/>
      <c r="FYH10" s="245"/>
      <c r="FYI10" s="245"/>
      <c r="FYJ10" s="245"/>
      <c r="FYK10" s="245"/>
      <c r="FYL10" s="245"/>
      <c r="FYM10" s="245"/>
      <c r="FYN10" s="245"/>
      <c r="FYO10" s="245"/>
      <c r="FYP10" s="245"/>
      <c r="FYQ10" s="245"/>
      <c r="FYR10" s="245"/>
      <c r="FYS10" s="245"/>
      <c r="FYT10" s="245"/>
      <c r="FYU10" s="245"/>
      <c r="FYV10" s="245"/>
      <c r="FYW10" s="245"/>
      <c r="FYX10" s="245"/>
      <c r="FYZ10" s="245"/>
      <c r="FZA10" s="245"/>
      <c r="FZB10" s="245"/>
      <c r="FZC10" s="245"/>
      <c r="FZD10" s="245"/>
      <c r="FZE10" s="245"/>
      <c r="FZF10" s="245"/>
      <c r="FZG10" s="245"/>
      <c r="FZH10" s="245"/>
      <c r="FZI10" s="245"/>
      <c r="FZJ10" s="245"/>
      <c r="FZK10" s="245"/>
      <c r="FZL10" s="245"/>
      <c r="FZM10" s="245"/>
      <c r="FZN10" s="245"/>
      <c r="FZO10" s="245"/>
      <c r="FZP10" s="245"/>
      <c r="FZQ10" s="245"/>
      <c r="FZR10" s="245"/>
      <c r="FZS10" s="245"/>
      <c r="FZT10" s="245"/>
      <c r="FZV10" s="245"/>
      <c r="FZW10" s="245"/>
      <c r="FZX10" s="245"/>
      <c r="FZY10" s="245"/>
      <c r="FZZ10" s="245"/>
      <c r="GAA10" s="245"/>
      <c r="GAB10" s="245"/>
      <c r="GAC10" s="245"/>
      <c r="GAD10" s="245"/>
      <c r="GAE10" s="245"/>
      <c r="GAF10" s="245"/>
      <c r="GAG10" s="245"/>
      <c r="GAH10" s="245"/>
      <c r="GAI10" s="245"/>
      <c r="GAJ10" s="245"/>
      <c r="GAK10" s="245"/>
      <c r="GAL10" s="245"/>
      <c r="GAM10" s="245"/>
      <c r="GAN10" s="245"/>
      <c r="GAO10" s="245"/>
      <c r="GAP10" s="245"/>
      <c r="GAR10" s="245"/>
      <c r="GAS10" s="245"/>
      <c r="GAT10" s="245"/>
      <c r="GAU10" s="245"/>
      <c r="GAV10" s="245"/>
      <c r="GAW10" s="245"/>
      <c r="GAX10" s="245"/>
      <c r="GAY10" s="245"/>
      <c r="GAZ10" s="245"/>
      <c r="GBA10" s="245"/>
      <c r="GBB10" s="245"/>
      <c r="GBC10" s="245"/>
      <c r="GBD10" s="245"/>
      <c r="GBE10" s="245"/>
      <c r="GBF10" s="245"/>
      <c r="GBG10" s="245"/>
      <c r="GBH10" s="245"/>
      <c r="GBI10" s="245"/>
      <c r="GBJ10" s="245"/>
      <c r="GBK10" s="245"/>
      <c r="GBL10" s="245"/>
      <c r="GBN10" s="245"/>
      <c r="GBO10" s="245"/>
      <c r="GBP10" s="245"/>
      <c r="GBQ10" s="245"/>
      <c r="GBR10" s="245"/>
      <c r="GBS10" s="245"/>
      <c r="GBT10" s="245"/>
      <c r="GBU10" s="245"/>
      <c r="GBV10" s="245"/>
      <c r="GBW10" s="245"/>
      <c r="GBX10" s="245"/>
      <c r="GBY10" s="245"/>
      <c r="GBZ10" s="245"/>
      <c r="GCA10" s="245"/>
      <c r="GCB10" s="245"/>
      <c r="GCC10" s="245"/>
      <c r="GCD10" s="245"/>
      <c r="GCE10" s="245"/>
      <c r="GCF10" s="245"/>
      <c r="GCG10" s="245"/>
      <c r="GCH10" s="245"/>
      <c r="GCJ10" s="245"/>
      <c r="GCK10" s="245"/>
      <c r="GCL10" s="245"/>
      <c r="GCM10" s="245"/>
      <c r="GCN10" s="245"/>
      <c r="GCO10" s="245"/>
      <c r="GCP10" s="245"/>
      <c r="GCQ10" s="245"/>
      <c r="GCR10" s="245"/>
      <c r="GCS10" s="245"/>
      <c r="GCT10" s="245"/>
      <c r="GCU10" s="245"/>
      <c r="GCV10" s="245"/>
      <c r="GCW10" s="245"/>
      <c r="GCX10" s="245"/>
      <c r="GCY10" s="245"/>
      <c r="GCZ10" s="245"/>
      <c r="GDA10" s="245"/>
      <c r="GDB10" s="245"/>
      <c r="GDC10" s="245"/>
      <c r="GDD10" s="245"/>
      <c r="GDF10" s="245"/>
      <c r="GDG10" s="245"/>
      <c r="GDH10" s="245"/>
      <c r="GDI10" s="245"/>
      <c r="GDJ10" s="245"/>
      <c r="GDK10" s="245"/>
      <c r="GDL10" s="245"/>
      <c r="GDM10" s="245"/>
      <c r="GDN10" s="245"/>
      <c r="GDO10" s="245"/>
      <c r="GDP10" s="245"/>
      <c r="GDQ10" s="245"/>
      <c r="GDR10" s="245"/>
      <c r="GDS10" s="245"/>
      <c r="GDT10" s="245"/>
      <c r="GDU10" s="245"/>
      <c r="GDV10" s="245"/>
      <c r="GDW10" s="245"/>
      <c r="GDX10" s="245"/>
      <c r="GDY10" s="245"/>
      <c r="GDZ10" s="245"/>
      <c r="GEB10" s="245"/>
      <c r="GEC10" s="245"/>
      <c r="GED10" s="245"/>
      <c r="GEE10" s="245"/>
      <c r="GEF10" s="245"/>
      <c r="GEG10" s="245"/>
      <c r="GEH10" s="245"/>
      <c r="GEI10" s="245"/>
      <c r="GEJ10" s="245"/>
      <c r="GEK10" s="245"/>
      <c r="GEL10" s="245"/>
      <c r="GEM10" s="245"/>
      <c r="GEN10" s="245"/>
      <c r="GEO10" s="245"/>
      <c r="GEP10" s="245"/>
      <c r="GEQ10" s="245"/>
      <c r="GER10" s="245"/>
      <c r="GES10" s="245"/>
      <c r="GET10" s="245"/>
      <c r="GEU10" s="245"/>
      <c r="GEV10" s="245"/>
      <c r="GEX10" s="245"/>
      <c r="GEY10" s="245"/>
      <c r="GEZ10" s="245"/>
      <c r="GFA10" s="245"/>
      <c r="GFB10" s="245"/>
      <c r="GFC10" s="245"/>
      <c r="GFD10" s="245"/>
      <c r="GFE10" s="245"/>
      <c r="GFF10" s="245"/>
      <c r="GFG10" s="245"/>
      <c r="GFH10" s="245"/>
      <c r="GFI10" s="245"/>
      <c r="GFJ10" s="245"/>
      <c r="GFK10" s="245"/>
      <c r="GFL10" s="245"/>
      <c r="GFM10" s="245"/>
      <c r="GFN10" s="245"/>
      <c r="GFO10" s="245"/>
      <c r="GFP10" s="245"/>
      <c r="GFQ10" s="245"/>
      <c r="GFR10" s="245"/>
      <c r="GFT10" s="245"/>
      <c r="GFU10" s="245"/>
      <c r="GFV10" s="245"/>
      <c r="GFW10" s="245"/>
      <c r="GFX10" s="245"/>
      <c r="GFY10" s="245"/>
      <c r="GFZ10" s="245"/>
      <c r="GGA10" s="245"/>
      <c r="GGB10" s="245"/>
      <c r="GGC10" s="245"/>
      <c r="GGD10" s="245"/>
      <c r="GGE10" s="245"/>
      <c r="GGF10" s="245"/>
      <c r="GGG10" s="245"/>
      <c r="GGH10" s="245"/>
      <c r="GGI10" s="245"/>
      <c r="GGJ10" s="245"/>
      <c r="GGK10" s="245"/>
      <c r="GGL10" s="245"/>
      <c r="GGM10" s="245"/>
      <c r="GGN10" s="245"/>
      <c r="GGP10" s="245"/>
      <c r="GGQ10" s="245"/>
      <c r="GGR10" s="245"/>
      <c r="GGS10" s="245"/>
      <c r="GGT10" s="245"/>
      <c r="GGU10" s="245"/>
      <c r="GGV10" s="245"/>
      <c r="GGW10" s="245"/>
      <c r="GGX10" s="245"/>
      <c r="GGY10" s="245"/>
      <c r="GGZ10" s="245"/>
      <c r="GHA10" s="245"/>
      <c r="GHB10" s="245"/>
      <c r="GHC10" s="245"/>
      <c r="GHD10" s="245"/>
      <c r="GHE10" s="245"/>
      <c r="GHF10" s="245"/>
      <c r="GHG10" s="245"/>
      <c r="GHH10" s="245"/>
      <c r="GHI10" s="245"/>
      <c r="GHJ10" s="245"/>
      <c r="GHL10" s="245"/>
      <c r="GHM10" s="245"/>
      <c r="GHN10" s="245"/>
      <c r="GHO10" s="245"/>
      <c r="GHP10" s="245"/>
      <c r="GHQ10" s="245"/>
      <c r="GHR10" s="245"/>
      <c r="GHS10" s="245"/>
      <c r="GHT10" s="245"/>
      <c r="GHU10" s="245"/>
      <c r="GHV10" s="245"/>
      <c r="GHW10" s="245"/>
      <c r="GHX10" s="245"/>
      <c r="GHY10" s="245"/>
      <c r="GHZ10" s="245"/>
      <c r="GIA10" s="245"/>
      <c r="GIB10" s="245"/>
      <c r="GIC10" s="245"/>
      <c r="GID10" s="245"/>
      <c r="GIE10" s="245"/>
      <c r="GIF10" s="245"/>
      <c r="GIH10" s="245"/>
      <c r="GII10" s="245"/>
      <c r="GIJ10" s="245"/>
      <c r="GIK10" s="245"/>
      <c r="GIL10" s="245"/>
      <c r="GIM10" s="245"/>
      <c r="GIN10" s="245"/>
      <c r="GIO10" s="245"/>
      <c r="GIP10" s="245"/>
      <c r="GIQ10" s="245"/>
      <c r="GIR10" s="245"/>
      <c r="GIS10" s="245"/>
      <c r="GIT10" s="245"/>
      <c r="GIU10" s="245"/>
      <c r="GIV10" s="245"/>
      <c r="GIW10" s="245"/>
      <c r="GIX10" s="245"/>
      <c r="GIY10" s="245"/>
      <c r="GIZ10" s="245"/>
      <c r="GJA10" s="245"/>
      <c r="GJB10" s="245"/>
      <c r="GJD10" s="245"/>
      <c r="GJE10" s="245"/>
      <c r="GJF10" s="245"/>
      <c r="GJG10" s="245"/>
      <c r="GJH10" s="245"/>
      <c r="GJI10" s="245"/>
      <c r="GJJ10" s="245"/>
      <c r="GJK10" s="245"/>
      <c r="GJL10" s="245"/>
      <c r="GJM10" s="245"/>
      <c r="GJN10" s="245"/>
      <c r="GJO10" s="245"/>
      <c r="GJP10" s="245"/>
      <c r="GJQ10" s="245"/>
      <c r="GJR10" s="245"/>
      <c r="GJS10" s="245"/>
      <c r="GJT10" s="245"/>
      <c r="GJU10" s="245"/>
      <c r="GJV10" s="245"/>
      <c r="GJW10" s="245"/>
      <c r="GJX10" s="245"/>
      <c r="GJZ10" s="245"/>
      <c r="GKA10" s="245"/>
      <c r="GKB10" s="245"/>
      <c r="GKC10" s="245"/>
      <c r="GKD10" s="245"/>
      <c r="GKE10" s="245"/>
      <c r="GKF10" s="245"/>
      <c r="GKG10" s="245"/>
      <c r="GKH10" s="245"/>
      <c r="GKI10" s="245"/>
      <c r="GKJ10" s="245"/>
      <c r="GKK10" s="245"/>
      <c r="GKL10" s="245"/>
      <c r="GKM10" s="245"/>
      <c r="GKN10" s="245"/>
      <c r="GKO10" s="245"/>
      <c r="GKP10" s="245"/>
      <c r="GKQ10" s="245"/>
      <c r="GKR10" s="245"/>
      <c r="GKS10" s="245"/>
      <c r="GKT10" s="245"/>
      <c r="GKV10" s="245"/>
      <c r="GKW10" s="245"/>
      <c r="GKX10" s="245"/>
      <c r="GKY10" s="245"/>
      <c r="GKZ10" s="245"/>
      <c r="GLA10" s="245"/>
      <c r="GLB10" s="245"/>
      <c r="GLC10" s="245"/>
      <c r="GLD10" s="245"/>
      <c r="GLE10" s="245"/>
      <c r="GLF10" s="245"/>
      <c r="GLG10" s="245"/>
      <c r="GLH10" s="245"/>
      <c r="GLI10" s="245"/>
      <c r="GLJ10" s="245"/>
      <c r="GLK10" s="245"/>
      <c r="GLL10" s="245"/>
      <c r="GLM10" s="245"/>
      <c r="GLN10" s="245"/>
      <c r="GLO10" s="245"/>
      <c r="GLP10" s="245"/>
      <c r="GLR10" s="245"/>
      <c r="GLS10" s="245"/>
      <c r="GLT10" s="245"/>
      <c r="GLU10" s="245"/>
      <c r="GLV10" s="245"/>
      <c r="GLW10" s="245"/>
      <c r="GLX10" s="245"/>
      <c r="GLY10" s="245"/>
      <c r="GLZ10" s="245"/>
      <c r="GMA10" s="245"/>
      <c r="GMB10" s="245"/>
      <c r="GMC10" s="245"/>
      <c r="GMD10" s="245"/>
      <c r="GME10" s="245"/>
      <c r="GMF10" s="245"/>
      <c r="GMG10" s="245"/>
      <c r="GMH10" s="245"/>
      <c r="GMI10" s="245"/>
      <c r="GMJ10" s="245"/>
      <c r="GMK10" s="245"/>
      <c r="GML10" s="245"/>
      <c r="GMN10" s="245"/>
      <c r="GMO10" s="245"/>
      <c r="GMP10" s="245"/>
      <c r="GMQ10" s="245"/>
      <c r="GMR10" s="245"/>
      <c r="GMS10" s="245"/>
      <c r="GMT10" s="245"/>
      <c r="GMU10" s="245"/>
      <c r="GMV10" s="245"/>
      <c r="GMW10" s="245"/>
      <c r="GMX10" s="245"/>
      <c r="GMY10" s="245"/>
      <c r="GMZ10" s="245"/>
      <c r="GNA10" s="245"/>
      <c r="GNB10" s="245"/>
      <c r="GNC10" s="245"/>
      <c r="GND10" s="245"/>
      <c r="GNE10" s="245"/>
      <c r="GNF10" s="245"/>
      <c r="GNG10" s="245"/>
      <c r="GNH10" s="245"/>
      <c r="GNJ10" s="245"/>
      <c r="GNK10" s="245"/>
      <c r="GNL10" s="245"/>
      <c r="GNM10" s="245"/>
      <c r="GNN10" s="245"/>
      <c r="GNO10" s="245"/>
      <c r="GNP10" s="245"/>
      <c r="GNQ10" s="245"/>
      <c r="GNR10" s="245"/>
      <c r="GNS10" s="245"/>
      <c r="GNT10" s="245"/>
      <c r="GNU10" s="245"/>
      <c r="GNV10" s="245"/>
      <c r="GNW10" s="245"/>
      <c r="GNX10" s="245"/>
      <c r="GNY10" s="245"/>
      <c r="GNZ10" s="245"/>
      <c r="GOA10" s="245"/>
      <c r="GOB10" s="245"/>
      <c r="GOC10" s="245"/>
      <c r="GOD10" s="245"/>
      <c r="GOF10" s="245"/>
      <c r="GOG10" s="245"/>
      <c r="GOH10" s="245"/>
      <c r="GOI10" s="245"/>
      <c r="GOJ10" s="245"/>
      <c r="GOK10" s="245"/>
      <c r="GOL10" s="245"/>
      <c r="GOM10" s="245"/>
      <c r="GON10" s="245"/>
      <c r="GOO10" s="245"/>
      <c r="GOP10" s="245"/>
      <c r="GOQ10" s="245"/>
      <c r="GOR10" s="245"/>
      <c r="GOS10" s="245"/>
      <c r="GOT10" s="245"/>
      <c r="GOU10" s="245"/>
      <c r="GOV10" s="245"/>
      <c r="GOW10" s="245"/>
      <c r="GOX10" s="245"/>
      <c r="GOY10" s="245"/>
      <c r="GOZ10" s="245"/>
      <c r="GPB10" s="245"/>
      <c r="GPC10" s="245"/>
      <c r="GPD10" s="245"/>
      <c r="GPE10" s="245"/>
      <c r="GPF10" s="245"/>
      <c r="GPG10" s="245"/>
      <c r="GPH10" s="245"/>
      <c r="GPI10" s="245"/>
      <c r="GPJ10" s="245"/>
      <c r="GPK10" s="245"/>
      <c r="GPL10" s="245"/>
      <c r="GPM10" s="245"/>
      <c r="GPN10" s="245"/>
      <c r="GPO10" s="245"/>
      <c r="GPP10" s="245"/>
      <c r="GPQ10" s="245"/>
      <c r="GPR10" s="245"/>
      <c r="GPS10" s="245"/>
      <c r="GPT10" s="245"/>
      <c r="GPU10" s="245"/>
      <c r="GPV10" s="245"/>
      <c r="GPX10" s="245"/>
      <c r="GPY10" s="245"/>
      <c r="GPZ10" s="245"/>
      <c r="GQA10" s="245"/>
      <c r="GQB10" s="245"/>
      <c r="GQC10" s="245"/>
      <c r="GQD10" s="245"/>
      <c r="GQE10" s="245"/>
      <c r="GQF10" s="245"/>
      <c r="GQG10" s="245"/>
      <c r="GQH10" s="245"/>
      <c r="GQI10" s="245"/>
      <c r="GQJ10" s="245"/>
      <c r="GQK10" s="245"/>
      <c r="GQL10" s="245"/>
      <c r="GQM10" s="245"/>
      <c r="GQN10" s="245"/>
      <c r="GQO10" s="245"/>
      <c r="GQP10" s="245"/>
      <c r="GQQ10" s="245"/>
      <c r="GQR10" s="245"/>
      <c r="GQT10" s="245"/>
      <c r="GQU10" s="245"/>
      <c r="GQV10" s="245"/>
      <c r="GQW10" s="245"/>
      <c r="GQX10" s="245"/>
      <c r="GQY10" s="245"/>
      <c r="GQZ10" s="245"/>
      <c r="GRA10" s="245"/>
      <c r="GRB10" s="245"/>
      <c r="GRC10" s="245"/>
      <c r="GRD10" s="245"/>
      <c r="GRE10" s="245"/>
      <c r="GRF10" s="245"/>
      <c r="GRG10" s="245"/>
      <c r="GRH10" s="245"/>
      <c r="GRI10" s="245"/>
      <c r="GRJ10" s="245"/>
      <c r="GRK10" s="245"/>
      <c r="GRL10" s="245"/>
      <c r="GRM10" s="245"/>
      <c r="GRN10" s="245"/>
      <c r="GRP10" s="245"/>
      <c r="GRQ10" s="245"/>
      <c r="GRR10" s="245"/>
      <c r="GRS10" s="245"/>
      <c r="GRT10" s="245"/>
      <c r="GRU10" s="245"/>
      <c r="GRV10" s="245"/>
      <c r="GRW10" s="245"/>
      <c r="GRX10" s="245"/>
      <c r="GRY10" s="245"/>
      <c r="GRZ10" s="245"/>
      <c r="GSA10" s="245"/>
      <c r="GSB10" s="245"/>
      <c r="GSC10" s="245"/>
      <c r="GSD10" s="245"/>
      <c r="GSE10" s="245"/>
      <c r="GSF10" s="245"/>
      <c r="GSG10" s="245"/>
      <c r="GSH10" s="245"/>
      <c r="GSI10" s="245"/>
      <c r="GSJ10" s="245"/>
      <c r="GSL10" s="245"/>
      <c r="GSM10" s="245"/>
      <c r="GSN10" s="245"/>
      <c r="GSO10" s="245"/>
      <c r="GSP10" s="245"/>
      <c r="GSQ10" s="245"/>
      <c r="GSR10" s="245"/>
      <c r="GSS10" s="245"/>
      <c r="GST10" s="245"/>
      <c r="GSU10" s="245"/>
      <c r="GSV10" s="245"/>
      <c r="GSW10" s="245"/>
      <c r="GSX10" s="245"/>
      <c r="GSY10" s="245"/>
      <c r="GSZ10" s="245"/>
      <c r="GTA10" s="245"/>
      <c r="GTB10" s="245"/>
      <c r="GTC10" s="245"/>
      <c r="GTD10" s="245"/>
      <c r="GTE10" s="245"/>
      <c r="GTF10" s="245"/>
      <c r="GTH10" s="245"/>
      <c r="GTI10" s="245"/>
      <c r="GTJ10" s="245"/>
      <c r="GTK10" s="245"/>
      <c r="GTL10" s="245"/>
      <c r="GTM10" s="245"/>
      <c r="GTN10" s="245"/>
      <c r="GTO10" s="245"/>
      <c r="GTP10" s="245"/>
      <c r="GTQ10" s="245"/>
      <c r="GTR10" s="245"/>
      <c r="GTS10" s="245"/>
      <c r="GTT10" s="245"/>
      <c r="GTU10" s="245"/>
      <c r="GTV10" s="245"/>
      <c r="GTW10" s="245"/>
      <c r="GTX10" s="245"/>
      <c r="GTY10" s="245"/>
      <c r="GTZ10" s="245"/>
      <c r="GUA10" s="245"/>
      <c r="GUB10" s="245"/>
      <c r="GUD10" s="245"/>
      <c r="GUE10" s="245"/>
      <c r="GUF10" s="245"/>
      <c r="GUG10" s="245"/>
      <c r="GUH10" s="245"/>
      <c r="GUI10" s="245"/>
      <c r="GUJ10" s="245"/>
      <c r="GUK10" s="245"/>
      <c r="GUL10" s="245"/>
      <c r="GUM10" s="245"/>
      <c r="GUN10" s="245"/>
      <c r="GUO10" s="245"/>
      <c r="GUP10" s="245"/>
      <c r="GUQ10" s="245"/>
      <c r="GUR10" s="245"/>
      <c r="GUS10" s="245"/>
      <c r="GUT10" s="245"/>
      <c r="GUU10" s="245"/>
      <c r="GUV10" s="245"/>
      <c r="GUW10" s="245"/>
      <c r="GUX10" s="245"/>
      <c r="GUZ10" s="245"/>
      <c r="GVA10" s="245"/>
      <c r="GVB10" s="245"/>
      <c r="GVC10" s="245"/>
      <c r="GVD10" s="245"/>
      <c r="GVE10" s="245"/>
      <c r="GVF10" s="245"/>
      <c r="GVG10" s="245"/>
      <c r="GVH10" s="245"/>
      <c r="GVI10" s="245"/>
      <c r="GVJ10" s="245"/>
      <c r="GVK10" s="245"/>
      <c r="GVL10" s="245"/>
      <c r="GVM10" s="245"/>
      <c r="GVN10" s="245"/>
      <c r="GVO10" s="245"/>
      <c r="GVP10" s="245"/>
      <c r="GVQ10" s="245"/>
      <c r="GVR10" s="245"/>
      <c r="GVS10" s="245"/>
      <c r="GVT10" s="245"/>
      <c r="GVV10" s="245"/>
      <c r="GVW10" s="245"/>
      <c r="GVX10" s="245"/>
      <c r="GVY10" s="245"/>
      <c r="GVZ10" s="245"/>
      <c r="GWA10" s="245"/>
      <c r="GWB10" s="245"/>
      <c r="GWC10" s="245"/>
      <c r="GWD10" s="245"/>
      <c r="GWE10" s="245"/>
      <c r="GWF10" s="245"/>
      <c r="GWG10" s="245"/>
      <c r="GWH10" s="245"/>
      <c r="GWI10" s="245"/>
      <c r="GWJ10" s="245"/>
      <c r="GWK10" s="245"/>
      <c r="GWL10" s="245"/>
      <c r="GWM10" s="245"/>
      <c r="GWN10" s="245"/>
      <c r="GWO10" s="245"/>
      <c r="GWP10" s="245"/>
      <c r="GWR10" s="245"/>
      <c r="GWS10" s="245"/>
      <c r="GWT10" s="245"/>
      <c r="GWU10" s="245"/>
      <c r="GWV10" s="245"/>
      <c r="GWW10" s="245"/>
      <c r="GWX10" s="245"/>
      <c r="GWY10" s="245"/>
      <c r="GWZ10" s="245"/>
      <c r="GXA10" s="245"/>
      <c r="GXB10" s="245"/>
      <c r="GXC10" s="245"/>
      <c r="GXD10" s="245"/>
      <c r="GXE10" s="245"/>
      <c r="GXF10" s="245"/>
      <c r="GXG10" s="245"/>
      <c r="GXH10" s="245"/>
      <c r="GXI10" s="245"/>
      <c r="GXJ10" s="245"/>
      <c r="GXK10" s="245"/>
      <c r="GXL10" s="245"/>
      <c r="GXN10" s="245"/>
      <c r="GXO10" s="245"/>
      <c r="GXP10" s="245"/>
      <c r="GXQ10" s="245"/>
      <c r="GXR10" s="245"/>
      <c r="GXS10" s="245"/>
      <c r="GXT10" s="245"/>
      <c r="GXU10" s="245"/>
      <c r="GXV10" s="245"/>
      <c r="GXW10" s="245"/>
      <c r="GXX10" s="245"/>
      <c r="GXY10" s="245"/>
      <c r="GXZ10" s="245"/>
      <c r="GYA10" s="245"/>
      <c r="GYB10" s="245"/>
      <c r="GYC10" s="245"/>
      <c r="GYD10" s="245"/>
      <c r="GYE10" s="245"/>
      <c r="GYF10" s="245"/>
      <c r="GYG10" s="245"/>
      <c r="GYH10" s="245"/>
      <c r="GYJ10" s="245"/>
      <c r="GYK10" s="245"/>
      <c r="GYL10" s="245"/>
      <c r="GYM10" s="245"/>
      <c r="GYN10" s="245"/>
      <c r="GYO10" s="245"/>
      <c r="GYP10" s="245"/>
      <c r="GYQ10" s="245"/>
      <c r="GYR10" s="245"/>
      <c r="GYS10" s="245"/>
      <c r="GYT10" s="245"/>
      <c r="GYU10" s="245"/>
      <c r="GYV10" s="245"/>
      <c r="GYW10" s="245"/>
      <c r="GYX10" s="245"/>
      <c r="GYY10" s="245"/>
      <c r="GYZ10" s="245"/>
      <c r="GZA10" s="245"/>
      <c r="GZB10" s="245"/>
      <c r="GZC10" s="245"/>
      <c r="GZD10" s="245"/>
      <c r="GZF10" s="245"/>
      <c r="GZG10" s="245"/>
      <c r="GZH10" s="245"/>
      <c r="GZI10" s="245"/>
      <c r="GZJ10" s="245"/>
      <c r="GZK10" s="245"/>
      <c r="GZL10" s="245"/>
      <c r="GZM10" s="245"/>
      <c r="GZN10" s="245"/>
      <c r="GZO10" s="245"/>
      <c r="GZP10" s="245"/>
      <c r="GZQ10" s="245"/>
      <c r="GZR10" s="245"/>
      <c r="GZS10" s="245"/>
      <c r="GZT10" s="245"/>
      <c r="GZU10" s="245"/>
      <c r="GZV10" s="245"/>
      <c r="GZW10" s="245"/>
      <c r="GZX10" s="245"/>
      <c r="GZY10" s="245"/>
      <c r="GZZ10" s="245"/>
      <c r="HAB10" s="245"/>
      <c r="HAC10" s="245"/>
      <c r="HAD10" s="245"/>
      <c r="HAE10" s="245"/>
      <c r="HAF10" s="245"/>
      <c r="HAG10" s="245"/>
      <c r="HAH10" s="245"/>
      <c r="HAI10" s="245"/>
      <c r="HAJ10" s="245"/>
      <c r="HAK10" s="245"/>
      <c r="HAL10" s="245"/>
      <c r="HAM10" s="245"/>
      <c r="HAN10" s="245"/>
      <c r="HAO10" s="245"/>
      <c r="HAP10" s="245"/>
      <c r="HAQ10" s="245"/>
      <c r="HAR10" s="245"/>
      <c r="HAS10" s="245"/>
      <c r="HAT10" s="245"/>
      <c r="HAU10" s="245"/>
      <c r="HAV10" s="245"/>
      <c r="HAX10" s="245"/>
      <c r="HAY10" s="245"/>
      <c r="HAZ10" s="245"/>
      <c r="HBA10" s="245"/>
      <c r="HBB10" s="245"/>
      <c r="HBC10" s="245"/>
      <c r="HBD10" s="245"/>
      <c r="HBE10" s="245"/>
      <c r="HBF10" s="245"/>
      <c r="HBG10" s="245"/>
      <c r="HBH10" s="245"/>
      <c r="HBI10" s="245"/>
      <c r="HBJ10" s="245"/>
      <c r="HBK10" s="245"/>
      <c r="HBL10" s="245"/>
      <c r="HBM10" s="245"/>
      <c r="HBN10" s="245"/>
      <c r="HBO10" s="245"/>
      <c r="HBP10" s="245"/>
      <c r="HBQ10" s="245"/>
      <c r="HBR10" s="245"/>
      <c r="HBT10" s="245"/>
      <c r="HBU10" s="245"/>
      <c r="HBV10" s="245"/>
      <c r="HBW10" s="245"/>
      <c r="HBX10" s="245"/>
      <c r="HBY10" s="245"/>
      <c r="HBZ10" s="245"/>
      <c r="HCA10" s="245"/>
      <c r="HCB10" s="245"/>
      <c r="HCC10" s="245"/>
      <c r="HCD10" s="245"/>
      <c r="HCE10" s="245"/>
      <c r="HCF10" s="245"/>
      <c r="HCG10" s="245"/>
      <c r="HCH10" s="245"/>
      <c r="HCI10" s="245"/>
      <c r="HCJ10" s="245"/>
      <c r="HCK10" s="245"/>
      <c r="HCL10" s="245"/>
      <c r="HCM10" s="245"/>
      <c r="HCN10" s="245"/>
      <c r="HCP10" s="245"/>
      <c r="HCQ10" s="245"/>
      <c r="HCR10" s="245"/>
      <c r="HCS10" s="245"/>
      <c r="HCT10" s="245"/>
      <c r="HCU10" s="245"/>
      <c r="HCV10" s="245"/>
      <c r="HCW10" s="245"/>
      <c r="HCX10" s="245"/>
      <c r="HCY10" s="245"/>
      <c r="HCZ10" s="245"/>
      <c r="HDA10" s="245"/>
      <c r="HDB10" s="245"/>
      <c r="HDC10" s="245"/>
      <c r="HDD10" s="245"/>
      <c r="HDE10" s="245"/>
      <c r="HDF10" s="245"/>
      <c r="HDG10" s="245"/>
      <c r="HDH10" s="245"/>
      <c r="HDI10" s="245"/>
      <c r="HDJ10" s="245"/>
      <c r="HDL10" s="245"/>
      <c r="HDM10" s="245"/>
      <c r="HDN10" s="245"/>
      <c r="HDO10" s="245"/>
      <c r="HDP10" s="245"/>
      <c r="HDQ10" s="245"/>
      <c r="HDR10" s="245"/>
      <c r="HDS10" s="245"/>
      <c r="HDT10" s="245"/>
      <c r="HDU10" s="245"/>
      <c r="HDV10" s="245"/>
      <c r="HDW10" s="245"/>
      <c r="HDX10" s="245"/>
      <c r="HDY10" s="245"/>
      <c r="HDZ10" s="245"/>
      <c r="HEA10" s="245"/>
      <c r="HEB10" s="245"/>
      <c r="HEC10" s="245"/>
      <c r="HED10" s="245"/>
      <c r="HEE10" s="245"/>
      <c r="HEF10" s="245"/>
      <c r="HEH10" s="245"/>
      <c r="HEI10" s="245"/>
      <c r="HEJ10" s="245"/>
      <c r="HEK10" s="245"/>
      <c r="HEL10" s="245"/>
      <c r="HEM10" s="245"/>
      <c r="HEN10" s="245"/>
      <c r="HEO10" s="245"/>
      <c r="HEP10" s="245"/>
      <c r="HEQ10" s="245"/>
      <c r="HER10" s="245"/>
      <c r="HES10" s="245"/>
      <c r="HET10" s="245"/>
      <c r="HEU10" s="245"/>
      <c r="HEV10" s="245"/>
      <c r="HEW10" s="245"/>
      <c r="HEX10" s="245"/>
      <c r="HEY10" s="245"/>
      <c r="HEZ10" s="245"/>
      <c r="HFA10" s="245"/>
      <c r="HFB10" s="245"/>
      <c r="HFD10" s="245"/>
      <c r="HFE10" s="245"/>
      <c r="HFF10" s="245"/>
      <c r="HFG10" s="245"/>
      <c r="HFH10" s="245"/>
      <c r="HFI10" s="245"/>
      <c r="HFJ10" s="245"/>
      <c r="HFK10" s="245"/>
      <c r="HFL10" s="245"/>
      <c r="HFM10" s="245"/>
      <c r="HFN10" s="245"/>
      <c r="HFO10" s="245"/>
      <c r="HFP10" s="245"/>
      <c r="HFQ10" s="245"/>
      <c r="HFR10" s="245"/>
      <c r="HFS10" s="245"/>
      <c r="HFT10" s="245"/>
      <c r="HFU10" s="245"/>
      <c r="HFV10" s="245"/>
      <c r="HFW10" s="245"/>
      <c r="HFX10" s="245"/>
      <c r="HFZ10" s="245"/>
      <c r="HGA10" s="245"/>
      <c r="HGB10" s="245"/>
      <c r="HGC10" s="245"/>
      <c r="HGD10" s="245"/>
      <c r="HGE10" s="245"/>
      <c r="HGF10" s="245"/>
      <c r="HGG10" s="245"/>
      <c r="HGH10" s="245"/>
      <c r="HGI10" s="245"/>
      <c r="HGJ10" s="245"/>
      <c r="HGK10" s="245"/>
      <c r="HGL10" s="245"/>
      <c r="HGM10" s="245"/>
      <c r="HGN10" s="245"/>
      <c r="HGO10" s="245"/>
      <c r="HGP10" s="245"/>
      <c r="HGQ10" s="245"/>
      <c r="HGR10" s="245"/>
      <c r="HGS10" s="245"/>
      <c r="HGT10" s="245"/>
      <c r="HGV10" s="245"/>
      <c r="HGW10" s="245"/>
      <c r="HGX10" s="245"/>
      <c r="HGY10" s="245"/>
      <c r="HGZ10" s="245"/>
      <c r="HHA10" s="245"/>
      <c r="HHB10" s="245"/>
      <c r="HHC10" s="245"/>
      <c r="HHD10" s="245"/>
      <c r="HHE10" s="245"/>
      <c r="HHF10" s="245"/>
      <c r="HHG10" s="245"/>
      <c r="HHH10" s="245"/>
      <c r="HHI10" s="245"/>
      <c r="HHJ10" s="245"/>
      <c r="HHK10" s="245"/>
      <c r="HHL10" s="245"/>
      <c r="HHM10" s="245"/>
      <c r="HHN10" s="245"/>
      <c r="HHO10" s="245"/>
      <c r="HHP10" s="245"/>
      <c r="HHR10" s="245"/>
      <c r="HHS10" s="245"/>
      <c r="HHT10" s="245"/>
      <c r="HHU10" s="245"/>
      <c r="HHV10" s="245"/>
      <c r="HHW10" s="245"/>
      <c r="HHX10" s="245"/>
      <c r="HHY10" s="245"/>
      <c r="HHZ10" s="245"/>
      <c r="HIA10" s="245"/>
      <c r="HIB10" s="245"/>
      <c r="HIC10" s="245"/>
      <c r="HID10" s="245"/>
      <c r="HIE10" s="245"/>
      <c r="HIF10" s="245"/>
      <c r="HIG10" s="245"/>
      <c r="HIH10" s="245"/>
      <c r="HII10" s="245"/>
      <c r="HIJ10" s="245"/>
      <c r="HIK10" s="245"/>
      <c r="HIL10" s="245"/>
      <c r="HIN10" s="245"/>
      <c r="HIO10" s="245"/>
      <c r="HIP10" s="245"/>
      <c r="HIQ10" s="245"/>
      <c r="HIR10" s="245"/>
      <c r="HIS10" s="245"/>
      <c r="HIT10" s="245"/>
      <c r="HIU10" s="245"/>
      <c r="HIV10" s="245"/>
      <c r="HIW10" s="245"/>
      <c r="HIX10" s="245"/>
      <c r="HIY10" s="245"/>
      <c r="HIZ10" s="245"/>
      <c r="HJA10" s="245"/>
      <c r="HJB10" s="245"/>
      <c r="HJC10" s="245"/>
      <c r="HJD10" s="245"/>
      <c r="HJE10" s="245"/>
      <c r="HJF10" s="245"/>
      <c r="HJG10" s="245"/>
      <c r="HJH10" s="245"/>
      <c r="HJJ10" s="245"/>
      <c r="HJK10" s="245"/>
      <c r="HJL10" s="245"/>
      <c r="HJM10" s="245"/>
      <c r="HJN10" s="245"/>
      <c r="HJO10" s="245"/>
      <c r="HJP10" s="245"/>
      <c r="HJQ10" s="245"/>
      <c r="HJR10" s="245"/>
      <c r="HJS10" s="245"/>
      <c r="HJT10" s="245"/>
      <c r="HJU10" s="245"/>
      <c r="HJV10" s="245"/>
      <c r="HJW10" s="245"/>
      <c r="HJX10" s="245"/>
      <c r="HJY10" s="245"/>
      <c r="HJZ10" s="245"/>
      <c r="HKA10" s="245"/>
      <c r="HKB10" s="245"/>
      <c r="HKC10" s="245"/>
      <c r="HKD10" s="245"/>
      <c r="HKF10" s="245"/>
      <c r="HKG10" s="245"/>
      <c r="HKH10" s="245"/>
      <c r="HKI10" s="245"/>
      <c r="HKJ10" s="245"/>
      <c r="HKK10" s="245"/>
      <c r="HKL10" s="245"/>
      <c r="HKM10" s="245"/>
      <c r="HKN10" s="245"/>
      <c r="HKO10" s="245"/>
      <c r="HKP10" s="245"/>
      <c r="HKQ10" s="245"/>
      <c r="HKR10" s="245"/>
      <c r="HKS10" s="245"/>
      <c r="HKT10" s="245"/>
      <c r="HKU10" s="245"/>
      <c r="HKV10" s="245"/>
      <c r="HKW10" s="245"/>
      <c r="HKX10" s="245"/>
      <c r="HKY10" s="245"/>
      <c r="HKZ10" s="245"/>
      <c r="HLB10" s="245"/>
      <c r="HLC10" s="245"/>
      <c r="HLD10" s="245"/>
      <c r="HLE10" s="245"/>
      <c r="HLF10" s="245"/>
      <c r="HLG10" s="245"/>
      <c r="HLH10" s="245"/>
      <c r="HLI10" s="245"/>
      <c r="HLJ10" s="245"/>
      <c r="HLK10" s="245"/>
      <c r="HLL10" s="245"/>
      <c r="HLM10" s="245"/>
      <c r="HLN10" s="245"/>
      <c r="HLO10" s="245"/>
      <c r="HLP10" s="245"/>
      <c r="HLQ10" s="245"/>
      <c r="HLR10" s="245"/>
      <c r="HLS10" s="245"/>
      <c r="HLT10" s="245"/>
      <c r="HLU10" s="245"/>
      <c r="HLV10" s="245"/>
      <c r="HLX10" s="245"/>
      <c r="HLY10" s="245"/>
      <c r="HLZ10" s="245"/>
      <c r="HMA10" s="245"/>
      <c r="HMB10" s="245"/>
      <c r="HMC10" s="245"/>
      <c r="HMD10" s="245"/>
      <c r="HME10" s="245"/>
      <c r="HMF10" s="245"/>
      <c r="HMG10" s="245"/>
      <c r="HMH10" s="245"/>
      <c r="HMI10" s="245"/>
      <c r="HMJ10" s="245"/>
      <c r="HMK10" s="245"/>
      <c r="HML10" s="245"/>
      <c r="HMM10" s="245"/>
      <c r="HMN10" s="245"/>
      <c r="HMO10" s="245"/>
      <c r="HMP10" s="245"/>
      <c r="HMQ10" s="245"/>
      <c r="HMR10" s="245"/>
      <c r="HMT10" s="245"/>
      <c r="HMU10" s="245"/>
      <c r="HMV10" s="245"/>
      <c r="HMW10" s="245"/>
      <c r="HMX10" s="245"/>
      <c r="HMY10" s="245"/>
      <c r="HMZ10" s="245"/>
      <c r="HNA10" s="245"/>
      <c r="HNB10" s="245"/>
      <c r="HNC10" s="245"/>
      <c r="HND10" s="245"/>
      <c r="HNE10" s="245"/>
      <c r="HNF10" s="245"/>
      <c r="HNG10" s="245"/>
      <c r="HNH10" s="245"/>
      <c r="HNI10" s="245"/>
      <c r="HNJ10" s="245"/>
      <c r="HNK10" s="245"/>
      <c r="HNL10" s="245"/>
      <c r="HNM10" s="245"/>
      <c r="HNN10" s="245"/>
      <c r="HNP10" s="245"/>
      <c r="HNQ10" s="245"/>
      <c r="HNR10" s="245"/>
      <c r="HNS10" s="245"/>
      <c r="HNT10" s="245"/>
      <c r="HNU10" s="245"/>
      <c r="HNV10" s="245"/>
      <c r="HNW10" s="245"/>
      <c r="HNX10" s="245"/>
      <c r="HNY10" s="245"/>
      <c r="HNZ10" s="245"/>
      <c r="HOA10" s="245"/>
      <c r="HOB10" s="245"/>
      <c r="HOC10" s="245"/>
      <c r="HOD10" s="245"/>
      <c r="HOE10" s="245"/>
      <c r="HOF10" s="245"/>
      <c r="HOG10" s="245"/>
      <c r="HOH10" s="245"/>
      <c r="HOI10" s="245"/>
      <c r="HOJ10" s="245"/>
      <c r="HOL10" s="245"/>
      <c r="HOM10" s="245"/>
      <c r="HON10" s="245"/>
      <c r="HOO10" s="245"/>
      <c r="HOP10" s="245"/>
      <c r="HOQ10" s="245"/>
      <c r="HOR10" s="245"/>
      <c r="HOS10" s="245"/>
      <c r="HOT10" s="245"/>
      <c r="HOU10" s="245"/>
      <c r="HOV10" s="245"/>
      <c r="HOW10" s="245"/>
      <c r="HOX10" s="245"/>
      <c r="HOY10" s="245"/>
      <c r="HOZ10" s="245"/>
      <c r="HPA10" s="245"/>
      <c r="HPB10" s="245"/>
      <c r="HPC10" s="245"/>
      <c r="HPD10" s="245"/>
      <c r="HPE10" s="245"/>
      <c r="HPF10" s="245"/>
      <c r="HPH10" s="245"/>
      <c r="HPI10" s="245"/>
      <c r="HPJ10" s="245"/>
      <c r="HPK10" s="245"/>
      <c r="HPL10" s="245"/>
      <c r="HPM10" s="245"/>
      <c r="HPN10" s="245"/>
      <c r="HPO10" s="245"/>
      <c r="HPP10" s="245"/>
      <c r="HPQ10" s="245"/>
      <c r="HPR10" s="245"/>
      <c r="HPS10" s="245"/>
      <c r="HPT10" s="245"/>
      <c r="HPU10" s="245"/>
      <c r="HPV10" s="245"/>
      <c r="HPW10" s="245"/>
      <c r="HPX10" s="245"/>
      <c r="HPY10" s="245"/>
      <c r="HPZ10" s="245"/>
      <c r="HQA10" s="245"/>
      <c r="HQB10" s="245"/>
      <c r="HQD10" s="245"/>
      <c r="HQE10" s="245"/>
      <c r="HQF10" s="245"/>
      <c r="HQG10" s="245"/>
      <c r="HQH10" s="245"/>
      <c r="HQI10" s="245"/>
      <c r="HQJ10" s="245"/>
      <c r="HQK10" s="245"/>
      <c r="HQL10" s="245"/>
      <c r="HQM10" s="245"/>
      <c r="HQN10" s="245"/>
      <c r="HQO10" s="245"/>
      <c r="HQP10" s="245"/>
      <c r="HQQ10" s="245"/>
      <c r="HQR10" s="245"/>
      <c r="HQS10" s="245"/>
      <c r="HQT10" s="245"/>
      <c r="HQU10" s="245"/>
      <c r="HQV10" s="245"/>
      <c r="HQW10" s="245"/>
      <c r="HQX10" s="245"/>
      <c r="HQZ10" s="245"/>
      <c r="HRA10" s="245"/>
      <c r="HRB10" s="245"/>
      <c r="HRC10" s="245"/>
      <c r="HRD10" s="245"/>
      <c r="HRE10" s="245"/>
      <c r="HRF10" s="245"/>
      <c r="HRG10" s="245"/>
      <c r="HRH10" s="245"/>
      <c r="HRI10" s="245"/>
      <c r="HRJ10" s="245"/>
      <c r="HRK10" s="245"/>
      <c r="HRL10" s="245"/>
      <c r="HRM10" s="245"/>
      <c r="HRN10" s="245"/>
      <c r="HRO10" s="245"/>
      <c r="HRP10" s="245"/>
      <c r="HRQ10" s="245"/>
      <c r="HRR10" s="245"/>
      <c r="HRS10" s="245"/>
      <c r="HRT10" s="245"/>
      <c r="HRV10" s="245"/>
      <c r="HRW10" s="245"/>
      <c r="HRX10" s="245"/>
      <c r="HRY10" s="245"/>
      <c r="HRZ10" s="245"/>
      <c r="HSA10" s="245"/>
      <c r="HSB10" s="245"/>
      <c r="HSC10" s="245"/>
      <c r="HSD10" s="245"/>
      <c r="HSE10" s="245"/>
      <c r="HSF10" s="245"/>
      <c r="HSG10" s="245"/>
      <c r="HSH10" s="245"/>
      <c r="HSI10" s="245"/>
      <c r="HSJ10" s="245"/>
      <c r="HSK10" s="245"/>
      <c r="HSL10" s="245"/>
      <c r="HSM10" s="245"/>
      <c r="HSN10" s="245"/>
      <c r="HSO10" s="245"/>
      <c r="HSP10" s="245"/>
      <c r="HSR10" s="245"/>
      <c r="HSS10" s="245"/>
      <c r="HST10" s="245"/>
      <c r="HSU10" s="245"/>
      <c r="HSV10" s="245"/>
      <c r="HSW10" s="245"/>
      <c r="HSX10" s="245"/>
      <c r="HSY10" s="245"/>
      <c r="HSZ10" s="245"/>
      <c r="HTA10" s="245"/>
      <c r="HTB10" s="245"/>
      <c r="HTC10" s="245"/>
      <c r="HTD10" s="245"/>
      <c r="HTE10" s="245"/>
      <c r="HTF10" s="245"/>
      <c r="HTG10" s="245"/>
      <c r="HTH10" s="245"/>
      <c r="HTI10" s="245"/>
      <c r="HTJ10" s="245"/>
      <c r="HTK10" s="245"/>
      <c r="HTL10" s="245"/>
      <c r="HTN10" s="245"/>
      <c r="HTO10" s="245"/>
      <c r="HTP10" s="245"/>
      <c r="HTQ10" s="245"/>
      <c r="HTR10" s="245"/>
      <c r="HTS10" s="245"/>
      <c r="HTT10" s="245"/>
      <c r="HTU10" s="245"/>
      <c r="HTV10" s="245"/>
      <c r="HTW10" s="245"/>
      <c r="HTX10" s="245"/>
      <c r="HTY10" s="245"/>
      <c r="HTZ10" s="245"/>
      <c r="HUA10" s="245"/>
      <c r="HUB10" s="245"/>
      <c r="HUC10" s="245"/>
      <c r="HUD10" s="245"/>
      <c r="HUE10" s="245"/>
      <c r="HUF10" s="245"/>
      <c r="HUG10" s="245"/>
      <c r="HUH10" s="245"/>
      <c r="HUJ10" s="245"/>
      <c r="HUK10" s="245"/>
      <c r="HUL10" s="245"/>
      <c r="HUM10" s="245"/>
      <c r="HUN10" s="245"/>
      <c r="HUO10" s="245"/>
      <c r="HUP10" s="245"/>
      <c r="HUQ10" s="245"/>
      <c r="HUR10" s="245"/>
      <c r="HUS10" s="245"/>
      <c r="HUT10" s="245"/>
      <c r="HUU10" s="245"/>
      <c r="HUV10" s="245"/>
      <c r="HUW10" s="245"/>
      <c r="HUX10" s="245"/>
      <c r="HUY10" s="245"/>
      <c r="HUZ10" s="245"/>
      <c r="HVA10" s="245"/>
      <c r="HVB10" s="245"/>
      <c r="HVC10" s="245"/>
      <c r="HVD10" s="245"/>
      <c r="HVF10" s="245"/>
      <c r="HVG10" s="245"/>
      <c r="HVH10" s="245"/>
      <c r="HVI10" s="245"/>
      <c r="HVJ10" s="245"/>
      <c r="HVK10" s="245"/>
      <c r="HVL10" s="245"/>
      <c r="HVM10" s="245"/>
      <c r="HVN10" s="245"/>
      <c r="HVO10" s="245"/>
      <c r="HVP10" s="245"/>
      <c r="HVQ10" s="245"/>
      <c r="HVR10" s="245"/>
      <c r="HVS10" s="245"/>
      <c r="HVT10" s="245"/>
      <c r="HVU10" s="245"/>
      <c r="HVV10" s="245"/>
      <c r="HVW10" s="245"/>
      <c r="HVX10" s="245"/>
      <c r="HVY10" s="245"/>
      <c r="HVZ10" s="245"/>
      <c r="HWB10" s="245"/>
      <c r="HWC10" s="245"/>
      <c r="HWD10" s="245"/>
      <c r="HWE10" s="245"/>
      <c r="HWF10" s="245"/>
      <c r="HWG10" s="245"/>
      <c r="HWH10" s="245"/>
      <c r="HWI10" s="245"/>
      <c r="HWJ10" s="245"/>
      <c r="HWK10" s="245"/>
      <c r="HWL10" s="245"/>
      <c r="HWM10" s="245"/>
      <c r="HWN10" s="245"/>
      <c r="HWO10" s="245"/>
      <c r="HWP10" s="245"/>
      <c r="HWQ10" s="245"/>
      <c r="HWR10" s="245"/>
      <c r="HWS10" s="245"/>
      <c r="HWT10" s="245"/>
      <c r="HWU10" s="245"/>
      <c r="HWV10" s="245"/>
      <c r="HWX10" s="245"/>
      <c r="HWY10" s="245"/>
      <c r="HWZ10" s="245"/>
      <c r="HXA10" s="245"/>
      <c r="HXB10" s="245"/>
      <c r="HXC10" s="245"/>
      <c r="HXD10" s="245"/>
      <c r="HXE10" s="245"/>
      <c r="HXF10" s="245"/>
      <c r="HXG10" s="245"/>
      <c r="HXH10" s="245"/>
      <c r="HXI10" s="245"/>
      <c r="HXJ10" s="245"/>
      <c r="HXK10" s="245"/>
      <c r="HXL10" s="245"/>
      <c r="HXM10" s="245"/>
      <c r="HXN10" s="245"/>
      <c r="HXO10" s="245"/>
      <c r="HXP10" s="245"/>
      <c r="HXQ10" s="245"/>
      <c r="HXR10" s="245"/>
      <c r="HXT10" s="245"/>
      <c r="HXU10" s="245"/>
      <c r="HXV10" s="245"/>
      <c r="HXW10" s="245"/>
      <c r="HXX10" s="245"/>
      <c r="HXY10" s="245"/>
      <c r="HXZ10" s="245"/>
      <c r="HYA10" s="245"/>
      <c r="HYB10" s="245"/>
      <c r="HYC10" s="245"/>
      <c r="HYD10" s="245"/>
      <c r="HYE10" s="245"/>
      <c r="HYF10" s="245"/>
      <c r="HYG10" s="245"/>
      <c r="HYH10" s="245"/>
      <c r="HYI10" s="245"/>
      <c r="HYJ10" s="245"/>
      <c r="HYK10" s="245"/>
      <c r="HYL10" s="245"/>
      <c r="HYM10" s="245"/>
      <c r="HYN10" s="245"/>
      <c r="HYP10" s="245"/>
      <c r="HYQ10" s="245"/>
      <c r="HYR10" s="245"/>
      <c r="HYS10" s="245"/>
      <c r="HYT10" s="245"/>
      <c r="HYU10" s="245"/>
      <c r="HYV10" s="245"/>
      <c r="HYW10" s="245"/>
      <c r="HYX10" s="245"/>
      <c r="HYY10" s="245"/>
      <c r="HYZ10" s="245"/>
      <c r="HZA10" s="245"/>
      <c r="HZB10" s="245"/>
      <c r="HZC10" s="245"/>
      <c r="HZD10" s="245"/>
      <c r="HZE10" s="245"/>
      <c r="HZF10" s="245"/>
      <c r="HZG10" s="245"/>
      <c r="HZH10" s="245"/>
      <c r="HZI10" s="245"/>
      <c r="HZJ10" s="245"/>
      <c r="HZL10" s="245"/>
      <c r="HZM10" s="245"/>
      <c r="HZN10" s="245"/>
      <c r="HZO10" s="245"/>
      <c r="HZP10" s="245"/>
      <c r="HZQ10" s="245"/>
      <c r="HZR10" s="245"/>
      <c r="HZS10" s="245"/>
      <c r="HZT10" s="245"/>
      <c r="HZU10" s="245"/>
      <c r="HZV10" s="245"/>
      <c r="HZW10" s="245"/>
      <c r="HZX10" s="245"/>
      <c r="HZY10" s="245"/>
      <c r="HZZ10" s="245"/>
      <c r="IAA10" s="245"/>
      <c r="IAB10" s="245"/>
      <c r="IAC10" s="245"/>
      <c r="IAD10" s="245"/>
      <c r="IAE10" s="245"/>
      <c r="IAF10" s="245"/>
      <c r="IAH10" s="245"/>
      <c r="IAI10" s="245"/>
      <c r="IAJ10" s="245"/>
      <c r="IAK10" s="245"/>
      <c r="IAL10" s="245"/>
      <c r="IAM10" s="245"/>
      <c r="IAN10" s="245"/>
      <c r="IAO10" s="245"/>
      <c r="IAP10" s="245"/>
      <c r="IAQ10" s="245"/>
      <c r="IAR10" s="245"/>
      <c r="IAS10" s="245"/>
      <c r="IAT10" s="245"/>
      <c r="IAU10" s="245"/>
      <c r="IAV10" s="245"/>
      <c r="IAW10" s="245"/>
      <c r="IAX10" s="245"/>
      <c r="IAY10" s="245"/>
      <c r="IAZ10" s="245"/>
      <c r="IBA10" s="245"/>
      <c r="IBB10" s="245"/>
      <c r="IBD10" s="245"/>
      <c r="IBE10" s="245"/>
      <c r="IBF10" s="245"/>
      <c r="IBG10" s="245"/>
      <c r="IBH10" s="245"/>
      <c r="IBI10" s="245"/>
      <c r="IBJ10" s="245"/>
      <c r="IBK10" s="245"/>
      <c r="IBL10" s="245"/>
      <c r="IBM10" s="245"/>
      <c r="IBN10" s="245"/>
      <c r="IBO10" s="245"/>
      <c r="IBP10" s="245"/>
      <c r="IBQ10" s="245"/>
      <c r="IBR10" s="245"/>
      <c r="IBS10" s="245"/>
      <c r="IBT10" s="245"/>
      <c r="IBU10" s="245"/>
      <c r="IBV10" s="245"/>
      <c r="IBW10" s="245"/>
      <c r="IBX10" s="245"/>
      <c r="IBZ10" s="245"/>
      <c r="ICA10" s="245"/>
      <c r="ICB10" s="245"/>
      <c r="ICC10" s="245"/>
      <c r="ICD10" s="245"/>
      <c r="ICE10" s="245"/>
      <c r="ICF10" s="245"/>
      <c r="ICG10" s="245"/>
      <c r="ICH10" s="245"/>
      <c r="ICI10" s="245"/>
      <c r="ICJ10" s="245"/>
      <c r="ICK10" s="245"/>
      <c r="ICL10" s="245"/>
      <c r="ICM10" s="245"/>
      <c r="ICN10" s="245"/>
      <c r="ICO10" s="245"/>
      <c r="ICP10" s="245"/>
      <c r="ICQ10" s="245"/>
      <c r="ICR10" s="245"/>
      <c r="ICS10" s="245"/>
      <c r="ICT10" s="245"/>
      <c r="ICV10" s="245"/>
      <c r="ICW10" s="245"/>
      <c r="ICX10" s="245"/>
      <c r="ICY10" s="245"/>
      <c r="ICZ10" s="245"/>
      <c r="IDA10" s="245"/>
      <c r="IDB10" s="245"/>
      <c r="IDC10" s="245"/>
      <c r="IDD10" s="245"/>
      <c r="IDE10" s="245"/>
      <c r="IDF10" s="245"/>
      <c r="IDG10" s="245"/>
      <c r="IDH10" s="245"/>
      <c r="IDI10" s="245"/>
      <c r="IDJ10" s="245"/>
      <c r="IDK10" s="245"/>
      <c r="IDL10" s="245"/>
      <c r="IDM10" s="245"/>
      <c r="IDN10" s="245"/>
      <c r="IDO10" s="245"/>
      <c r="IDP10" s="245"/>
      <c r="IDR10" s="245"/>
      <c r="IDS10" s="245"/>
      <c r="IDT10" s="245"/>
      <c r="IDU10" s="245"/>
      <c r="IDV10" s="245"/>
      <c r="IDW10" s="245"/>
      <c r="IDX10" s="245"/>
      <c r="IDY10" s="245"/>
      <c r="IDZ10" s="245"/>
      <c r="IEA10" s="245"/>
      <c r="IEB10" s="245"/>
      <c r="IEC10" s="245"/>
      <c r="IED10" s="245"/>
      <c r="IEE10" s="245"/>
      <c r="IEF10" s="245"/>
      <c r="IEG10" s="245"/>
      <c r="IEH10" s="245"/>
      <c r="IEI10" s="245"/>
      <c r="IEJ10" s="245"/>
      <c r="IEK10" s="245"/>
      <c r="IEL10" s="245"/>
      <c r="IEN10" s="245"/>
      <c r="IEO10" s="245"/>
      <c r="IEP10" s="245"/>
      <c r="IEQ10" s="245"/>
      <c r="IER10" s="245"/>
      <c r="IES10" s="245"/>
      <c r="IET10" s="245"/>
      <c r="IEU10" s="245"/>
      <c r="IEV10" s="245"/>
      <c r="IEW10" s="245"/>
      <c r="IEX10" s="245"/>
      <c r="IEY10" s="245"/>
      <c r="IEZ10" s="245"/>
      <c r="IFA10" s="245"/>
      <c r="IFB10" s="245"/>
      <c r="IFC10" s="245"/>
      <c r="IFD10" s="245"/>
      <c r="IFE10" s="245"/>
      <c r="IFF10" s="245"/>
      <c r="IFG10" s="245"/>
      <c r="IFH10" s="245"/>
      <c r="IFJ10" s="245"/>
      <c r="IFK10" s="245"/>
      <c r="IFL10" s="245"/>
      <c r="IFM10" s="245"/>
      <c r="IFN10" s="245"/>
      <c r="IFO10" s="245"/>
      <c r="IFP10" s="245"/>
      <c r="IFQ10" s="245"/>
      <c r="IFR10" s="245"/>
      <c r="IFS10" s="245"/>
      <c r="IFT10" s="245"/>
      <c r="IFU10" s="245"/>
      <c r="IFV10" s="245"/>
      <c r="IFW10" s="245"/>
      <c r="IFX10" s="245"/>
      <c r="IFY10" s="245"/>
      <c r="IFZ10" s="245"/>
      <c r="IGA10" s="245"/>
      <c r="IGB10" s="245"/>
      <c r="IGC10" s="245"/>
      <c r="IGD10" s="245"/>
      <c r="IGF10" s="245"/>
      <c r="IGG10" s="245"/>
      <c r="IGH10" s="245"/>
      <c r="IGI10" s="245"/>
      <c r="IGJ10" s="245"/>
      <c r="IGK10" s="245"/>
      <c r="IGL10" s="245"/>
      <c r="IGM10" s="245"/>
      <c r="IGN10" s="245"/>
      <c r="IGO10" s="245"/>
      <c r="IGP10" s="245"/>
      <c r="IGQ10" s="245"/>
      <c r="IGR10" s="245"/>
      <c r="IGS10" s="245"/>
      <c r="IGT10" s="245"/>
      <c r="IGU10" s="245"/>
      <c r="IGV10" s="245"/>
      <c r="IGW10" s="245"/>
      <c r="IGX10" s="245"/>
      <c r="IGY10" s="245"/>
      <c r="IGZ10" s="245"/>
      <c r="IHB10" s="245"/>
      <c r="IHC10" s="245"/>
      <c r="IHD10" s="245"/>
      <c r="IHE10" s="245"/>
      <c r="IHF10" s="245"/>
      <c r="IHG10" s="245"/>
      <c r="IHH10" s="245"/>
      <c r="IHI10" s="245"/>
      <c r="IHJ10" s="245"/>
      <c r="IHK10" s="245"/>
      <c r="IHL10" s="245"/>
      <c r="IHM10" s="245"/>
      <c r="IHN10" s="245"/>
      <c r="IHO10" s="245"/>
      <c r="IHP10" s="245"/>
      <c r="IHQ10" s="245"/>
      <c r="IHR10" s="245"/>
      <c r="IHS10" s="245"/>
      <c r="IHT10" s="245"/>
      <c r="IHU10" s="245"/>
      <c r="IHV10" s="245"/>
      <c r="IHX10" s="245"/>
      <c r="IHY10" s="245"/>
      <c r="IHZ10" s="245"/>
      <c r="IIA10" s="245"/>
      <c r="IIB10" s="245"/>
      <c r="IIC10" s="245"/>
      <c r="IID10" s="245"/>
      <c r="IIE10" s="245"/>
      <c r="IIF10" s="245"/>
      <c r="IIG10" s="245"/>
      <c r="IIH10" s="245"/>
      <c r="III10" s="245"/>
      <c r="IIJ10" s="245"/>
      <c r="IIK10" s="245"/>
      <c r="IIL10" s="245"/>
      <c r="IIM10" s="245"/>
      <c r="IIN10" s="245"/>
      <c r="IIO10" s="245"/>
      <c r="IIP10" s="245"/>
      <c r="IIQ10" s="245"/>
      <c r="IIR10" s="245"/>
      <c r="IIT10" s="245"/>
      <c r="IIU10" s="245"/>
      <c r="IIV10" s="245"/>
      <c r="IIW10" s="245"/>
      <c r="IIX10" s="245"/>
      <c r="IIY10" s="245"/>
      <c r="IIZ10" s="245"/>
      <c r="IJA10" s="245"/>
      <c r="IJB10" s="245"/>
      <c r="IJC10" s="245"/>
      <c r="IJD10" s="245"/>
      <c r="IJE10" s="245"/>
      <c r="IJF10" s="245"/>
      <c r="IJG10" s="245"/>
      <c r="IJH10" s="245"/>
      <c r="IJI10" s="245"/>
      <c r="IJJ10" s="245"/>
      <c r="IJK10" s="245"/>
      <c r="IJL10" s="245"/>
      <c r="IJM10" s="245"/>
      <c r="IJN10" s="245"/>
      <c r="IJP10" s="245"/>
      <c r="IJQ10" s="245"/>
      <c r="IJR10" s="245"/>
      <c r="IJS10" s="245"/>
      <c r="IJT10" s="245"/>
      <c r="IJU10" s="245"/>
      <c r="IJV10" s="245"/>
      <c r="IJW10" s="245"/>
      <c r="IJX10" s="245"/>
      <c r="IJY10" s="245"/>
      <c r="IJZ10" s="245"/>
      <c r="IKA10" s="245"/>
      <c r="IKB10" s="245"/>
      <c r="IKC10" s="245"/>
      <c r="IKD10" s="245"/>
      <c r="IKE10" s="245"/>
      <c r="IKF10" s="245"/>
      <c r="IKG10" s="245"/>
      <c r="IKH10" s="245"/>
      <c r="IKI10" s="245"/>
      <c r="IKJ10" s="245"/>
      <c r="IKL10" s="245"/>
      <c r="IKM10" s="245"/>
      <c r="IKN10" s="245"/>
      <c r="IKO10" s="245"/>
      <c r="IKP10" s="245"/>
      <c r="IKQ10" s="245"/>
      <c r="IKR10" s="245"/>
      <c r="IKS10" s="245"/>
      <c r="IKT10" s="245"/>
      <c r="IKU10" s="245"/>
      <c r="IKV10" s="245"/>
      <c r="IKW10" s="245"/>
      <c r="IKX10" s="245"/>
      <c r="IKY10" s="245"/>
      <c r="IKZ10" s="245"/>
      <c r="ILA10" s="245"/>
      <c r="ILB10" s="245"/>
      <c r="ILC10" s="245"/>
      <c r="ILD10" s="245"/>
      <c r="ILE10" s="245"/>
      <c r="ILF10" s="245"/>
      <c r="ILH10" s="245"/>
      <c r="ILI10" s="245"/>
      <c r="ILJ10" s="245"/>
      <c r="ILK10" s="245"/>
      <c r="ILL10" s="245"/>
      <c r="ILM10" s="245"/>
      <c r="ILN10" s="245"/>
      <c r="ILO10" s="245"/>
      <c r="ILP10" s="245"/>
      <c r="ILQ10" s="245"/>
      <c r="ILR10" s="245"/>
      <c r="ILS10" s="245"/>
      <c r="ILT10" s="245"/>
      <c r="ILU10" s="245"/>
      <c r="ILV10" s="245"/>
      <c r="ILW10" s="245"/>
      <c r="ILX10" s="245"/>
      <c r="ILY10" s="245"/>
      <c r="ILZ10" s="245"/>
      <c r="IMA10" s="245"/>
      <c r="IMB10" s="245"/>
      <c r="IMD10" s="245"/>
      <c r="IME10" s="245"/>
      <c r="IMF10" s="245"/>
      <c r="IMG10" s="245"/>
      <c r="IMH10" s="245"/>
      <c r="IMI10" s="245"/>
      <c r="IMJ10" s="245"/>
      <c r="IMK10" s="245"/>
      <c r="IML10" s="245"/>
      <c r="IMM10" s="245"/>
      <c r="IMN10" s="245"/>
      <c r="IMO10" s="245"/>
      <c r="IMP10" s="245"/>
      <c r="IMQ10" s="245"/>
      <c r="IMR10" s="245"/>
      <c r="IMS10" s="245"/>
      <c r="IMT10" s="245"/>
      <c r="IMU10" s="245"/>
      <c r="IMV10" s="245"/>
      <c r="IMW10" s="245"/>
      <c r="IMX10" s="245"/>
      <c r="IMZ10" s="245"/>
      <c r="INA10" s="245"/>
      <c r="INB10" s="245"/>
      <c r="INC10" s="245"/>
      <c r="IND10" s="245"/>
      <c r="INE10" s="245"/>
      <c r="INF10" s="245"/>
      <c r="ING10" s="245"/>
      <c r="INH10" s="245"/>
      <c r="INI10" s="245"/>
      <c r="INJ10" s="245"/>
      <c r="INK10" s="245"/>
      <c r="INL10" s="245"/>
      <c r="INM10" s="245"/>
      <c r="INN10" s="245"/>
      <c r="INO10" s="245"/>
      <c r="INP10" s="245"/>
      <c r="INQ10" s="245"/>
      <c r="INR10" s="245"/>
      <c r="INS10" s="245"/>
      <c r="INT10" s="245"/>
      <c r="INV10" s="245"/>
      <c r="INW10" s="245"/>
      <c r="INX10" s="245"/>
      <c r="INY10" s="245"/>
      <c r="INZ10" s="245"/>
      <c r="IOA10" s="245"/>
      <c r="IOB10" s="245"/>
      <c r="IOC10" s="245"/>
      <c r="IOD10" s="245"/>
      <c r="IOE10" s="245"/>
      <c r="IOF10" s="245"/>
      <c r="IOG10" s="245"/>
      <c r="IOH10" s="245"/>
      <c r="IOI10" s="245"/>
      <c r="IOJ10" s="245"/>
      <c r="IOK10" s="245"/>
      <c r="IOL10" s="245"/>
      <c r="IOM10" s="245"/>
      <c r="ION10" s="245"/>
      <c r="IOO10" s="245"/>
      <c r="IOP10" s="245"/>
      <c r="IOR10" s="245"/>
      <c r="IOS10" s="245"/>
      <c r="IOT10" s="245"/>
      <c r="IOU10" s="245"/>
      <c r="IOV10" s="245"/>
      <c r="IOW10" s="245"/>
      <c r="IOX10" s="245"/>
      <c r="IOY10" s="245"/>
      <c r="IOZ10" s="245"/>
      <c r="IPA10" s="245"/>
      <c r="IPB10" s="245"/>
      <c r="IPC10" s="245"/>
      <c r="IPD10" s="245"/>
      <c r="IPE10" s="245"/>
      <c r="IPF10" s="245"/>
      <c r="IPG10" s="245"/>
      <c r="IPH10" s="245"/>
      <c r="IPI10" s="245"/>
      <c r="IPJ10" s="245"/>
      <c r="IPK10" s="245"/>
      <c r="IPL10" s="245"/>
      <c r="IPN10" s="245"/>
      <c r="IPO10" s="245"/>
      <c r="IPP10" s="245"/>
      <c r="IPQ10" s="245"/>
      <c r="IPR10" s="245"/>
      <c r="IPS10" s="245"/>
      <c r="IPT10" s="245"/>
      <c r="IPU10" s="245"/>
      <c r="IPV10" s="245"/>
      <c r="IPW10" s="245"/>
      <c r="IPX10" s="245"/>
      <c r="IPY10" s="245"/>
      <c r="IPZ10" s="245"/>
      <c r="IQA10" s="245"/>
      <c r="IQB10" s="245"/>
      <c r="IQC10" s="245"/>
      <c r="IQD10" s="245"/>
      <c r="IQE10" s="245"/>
      <c r="IQF10" s="245"/>
      <c r="IQG10" s="245"/>
      <c r="IQH10" s="245"/>
      <c r="IQJ10" s="245"/>
      <c r="IQK10" s="245"/>
      <c r="IQL10" s="245"/>
      <c r="IQM10" s="245"/>
      <c r="IQN10" s="245"/>
      <c r="IQO10" s="245"/>
      <c r="IQP10" s="245"/>
      <c r="IQQ10" s="245"/>
      <c r="IQR10" s="245"/>
      <c r="IQS10" s="245"/>
      <c r="IQT10" s="245"/>
      <c r="IQU10" s="245"/>
      <c r="IQV10" s="245"/>
      <c r="IQW10" s="245"/>
      <c r="IQX10" s="245"/>
      <c r="IQY10" s="245"/>
      <c r="IQZ10" s="245"/>
      <c r="IRA10" s="245"/>
      <c r="IRB10" s="245"/>
      <c r="IRC10" s="245"/>
      <c r="IRD10" s="245"/>
      <c r="IRF10" s="245"/>
      <c r="IRG10" s="245"/>
      <c r="IRH10" s="245"/>
      <c r="IRI10" s="245"/>
      <c r="IRJ10" s="245"/>
      <c r="IRK10" s="245"/>
      <c r="IRL10" s="245"/>
      <c r="IRM10" s="245"/>
      <c r="IRN10" s="245"/>
      <c r="IRO10" s="245"/>
      <c r="IRP10" s="245"/>
      <c r="IRQ10" s="245"/>
      <c r="IRR10" s="245"/>
      <c r="IRS10" s="245"/>
      <c r="IRT10" s="245"/>
      <c r="IRU10" s="245"/>
      <c r="IRV10" s="245"/>
      <c r="IRW10" s="245"/>
      <c r="IRX10" s="245"/>
      <c r="IRY10" s="245"/>
      <c r="IRZ10" s="245"/>
      <c r="ISB10" s="245"/>
      <c r="ISC10" s="245"/>
      <c r="ISD10" s="245"/>
      <c r="ISE10" s="245"/>
      <c r="ISF10" s="245"/>
      <c r="ISG10" s="245"/>
      <c r="ISH10" s="245"/>
      <c r="ISI10" s="245"/>
      <c r="ISJ10" s="245"/>
      <c r="ISK10" s="245"/>
      <c r="ISL10" s="245"/>
      <c r="ISM10" s="245"/>
      <c r="ISN10" s="245"/>
      <c r="ISO10" s="245"/>
      <c r="ISP10" s="245"/>
      <c r="ISQ10" s="245"/>
      <c r="ISR10" s="245"/>
      <c r="ISS10" s="245"/>
      <c r="IST10" s="245"/>
      <c r="ISU10" s="245"/>
      <c r="ISV10" s="245"/>
      <c r="ISX10" s="245"/>
      <c r="ISY10" s="245"/>
      <c r="ISZ10" s="245"/>
      <c r="ITA10" s="245"/>
      <c r="ITB10" s="245"/>
      <c r="ITC10" s="245"/>
      <c r="ITD10" s="245"/>
      <c r="ITE10" s="245"/>
      <c r="ITF10" s="245"/>
      <c r="ITG10" s="245"/>
      <c r="ITH10" s="245"/>
      <c r="ITI10" s="245"/>
      <c r="ITJ10" s="245"/>
      <c r="ITK10" s="245"/>
      <c r="ITL10" s="245"/>
      <c r="ITM10" s="245"/>
      <c r="ITN10" s="245"/>
      <c r="ITO10" s="245"/>
      <c r="ITP10" s="245"/>
      <c r="ITQ10" s="245"/>
      <c r="ITR10" s="245"/>
      <c r="ITT10" s="245"/>
      <c r="ITU10" s="245"/>
      <c r="ITV10" s="245"/>
      <c r="ITW10" s="245"/>
      <c r="ITX10" s="245"/>
      <c r="ITY10" s="245"/>
      <c r="ITZ10" s="245"/>
      <c r="IUA10" s="245"/>
      <c r="IUB10" s="245"/>
      <c r="IUC10" s="245"/>
      <c r="IUD10" s="245"/>
      <c r="IUE10" s="245"/>
      <c r="IUF10" s="245"/>
      <c r="IUG10" s="245"/>
      <c r="IUH10" s="245"/>
      <c r="IUI10" s="245"/>
      <c r="IUJ10" s="245"/>
      <c r="IUK10" s="245"/>
      <c r="IUL10" s="245"/>
      <c r="IUM10" s="245"/>
      <c r="IUN10" s="245"/>
      <c r="IUP10" s="245"/>
      <c r="IUQ10" s="245"/>
      <c r="IUR10" s="245"/>
      <c r="IUS10" s="245"/>
      <c r="IUT10" s="245"/>
      <c r="IUU10" s="245"/>
      <c r="IUV10" s="245"/>
      <c r="IUW10" s="245"/>
      <c r="IUX10" s="245"/>
      <c r="IUY10" s="245"/>
      <c r="IUZ10" s="245"/>
      <c r="IVA10" s="245"/>
      <c r="IVB10" s="245"/>
      <c r="IVC10" s="245"/>
      <c r="IVD10" s="245"/>
      <c r="IVE10" s="245"/>
      <c r="IVF10" s="245"/>
      <c r="IVG10" s="245"/>
      <c r="IVH10" s="245"/>
      <c r="IVI10" s="245"/>
      <c r="IVJ10" s="245"/>
      <c r="IVL10" s="245"/>
      <c r="IVM10" s="245"/>
      <c r="IVN10" s="245"/>
      <c r="IVO10" s="245"/>
      <c r="IVP10" s="245"/>
      <c r="IVQ10" s="245"/>
      <c r="IVR10" s="245"/>
      <c r="IVS10" s="245"/>
      <c r="IVT10" s="245"/>
      <c r="IVU10" s="245"/>
      <c r="IVV10" s="245"/>
      <c r="IVW10" s="245"/>
      <c r="IVX10" s="245"/>
      <c r="IVY10" s="245"/>
      <c r="IVZ10" s="245"/>
      <c r="IWA10" s="245"/>
      <c r="IWB10" s="245"/>
      <c r="IWC10" s="245"/>
      <c r="IWD10" s="245"/>
      <c r="IWE10" s="245"/>
      <c r="IWF10" s="245"/>
      <c r="IWH10" s="245"/>
      <c r="IWI10" s="245"/>
      <c r="IWJ10" s="245"/>
      <c r="IWK10" s="245"/>
      <c r="IWL10" s="245"/>
      <c r="IWM10" s="245"/>
      <c r="IWN10" s="245"/>
      <c r="IWO10" s="245"/>
      <c r="IWP10" s="245"/>
      <c r="IWQ10" s="245"/>
      <c r="IWR10" s="245"/>
      <c r="IWS10" s="245"/>
      <c r="IWT10" s="245"/>
      <c r="IWU10" s="245"/>
      <c r="IWV10" s="245"/>
      <c r="IWW10" s="245"/>
      <c r="IWX10" s="245"/>
      <c r="IWY10" s="245"/>
      <c r="IWZ10" s="245"/>
      <c r="IXA10" s="245"/>
      <c r="IXB10" s="245"/>
      <c r="IXD10" s="245"/>
      <c r="IXE10" s="245"/>
      <c r="IXF10" s="245"/>
      <c r="IXG10" s="245"/>
      <c r="IXH10" s="245"/>
      <c r="IXI10" s="245"/>
      <c r="IXJ10" s="245"/>
      <c r="IXK10" s="245"/>
      <c r="IXL10" s="245"/>
      <c r="IXM10" s="245"/>
      <c r="IXN10" s="245"/>
      <c r="IXO10" s="245"/>
      <c r="IXP10" s="245"/>
      <c r="IXQ10" s="245"/>
      <c r="IXR10" s="245"/>
      <c r="IXS10" s="245"/>
      <c r="IXT10" s="245"/>
      <c r="IXU10" s="245"/>
      <c r="IXV10" s="245"/>
      <c r="IXW10" s="245"/>
      <c r="IXX10" s="245"/>
      <c r="IXZ10" s="245"/>
      <c r="IYA10" s="245"/>
      <c r="IYB10" s="245"/>
      <c r="IYC10" s="245"/>
      <c r="IYD10" s="245"/>
      <c r="IYE10" s="245"/>
      <c r="IYF10" s="245"/>
      <c r="IYG10" s="245"/>
      <c r="IYH10" s="245"/>
      <c r="IYI10" s="245"/>
      <c r="IYJ10" s="245"/>
      <c r="IYK10" s="245"/>
      <c r="IYL10" s="245"/>
      <c r="IYM10" s="245"/>
      <c r="IYN10" s="245"/>
      <c r="IYO10" s="245"/>
      <c r="IYP10" s="245"/>
      <c r="IYQ10" s="245"/>
      <c r="IYR10" s="245"/>
      <c r="IYS10" s="245"/>
      <c r="IYT10" s="245"/>
      <c r="IYV10" s="245"/>
      <c r="IYW10" s="245"/>
      <c r="IYX10" s="245"/>
      <c r="IYY10" s="245"/>
      <c r="IYZ10" s="245"/>
      <c r="IZA10" s="245"/>
      <c r="IZB10" s="245"/>
      <c r="IZC10" s="245"/>
      <c r="IZD10" s="245"/>
      <c r="IZE10" s="245"/>
      <c r="IZF10" s="245"/>
      <c r="IZG10" s="245"/>
      <c r="IZH10" s="245"/>
      <c r="IZI10" s="245"/>
      <c r="IZJ10" s="245"/>
      <c r="IZK10" s="245"/>
      <c r="IZL10" s="245"/>
      <c r="IZM10" s="245"/>
      <c r="IZN10" s="245"/>
      <c r="IZO10" s="245"/>
      <c r="IZP10" s="245"/>
      <c r="IZR10" s="245"/>
      <c r="IZS10" s="245"/>
      <c r="IZT10" s="245"/>
      <c r="IZU10" s="245"/>
      <c r="IZV10" s="245"/>
      <c r="IZW10" s="245"/>
      <c r="IZX10" s="245"/>
      <c r="IZY10" s="245"/>
      <c r="IZZ10" s="245"/>
      <c r="JAA10" s="245"/>
      <c r="JAB10" s="245"/>
      <c r="JAC10" s="245"/>
      <c r="JAD10" s="245"/>
      <c r="JAE10" s="245"/>
      <c r="JAF10" s="245"/>
      <c r="JAG10" s="245"/>
      <c r="JAH10" s="245"/>
      <c r="JAI10" s="245"/>
      <c r="JAJ10" s="245"/>
      <c r="JAK10" s="245"/>
      <c r="JAL10" s="245"/>
      <c r="JAN10" s="245"/>
      <c r="JAO10" s="245"/>
      <c r="JAP10" s="245"/>
      <c r="JAQ10" s="245"/>
      <c r="JAR10" s="245"/>
      <c r="JAS10" s="245"/>
      <c r="JAT10" s="245"/>
      <c r="JAU10" s="245"/>
      <c r="JAV10" s="245"/>
      <c r="JAW10" s="245"/>
      <c r="JAX10" s="245"/>
      <c r="JAY10" s="245"/>
      <c r="JAZ10" s="245"/>
      <c r="JBA10" s="245"/>
      <c r="JBB10" s="245"/>
      <c r="JBC10" s="245"/>
      <c r="JBD10" s="245"/>
      <c r="JBE10" s="245"/>
      <c r="JBF10" s="245"/>
      <c r="JBG10" s="245"/>
      <c r="JBH10" s="245"/>
      <c r="JBJ10" s="245"/>
      <c r="JBK10" s="245"/>
      <c r="JBL10" s="245"/>
      <c r="JBM10" s="245"/>
      <c r="JBN10" s="245"/>
      <c r="JBO10" s="245"/>
      <c r="JBP10" s="245"/>
      <c r="JBQ10" s="245"/>
      <c r="JBR10" s="245"/>
      <c r="JBS10" s="245"/>
      <c r="JBT10" s="245"/>
      <c r="JBU10" s="245"/>
      <c r="JBV10" s="245"/>
      <c r="JBW10" s="245"/>
      <c r="JBX10" s="245"/>
      <c r="JBY10" s="245"/>
      <c r="JBZ10" s="245"/>
      <c r="JCA10" s="245"/>
      <c r="JCB10" s="245"/>
      <c r="JCC10" s="245"/>
      <c r="JCD10" s="245"/>
      <c r="JCF10" s="245"/>
      <c r="JCG10" s="245"/>
      <c r="JCH10" s="245"/>
      <c r="JCI10" s="245"/>
      <c r="JCJ10" s="245"/>
      <c r="JCK10" s="245"/>
      <c r="JCL10" s="245"/>
      <c r="JCM10" s="245"/>
      <c r="JCN10" s="245"/>
      <c r="JCO10" s="245"/>
      <c r="JCP10" s="245"/>
      <c r="JCQ10" s="245"/>
      <c r="JCR10" s="245"/>
      <c r="JCS10" s="245"/>
      <c r="JCT10" s="245"/>
      <c r="JCU10" s="245"/>
      <c r="JCV10" s="245"/>
      <c r="JCW10" s="245"/>
      <c r="JCX10" s="245"/>
      <c r="JCY10" s="245"/>
      <c r="JCZ10" s="245"/>
      <c r="JDB10" s="245"/>
      <c r="JDC10" s="245"/>
      <c r="JDD10" s="245"/>
      <c r="JDE10" s="245"/>
      <c r="JDF10" s="245"/>
      <c r="JDG10" s="245"/>
      <c r="JDH10" s="245"/>
      <c r="JDI10" s="245"/>
      <c r="JDJ10" s="245"/>
      <c r="JDK10" s="245"/>
      <c r="JDL10" s="245"/>
      <c r="JDM10" s="245"/>
      <c r="JDN10" s="245"/>
      <c r="JDO10" s="245"/>
      <c r="JDP10" s="245"/>
      <c r="JDQ10" s="245"/>
      <c r="JDR10" s="245"/>
      <c r="JDS10" s="245"/>
      <c r="JDT10" s="245"/>
      <c r="JDU10" s="245"/>
      <c r="JDV10" s="245"/>
      <c r="JDX10" s="245"/>
      <c r="JDY10" s="245"/>
      <c r="JDZ10" s="245"/>
      <c r="JEA10" s="245"/>
      <c r="JEB10" s="245"/>
      <c r="JEC10" s="245"/>
      <c r="JED10" s="245"/>
      <c r="JEE10" s="245"/>
      <c r="JEF10" s="245"/>
      <c r="JEG10" s="245"/>
      <c r="JEH10" s="245"/>
      <c r="JEI10" s="245"/>
      <c r="JEJ10" s="245"/>
      <c r="JEK10" s="245"/>
      <c r="JEL10" s="245"/>
      <c r="JEM10" s="245"/>
      <c r="JEN10" s="245"/>
      <c r="JEO10" s="245"/>
      <c r="JEP10" s="245"/>
      <c r="JEQ10" s="245"/>
      <c r="JER10" s="245"/>
      <c r="JET10" s="245"/>
      <c r="JEU10" s="245"/>
      <c r="JEV10" s="245"/>
      <c r="JEW10" s="245"/>
      <c r="JEX10" s="245"/>
      <c r="JEY10" s="245"/>
      <c r="JEZ10" s="245"/>
      <c r="JFA10" s="245"/>
      <c r="JFB10" s="245"/>
      <c r="JFC10" s="245"/>
      <c r="JFD10" s="245"/>
      <c r="JFE10" s="245"/>
      <c r="JFF10" s="245"/>
      <c r="JFG10" s="245"/>
      <c r="JFH10" s="245"/>
      <c r="JFI10" s="245"/>
      <c r="JFJ10" s="245"/>
      <c r="JFK10" s="245"/>
      <c r="JFL10" s="245"/>
      <c r="JFM10" s="245"/>
      <c r="JFN10" s="245"/>
      <c r="JFP10" s="245"/>
      <c r="JFQ10" s="245"/>
      <c r="JFR10" s="245"/>
      <c r="JFS10" s="245"/>
      <c r="JFT10" s="245"/>
      <c r="JFU10" s="245"/>
      <c r="JFV10" s="245"/>
      <c r="JFW10" s="245"/>
      <c r="JFX10" s="245"/>
      <c r="JFY10" s="245"/>
      <c r="JFZ10" s="245"/>
      <c r="JGA10" s="245"/>
      <c r="JGB10" s="245"/>
      <c r="JGC10" s="245"/>
      <c r="JGD10" s="245"/>
      <c r="JGE10" s="245"/>
      <c r="JGF10" s="245"/>
      <c r="JGG10" s="245"/>
      <c r="JGH10" s="245"/>
      <c r="JGI10" s="245"/>
      <c r="JGJ10" s="245"/>
      <c r="JGL10" s="245"/>
      <c r="JGM10" s="245"/>
      <c r="JGN10" s="245"/>
      <c r="JGO10" s="245"/>
      <c r="JGP10" s="245"/>
      <c r="JGQ10" s="245"/>
      <c r="JGR10" s="245"/>
      <c r="JGS10" s="245"/>
      <c r="JGT10" s="245"/>
      <c r="JGU10" s="245"/>
      <c r="JGV10" s="245"/>
      <c r="JGW10" s="245"/>
      <c r="JGX10" s="245"/>
      <c r="JGY10" s="245"/>
      <c r="JGZ10" s="245"/>
      <c r="JHA10" s="245"/>
      <c r="JHB10" s="245"/>
      <c r="JHC10" s="245"/>
      <c r="JHD10" s="245"/>
      <c r="JHE10" s="245"/>
      <c r="JHF10" s="245"/>
      <c r="JHH10" s="245"/>
      <c r="JHI10" s="245"/>
      <c r="JHJ10" s="245"/>
      <c r="JHK10" s="245"/>
      <c r="JHL10" s="245"/>
      <c r="JHM10" s="245"/>
      <c r="JHN10" s="245"/>
      <c r="JHO10" s="245"/>
      <c r="JHP10" s="245"/>
      <c r="JHQ10" s="245"/>
      <c r="JHR10" s="245"/>
      <c r="JHS10" s="245"/>
      <c r="JHT10" s="245"/>
      <c r="JHU10" s="245"/>
      <c r="JHV10" s="245"/>
      <c r="JHW10" s="245"/>
      <c r="JHX10" s="245"/>
      <c r="JHY10" s="245"/>
      <c r="JHZ10" s="245"/>
      <c r="JIA10" s="245"/>
      <c r="JIB10" s="245"/>
      <c r="JID10" s="245"/>
      <c r="JIE10" s="245"/>
      <c r="JIF10" s="245"/>
      <c r="JIG10" s="245"/>
      <c r="JIH10" s="245"/>
      <c r="JII10" s="245"/>
      <c r="JIJ10" s="245"/>
      <c r="JIK10" s="245"/>
      <c r="JIL10" s="245"/>
      <c r="JIM10" s="245"/>
      <c r="JIN10" s="245"/>
      <c r="JIO10" s="245"/>
      <c r="JIP10" s="245"/>
      <c r="JIQ10" s="245"/>
      <c r="JIR10" s="245"/>
      <c r="JIS10" s="245"/>
      <c r="JIT10" s="245"/>
      <c r="JIU10" s="245"/>
      <c r="JIV10" s="245"/>
      <c r="JIW10" s="245"/>
      <c r="JIX10" s="245"/>
      <c r="JIZ10" s="245"/>
      <c r="JJA10" s="245"/>
      <c r="JJB10" s="245"/>
      <c r="JJC10" s="245"/>
      <c r="JJD10" s="245"/>
      <c r="JJE10" s="245"/>
      <c r="JJF10" s="245"/>
      <c r="JJG10" s="245"/>
      <c r="JJH10" s="245"/>
      <c r="JJI10" s="245"/>
      <c r="JJJ10" s="245"/>
      <c r="JJK10" s="245"/>
      <c r="JJL10" s="245"/>
      <c r="JJM10" s="245"/>
      <c r="JJN10" s="245"/>
      <c r="JJO10" s="245"/>
      <c r="JJP10" s="245"/>
      <c r="JJQ10" s="245"/>
      <c r="JJR10" s="245"/>
      <c r="JJS10" s="245"/>
      <c r="JJT10" s="245"/>
      <c r="JJV10" s="245"/>
      <c r="JJW10" s="245"/>
      <c r="JJX10" s="245"/>
      <c r="JJY10" s="245"/>
      <c r="JJZ10" s="245"/>
      <c r="JKA10" s="245"/>
      <c r="JKB10" s="245"/>
      <c r="JKC10" s="245"/>
      <c r="JKD10" s="245"/>
      <c r="JKE10" s="245"/>
      <c r="JKF10" s="245"/>
      <c r="JKG10" s="245"/>
      <c r="JKH10" s="245"/>
      <c r="JKI10" s="245"/>
      <c r="JKJ10" s="245"/>
      <c r="JKK10" s="245"/>
      <c r="JKL10" s="245"/>
      <c r="JKM10" s="245"/>
      <c r="JKN10" s="245"/>
      <c r="JKO10" s="245"/>
      <c r="JKP10" s="245"/>
      <c r="JKR10" s="245"/>
      <c r="JKS10" s="245"/>
      <c r="JKT10" s="245"/>
      <c r="JKU10" s="245"/>
      <c r="JKV10" s="245"/>
      <c r="JKW10" s="245"/>
      <c r="JKX10" s="245"/>
      <c r="JKY10" s="245"/>
      <c r="JKZ10" s="245"/>
      <c r="JLA10" s="245"/>
      <c r="JLB10" s="245"/>
      <c r="JLC10" s="245"/>
      <c r="JLD10" s="245"/>
      <c r="JLE10" s="245"/>
      <c r="JLF10" s="245"/>
      <c r="JLG10" s="245"/>
      <c r="JLH10" s="245"/>
      <c r="JLI10" s="245"/>
      <c r="JLJ10" s="245"/>
      <c r="JLK10" s="245"/>
      <c r="JLL10" s="245"/>
      <c r="JLN10" s="245"/>
      <c r="JLO10" s="245"/>
      <c r="JLP10" s="245"/>
      <c r="JLQ10" s="245"/>
      <c r="JLR10" s="245"/>
      <c r="JLS10" s="245"/>
      <c r="JLT10" s="245"/>
      <c r="JLU10" s="245"/>
      <c r="JLV10" s="245"/>
      <c r="JLW10" s="245"/>
      <c r="JLX10" s="245"/>
      <c r="JLY10" s="245"/>
      <c r="JLZ10" s="245"/>
      <c r="JMA10" s="245"/>
      <c r="JMB10" s="245"/>
      <c r="JMC10" s="245"/>
      <c r="JMD10" s="245"/>
      <c r="JME10" s="245"/>
      <c r="JMF10" s="245"/>
      <c r="JMG10" s="245"/>
      <c r="JMH10" s="245"/>
      <c r="JMJ10" s="245"/>
      <c r="JMK10" s="245"/>
      <c r="JML10" s="245"/>
      <c r="JMM10" s="245"/>
      <c r="JMN10" s="245"/>
      <c r="JMO10" s="245"/>
      <c r="JMP10" s="245"/>
      <c r="JMQ10" s="245"/>
      <c r="JMR10" s="245"/>
      <c r="JMS10" s="245"/>
      <c r="JMT10" s="245"/>
      <c r="JMU10" s="245"/>
      <c r="JMV10" s="245"/>
      <c r="JMW10" s="245"/>
      <c r="JMX10" s="245"/>
      <c r="JMY10" s="245"/>
      <c r="JMZ10" s="245"/>
      <c r="JNA10" s="245"/>
      <c r="JNB10" s="245"/>
      <c r="JNC10" s="245"/>
      <c r="JND10" s="245"/>
      <c r="JNF10" s="245"/>
      <c r="JNG10" s="245"/>
      <c r="JNH10" s="245"/>
      <c r="JNI10" s="245"/>
      <c r="JNJ10" s="245"/>
      <c r="JNK10" s="245"/>
      <c r="JNL10" s="245"/>
      <c r="JNM10" s="245"/>
      <c r="JNN10" s="245"/>
      <c r="JNO10" s="245"/>
      <c r="JNP10" s="245"/>
      <c r="JNQ10" s="245"/>
      <c r="JNR10" s="245"/>
      <c r="JNS10" s="245"/>
      <c r="JNT10" s="245"/>
      <c r="JNU10" s="245"/>
      <c r="JNV10" s="245"/>
      <c r="JNW10" s="245"/>
      <c r="JNX10" s="245"/>
      <c r="JNY10" s="245"/>
      <c r="JNZ10" s="245"/>
      <c r="JOB10" s="245"/>
      <c r="JOC10" s="245"/>
      <c r="JOD10" s="245"/>
      <c r="JOE10" s="245"/>
      <c r="JOF10" s="245"/>
      <c r="JOG10" s="245"/>
      <c r="JOH10" s="245"/>
      <c r="JOI10" s="245"/>
      <c r="JOJ10" s="245"/>
      <c r="JOK10" s="245"/>
      <c r="JOL10" s="245"/>
      <c r="JOM10" s="245"/>
      <c r="JON10" s="245"/>
      <c r="JOO10" s="245"/>
      <c r="JOP10" s="245"/>
      <c r="JOQ10" s="245"/>
      <c r="JOR10" s="245"/>
      <c r="JOS10" s="245"/>
      <c r="JOT10" s="245"/>
      <c r="JOU10" s="245"/>
      <c r="JOV10" s="245"/>
      <c r="JOX10" s="245"/>
      <c r="JOY10" s="245"/>
      <c r="JOZ10" s="245"/>
      <c r="JPA10" s="245"/>
      <c r="JPB10" s="245"/>
      <c r="JPC10" s="245"/>
      <c r="JPD10" s="245"/>
      <c r="JPE10" s="245"/>
      <c r="JPF10" s="245"/>
      <c r="JPG10" s="245"/>
      <c r="JPH10" s="245"/>
      <c r="JPI10" s="245"/>
      <c r="JPJ10" s="245"/>
      <c r="JPK10" s="245"/>
      <c r="JPL10" s="245"/>
      <c r="JPM10" s="245"/>
      <c r="JPN10" s="245"/>
      <c r="JPO10" s="245"/>
      <c r="JPP10" s="245"/>
      <c r="JPQ10" s="245"/>
      <c r="JPR10" s="245"/>
      <c r="JPT10" s="245"/>
      <c r="JPU10" s="245"/>
      <c r="JPV10" s="245"/>
      <c r="JPW10" s="245"/>
      <c r="JPX10" s="245"/>
      <c r="JPY10" s="245"/>
      <c r="JPZ10" s="245"/>
      <c r="JQA10" s="245"/>
      <c r="JQB10" s="245"/>
      <c r="JQC10" s="245"/>
      <c r="JQD10" s="245"/>
      <c r="JQE10" s="245"/>
      <c r="JQF10" s="245"/>
      <c r="JQG10" s="245"/>
      <c r="JQH10" s="245"/>
      <c r="JQI10" s="245"/>
      <c r="JQJ10" s="245"/>
      <c r="JQK10" s="245"/>
      <c r="JQL10" s="245"/>
      <c r="JQM10" s="245"/>
      <c r="JQN10" s="245"/>
      <c r="JQP10" s="245"/>
      <c r="JQQ10" s="245"/>
      <c r="JQR10" s="245"/>
      <c r="JQS10" s="245"/>
      <c r="JQT10" s="245"/>
      <c r="JQU10" s="245"/>
      <c r="JQV10" s="245"/>
      <c r="JQW10" s="245"/>
      <c r="JQX10" s="245"/>
      <c r="JQY10" s="245"/>
      <c r="JQZ10" s="245"/>
      <c r="JRA10" s="245"/>
      <c r="JRB10" s="245"/>
      <c r="JRC10" s="245"/>
      <c r="JRD10" s="245"/>
      <c r="JRE10" s="245"/>
      <c r="JRF10" s="245"/>
      <c r="JRG10" s="245"/>
      <c r="JRH10" s="245"/>
      <c r="JRI10" s="245"/>
      <c r="JRJ10" s="245"/>
      <c r="JRL10" s="245"/>
      <c r="JRM10" s="245"/>
      <c r="JRN10" s="245"/>
      <c r="JRO10" s="245"/>
      <c r="JRP10" s="245"/>
      <c r="JRQ10" s="245"/>
      <c r="JRR10" s="245"/>
      <c r="JRS10" s="245"/>
      <c r="JRT10" s="245"/>
      <c r="JRU10" s="245"/>
      <c r="JRV10" s="245"/>
      <c r="JRW10" s="245"/>
      <c r="JRX10" s="245"/>
      <c r="JRY10" s="245"/>
      <c r="JRZ10" s="245"/>
      <c r="JSA10" s="245"/>
      <c r="JSB10" s="245"/>
      <c r="JSC10" s="245"/>
      <c r="JSD10" s="245"/>
      <c r="JSE10" s="245"/>
      <c r="JSF10" s="245"/>
      <c r="JSH10" s="245"/>
      <c r="JSI10" s="245"/>
      <c r="JSJ10" s="245"/>
      <c r="JSK10" s="245"/>
      <c r="JSL10" s="245"/>
      <c r="JSM10" s="245"/>
      <c r="JSN10" s="245"/>
      <c r="JSO10" s="245"/>
      <c r="JSP10" s="245"/>
      <c r="JSQ10" s="245"/>
      <c r="JSR10" s="245"/>
      <c r="JSS10" s="245"/>
      <c r="JST10" s="245"/>
      <c r="JSU10" s="245"/>
      <c r="JSV10" s="245"/>
      <c r="JSW10" s="245"/>
      <c r="JSX10" s="245"/>
      <c r="JSY10" s="245"/>
      <c r="JSZ10" s="245"/>
      <c r="JTA10" s="245"/>
      <c r="JTB10" s="245"/>
      <c r="JTD10" s="245"/>
      <c r="JTE10" s="245"/>
      <c r="JTF10" s="245"/>
      <c r="JTG10" s="245"/>
      <c r="JTH10" s="245"/>
      <c r="JTI10" s="245"/>
      <c r="JTJ10" s="245"/>
      <c r="JTK10" s="245"/>
      <c r="JTL10" s="245"/>
      <c r="JTM10" s="245"/>
      <c r="JTN10" s="245"/>
      <c r="JTO10" s="245"/>
      <c r="JTP10" s="245"/>
      <c r="JTQ10" s="245"/>
      <c r="JTR10" s="245"/>
      <c r="JTS10" s="245"/>
      <c r="JTT10" s="245"/>
      <c r="JTU10" s="245"/>
      <c r="JTV10" s="245"/>
      <c r="JTW10" s="245"/>
      <c r="JTX10" s="245"/>
      <c r="JTZ10" s="245"/>
      <c r="JUA10" s="245"/>
      <c r="JUB10" s="245"/>
      <c r="JUC10" s="245"/>
      <c r="JUD10" s="245"/>
      <c r="JUE10" s="245"/>
      <c r="JUF10" s="245"/>
      <c r="JUG10" s="245"/>
      <c r="JUH10" s="245"/>
      <c r="JUI10" s="245"/>
      <c r="JUJ10" s="245"/>
      <c r="JUK10" s="245"/>
      <c r="JUL10" s="245"/>
      <c r="JUM10" s="245"/>
      <c r="JUN10" s="245"/>
      <c r="JUO10" s="245"/>
      <c r="JUP10" s="245"/>
      <c r="JUQ10" s="245"/>
      <c r="JUR10" s="245"/>
      <c r="JUS10" s="245"/>
      <c r="JUT10" s="245"/>
      <c r="JUV10" s="245"/>
      <c r="JUW10" s="245"/>
      <c r="JUX10" s="245"/>
      <c r="JUY10" s="245"/>
      <c r="JUZ10" s="245"/>
      <c r="JVA10" s="245"/>
      <c r="JVB10" s="245"/>
      <c r="JVC10" s="245"/>
      <c r="JVD10" s="245"/>
      <c r="JVE10" s="245"/>
      <c r="JVF10" s="245"/>
      <c r="JVG10" s="245"/>
      <c r="JVH10" s="245"/>
      <c r="JVI10" s="245"/>
      <c r="JVJ10" s="245"/>
      <c r="JVK10" s="245"/>
      <c r="JVL10" s="245"/>
      <c r="JVM10" s="245"/>
      <c r="JVN10" s="245"/>
      <c r="JVO10" s="245"/>
      <c r="JVP10" s="245"/>
      <c r="JVR10" s="245"/>
      <c r="JVS10" s="245"/>
      <c r="JVT10" s="245"/>
      <c r="JVU10" s="245"/>
      <c r="JVV10" s="245"/>
      <c r="JVW10" s="245"/>
      <c r="JVX10" s="245"/>
      <c r="JVY10" s="245"/>
      <c r="JVZ10" s="245"/>
      <c r="JWA10" s="245"/>
      <c r="JWB10" s="245"/>
      <c r="JWC10" s="245"/>
      <c r="JWD10" s="245"/>
      <c r="JWE10" s="245"/>
      <c r="JWF10" s="245"/>
      <c r="JWG10" s="245"/>
      <c r="JWH10" s="245"/>
      <c r="JWI10" s="245"/>
      <c r="JWJ10" s="245"/>
      <c r="JWK10" s="245"/>
      <c r="JWL10" s="245"/>
      <c r="JWN10" s="245"/>
      <c r="JWO10" s="245"/>
      <c r="JWP10" s="245"/>
      <c r="JWQ10" s="245"/>
      <c r="JWR10" s="245"/>
      <c r="JWS10" s="245"/>
      <c r="JWT10" s="245"/>
      <c r="JWU10" s="245"/>
      <c r="JWV10" s="245"/>
      <c r="JWW10" s="245"/>
      <c r="JWX10" s="245"/>
      <c r="JWY10" s="245"/>
      <c r="JWZ10" s="245"/>
      <c r="JXA10" s="245"/>
      <c r="JXB10" s="245"/>
      <c r="JXC10" s="245"/>
      <c r="JXD10" s="245"/>
      <c r="JXE10" s="245"/>
      <c r="JXF10" s="245"/>
      <c r="JXG10" s="245"/>
      <c r="JXH10" s="245"/>
      <c r="JXJ10" s="245"/>
      <c r="JXK10" s="245"/>
      <c r="JXL10" s="245"/>
      <c r="JXM10" s="245"/>
      <c r="JXN10" s="245"/>
      <c r="JXO10" s="245"/>
      <c r="JXP10" s="245"/>
      <c r="JXQ10" s="245"/>
      <c r="JXR10" s="245"/>
      <c r="JXS10" s="245"/>
      <c r="JXT10" s="245"/>
      <c r="JXU10" s="245"/>
      <c r="JXV10" s="245"/>
      <c r="JXW10" s="245"/>
      <c r="JXX10" s="245"/>
      <c r="JXY10" s="245"/>
      <c r="JXZ10" s="245"/>
      <c r="JYA10" s="245"/>
      <c r="JYB10" s="245"/>
      <c r="JYC10" s="245"/>
      <c r="JYD10" s="245"/>
      <c r="JYF10" s="245"/>
      <c r="JYG10" s="245"/>
      <c r="JYH10" s="245"/>
      <c r="JYI10" s="245"/>
      <c r="JYJ10" s="245"/>
      <c r="JYK10" s="245"/>
      <c r="JYL10" s="245"/>
      <c r="JYM10" s="245"/>
      <c r="JYN10" s="245"/>
      <c r="JYO10" s="245"/>
      <c r="JYP10" s="245"/>
      <c r="JYQ10" s="245"/>
      <c r="JYR10" s="245"/>
      <c r="JYS10" s="245"/>
      <c r="JYT10" s="245"/>
      <c r="JYU10" s="245"/>
      <c r="JYV10" s="245"/>
      <c r="JYW10" s="245"/>
      <c r="JYX10" s="245"/>
      <c r="JYY10" s="245"/>
      <c r="JYZ10" s="245"/>
      <c r="JZB10" s="245"/>
      <c r="JZC10" s="245"/>
      <c r="JZD10" s="245"/>
      <c r="JZE10" s="245"/>
      <c r="JZF10" s="245"/>
      <c r="JZG10" s="245"/>
      <c r="JZH10" s="245"/>
      <c r="JZI10" s="245"/>
      <c r="JZJ10" s="245"/>
      <c r="JZK10" s="245"/>
      <c r="JZL10" s="245"/>
      <c r="JZM10" s="245"/>
      <c r="JZN10" s="245"/>
      <c r="JZO10" s="245"/>
      <c r="JZP10" s="245"/>
      <c r="JZQ10" s="245"/>
      <c r="JZR10" s="245"/>
      <c r="JZS10" s="245"/>
      <c r="JZT10" s="245"/>
      <c r="JZU10" s="245"/>
      <c r="JZV10" s="245"/>
      <c r="JZX10" s="245"/>
      <c r="JZY10" s="245"/>
      <c r="JZZ10" s="245"/>
      <c r="KAA10" s="245"/>
      <c r="KAB10" s="245"/>
      <c r="KAC10" s="245"/>
      <c r="KAD10" s="245"/>
      <c r="KAE10" s="245"/>
      <c r="KAF10" s="245"/>
      <c r="KAG10" s="245"/>
      <c r="KAH10" s="245"/>
      <c r="KAI10" s="245"/>
      <c r="KAJ10" s="245"/>
      <c r="KAK10" s="245"/>
      <c r="KAL10" s="245"/>
      <c r="KAM10" s="245"/>
      <c r="KAN10" s="245"/>
      <c r="KAO10" s="245"/>
      <c r="KAP10" s="245"/>
      <c r="KAQ10" s="245"/>
      <c r="KAR10" s="245"/>
      <c r="KAT10" s="245"/>
      <c r="KAU10" s="245"/>
      <c r="KAV10" s="245"/>
      <c r="KAW10" s="245"/>
      <c r="KAX10" s="245"/>
      <c r="KAY10" s="245"/>
      <c r="KAZ10" s="245"/>
      <c r="KBA10" s="245"/>
      <c r="KBB10" s="245"/>
      <c r="KBC10" s="245"/>
      <c r="KBD10" s="245"/>
      <c r="KBE10" s="245"/>
      <c r="KBF10" s="245"/>
      <c r="KBG10" s="245"/>
      <c r="KBH10" s="245"/>
      <c r="KBI10" s="245"/>
      <c r="KBJ10" s="245"/>
      <c r="KBK10" s="245"/>
      <c r="KBL10" s="245"/>
      <c r="KBM10" s="245"/>
      <c r="KBN10" s="245"/>
      <c r="KBP10" s="245"/>
      <c r="KBQ10" s="245"/>
      <c r="KBR10" s="245"/>
      <c r="KBS10" s="245"/>
      <c r="KBT10" s="245"/>
      <c r="KBU10" s="245"/>
      <c r="KBV10" s="245"/>
      <c r="KBW10" s="245"/>
      <c r="KBX10" s="245"/>
      <c r="KBY10" s="245"/>
      <c r="KBZ10" s="245"/>
      <c r="KCA10" s="245"/>
      <c r="KCB10" s="245"/>
      <c r="KCC10" s="245"/>
      <c r="KCD10" s="245"/>
      <c r="KCE10" s="245"/>
      <c r="KCF10" s="245"/>
      <c r="KCG10" s="245"/>
      <c r="KCH10" s="245"/>
      <c r="KCI10" s="245"/>
      <c r="KCJ10" s="245"/>
      <c r="KCL10" s="245"/>
      <c r="KCM10" s="245"/>
      <c r="KCN10" s="245"/>
      <c r="KCO10" s="245"/>
      <c r="KCP10" s="245"/>
      <c r="KCQ10" s="245"/>
      <c r="KCR10" s="245"/>
      <c r="KCS10" s="245"/>
      <c r="KCT10" s="245"/>
      <c r="KCU10" s="245"/>
      <c r="KCV10" s="245"/>
      <c r="KCW10" s="245"/>
      <c r="KCX10" s="245"/>
      <c r="KCY10" s="245"/>
      <c r="KCZ10" s="245"/>
      <c r="KDA10" s="245"/>
      <c r="KDB10" s="245"/>
      <c r="KDC10" s="245"/>
      <c r="KDD10" s="245"/>
      <c r="KDE10" s="245"/>
      <c r="KDF10" s="245"/>
      <c r="KDH10" s="245"/>
      <c r="KDI10" s="245"/>
      <c r="KDJ10" s="245"/>
      <c r="KDK10" s="245"/>
      <c r="KDL10" s="245"/>
      <c r="KDM10" s="245"/>
      <c r="KDN10" s="245"/>
      <c r="KDO10" s="245"/>
      <c r="KDP10" s="245"/>
      <c r="KDQ10" s="245"/>
      <c r="KDR10" s="245"/>
      <c r="KDS10" s="245"/>
      <c r="KDT10" s="245"/>
      <c r="KDU10" s="245"/>
      <c r="KDV10" s="245"/>
      <c r="KDW10" s="245"/>
      <c r="KDX10" s="245"/>
      <c r="KDY10" s="245"/>
      <c r="KDZ10" s="245"/>
      <c r="KEA10" s="245"/>
      <c r="KEB10" s="245"/>
      <c r="KED10" s="245"/>
      <c r="KEE10" s="245"/>
      <c r="KEF10" s="245"/>
      <c r="KEG10" s="245"/>
      <c r="KEH10" s="245"/>
      <c r="KEI10" s="245"/>
      <c r="KEJ10" s="245"/>
      <c r="KEK10" s="245"/>
      <c r="KEL10" s="245"/>
      <c r="KEM10" s="245"/>
      <c r="KEN10" s="245"/>
      <c r="KEO10" s="245"/>
      <c r="KEP10" s="245"/>
      <c r="KEQ10" s="245"/>
      <c r="KER10" s="245"/>
      <c r="KES10" s="245"/>
      <c r="KET10" s="245"/>
      <c r="KEU10" s="245"/>
      <c r="KEV10" s="245"/>
      <c r="KEW10" s="245"/>
      <c r="KEX10" s="245"/>
      <c r="KEZ10" s="245"/>
      <c r="KFA10" s="245"/>
      <c r="KFB10" s="245"/>
      <c r="KFC10" s="245"/>
      <c r="KFD10" s="245"/>
      <c r="KFE10" s="245"/>
      <c r="KFF10" s="245"/>
      <c r="KFG10" s="245"/>
      <c r="KFH10" s="245"/>
      <c r="KFI10" s="245"/>
      <c r="KFJ10" s="245"/>
      <c r="KFK10" s="245"/>
      <c r="KFL10" s="245"/>
      <c r="KFM10" s="245"/>
      <c r="KFN10" s="245"/>
      <c r="KFO10" s="245"/>
      <c r="KFP10" s="245"/>
      <c r="KFQ10" s="245"/>
      <c r="KFR10" s="245"/>
      <c r="KFS10" s="245"/>
      <c r="KFT10" s="245"/>
      <c r="KFV10" s="245"/>
      <c r="KFW10" s="245"/>
      <c r="KFX10" s="245"/>
      <c r="KFY10" s="245"/>
      <c r="KFZ10" s="245"/>
      <c r="KGA10" s="245"/>
      <c r="KGB10" s="245"/>
      <c r="KGC10" s="245"/>
      <c r="KGD10" s="245"/>
      <c r="KGE10" s="245"/>
      <c r="KGF10" s="245"/>
      <c r="KGG10" s="245"/>
      <c r="KGH10" s="245"/>
      <c r="KGI10" s="245"/>
      <c r="KGJ10" s="245"/>
      <c r="KGK10" s="245"/>
      <c r="KGL10" s="245"/>
      <c r="KGM10" s="245"/>
      <c r="KGN10" s="245"/>
      <c r="KGO10" s="245"/>
      <c r="KGP10" s="245"/>
      <c r="KGR10" s="245"/>
      <c r="KGS10" s="245"/>
      <c r="KGT10" s="245"/>
      <c r="KGU10" s="245"/>
      <c r="KGV10" s="245"/>
      <c r="KGW10" s="245"/>
      <c r="KGX10" s="245"/>
      <c r="KGY10" s="245"/>
      <c r="KGZ10" s="245"/>
      <c r="KHA10" s="245"/>
      <c r="KHB10" s="245"/>
      <c r="KHC10" s="245"/>
      <c r="KHD10" s="245"/>
      <c r="KHE10" s="245"/>
      <c r="KHF10" s="245"/>
      <c r="KHG10" s="245"/>
      <c r="KHH10" s="245"/>
      <c r="KHI10" s="245"/>
      <c r="KHJ10" s="245"/>
      <c r="KHK10" s="245"/>
      <c r="KHL10" s="245"/>
      <c r="KHN10" s="245"/>
      <c r="KHO10" s="245"/>
      <c r="KHP10" s="245"/>
      <c r="KHQ10" s="245"/>
      <c r="KHR10" s="245"/>
      <c r="KHS10" s="245"/>
      <c r="KHT10" s="245"/>
      <c r="KHU10" s="245"/>
      <c r="KHV10" s="245"/>
      <c r="KHW10" s="245"/>
      <c r="KHX10" s="245"/>
      <c r="KHY10" s="245"/>
      <c r="KHZ10" s="245"/>
      <c r="KIA10" s="245"/>
      <c r="KIB10" s="245"/>
      <c r="KIC10" s="245"/>
      <c r="KID10" s="245"/>
      <c r="KIE10" s="245"/>
      <c r="KIF10" s="245"/>
      <c r="KIG10" s="245"/>
      <c r="KIH10" s="245"/>
      <c r="KIJ10" s="245"/>
      <c r="KIK10" s="245"/>
      <c r="KIL10" s="245"/>
      <c r="KIM10" s="245"/>
      <c r="KIN10" s="245"/>
      <c r="KIO10" s="245"/>
      <c r="KIP10" s="245"/>
      <c r="KIQ10" s="245"/>
      <c r="KIR10" s="245"/>
      <c r="KIS10" s="245"/>
      <c r="KIT10" s="245"/>
      <c r="KIU10" s="245"/>
      <c r="KIV10" s="245"/>
      <c r="KIW10" s="245"/>
      <c r="KIX10" s="245"/>
      <c r="KIY10" s="245"/>
      <c r="KIZ10" s="245"/>
      <c r="KJA10" s="245"/>
      <c r="KJB10" s="245"/>
      <c r="KJC10" s="245"/>
      <c r="KJD10" s="245"/>
      <c r="KJF10" s="245"/>
      <c r="KJG10" s="245"/>
      <c r="KJH10" s="245"/>
      <c r="KJI10" s="245"/>
      <c r="KJJ10" s="245"/>
      <c r="KJK10" s="245"/>
      <c r="KJL10" s="245"/>
      <c r="KJM10" s="245"/>
      <c r="KJN10" s="245"/>
      <c r="KJO10" s="245"/>
      <c r="KJP10" s="245"/>
      <c r="KJQ10" s="245"/>
      <c r="KJR10" s="245"/>
      <c r="KJS10" s="245"/>
      <c r="KJT10" s="245"/>
      <c r="KJU10" s="245"/>
      <c r="KJV10" s="245"/>
      <c r="KJW10" s="245"/>
      <c r="KJX10" s="245"/>
      <c r="KJY10" s="245"/>
      <c r="KJZ10" s="245"/>
      <c r="KKB10" s="245"/>
      <c r="KKC10" s="245"/>
      <c r="KKD10" s="245"/>
      <c r="KKE10" s="245"/>
      <c r="KKF10" s="245"/>
      <c r="KKG10" s="245"/>
      <c r="KKH10" s="245"/>
      <c r="KKI10" s="245"/>
      <c r="KKJ10" s="245"/>
      <c r="KKK10" s="245"/>
      <c r="KKL10" s="245"/>
      <c r="KKM10" s="245"/>
      <c r="KKN10" s="245"/>
      <c r="KKO10" s="245"/>
      <c r="KKP10" s="245"/>
      <c r="KKQ10" s="245"/>
      <c r="KKR10" s="245"/>
      <c r="KKS10" s="245"/>
      <c r="KKT10" s="245"/>
      <c r="KKU10" s="245"/>
      <c r="KKV10" s="245"/>
      <c r="KKX10" s="245"/>
      <c r="KKY10" s="245"/>
      <c r="KKZ10" s="245"/>
      <c r="KLA10" s="245"/>
      <c r="KLB10" s="245"/>
      <c r="KLC10" s="245"/>
      <c r="KLD10" s="245"/>
      <c r="KLE10" s="245"/>
      <c r="KLF10" s="245"/>
      <c r="KLG10" s="245"/>
      <c r="KLH10" s="245"/>
      <c r="KLI10" s="245"/>
      <c r="KLJ10" s="245"/>
      <c r="KLK10" s="245"/>
      <c r="KLL10" s="245"/>
      <c r="KLM10" s="245"/>
      <c r="KLN10" s="245"/>
      <c r="KLO10" s="245"/>
      <c r="KLP10" s="245"/>
      <c r="KLQ10" s="245"/>
      <c r="KLR10" s="245"/>
      <c r="KLT10" s="245"/>
      <c r="KLU10" s="245"/>
      <c r="KLV10" s="245"/>
      <c r="KLW10" s="245"/>
      <c r="KLX10" s="245"/>
      <c r="KLY10" s="245"/>
      <c r="KLZ10" s="245"/>
      <c r="KMA10" s="245"/>
      <c r="KMB10" s="245"/>
      <c r="KMC10" s="245"/>
      <c r="KMD10" s="245"/>
      <c r="KME10" s="245"/>
      <c r="KMF10" s="245"/>
      <c r="KMG10" s="245"/>
      <c r="KMH10" s="245"/>
      <c r="KMI10" s="245"/>
      <c r="KMJ10" s="245"/>
      <c r="KMK10" s="245"/>
      <c r="KML10" s="245"/>
      <c r="KMM10" s="245"/>
      <c r="KMN10" s="245"/>
      <c r="KMP10" s="245"/>
      <c r="KMQ10" s="245"/>
      <c r="KMR10" s="245"/>
      <c r="KMS10" s="245"/>
      <c r="KMT10" s="245"/>
      <c r="KMU10" s="245"/>
      <c r="KMV10" s="245"/>
      <c r="KMW10" s="245"/>
      <c r="KMX10" s="245"/>
      <c r="KMY10" s="245"/>
      <c r="KMZ10" s="245"/>
      <c r="KNA10" s="245"/>
      <c r="KNB10" s="245"/>
      <c r="KNC10" s="245"/>
      <c r="KND10" s="245"/>
      <c r="KNE10" s="245"/>
      <c r="KNF10" s="245"/>
      <c r="KNG10" s="245"/>
      <c r="KNH10" s="245"/>
      <c r="KNI10" s="245"/>
      <c r="KNJ10" s="245"/>
      <c r="KNL10" s="245"/>
      <c r="KNM10" s="245"/>
      <c r="KNN10" s="245"/>
      <c r="KNO10" s="245"/>
      <c r="KNP10" s="245"/>
      <c r="KNQ10" s="245"/>
      <c r="KNR10" s="245"/>
      <c r="KNS10" s="245"/>
      <c r="KNT10" s="245"/>
      <c r="KNU10" s="245"/>
      <c r="KNV10" s="245"/>
      <c r="KNW10" s="245"/>
      <c r="KNX10" s="245"/>
      <c r="KNY10" s="245"/>
      <c r="KNZ10" s="245"/>
      <c r="KOA10" s="245"/>
      <c r="KOB10" s="245"/>
      <c r="KOC10" s="245"/>
      <c r="KOD10" s="245"/>
      <c r="KOE10" s="245"/>
      <c r="KOF10" s="245"/>
      <c r="KOH10" s="245"/>
      <c r="KOI10" s="245"/>
      <c r="KOJ10" s="245"/>
      <c r="KOK10" s="245"/>
      <c r="KOL10" s="245"/>
      <c r="KOM10" s="245"/>
      <c r="KON10" s="245"/>
      <c r="KOO10" s="245"/>
      <c r="KOP10" s="245"/>
      <c r="KOQ10" s="245"/>
      <c r="KOR10" s="245"/>
      <c r="KOS10" s="245"/>
      <c r="KOT10" s="245"/>
      <c r="KOU10" s="245"/>
      <c r="KOV10" s="245"/>
      <c r="KOW10" s="245"/>
      <c r="KOX10" s="245"/>
      <c r="KOY10" s="245"/>
      <c r="KOZ10" s="245"/>
      <c r="KPA10" s="245"/>
      <c r="KPB10" s="245"/>
      <c r="KPD10" s="245"/>
      <c r="KPE10" s="245"/>
      <c r="KPF10" s="245"/>
      <c r="KPG10" s="245"/>
      <c r="KPH10" s="245"/>
      <c r="KPI10" s="245"/>
      <c r="KPJ10" s="245"/>
      <c r="KPK10" s="245"/>
      <c r="KPL10" s="245"/>
      <c r="KPM10" s="245"/>
      <c r="KPN10" s="245"/>
      <c r="KPO10" s="245"/>
      <c r="KPP10" s="245"/>
      <c r="KPQ10" s="245"/>
      <c r="KPR10" s="245"/>
      <c r="KPS10" s="245"/>
      <c r="KPT10" s="245"/>
      <c r="KPU10" s="245"/>
      <c r="KPV10" s="245"/>
      <c r="KPW10" s="245"/>
      <c r="KPX10" s="245"/>
      <c r="KPZ10" s="245"/>
      <c r="KQA10" s="245"/>
      <c r="KQB10" s="245"/>
      <c r="KQC10" s="245"/>
      <c r="KQD10" s="245"/>
      <c r="KQE10" s="245"/>
      <c r="KQF10" s="245"/>
      <c r="KQG10" s="245"/>
      <c r="KQH10" s="245"/>
      <c r="KQI10" s="245"/>
      <c r="KQJ10" s="245"/>
      <c r="KQK10" s="245"/>
      <c r="KQL10" s="245"/>
      <c r="KQM10" s="245"/>
      <c r="KQN10" s="245"/>
      <c r="KQO10" s="245"/>
      <c r="KQP10" s="245"/>
      <c r="KQQ10" s="245"/>
      <c r="KQR10" s="245"/>
      <c r="KQS10" s="245"/>
      <c r="KQT10" s="245"/>
      <c r="KQV10" s="245"/>
      <c r="KQW10" s="245"/>
      <c r="KQX10" s="245"/>
      <c r="KQY10" s="245"/>
      <c r="KQZ10" s="245"/>
      <c r="KRA10" s="245"/>
      <c r="KRB10" s="245"/>
      <c r="KRC10" s="245"/>
      <c r="KRD10" s="245"/>
      <c r="KRE10" s="245"/>
      <c r="KRF10" s="245"/>
      <c r="KRG10" s="245"/>
      <c r="KRH10" s="245"/>
      <c r="KRI10" s="245"/>
      <c r="KRJ10" s="245"/>
      <c r="KRK10" s="245"/>
      <c r="KRL10" s="245"/>
      <c r="KRM10" s="245"/>
      <c r="KRN10" s="245"/>
      <c r="KRO10" s="245"/>
      <c r="KRP10" s="245"/>
      <c r="KRR10" s="245"/>
      <c r="KRS10" s="245"/>
      <c r="KRT10" s="245"/>
      <c r="KRU10" s="245"/>
      <c r="KRV10" s="245"/>
      <c r="KRW10" s="245"/>
      <c r="KRX10" s="245"/>
      <c r="KRY10" s="245"/>
      <c r="KRZ10" s="245"/>
      <c r="KSA10" s="245"/>
      <c r="KSB10" s="245"/>
      <c r="KSC10" s="245"/>
      <c r="KSD10" s="245"/>
      <c r="KSE10" s="245"/>
      <c r="KSF10" s="245"/>
      <c r="KSG10" s="245"/>
      <c r="KSH10" s="245"/>
      <c r="KSI10" s="245"/>
      <c r="KSJ10" s="245"/>
      <c r="KSK10" s="245"/>
      <c r="KSL10" s="245"/>
      <c r="KSN10" s="245"/>
      <c r="KSO10" s="245"/>
      <c r="KSP10" s="245"/>
      <c r="KSQ10" s="245"/>
      <c r="KSR10" s="245"/>
      <c r="KSS10" s="245"/>
      <c r="KST10" s="245"/>
      <c r="KSU10" s="245"/>
      <c r="KSV10" s="245"/>
      <c r="KSW10" s="245"/>
      <c r="KSX10" s="245"/>
      <c r="KSY10" s="245"/>
      <c r="KSZ10" s="245"/>
      <c r="KTA10" s="245"/>
      <c r="KTB10" s="245"/>
      <c r="KTC10" s="245"/>
      <c r="KTD10" s="245"/>
      <c r="KTE10" s="245"/>
      <c r="KTF10" s="245"/>
      <c r="KTG10" s="245"/>
      <c r="KTH10" s="245"/>
      <c r="KTJ10" s="245"/>
      <c r="KTK10" s="245"/>
      <c r="KTL10" s="245"/>
      <c r="KTM10" s="245"/>
      <c r="KTN10" s="245"/>
      <c r="KTO10" s="245"/>
      <c r="KTP10" s="245"/>
      <c r="KTQ10" s="245"/>
      <c r="KTR10" s="245"/>
      <c r="KTS10" s="245"/>
      <c r="KTT10" s="245"/>
      <c r="KTU10" s="245"/>
      <c r="KTV10" s="245"/>
      <c r="KTW10" s="245"/>
      <c r="KTX10" s="245"/>
      <c r="KTY10" s="245"/>
      <c r="KTZ10" s="245"/>
      <c r="KUA10" s="245"/>
      <c r="KUB10" s="245"/>
      <c r="KUC10" s="245"/>
      <c r="KUD10" s="245"/>
      <c r="KUF10" s="245"/>
      <c r="KUG10" s="245"/>
      <c r="KUH10" s="245"/>
      <c r="KUI10" s="245"/>
      <c r="KUJ10" s="245"/>
      <c r="KUK10" s="245"/>
      <c r="KUL10" s="245"/>
      <c r="KUM10" s="245"/>
      <c r="KUN10" s="245"/>
      <c r="KUO10" s="245"/>
      <c r="KUP10" s="245"/>
      <c r="KUQ10" s="245"/>
      <c r="KUR10" s="245"/>
      <c r="KUS10" s="245"/>
      <c r="KUT10" s="245"/>
      <c r="KUU10" s="245"/>
      <c r="KUV10" s="245"/>
      <c r="KUW10" s="245"/>
      <c r="KUX10" s="245"/>
      <c r="KUY10" s="245"/>
      <c r="KUZ10" s="245"/>
      <c r="KVB10" s="245"/>
      <c r="KVC10" s="245"/>
      <c r="KVD10" s="245"/>
      <c r="KVE10" s="245"/>
      <c r="KVF10" s="245"/>
      <c r="KVG10" s="245"/>
      <c r="KVH10" s="245"/>
      <c r="KVI10" s="245"/>
      <c r="KVJ10" s="245"/>
      <c r="KVK10" s="245"/>
      <c r="KVL10" s="245"/>
      <c r="KVM10" s="245"/>
      <c r="KVN10" s="245"/>
      <c r="KVO10" s="245"/>
      <c r="KVP10" s="245"/>
      <c r="KVQ10" s="245"/>
      <c r="KVR10" s="245"/>
      <c r="KVS10" s="245"/>
      <c r="KVT10" s="245"/>
      <c r="KVU10" s="245"/>
      <c r="KVV10" s="245"/>
      <c r="KVX10" s="245"/>
      <c r="KVY10" s="245"/>
      <c r="KVZ10" s="245"/>
      <c r="KWA10" s="245"/>
      <c r="KWB10" s="245"/>
      <c r="KWC10" s="245"/>
      <c r="KWD10" s="245"/>
      <c r="KWE10" s="245"/>
      <c r="KWF10" s="245"/>
      <c r="KWG10" s="245"/>
      <c r="KWH10" s="245"/>
      <c r="KWI10" s="245"/>
      <c r="KWJ10" s="245"/>
      <c r="KWK10" s="245"/>
      <c r="KWL10" s="245"/>
      <c r="KWM10" s="245"/>
      <c r="KWN10" s="245"/>
      <c r="KWO10" s="245"/>
      <c r="KWP10" s="245"/>
      <c r="KWQ10" s="245"/>
      <c r="KWR10" s="245"/>
      <c r="KWT10" s="245"/>
      <c r="KWU10" s="245"/>
      <c r="KWV10" s="245"/>
      <c r="KWW10" s="245"/>
      <c r="KWX10" s="245"/>
      <c r="KWY10" s="245"/>
      <c r="KWZ10" s="245"/>
      <c r="KXA10" s="245"/>
      <c r="KXB10" s="245"/>
      <c r="KXC10" s="245"/>
      <c r="KXD10" s="245"/>
      <c r="KXE10" s="245"/>
      <c r="KXF10" s="245"/>
      <c r="KXG10" s="245"/>
      <c r="KXH10" s="245"/>
      <c r="KXI10" s="245"/>
      <c r="KXJ10" s="245"/>
      <c r="KXK10" s="245"/>
      <c r="KXL10" s="245"/>
      <c r="KXM10" s="245"/>
      <c r="KXN10" s="245"/>
      <c r="KXP10" s="245"/>
      <c r="KXQ10" s="245"/>
      <c r="KXR10" s="245"/>
      <c r="KXS10" s="245"/>
      <c r="KXT10" s="245"/>
      <c r="KXU10" s="245"/>
      <c r="KXV10" s="245"/>
      <c r="KXW10" s="245"/>
      <c r="KXX10" s="245"/>
      <c r="KXY10" s="245"/>
      <c r="KXZ10" s="245"/>
      <c r="KYA10" s="245"/>
      <c r="KYB10" s="245"/>
      <c r="KYC10" s="245"/>
      <c r="KYD10" s="245"/>
      <c r="KYE10" s="245"/>
      <c r="KYF10" s="245"/>
      <c r="KYG10" s="245"/>
      <c r="KYH10" s="245"/>
      <c r="KYI10" s="245"/>
      <c r="KYJ10" s="245"/>
      <c r="KYL10" s="245"/>
      <c r="KYM10" s="245"/>
      <c r="KYN10" s="245"/>
      <c r="KYO10" s="245"/>
      <c r="KYP10" s="245"/>
      <c r="KYQ10" s="245"/>
      <c r="KYR10" s="245"/>
      <c r="KYS10" s="245"/>
      <c r="KYT10" s="245"/>
      <c r="KYU10" s="245"/>
      <c r="KYV10" s="245"/>
      <c r="KYW10" s="245"/>
      <c r="KYX10" s="245"/>
      <c r="KYY10" s="245"/>
      <c r="KYZ10" s="245"/>
      <c r="KZA10" s="245"/>
      <c r="KZB10" s="245"/>
      <c r="KZC10" s="245"/>
      <c r="KZD10" s="245"/>
      <c r="KZE10" s="245"/>
      <c r="KZF10" s="245"/>
      <c r="KZH10" s="245"/>
      <c r="KZI10" s="245"/>
      <c r="KZJ10" s="245"/>
      <c r="KZK10" s="245"/>
      <c r="KZL10" s="245"/>
      <c r="KZM10" s="245"/>
      <c r="KZN10" s="245"/>
      <c r="KZO10" s="245"/>
      <c r="KZP10" s="245"/>
      <c r="KZQ10" s="245"/>
      <c r="KZR10" s="245"/>
      <c r="KZS10" s="245"/>
      <c r="KZT10" s="245"/>
      <c r="KZU10" s="245"/>
      <c r="KZV10" s="245"/>
      <c r="KZW10" s="245"/>
      <c r="KZX10" s="245"/>
      <c r="KZY10" s="245"/>
      <c r="KZZ10" s="245"/>
      <c r="LAA10" s="245"/>
      <c r="LAB10" s="245"/>
      <c r="LAD10" s="245"/>
      <c r="LAE10" s="245"/>
      <c r="LAF10" s="245"/>
      <c r="LAG10" s="245"/>
      <c r="LAH10" s="245"/>
      <c r="LAI10" s="245"/>
      <c r="LAJ10" s="245"/>
      <c r="LAK10" s="245"/>
      <c r="LAL10" s="245"/>
      <c r="LAM10" s="245"/>
      <c r="LAN10" s="245"/>
      <c r="LAO10" s="245"/>
      <c r="LAP10" s="245"/>
      <c r="LAQ10" s="245"/>
      <c r="LAR10" s="245"/>
      <c r="LAS10" s="245"/>
      <c r="LAT10" s="245"/>
      <c r="LAU10" s="245"/>
      <c r="LAV10" s="245"/>
      <c r="LAW10" s="245"/>
      <c r="LAX10" s="245"/>
      <c r="LAZ10" s="245"/>
      <c r="LBA10" s="245"/>
      <c r="LBB10" s="245"/>
      <c r="LBC10" s="245"/>
      <c r="LBD10" s="245"/>
      <c r="LBE10" s="245"/>
      <c r="LBF10" s="245"/>
      <c r="LBG10" s="245"/>
      <c r="LBH10" s="245"/>
      <c r="LBI10" s="245"/>
      <c r="LBJ10" s="245"/>
      <c r="LBK10" s="245"/>
      <c r="LBL10" s="245"/>
      <c r="LBM10" s="245"/>
      <c r="LBN10" s="245"/>
      <c r="LBO10" s="245"/>
      <c r="LBP10" s="245"/>
      <c r="LBQ10" s="245"/>
      <c r="LBR10" s="245"/>
      <c r="LBS10" s="245"/>
      <c r="LBT10" s="245"/>
      <c r="LBV10" s="245"/>
      <c r="LBW10" s="245"/>
      <c r="LBX10" s="245"/>
      <c r="LBY10" s="245"/>
      <c r="LBZ10" s="245"/>
      <c r="LCA10" s="245"/>
      <c r="LCB10" s="245"/>
      <c r="LCC10" s="245"/>
      <c r="LCD10" s="245"/>
      <c r="LCE10" s="245"/>
      <c r="LCF10" s="245"/>
      <c r="LCG10" s="245"/>
      <c r="LCH10" s="245"/>
      <c r="LCI10" s="245"/>
      <c r="LCJ10" s="245"/>
      <c r="LCK10" s="245"/>
      <c r="LCL10" s="245"/>
      <c r="LCM10" s="245"/>
      <c r="LCN10" s="245"/>
      <c r="LCO10" s="245"/>
      <c r="LCP10" s="245"/>
      <c r="LCR10" s="245"/>
      <c r="LCS10" s="245"/>
      <c r="LCT10" s="245"/>
      <c r="LCU10" s="245"/>
      <c r="LCV10" s="245"/>
      <c r="LCW10" s="245"/>
      <c r="LCX10" s="245"/>
      <c r="LCY10" s="245"/>
      <c r="LCZ10" s="245"/>
      <c r="LDA10" s="245"/>
      <c r="LDB10" s="245"/>
      <c r="LDC10" s="245"/>
      <c r="LDD10" s="245"/>
      <c r="LDE10" s="245"/>
      <c r="LDF10" s="245"/>
      <c r="LDG10" s="245"/>
      <c r="LDH10" s="245"/>
      <c r="LDI10" s="245"/>
      <c r="LDJ10" s="245"/>
      <c r="LDK10" s="245"/>
      <c r="LDL10" s="245"/>
      <c r="LDN10" s="245"/>
      <c r="LDO10" s="245"/>
      <c r="LDP10" s="245"/>
      <c r="LDQ10" s="245"/>
      <c r="LDR10" s="245"/>
      <c r="LDS10" s="245"/>
      <c r="LDT10" s="245"/>
      <c r="LDU10" s="245"/>
      <c r="LDV10" s="245"/>
      <c r="LDW10" s="245"/>
      <c r="LDX10" s="245"/>
      <c r="LDY10" s="245"/>
      <c r="LDZ10" s="245"/>
      <c r="LEA10" s="245"/>
      <c r="LEB10" s="245"/>
      <c r="LEC10" s="245"/>
      <c r="LED10" s="245"/>
      <c r="LEE10" s="245"/>
      <c r="LEF10" s="245"/>
      <c r="LEG10" s="245"/>
      <c r="LEH10" s="245"/>
      <c r="LEJ10" s="245"/>
      <c r="LEK10" s="245"/>
      <c r="LEL10" s="245"/>
      <c r="LEM10" s="245"/>
      <c r="LEN10" s="245"/>
      <c r="LEO10" s="245"/>
      <c r="LEP10" s="245"/>
      <c r="LEQ10" s="245"/>
      <c r="LER10" s="245"/>
      <c r="LES10" s="245"/>
      <c r="LET10" s="245"/>
      <c r="LEU10" s="245"/>
      <c r="LEV10" s="245"/>
      <c r="LEW10" s="245"/>
      <c r="LEX10" s="245"/>
      <c r="LEY10" s="245"/>
      <c r="LEZ10" s="245"/>
      <c r="LFA10" s="245"/>
      <c r="LFB10" s="245"/>
      <c r="LFC10" s="245"/>
      <c r="LFD10" s="245"/>
      <c r="LFF10" s="245"/>
      <c r="LFG10" s="245"/>
      <c r="LFH10" s="245"/>
      <c r="LFI10" s="245"/>
      <c r="LFJ10" s="245"/>
      <c r="LFK10" s="245"/>
      <c r="LFL10" s="245"/>
      <c r="LFM10" s="245"/>
      <c r="LFN10" s="245"/>
      <c r="LFO10" s="245"/>
      <c r="LFP10" s="245"/>
      <c r="LFQ10" s="245"/>
      <c r="LFR10" s="245"/>
      <c r="LFS10" s="245"/>
      <c r="LFT10" s="245"/>
      <c r="LFU10" s="245"/>
      <c r="LFV10" s="245"/>
      <c r="LFW10" s="245"/>
      <c r="LFX10" s="245"/>
      <c r="LFY10" s="245"/>
      <c r="LFZ10" s="245"/>
      <c r="LGB10" s="245"/>
      <c r="LGC10" s="245"/>
      <c r="LGD10" s="245"/>
      <c r="LGE10" s="245"/>
      <c r="LGF10" s="245"/>
      <c r="LGG10" s="245"/>
      <c r="LGH10" s="245"/>
      <c r="LGI10" s="245"/>
      <c r="LGJ10" s="245"/>
      <c r="LGK10" s="245"/>
      <c r="LGL10" s="245"/>
      <c r="LGM10" s="245"/>
      <c r="LGN10" s="245"/>
      <c r="LGO10" s="245"/>
      <c r="LGP10" s="245"/>
      <c r="LGQ10" s="245"/>
      <c r="LGR10" s="245"/>
      <c r="LGS10" s="245"/>
      <c r="LGT10" s="245"/>
      <c r="LGU10" s="245"/>
      <c r="LGV10" s="245"/>
      <c r="LGX10" s="245"/>
      <c r="LGY10" s="245"/>
      <c r="LGZ10" s="245"/>
      <c r="LHA10" s="245"/>
      <c r="LHB10" s="245"/>
      <c r="LHC10" s="245"/>
      <c r="LHD10" s="245"/>
      <c r="LHE10" s="245"/>
      <c r="LHF10" s="245"/>
      <c r="LHG10" s="245"/>
      <c r="LHH10" s="245"/>
      <c r="LHI10" s="245"/>
      <c r="LHJ10" s="245"/>
      <c r="LHK10" s="245"/>
      <c r="LHL10" s="245"/>
      <c r="LHM10" s="245"/>
      <c r="LHN10" s="245"/>
      <c r="LHO10" s="245"/>
      <c r="LHP10" s="245"/>
      <c r="LHQ10" s="245"/>
      <c r="LHR10" s="245"/>
      <c r="LHT10" s="245"/>
      <c r="LHU10" s="245"/>
      <c r="LHV10" s="245"/>
      <c r="LHW10" s="245"/>
      <c r="LHX10" s="245"/>
      <c r="LHY10" s="245"/>
      <c r="LHZ10" s="245"/>
      <c r="LIA10" s="245"/>
      <c r="LIB10" s="245"/>
      <c r="LIC10" s="245"/>
      <c r="LID10" s="245"/>
      <c r="LIE10" s="245"/>
      <c r="LIF10" s="245"/>
      <c r="LIG10" s="245"/>
      <c r="LIH10" s="245"/>
      <c r="LII10" s="245"/>
      <c r="LIJ10" s="245"/>
      <c r="LIK10" s="245"/>
      <c r="LIL10" s="245"/>
      <c r="LIM10" s="245"/>
      <c r="LIN10" s="245"/>
      <c r="LIP10" s="245"/>
      <c r="LIQ10" s="245"/>
      <c r="LIR10" s="245"/>
      <c r="LIS10" s="245"/>
      <c r="LIT10" s="245"/>
      <c r="LIU10" s="245"/>
      <c r="LIV10" s="245"/>
      <c r="LIW10" s="245"/>
      <c r="LIX10" s="245"/>
      <c r="LIY10" s="245"/>
      <c r="LIZ10" s="245"/>
      <c r="LJA10" s="245"/>
      <c r="LJB10" s="245"/>
      <c r="LJC10" s="245"/>
      <c r="LJD10" s="245"/>
      <c r="LJE10" s="245"/>
      <c r="LJF10" s="245"/>
      <c r="LJG10" s="245"/>
      <c r="LJH10" s="245"/>
      <c r="LJI10" s="245"/>
      <c r="LJJ10" s="245"/>
      <c r="LJL10" s="245"/>
      <c r="LJM10" s="245"/>
      <c r="LJN10" s="245"/>
      <c r="LJO10" s="245"/>
      <c r="LJP10" s="245"/>
      <c r="LJQ10" s="245"/>
      <c r="LJR10" s="245"/>
      <c r="LJS10" s="245"/>
      <c r="LJT10" s="245"/>
      <c r="LJU10" s="245"/>
      <c r="LJV10" s="245"/>
      <c r="LJW10" s="245"/>
      <c r="LJX10" s="245"/>
      <c r="LJY10" s="245"/>
      <c r="LJZ10" s="245"/>
      <c r="LKA10" s="245"/>
      <c r="LKB10" s="245"/>
      <c r="LKC10" s="245"/>
      <c r="LKD10" s="245"/>
      <c r="LKE10" s="245"/>
      <c r="LKF10" s="245"/>
      <c r="LKH10" s="245"/>
      <c r="LKI10" s="245"/>
      <c r="LKJ10" s="245"/>
      <c r="LKK10" s="245"/>
      <c r="LKL10" s="245"/>
      <c r="LKM10" s="245"/>
      <c r="LKN10" s="245"/>
      <c r="LKO10" s="245"/>
      <c r="LKP10" s="245"/>
      <c r="LKQ10" s="245"/>
      <c r="LKR10" s="245"/>
      <c r="LKS10" s="245"/>
      <c r="LKT10" s="245"/>
      <c r="LKU10" s="245"/>
      <c r="LKV10" s="245"/>
      <c r="LKW10" s="245"/>
      <c r="LKX10" s="245"/>
      <c r="LKY10" s="245"/>
      <c r="LKZ10" s="245"/>
      <c r="LLA10" s="245"/>
      <c r="LLB10" s="245"/>
      <c r="LLD10" s="245"/>
      <c r="LLE10" s="245"/>
      <c r="LLF10" s="245"/>
      <c r="LLG10" s="245"/>
      <c r="LLH10" s="245"/>
      <c r="LLI10" s="245"/>
      <c r="LLJ10" s="245"/>
      <c r="LLK10" s="245"/>
      <c r="LLL10" s="245"/>
      <c r="LLM10" s="245"/>
      <c r="LLN10" s="245"/>
      <c r="LLO10" s="245"/>
      <c r="LLP10" s="245"/>
      <c r="LLQ10" s="245"/>
      <c r="LLR10" s="245"/>
      <c r="LLS10" s="245"/>
      <c r="LLT10" s="245"/>
      <c r="LLU10" s="245"/>
      <c r="LLV10" s="245"/>
      <c r="LLW10" s="245"/>
      <c r="LLX10" s="245"/>
      <c r="LLZ10" s="245"/>
      <c r="LMA10" s="245"/>
      <c r="LMB10" s="245"/>
      <c r="LMC10" s="245"/>
      <c r="LMD10" s="245"/>
      <c r="LME10" s="245"/>
      <c r="LMF10" s="245"/>
      <c r="LMG10" s="245"/>
      <c r="LMH10" s="245"/>
      <c r="LMI10" s="245"/>
      <c r="LMJ10" s="245"/>
      <c r="LMK10" s="245"/>
      <c r="LML10" s="245"/>
      <c r="LMM10" s="245"/>
      <c r="LMN10" s="245"/>
      <c r="LMO10" s="245"/>
      <c r="LMP10" s="245"/>
      <c r="LMQ10" s="245"/>
      <c r="LMR10" s="245"/>
      <c r="LMS10" s="245"/>
      <c r="LMT10" s="245"/>
      <c r="LMV10" s="245"/>
      <c r="LMW10" s="245"/>
      <c r="LMX10" s="245"/>
      <c r="LMY10" s="245"/>
      <c r="LMZ10" s="245"/>
      <c r="LNA10" s="245"/>
      <c r="LNB10" s="245"/>
      <c r="LNC10" s="245"/>
      <c r="LND10" s="245"/>
      <c r="LNE10" s="245"/>
      <c r="LNF10" s="245"/>
      <c r="LNG10" s="245"/>
      <c r="LNH10" s="245"/>
      <c r="LNI10" s="245"/>
      <c r="LNJ10" s="245"/>
      <c r="LNK10" s="245"/>
      <c r="LNL10" s="245"/>
      <c r="LNM10" s="245"/>
      <c r="LNN10" s="245"/>
      <c r="LNO10" s="245"/>
      <c r="LNP10" s="245"/>
      <c r="LNR10" s="245"/>
      <c r="LNS10" s="245"/>
      <c r="LNT10" s="245"/>
      <c r="LNU10" s="245"/>
      <c r="LNV10" s="245"/>
      <c r="LNW10" s="245"/>
      <c r="LNX10" s="245"/>
      <c r="LNY10" s="245"/>
      <c r="LNZ10" s="245"/>
      <c r="LOA10" s="245"/>
      <c r="LOB10" s="245"/>
      <c r="LOC10" s="245"/>
      <c r="LOD10" s="245"/>
      <c r="LOE10" s="245"/>
      <c r="LOF10" s="245"/>
      <c r="LOG10" s="245"/>
      <c r="LOH10" s="245"/>
      <c r="LOI10" s="245"/>
      <c r="LOJ10" s="245"/>
      <c r="LOK10" s="245"/>
      <c r="LOL10" s="245"/>
      <c r="LON10" s="245"/>
      <c r="LOO10" s="245"/>
      <c r="LOP10" s="245"/>
      <c r="LOQ10" s="245"/>
      <c r="LOR10" s="245"/>
      <c r="LOS10" s="245"/>
      <c r="LOT10" s="245"/>
      <c r="LOU10" s="245"/>
      <c r="LOV10" s="245"/>
      <c r="LOW10" s="245"/>
      <c r="LOX10" s="245"/>
      <c r="LOY10" s="245"/>
      <c r="LOZ10" s="245"/>
      <c r="LPA10" s="245"/>
      <c r="LPB10" s="245"/>
      <c r="LPC10" s="245"/>
      <c r="LPD10" s="245"/>
      <c r="LPE10" s="245"/>
      <c r="LPF10" s="245"/>
      <c r="LPG10" s="245"/>
      <c r="LPH10" s="245"/>
      <c r="LPJ10" s="245"/>
      <c r="LPK10" s="245"/>
      <c r="LPL10" s="245"/>
      <c r="LPM10" s="245"/>
      <c r="LPN10" s="245"/>
      <c r="LPO10" s="245"/>
      <c r="LPP10" s="245"/>
      <c r="LPQ10" s="245"/>
      <c r="LPR10" s="245"/>
      <c r="LPS10" s="245"/>
      <c r="LPT10" s="245"/>
      <c r="LPU10" s="245"/>
      <c r="LPV10" s="245"/>
      <c r="LPW10" s="245"/>
      <c r="LPX10" s="245"/>
      <c r="LPY10" s="245"/>
      <c r="LPZ10" s="245"/>
      <c r="LQA10" s="245"/>
      <c r="LQB10" s="245"/>
      <c r="LQC10" s="245"/>
      <c r="LQD10" s="245"/>
      <c r="LQF10" s="245"/>
      <c r="LQG10" s="245"/>
      <c r="LQH10" s="245"/>
      <c r="LQI10" s="245"/>
      <c r="LQJ10" s="245"/>
      <c r="LQK10" s="245"/>
      <c r="LQL10" s="245"/>
      <c r="LQM10" s="245"/>
      <c r="LQN10" s="245"/>
      <c r="LQO10" s="245"/>
      <c r="LQP10" s="245"/>
      <c r="LQQ10" s="245"/>
      <c r="LQR10" s="245"/>
      <c r="LQS10" s="245"/>
      <c r="LQT10" s="245"/>
      <c r="LQU10" s="245"/>
      <c r="LQV10" s="245"/>
      <c r="LQW10" s="245"/>
      <c r="LQX10" s="245"/>
      <c r="LQY10" s="245"/>
      <c r="LQZ10" s="245"/>
      <c r="LRB10" s="245"/>
      <c r="LRC10" s="245"/>
      <c r="LRD10" s="245"/>
      <c r="LRE10" s="245"/>
      <c r="LRF10" s="245"/>
      <c r="LRG10" s="245"/>
      <c r="LRH10" s="245"/>
      <c r="LRI10" s="245"/>
      <c r="LRJ10" s="245"/>
      <c r="LRK10" s="245"/>
      <c r="LRL10" s="245"/>
      <c r="LRM10" s="245"/>
      <c r="LRN10" s="245"/>
      <c r="LRO10" s="245"/>
      <c r="LRP10" s="245"/>
      <c r="LRQ10" s="245"/>
      <c r="LRR10" s="245"/>
      <c r="LRS10" s="245"/>
      <c r="LRT10" s="245"/>
      <c r="LRU10" s="245"/>
      <c r="LRV10" s="245"/>
      <c r="LRX10" s="245"/>
      <c r="LRY10" s="245"/>
      <c r="LRZ10" s="245"/>
      <c r="LSA10" s="245"/>
      <c r="LSB10" s="245"/>
      <c r="LSC10" s="245"/>
      <c r="LSD10" s="245"/>
      <c r="LSE10" s="245"/>
      <c r="LSF10" s="245"/>
      <c r="LSG10" s="245"/>
      <c r="LSH10" s="245"/>
      <c r="LSI10" s="245"/>
      <c r="LSJ10" s="245"/>
      <c r="LSK10" s="245"/>
      <c r="LSL10" s="245"/>
      <c r="LSM10" s="245"/>
      <c r="LSN10" s="245"/>
      <c r="LSO10" s="245"/>
      <c r="LSP10" s="245"/>
      <c r="LSQ10" s="245"/>
      <c r="LSR10" s="245"/>
      <c r="LST10" s="245"/>
      <c r="LSU10" s="245"/>
      <c r="LSV10" s="245"/>
      <c r="LSW10" s="245"/>
      <c r="LSX10" s="245"/>
      <c r="LSY10" s="245"/>
      <c r="LSZ10" s="245"/>
      <c r="LTA10" s="245"/>
      <c r="LTB10" s="245"/>
      <c r="LTC10" s="245"/>
      <c r="LTD10" s="245"/>
      <c r="LTE10" s="245"/>
      <c r="LTF10" s="245"/>
      <c r="LTG10" s="245"/>
      <c r="LTH10" s="245"/>
      <c r="LTI10" s="245"/>
      <c r="LTJ10" s="245"/>
      <c r="LTK10" s="245"/>
      <c r="LTL10" s="245"/>
      <c r="LTM10" s="245"/>
      <c r="LTN10" s="245"/>
      <c r="LTP10" s="245"/>
      <c r="LTQ10" s="245"/>
      <c r="LTR10" s="245"/>
      <c r="LTS10" s="245"/>
      <c r="LTT10" s="245"/>
      <c r="LTU10" s="245"/>
      <c r="LTV10" s="245"/>
      <c r="LTW10" s="245"/>
      <c r="LTX10" s="245"/>
      <c r="LTY10" s="245"/>
      <c r="LTZ10" s="245"/>
      <c r="LUA10" s="245"/>
      <c r="LUB10" s="245"/>
      <c r="LUC10" s="245"/>
      <c r="LUD10" s="245"/>
      <c r="LUE10" s="245"/>
      <c r="LUF10" s="245"/>
      <c r="LUG10" s="245"/>
      <c r="LUH10" s="245"/>
      <c r="LUI10" s="245"/>
      <c r="LUJ10" s="245"/>
      <c r="LUL10" s="245"/>
      <c r="LUM10" s="245"/>
      <c r="LUN10" s="245"/>
      <c r="LUO10" s="245"/>
      <c r="LUP10" s="245"/>
      <c r="LUQ10" s="245"/>
      <c r="LUR10" s="245"/>
      <c r="LUS10" s="245"/>
      <c r="LUT10" s="245"/>
      <c r="LUU10" s="245"/>
      <c r="LUV10" s="245"/>
      <c r="LUW10" s="245"/>
      <c r="LUX10" s="245"/>
      <c r="LUY10" s="245"/>
      <c r="LUZ10" s="245"/>
      <c r="LVA10" s="245"/>
      <c r="LVB10" s="245"/>
      <c r="LVC10" s="245"/>
      <c r="LVD10" s="245"/>
      <c r="LVE10" s="245"/>
      <c r="LVF10" s="245"/>
      <c r="LVH10" s="245"/>
      <c r="LVI10" s="245"/>
      <c r="LVJ10" s="245"/>
      <c r="LVK10" s="245"/>
      <c r="LVL10" s="245"/>
      <c r="LVM10" s="245"/>
      <c r="LVN10" s="245"/>
      <c r="LVO10" s="245"/>
      <c r="LVP10" s="245"/>
      <c r="LVQ10" s="245"/>
      <c r="LVR10" s="245"/>
      <c r="LVS10" s="245"/>
      <c r="LVT10" s="245"/>
      <c r="LVU10" s="245"/>
      <c r="LVV10" s="245"/>
      <c r="LVW10" s="245"/>
      <c r="LVX10" s="245"/>
      <c r="LVY10" s="245"/>
      <c r="LVZ10" s="245"/>
      <c r="LWA10" s="245"/>
      <c r="LWB10" s="245"/>
      <c r="LWD10" s="245"/>
      <c r="LWE10" s="245"/>
      <c r="LWF10" s="245"/>
      <c r="LWG10" s="245"/>
      <c r="LWH10" s="245"/>
      <c r="LWI10" s="245"/>
      <c r="LWJ10" s="245"/>
      <c r="LWK10" s="245"/>
      <c r="LWL10" s="245"/>
      <c r="LWM10" s="245"/>
      <c r="LWN10" s="245"/>
      <c r="LWO10" s="245"/>
      <c r="LWP10" s="245"/>
      <c r="LWQ10" s="245"/>
      <c r="LWR10" s="245"/>
      <c r="LWS10" s="245"/>
      <c r="LWT10" s="245"/>
      <c r="LWU10" s="245"/>
      <c r="LWV10" s="245"/>
      <c r="LWW10" s="245"/>
      <c r="LWX10" s="245"/>
      <c r="LWZ10" s="245"/>
      <c r="LXA10" s="245"/>
      <c r="LXB10" s="245"/>
      <c r="LXC10" s="245"/>
      <c r="LXD10" s="245"/>
      <c r="LXE10" s="245"/>
      <c r="LXF10" s="245"/>
      <c r="LXG10" s="245"/>
      <c r="LXH10" s="245"/>
      <c r="LXI10" s="245"/>
      <c r="LXJ10" s="245"/>
      <c r="LXK10" s="245"/>
      <c r="LXL10" s="245"/>
      <c r="LXM10" s="245"/>
      <c r="LXN10" s="245"/>
      <c r="LXO10" s="245"/>
      <c r="LXP10" s="245"/>
      <c r="LXQ10" s="245"/>
      <c r="LXR10" s="245"/>
      <c r="LXS10" s="245"/>
      <c r="LXT10" s="245"/>
      <c r="LXV10" s="245"/>
      <c r="LXW10" s="245"/>
      <c r="LXX10" s="245"/>
      <c r="LXY10" s="245"/>
      <c r="LXZ10" s="245"/>
      <c r="LYA10" s="245"/>
      <c r="LYB10" s="245"/>
      <c r="LYC10" s="245"/>
      <c r="LYD10" s="245"/>
      <c r="LYE10" s="245"/>
      <c r="LYF10" s="245"/>
      <c r="LYG10" s="245"/>
      <c r="LYH10" s="245"/>
      <c r="LYI10" s="245"/>
      <c r="LYJ10" s="245"/>
      <c r="LYK10" s="245"/>
      <c r="LYL10" s="245"/>
      <c r="LYM10" s="245"/>
      <c r="LYN10" s="245"/>
      <c r="LYO10" s="245"/>
      <c r="LYP10" s="245"/>
      <c r="LYR10" s="245"/>
      <c r="LYS10" s="245"/>
      <c r="LYT10" s="245"/>
      <c r="LYU10" s="245"/>
      <c r="LYV10" s="245"/>
      <c r="LYW10" s="245"/>
      <c r="LYX10" s="245"/>
      <c r="LYY10" s="245"/>
      <c r="LYZ10" s="245"/>
      <c r="LZA10" s="245"/>
      <c r="LZB10" s="245"/>
      <c r="LZC10" s="245"/>
      <c r="LZD10" s="245"/>
      <c r="LZE10" s="245"/>
      <c r="LZF10" s="245"/>
      <c r="LZG10" s="245"/>
      <c r="LZH10" s="245"/>
      <c r="LZI10" s="245"/>
      <c r="LZJ10" s="245"/>
      <c r="LZK10" s="245"/>
      <c r="LZL10" s="245"/>
      <c r="LZN10" s="245"/>
      <c r="LZO10" s="245"/>
      <c r="LZP10" s="245"/>
      <c r="LZQ10" s="245"/>
      <c r="LZR10" s="245"/>
      <c r="LZS10" s="245"/>
      <c r="LZT10" s="245"/>
      <c r="LZU10" s="245"/>
      <c r="LZV10" s="245"/>
      <c r="LZW10" s="245"/>
      <c r="LZX10" s="245"/>
      <c r="LZY10" s="245"/>
      <c r="LZZ10" s="245"/>
      <c r="MAA10" s="245"/>
      <c r="MAB10" s="245"/>
      <c r="MAC10" s="245"/>
      <c r="MAD10" s="245"/>
      <c r="MAE10" s="245"/>
      <c r="MAF10" s="245"/>
      <c r="MAG10" s="245"/>
      <c r="MAH10" s="245"/>
      <c r="MAJ10" s="245"/>
      <c r="MAK10" s="245"/>
      <c r="MAL10" s="245"/>
      <c r="MAM10" s="245"/>
      <c r="MAN10" s="245"/>
      <c r="MAO10" s="245"/>
      <c r="MAP10" s="245"/>
      <c r="MAQ10" s="245"/>
      <c r="MAR10" s="245"/>
      <c r="MAS10" s="245"/>
      <c r="MAT10" s="245"/>
      <c r="MAU10" s="245"/>
      <c r="MAV10" s="245"/>
      <c r="MAW10" s="245"/>
      <c r="MAX10" s="245"/>
      <c r="MAY10" s="245"/>
      <c r="MAZ10" s="245"/>
      <c r="MBA10" s="245"/>
      <c r="MBB10" s="245"/>
      <c r="MBC10" s="245"/>
      <c r="MBD10" s="245"/>
      <c r="MBF10" s="245"/>
      <c r="MBG10" s="245"/>
      <c r="MBH10" s="245"/>
      <c r="MBI10" s="245"/>
      <c r="MBJ10" s="245"/>
      <c r="MBK10" s="245"/>
      <c r="MBL10" s="245"/>
      <c r="MBM10" s="245"/>
      <c r="MBN10" s="245"/>
      <c r="MBO10" s="245"/>
      <c r="MBP10" s="245"/>
      <c r="MBQ10" s="245"/>
      <c r="MBR10" s="245"/>
      <c r="MBS10" s="245"/>
      <c r="MBT10" s="245"/>
      <c r="MBU10" s="245"/>
      <c r="MBV10" s="245"/>
      <c r="MBW10" s="245"/>
      <c r="MBX10" s="245"/>
      <c r="MBY10" s="245"/>
      <c r="MBZ10" s="245"/>
      <c r="MCB10" s="245"/>
      <c r="MCC10" s="245"/>
      <c r="MCD10" s="245"/>
      <c r="MCE10" s="245"/>
      <c r="MCF10" s="245"/>
      <c r="MCG10" s="245"/>
      <c r="MCH10" s="245"/>
      <c r="MCI10" s="245"/>
      <c r="MCJ10" s="245"/>
      <c r="MCK10" s="245"/>
      <c r="MCL10" s="245"/>
      <c r="MCM10" s="245"/>
      <c r="MCN10" s="245"/>
      <c r="MCO10" s="245"/>
      <c r="MCP10" s="245"/>
      <c r="MCQ10" s="245"/>
      <c r="MCR10" s="245"/>
      <c r="MCS10" s="245"/>
      <c r="MCT10" s="245"/>
      <c r="MCU10" s="245"/>
      <c r="MCV10" s="245"/>
      <c r="MCX10" s="245"/>
      <c r="MCY10" s="245"/>
      <c r="MCZ10" s="245"/>
      <c r="MDA10" s="245"/>
      <c r="MDB10" s="245"/>
      <c r="MDC10" s="245"/>
      <c r="MDD10" s="245"/>
      <c r="MDE10" s="245"/>
      <c r="MDF10" s="245"/>
      <c r="MDG10" s="245"/>
      <c r="MDH10" s="245"/>
      <c r="MDI10" s="245"/>
      <c r="MDJ10" s="245"/>
      <c r="MDK10" s="245"/>
      <c r="MDL10" s="245"/>
      <c r="MDM10" s="245"/>
      <c r="MDN10" s="245"/>
      <c r="MDO10" s="245"/>
      <c r="MDP10" s="245"/>
      <c r="MDQ10" s="245"/>
      <c r="MDR10" s="245"/>
      <c r="MDT10" s="245"/>
      <c r="MDU10" s="245"/>
      <c r="MDV10" s="245"/>
      <c r="MDW10" s="245"/>
      <c r="MDX10" s="245"/>
      <c r="MDY10" s="245"/>
      <c r="MDZ10" s="245"/>
      <c r="MEA10" s="245"/>
      <c r="MEB10" s="245"/>
      <c r="MEC10" s="245"/>
      <c r="MED10" s="245"/>
      <c r="MEE10" s="245"/>
      <c r="MEF10" s="245"/>
      <c r="MEG10" s="245"/>
      <c r="MEH10" s="245"/>
      <c r="MEI10" s="245"/>
      <c r="MEJ10" s="245"/>
      <c r="MEK10" s="245"/>
      <c r="MEL10" s="245"/>
      <c r="MEM10" s="245"/>
      <c r="MEN10" s="245"/>
      <c r="MEP10" s="245"/>
      <c r="MEQ10" s="245"/>
      <c r="MER10" s="245"/>
      <c r="MES10" s="245"/>
      <c r="MET10" s="245"/>
      <c r="MEU10" s="245"/>
      <c r="MEV10" s="245"/>
      <c r="MEW10" s="245"/>
      <c r="MEX10" s="245"/>
      <c r="MEY10" s="245"/>
      <c r="MEZ10" s="245"/>
      <c r="MFA10" s="245"/>
      <c r="MFB10" s="245"/>
      <c r="MFC10" s="245"/>
      <c r="MFD10" s="245"/>
      <c r="MFE10" s="245"/>
      <c r="MFF10" s="245"/>
      <c r="MFG10" s="245"/>
      <c r="MFH10" s="245"/>
      <c r="MFI10" s="245"/>
      <c r="MFJ10" s="245"/>
      <c r="MFL10" s="245"/>
      <c r="MFM10" s="245"/>
      <c r="MFN10" s="245"/>
      <c r="MFO10" s="245"/>
      <c r="MFP10" s="245"/>
      <c r="MFQ10" s="245"/>
      <c r="MFR10" s="245"/>
      <c r="MFS10" s="245"/>
      <c r="MFT10" s="245"/>
      <c r="MFU10" s="245"/>
      <c r="MFV10" s="245"/>
      <c r="MFW10" s="245"/>
      <c r="MFX10" s="245"/>
      <c r="MFY10" s="245"/>
      <c r="MFZ10" s="245"/>
      <c r="MGA10" s="245"/>
      <c r="MGB10" s="245"/>
      <c r="MGC10" s="245"/>
      <c r="MGD10" s="245"/>
      <c r="MGE10" s="245"/>
      <c r="MGF10" s="245"/>
      <c r="MGH10" s="245"/>
      <c r="MGI10" s="245"/>
      <c r="MGJ10" s="245"/>
      <c r="MGK10" s="245"/>
      <c r="MGL10" s="245"/>
      <c r="MGM10" s="245"/>
      <c r="MGN10" s="245"/>
      <c r="MGO10" s="245"/>
      <c r="MGP10" s="245"/>
      <c r="MGQ10" s="245"/>
      <c r="MGR10" s="245"/>
      <c r="MGS10" s="245"/>
      <c r="MGT10" s="245"/>
      <c r="MGU10" s="245"/>
      <c r="MGV10" s="245"/>
      <c r="MGW10" s="245"/>
      <c r="MGX10" s="245"/>
      <c r="MGY10" s="245"/>
      <c r="MGZ10" s="245"/>
      <c r="MHA10" s="245"/>
      <c r="MHB10" s="245"/>
      <c r="MHD10" s="245"/>
      <c r="MHE10" s="245"/>
      <c r="MHF10" s="245"/>
      <c r="MHG10" s="245"/>
      <c r="MHH10" s="245"/>
      <c r="MHI10" s="245"/>
      <c r="MHJ10" s="245"/>
      <c r="MHK10" s="245"/>
      <c r="MHL10" s="245"/>
      <c r="MHM10" s="245"/>
      <c r="MHN10" s="245"/>
      <c r="MHO10" s="245"/>
      <c r="MHP10" s="245"/>
      <c r="MHQ10" s="245"/>
      <c r="MHR10" s="245"/>
      <c r="MHS10" s="245"/>
      <c r="MHT10" s="245"/>
      <c r="MHU10" s="245"/>
      <c r="MHV10" s="245"/>
      <c r="MHW10" s="245"/>
      <c r="MHX10" s="245"/>
      <c r="MHZ10" s="245"/>
      <c r="MIA10" s="245"/>
      <c r="MIB10" s="245"/>
      <c r="MIC10" s="245"/>
      <c r="MID10" s="245"/>
      <c r="MIE10" s="245"/>
      <c r="MIF10" s="245"/>
      <c r="MIG10" s="245"/>
      <c r="MIH10" s="245"/>
      <c r="MII10" s="245"/>
      <c r="MIJ10" s="245"/>
      <c r="MIK10" s="245"/>
      <c r="MIL10" s="245"/>
      <c r="MIM10" s="245"/>
      <c r="MIN10" s="245"/>
      <c r="MIO10" s="245"/>
      <c r="MIP10" s="245"/>
      <c r="MIQ10" s="245"/>
      <c r="MIR10" s="245"/>
      <c r="MIS10" s="245"/>
      <c r="MIT10" s="245"/>
      <c r="MIV10" s="245"/>
      <c r="MIW10" s="245"/>
      <c r="MIX10" s="245"/>
      <c r="MIY10" s="245"/>
      <c r="MIZ10" s="245"/>
      <c r="MJA10" s="245"/>
      <c r="MJB10" s="245"/>
      <c r="MJC10" s="245"/>
      <c r="MJD10" s="245"/>
      <c r="MJE10" s="245"/>
      <c r="MJF10" s="245"/>
      <c r="MJG10" s="245"/>
      <c r="MJH10" s="245"/>
      <c r="MJI10" s="245"/>
      <c r="MJJ10" s="245"/>
      <c r="MJK10" s="245"/>
      <c r="MJL10" s="245"/>
      <c r="MJM10" s="245"/>
      <c r="MJN10" s="245"/>
      <c r="MJO10" s="245"/>
      <c r="MJP10" s="245"/>
      <c r="MJR10" s="245"/>
      <c r="MJS10" s="245"/>
      <c r="MJT10" s="245"/>
      <c r="MJU10" s="245"/>
      <c r="MJV10" s="245"/>
      <c r="MJW10" s="245"/>
      <c r="MJX10" s="245"/>
      <c r="MJY10" s="245"/>
      <c r="MJZ10" s="245"/>
      <c r="MKA10" s="245"/>
      <c r="MKB10" s="245"/>
      <c r="MKC10" s="245"/>
      <c r="MKD10" s="245"/>
      <c r="MKE10" s="245"/>
      <c r="MKF10" s="245"/>
      <c r="MKG10" s="245"/>
      <c r="MKH10" s="245"/>
      <c r="MKI10" s="245"/>
      <c r="MKJ10" s="245"/>
      <c r="MKK10" s="245"/>
      <c r="MKL10" s="245"/>
      <c r="MKN10" s="245"/>
      <c r="MKO10" s="245"/>
      <c r="MKP10" s="245"/>
      <c r="MKQ10" s="245"/>
      <c r="MKR10" s="245"/>
      <c r="MKS10" s="245"/>
      <c r="MKT10" s="245"/>
      <c r="MKU10" s="245"/>
      <c r="MKV10" s="245"/>
      <c r="MKW10" s="245"/>
      <c r="MKX10" s="245"/>
      <c r="MKY10" s="245"/>
      <c r="MKZ10" s="245"/>
      <c r="MLA10" s="245"/>
      <c r="MLB10" s="245"/>
      <c r="MLC10" s="245"/>
      <c r="MLD10" s="245"/>
      <c r="MLE10" s="245"/>
      <c r="MLF10" s="245"/>
      <c r="MLG10" s="245"/>
      <c r="MLH10" s="245"/>
      <c r="MLJ10" s="245"/>
      <c r="MLK10" s="245"/>
      <c r="MLL10" s="245"/>
      <c r="MLM10" s="245"/>
      <c r="MLN10" s="245"/>
      <c r="MLO10" s="245"/>
      <c r="MLP10" s="245"/>
      <c r="MLQ10" s="245"/>
      <c r="MLR10" s="245"/>
      <c r="MLS10" s="245"/>
      <c r="MLT10" s="245"/>
      <c r="MLU10" s="245"/>
      <c r="MLV10" s="245"/>
      <c r="MLW10" s="245"/>
      <c r="MLX10" s="245"/>
      <c r="MLY10" s="245"/>
      <c r="MLZ10" s="245"/>
      <c r="MMA10" s="245"/>
      <c r="MMB10" s="245"/>
      <c r="MMC10" s="245"/>
      <c r="MMD10" s="245"/>
      <c r="MMF10" s="245"/>
      <c r="MMG10" s="245"/>
      <c r="MMH10" s="245"/>
      <c r="MMI10" s="245"/>
      <c r="MMJ10" s="245"/>
      <c r="MMK10" s="245"/>
      <c r="MML10" s="245"/>
      <c r="MMM10" s="245"/>
      <c r="MMN10" s="245"/>
      <c r="MMO10" s="245"/>
      <c r="MMP10" s="245"/>
      <c r="MMQ10" s="245"/>
      <c r="MMR10" s="245"/>
      <c r="MMS10" s="245"/>
      <c r="MMT10" s="245"/>
      <c r="MMU10" s="245"/>
      <c r="MMV10" s="245"/>
      <c r="MMW10" s="245"/>
      <c r="MMX10" s="245"/>
      <c r="MMY10" s="245"/>
      <c r="MMZ10" s="245"/>
      <c r="MNB10" s="245"/>
      <c r="MNC10" s="245"/>
      <c r="MND10" s="245"/>
      <c r="MNE10" s="245"/>
      <c r="MNF10" s="245"/>
      <c r="MNG10" s="245"/>
      <c r="MNH10" s="245"/>
      <c r="MNI10" s="245"/>
      <c r="MNJ10" s="245"/>
      <c r="MNK10" s="245"/>
      <c r="MNL10" s="245"/>
      <c r="MNM10" s="245"/>
      <c r="MNN10" s="245"/>
      <c r="MNO10" s="245"/>
      <c r="MNP10" s="245"/>
      <c r="MNQ10" s="245"/>
      <c r="MNR10" s="245"/>
      <c r="MNS10" s="245"/>
      <c r="MNT10" s="245"/>
      <c r="MNU10" s="245"/>
      <c r="MNV10" s="245"/>
      <c r="MNX10" s="245"/>
      <c r="MNY10" s="245"/>
      <c r="MNZ10" s="245"/>
      <c r="MOA10" s="245"/>
      <c r="MOB10" s="245"/>
      <c r="MOC10" s="245"/>
      <c r="MOD10" s="245"/>
      <c r="MOE10" s="245"/>
      <c r="MOF10" s="245"/>
      <c r="MOG10" s="245"/>
      <c r="MOH10" s="245"/>
      <c r="MOI10" s="245"/>
      <c r="MOJ10" s="245"/>
      <c r="MOK10" s="245"/>
      <c r="MOL10" s="245"/>
      <c r="MOM10" s="245"/>
      <c r="MON10" s="245"/>
      <c r="MOO10" s="245"/>
      <c r="MOP10" s="245"/>
      <c r="MOQ10" s="245"/>
      <c r="MOR10" s="245"/>
      <c r="MOT10" s="245"/>
      <c r="MOU10" s="245"/>
      <c r="MOV10" s="245"/>
      <c r="MOW10" s="245"/>
      <c r="MOX10" s="245"/>
      <c r="MOY10" s="245"/>
      <c r="MOZ10" s="245"/>
      <c r="MPA10" s="245"/>
      <c r="MPB10" s="245"/>
      <c r="MPC10" s="245"/>
      <c r="MPD10" s="245"/>
      <c r="MPE10" s="245"/>
      <c r="MPF10" s="245"/>
      <c r="MPG10" s="245"/>
      <c r="MPH10" s="245"/>
      <c r="MPI10" s="245"/>
      <c r="MPJ10" s="245"/>
      <c r="MPK10" s="245"/>
      <c r="MPL10" s="245"/>
      <c r="MPM10" s="245"/>
      <c r="MPN10" s="245"/>
      <c r="MPP10" s="245"/>
      <c r="MPQ10" s="245"/>
      <c r="MPR10" s="245"/>
      <c r="MPS10" s="245"/>
      <c r="MPT10" s="245"/>
      <c r="MPU10" s="245"/>
      <c r="MPV10" s="245"/>
      <c r="MPW10" s="245"/>
      <c r="MPX10" s="245"/>
      <c r="MPY10" s="245"/>
      <c r="MPZ10" s="245"/>
      <c r="MQA10" s="245"/>
      <c r="MQB10" s="245"/>
      <c r="MQC10" s="245"/>
      <c r="MQD10" s="245"/>
      <c r="MQE10" s="245"/>
      <c r="MQF10" s="245"/>
      <c r="MQG10" s="245"/>
      <c r="MQH10" s="245"/>
      <c r="MQI10" s="245"/>
      <c r="MQJ10" s="245"/>
      <c r="MQL10" s="245"/>
      <c r="MQM10" s="245"/>
      <c r="MQN10" s="245"/>
      <c r="MQO10" s="245"/>
      <c r="MQP10" s="245"/>
      <c r="MQQ10" s="245"/>
      <c r="MQR10" s="245"/>
      <c r="MQS10" s="245"/>
      <c r="MQT10" s="245"/>
      <c r="MQU10" s="245"/>
      <c r="MQV10" s="245"/>
      <c r="MQW10" s="245"/>
      <c r="MQX10" s="245"/>
      <c r="MQY10" s="245"/>
      <c r="MQZ10" s="245"/>
      <c r="MRA10" s="245"/>
      <c r="MRB10" s="245"/>
      <c r="MRC10" s="245"/>
      <c r="MRD10" s="245"/>
      <c r="MRE10" s="245"/>
      <c r="MRF10" s="245"/>
      <c r="MRH10" s="245"/>
      <c r="MRI10" s="245"/>
      <c r="MRJ10" s="245"/>
      <c r="MRK10" s="245"/>
      <c r="MRL10" s="245"/>
      <c r="MRM10" s="245"/>
      <c r="MRN10" s="245"/>
      <c r="MRO10" s="245"/>
      <c r="MRP10" s="245"/>
      <c r="MRQ10" s="245"/>
      <c r="MRR10" s="245"/>
      <c r="MRS10" s="245"/>
      <c r="MRT10" s="245"/>
      <c r="MRU10" s="245"/>
      <c r="MRV10" s="245"/>
      <c r="MRW10" s="245"/>
      <c r="MRX10" s="245"/>
      <c r="MRY10" s="245"/>
      <c r="MRZ10" s="245"/>
      <c r="MSA10" s="245"/>
      <c r="MSB10" s="245"/>
      <c r="MSD10" s="245"/>
      <c r="MSE10" s="245"/>
      <c r="MSF10" s="245"/>
      <c r="MSG10" s="245"/>
      <c r="MSH10" s="245"/>
      <c r="MSI10" s="245"/>
      <c r="MSJ10" s="245"/>
      <c r="MSK10" s="245"/>
      <c r="MSL10" s="245"/>
      <c r="MSM10" s="245"/>
      <c r="MSN10" s="245"/>
      <c r="MSO10" s="245"/>
      <c r="MSP10" s="245"/>
      <c r="MSQ10" s="245"/>
      <c r="MSR10" s="245"/>
      <c r="MSS10" s="245"/>
      <c r="MST10" s="245"/>
      <c r="MSU10" s="245"/>
      <c r="MSV10" s="245"/>
      <c r="MSW10" s="245"/>
      <c r="MSX10" s="245"/>
      <c r="MSZ10" s="245"/>
      <c r="MTA10" s="245"/>
      <c r="MTB10" s="245"/>
      <c r="MTC10" s="245"/>
      <c r="MTD10" s="245"/>
      <c r="MTE10" s="245"/>
      <c r="MTF10" s="245"/>
      <c r="MTG10" s="245"/>
      <c r="MTH10" s="245"/>
      <c r="MTI10" s="245"/>
      <c r="MTJ10" s="245"/>
      <c r="MTK10" s="245"/>
      <c r="MTL10" s="245"/>
      <c r="MTM10" s="245"/>
      <c r="MTN10" s="245"/>
      <c r="MTO10" s="245"/>
      <c r="MTP10" s="245"/>
      <c r="MTQ10" s="245"/>
      <c r="MTR10" s="245"/>
      <c r="MTS10" s="245"/>
      <c r="MTT10" s="245"/>
      <c r="MTV10" s="245"/>
      <c r="MTW10" s="245"/>
      <c r="MTX10" s="245"/>
      <c r="MTY10" s="245"/>
      <c r="MTZ10" s="245"/>
      <c r="MUA10" s="245"/>
      <c r="MUB10" s="245"/>
      <c r="MUC10" s="245"/>
      <c r="MUD10" s="245"/>
      <c r="MUE10" s="245"/>
      <c r="MUF10" s="245"/>
      <c r="MUG10" s="245"/>
      <c r="MUH10" s="245"/>
      <c r="MUI10" s="245"/>
      <c r="MUJ10" s="245"/>
      <c r="MUK10" s="245"/>
      <c r="MUL10" s="245"/>
      <c r="MUM10" s="245"/>
      <c r="MUN10" s="245"/>
      <c r="MUO10" s="245"/>
      <c r="MUP10" s="245"/>
      <c r="MUR10" s="245"/>
      <c r="MUS10" s="245"/>
      <c r="MUT10" s="245"/>
      <c r="MUU10" s="245"/>
      <c r="MUV10" s="245"/>
      <c r="MUW10" s="245"/>
      <c r="MUX10" s="245"/>
      <c r="MUY10" s="245"/>
      <c r="MUZ10" s="245"/>
      <c r="MVA10" s="245"/>
      <c r="MVB10" s="245"/>
      <c r="MVC10" s="245"/>
      <c r="MVD10" s="245"/>
      <c r="MVE10" s="245"/>
      <c r="MVF10" s="245"/>
      <c r="MVG10" s="245"/>
      <c r="MVH10" s="245"/>
      <c r="MVI10" s="245"/>
      <c r="MVJ10" s="245"/>
      <c r="MVK10" s="245"/>
      <c r="MVL10" s="245"/>
      <c r="MVN10" s="245"/>
      <c r="MVO10" s="245"/>
      <c r="MVP10" s="245"/>
      <c r="MVQ10" s="245"/>
      <c r="MVR10" s="245"/>
      <c r="MVS10" s="245"/>
      <c r="MVT10" s="245"/>
      <c r="MVU10" s="245"/>
      <c r="MVV10" s="245"/>
      <c r="MVW10" s="245"/>
      <c r="MVX10" s="245"/>
      <c r="MVY10" s="245"/>
      <c r="MVZ10" s="245"/>
      <c r="MWA10" s="245"/>
      <c r="MWB10" s="245"/>
      <c r="MWC10" s="245"/>
      <c r="MWD10" s="245"/>
      <c r="MWE10" s="245"/>
      <c r="MWF10" s="245"/>
      <c r="MWG10" s="245"/>
      <c r="MWH10" s="245"/>
      <c r="MWJ10" s="245"/>
      <c r="MWK10" s="245"/>
      <c r="MWL10" s="245"/>
      <c r="MWM10" s="245"/>
      <c r="MWN10" s="245"/>
      <c r="MWO10" s="245"/>
      <c r="MWP10" s="245"/>
      <c r="MWQ10" s="245"/>
      <c r="MWR10" s="245"/>
      <c r="MWS10" s="245"/>
      <c r="MWT10" s="245"/>
      <c r="MWU10" s="245"/>
      <c r="MWV10" s="245"/>
      <c r="MWW10" s="245"/>
      <c r="MWX10" s="245"/>
      <c r="MWY10" s="245"/>
      <c r="MWZ10" s="245"/>
      <c r="MXA10" s="245"/>
      <c r="MXB10" s="245"/>
      <c r="MXC10" s="245"/>
      <c r="MXD10" s="245"/>
      <c r="MXF10" s="245"/>
      <c r="MXG10" s="245"/>
      <c r="MXH10" s="245"/>
      <c r="MXI10" s="245"/>
      <c r="MXJ10" s="245"/>
      <c r="MXK10" s="245"/>
      <c r="MXL10" s="245"/>
      <c r="MXM10" s="245"/>
      <c r="MXN10" s="245"/>
      <c r="MXO10" s="245"/>
      <c r="MXP10" s="245"/>
      <c r="MXQ10" s="245"/>
      <c r="MXR10" s="245"/>
      <c r="MXS10" s="245"/>
      <c r="MXT10" s="245"/>
      <c r="MXU10" s="245"/>
      <c r="MXV10" s="245"/>
      <c r="MXW10" s="245"/>
      <c r="MXX10" s="245"/>
      <c r="MXY10" s="245"/>
      <c r="MXZ10" s="245"/>
      <c r="MYB10" s="245"/>
      <c r="MYC10" s="245"/>
      <c r="MYD10" s="245"/>
      <c r="MYE10" s="245"/>
      <c r="MYF10" s="245"/>
      <c r="MYG10" s="245"/>
      <c r="MYH10" s="245"/>
      <c r="MYI10" s="245"/>
      <c r="MYJ10" s="245"/>
      <c r="MYK10" s="245"/>
      <c r="MYL10" s="245"/>
      <c r="MYM10" s="245"/>
      <c r="MYN10" s="245"/>
      <c r="MYO10" s="245"/>
      <c r="MYP10" s="245"/>
      <c r="MYQ10" s="245"/>
      <c r="MYR10" s="245"/>
      <c r="MYS10" s="245"/>
      <c r="MYT10" s="245"/>
      <c r="MYU10" s="245"/>
      <c r="MYV10" s="245"/>
      <c r="MYX10" s="245"/>
      <c r="MYY10" s="245"/>
      <c r="MYZ10" s="245"/>
      <c r="MZA10" s="245"/>
      <c r="MZB10" s="245"/>
      <c r="MZC10" s="245"/>
      <c r="MZD10" s="245"/>
      <c r="MZE10" s="245"/>
      <c r="MZF10" s="245"/>
      <c r="MZG10" s="245"/>
      <c r="MZH10" s="245"/>
      <c r="MZI10" s="245"/>
      <c r="MZJ10" s="245"/>
      <c r="MZK10" s="245"/>
      <c r="MZL10" s="245"/>
      <c r="MZM10" s="245"/>
      <c r="MZN10" s="245"/>
      <c r="MZO10" s="245"/>
      <c r="MZP10" s="245"/>
      <c r="MZQ10" s="245"/>
      <c r="MZR10" s="245"/>
      <c r="MZT10" s="245"/>
      <c r="MZU10" s="245"/>
      <c r="MZV10" s="245"/>
      <c r="MZW10" s="245"/>
      <c r="MZX10" s="245"/>
      <c r="MZY10" s="245"/>
      <c r="MZZ10" s="245"/>
      <c r="NAA10" s="245"/>
      <c r="NAB10" s="245"/>
      <c r="NAC10" s="245"/>
      <c r="NAD10" s="245"/>
      <c r="NAE10" s="245"/>
      <c r="NAF10" s="245"/>
      <c r="NAG10" s="245"/>
      <c r="NAH10" s="245"/>
      <c r="NAI10" s="245"/>
      <c r="NAJ10" s="245"/>
      <c r="NAK10" s="245"/>
      <c r="NAL10" s="245"/>
      <c r="NAM10" s="245"/>
      <c r="NAN10" s="245"/>
      <c r="NAP10" s="245"/>
      <c r="NAQ10" s="245"/>
      <c r="NAR10" s="245"/>
      <c r="NAS10" s="245"/>
      <c r="NAT10" s="245"/>
      <c r="NAU10" s="245"/>
      <c r="NAV10" s="245"/>
      <c r="NAW10" s="245"/>
      <c r="NAX10" s="245"/>
      <c r="NAY10" s="245"/>
      <c r="NAZ10" s="245"/>
      <c r="NBA10" s="245"/>
      <c r="NBB10" s="245"/>
      <c r="NBC10" s="245"/>
      <c r="NBD10" s="245"/>
      <c r="NBE10" s="245"/>
      <c r="NBF10" s="245"/>
      <c r="NBG10" s="245"/>
      <c r="NBH10" s="245"/>
      <c r="NBI10" s="245"/>
      <c r="NBJ10" s="245"/>
      <c r="NBL10" s="245"/>
      <c r="NBM10" s="245"/>
      <c r="NBN10" s="245"/>
      <c r="NBO10" s="245"/>
      <c r="NBP10" s="245"/>
      <c r="NBQ10" s="245"/>
      <c r="NBR10" s="245"/>
      <c r="NBS10" s="245"/>
      <c r="NBT10" s="245"/>
      <c r="NBU10" s="245"/>
      <c r="NBV10" s="245"/>
      <c r="NBW10" s="245"/>
      <c r="NBX10" s="245"/>
      <c r="NBY10" s="245"/>
      <c r="NBZ10" s="245"/>
      <c r="NCA10" s="245"/>
      <c r="NCB10" s="245"/>
      <c r="NCC10" s="245"/>
      <c r="NCD10" s="245"/>
      <c r="NCE10" s="245"/>
      <c r="NCF10" s="245"/>
      <c r="NCH10" s="245"/>
      <c r="NCI10" s="245"/>
      <c r="NCJ10" s="245"/>
      <c r="NCK10" s="245"/>
      <c r="NCL10" s="245"/>
      <c r="NCM10" s="245"/>
      <c r="NCN10" s="245"/>
      <c r="NCO10" s="245"/>
      <c r="NCP10" s="245"/>
      <c r="NCQ10" s="245"/>
      <c r="NCR10" s="245"/>
      <c r="NCS10" s="245"/>
      <c r="NCT10" s="245"/>
      <c r="NCU10" s="245"/>
      <c r="NCV10" s="245"/>
      <c r="NCW10" s="245"/>
      <c r="NCX10" s="245"/>
      <c r="NCY10" s="245"/>
      <c r="NCZ10" s="245"/>
      <c r="NDA10" s="245"/>
      <c r="NDB10" s="245"/>
      <c r="NDD10" s="245"/>
      <c r="NDE10" s="245"/>
      <c r="NDF10" s="245"/>
      <c r="NDG10" s="245"/>
      <c r="NDH10" s="245"/>
      <c r="NDI10" s="245"/>
      <c r="NDJ10" s="245"/>
      <c r="NDK10" s="245"/>
      <c r="NDL10" s="245"/>
      <c r="NDM10" s="245"/>
      <c r="NDN10" s="245"/>
      <c r="NDO10" s="245"/>
      <c r="NDP10" s="245"/>
      <c r="NDQ10" s="245"/>
      <c r="NDR10" s="245"/>
      <c r="NDS10" s="245"/>
      <c r="NDT10" s="245"/>
      <c r="NDU10" s="245"/>
      <c r="NDV10" s="245"/>
      <c r="NDW10" s="245"/>
      <c r="NDX10" s="245"/>
      <c r="NDZ10" s="245"/>
      <c r="NEA10" s="245"/>
      <c r="NEB10" s="245"/>
      <c r="NEC10" s="245"/>
      <c r="NED10" s="245"/>
      <c r="NEE10" s="245"/>
      <c r="NEF10" s="245"/>
      <c r="NEG10" s="245"/>
      <c r="NEH10" s="245"/>
      <c r="NEI10" s="245"/>
      <c r="NEJ10" s="245"/>
      <c r="NEK10" s="245"/>
      <c r="NEL10" s="245"/>
      <c r="NEM10" s="245"/>
      <c r="NEN10" s="245"/>
      <c r="NEO10" s="245"/>
      <c r="NEP10" s="245"/>
      <c r="NEQ10" s="245"/>
      <c r="NER10" s="245"/>
      <c r="NES10" s="245"/>
      <c r="NET10" s="245"/>
      <c r="NEV10" s="245"/>
      <c r="NEW10" s="245"/>
      <c r="NEX10" s="245"/>
      <c r="NEY10" s="245"/>
      <c r="NEZ10" s="245"/>
      <c r="NFA10" s="245"/>
      <c r="NFB10" s="245"/>
      <c r="NFC10" s="245"/>
      <c r="NFD10" s="245"/>
      <c r="NFE10" s="245"/>
      <c r="NFF10" s="245"/>
      <c r="NFG10" s="245"/>
      <c r="NFH10" s="245"/>
      <c r="NFI10" s="245"/>
      <c r="NFJ10" s="245"/>
      <c r="NFK10" s="245"/>
      <c r="NFL10" s="245"/>
      <c r="NFM10" s="245"/>
      <c r="NFN10" s="245"/>
      <c r="NFO10" s="245"/>
      <c r="NFP10" s="245"/>
      <c r="NFR10" s="245"/>
      <c r="NFS10" s="245"/>
      <c r="NFT10" s="245"/>
      <c r="NFU10" s="245"/>
      <c r="NFV10" s="245"/>
      <c r="NFW10" s="245"/>
      <c r="NFX10" s="245"/>
      <c r="NFY10" s="245"/>
      <c r="NFZ10" s="245"/>
      <c r="NGA10" s="245"/>
      <c r="NGB10" s="245"/>
      <c r="NGC10" s="245"/>
      <c r="NGD10" s="245"/>
      <c r="NGE10" s="245"/>
      <c r="NGF10" s="245"/>
      <c r="NGG10" s="245"/>
      <c r="NGH10" s="245"/>
      <c r="NGI10" s="245"/>
      <c r="NGJ10" s="245"/>
      <c r="NGK10" s="245"/>
      <c r="NGL10" s="245"/>
      <c r="NGN10" s="245"/>
      <c r="NGO10" s="245"/>
      <c r="NGP10" s="245"/>
      <c r="NGQ10" s="245"/>
      <c r="NGR10" s="245"/>
      <c r="NGS10" s="245"/>
      <c r="NGT10" s="245"/>
      <c r="NGU10" s="245"/>
      <c r="NGV10" s="245"/>
      <c r="NGW10" s="245"/>
      <c r="NGX10" s="245"/>
      <c r="NGY10" s="245"/>
      <c r="NGZ10" s="245"/>
      <c r="NHA10" s="245"/>
      <c r="NHB10" s="245"/>
      <c r="NHC10" s="245"/>
      <c r="NHD10" s="245"/>
      <c r="NHE10" s="245"/>
      <c r="NHF10" s="245"/>
      <c r="NHG10" s="245"/>
      <c r="NHH10" s="245"/>
      <c r="NHJ10" s="245"/>
      <c r="NHK10" s="245"/>
      <c r="NHL10" s="245"/>
      <c r="NHM10" s="245"/>
      <c r="NHN10" s="245"/>
      <c r="NHO10" s="245"/>
      <c r="NHP10" s="245"/>
      <c r="NHQ10" s="245"/>
      <c r="NHR10" s="245"/>
      <c r="NHS10" s="245"/>
      <c r="NHT10" s="245"/>
      <c r="NHU10" s="245"/>
      <c r="NHV10" s="245"/>
      <c r="NHW10" s="245"/>
      <c r="NHX10" s="245"/>
      <c r="NHY10" s="245"/>
      <c r="NHZ10" s="245"/>
      <c r="NIA10" s="245"/>
      <c r="NIB10" s="245"/>
      <c r="NIC10" s="245"/>
      <c r="NID10" s="245"/>
      <c r="NIF10" s="245"/>
      <c r="NIG10" s="245"/>
      <c r="NIH10" s="245"/>
      <c r="NII10" s="245"/>
      <c r="NIJ10" s="245"/>
      <c r="NIK10" s="245"/>
      <c r="NIL10" s="245"/>
      <c r="NIM10" s="245"/>
      <c r="NIN10" s="245"/>
      <c r="NIO10" s="245"/>
      <c r="NIP10" s="245"/>
      <c r="NIQ10" s="245"/>
      <c r="NIR10" s="245"/>
      <c r="NIS10" s="245"/>
      <c r="NIT10" s="245"/>
      <c r="NIU10" s="245"/>
      <c r="NIV10" s="245"/>
      <c r="NIW10" s="245"/>
      <c r="NIX10" s="245"/>
      <c r="NIY10" s="245"/>
      <c r="NIZ10" s="245"/>
      <c r="NJB10" s="245"/>
      <c r="NJC10" s="245"/>
      <c r="NJD10" s="245"/>
      <c r="NJE10" s="245"/>
      <c r="NJF10" s="245"/>
      <c r="NJG10" s="245"/>
      <c r="NJH10" s="245"/>
      <c r="NJI10" s="245"/>
      <c r="NJJ10" s="245"/>
      <c r="NJK10" s="245"/>
      <c r="NJL10" s="245"/>
      <c r="NJM10" s="245"/>
      <c r="NJN10" s="245"/>
      <c r="NJO10" s="245"/>
      <c r="NJP10" s="245"/>
      <c r="NJQ10" s="245"/>
      <c r="NJR10" s="245"/>
      <c r="NJS10" s="245"/>
      <c r="NJT10" s="245"/>
      <c r="NJU10" s="245"/>
      <c r="NJV10" s="245"/>
      <c r="NJX10" s="245"/>
      <c r="NJY10" s="245"/>
      <c r="NJZ10" s="245"/>
      <c r="NKA10" s="245"/>
      <c r="NKB10" s="245"/>
      <c r="NKC10" s="245"/>
      <c r="NKD10" s="245"/>
      <c r="NKE10" s="245"/>
      <c r="NKF10" s="245"/>
      <c r="NKG10" s="245"/>
      <c r="NKH10" s="245"/>
      <c r="NKI10" s="245"/>
      <c r="NKJ10" s="245"/>
      <c r="NKK10" s="245"/>
      <c r="NKL10" s="245"/>
      <c r="NKM10" s="245"/>
      <c r="NKN10" s="245"/>
      <c r="NKO10" s="245"/>
      <c r="NKP10" s="245"/>
      <c r="NKQ10" s="245"/>
      <c r="NKR10" s="245"/>
      <c r="NKT10" s="245"/>
      <c r="NKU10" s="245"/>
      <c r="NKV10" s="245"/>
      <c r="NKW10" s="245"/>
      <c r="NKX10" s="245"/>
      <c r="NKY10" s="245"/>
      <c r="NKZ10" s="245"/>
      <c r="NLA10" s="245"/>
      <c r="NLB10" s="245"/>
      <c r="NLC10" s="245"/>
      <c r="NLD10" s="245"/>
      <c r="NLE10" s="245"/>
      <c r="NLF10" s="245"/>
      <c r="NLG10" s="245"/>
      <c r="NLH10" s="245"/>
      <c r="NLI10" s="245"/>
      <c r="NLJ10" s="245"/>
      <c r="NLK10" s="245"/>
      <c r="NLL10" s="245"/>
      <c r="NLM10" s="245"/>
      <c r="NLN10" s="245"/>
      <c r="NLP10" s="245"/>
      <c r="NLQ10" s="245"/>
      <c r="NLR10" s="245"/>
      <c r="NLS10" s="245"/>
      <c r="NLT10" s="245"/>
      <c r="NLU10" s="245"/>
      <c r="NLV10" s="245"/>
      <c r="NLW10" s="245"/>
      <c r="NLX10" s="245"/>
      <c r="NLY10" s="245"/>
      <c r="NLZ10" s="245"/>
      <c r="NMA10" s="245"/>
      <c r="NMB10" s="245"/>
      <c r="NMC10" s="245"/>
      <c r="NMD10" s="245"/>
      <c r="NME10" s="245"/>
      <c r="NMF10" s="245"/>
      <c r="NMG10" s="245"/>
      <c r="NMH10" s="245"/>
      <c r="NMI10" s="245"/>
      <c r="NMJ10" s="245"/>
      <c r="NML10" s="245"/>
      <c r="NMM10" s="245"/>
      <c r="NMN10" s="245"/>
      <c r="NMO10" s="245"/>
      <c r="NMP10" s="245"/>
      <c r="NMQ10" s="245"/>
      <c r="NMR10" s="245"/>
      <c r="NMS10" s="245"/>
      <c r="NMT10" s="245"/>
      <c r="NMU10" s="245"/>
      <c r="NMV10" s="245"/>
      <c r="NMW10" s="245"/>
      <c r="NMX10" s="245"/>
      <c r="NMY10" s="245"/>
      <c r="NMZ10" s="245"/>
      <c r="NNA10" s="245"/>
      <c r="NNB10" s="245"/>
      <c r="NNC10" s="245"/>
      <c r="NND10" s="245"/>
      <c r="NNE10" s="245"/>
      <c r="NNF10" s="245"/>
      <c r="NNH10" s="245"/>
      <c r="NNI10" s="245"/>
      <c r="NNJ10" s="245"/>
      <c r="NNK10" s="245"/>
      <c r="NNL10" s="245"/>
      <c r="NNM10" s="245"/>
      <c r="NNN10" s="245"/>
      <c r="NNO10" s="245"/>
      <c r="NNP10" s="245"/>
      <c r="NNQ10" s="245"/>
      <c r="NNR10" s="245"/>
      <c r="NNS10" s="245"/>
      <c r="NNT10" s="245"/>
      <c r="NNU10" s="245"/>
      <c r="NNV10" s="245"/>
      <c r="NNW10" s="245"/>
      <c r="NNX10" s="245"/>
      <c r="NNY10" s="245"/>
      <c r="NNZ10" s="245"/>
      <c r="NOA10" s="245"/>
      <c r="NOB10" s="245"/>
      <c r="NOD10" s="245"/>
      <c r="NOE10" s="245"/>
      <c r="NOF10" s="245"/>
      <c r="NOG10" s="245"/>
      <c r="NOH10" s="245"/>
      <c r="NOI10" s="245"/>
      <c r="NOJ10" s="245"/>
      <c r="NOK10" s="245"/>
      <c r="NOL10" s="245"/>
      <c r="NOM10" s="245"/>
      <c r="NON10" s="245"/>
      <c r="NOO10" s="245"/>
      <c r="NOP10" s="245"/>
      <c r="NOQ10" s="245"/>
      <c r="NOR10" s="245"/>
      <c r="NOS10" s="245"/>
      <c r="NOT10" s="245"/>
      <c r="NOU10" s="245"/>
      <c r="NOV10" s="245"/>
      <c r="NOW10" s="245"/>
      <c r="NOX10" s="245"/>
      <c r="NOZ10" s="245"/>
      <c r="NPA10" s="245"/>
      <c r="NPB10" s="245"/>
      <c r="NPC10" s="245"/>
      <c r="NPD10" s="245"/>
      <c r="NPE10" s="245"/>
      <c r="NPF10" s="245"/>
      <c r="NPG10" s="245"/>
      <c r="NPH10" s="245"/>
      <c r="NPI10" s="245"/>
      <c r="NPJ10" s="245"/>
      <c r="NPK10" s="245"/>
      <c r="NPL10" s="245"/>
      <c r="NPM10" s="245"/>
      <c r="NPN10" s="245"/>
      <c r="NPO10" s="245"/>
      <c r="NPP10" s="245"/>
      <c r="NPQ10" s="245"/>
      <c r="NPR10" s="245"/>
      <c r="NPS10" s="245"/>
      <c r="NPT10" s="245"/>
      <c r="NPV10" s="245"/>
      <c r="NPW10" s="245"/>
      <c r="NPX10" s="245"/>
      <c r="NPY10" s="245"/>
      <c r="NPZ10" s="245"/>
      <c r="NQA10" s="245"/>
      <c r="NQB10" s="245"/>
      <c r="NQC10" s="245"/>
      <c r="NQD10" s="245"/>
      <c r="NQE10" s="245"/>
      <c r="NQF10" s="245"/>
      <c r="NQG10" s="245"/>
      <c r="NQH10" s="245"/>
      <c r="NQI10" s="245"/>
      <c r="NQJ10" s="245"/>
      <c r="NQK10" s="245"/>
      <c r="NQL10" s="245"/>
      <c r="NQM10" s="245"/>
      <c r="NQN10" s="245"/>
      <c r="NQO10" s="245"/>
      <c r="NQP10" s="245"/>
      <c r="NQR10" s="245"/>
      <c r="NQS10" s="245"/>
      <c r="NQT10" s="245"/>
      <c r="NQU10" s="245"/>
      <c r="NQV10" s="245"/>
      <c r="NQW10" s="245"/>
      <c r="NQX10" s="245"/>
      <c r="NQY10" s="245"/>
      <c r="NQZ10" s="245"/>
      <c r="NRA10" s="245"/>
      <c r="NRB10" s="245"/>
      <c r="NRC10" s="245"/>
      <c r="NRD10" s="245"/>
      <c r="NRE10" s="245"/>
      <c r="NRF10" s="245"/>
      <c r="NRG10" s="245"/>
      <c r="NRH10" s="245"/>
      <c r="NRI10" s="245"/>
      <c r="NRJ10" s="245"/>
      <c r="NRK10" s="245"/>
      <c r="NRL10" s="245"/>
      <c r="NRN10" s="245"/>
      <c r="NRO10" s="245"/>
      <c r="NRP10" s="245"/>
      <c r="NRQ10" s="245"/>
      <c r="NRR10" s="245"/>
      <c r="NRS10" s="245"/>
      <c r="NRT10" s="245"/>
      <c r="NRU10" s="245"/>
      <c r="NRV10" s="245"/>
      <c r="NRW10" s="245"/>
      <c r="NRX10" s="245"/>
      <c r="NRY10" s="245"/>
      <c r="NRZ10" s="245"/>
      <c r="NSA10" s="245"/>
      <c r="NSB10" s="245"/>
      <c r="NSC10" s="245"/>
      <c r="NSD10" s="245"/>
      <c r="NSE10" s="245"/>
      <c r="NSF10" s="245"/>
      <c r="NSG10" s="245"/>
      <c r="NSH10" s="245"/>
      <c r="NSJ10" s="245"/>
      <c r="NSK10" s="245"/>
      <c r="NSL10" s="245"/>
      <c r="NSM10" s="245"/>
      <c r="NSN10" s="245"/>
      <c r="NSO10" s="245"/>
      <c r="NSP10" s="245"/>
      <c r="NSQ10" s="245"/>
      <c r="NSR10" s="245"/>
      <c r="NSS10" s="245"/>
      <c r="NST10" s="245"/>
      <c r="NSU10" s="245"/>
      <c r="NSV10" s="245"/>
      <c r="NSW10" s="245"/>
      <c r="NSX10" s="245"/>
      <c r="NSY10" s="245"/>
      <c r="NSZ10" s="245"/>
      <c r="NTA10" s="245"/>
      <c r="NTB10" s="245"/>
      <c r="NTC10" s="245"/>
      <c r="NTD10" s="245"/>
      <c r="NTF10" s="245"/>
      <c r="NTG10" s="245"/>
      <c r="NTH10" s="245"/>
      <c r="NTI10" s="245"/>
      <c r="NTJ10" s="245"/>
      <c r="NTK10" s="245"/>
      <c r="NTL10" s="245"/>
      <c r="NTM10" s="245"/>
      <c r="NTN10" s="245"/>
      <c r="NTO10" s="245"/>
      <c r="NTP10" s="245"/>
      <c r="NTQ10" s="245"/>
      <c r="NTR10" s="245"/>
      <c r="NTS10" s="245"/>
      <c r="NTT10" s="245"/>
      <c r="NTU10" s="245"/>
      <c r="NTV10" s="245"/>
      <c r="NTW10" s="245"/>
      <c r="NTX10" s="245"/>
      <c r="NTY10" s="245"/>
      <c r="NTZ10" s="245"/>
      <c r="NUB10" s="245"/>
      <c r="NUC10" s="245"/>
      <c r="NUD10" s="245"/>
      <c r="NUE10" s="245"/>
      <c r="NUF10" s="245"/>
      <c r="NUG10" s="245"/>
      <c r="NUH10" s="245"/>
      <c r="NUI10" s="245"/>
      <c r="NUJ10" s="245"/>
      <c r="NUK10" s="245"/>
      <c r="NUL10" s="245"/>
      <c r="NUM10" s="245"/>
      <c r="NUN10" s="245"/>
      <c r="NUO10" s="245"/>
      <c r="NUP10" s="245"/>
      <c r="NUQ10" s="245"/>
      <c r="NUR10" s="245"/>
      <c r="NUS10" s="245"/>
      <c r="NUT10" s="245"/>
      <c r="NUU10" s="245"/>
      <c r="NUV10" s="245"/>
      <c r="NUX10" s="245"/>
      <c r="NUY10" s="245"/>
      <c r="NUZ10" s="245"/>
      <c r="NVA10" s="245"/>
      <c r="NVB10" s="245"/>
      <c r="NVC10" s="245"/>
      <c r="NVD10" s="245"/>
      <c r="NVE10" s="245"/>
      <c r="NVF10" s="245"/>
      <c r="NVG10" s="245"/>
      <c r="NVH10" s="245"/>
      <c r="NVI10" s="245"/>
      <c r="NVJ10" s="245"/>
      <c r="NVK10" s="245"/>
      <c r="NVL10" s="245"/>
      <c r="NVM10" s="245"/>
      <c r="NVN10" s="245"/>
      <c r="NVO10" s="245"/>
      <c r="NVP10" s="245"/>
      <c r="NVQ10" s="245"/>
      <c r="NVR10" s="245"/>
      <c r="NVT10" s="245"/>
      <c r="NVU10" s="245"/>
      <c r="NVV10" s="245"/>
      <c r="NVW10" s="245"/>
      <c r="NVX10" s="245"/>
      <c r="NVY10" s="245"/>
      <c r="NVZ10" s="245"/>
      <c r="NWA10" s="245"/>
      <c r="NWB10" s="245"/>
      <c r="NWC10" s="245"/>
      <c r="NWD10" s="245"/>
      <c r="NWE10" s="245"/>
      <c r="NWF10" s="245"/>
      <c r="NWG10" s="245"/>
      <c r="NWH10" s="245"/>
      <c r="NWI10" s="245"/>
      <c r="NWJ10" s="245"/>
      <c r="NWK10" s="245"/>
      <c r="NWL10" s="245"/>
      <c r="NWM10" s="245"/>
      <c r="NWN10" s="245"/>
      <c r="NWP10" s="245"/>
      <c r="NWQ10" s="245"/>
      <c r="NWR10" s="245"/>
      <c r="NWS10" s="245"/>
      <c r="NWT10" s="245"/>
      <c r="NWU10" s="245"/>
      <c r="NWV10" s="245"/>
      <c r="NWW10" s="245"/>
      <c r="NWX10" s="245"/>
      <c r="NWY10" s="245"/>
      <c r="NWZ10" s="245"/>
      <c r="NXA10" s="245"/>
      <c r="NXB10" s="245"/>
      <c r="NXC10" s="245"/>
      <c r="NXD10" s="245"/>
      <c r="NXE10" s="245"/>
      <c r="NXF10" s="245"/>
      <c r="NXG10" s="245"/>
      <c r="NXH10" s="245"/>
      <c r="NXI10" s="245"/>
      <c r="NXJ10" s="245"/>
      <c r="NXL10" s="245"/>
      <c r="NXM10" s="245"/>
      <c r="NXN10" s="245"/>
      <c r="NXO10" s="245"/>
      <c r="NXP10" s="245"/>
      <c r="NXQ10" s="245"/>
      <c r="NXR10" s="245"/>
      <c r="NXS10" s="245"/>
      <c r="NXT10" s="245"/>
      <c r="NXU10" s="245"/>
      <c r="NXV10" s="245"/>
      <c r="NXW10" s="245"/>
      <c r="NXX10" s="245"/>
      <c r="NXY10" s="245"/>
      <c r="NXZ10" s="245"/>
      <c r="NYA10" s="245"/>
      <c r="NYB10" s="245"/>
      <c r="NYC10" s="245"/>
      <c r="NYD10" s="245"/>
      <c r="NYE10" s="245"/>
      <c r="NYF10" s="245"/>
      <c r="NYH10" s="245"/>
      <c r="NYI10" s="245"/>
      <c r="NYJ10" s="245"/>
      <c r="NYK10" s="245"/>
      <c r="NYL10" s="245"/>
      <c r="NYM10" s="245"/>
      <c r="NYN10" s="245"/>
      <c r="NYO10" s="245"/>
      <c r="NYP10" s="245"/>
      <c r="NYQ10" s="245"/>
      <c r="NYR10" s="245"/>
      <c r="NYS10" s="245"/>
      <c r="NYT10" s="245"/>
      <c r="NYU10" s="245"/>
      <c r="NYV10" s="245"/>
      <c r="NYW10" s="245"/>
      <c r="NYX10" s="245"/>
      <c r="NYY10" s="245"/>
      <c r="NYZ10" s="245"/>
      <c r="NZA10" s="245"/>
      <c r="NZB10" s="245"/>
      <c r="NZD10" s="245"/>
      <c r="NZE10" s="245"/>
      <c r="NZF10" s="245"/>
      <c r="NZG10" s="245"/>
      <c r="NZH10" s="245"/>
      <c r="NZI10" s="245"/>
      <c r="NZJ10" s="245"/>
      <c r="NZK10" s="245"/>
      <c r="NZL10" s="245"/>
      <c r="NZM10" s="245"/>
      <c r="NZN10" s="245"/>
      <c r="NZO10" s="245"/>
      <c r="NZP10" s="245"/>
      <c r="NZQ10" s="245"/>
      <c r="NZR10" s="245"/>
      <c r="NZS10" s="245"/>
      <c r="NZT10" s="245"/>
      <c r="NZU10" s="245"/>
      <c r="NZV10" s="245"/>
      <c r="NZW10" s="245"/>
      <c r="NZX10" s="245"/>
      <c r="NZZ10" s="245"/>
      <c r="OAA10" s="245"/>
      <c r="OAB10" s="245"/>
      <c r="OAC10" s="245"/>
      <c r="OAD10" s="245"/>
      <c r="OAE10" s="245"/>
      <c r="OAF10" s="245"/>
      <c r="OAG10" s="245"/>
      <c r="OAH10" s="245"/>
      <c r="OAI10" s="245"/>
      <c r="OAJ10" s="245"/>
      <c r="OAK10" s="245"/>
      <c r="OAL10" s="245"/>
      <c r="OAM10" s="245"/>
      <c r="OAN10" s="245"/>
      <c r="OAO10" s="245"/>
      <c r="OAP10" s="245"/>
      <c r="OAQ10" s="245"/>
      <c r="OAR10" s="245"/>
      <c r="OAS10" s="245"/>
      <c r="OAT10" s="245"/>
      <c r="OAV10" s="245"/>
      <c r="OAW10" s="245"/>
      <c r="OAX10" s="245"/>
      <c r="OAY10" s="245"/>
      <c r="OAZ10" s="245"/>
      <c r="OBA10" s="245"/>
      <c r="OBB10" s="245"/>
      <c r="OBC10" s="245"/>
      <c r="OBD10" s="245"/>
      <c r="OBE10" s="245"/>
      <c r="OBF10" s="245"/>
      <c r="OBG10" s="245"/>
      <c r="OBH10" s="245"/>
      <c r="OBI10" s="245"/>
      <c r="OBJ10" s="245"/>
      <c r="OBK10" s="245"/>
      <c r="OBL10" s="245"/>
      <c r="OBM10" s="245"/>
      <c r="OBN10" s="245"/>
      <c r="OBO10" s="245"/>
      <c r="OBP10" s="245"/>
      <c r="OBR10" s="245"/>
      <c r="OBS10" s="245"/>
      <c r="OBT10" s="245"/>
      <c r="OBU10" s="245"/>
      <c r="OBV10" s="245"/>
      <c r="OBW10" s="245"/>
      <c r="OBX10" s="245"/>
      <c r="OBY10" s="245"/>
      <c r="OBZ10" s="245"/>
      <c r="OCA10" s="245"/>
      <c r="OCB10" s="245"/>
      <c r="OCC10" s="245"/>
      <c r="OCD10" s="245"/>
      <c r="OCE10" s="245"/>
      <c r="OCF10" s="245"/>
      <c r="OCG10" s="245"/>
      <c r="OCH10" s="245"/>
      <c r="OCI10" s="245"/>
      <c r="OCJ10" s="245"/>
      <c r="OCK10" s="245"/>
      <c r="OCL10" s="245"/>
      <c r="OCN10" s="245"/>
      <c r="OCO10" s="245"/>
      <c r="OCP10" s="245"/>
      <c r="OCQ10" s="245"/>
      <c r="OCR10" s="245"/>
      <c r="OCS10" s="245"/>
      <c r="OCT10" s="245"/>
      <c r="OCU10" s="245"/>
      <c r="OCV10" s="245"/>
      <c r="OCW10" s="245"/>
      <c r="OCX10" s="245"/>
      <c r="OCY10" s="245"/>
      <c r="OCZ10" s="245"/>
      <c r="ODA10" s="245"/>
      <c r="ODB10" s="245"/>
      <c r="ODC10" s="245"/>
      <c r="ODD10" s="245"/>
      <c r="ODE10" s="245"/>
      <c r="ODF10" s="245"/>
      <c r="ODG10" s="245"/>
      <c r="ODH10" s="245"/>
      <c r="ODJ10" s="245"/>
      <c r="ODK10" s="245"/>
      <c r="ODL10" s="245"/>
      <c r="ODM10" s="245"/>
      <c r="ODN10" s="245"/>
      <c r="ODO10" s="245"/>
      <c r="ODP10" s="245"/>
      <c r="ODQ10" s="245"/>
      <c r="ODR10" s="245"/>
      <c r="ODS10" s="245"/>
      <c r="ODT10" s="245"/>
      <c r="ODU10" s="245"/>
      <c r="ODV10" s="245"/>
      <c r="ODW10" s="245"/>
      <c r="ODX10" s="245"/>
      <c r="ODY10" s="245"/>
      <c r="ODZ10" s="245"/>
      <c r="OEA10" s="245"/>
      <c r="OEB10" s="245"/>
      <c r="OEC10" s="245"/>
      <c r="OED10" s="245"/>
      <c r="OEF10" s="245"/>
      <c r="OEG10" s="245"/>
      <c r="OEH10" s="245"/>
      <c r="OEI10" s="245"/>
      <c r="OEJ10" s="245"/>
      <c r="OEK10" s="245"/>
      <c r="OEL10" s="245"/>
      <c r="OEM10" s="245"/>
      <c r="OEN10" s="245"/>
      <c r="OEO10" s="245"/>
      <c r="OEP10" s="245"/>
      <c r="OEQ10" s="245"/>
      <c r="OER10" s="245"/>
      <c r="OES10" s="245"/>
      <c r="OET10" s="245"/>
      <c r="OEU10" s="245"/>
      <c r="OEV10" s="245"/>
      <c r="OEW10" s="245"/>
      <c r="OEX10" s="245"/>
      <c r="OEY10" s="245"/>
      <c r="OEZ10" s="245"/>
      <c r="OFB10" s="245"/>
      <c r="OFC10" s="245"/>
      <c r="OFD10" s="245"/>
      <c r="OFE10" s="245"/>
      <c r="OFF10" s="245"/>
      <c r="OFG10" s="245"/>
      <c r="OFH10" s="245"/>
      <c r="OFI10" s="245"/>
      <c r="OFJ10" s="245"/>
      <c r="OFK10" s="245"/>
      <c r="OFL10" s="245"/>
      <c r="OFM10" s="245"/>
      <c r="OFN10" s="245"/>
      <c r="OFO10" s="245"/>
      <c r="OFP10" s="245"/>
      <c r="OFQ10" s="245"/>
      <c r="OFR10" s="245"/>
      <c r="OFS10" s="245"/>
      <c r="OFT10" s="245"/>
      <c r="OFU10" s="245"/>
      <c r="OFV10" s="245"/>
      <c r="OFX10" s="245"/>
      <c r="OFY10" s="245"/>
      <c r="OFZ10" s="245"/>
      <c r="OGA10" s="245"/>
      <c r="OGB10" s="245"/>
      <c r="OGC10" s="245"/>
      <c r="OGD10" s="245"/>
      <c r="OGE10" s="245"/>
      <c r="OGF10" s="245"/>
      <c r="OGG10" s="245"/>
      <c r="OGH10" s="245"/>
      <c r="OGI10" s="245"/>
      <c r="OGJ10" s="245"/>
      <c r="OGK10" s="245"/>
      <c r="OGL10" s="245"/>
      <c r="OGM10" s="245"/>
      <c r="OGN10" s="245"/>
      <c r="OGO10" s="245"/>
      <c r="OGP10" s="245"/>
      <c r="OGQ10" s="245"/>
      <c r="OGR10" s="245"/>
      <c r="OGT10" s="245"/>
      <c r="OGU10" s="245"/>
      <c r="OGV10" s="245"/>
      <c r="OGW10" s="245"/>
      <c r="OGX10" s="245"/>
      <c r="OGY10" s="245"/>
      <c r="OGZ10" s="245"/>
      <c r="OHA10" s="245"/>
      <c r="OHB10" s="245"/>
      <c r="OHC10" s="245"/>
      <c r="OHD10" s="245"/>
      <c r="OHE10" s="245"/>
      <c r="OHF10" s="245"/>
      <c r="OHG10" s="245"/>
      <c r="OHH10" s="245"/>
      <c r="OHI10" s="245"/>
      <c r="OHJ10" s="245"/>
      <c r="OHK10" s="245"/>
      <c r="OHL10" s="245"/>
      <c r="OHM10" s="245"/>
      <c r="OHN10" s="245"/>
      <c r="OHP10" s="245"/>
      <c r="OHQ10" s="245"/>
      <c r="OHR10" s="245"/>
      <c r="OHS10" s="245"/>
      <c r="OHT10" s="245"/>
      <c r="OHU10" s="245"/>
      <c r="OHV10" s="245"/>
      <c r="OHW10" s="245"/>
      <c r="OHX10" s="245"/>
      <c r="OHY10" s="245"/>
      <c r="OHZ10" s="245"/>
      <c r="OIA10" s="245"/>
      <c r="OIB10" s="245"/>
      <c r="OIC10" s="245"/>
      <c r="OID10" s="245"/>
      <c r="OIE10" s="245"/>
      <c r="OIF10" s="245"/>
      <c r="OIG10" s="245"/>
      <c r="OIH10" s="245"/>
      <c r="OII10" s="245"/>
      <c r="OIJ10" s="245"/>
      <c r="OIL10" s="245"/>
      <c r="OIM10" s="245"/>
      <c r="OIN10" s="245"/>
      <c r="OIO10" s="245"/>
      <c r="OIP10" s="245"/>
      <c r="OIQ10" s="245"/>
      <c r="OIR10" s="245"/>
      <c r="OIS10" s="245"/>
      <c r="OIT10" s="245"/>
      <c r="OIU10" s="245"/>
      <c r="OIV10" s="245"/>
      <c r="OIW10" s="245"/>
      <c r="OIX10" s="245"/>
      <c r="OIY10" s="245"/>
      <c r="OIZ10" s="245"/>
      <c r="OJA10" s="245"/>
      <c r="OJB10" s="245"/>
      <c r="OJC10" s="245"/>
      <c r="OJD10" s="245"/>
      <c r="OJE10" s="245"/>
      <c r="OJF10" s="245"/>
      <c r="OJH10" s="245"/>
      <c r="OJI10" s="245"/>
      <c r="OJJ10" s="245"/>
      <c r="OJK10" s="245"/>
      <c r="OJL10" s="245"/>
      <c r="OJM10" s="245"/>
      <c r="OJN10" s="245"/>
      <c r="OJO10" s="245"/>
      <c r="OJP10" s="245"/>
      <c r="OJQ10" s="245"/>
      <c r="OJR10" s="245"/>
      <c r="OJS10" s="245"/>
      <c r="OJT10" s="245"/>
      <c r="OJU10" s="245"/>
      <c r="OJV10" s="245"/>
      <c r="OJW10" s="245"/>
      <c r="OJX10" s="245"/>
      <c r="OJY10" s="245"/>
      <c r="OJZ10" s="245"/>
      <c r="OKA10" s="245"/>
      <c r="OKB10" s="245"/>
      <c r="OKD10" s="245"/>
      <c r="OKE10" s="245"/>
      <c r="OKF10" s="245"/>
      <c r="OKG10" s="245"/>
      <c r="OKH10" s="245"/>
      <c r="OKI10" s="245"/>
      <c r="OKJ10" s="245"/>
      <c r="OKK10" s="245"/>
      <c r="OKL10" s="245"/>
      <c r="OKM10" s="245"/>
      <c r="OKN10" s="245"/>
      <c r="OKO10" s="245"/>
      <c r="OKP10" s="245"/>
      <c r="OKQ10" s="245"/>
      <c r="OKR10" s="245"/>
      <c r="OKS10" s="245"/>
      <c r="OKT10" s="245"/>
      <c r="OKU10" s="245"/>
      <c r="OKV10" s="245"/>
      <c r="OKW10" s="245"/>
      <c r="OKX10" s="245"/>
      <c r="OKZ10" s="245"/>
      <c r="OLA10" s="245"/>
      <c r="OLB10" s="245"/>
      <c r="OLC10" s="245"/>
      <c r="OLD10" s="245"/>
      <c r="OLE10" s="245"/>
      <c r="OLF10" s="245"/>
      <c r="OLG10" s="245"/>
      <c r="OLH10" s="245"/>
      <c r="OLI10" s="245"/>
      <c r="OLJ10" s="245"/>
      <c r="OLK10" s="245"/>
      <c r="OLL10" s="245"/>
      <c r="OLM10" s="245"/>
      <c r="OLN10" s="245"/>
      <c r="OLO10" s="245"/>
      <c r="OLP10" s="245"/>
      <c r="OLQ10" s="245"/>
      <c r="OLR10" s="245"/>
      <c r="OLS10" s="245"/>
      <c r="OLT10" s="245"/>
      <c r="OLV10" s="245"/>
      <c r="OLW10" s="245"/>
      <c r="OLX10" s="245"/>
      <c r="OLY10" s="245"/>
      <c r="OLZ10" s="245"/>
      <c r="OMA10" s="245"/>
      <c r="OMB10" s="245"/>
      <c r="OMC10" s="245"/>
      <c r="OMD10" s="245"/>
      <c r="OME10" s="245"/>
      <c r="OMF10" s="245"/>
      <c r="OMG10" s="245"/>
      <c r="OMH10" s="245"/>
      <c r="OMI10" s="245"/>
      <c r="OMJ10" s="245"/>
      <c r="OMK10" s="245"/>
      <c r="OML10" s="245"/>
      <c r="OMM10" s="245"/>
      <c r="OMN10" s="245"/>
      <c r="OMO10" s="245"/>
      <c r="OMP10" s="245"/>
      <c r="OMR10" s="245"/>
      <c r="OMS10" s="245"/>
      <c r="OMT10" s="245"/>
      <c r="OMU10" s="245"/>
      <c r="OMV10" s="245"/>
      <c r="OMW10" s="245"/>
      <c r="OMX10" s="245"/>
      <c r="OMY10" s="245"/>
      <c r="OMZ10" s="245"/>
      <c r="ONA10" s="245"/>
      <c r="ONB10" s="245"/>
      <c r="ONC10" s="245"/>
      <c r="OND10" s="245"/>
      <c r="ONE10" s="245"/>
      <c r="ONF10" s="245"/>
      <c r="ONG10" s="245"/>
      <c r="ONH10" s="245"/>
      <c r="ONI10" s="245"/>
      <c r="ONJ10" s="245"/>
      <c r="ONK10" s="245"/>
      <c r="ONL10" s="245"/>
      <c r="ONN10" s="245"/>
      <c r="ONO10" s="245"/>
      <c r="ONP10" s="245"/>
      <c r="ONQ10" s="245"/>
      <c r="ONR10" s="245"/>
      <c r="ONS10" s="245"/>
      <c r="ONT10" s="245"/>
      <c r="ONU10" s="245"/>
      <c r="ONV10" s="245"/>
      <c r="ONW10" s="245"/>
      <c r="ONX10" s="245"/>
      <c r="ONY10" s="245"/>
      <c r="ONZ10" s="245"/>
      <c r="OOA10" s="245"/>
      <c r="OOB10" s="245"/>
      <c r="OOC10" s="245"/>
      <c r="OOD10" s="245"/>
      <c r="OOE10" s="245"/>
      <c r="OOF10" s="245"/>
      <c r="OOG10" s="245"/>
      <c r="OOH10" s="245"/>
      <c r="OOJ10" s="245"/>
      <c r="OOK10" s="245"/>
      <c r="OOL10" s="245"/>
      <c r="OOM10" s="245"/>
      <c r="OON10" s="245"/>
      <c r="OOO10" s="245"/>
      <c r="OOP10" s="245"/>
      <c r="OOQ10" s="245"/>
      <c r="OOR10" s="245"/>
      <c r="OOS10" s="245"/>
      <c r="OOT10" s="245"/>
      <c r="OOU10" s="245"/>
      <c r="OOV10" s="245"/>
      <c r="OOW10" s="245"/>
      <c r="OOX10" s="245"/>
      <c r="OOY10" s="245"/>
      <c r="OOZ10" s="245"/>
      <c r="OPA10" s="245"/>
      <c r="OPB10" s="245"/>
      <c r="OPC10" s="245"/>
      <c r="OPD10" s="245"/>
      <c r="OPF10" s="245"/>
      <c r="OPG10" s="245"/>
      <c r="OPH10" s="245"/>
      <c r="OPI10" s="245"/>
      <c r="OPJ10" s="245"/>
      <c r="OPK10" s="245"/>
      <c r="OPL10" s="245"/>
      <c r="OPM10" s="245"/>
      <c r="OPN10" s="245"/>
      <c r="OPO10" s="245"/>
      <c r="OPP10" s="245"/>
      <c r="OPQ10" s="245"/>
      <c r="OPR10" s="245"/>
      <c r="OPS10" s="245"/>
      <c r="OPT10" s="245"/>
      <c r="OPU10" s="245"/>
      <c r="OPV10" s="245"/>
      <c r="OPW10" s="245"/>
      <c r="OPX10" s="245"/>
      <c r="OPY10" s="245"/>
      <c r="OPZ10" s="245"/>
      <c r="OQB10" s="245"/>
      <c r="OQC10" s="245"/>
      <c r="OQD10" s="245"/>
      <c r="OQE10" s="245"/>
      <c r="OQF10" s="245"/>
      <c r="OQG10" s="245"/>
      <c r="OQH10" s="245"/>
      <c r="OQI10" s="245"/>
      <c r="OQJ10" s="245"/>
      <c r="OQK10" s="245"/>
      <c r="OQL10" s="245"/>
      <c r="OQM10" s="245"/>
      <c r="OQN10" s="245"/>
      <c r="OQO10" s="245"/>
      <c r="OQP10" s="245"/>
      <c r="OQQ10" s="245"/>
      <c r="OQR10" s="245"/>
      <c r="OQS10" s="245"/>
      <c r="OQT10" s="245"/>
      <c r="OQU10" s="245"/>
      <c r="OQV10" s="245"/>
      <c r="OQX10" s="245"/>
      <c r="OQY10" s="245"/>
      <c r="OQZ10" s="245"/>
      <c r="ORA10" s="245"/>
      <c r="ORB10" s="245"/>
      <c r="ORC10" s="245"/>
      <c r="ORD10" s="245"/>
      <c r="ORE10" s="245"/>
      <c r="ORF10" s="245"/>
      <c r="ORG10" s="245"/>
      <c r="ORH10" s="245"/>
      <c r="ORI10" s="245"/>
      <c r="ORJ10" s="245"/>
      <c r="ORK10" s="245"/>
      <c r="ORL10" s="245"/>
      <c r="ORM10" s="245"/>
      <c r="ORN10" s="245"/>
      <c r="ORO10" s="245"/>
      <c r="ORP10" s="245"/>
      <c r="ORQ10" s="245"/>
      <c r="ORR10" s="245"/>
      <c r="ORT10" s="245"/>
      <c r="ORU10" s="245"/>
      <c r="ORV10" s="245"/>
      <c r="ORW10" s="245"/>
      <c r="ORX10" s="245"/>
      <c r="ORY10" s="245"/>
      <c r="ORZ10" s="245"/>
      <c r="OSA10" s="245"/>
      <c r="OSB10" s="245"/>
      <c r="OSC10" s="245"/>
      <c r="OSD10" s="245"/>
      <c r="OSE10" s="245"/>
      <c r="OSF10" s="245"/>
      <c r="OSG10" s="245"/>
      <c r="OSH10" s="245"/>
      <c r="OSI10" s="245"/>
      <c r="OSJ10" s="245"/>
      <c r="OSK10" s="245"/>
      <c r="OSL10" s="245"/>
      <c r="OSM10" s="245"/>
      <c r="OSN10" s="245"/>
      <c r="OSP10" s="245"/>
      <c r="OSQ10" s="245"/>
      <c r="OSR10" s="245"/>
      <c r="OSS10" s="245"/>
      <c r="OST10" s="245"/>
      <c r="OSU10" s="245"/>
      <c r="OSV10" s="245"/>
      <c r="OSW10" s="245"/>
      <c r="OSX10" s="245"/>
      <c r="OSY10" s="245"/>
      <c r="OSZ10" s="245"/>
      <c r="OTA10" s="245"/>
      <c r="OTB10" s="245"/>
      <c r="OTC10" s="245"/>
      <c r="OTD10" s="245"/>
      <c r="OTE10" s="245"/>
      <c r="OTF10" s="245"/>
      <c r="OTG10" s="245"/>
      <c r="OTH10" s="245"/>
      <c r="OTI10" s="245"/>
      <c r="OTJ10" s="245"/>
      <c r="OTL10" s="245"/>
      <c r="OTM10" s="245"/>
      <c r="OTN10" s="245"/>
      <c r="OTO10" s="245"/>
      <c r="OTP10" s="245"/>
      <c r="OTQ10" s="245"/>
      <c r="OTR10" s="245"/>
      <c r="OTS10" s="245"/>
      <c r="OTT10" s="245"/>
      <c r="OTU10" s="245"/>
      <c r="OTV10" s="245"/>
      <c r="OTW10" s="245"/>
      <c r="OTX10" s="245"/>
      <c r="OTY10" s="245"/>
      <c r="OTZ10" s="245"/>
      <c r="OUA10" s="245"/>
      <c r="OUB10" s="245"/>
      <c r="OUC10" s="245"/>
      <c r="OUD10" s="245"/>
      <c r="OUE10" s="245"/>
      <c r="OUF10" s="245"/>
      <c r="OUH10" s="245"/>
      <c r="OUI10" s="245"/>
      <c r="OUJ10" s="245"/>
      <c r="OUK10" s="245"/>
      <c r="OUL10" s="245"/>
      <c r="OUM10" s="245"/>
      <c r="OUN10" s="245"/>
      <c r="OUO10" s="245"/>
      <c r="OUP10" s="245"/>
      <c r="OUQ10" s="245"/>
      <c r="OUR10" s="245"/>
      <c r="OUS10" s="245"/>
      <c r="OUT10" s="245"/>
      <c r="OUU10" s="245"/>
      <c r="OUV10" s="245"/>
      <c r="OUW10" s="245"/>
      <c r="OUX10" s="245"/>
      <c r="OUY10" s="245"/>
      <c r="OUZ10" s="245"/>
      <c r="OVA10" s="245"/>
      <c r="OVB10" s="245"/>
      <c r="OVD10" s="245"/>
      <c r="OVE10" s="245"/>
      <c r="OVF10" s="245"/>
      <c r="OVG10" s="245"/>
      <c r="OVH10" s="245"/>
      <c r="OVI10" s="245"/>
      <c r="OVJ10" s="245"/>
      <c r="OVK10" s="245"/>
      <c r="OVL10" s="245"/>
      <c r="OVM10" s="245"/>
      <c r="OVN10" s="245"/>
      <c r="OVO10" s="245"/>
      <c r="OVP10" s="245"/>
      <c r="OVQ10" s="245"/>
      <c r="OVR10" s="245"/>
      <c r="OVS10" s="245"/>
      <c r="OVT10" s="245"/>
      <c r="OVU10" s="245"/>
      <c r="OVV10" s="245"/>
      <c r="OVW10" s="245"/>
      <c r="OVX10" s="245"/>
      <c r="OVZ10" s="245"/>
      <c r="OWA10" s="245"/>
      <c r="OWB10" s="245"/>
      <c r="OWC10" s="245"/>
      <c r="OWD10" s="245"/>
      <c r="OWE10" s="245"/>
      <c r="OWF10" s="245"/>
      <c r="OWG10" s="245"/>
      <c r="OWH10" s="245"/>
      <c r="OWI10" s="245"/>
      <c r="OWJ10" s="245"/>
      <c r="OWK10" s="245"/>
      <c r="OWL10" s="245"/>
      <c r="OWM10" s="245"/>
      <c r="OWN10" s="245"/>
      <c r="OWO10" s="245"/>
      <c r="OWP10" s="245"/>
      <c r="OWQ10" s="245"/>
      <c r="OWR10" s="245"/>
      <c r="OWS10" s="245"/>
      <c r="OWT10" s="245"/>
      <c r="OWV10" s="245"/>
      <c r="OWW10" s="245"/>
      <c r="OWX10" s="245"/>
      <c r="OWY10" s="245"/>
      <c r="OWZ10" s="245"/>
      <c r="OXA10" s="245"/>
      <c r="OXB10" s="245"/>
      <c r="OXC10" s="245"/>
      <c r="OXD10" s="245"/>
      <c r="OXE10" s="245"/>
      <c r="OXF10" s="245"/>
      <c r="OXG10" s="245"/>
      <c r="OXH10" s="245"/>
      <c r="OXI10" s="245"/>
      <c r="OXJ10" s="245"/>
      <c r="OXK10" s="245"/>
      <c r="OXL10" s="245"/>
      <c r="OXM10" s="245"/>
      <c r="OXN10" s="245"/>
      <c r="OXO10" s="245"/>
      <c r="OXP10" s="245"/>
      <c r="OXR10" s="245"/>
      <c r="OXS10" s="245"/>
      <c r="OXT10" s="245"/>
      <c r="OXU10" s="245"/>
      <c r="OXV10" s="245"/>
      <c r="OXW10" s="245"/>
      <c r="OXX10" s="245"/>
      <c r="OXY10" s="245"/>
      <c r="OXZ10" s="245"/>
      <c r="OYA10" s="245"/>
      <c r="OYB10" s="245"/>
      <c r="OYC10" s="245"/>
      <c r="OYD10" s="245"/>
      <c r="OYE10" s="245"/>
      <c r="OYF10" s="245"/>
      <c r="OYG10" s="245"/>
      <c r="OYH10" s="245"/>
      <c r="OYI10" s="245"/>
      <c r="OYJ10" s="245"/>
      <c r="OYK10" s="245"/>
      <c r="OYL10" s="245"/>
      <c r="OYN10" s="245"/>
      <c r="OYO10" s="245"/>
      <c r="OYP10" s="245"/>
      <c r="OYQ10" s="245"/>
      <c r="OYR10" s="245"/>
      <c r="OYS10" s="245"/>
      <c r="OYT10" s="245"/>
      <c r="OYU10" s="245"/>
      <c r="OYV10" s="245"/>
      <c r="OYW10" s="245"/>
      <c r="OYX10" s="245"/>
      <c r="OYY10" s="245"/>
      <c r="OYZ10" s="245"/>
      <c r="OZA10" s="245"/>
      <c r="OZB10" s="245"/>
      <c r="OZC10" s="245"/>
      <c r="OZD10" s="245"/>
      <c r="OZE10" s="245"/>
      <c r="OZF10" s="245"/>
      <c r="OZG10" s="245"/>
      <c r="OZH10" s="245"/>
      <c r="OZJ10" s="245"/>
      <c r="OZK10" s="245"/>
      <c r="OZL10" s="245"/>
      <c r="OZM10" s="245"/>
      <c r="OZN10" s="245"/>
      <c r="OZO10" s="245"/>
      <c r="OZP10" s="245"/>
      <c r="OZQ10" s="245"/>
      <c r="OZR10" s="245"/>
      <c r="OZS10" s="245"/>
      <c r="OZT10" s="245"/>
      <c r="OZU10" s="245"/>
      <c r="OZV10" s="245"/>
      <c r="OZW10" s="245"/>
      <c r="OZX10" s="245"/>
      <c r="OZY10" s="245"/>
      <c r="OZZ10" s="245"/>
      <c r="PAA10" s="245"/>
      <c r="PAB10" s="245"/>
      <c r="PAC10" s="245"/>
      <c r="PAD10" s="245"/>
      <c r="PAF10" s="245"/>
      <c r="PAG10" s="245"/>
      <c r="PAH10" s="245"/>
      <c r="PAI10" s="245"/>
      <c r="PAJ10" s="245"/>
      <c r="PAK10" s="245"/>
      <c r="PAL10" s="245"/>
      <c r="PAM10" s="245"/>
      <c r="PAN10" s="245"/>
      <c r="PAO10" s="245"/>
      <c r="PAP10" s="245"/>
      <c r="PAQ10" s="245"/>
      <c r="PAR10" s="245"/>
      <c r="PAS10" s="245"/>
      <c r="PAT10" s="245"/>
      <c r="PAU10" s="245"/>
      <c r="PAV10" s="245"/>
      <c r="PAW10" s="245"/>
      <c r="PAX10" s="245"/>
      <c r="PAY10" s="245"/>
      <c r="PAZ10" s="245"/>
      <c r="PBB10" s="245"/>
      <c r="PBC10" s="245"/>
      <c r="PBD10" s="245"/>
      <c r="PBE10" s="245"/>
      <c r="PBF10" s="245"/>
      <c r="PBG10" s="245"/>
      <c r="PBH10" s="245"/>
      <c r="PBI10" s="245"/>
      <c r="PBJ10" s="245"/>
      <c r="PBK10" s="245"/>
      <c r="PBL10" s="245"/>
      <c r="PBM10" s="245"/>
      <c r="PBN10" s="245"/>
      <c r="PBO10" s="245"/>
      <c r="PBP10" s="245"/>
      <c r="PBQ10" s="245"/>
      <c r="PBR10" s="245"/>
      <c r="PBS10" s="245"/>
      <c r="PBT10" s="245"/>
      <c r="PBU10" s="245"/>
      <c r="PBV10" s="245"/>
      <c r="PBX10" s="245"/>
      <c r="PBY10" s="245"/>
      <c r="PBZ10" s="245"/>
      <c r="PCA10" s="245"/>
      <c r="PCB10" s="245"/>
      <c r="PCC10" s="245"/>
      <c r="PCD10" s="245"/>
      <c r="PCE10" s="245"/>
      <c r="PCF10" s="245"/>
      <c r="PCG10" s="245"/>
      <c r="PCH10" s="245"/>
      <c r="PCI10" s="245"/>
      <c r="PCJ10" s="245"/>
      <c r="PCK10" s="245"/>
      <c r="PCL10" s="245"/>
      <c r="PCM10" s="245"/>
      <c r="PCN10" s="245"/>
      <c r="PCO10" s="245"/>
      <c r="PCP10" s="245"/>
      <c r="PCQ10" s="245"/>
      <c r="PCR10" s="245"/>
      <c r="PCT10" s="245"/>
      <c r="PCU10" s="245"/>
      <c r="PCV10" s="245"/>
      <c r="PCW10" s="245"/>
      <c r="PCX10" s="245"/>
      <c r="PCY10" s="245"/>
      <c r="PCZ10" s="245"/>
      <c r="PDA10" s="245"/>
      <c r="PDB10" s="245"/>
      <c r="PDC10" s="245"/>
      <c r="PDD10" s="245"/>
      <c r="PDE10" s="245"/>
      <c r="PDF10" s="245"/>
      <c r="PDG10" s="245"/>
      <c r="PDH10" s="245"/>
      <c r="PDI10" s="245"/>
      <c r="PDJ10" s="245"/>
      <c r="PDK10" s="245"/>
      <c r="PDL10" s="245"/>
      <c r="PDM10" s="245"/>
      <c r="PDN10" s="245"/>
      <c r="PDP10" s="245"/>
      <c r="PDQ10" s="245"/>
      <c r="PDR10" s="245"/>
      <c r="PDS10" s="245"/>
      <c r="PDT10" s="245"/>
      <c r="PDU10" s="245"/>
      <c r="PDV10" s="245"/>
      <c r="PDW10" s="245"/>
      <c r="PDX10" s="245"/>
      <c r="PDY10" s="245"/>
      <c r="PDZ10" s="245"/>
      <c r="PEA10" s="245"/>
      <c r="PEB10" s="245"/>
      <c r="PEC10" s="245"/>
      <c r="PED10" s="245"/>
      <c r="PEE10" s="245"/>
      <c r="PEF10" s="245"/>
      <c r="PEG10" s="245"/>
      <c r="PEH10" s="245"/>
      <c r="PEI10" s="245"/>
      <c r="PEJ10" s="245"/>
      <c r="PEL10" s="245"/>
      <c r="PEM10" s="245"/>
      <c r="PEN10" s="245"/>
      <c r="PEO10" s="245"/>
      <c r="PEP10" s="245"/>
      <c r="PEQ10" s="245"/>
      <c r="PER10" s="245"/>
      <c r="PES10" s="245"/>
      <c r="PET10" s="245"/>
      <c r="PEU10" s="245"/>
      <c r="PEV10" s="245"/>
      <c r="PEW10" s="245"/>
      <c r="PEX10" s="245"/>
      <c r="PEY10" s="245"/>
      <c r="PEZ10" s="245"/>
      <c r="PFA10" s="245"/>
      <c r="PFB10" s="245"/>
      <c r="PFC10" s="245"/>
      <c r="PFD10" s="245"/>
      <c r="PFE10" s="245"/>
      <c r="PFF10" s="245"/>
      <c r="PFH10" s="245"/>
      <c r="PFI10" s="245"/>
      <c r="PFJ10" s="245"/>
      <c r="PFK10" s="245"/>
      <c r="PFL10" s="245"/>
      <c r="PFM10" s="245"/>
      <c r="PFN10" s="245"/>
      <c r="PFO10" s="245"/>
      <c r="PFP10" s="245"/>
      <c r="PFQ10" s="245"/>
      <c r="PFR10" s="245"/>
      <c r="PFS10" s="245"/>
      <c r="PFT10" s="245"/>
      <c r="PFU10" s="245"/>
      <c r="PFV10" s="245"/>
      <c r="PFW10" s="245"/>
      <c r="PFX10" s="245"/>
      <c r="PFY10" s="245"/>
      <c r="PFZ10" s="245"/>
      <c r="PGA10" s="245"/>
      <c r="PGB10" s="245"/>
      <c r="PGD10" s="245"/>
      <c r="PGE10" s="245"/>
      <c r="PGF10" s="245"/>
      <c r="PGG10" s="245"/>
      <c r="PGH10" s="245"/>
      <c r="PGI10" s="245"/>
      <c r="PGJ10" s="245"/>
      <c r="PGK10" s="245"/>
      <c r="PGL10" s="245"/>
      <c r="PGM10" s="245"/>
      <c r="PGN10" s="245"/>
      <c r="PGO10" s="245"/>
      <c r="PGP10" s="245"/>
      <c r="PGQ10" s="245"/>
      <c r="PGR10" s="245"/>
      <c r="PGS10" s="245"/>
      <c r="PGT10" s="245"/>
      <c r="PGU10" s="245"/>
      <c r="PGV10" s="245"/>
      <c r="PGW10" s="245"/>
      <c r="PGX10" s="245"/>
      <c r="PGZ10" s="245"/>
      <c r="PHA10" s="245"/>
      <c r="PHB10" s="245"/>
      <c r="PHC10" s="245"/>
      <c r="PHD10" s="245"/>
      <c r="PHE10" s="245"/>
      <c r="PHF10" s="245"/>
      <c r="PHG10" s="245"/>
      <c r="PHH10" s="245"/>
      <c r="PHI10" s="245"/>
      <c r="PHJ10" s="245"/>
      <c r="PHK10" s="245"/>
      <c r="PHL10" s="245"/>
      <c r="PHM10" s="245"/>
      <c r="PHN10" s="245"/>
      <c r="PHO10" s="245"/>
      <c r="PHP10" s="245"/>
      <c r="PHQ10" s="245"/>
      <c r="PHR10" s="245"/>
      <c r="PHS10" s="245"/>
      <c r="PHT10" s="245"/>
      <c r="PHV10" s="245"/>
      <c r="PHW10" s="245"/>
      <c r="PHX10" s="245"/>
      <c r="PHY10" s="245"/>
      <c r="PHZ10" s="245"/>
      <c r="PIA10" s="245"/>
      <c r="PIB10" s="245"/>
      <c r="PIC10" s="245"/>
      <c r="PID10" s="245"/>
      <c r="PIE10" s="245"/>
      <c r="PIF10" s="245"/>
      <c r="PIG10" s="245"/>
      <c r="PIH10" s="245"/>
      <c r="PII10" s="245"/>
      <c r="PIJ10" s="245"/>
      <c r="PIK10" s="245"/>
      <c r="PIL10" s="245"/>
      <c r="PIM10" s="245"/>
      <c r="PIN10" s="245"/>
      <c r="PIO10" s="245"/>
      <c r="PIP10" s="245"/>
      <c r="PIR10" s="245"/>
      <c r="PIS10" s="245"/>
      <c r="PIT10" s="245"/>
      <c r="PIU10" s="245"/>
      <c r="PIV10" s="245"/>
      <c r="PIW10" s="245"/>
      <c r="PIX10" s="245"/>
      <c r="PIY10" s="245"/>
      <c r="PIZ10" s="245"/>
      <c r="PJA10" s="245"/>
      <c r="PJB10" s="245"/>
      <c r="PJC10" s="245"/>
      <c r="PJD10" s="245"/>
      <c r="PJE10" s="245"/>
      <c r="PJF10" s="245"/>
      <c r="PJG10" s="245"/>
      <c r="PJH10" s="245"/>
      <c r="PJI10" s="245"/>
      <c r="PJJ10" s="245"/>
      <c r="PJK10" s="245"/>
      <c r="PJL10" s="245"/>
      <c r="PJN10" s="245"/>
      <c r="PJO10" s="245"/>
      <c r="PJP10" s="245"/>
      <c r="PJQ10" s="245"/>
      <c r="PJR10" s="245"/>
      <c r="PJS10" s="245"/>
      <c r="PJT10" s="245"/>
      <c r="PJU10" s="245"/>
      <c r="PJV10" s="245"/>
      <c r="PJW10" s="245"/>
      <c r="PJX10" s="245"/>
      <c r="PJY10" s="245"/>
      <c r="PJZ10" s="245"/>
      <c r="PKA10" s="245"/>
      <c r="PKB10" s="245"/>
      <c r="PKC10" s="245"/>
      <c r="PKD10" s="245"/>
      <c r="PKE10" s="245"/>
      <c r="PKF10" s="245"/>
      <c r="PKG10" s="245"/>
      <c r="PKH10" s="245"/>
      <c r="PKJ10" s="245"/>
      <c r="PKK10" s="245"/>
      <c r="PKL10" s="245"/>
      <c r="PKM10" s="245"/>
      <c r="PKN10" s="245"/>
      <c r="PKO10" s="245"/>
      <c r="PKP10" s="245"/>
      <c r="PKQ10" s="245"/>
      <c r="PKR10" s="245"/>
      <c r="PKS10" s="245"/>
      <c r="PKT10" s="245"/>
      <c r="PKU10" s="245"/>
      <c r="PKV10" s="245"/>
      <c r="PKW10" s="245"/>
      <c r="PKX10" s="245"/>
      <c r="PKY10" s="245"/>
      <c r="PKZ10" s="245"/>
      <c r="PLA10" s="245"/>
      <c r="PLB10" s="245"/>
      <c r="PLC10" s="245"/>
      <c r="PLD10" s="245"/>
      <c r="PLF10" s="245"/>
      <c r="PLG10" s="245"/>
      <c r="PLH10" s="245"/>
      <c r="PLI10" s="245"/>
      <c r="PLJ10" s="245"/>
      <c r="PLK10" s="245"/>
      <c r="PLL10" s="245"/>
      <c r="PLM10" s="245"/>
      <c r="PLN10" s="245"/>
      <c r="PLO10" s="245"/>
      <c r="PLP10" s="245"/>
      <c r="PLQ10" s="245"/>
      <c r="PLR10" s="245"/>
      <c r="PLS10" s="245"/>
      <c r="PLT10" s="245"/>
      <c r="PLU10" s="245"/>
      <c r="PLV10" s="245"/>
      <c r="PLW10" s="245"/>
      <c r="PLX10" s="245"/>
      <c r="PLY10" s="245"/>
      <c r="PLZ10" s="245"/>
      <c r="PMB10" s="245"/>
      <c r="PMC10" s="245"/>
      <c r="PMD10" s="245"/>
      <c r="PME10" s="245"/>
      <c r="PMF10" s="245"/>
      <c r="PMG10" s="245"/>
      <c r="PMH10" s="245"/>
      <c r="PMI10" s="245"/>
      <c r="PMJ10" s="245"/>
      <c r="PMK10" s="245"/>
      <c r="PML10" s="245"/>
      <c r="PMM10" s="245"/>
      <c r="PMN10" s="245"/>
      <c r="PMO10" s="245"/>
      <c r="PMP10" s="245"/>
      <c r="PMQ10" s="245"/>
      <c r="PMR10" s="245"/>
      <c r="PMS10" s="245"/>
      <c r="PMT10" s="245"/>
      <c r="PMU10" s="245"/>
      <c r="PMV10" s="245"/>
      <c r="PMX10" s="245"/>
      <c r="PMY10" s="245"/>
      <c r="PMZ10" s="245"/>
      <c r="PNA10" s="245"/>
      <c r="PNB10" s="245"/>
      <c r="PNC10" s="245"/>
      <c r="PND10" s="245"/>
      <c r="PNE10" s="245"/>
      <c r="PNF10" s="245"/>
      <c r="PNG10" s="245"/>
      <c r="PNH10" s="245"/>
      <c r="PNI10" s="245"/>
      <c r="PNJ10" s="245"/>
      <c r="PNK10" s="245"/>
      <c r="PNL10" s="245"/>
      <c r="PNM10" s="245"/>
      <c r="PNN10" s="245"/>
      <c r="PNO10" s="245"/>
      <c r="PNP10" s="245"/>
      <c r="PNQ10" s="245"/>
      <c r="PNR10" s="245"/>
      <c r="PNT10" s="245"/>
      <c r="PNU10" s="245"/>
      <c r="PNV10" s="245"/>
      <c r="PNW10" s="245"/>
      <c r="PNX10" s="245"/>
      <c r="PNY10" s="245"/>
      <c r="PNZ10" s="245"/>
      <c r="POA10" s="245"/>
      <c r="POB10" s="245"/>
      <c r="POC10" s="245"/>
      <c r="POD10" s="245"/>
      <c r="POE10" s="245"/>
      <c r="POF10" s="245"/>
      <c r="POG10" s="245"/>
      <c r="POH10" s="245"/>
      <c r="POI10" s="245"/>
      <c r="POJ10" s="245"/>
      <c r="POK10" s="245"/>
      <c r="POL10" s="245"/>
      <c r="POM10" s="245"/>
      <c r="PON10" s="245"/>
      <c r="POP10" s="245"/>
      <c r="POQ10" s="245"/>
      <c r="POR10" s="245"/>
      <c r="POS10" s="245"/>
      <c r="POT10" s="245"/>
      <c r="POU10" s="245"/>
      <c r="POV10" s="245"/>
      <c r="POW10" s="245"/>
      <c r="POX10" s="245"/>
      <c r="POY10" s="245"/>
      <c r="POZ10" s="245"/>
      <c r="PPA10" s="245"/>
      <c r="PPB10" s="245"/>
      <c r="PPC10" s="245"/>
      <c r="PPD10" s="245"/>
      <c r="PPE10" s="245"/>
      <c r="PPF10" s="245"/>
      <c r="PPG10" s="245"/>
      <c r="PPH10" s="245"/>
      <c r="PPI10" s="245"/>
      <c r="PPJ10" s="245"/>
      <c r="PPL10" s="245"/>
      <c r="PPM10" s="245"/>
      <c r="PPN10" s="245"/>
      <c r="PPO10" s="245"/>
      <c r="PPP10" s="245"/>
      <c r="PPQ10" s="245"/>
      <c r="PPR10" s="245"/>
      <c r="PPS10" s="245"/>
      <c r="PPT10" s="245"/>
      <c r="PPU10" s="245"/>
      <c r="PPV10" s="245"/>
      <c r="PPW10" s="245"/>
      <c r="PPX10" s="245"/>
      <c r="PPY10" s="245"/>
      <c r="PPZ10" s="245"/>
      <c r="PQA10" s="245"/>
      <c r="PQB10" s="245"/>
      <c r="PQC10" s="245"/>
      <c r="PQD10" s="245"/>
      <c r="PQE10" s="245"/>
      <c r="PQF10" s="245"/>
      <c r="PQH10" s="245"/>
      <c r="PQI10" s="245"/>
      <c r="PQJ10" s="245"/>
      <c r="PQK10" s="245"/>
      <c r="PQL10" s="245"/>
      <c r="PQM10" s="245"/>
      <c r="PQN10" s="245"/>
      <c r="PQO10" s="245"/>
      <c r="PQP10" s="245"/>
      <c r="PQQ10" s="245"/>
      <c r="PQR10" s="245"/>
      <c r="PQS10" s="245"/>
      <c r="PQT10" s="245"/>
      <c r="PQU10" s="245"/>
      <c r="PQV10" s="245"/>
      <c r="PQW10" s="245"/>
      <c r="PQX10" s="245"/>
      <c r="PQY10" s="245"/>
      <c r="PQZ10" s="245"/>
      <c r="PRA10" s="245"/>
      <c r="PRB10" s="245"/>
      <c r="PRD10" s="245"/>
      <c r="PRE10" s="245"/>
      <c r="PRF10" s="245"/>
      <c r="PRG10" s="245"/>
      <c r="PRH10" s="245"/>
      <c r="PRI10" s="245"/>
      <c r="PRJ10" s="245"/>
      <c r="PRK10" s="245"/>
      <c r="PRL10" s="245"/>
      <c r="PRM10" s="245"/>
      <c r="PRN10" s="245"/>
      <c r="PRO10" s="245"/>
      <c r="PRP10" s="245"/>
      <c r="PRQ10" s="245"/>
      <c r="PRR10" s="245"/>
      <c r="PRS10" s="245"/>
      <c r="PRT10" s="245"/>
      <c r="PRU10" s="245"/>
      <c r="PRV10" s="245"/>
      <c r="PRW10" s="245"/>
      <c r="PRX10" s="245"/>
      <c r="PRZ10" s="245"/>
      <c r="PSA10" s="245"/>
      <c r="PSB10" s="245"/>
      <c r="PSC10" s="245"/>
      <c r="PSD10" s="245"/>
      <c r="PSE10" s="245"/>
      <c r="PSF10" s="245"/>
      <c r="PSG10" s="245"/>
      <c r="PSH10" s="245"/>
      <c r="PSI10" s="245"/>
      <c r="PSJ10" s="245"/>
      <c r="PSK10" s="245"/>
      <c r="PSL10" s="245"/>
      <c r="PSM10" s="245"/>
      <c r="PSN10" s="245"/>
      <c r="PSO10" s="245"/>
      <c r="PSP10" s="245"/>
      <c r="PSQ10" s="245"/>
      <c r="PSR10" s="245"/>
      <c r="PSS10" s="245"/>
      <c r="PST10" s="245"/>
      <c r="PSV10" s="245"/>
      <c r="PSW10" s="245"/>
      <c r="PSX10" s="245"/>
      <c r="PSY10" s="245"/>
      <c r="PSZ10" s="245"/>
      <c r="PTA10" s="245"/>
      <c r="PTB10" s="245"/>
      <c r="PTC10" s="245"/>
      <c r="PTD10" s="245"/>
      <c r="PTE10" s="245"/>
      <c r="PTF10" s="245"/>
      <c r="PTG10" s="245"/>
      <c r="PTH10" s="245"/>
      <c r="PTI10" s="245"/>
      <c r="PTJ10" s="245"/>
      <c r="PTK10" s="245"/>
      <c r="PTL10" s="245"/>
      <c r="PTM10" s="245"/>
      <c r="PTN10" s="245"/>
      <c r="PTO10" s="245"/>
      <c r="PTP10" s="245"/>
      <c r="PTR10" s="245"/>
      <c r="PTS10" s="245"/>
      <c r="PTT10" s="245"/>
      <c r="PTU10" s="245"/>
      <c r="PTV10" s="245"/>
      <c r="PTW10" s="245"/>
      <c r="PTX10" s="245"/>
      <c r="PTY10" s="245"/>
      <c r="PTZ10" s="245"/>
      <c r="PUA10" s="245"/>
      <c r="PUB10" s="245"/>
      <c r="PUC10" s="245"/>
      <c r="PUD10" s="245"/>
      <c r="PUE10" s="245"/>
      <c r="PUF10" s="245"/>
      <c r="PUG10" s="245"/>
      <c r="PUH10" s="245"/>
      <c r="PUI10" s="245"/>
      <c r="PUJ10" s="245"/>
      <c r="PUK10" s="245"/>
      <c r="PUL10" s="245"/>
      <c r="PUN10" s="245"/>
      <c r="PUO10" s="245"/>
      <c r="PUP10" s="245"/>
      <c r="PUQ10" s="245"/>
      <c r="PUR10" s="245"/>
      <c r="PUS10" s="245"/>
      <c r="PUT10" s="245"/>
      <c r="PUU10" s="245"/>
      <c r="PUV10" s="245"/>
      <c r="PUW10" s="245"/>
      <c r="PUX10" s="245"/>
      <c r="PUY10" s="245"/>
      <c r="PUZ10" s="245"/>
      <c r="PVA10" s="245"/>
      <c r="PVB10" s="245"/>
      <c r="PVC10" s="245"/>
      <c r="PVD10" s="245"/>
      <c r="PVE10" s="245"/>
      <c r="PVF10" s="245"/>
      <c r="PVG10" s="245"/>
      <c r="PVH10" s="245"/>
      <c r="PVJ10" s="245"/>
      <c r="PVK10" s="245"/>
      <c r="PVL10" s="245"/>
      <c r="PVM10" s="245"/>
      <c r="PVN10" s="245"/>
      <c r="PVO10" s="245"/>
      <c r="PVP10" s="245"/>
      <c r="PVQ10" s="245"/>
      <c r="PVR10" s="245"/>
      <c r="PVS10" s="245"/>
      <c r="PVT10" s="245"/>
      <c r="PVU10" s="245"/>
      <c r="PVV10" s="245"/>
      <c r="PVW10" s="245"/>
      <c r="PVX10" s="245"/>
      <c r="PVY10" s="245"/>
      <c r="PVZ10" s="245"/>
      <c r="PWA10" s="245"/>
      <c r="PWB10" s="245"/>
      <c r="PWC10" s="245"/>
      <c r="PWD10" s="245"/>
      <c r="PWF10" s="245"/>
      <c r="PWG10" s="245"/>
      <c r="PWH10" s="245"/>
      <c r="PWI10" s="245"/>
      <c r="PWJ10" s="245"/>
      <c r="PWK10" s="245"/>
      <c r="PWL10" s="245"/>
      <c r="PWM10" s="245"/>
      <c r="PWN10" s="245"/>
      <c r="PWO10" s="245"/>
      <c r="PWP10" s="245"/>
      <c r="PWQ10" s="245"/>
      <c r="PWR10" s="245"/>
      <c r="PWS10" s="245"/>
      <c r="PWT10" s="245"/>
      <c r="PWU10" s="245"/>
      <c r="PWV10" s="245"/>
      <c r="PWW10" s="245"/>
      <c r="PWX10" s="245"/>
      <c r="PWY10" s="245"/>
      <c r="PWZ10" s="245"/>
      <c r="PXB10" s="245"/>
      <c r="PXC10" s="245"/>
      <c r="PXD10" s="245"/>
      <c r="PXE10" s="245"/>
      <c r="PXF10" s="245"/>
      <c r="PXG10" s="245"/>
      <c r="PXH10" s="245"/>
      <c r="PXI10" s="245"/>
      <c r="PXJ10" s="245"/>
      <c r="PXK10" s="245"/>
      <c r="PXL10" s="245"/>
      <c r="PXM10" s="245"/>
      <c r="PXN10" s="245"/>
      <c r="PXO10" s="245"/>
      <c r="PXP10" s="245"/>
      <c r="PXQ10" s="245"/>
      <c r="PXR10" s="245"/>
      <c r="PXS10" s="245"/>
      <c r="PXT10" s="245"/>
      <c r="PXU10" s="245"/>
      <c r="PXV10" s="245"/>
      <c r="PXX10" s="245"/>
      <c r="PXY10" s="245"/>
      <c r="PXZ10" s="245"/>
      <c r="PYA10" s="245"/>
      <c r="PYB10" s="245"/>
      <c r="PYC10" s="245"/>
      <c r="PYD10" s="245"/>
      <c r="PYE10" s="245"/>
      <c r="PYF10" s="245"/>
      <c r="PYG10" s="245"/>
      <c r="PYH10" s="245"/>
      <c r="PYI10" s="245"/>
      <c r="PYJ10" s="245"/>
      <c r="PYK10" s="245"/>
      <c r="PYL10" s="245"/>
      <c r="PYM10" s="245"/>
      <c r="PYN10" s="245"/>
      <c r="PYO10" s="245"/>
      <c r="PYP10" s="245"/>
      <c r="PYQ10" s="245"/>
      <c r="PYR10" s="245"/>
      <c r="PYT10" s="245"/>
      <c r="PYU10" s="245"/>
      <c r="PYV10" s="245"/>
      <c r="PYW10" s="245"/>
      <c r="PYX10" s="245"/>
      <c r="PYY10" s="245"/>
      <c r="PYZ10" s="245"/>
      <c r="PZA10" s="245"/>
      <c r="PZB10" s="245"/>
      <c r="PZC10" s="245"/>
      <c r="PZD10" s="245"/>
      <c r="PZE10" s="245"/>
      <c r="PZF10" s="245"/>
      <c r="PZG10" s="245"/>
      <c r="PZH10" s="245"/>
      <c r="PZI10" s="245"/>
      <c r="PZJ10" s="245"/>
      <c r="PZK10" s="245"/>
      <c r="PZL10" s="245"/>
      <c r="PZM10" s="245"/>
      <c r="PZN10" s="245"/>
      <c r="PZP10" s="245"/>
      <c r="PZQ10" s="245"/>
      <c r="PZR10" s="245"/>
      <c r="PZS10" s="245"/>
      <c r="PZT10" s="245"/>
      <c r="PZU10" s="245"/>
      <c r="PZV10" s="245"/>
      <c r="PZW10" s="245"/>
      <c r="PZX10" s="245"/>
      <c r="PZY10" s="245"/>
      <c r="PZZ10" s="245"/>
      <c r="QAA10" s="245"/>
      <c r="QAB10" s="245"/>
      <c r="QAC10" s="245"/>
      <c r="QAD10" s="245"/>
      <c r="QAE10" s="245"/>
      <c r="QAF10" s="245"/>
      <c r="QAG10" s="245"/>
      <c r="QAH10" s="245"/>
      <c r="QAI10" s="245"/>
      <c r="QAJ10" s="245"/>
      <c r="QAL10" s="245"/>
      <c r="QAM10" s="245"/>
      <c r="QAN10" s="245"/>
      <c r="QAO10" s="245"/>
      <c r="QAP10" s="245"/>
      <c r="QAQ10" s="245"/>
      <c r="QAR10" s="245"/>
      <c r="QAS10" s="245"/>
      <c r="QAT10" s="245"/>
      <c r="QAU10" s="245"/>
      <c r="QAV10" s="245"/>
      <c r="QAW10" s="245"/>
      <c r="QAX10" s="245"/>
      <c r="QAY10" s="245"/>
      <c r="QAZ10" s="245"/>
      <c r="QBA10" s="245"/>
      <c r="QBB10" s="245"/>
      <c r="QBC10" s="245"/>
      <c r="QBD10" s="245"/>
      <c r="QBE10" s="245"/>
      <c r="QBF10" s="245"/>
      <c r="QBH10" s="245"/>
      <c r="QBI10" s="245"/>
      <c r="QBJ10" s="245"/>
      <c r="QBK10" s="245"/>
      <c r="QBL10" s="245"/>
      <c r="QBM10" s="245"/>
      <c r="QBN10" s="245"/>
      <c r="QBO10" s="245"/>
      <c r="QBP10" s="245"/>
      <c r="QBQ10" s="245"/>
      <c r="QBR10" s="245"/>
      <c r="QBS10" s="245"/>
      <c r="QBT10" s="245"/>
      <c r="QBU10" s="245"/>
      <c r="QBV10" s="245"/>
      <c r="QBW10" s="245"/>
      <c r="QBX10" s="245"/>
      <c r="QBY10" s="245"/>
      <c r="QBZ10" s="245"/>
      <c r="QCA10" s="245"/>
      <c r="QCB10" s="245"/>
      <c r="QCD10" s="245"/>
      <c r="QCE10" s="245"/>
      <c r="QCF10" s="245"/>
      <c r="QCG10" s="245"/>
      <c r="QCH10" s="245"/>
      <c r="QCI10" s="245"/>
      <c r="QCJ10" s="245"/>
      <c r="QCK10" s="245"/>
      <c r="QCL10" s="245"/>
      <c r="QCM10" s="245"/>
      <c r="QCN10" s="245"/>
      <c r="QCO10" s="245"/>
      <c r="QCP10" s="245"/>
      <c r="QCQ10" s="245"/>
      <c r="QCR10" s="245"/>
      <c r="QCS10" s="245"/>
      <c r="QCT10" s="245"/>
      <c r="QCU10" s="245"/>
      <c r="QCV10" s="245"/>
      <c r="QCW10" s="245"/>
      <c r="QCX10" s="245"/>
      <c r="QCZ10" s="245"/>
      <c r="QDA10" s="245"/>
      <c r="QDB10" s="245"/>
      <c r="QDC10" s="245"/>
      <c r="QDD10" s="245"/>
      <c r="QDE10" s="245"/>
      <c r="QDF10" s="245"/>
      <c r="QDG10" s="245"/>
      <c r="QDH10" s="245"/>
      <c r="QDI10" s="245"/>
      <c r="QDJ10" s="245"/>
      <c r="QDK10" s="245"/>
      <c r="QDL10" s="245"/>
      <c r="QDM10" s="245"/>
      <c r="QDN10" s="245"/>
      <c r="QDO10" s="245"/>
      <c r="QDP10" s="245"/>
      <c r="QDQ10" s="245"/>
      <c r="QDR10" s="245"/>
      <c r="QDS10" s="245"/>
      <c r="QDT10" s="245"/>
      <c r="QDV10" s="245"/>
      <c r="QDW10" s="245"/>
      <c r="QDX10" s="245"/>
      <c r="QDY10" s="245"/>
      <c r="QDZ10" s="245"/>
      <c r="QEA10" s="245"/>
      <c r="QEB10" s="245"/>
      <c r="QEC10" s="245"/>
      <c r="QED10" s="245"/>
      <c r="QEE10" s="245"/>
      <c r="QEF10" s="245"/>
      <c r="QEG10" s="245"/>
      <c r="QEH10" s="245"/>
      <c r="QEI10" s="245"/>
      <c r="QEJ10" s="245"/>
      <c r="QEK10" s="245"/>
      <c r="QEL10" s="245"/>
      <c r="QEM10" s="245"/>
      <c r="QEN10" s="245"/>
      <c r="QEO10" s="245"/>
      <c r="QEP10" s="245"/>
      <c r="QER10" s="245"/>
      <c r="QES10" s="245"/>
      <c r="QET10" s="245"/>
      <c r="QEU10" s="245"/>
      <c r="QEV10" s="245"/>
      <c r="QEW10" s="245"/>
      <c r="QEX10" s="245"/>
      <c r="QEY10" s="245"/>
      <c r="QEZ10" s="245"/>
      <c r="QFA10" s="245"/>
      <c r="QFB10" s="245"/>
      <c r="QFC10" s="245"/>
      <c r="QFD10" s="245"/>
      <c r="QFE10" s="245"/>
      <c r="QFF10" s="245"/>
      <c r="QFG10" s="245"/>
      <c r="QFH10" s="245"/>
      <c r="QFI10" s="245"/>
      <c r="QFJ10" s="245"/>
      <c r="QFK10" s="245"/>
      <c r="QFL10" s="245"/>
      <c r="QFN10" s="245"/>
      <c r="QFO10" s="245"/>
      <c r="QFP10" s="245"/>
      <c r="QFQ10" s="245"/>
      <c r="QFR10" s="245"/>
      <c r="QFS10" s="245"/>
      <c r="QFT10" s="245"/>
      <c r="QFU10" s="245"/>
      <c r="QFV10" s="245"/>
      <c r="QFW10" s="245"/>
      <c r="QFX10" s="245"/>
      <c r="QFY10" s="245"/>
      <c r="QFZ10" s="245"/>
      <c r="QGA10" s="245"/>
      <c r="QGB10" s="245"/>
      <c r="QGC10" s="245"/>
      <c r="QGD10" s="245"/>
      <c r="QGE10" s="245"/>
      <c r="QGF10" s="245"/>
      <c r="QGG10" s="245"/>
      <c r="QGH10" s="245"/>
      <c r="QGJ10" s="245"/>
      <c r="QGK10" s="245"/>
      <c r="QGL10" s="245"/>
      <c r="QGM10" s="245"/>
      <c r="QGN10" s="245"/>
      <c r="QGO10" s="245"/>
      <c r="QGP10" s="245"/>
      <c r="QGQ10" s="245"/>
      <c r="QGR10" s="245"/>
      <c r="QGS10" s="245"/>
      <c r="QGT10" s="245"/>
      <c r="QGU10" s="245"/>
      <c r="QGV10" s="245"/>
      <c r="QGW10" s="245"/>
      <c r="QGX10" s="245"/>
      <c r="QGY10" s="245"/>
      <c r="QGZ10" s="245"/>
      <c r="QHA10" s="245"/>
      <c r="QHB10" s="245"/>
      <c r="QHC10" s="245"/>
      <c r="QHD10" s="245"/>
      <c r="QHF10" s="245"/>
      <c r="QHG10" s="245"/>
      <c r="QHH10" s="245"/>
      <c r="QHI10" s="245"/>
      <c r="QHJ10" s="245"/>
      <c r="QHK10" s="245"/>
      <c r="QHL10" s="245"/>
      <c r="QHM10" s="245"/>
      <c r="QHN10" s="245"/>
      <c r="QHO10" s="245"/>
      <c r="QHP10" s="245"/>
      <c r="QHQ10" s="245"/>
      <c r="QHR10" s="245"/>
      <c r="QHS10" s="245"/>
      <c r="QHT10" s="245"/>
      <c r="QHU10" s="245"/>
      <c r="QHV10" s="245"/>
      <c r="QHW10" s="245"/>
      <c r="QHX10" s="245"/>
      <c r="QHY10" s="245"/>
      <c r="QHZ10" s="245"/>
      <c r="QIB10" s="245"/>
      <c r="QIC10" s="245"/>
      <c r="QID10" s="245"/>
      <c r="QIE10" s="245"/>
      <c r="QIF10" s="245"/>
      <c r="QIG10" s="245"/>
      <c r="QIH10" s="245"/>
      <c r="QII10" s="245"/>
      <c r="QIJ10" s="245"/>
      <c r="QIK10" s="245"/>
      <c r="QIL10" s="245"/>
      <c r="QIM10" s="245"/>
      <c r="QIN10" s="245"/>
      <c r="QIO10" s="245"/>
      <c r="QIP10" s="245"/>
      <c r="QIQ10" s="245"/>
      <c r="QIR10" s="245"/>
      <c r="QIS10" s="245"/>
      <c r="QIT10" s="245"/>
      <c r="QIU10" s="245"/>
      <c r="QIV10" s="245"/>
      <c r="QIX10" s="245"/>
      <c r="QIY10" s="245"/>
      <c r="QIZ10" s="245"/>
      <c r="QJA10" s="245"/>
      <c r="QJB10" s="245"/>
      <c r="QJC10" s="245"/>
      <c r="QJD10" s="245"/>
      <c r="QJE10" s="245"/>
      <c r="QJF10" s="245"/>
      <c r="QJG10" s="245"/>
      <c r="QJH10" s="245"/>
      <c r="QJI10" s="245"/>
      <c r="QJJ10" s="245"/>
      <c r="QJK10" s="245"/>
      <c r="QJL10" s="245"/>
      <c r="QJM10" s="245"/>
      <c r="QJN10" s="245"/>
      <c r="QJO10" s="245"/>
      <c r="QJP10" s="245"/>
      <c r="QJQ10" s="245"/>
      <c r="QJR10" s="245"/>
      <c r="QJT10" s="245"/>
      <c r="QJU10" s="245"/>
      <c r="QJV10" s="245"/>
      <c r="QJW10" s="245"/>
      <c r="QJX10" s="245"/>
      <c r="QJY10" s="245"/>
      <c r="QJZ10" s="245"/>
      <c r="QKA10" s="245"/>
      <c r="QKB10" s="245"/>
      <c r="QKC10" s="245"/>
      <c r="QKD10" s="245"/>
      <c r="QKE10" s="245"/>
      <c r="QKF10" s="245"/>
      <c r="QKG10" s="245"/>
      <c r="QKH10" s="245"/>
      <c r="QKI10" s="245"/>
      <c r="QKJ10" s="245"/>
      <c r="QKK10" s="245"/>
      <c r="QKL10" s="245"/>
      <c r="QKM10" s="245"/>
      <c r="QKN10" s="245"/>
      <c r="QKP10" s="245"/>
      <c r="QKQ10" s="245"/>
      <c r="QKR10" s="245"/>
      <c r="QKS10" s="245"/>
      <c r="QKT10" s="245"/>
      <c r="QKU10" s="245"/>
      <c r="QKV10" s="245"/>
      <c r="QKW10" s="245"/>
      <c r="QKX10" s="245"/>
      <c r="QKY10" s="245"/>
      <c r="QKZ10" s="245"/>
      <c r="QLA10" s="245"/>
      <c r="QLB10" s="245"/>
      <c r="QLC10" s="245"/>
      <c r="QLD10" s="245"/>
      <c r="QLE10" s="245"/>
      <c r="QLF10" s="245"/>
      <c r="QLG10" s="245"/>
      <c r="QLH10" s="245"/>
      <c r="QLI10" s="245"/>
      <c r="QLJ10" s="245"/>
      <c r="QLL10" s="245"/>
      <c r="QLM10" s="245"/>
      <c r="QLN10" s="245"/>
      <c r="QLO10" s="245"/>
      <c r="QLP10" s="245"/>
      <c r="QLQ10" s="245"/>
      <c r="QLR10" s="245"/>
      <c r="QLS10" s="245"/>
      <c r="QLT10" s="245"/>
      <c r="QLU10" s="245"/>
      <c r="QLV10" s="245"/>
      <c r="QLW10" s="245"/>
      <c r="QLX10" s="245"/>
      <c r="QLY10" s="245"/>
      <c r="QLZ10" s="245"/>
      <c r="QMA10" s="245"/>
      <c r="QMB10" s="245"/>
      <c r="QMC10" s="245"/>
      <c r="QMD10" s="245"/>
      <c r="QME10" s="245"/>
      <c r="QMF10" s="245"/>
      <c r="QMH10" s="245"/>
      <c r="QMI10" s="245"/>
      <c r="QMJ10" s="245"/>
      <c r="QMK10" s="245"/>
      <c r="QML10" s="245"/>
      <c r="QMM10" s="245"/>
      <c r="QMN10" s="245"/>
      <c r="QMO10" s="245"/>
      <c r="QMP10" s="245"/>
      <c r="QMQ10" s="245"/>
      <c r="QMR10" s="245"/>
      <c r="QMS10" s="245"/>
      <c r="QMT10" s="245"/>
      <c r="QMU10" s="245"/>
      <c r="QMV10" s="245"/>
      <c r="QMW10" s="245"/>
      <c r="QMX10" s="245"/>
      <c r="QMY10" s="245"/>
      <c r="QMZ10" s="245"/>
      <c r="QNA10" s="245"/>
      <c r="QNB10" s="245"/>
      <c r="QND10" s="245"/>
      <c r="QNE10" s="245"/>
      <c r="QNF10" s="245"/>
      <c r="QNG10" s="245"/>
      <c r="QNH10" s="245"/>
      <c r="QNI10" s="245"/>
      <c r="QNJ10" s="245"/>
      <c r="QNK10" s="245"/>
      <c r="QNL10" s="245"/>
      <c r="QNM10" s="245"/>
      <c r="QNN10" s="245"/>
      <c r="QNO10" s="245"/>
      <c r="QNP10" s="245"/>
      <c r="QNQ10" s="245"/>
      <c r="QNR10" s="245"/>
      <c r="QNS10" s="245"/>
      <c r="QNT10" s="245"/>
      <c r="QNU10" s="245"/>
      <c r="QNV10" s="245"/>
      <c r="QNW10" s="245"/>
      <c r="QNX10" s="245"/>
      <c r="QNZ10" s="245"/>
      <c r="QOA10" s="245"/>
      <c r="QOB10" s="245"/>
      <c r="QOC10" s="245"/>
      <c r="QOD10" s="245"/>
      <c r="QOE10" s="245"/>
      <c r="QOF10" s="245"/>
      <c r="QOG10" s="245"/>
      <c r="QOH10" s="245"/>
      <c r="QOI10" s="245"/>
      <c r="QOJ10" s="245"/>
      <c r="QOK10" s="245"/>
      <c r="QOL10" s="245"/>
      <c r="QOM10" s="245"/>
      <c r="QON10" s="245"/>
      <c r="QOO10" s="245"/>
      <c r="QOP10" s="245"/>
      <c r="QOQ10" s="245"/>
      <c r="QOR10" s="245"/>
      <c r="QOS10" s="245"/>
      <c r="QOT10" s="245"/>
      <c r="QOV10" s="245"/>
      <c r="QOW10" s="245"/>
      <c r="QOX10" s="245"/>
      <c r="QOY10" s="245"/>
      <c r="QOZ10" s="245"/>
      <c r="QPA10" s="245"/>
      <c r="QPB10" s="245"/>
      <c r="QPC10" s="245"/>
      <c r="QPD10" s="245"/>
      <c r="QPE10" s="245"/>
      <c r="QPF10" s="245"/>
      <c r="QPG10" s="245"/>
      <c r="QPH10" s="245"/>
      <c r="QPI10" s="245"/>
      <c r="QPJ10" s="245"/>
      <c r="QPK10" s="245"/>
      <c r="QPL10" s="245"/>
      <c r="QPM10" s="245"/>
      <c r="QPN10" s="245"/>
      <c r="QPO10" s="245"/>
      <c r="QPP10" s="245"/>
      <c r="QPR10" s="245"/>
      <c r="QPS10" s="245"/>
      <c r="QPT10" s="245"/>
      <c r="QPU10" s="245"/>
      <c r="QPV10" s="245"/>
      <c r="QPW10" s="245"/>
      <c r="QPX10" s="245"/>
      <c r="QPY10" s="245"/>
      <c r="QPZ10" s="245"/>
      <c r="QQA10" s="245"/>
      <c r="QQB10" s="245"/>
      <c r="QQC10" s="245"/>
      <c r="QQD10" s="245"/>
      <c r="QQE10" s="245"/>
      <c r="QQF10" s="245"/>
      <c r="QQG10" s="245"/>
      <c r="QQH10" s="245"/>
      <c r="QQI10" s="245"/>
      <c r="QQJ10" s="245"/>
      <c r="QQK10" s="245"/>
      <c r="QQL10" s="245"/>
      <c r="QQN10" s="245"/>
      <c r="QQO10" s="245"/>
      <c r="QQP10" s="245"/>
      <c r="QQQ10" s="245"/>
      <c r="QQR10" s="245"/>
      <c r="QQS10" s="245"/>
      <c r="QQT10" s="245"/>
      <c r="QQU10" s="245"/>
      <c r="QQV10" s="245"/>
      <c r="QQW10" s="245"/>
      <c r="QQX10" s="245"/>
      <c r="QQY10" s="245"/>
      <c r="QQZ10" s="245"/>
      <c r="QRA10" s="245"/>
      <c r="QRB10" s="245"/>
      <c r="QRC10" s="245"/>
      <c r="QRD10" s="245"/>
      <c r="QRE10" s="245"/>
      <c r="QRF10" s="245"/>
      <c r="QRG10" s="245"/>
      <c r="QRH10" s="245"/>
      <c r="QRJ10" s="245"/>
      <c r="QRK10" s="245"/>
      <c r="QRL10" s="245"/>
      <c r="QRM10" s="245"/>
      <c r="QRN10" s="245"/>
      <c r="QRO10" s="245"/>
      <c r="QRP10" s="245"/>
      <c r="QRQ10" s="245"/>
      <c r="QRR10" s="245"/>
      <c r="QRS10" s="245"/>
      <c r="QRT10" s="245"/>
      <c r="QRU10" s="245"/>
      <c r="QRV10" s="245"/>
      <c r="QRW10" s="245"/>
      <c r="QRX10" s="245"/>
      <c r="QRY10" s="245"/>
      <c r="QRZ10" s="245"/>
      <c r="QSA10" s="245"/>
      <c r="QSB10" s="245"/>
      <c r="QSC10" s="245"/>
      <c r="QSD10" s="245"/>
      <c r="QSF10" s="245"/>
      <c r="QSG10" s="245"/>
      <c r="QSH10" s="245"/>
      <c r="QSI10" s="245"/>
      <c r="QSJ10" s="245"/>
      <c r="QSK10" s="245"/>
      <c r="QSL10" s="245"/>
      <c r="QSM10" s="245"/>
      <c r="QSN10" s="245"/>
      <c r="QSO10" s="245"/>
      <c r="QSP10" s="245"/>
      <c r="QSQ10" s="245"/>
      <c r="QSR10" s="245"/>
      <c r="QSS10" s="245"/>
      <c r="QST10" s="245"/>
      <c r="QSU10" s="245"/>
      <c r="QSV10" s="245"/>
      <c r="QSW10" s="245"/>
      <c r="QSX10" s="245"/>
      <c r="QSY10" s="245"/>
      <c r="QSZ10" s="245"/>
      <c r="QTB10" s="245"/>
      <c r="QTC10" s="245"/>
      <c r="QTD10" s="245"/>
      <c r="QTE10" s="245"/>
      <c r="QTF10" s="245"/>
      <c r="QTG10" s="245"/>
      <c r="QTH10" s="245"/>
      <c r="QTI10" s="245"/>
      <c r="QTJ10" s="245"/>
      <c r="QTK10" s="245"/>
      <c r="QTL10" s="245"/>
      <c r="QTM10" s="245"/>
      <c r="QTN10" s="245"/>
      <c r="QTO10" s="245"/>
      <c r="QTP10" s="245"/>
      <c r="QTQ10" s="245"/>
      <c r="QTR10" s="245"/>
      <c r="QTS10" s="245"/>
      <c r="QTT10" s="245"/>
      <c r="QTU10" s="245"/>
      <c r="QTV10" s="245"/>
      <c r="QTX10" s="245"/>
      <c r="QTY10" s="245"/>
      <c r="QTZ10" s="245"/>
      <c r="QUA10" s="245"/>
      <c r="QUB10" s="245"/>
      <c r="QUC10" s="245"/>
      <c r="QUD10" s="245"/>
      <c r="QUE10" s="245"/>
      <c r="QUF10" s="245"/>
      <c r="QUG10" s="245"/>
      <c r="QUH10" s="245"/>
      <c r="QUI10" s="245"/>
      <c r="QUJ10" s="245"/>
      <c r="QUK10" s="245"/>
      <c r="QUL10" s="245"/>
      <c r="QUM10" s="245"/>
      <c r="QUN10" s="245"/>
      <c r="QUO10" s="245"/>
      <c r="QUP10" s="245"/>
      <c r="QUQ10" s="245"/>
      <c r="QUR10" s="245"/>
      <c r="QUT10" s="245"/>
      <c r="QUU10" s="245"/>
      <c r="QUV10" s="245"/>
      <c r="QUW10" s="245"/>
      <c r="QUX10" s="245"/>
      <c r="QUY10" s="245"/>
      <c r="QUZ10" s="245"/>
      <c r="QVA10" s="245"/>
      <c r="QVB10" s="245"/>
      <c r="QVC10" s="245"/>
      <c r="QVD10" s="245"/>
      <c r="QVE10" s="245"/>
      <c r="QVF10" s="245"/>
      <c r="QVG10" s="245"/>
      <c r="QVH10" s="245"/>
      <c r="QVI10" s="245"/>
      <c r="QVJ10" s="245"/>
      <c r="QVK10" s="245"/>
      <c r="QVL10" s="245"/>
      <c r="QVM10" s="245"/>
      <c r="QVN10" s="245"/>
      <c r="QVP10" s="245"/>
      <c r="QVQ10" s="245"/>
      <c r="QVR10" s="245"/>
      <c r="QVS10" s="245"/>
      <c r="QVT10" s="245"/>
      <c r="QVU10" s="245"/>
      <c r="QVV10" s="245"/>
      <c r="QVW10" s="245"/>
      <c r="QVX10" s="245"/>
      <c r="QVY10" s="245"/>
      <c r="QVZ10" s="245"/>
      <c r="QWA10" s="245"/>
      <c r="QWB10" s="245"/>
      <c r="QWC10" s="245"/>
      <c r="QWD10" s="245"/>
      <c r="QWE10" s="245"/>
      <c r="QWF10" s="245"/>
      <c r="QWG10" s="245"/>
      <c r="QWH10" s="245"/>
      <c r="QWI10" s="245"/>
      <c r="QWJ10" s="245"/>
      <c r="QWL10" s="245"/>
      <c r="QWM10" s="245"/>
      <c r="QWN10" s="245"/>
      <c r="QWO10" s="245"/>
      <c r="QWP10" s="245"/>
      <c r="QWQ10" s="245"/>
      <c r="QWR10" s="245"/>
      <c r="QWS10" s="245"/>
      <c r="QWT10" s="245"/>
      <c r="QWU10" s="245"/>
      <c r="QWV10" s="245"/>
      <c r="QWW10" s="245"/>
      <c r="QWX10" s="245"/>
      <c r="QWY10" s="245"/>
      <c r="QWZ10" s="245"/>
      <c r="QXA10" s="245"/>
      <c r="QXB10" s="245"/>
      <c r="QXC10" s="245"/>
      <c r="QXD10" s="245"/>
      <c r="QXE10" s="245"/>
      <c r="QXF10" s="245"/>
      <c r="QXH10" s="245"/>
      <c r="QXI10" s="245"/>
      <c r="QXJ10" s="245"/>
      <c r="QXK10" s="245"/>
      <c r="QXL10" s="245"/>
      <c r="QXM10" s="245"/>
      <c r="QXN10" s="245"/>
      <c r="QXO10" s="245"/>
      <c r="QXP10" s="245"/>
      <c r="QXQ10" s="245"/>
      <c r="QXR10" s="245"/>
      <c r="QXS10" s="245"/>
      <c r="QXT10" s="245"/>
      <c r="QXU10" s="245"/>
      <c r="QXV10" s="245"/>
      <c r="QXW10" s="245"/>
      <c r="QXX10" s="245"/>
      <c r="QXY10" s="245"/>
      <c r="QXZ10" s="245"/>
      <c r="QYA10" s="245"/>
      <c r="QYB10" s="245"/>
      <c r="QYD10" s="245"/>
      <c r="QYE10" s="245"/>
      <c r="QYF10" s="245"/>
      <c r="QYG10" s="245"/>
      <c r="QYH10" s="245"/>
      <c r="QYI10" s="245"/>
      <c r="QYJ10" s="245"/>
      <c r="QYK10" s="245"/>
      <c r="QYL10" s="245"/>
      <c r="QYM10" s="245"/>
      <c r="QYN10" s="245"/>
      <c r="QYO10" s="245"/>
      <c r="QYP10" s="245"/>
      <c r="QYQ10" s="245"/>
      <c r="QYR10" s="245"/>
      <c r="QYS10" s="245"/>
      <c r="QYT10" s="245"/>
      <c r="QYU10" s="245"/>
      <c r="QYV10" s="245"/>
      <c r="QYW10" s="245"/>
      <c r="QYX10" s="245"/>
      <c r="QYZ10" s="245"/>
      <c r="QZA10" s="245"/>
      <c r="QZB10" s="245"/>
      <c r="QZC10" s="245"/>
      <c r="QZD10" s="245"/>
      <c r="QZE10" s="245"/>
      <c r="QZF10" s="245"/>
      <c r="QZG10" s="245"/>
      <c r="QZH10" s="245"/>
      <c r="QZI10" s="245"/>
      <c r="QZJ10" s="245"/>
      <c r="QZK10" s="245"/>
      <c r="QZL10" s="245"/>
      <c r="QZM10" s="245"/>
      <c r="QZN10" s="245"/>
      <c r="QZO10" s="245"/>
      <c r="QZP10" s="245"/>
      <c r="QZQ10" s="245"/>
      <c r="QZR10" s="245"/>
      <c r="QZS10" s="245"/>
      <c r="QZT10" s="245"/>
      <c r="QZV10" s="245"/>
      <c r="QZW10" s="245"/>
      <c r="QZX10" s="245"/>
      <c r="QZY10" s="245"/>
      <c r="QZZ10" s="245"/>
      <c r="RAA10" s="245"/>
      <c r="RAB10" s="245"/>
      <c r="RAC10" s="245"/>
      <c r="RAD10" s="245"/>
      <c r="RAE10" s="245"/>
      <c r="RAF10" s="245"/>
      <c r="RAG10" s="245"/>
      <c r="RAH10" s="245"/>
      <c r="RAI10" s="245"/>
      <c r="RAJ10" s="245"/>
      <c r="RAK10" s="245"/>
      <c r="RAL10" s="245"/>
      <c r="RAM10" s="245"/>
      <c r="RAN10" s="245"/>
      <c r="RAO10" s="245"/>
      <c r="RAP10" s="245"/>
      <c r="RAR10" s="245"/>
      <c r="RAS10" s="245"/>
      <c r="RAT10" s="245"/>
      <c r="RAU10" s="245"/>
      <c r="RAV10" s="245"/>
      <c r="RAW10" s="245"/>
      <c r="RAX10" s="245"/>
      <c r="RAY10" s="245"/>
      <c r="RAZ10" s="245"/>
      <c r="RBA10" s="245"/>
      <c r="RBB10" s="245"/>
      <c r="RBC10" s="245"/>
      <c r="RBD10" s="245"/>
      <c r="RBE10" s="245"/>
      <c r="RBF10" s="245"/>
      <c r="RBG10" s="245"/>
      <c r="RBH10" s="245"/>
      <c r="RBI10" s="245"/>
      <c r="RBJ10" s="245"/>
      <c r="RBK10" s="245"/>
      <c r="RBL10" s="245"/>
      <c r="RBN10" s="245"/>
      <c r="RBO10" s="245"/>
      <c r="RBP10" s="245"/>
      <c r="RBQ10" s="245"/>
      <c r="RBR10" s="245"/>
      <c r="RBS10" s="245"/>
      <c r="RBT10" s="245"/>
      <c r="RBU10" s="245"/>
      <c r="RBV10" s="245"/>
      <c r="RBW10" s="245"/>
      <c r="RBX10" s="245"/>
      <c r="RBY10" s="245"/>
      <c r="RBZ10" s="245"/>
      <c r="RCA10" s="245"/>
      <c r="RCB10" s="245"/>
      <c r="RCC10" s="245"/>
      <c r="RCD10" s="245"/>
      <c r="RCE10" s="245"/>
      <c r="RCF10" s="245"/>
      <c r="RCG10" s="245"/>
      <c r="RCH10" s="245"/>
      <c r="RCJ10" s="245"/>
      <c r="RCK10" s="245"/>
      <c r="RCL10" s="245"/>
      <c r="RCM10" s="245"/>
      <c r="RCN10" s="245"/>
      <c r="RCO10" s="245"/>
      <c r="RCP10" s="245"/>
      <c r="RCQ10" s="245"/>
      <c r="RCR10" s="245"/>
      <c r="RCS10" s="245"/>
      <c r="RCT10" s="245"/>
      <c r="RCU10" s="245"/>
      <c r="RCV10" s="245"/>
      <c r="RCW10" s="245"/>
      <c r="RCX10" s="245"/>
      <c r="RCY10" s="245"/>
      <c r="RCZ10" s="245"/>
      <c r="RDA10" s="245"/>
      <c r="RDB10" s="245"/>
      <c r="RDC10" s="245"/>
      <c r="RDD10" s="245"/>
      <c r="RDF10" s="245"/>
      <c r="RDG10" s="245"/>
      <c r="RDH10" s="245"/>
      <c r="RDI10" s="245"/>
      <c r="RDJ10" s="245"/>
      <c r="RDK10" s="245"/>
      <c r="RDL10" s="245"/>
      <c r="RDM10" s="245"/>
      <c r="RDN10" s="245"/>
      <c r="RDO10" s="245"/>
      <c r="RDP10" s="245"/>
      <c r="RDQ10" s="245"/>
      <c r="RDR10" s="245"/>
      <c r="RDS10" s="245"/>
      <c r="RDT10" s="245"/>
      <c r="RDU10" s="245"/>
      <c r="RDV10" s="245"/>
      <c r="RDW10" s="245"/>
      <c r="RDX10" s="245"/>
      <c r="RDY10" s="245"/>
      <c r="RDZ10" s="245"/>
      <c r="REB10" s="245"/>
      <c r="REC10" s="245"/>
      <c r="RED10" s="245"/>
      <c r="REE10" s="245"/>
      <c r="REF10" s="245"/>
      <c r="REG10" s="245"/>
      <c r="REH10" s="245"/>
      <c r="REI10" s="245"/>
      <c r="REJ10" s="245"/>
      <c r="REK10" s="245"/>
      <c r="REL10" s="245"/>
      <c r="REM10" s="245"/>
      <c r="REN10" s="245"/>
      <c r="REO10" s="245"/>
      <c r="REP10" s="245"/>
      <c r="REQ10" s="245"/>
      <c r="RER10" s="245"/>
      <c r="RES10" s="245"/>
      <c r="RET10" s="245"/>
      <c r="REU10" s="245"/>
      <c r="REV10" s="245"/>
      <c r="REX10" s="245"/>
      <c r="REY10" s="245"/>
      <c r="REZ10" s="245"/>
      <c r="RFA10" s="245"/>
      <c r="RFB10" s="245"/>
      <c r="RFC10" s="245"/>
      <c r="RFD10" s="245"/>
      <c r="RFE10" s="245"/>
      <c r="RFF10" s="245"/>
      <c r="RFG10" s="245"/>
      <c r="RFH10" s="245"/>
      <c r="RFI10" s="245"/>
      <c r="RFJ10" s="245"/>
      <c r="RFK10" s="245"/>
      <c r="RFL10" s="245"/>
      <c r="RFM10" s="245"/>
      <c r="RFN10" s="245"/>
      <c r="RFO10" s="245"/>
      <c r="RFP10" s="245"/>
      <c r="RFQ10" s="245"/>
      <c r="RFR10" s="245"/>
      <c r="RFT10" s="245"/>
      <c r="RFU10" s="245"/>
      <c r="RFV10" s="245"/>
      <c r="RFW10" s="245"/>
      <c r="RFX10" s="245"/>
      <c r="RFY10" s="245"/>
      <c r="RFZ10" s="245"/>
      <c r="RGA10" s="245"/>
      <c r="RGB10" s="245"/>
      <c r="RGC10" s="245"/>
      <c r="RGD10" s="245"/>
      <c r="RGE10" s="245"/>
      <c r="RGF10" s="245"/>
      <c r="RGG10" s="245"/>
      <c r="RGH10" s="245"/>
      <c r="RGI10" s="245"/>
      <c r="RGJ10" s="245"/>
      <c r="RGK10" s="245"/>
      <c r="RGL10" s="245"/>
      <c r="RGM10" s="245"/>
      <c r="RGN10" s="245"/>
      <c r="RGP10" s="245"/>
      <c r="RGQ10" s="245"/>
      <c r="RGR10" s="245"/>
      <c r="RGS10" s="245"/>
      <c r="RGT10" s="245"/>
      <c r="RGU10" s="245"/>
      <c r="RGV10" s="245"/>
      <c r="RGW10" s="245"/>
      <c r="RGX10" s="245"/>
      <c r="RGY10" s="245"/>
      <c r="RGZ10" s="245"/>
      <c r="RHA10" s="245"/>
      <c r="RHB10" s="245"/>
      <c r="RHC10" s="245"/>
      <c r="RHD10" s="245"/>
      <c r="RHE10" s="245"/>
      <c r="RHF10" s="245"/>
      <c r="RHG10" s="245"/>
      <c r="RHH10" s="245"/>
      <c r="RHI10" s="245"/>
      <c r="RHJ10" s="245"/>
      <c r="RHL10" s="245"/>
      <c r="RHM10" s="245"/>
      <c r="RHN10" s="245"/>
      <c r="RHO10" s="245"/>
      <c r="RHP10" s="245"/>
      <c r="RHQ10" s="245"/>
      <c r="RHR10" s="245"/>
      <c r="RHS10" s="245"/>
      <c r="RHT10" s="245"/>
      <c r="RHU10" s="245"/>
      <c r="RHV10" s="245"/>
      <c r="RHW10" s="245"/>
      <c r="RHX10" s="245"/>
      <c r="RHY10" s="245"/>
      <c r="RHZ10" s="245"/>
      <c r="RIA10" s="245"/>
      <c r="RIB10" s="245"/>
      <c r="RIC10" s="245"/>
      <c r="RID10" s="245"/>
      <c r="RIE10" s="245"/>
      <c r="RIF10" s="245"/>
      <c r="RIH10" s="245"/>
      <c r="RII10" s="245"/>
      <c r="RIJ10" s="245"/>
      <c r="RIK10" s="245"/>
      <c r="RIL10" s="245"/>
      <c r="RIM10" s="245"/>
      <c r="RIN10" s="245"/>
      <c r="RIO10" s="245"/>
      <c r="RIP10" s="245"/>
      <c r="RIQ10" s="245"/>
      <c r="RIR10" s="245"/>
      <c r="RIS10" s="245"/>
      <c r="RIT10" s="245"/>
      <c r="RIU10" s="245"/>
      <c r="RIV10" s="245"/>
      <c r="RIW10" s="245"/>
      <c r="RIX10" s="245"/>
      <c r="RIY10" s="245"/>
      <c r="RIZ10" s="245"/>
      <c r="RJA10" s="245"/>
      <c r="RJB10" s="245"/>
      <c r="RJD10" s="245"/>
      <c r="RJE10" s="245"/>
      <c r="RJF10" s="245"/>
      <c r="RJG10" s="245"/>
      <c r="RJH10" s="245"/>
      <c r="RJI10" s="245"/>
      <c r="RJJ10" s="245"/>
      <c r="RJK10" s="245"/>
      <c r="RJL10" s="245"/>
      <c r="RJM10" s="245"/>
      <c r="RJN10" s="245"/>
      <c r="RJO10" s="245"/>
      <c r="RJP10" s="245"/>
      <c r="RJQ10" s="245"/>
      <c r="RJR10" s="245"/>
      <c r="RJS10" s="245"/>
      <c r="RJT10" s="245"/>
      <c r="RJU10" s="245"/>
      <c r="RJV10" s="245"/>
      <c r="RJW10" s="245"/>
      <c r="RJX10" s="245"/>
      <c r="RJZ10" s="245"/>
      <c r="RKA10" s="245"/>
      <c r="RKB10" s="245"/>
      <c r="RKC10" s="245"/>
      <c r="RKD10" s="245"/>
      <c r="RKE10" s="245"/>
      <c r="RKF10" s="245"/>
      <c r="RKG10" s="245"/>
      <c r="RKH10" s="245"/>
      <c r="RKI10" s="245"/>
      <c r="RKJ10" s="245"/>
      <c r="RKK10" s="245"/>
      <c r="RKL10" s="245"/>
      <c r="RKM10" s="245"/>
      <c r="RKN10" s="245"/>
      <c r="RKO10" s="245"/>
      <c r="RKP10" s="245"/>
      <c r="RKQ10" s="245"/>
      <c r="RKR10" s="245"/>
      <c r="RKS10" s="245"/>
      <c r="RKT10" s="245"/>
      <c r="RKV10" s="245"/>
      <c r="RKW10" s="245"/>
      <c r="RKX10" s="245"/>
      <c r="RKY10" s="245"/>
      <c r="RKZ10" s="245"/>
      <c r="RLA10" s="245"/>
      <c r="RLB10" s="245"/>
      <c r="RLC10" s="245"/>
      <c r="RLD10" s="245"/>
      <c r="RLE10" s="245"/>
      <c r="RLF10" s="245"/>
      <c r="RLG10" s="245"/>
      <c r="RLH10" s="245"/>
      <c r="RLI10" s="245"/>
      <c r="RLJ10" s="245"/>
      <c r="RLK10" s="245"/>
      <c r="RLL10" s="245"/>
      <c r="RLM10" s="245"/>
      <c r="RLN10" s="245"/>
      <c r="RLO10" s="245"/>
      <c r="RLP10" s="245"/>
      <c r="RLR10" s="245"/>
      <c r="RLS10" s="245"/>
      <c r="RLT10" s="245"/>
      <c r="RLU10" s="245"/>
      <c r="RLV10" s="245"/>
      <c r="RLW10" s="245"/>
      <c r="RLX10" s="245"/>
      <c r="RLY10" s="245"/>
      <c r="RLZ10" s="245"/>
      <c r="RMA10" s="245"/>
      <c r="RMB10" s="245"/>
      <c r="RMC10" s="245"/>
      <c r="RMD10" s="245"/>
      <c r="RME10" s="245"/>
      <c r="RMF10" s="245"/>
      <c r="RMG10" s="245"/>
      <c r="RMH10" s="245"/>
      <c r="RMI10" s="245"/>
      <c r="RMJ10" s="245"/>
      <c r="RMK10" s="245"/>
      <c r="RML10" s="245"/>
      <c r="RMN10" s="245"/>
      <c r="RMO10" s="245"/>
      <c r="RMP10" s="245"/>
      <c r="RMQ10" s="245"/>
      <c r="RMR10" s="245"/>
      <c r="RMS10" s="245"/>
      <c r="RMT10" s="245"/>
      <c r="RMU10" s="245"/>
      <c r="RMV10" s="245"/>
      <c r="RMW10" s="245"/>
      <c r="RMX10" s="245"/>
      <c r="RMY10" s="245"/>
      <c r="RMZ10" s="245"/>
      <c r="RNA10" s="245"/>
      <c r="RNB10" s="245"/>
      <c r="RNC10" s="245"/>
      <c r="RND10" s="245"/>
      <c r="RNE10" s="245"/>
      <c r="RNF10" s="245"/>
      <c r="RNG10" s="245"/>
      <c r="RNH10" s="245"/>
      <c r="RNJ10" s="245"/>
      <c r="RNK10" s="245"/>
      <c r="RNL10" s="245"/>
      <c r="RNM10" s="245"/>
      <c r="RNN10" s="245"/>
      <c r="RNO10" s="245"/>
      <c r="RNP10" s="245"/>
      <c r="RNQ10" s="245"/>
      <c r="RNR10" s="245"/>
      <c r="RNS10" s="245"/>
      <c r="RNT10" s="245"/>
      <c r="RNU10" s="245"/>
      <c r="RNV10" s="245"/>
      <c r="RNW10" s="245"/>
      <c r="RNX10" s="245"/>
      <c r="RNY10" s="245"/>
      <c r="RNZ10" s="245"/>
      <c r="ROA10" s="245"/>
      <c r="ROB10" s="245"/>
      <c r="ROC10" s="245"/>
      <c r="ROD10" s="245"/>
      <c r="ROF10" s="245"/>
      <c r="ROG10" s="245"/>
      <c r="ROH10" s="245"/>
      <c r="ROI10" s="245"/>
      <c r="ROJ10" s="245"/>
      <c r="ROK10" s="245"/>
      <c r="ROL10" s="245"/>
      <c r="ROM10" s="245"/>
      <c r="RON10" s="245"/>
      <c r="ROO10" s="245"/>
      <c r="ROP10" s="245"/>
      <c r="ROQ10" s="245"/>
      <c r="ROR10" s="245"/>
      <c r="ROS10" s="245"/>
      <c r="ROT10" s="245"/>
      <c r="ROU10" s="245"/>
      <c r="ROV10" s="245"/>
      <c r="ROW10" s="245"/>
      <c r="ROX10" s="245"/>
      <c r="ROY10" s="245"/>
      <c r="ROZ10" s="245"/>
      <c r="RPB10" s="245"/>
      <c r="RPC10" s="245"/>
      <c r="RPD10" s="245"/>
      <c r="RPE10" s="245"/>
      <c r="RPF10" s="245"/>
      <c r="RPG10" s="245"/>
      <c r="RPH10" s="245"/>
      <c r="RPI10" s="245"/>
      <c r="RPJ10" s="245"/>
      <c r="RPK10" s="245"/>
      <c r="RPL10" s="245"/>
      <c r="RPM10" s="245"/>
      <c r="RPN10" s="245"/>
      <c r="RPO10" s="245"/>
      <c r="RPP10" s="245"/>
      <c r="RPQ10" s="245"/>
      <c r="RPR10" s="245"/>
      <c r="RPS10" s="245"/>
      <c r="RPT10" s="245"/>
      <c r="RPU10" s="245"/>
      <c r="RPV10" s="245"/>
      <c r="RPX10" s="245"/>
      <c r="RPY10" s="245"/>
      <c r="RPZ10" s="245"/>
      <c r="RQA10" s="245"/>
      <c r="RQB10" s="245"/>
      <c r="RQC10" s="245"/>
      <c r="RQD10" s="245"/>
      <c r="RQE10" s="245"/>
      <c r="RQF10" s="245"/>
      <c r="RQG10" s="245"/>
      <c r="RQH10" s="245"/>
      <c r="RQI10" s="245"/>
      <c r="RQJ10" s="245"/>
      <c r="RQK10" s="245"/>
      <c r="RQL10" s="245"/>
      <c r="RQM10" s="245"/>
      <c r="RQN10" s="245"/>
      <c r="RQO10" s="245"/>
      <c r="RQP10" s="245"/>
      <c r="RQQ10" s="245"/>
      <c r="RQR10" s="245"/>
      <c r="RQT10" s="245"/>
      <c r="RQU10" s="245"/>
      <c r="RQV10" s="245"/>
      <c r="RQW10" s="245"/>
      <c r="RQX10" s="245"/>
      <c r="RQY10" s="245"/>
      <c r="RQZ10" s="245"/>
      <c r="RRA10" s="245"/>
      <c r="RRB10" s="245"/>
      <c r="RRC10" s="245"/>
      <c r="RRD10" s="245"/>
      <c r="RRE10" s="245"/>
      <c r="RRF10" s="245"/>
      <c r="RRG10" s="245"/>
      <c r="RRH10" s="245"/>
      <c r="RRI10" s="245"/>
      <c r="RRJ10" s="245"/>
      <c r="RRK10" s="245"/>
      <c r="RRL10" s="245"/>
      <c r="RRM10" s="245"/>
      <c r="RRN10" s="245"/>
      <c r="RRP10" s="245"/>
      <c r="RRQ10" s="245"/>
      <c r="RRR10" s="245"/>
      <c r="RRS10" s="245"/>
      <c r="RRT10" s="245"/>
      <c r="RRU10" s="245"/>
      <c r="RRV10" s="245"/>
      <c r="RRW10" s="245"/>
      <c r="RRX10" s="245"/>
      <c r="RRY10" s="245"/>
      <c r="RRZ10" s="245"/>
      <c r="RSA10" s="245"/>
      <c r="RSB10" s="245"/>
      <c r="RSC10" s="245"/>
      <c r="RSD10" s="245"/>
      <c r="RSE10" s="245"/>
      <c r="RSF10" s="245"/>
      <c r="RSG10" s="245"/>
      <c r="RSH10" s="245"/>
      <c r="RSI10" s="245"/>
      <c r="RSJ10" s="245"/>
      <c r="RSL10" s="245"/>
      <c r="RSM10" s="245"/>
      <c r="RSN10" s="245"/>
      <c r="RSO10" s="245"/>
      <c r="RSP10" s="245"/>
      <c r="RSQ10" s="245"/>
      <c r="RSR10" s="245"/>
      <c r="RSS10" s="245"/>
      <c r="RST10" s="245"/>
      <c r="RSU10" s="245"/>
      <c r="RSV10" s="245"/>
      <c r="RSW10" s="245"/>
      <c r="RSX10" s="245"/>
      <c r="RSY10" s="245"/>
      <c r="RSZ10" s="245"/>
      <c r="RTA10" s="245"/>
      <c r="RTB10" s="245"/>
      <c r="RTC10" s="245"/>
      <c r="RTD10" s="245"/>
      <c r="RTE10" s="245"/>
      <c r="RTF10" s="245"/>
      <c r="RTH10" s="245"/>
      <c r="RTI10" s="245"/>
      <c r="RTJ10" s="245"/>
      <c r="RTK10" s="245"/>
      <c r="RTL10" s="245"/>
      <c r="RTM10" s="245"/>
      <c r="RTN10" s="245"/>
      <c r="RTO10" s="245"/>
      <c r="RTP10" s="245"/>
      <c r="RTQ10" s="245"/>
      <c r="RTR10" s="245"/>
      <c r="RTS10" s="245"/>
      <c r="RTT10" s="245"/>
      <c r="RTU10" s="245"/>
      <c r="RTV10" s="245"/>
      <c r="RTW10" s="245"/>
      <c r="RTX10" s="245"/>
      <c r="RTY10" s="245"/>
      <c r="RTZ10" s="245"/>
      <c r="RUA10" s="245"/>
      <c r="RUB10" s="245"/>
      <c r="RUD10" s="245"/>
      <c r="RUE10" s="245"/>
      <c r="RUF10" s="245"/>
      <c r="RUG10" s="245"/>
      <c r="RUH10" s="245"/>
      <c r="RUI10" s="245"/>
      <c r="RUJ10" s="245"/>
      <c r="RUK10" s="245"/>
      <c r="RUL10" s="245"/>
      <c r="RUM10" s="245"/>
      <c r="RUN10" s="245"/>
      <c r="RUO10" s="245"/>
      <c r="RUP10" s="245"/>
      <c r="RUQ10" s="245"/>
      <c r="RUR10" s="245"/>
      <c r="RUS10" s="245"/>
      <c r="RUT10" s="245"/>
      <c r="RUU10" s="245"/>
      <c r="RUV10" s="245"/>
      <c r="RUW10" s="245"/>
      <c r="RUX10" s="245"/>
      <c r="RUZ10" s="245"/>
      <c r="RVA10" s="245"/>
      <c r="RVB10" s="245"/>
      <c r="RVC10" s="245"/>
      <c r="RVD10" s="245"/>
      <c r="RVE10" s="245"/>
      <c r="RVF10" s="245"/>
      <c r="RVG10" s="245"/>
      <c r="RVH10" s="245"/>
      <c r="RVI10" s="245"/>
      <c r="RVJ10" s="245"/>
      <c r="RVK10" s="245"/>
      <c r="RVL10" s="245"/>
      <c r="RVM10" s="245"/>
      <c r="RVN10" s="245"/>
      <c r="RVO10" s="245"/>
      <c r="RVP10" s="245"/>
      <c r="RVQ10" s="245"/>
      <c r="RVR10" s="245"/>
      <c r="RVS10" s="245"/>
      <c r="RVT10" s="245"/>
      <c r="RVV10" s="245"/>
      <c r="RVW10" s="245"/>
      <c r="RVX10" s="245"/>
      <c r="RVY10" s="245"/>
      <c r="RVZ10" s="245"/>
      <c r="RWA10" s="245"/>
      <c r="RWB10" s="245"/>
      <c r="RWC10" s="245"/>
      <c r="RWD10" s="245"/>
      <c r="RWE10" s="245"/>
      <c r="RWF10" s="245"/>
      <c r="RWG10" s="245"/>
      <c r="RWH10" s="245"/>
      <c r="RWI10" s="245"/>
      <c r="RWJ10" s="245"/>
      <c r="RWK10" s="245"/>
      <c r="RWL10" s="245"/>
      <c r="RWM10" s="245"/>
      <c r="RWN10" s="245"/>
      <c r="RWO10" s="245"/>
      <c r="RWP10" s="245"/>
      <c r="RWR10" s="245"/>
      <c r="RWS10" s="245"/>
      <c r="RWT10" s="245"/>
      <c r="RWU10" s="245"/>
      <c r="RWV10" s="245"/>
      <c r="RWW10" s="245"/>
      <c r="RWX10" s="245"/>
      <c r="RWY10" s="245"/>
      <c r="RWZ10" s="245"/>
      <c r="RXA10" s="245"/>
      <c r="RXB10" s="245"/>
      <c r="RXC10" s="245"/>
      <c r="RXD10" s="245"/>
      <c r="RXE10" s="245"/>
      <c r="RXF10" s="245"/>
      <c r="RXG10" s="245"/>
      <c r="RXH10" s="245"/>
      <c r="RXI10" s="245"/>
      <c r="RXJ10" s="245"/>
      <c r="RXK10" s="245"/>
      <c r="RXL10" s="245"/>
      <c r="RXN10" s="245"/>
      <c r="RXO10" s="245"/>
      <c r="RXP10" s="245"/>
      <c r="RXQ10" s="245"/>
      <c r="RXR10" s="245"/>
      <c r="RXS10" s="245"/>
      <c r="RXT10" s="245"/>
      <c r="RXU10" s="245"/>
      <c r="RXV10" s="245"/>
      <c r="RXW10" s="245"/>
      <c r="RXX10" s="245"/>
      <c r="RXY10" s="245"/>
      <c r="RXZ10" s="245"/>
      <c r="RYA10" s="245"/>
      <c r="RYB10" s="245"/>
      <c r="RYC10" s="245"/>
      <c r="RYD10" s="245"/>
      <c r="RYE10" s="245"/>
      <c r="RYF10" s="245"/>
      <c r="RYG10" s="245"/>
      <c r="RYH10" s="245"/>
      <c r="RYJ10" s="245"/>
      <c r="RYK10" s="245"/>
      <c r="RYL10" s="245"/>
      <c r="RYM10" s="245"/>
      <c r="RYN10" s="245"/>
      <c r="RYO10" s="245"/>
      <c r="RYP10" s="245"/>
      <c r="RYQ10" s="245"/>
      <c r="RYR10" s="245"/>
      <c r="RYS10" s="245"/>
      <c r="RYT10" s="245"/>
      <c r="RYU10" s="245"/>
      <c r="RYV10" s="245"/>
      <c r="RYW10" s="245"/>
      <c r="RYX10" s="245"/>
      <c r="RYY10" s="245"/>
      <c r="RYZ10" s="245"/>
      <c r="RZA10" s="245"/>
      <c r="RZB10" s="245"/>
      <c r="RZC10" s="245"/>
      <c r="RZD10" s="245"/>
      <c r="RZF10" s="245"/>
      <c r="RZG10" s="245"/>
      <c r="RZH10" s="245"/>
      <c r="RZI10" s="245"/>
      <c r="RZJ10" s="245"/>
      <c r="RZK10" s="245"/>
      <c r="RZL10" s="245"/>
      <c r="RZM10" s="245"/>
      <c r="RZN10" s="245"/>
      <c r="RZO10" s="245"/>
      <c r="RZP10" s="245"/>
      <c r="RZQ10" s="245"/>
      <c r="RZR10" s="245"/>
      <c r="RZS10" s="245"/>
      <c r="RZT10" s="245"/>
      <c r="RZU10" s="245"/>
      <c r="RZV10" s="245"/>
      <c r="RZW10" s="245"/>
      <c r="RZX10" s="245"/>
      <c r="RZY10" s="245"/>
      <c r="RZZ10" s="245"/>
      <c r="SAB10" s="245"/>
      <c r="SAC10" s="245"/>
      <c r="SAD10" s="245"/>
      <c r="SAE10" s="245"/>
      <c r="SAF10" s="245"/>
      <c r="SAG10" s="245"/>
      <c r="SAH10" s="245"/>
      <c r="SAI10" s="245"/>
      <c r="SAJ10" s="245"/>
      <c r="SAK10" s="245"/>
      <c r="SAL10" s="245"/>
      <c r="SAM10" s="245"/>
      <c r="SAN10" s="245"/>
      <c r="SAO10" s="245"/>
      <c r="SAP10" s="245"/>
      <c r="SAQ10" s="245"/>
      <c r="SAR10" s="245"/>
      <c r="SAS10" s="245"/>
      <c r="SAT10" s="245"/>
      <c r="SAU10" s="245"/>
      <c r="SAV10" s="245"/>
      <c r="SAX10" s="245"/>
      <c r="SAY10" s="245"/>
      <c r="SAZ10" s="245"/>
      <c r="SBA10" s="245"/>
      <c r="SBB10" s="245"/>
      <c r="SBC10" s="245"/>
      <c r="SBD10" s="245"/>
      <c r="SBE10" s="245"/>
      <c r="SBF10" s="245"/>
      <c r="SBG10" s="245"/>
      <c r="SBH10" s="245"/>
      <c r="SBI10" s="245"/>
      <c r="SBJ10" s="245"/>
      <c r="SBK10" s="245"/>
      <c r="SBL10" s="245"/>
      <c r="SBM10" s="245"/>
      <c r="SBN10" s="245"/>
      <c r="SBO10" s="245"/>
      <c r="SBP10" s="245"/>
      <c r="SBQ10" s="245"/>
      <c r="SBR10" s="245"/>
      <c r="SBT10" s="245"/>
      <c r="SBU10" s="245"/>
      <c r="SBV10" s="245"/>
      <c r="SBW10" s="245"/>
      <c r="SBX10" s="245"/>
      <c r="SBY10" s="245"/>
      <c r="SBZ10" s="245"/>
      <c r="SCA10" s="245"/>
      <c r="SCB10" s="245"/>
      <c r="SCC10" s="245"/>
      <c r="SCD10" s="245"/>
      <c r="SCE10" s="245"/>
      <c r="SCF10" s="245"/>
      <c r="SCG10" s="245"/>
      <c r="SCH10" s="245"/>
      <c r="SCI10" s="245"/>
      <c r="SCJ10" s="245"/>
      <c r="SCK10" s="245"/>
      <c r="SCL10" s="245"/>
      <c r="SCM10" s="245"/>
      <c r="SCN10" s="245"/>
      <c r="SCP10" s="245"/>
      <c r="SCQ10" s="245"/>
      <c r="SCR10" s="245"/>
      <c r="SCS10" s="245"/>
      <c r="SCT10" s="245"/>
      <c r="SCU10" s="245"/>
      <c r="SCV10" s="245"/>
      <c r="SCW10" s="245"/>
      <c r="SCX10" s="245"/>
      <c r="SCY10" s="245"/>
      <c r="SCZ10" s="245"/>
      <c r="SDA10" s="245"/>
      <c r="SDB10" s="245"/>
      <c r="SDC10" s="245"/>
      <c r="SDD10" s="245"/>
      <c r="SDE10" s="245"/>
      <c r="SDF10" s="245"/>
      <c r="SDG10" s="245"/>
      <c r="SDH10" s="245"/>
      <c r="SDI10" s="245"/>
      <c r="SDJ10" s="245"/>
      <c r="SDL10" s="245"/>
      <c r="SDM10" s="245"/>
      <c r="SDN10" s="245"/>
      <c r="SDO10" s="245"/>
      <c r="SDP10" s="245"/>
      <c r="SDQ10" s="245"/>
      <c r="SDR10" s="245"/>
      <c r="SDS10" s="245"/>
      <c r="SDT10" s="245"/>
      <c r="SDU10" s="245"/>
      <c r="SDV10" s="245"/>
      <c r="SDW10" s="245"/>
      <c r="SDX10" s="245"/>
      <c r="SDY10" s="245"/>
      <c r="SDZ10" s="245"/>
      <c r="SEA10" s="245"/>
      <c r="SEB10" s="245"/>
      <c r="SEC10" s="245"/>
      <c r="SED10" s="245"/>
      <c r="SEE10" s="245"/>
      <c r="SEF10" s="245"/>
      <c r="SEH10" s="245"/>
      <c r="SEI10" s="245"/>
      <c r="SEJ10" s="245"/>
      <c r="SEK10" s="245"/>
      <c r="SEL10" s="245"/>
      <c r="SEM10" s="245"/>
      <c r="SEN10" s="245"/>
      <c r="SEO10" s="245"/>
      <c r="SEP10" s="245"/>
      <c r="SEQ10" s="245"/>
      <c r="SER10" s="245"/>
      <c r="SES10" s="245"/>
      <c r="SET10" s="245"/>
      <c r="SEU10" s="245"/>
      <c r="SEV10" s="245"/>
      <c r="SEW10" s="245"/>
      <c r="SEX10" s="245"/>
      <c r="SEY10" s="245"/>
      <c r="SEZ10" s="245"/>
      <c r="SFA10" s="245"/>
      <c r="SFB10" s="245"/>
      <c r="SFD10" s="245"/>
      <c r="SFE10" s="245"/>
      <c r="SFF10" s="245"/>
      <c r="SFG10" s="245"/>
      <c r="SFH10" s="245"/>
      <c r="SFI10" s="245"/>
      <c r="SFJ10" s="245"/>
      <c r="SFK10" s="245"/>
      <c r="SFL10" s="245"/>
      <c r="SFM10" s="245"/>
      <c r="SFN10" s="245"/>
      <c r="SFO10" s="245"/>
      <c r="SFP10" s="245"/>
      <c r="SFQ10" s="245"/>
      <c r="SFR10" s="245"/>
      <c r="SFS10" s="245"/>
      <c r="SFT10" s="245"/>
      <c r="SFU10" s="245"/>
      <c r="SFV10" s="245"/>
      <c r="SFW10" s="245"/>
      <c r="SFX10" s="245"/>
      <c r="SFZ10" s="245"/>
      <c r="SGA10" s="245"/>
      <c r="SGB10" s="245"/>
      <c r="SGC10" s="245"/>
      <c r="SGD10" s="245"/>
      <c r="SGE10" s="245"/>
      <c r="SGF10" s="245"/>
      <c r="SGG10" s="245"/>
      <c r="SGH10" s="245"/>
      <c r="SGI10" s="245"/>
      <c r="SGJ10" s="245"/>
      <c r="SGK10" s="245"/>
      <c r="SGL10" s="245"/>
      <c r="SGM10" s="245"/>
      <c r="SGN10" s="245"/>
      <c r="SGO10" s="245"/>
      <c r="SGP10" s="245"/>
      <c r="SGQ10" s="245"/>
      <c r="SGR10" s="245"/>
      <c r="SGS10" s="245"/>
      <c r="SGT10" s="245"/>
      <c r="SGV10" s="245"/>
      <c r="SGW10" s="245"/>
      <c r="SGX10" s="245"/>
      <c r="SGY10" s="245"/>
      <c r="SGZ10" s="245"/>
      <c r="SHA10" s="245"/>
      <c r="SHB10" s="245"/>
      <c r="SHC10" s="245"/>
      <c r="SHD10" s="245"/>
      <c r="SHE10" s="245"/>
      <c r="SHF10" s="245"/>
      <c r="SHG10" s="245"/>
      <c r="SHH10" s="245"/>
      <c r="SHI10" s="245"/>
      <c r="SHJ10" s="245"/>
      <c r="SHK10" s="245"/>
      <c r="SHL10" s="245"/>
      <c r="SHM10" s="245"/>
      <c r="SHN10" s="245"/>
      <c r="SHO10" s="245"/>
      <c r="SHP10" s="245"/>
      <c r="SHR10" s="245"/>
      <c r="SHS10" s="245"/>
      <c r="SHT10" s="245"/>
      <c r="SHU10" s="245"/>
      <c r="SHV10" s="245"/>
      <c r="SHW10" s="245"/>
      <c r="SHX10" s="245"/>
      <c r="SHY10" s="245"/>
      <c r="SHZ10" s="245"/>
      <c r="SIA10" s="245"/>
      <c r="SIB10" s="245"/>
      <c r="SIC10" s="245"/>
      <c r="SID10" s="245"/>
      <c r="SIE10" s="245"/>
      <c r="SIF10" s="245"/>
      <c r="SIG10" s="245"/>
      <c r="SIH10" s="245"/>
      <c r="SII10" s="245"/>
      <c r="SIJ10" s="245"/>
      <c r="SIK10" s="245"/>
      <c r="SIL10" s="245"/>
      <c r="SIN10" s="245"/>
      <c r="SIO10" s="245"/>
      <c r="SIP10" s="245"/>
      <c r="SIQ10" s="245"/>
      <c r="SIR10" s="245"/>
      <c r="SIS10" s="245"/>
      <c r="SIT10" s="245"/>
      <c r="SIU10" s="245"/>
      <c r="SIV10" s="245"/>
      <c r="SIW10" s="245"/>
      <c r="SIX10" s="245"/>
      <c r="SIY10" s="245"/>
      <c r="SIZ10" s="245"/>
      <c r="SJA10" s="245"/>
      <c r="SJB10" s="245"/>
      <c r="SJC10" s="245"/>
      <c r="SJD10" s="245"/>
      <c r="SJE10" s="245"/>
      <c r="SJF10" s="245"/>
      <c r="SJG10" s="245"/>
      <c r="SJH10" s="245"/>
      <c r="SJJ10" s="245"/>
      <c r="SJK10" s="245"/>
      <c r="SJL10" s="245"/>
      <c r="SJM10" s="245"/>
      <c r="SJN10" s="245"/>
      <c r="SJO10" s="245"/>
      <c r="SJP10" s="245"/>
      <c r="SJQ10" s="245"/>
      <c r="SJR10" s="245"/>
      <c r="SJS10" s="245"/>
      <c r="SJT10" s="245"/>
      <c r="SJU10" s="245"/>
      <c r="SJV10" s="245"/>
      <c r="SJW10" s="245"/>
      <c r="SJX10" s="245"/>
      <c r="SJY10" s="245"/>
      <c r="SJZ10" s="245"/>
      <c r="SKA10" s="245"/>
      <c r="SKB10" s="245"/>
      <c r="SKC10" s="245"/>
      <c r="SKD10" s="245"/>
      <c r="SKF10" s="245"/>
      <c r="SKG10" s="245"/>
      <c r="SKH10" s="245"/>
      <c r="SKI10" s="245"/>
      <c r="SKJ10" s="245"/>
      <c r="SKK10" s="245"/>
      <c r="SKL10" s="245"/>
      <c r="SKM10" s="245"/>
      <c r="SKN10" s="245"/>
      <c r="SKO10" s="245"/>
      <c r="SKP10" s="245"/>
      <c r="SKQ10" s="245"/>
      <c r="SKR10" s="245"/>
      <c r="SKS10" s="245"/>
      <c r="SKT10" s="245"/>
      <c r="SKU10" s="245"/>
      <c r="SKV10" s="245"/>
      <c r="SKW10" s="245"/>
      <c r="SKX10" s="245"/>
      <c r="SKY10" s="245"/>
      <c r="SKZ10" s="245"/>
      <c r="SLB10" s="245"/>
      <c r="SLC10" s="245"/>
      <c r="SLD10" s="245"/>
      <c r="SLE10" s="245"/>
      <c r="SLF10" s="245"/>
      <c r="SLG10" s="245"/>
      <c r="SLH10" s="245"/>
      <c r="SLI10" s="245"/>
      <c r="SLJ10" s="245"/>
      <c r="SLK10" s="245"/>
      <c r="SLL10" s="245"/>
      <c r="SLM10" s="245"/>
      <c r="SLN10" s="245"/>
      <c r="SLO10" s="245"/>
      <c r="SLP10" s="245"/>
      <c r="SLQ10" s="245"/>
      <c r="SLR10" s="245"/>
      <c r="SLS10" s="245"/>
      <c r="SLT10" s="245"/>
      <c r="SLU10" s="245"/>
      <c r="SLV10" s="245"/>
      <c r="SLX10" s="245"/>
      <c r="SLY10" s="245"/>
      <c r="SLZ10" s="245"/>
      <c r="SMA10" s="245"/>
      <c r="SMB10" s="245"/>
      <c r="SMC10" s="245"/>
      <c r="SMD10" s="245"/>
      <c r="SME10" s="245"/>
      <c r="SMF10" s="245"/>
      <c r="SMG10" s="245"/>
      <c r="SMH10" s="245"/>
      <c r="SMI10" s="245"/>
      <c r="SMJ10" s="245"/>
      <c r="SMK10" s="245"/>
      <c r="SML10" s="245"/>
      <c r="SMM10" s="245"/>
      <c r="SMN10" s="245"/>
      <c r="SMO10" s="245"/>
      <c r="SMP10" s="245"/>
      <c r="SMQ10" s="245"/>
      <c r="SMR10" s="245"/>
      <c r="SMT10" s="245"/>
      <c r="SMU10" s="245"/>
      <c r="SMV10" s="245"/>
      <c r="SMW10" s="245"/>
      <c r="SMX10" s="245"/>
      <c r="SMY10" s="245"/>
      <c r="SMZ10" s="245"/>
      <c r="SNA10" s="245"/>
      <c r="SNB10" s="245"/>
      <c r="SNC10" s="245"/>
      <c r="SND10" s="245"/>
      <c r="SNE10" s="245"/>
      <c r="SNF10" s="245"/>
      <c r="SNG10" s="245"/>
      <c r="SNH10" s="245"/>
      <c r="SNI10" s="245"/>
      <c r="SNJ10" s="245"/>
      <c r="SNK10" s="245"/>
      <c r="SNL10" s="245"/>
      <c r="SNM10" s="245"/>
      <c r="SNN10" s="245"/>
      <c r="SNP10" s="245"/>
      <c r="SNQ10" s="245"/>
      <c r="SNR10" s="245"/>
      <c r="SNS10" s="245"/>
      <c r="SNT10" s="245"/>
      <c r="SNU10" s="245"/>
      <c r="SNV10" s="245"/>
      <c r="SNW10" s="245"/>
      <c r="SNX10" s="245"/>
      <c r="SNY10" s="245"/>
      <c r="SNZ10" s="245"/>
      <c r="SOA10" s="245"/>
      <c r="SOB10" s="245"/>
      <c r="SOC10" s="245"/>
      <c r="SOD10" s="245"/>
      <c r="SOE10" s="245"/>
      <c r="SOF10" s="245"/>
      <c r="SOG10" s="245"/>
      <c r="SOH10" s="245"/>
      <c r="SOI10" s="245"/>
      <c r="SOJ10" s="245"/>
      <c r="SOL10" s="245"/>
      <c r="SOM10" s="245"/>
      <c r="SON10" s="245"/>
      <c r="SOO10" s="245"/>
      <c r="SOP10" s="245"/>
      <c r="SOQ10" s="245"/>
      <c r="SOR10" s="245"/>
      <c r="SOS10" s="245"/>
      <c r="SOT10" s="245"/>
      <c r="SOU10" s="245"/>
      <c r="SOV10" s="245"/>
      <c r="SOW10" s="245"/>
      <c r="SOX10" s="245"/>
      <c r="SOY10" s="245"/>
      <c r="SOZ10" s="245"/>
      <c r="SPA10" s="245"/>
      <c r="SPB10" s="245"/>
      <c r="SPC10" s="245"/>
      <c r="SPD10" s="245"/>
      <c r="SPE10" s="245"/>
      <c r="SPF10" s="245"/>
      <c r="SPH10" s="245"/>
      <c r="SPI10" s="245"/>
      <c r="SPJ10" s="245"/>
      <c r="SPK10" s="245"/>
      <c r="SPL10" s="245"/>
      <c r="SPM10" s="245"/>
      <c r="SPN10" s="245"/>
      <c r="SPO10" s="245"/>
      <c r="SPP10" s="245"/>
      <c r="SPQ10" s="245"/>
      <c r="SPR10" s="245"/>
      <c r="SPS10" s="245"/>
      <c r="SPT10" s="245"/>
      <c r="SPU10" s="245"/>
      <c r="SPV10" s="245"/>
      <c r="SPW10" s="245"/>
      <c r="SPX10" s="245"/>
      <c r="SPY10" s="245"/>
      <c r="SPZ10" s="245"/>
      <c r="SQA10" s="245"/>
      <c r="SQB10" s="245"/>
      <c r="SQD10" s="245"/>
      <c r="SQE10" s="245"/>
      <c r="SQF10" s="245"/>
      <c r="SQG10" s="245"/>
      <c r="SQH10" s="245"/>
      <c r="SQI10" s="245"/>
      <c r="SQJ10" s="245"/>
      <c r="SQK10" s="245"/>
      <c r="SQL10" s="245"/>
      <c r="SQM10" s="245"/>
      <c r="SQN10" s="245"/>
      <c r="SQO10" s="245"/>
      <c r="SQP10" s="245"/>
      <c r="SQQ10" s="245"/>
      <c r="SQR10" s="245"/>
      <c r="SQS10" s="245"/>
      <c r="SQT10" s="245"/>
      <c r="SQU10" s="245"/>
      <c r="SQV10" s="245"/>
      <c r="SQW10" s="245"/>
      <c r="SQX10" s="245"/>
      <c r="SQZ10" s="245"/>
      <c r="SRA10" s="245"/>
      <c r="SRB10" s="245"/>
      <c r="SRC10" s="245"/>
      <c r="SRD10" s="245"/>
      <c r="SRE10" s="245"/>
      <c r="SRF10" s="245"/>
      <c r="SRG10" s="245"/>
      <c r="SRH10" s="245"/>
      <c r="SRI10" s="245"/>
      <c r="SRJ10" s="245"/>
      <c r="SRK10" s="245"/>
      <c r="SRL10" s="245"/>
      <c r="SRM10" s="245"/>
      <c r="SRN10" s="245"/>
      <c r="SRO10" s="245"/>
      <c r="SRP10" s="245"/>
      <c r="SRQ10" s="245"/>
      <c r="SRR10" s="245"/>
      <c r="SRS10" s="245"/>
      <c r="SRT10" s="245"/>
      <c r="SRV10" s="245"/>
      <c r="SRW10" s="245"/>
      <c r="SRX10" s="245"/>
      <c r="SRY10" s="245"/>
      <c r="SRZ10" s="245"/>
      <c r="SSA10" s="245"/>
      <c r="SSB10" s="245"/>
      <c r="SSC10" s="245"/>
      <c r="SSD10" s="245"/>
      <c r="SSE10" s="245"/>
      <c r="SSF10" s="245"/>
      <c r="SSG10" s="245"/>
      <c r="SSH10" s="245"/>
      <c r="SSI10" s="245"/>
      <c r="SSJ10" s="245"/>
      <c r="SSK10" s="245"/>
      <c r="SSL10" s="245"/>
      <c r="SSM10" s="245"/>
      <c r="SSN10" s="245"/>
      <c r="SSO10" s="245"/>
      <c r="SSP10" s="245"/>
      <c r="SSR10" s="245"/>
      <c r="SSS10" s="245"/>
      <c r="SST10" s="245"/>
      <c r="SSU10" s="245"/>
      <c r="SSV10" s="245"/>
      <c r="SSW10" s="245"/>
      <c r="SSX10" s="245"/>
      <c r="SSY10" s="245"/>
      <c r="SSZ10" s="245"/>
      <c r="STA10" s="245"/>
      <c r="STB10" s="245"/>
      <c r="STC10" s="245"/>
      <c r="STD10" s="245"/>
      <c r="STE10" s="245"/>
      <c r="STF10" s="245"/>
      <c r="STG10" s="245"/>
      <c r="STH10" s="245"/>
      <c r="STI10" s="245"/>
      <c r="STJ10" s="245"/>
      <c r="STK10" s="245"/>
      <c r="STL10" s="245"/>
      <c r="STN10" s="245"/>
      <c r="STO10" s="245"/>
      <c r="STP10" s="245"/>
      <c r="STQ10" s="245"/>
      <c r="STR10" s="245"/>
      <c r="STS10" s="245"/>
      <c r="STT10" s="245"/>
      <c r="STU10" s="245"/>
      <c r="STV10" s="245"/>
      <c r="STW10" s="245"/>
      <c r="STX10" s="245"/>
      <c r="STY10" s="245"/>
      <c r="STZ10" s="245"/>
      <c r="SUA10" s="245"/>
      <c r="SUB10" s="245"/>
      <c r="SUC10" s="245"/>
      <c r="SUD10" s="245"/>
      <c r="SUE10" s="245"/>
      <c r="SUF10" s="245"/>
      <c r="SUG10" s="245"/>
      <c r="SUH10" s="245"/>
      <c r="SUJ10" s="245"/>
      <c r="SUK10" s="245"/>
      <c r="SUL10" s="245"/>
      <c r="SUM10" s="245"/>
      <c r="SUN10" s="245"/>
      <c r="SUO10" s="245"/>
      <c r="SUP10" s="245"/>
      <c r="SUQ10" s="245"/>
      <c r="SUR10" s="245"/>
      <c r="SUS10" s="245"/>
      <c r="SUT10" s="245"/>
      <c r="SUU10" s="245"/>
      <c r="SUV10" s="245"/>
      <c r="SUW10" s="245"/>
      <c r="SUX10" s="245"/>
      <c r="SUY10" s="245"/>
      <c r="SUZ10" s="245"/>
      <c r="SVA10" s="245"/>
      <c r="SVB10" s="245"/>
      <c r="SVC10" s="245"/>
      <c r="SVD10" s="245"/>
      <c r="SVF10" s="245"/>
      <c r="SVG10" s="245"/>
      <c r="SVH10" s="245"/>
      <c r="SVI10" s="245"/>
      <c r="SVJ10" s="245"/>
      <c r="SVK10" s="245"/>
      <c r="SVL10" s="245"/>
      <c r="SVM10" s="245"/>
      <c r="SVN10" s="245"/>
      <c r="SVO10" s="245"/>
      <c r="SVP10" s="245"/>
      <c r="SVQ10" s="245"/>
      <c r="SVR10" s="245"/>
      <c r="SVS10" s="245"/>
      <c r="SVT10" s="245"/>
      <c r="SVU10" s="245"/>
      <c r="SVV10" s="245"/>
      <c r="SVW10" s="245"/>
      <c r="SVX10" s="245"/>
      <c r="SVY10" s="245"/>
      <c r="SVZ10" s="245"/>
      <c r="SWB10" s="245"/>
      <c r="SWC10" s="245"/>
      <c r="SWD10" s="245"/>
      <c r="SWE10" s="245"/>
      <c r="SWF10" s="245"/>
      <c r="SWG10" s="245"/>
      <c r="SWH10" s="245"/>
      <c r="SWI10" s="245"/>
      <c r="SWJ10" s="245"/>
      <c r="SWK10" s="245"/>
      <c r="SWL10" s="245"/>
      <c r="SWM10" s="245"/>
      <c r="SWN10" s="245"/>
      <c r="SWO10" s="245"/>
      <c r="SWP10" s="245"/>
      <c r="SWQ10" s="245"/>
      <c r="SWR10" s="245"/>
      <c r="SWS10" s="245"/>
      <c r="SWT10" s="245"/>
      <c r="SWU10" s="245"/>
      <c r="SWV10" s="245"/>
      <c r="SWX10" s="245"/>
      <c r="SWY10" s="245"/>
      <c r="SWZ10" s="245"/>
      <c r="SXA10" s="245"/>
      <c r="SXB10" s="245"/>
      <c r="SXC10" s="245"/>
      <c r="SXD10" s="245"/>
      <c r="SXE10" s="245"/>
      <c r="SXF10" s="245"/>
      <c r="SXG10" s="245"/>
      <c r="SXH10" s="245"/>
      <c r="SXI10" s="245"/>
      <c r="SXJ10" s="245"/>
      <c r="SXK10" s="245"/>
      <c r="SXL10" s="245"/>
      <c r="SXM10" s="245"/>
      <c r="SXN10" s="245"/>
      <c r="SXO10" s="245"/>
      <c r="SXP10" s="245"/>
      <c r="SXQ10" s="245"/>
      <c r="SXR10" s="245"/>
      <c r="SXT10" s="245"/>
      <c r="SXU10" s="245"/>
      <c r="SXV10" s="245"/>
      <c r="SXW10" s="245"/>
      <c r="SXX10" s="245"/>
      <c r="SXY10" s="245"/>
      <c r="SXZ10" s="245"/>
      <c r="SYA10" s="245"/>
      <c r="SYB10" s="245"/>
      <c r="SYC10" s="245"/>
      <c r="SYD10" s="245"/>
      <c r="SYE10" s="245"/>
      <c r="SYF10" s="245"/>
      <c r="SYG10" s="245"/>
      <c r="SYH10" s="245"/>
      <c r="SYI10" s="245"/>
      <c r="SYJ10" s="245"/>
      <c r="SYK10" s="245"/>
      <c r="SYL10" s="245"/>
      <c r="SYM10" s="245"/>
      <c r="SYN10" s="245"/>
      <c r="SYP10" s="245"/>
      <c r="SYQ10" s="245"/>
      <c r="SYR10" s="245"/>
      <c r="SYS10" s="245"/>
      <c r="SYT10" s="245"/>
      <c r="SYU10" s="245"/>
      <c r="SYV10" s="245"/>
      <c r="SYW10" s="245"/>
      <c r="SYX10" s="245"/>
      <c r="SYY10" s="245"/>
      <c r="SYZ10" s="245"/>
      <c r="SZA10" s="245"/>
      <c r="SZB10" s="245"/>
      <c r="SZC10" s="245"/>
      <c r="SZD10" s="245"/>
      <c r="SZE10" s="245"/>
      <c r="SZF10" s="245"/>
      <c r="SZG10" s="245"/>
      <c r="SZH10" s="245"/>
      <c r="SZI10" s="245"/>
      <c r="SZJ10" s="245"/>
      <c r="SZL10" s="245"/>
      <c r="SZM10" s="245"/>
      <c r="SZN10" s="245"/>
      <c r="SZO10" s="245"/>
      <c r="SZP10" s="245"/>
      <c r="SZQ10" s="245"/>
      <c r="SZR10" s="245"/>
      <c r="SZS10" s="245"/>
      <c r="SZT10" s="245"/>
      <c r="SZU10" s="245"/>
      <c r="SZV10" s="245"/>
      <c r="SZW10" s="245"/>
      <c r="SZX10" s="245"/>
      <c r="SZY10" s="245"/>
      <c r="SZZ10" s="245"/>
      <c r="TAA10" s="245"/>
      <c r="TAB10" s="245"/>
      <c r="TAC10" s="245"/>
      <c r="TAD10" s="245"/>
      <c r="TAE10" s="245"/>
      <c r="TAF10" s="245"/>
      <c r="TAH10" s="245"/>
      <c r="TAI10" s="245"/>
      <c r="TAJ10" s="245"/>
      <c r="TAK10" s="245"/>
      <c r="TAL10" s="245"/>
      <c r="TAM10" s="245"/>
      <c r="TAN10" s="245"/>
      <c r="TAO10" s="245"/>
      <c r="TAP10" s="245"/>
      <c r="TAQ10" s="245"/>
      <c r="TAR10" s="245"/>
      <c r="TAS10" s="245"/>
      <c r="TAT10" s="245"/>
      <c r="TAU10" s="245"/>
      <c r="TAV10" s="245"/>
      <c r="TAW10" s="245"/>
      <c r="TAX10" s="245"/>
      <c r="TAY10" s="245"/>
      <c r="TAZ10" s="245"/>
      <c r="TBA10" s="245"/>
      <c r="TBB10" s="245"/>
      <c r="TBD10" s="245"/>
      <c r="TBE10" s="245"/>
      <c r="TBF10" s="245"/>
      <c r="TBG10" s="245"/>
      <c r="TBH10" s="245"/>
      <c r="TBI10" s="245"/>
      <c r="TBJ10" s="245"/>
      <c r="TBK10" s="245"/>
      <c r="TBL10" s="245"/>
      <c r="TBM10" s="245"/>
      <c r="TBN10" s="245"/>
      <c r="TBO10" s="245"/>
      <c r="TBP10" s="245"/>
      <c r="TBQ10" s="245"/>
      <c r="TBR10" s="245"/>
      <c r="TBS10" s="245"/>
      <c r="TBT10" s="245"/>
      <c r="TBU10" s="245"/>
      <c r="TBV10" s="245"/>
      <c r="TBW10" s="245"/>
      <c r="TBX10" s="245"/>
      <c r="TBZ10" s="245"/>
      <c r="TCA10" s="245"/>
      <c r="TCB10" s="245"/>
      <c r="TCC10" s="245"/>
      <c r="TCD10" s="245"/>
      <c r="TCE10" s="245"/>
      <c r="TCF10" s="245"/>
      <c r="TCG10" s="245"/>
      <c r="TCH10" s="245"/>
      <c r="TCI10" s="245"/>
      <c r="TCJ10" s="245"/>
      <c r="TCK10" s="245"/>
      <c r="TCL10" s="245"/>
      <c r="TCM10" s="245"/>
      <c r="TCN10" s="245"/>
      <c r="TCO10" s="245"/>
      <c r="TCP10" s="245"/>
      <c r="TCQ10" s="245"/>
      <c r="TCR10" s="245"/>
      <c r="TCS10" s="245"/>
      <c r="TCT10" s="245"/>
      <c r="TCV10" s="245"/>
      <c r="TCW10" s="245"/>
      <c r="TCX10" s="245"/>
      <c r="TCY10" s="245"/>
      <c r="TCZ10" s="245"/>
      <c r="TDA10" s="245"/>
      <c r="TDB10" s="245"/>
      <c r="TDC10" s="245"/>
      <c r="TDD10" s="245"/>
      <c r="TDE10" s="245"/>
      <c r="TDF10" s="245"/>
      <c r="TDG10" s="245"/>
      <c r="TDH10" s="245"/>
      <c r="TDI10" s="245"/>
      <c r="TDJ10" s="245"/>
      <c r="TDK10" s="245"/>
      <c r="TDL10" s="245"/>
      <c r="TDM10" s="245"/>
      <c r="TDN10" s="245"/>
      <c r="TDO10" s="245"/>
      <c r="TDP10" s="245"/>
      <c r="TDR10" s="245"/>
      <c r="TDS10" s="245"/>
      <c r="TDT10" s="245"/>
      <c r="TDU10" s="245"/>
      <c r="TDV10" s="245"/>
      <c r="TDW10" s="245"/>
      <c r="TDX10" s="245"/>
      <c r="TDY10" s="245"/>
      <c r="TDZ10" s="245"/>
      <c r="TEA10" s="245"/>
      <c r="TEB10" s="245"/>
      <c r="TEC10" s="245"/>
      <c r="TED10" s="245"/>
      <c r="TEE10" s="245"/>
      <c r="TEF10" s="245"/>
      <c r="TEG10" s="245"/>
      <c r="TEH10" s="245"/>
      <c r="TEI10" s="245"/>
      <c r="TEJ10" s="245"/>
      <c r="TEK10" s="245"/>
      <c r="TEL10" s="245"/>
      <c r="TEN10" s="245"/>
      <c r="TEO10" s="245"/>
      <c r="TEP10" s="245"/>
      <c r="TEQ10" s="245"/>
      <c r="TER10" s="245"/>
      <c r="TES10" s="245"/>
      <c r="TET10" s="245"/>
      <c r="TEU10" s="245"/>
      <c r="TEV10" s="245"/>
      <c r="TEW10" s="245"/>
      <c r="TEX10" s="245"/>
      <c r="TEY10" s="245"/>
      <c r="TEZ10" s="245"/>
      <c r="TFA10" s="245"/>
      <c r="TFB10" s="245"/>
      <c r="TFC10" s="245"/>
      <c r="TFD10" s="245"/>
      <c r="TFE10" s="245"/>
      <c r="TFF10" s="245"/>
      <c r="TFG10" s="245"/>
      <c r="TFH10" s="245"/>
      <c r="TFJ10" s="245"/>
      <c r="TFK10" s="245"/>
      <c r="TFL10" s="245"/>
      <c r="TFM10" s="245"/>
      <c r="TFN10" s="245"/>
      <c r="TFO10" s="245"/>
      <c r="TFP10" s="245"/>
      <c r="TFQ10" s="245"/>
      <c r="TFR10" s="245"/>
      <c r="TFS10" s="245"/>
      <c r="TFT10" s="245"/>
      <c r="TFU10" s="245"/>
      <c r="TFV10" s="245"/>
      <c r="TFW10" s="245"/>
      <c r="TFX10" s="245"/>
      <c r="TFY10" s="245"/>
      <c r="TFZ10" s="245"/>
      <c r="TGA10" s="245"/>
      <c r="TGB10" s="245"/>
      <c r="TGC10" s="245"/>
      <c r="TGD10" s="245"/>
      <c r="TGF10" s="245"/>
      <c r="TGG10" s="245"/>
      <c r="TGH10" s="245"/>
      <c r="TGI10" s="245"/>
      <c r="TGJ10" s="245"/>
      <c r="TGK10" s="245"/>
      <c r="TGL10" s="245"/>
      <c r="TGM10" s="245"/>
      <c r="TGN10" s="245"/>
      <c r="TGO10" s="245"/>
      <c r="TGP10" s="245"/>
      <c r="TGQ10" s="245"/>
      <c r="TGR10" s="245"/>
      <c r="TGS10" s="245"/>
      <c r="TGT10" s="245"/>
      <c r="TGU10" s="245"/>
      <c r="TGV10" s="245"/>
      <c r="TGW10" s="245"/>
      <c r="TGX10" s="245"/>
      <c r="TGY10" s="245"/>
      <c r="TGZ10" s="245"/>
      <c r="THB10" s="245"/>
      <c r="THC10" s="245"/>
      <c r="THD10" s="245"/>
      <c r="THE10" s="245"/>
      <c r="THF10" s="245"/>
      <c r="THG10" s="245"/>
      <c r="THH10" s="245"/>
      <c r="THI10" s="245"/>
      <c r="THJ10" s="245"/>
      <c r="THK10" s="245"/>
      <c r="THL10" s="245"/>
      <c r="THM10" s="245"/>
      <c r="THN10" s="245"/>
      <c r="THO10" s="245"/>
      <c r="THP10" s="245"/>
      <c r="THQ10" s="245"/>
      <c r="THR10" s="245"/>
      <c r="THS10" s="245"/>
      <c r="THT10" s="245"/>
      <c r="THU10" s="245"/>
      <c r="THV10" s="245"/>
      <c r="THX10" s="245"/>
      <c r="THY10" s="245"/>
      <c r="THZ10" s="245"/>
      <c r="TIA10" s="245"/>
      <c r="TIB10" s="245"/>
      <c r="TIC10" s="245"/>
      <c r="TID10" s="245"/>
      <c r="TIE10" s="245"/>
      <c r="TIF10" s="245"/>
      <c r="TIG10" s="245"/>
      <c r="TIH10" s="245"/>
      <c r="TII10" s="245"/>
      <c r="TIJ10" s="245"/>
      <c r="TIK10" s="245"/>
      <c r="TIL10" s="245"/>
      <c r="TIM10" s="245"/>
      <c r="TIN10" s="245"/>
      <c r="TIO10" s="245"/>
      <c r="TIP10" s="245"/>
      <c r="TIQ10" s="245"/>
      <c r="TIR10" s="245"/>
      <c r="TIT10" s="245"/>
      <c r="TIU10" s="245"/>
      <c r="TIV10" s="245"/>
      <c r="TIW10" s="245"/>
      <c r="TIX10" s="245"/>
      <c r="TIY10" s="245"/>
      <c r="TIZ10" s="245"/>
      <c r="TJA10" s="245"/>
      <c r="TJB10" s="245"/>
      <c r="TJC10" s="245"/>
      <c r="TJD10" s="245"/>
      <c r="TJE10" s="245"/>
      <c r="TJF10" s="245"/>
      <c r="TJG10" s="245"/>
      <c r="TJH10" s="245"/>
      <c r="TJI10" s="245"/>
      <c r="TJJ10" s="245"/>
      <c r="TJK10" s="245"/>
      <c r="TJL10" s="245"/>
      <c r="TJM10" s="245"/>
      <c r="TJN10" s="245"/>
      <c r="TJP10" s="245"/>
      <c r="TJQ10" s="245"/>
      <c r="TJR10" s="245"/>
      <c r="TJS10" s="245"/>
      <c r="TJT10" s="245"/>
      <c r="TJU10" s="245"/>
      <c r="TJV10" s="245"/>
      <c r="TJW10" s="245"/>
      <c r="TJX10" s="245"/>
      <c r="TJY10" s="245"/>
      <c r="TJZ10" s="245"/>
      <c r="TKA10" s="245"/>
      <c r="TKB10" s="245"/>
      <c r="TKC10" s="245"/>
      <c r="TKD10" s="245"/>
      <c r="TKE10" s="245"/>
      <c r="TKF10" s="245"/>
      <c r="TKG10" s="245"/>
      <c r="TKH10" s="245"/>
      <c r="TKI10" s="245"/>
      <c r="TKJ10" s="245"/>
      <c r="TKL10" s="245"/>
      <c r="TKM10" s="245"/>
      <c r="TKN10" s="245"/>
      <c r="TKO10" s="245"/>
      <c r="TKP10" s="245"/>
      <c r="TKQ10" s="245"/>
      <c r="TKR10" s="245"/>
      <c r="TKS10" s="245"/>
      <c r="TKT10" s="245"/>
      <c r="TKU10" s="245"/>
      <c r="TKV10" s="245"/>
      <c r="TKW10" s="245"/>
      <c r="TKX10" s="245"/>
      <c r="TKY10" s="245"/>
      <c r="TKZ10" s="245"/>
      <c r="TLA10" s="245"/>
      <c r="TLB10" s="245"/>
      <c r="TLC10" s="245"/>
      <c r="TLD10" s="245"/>
      <c r="TLE10" s="245"/>
      <c r="TLF10" s="245"/>
      <c r="TLH10" s="245"/>
      <c r="TLI10" s="245"/>
      <c r="TLJ10" s="245"/>
      <c r="TLK10" s="245"/>
      <c r="TLL10" s="245"/>
      <c r="TLM10" s="245"/>
      <c r="TLN10" s="245"/>
      <c r="TLO10" s="245"/>
      <c r="TLP10" s="245"/>
      <c r="TLQ10" s="245"/>
      <c r="TLR10" s="245"/>
      <c r="TLS10" s="245"/>
      <c r="TLT10" s="245"/>
      <c r="TLU10" s="245"/>
      <c r="TLV10" s="245"/>
      <c r="TLW10" s="245"/>
      <c r="TLX10" s="245"/>
      <c r="TLY10" s="245"/>
      <c r="TLZ10" s="245"/>
      <c r="TMA10" s="245"/>
      <c r="TMB10" s="245"/>
      <c r="TMD10" s="245"/>
      <c r="TME10" s="245"/>
      <c r="TMF10" s="245"/>
      <c r="TMG10" s="245"/>
      <c r="TMH10" s="245"/>
      <c r="TMI10" s="245"/>
      <c r="TMJ10" s="245"/>
      <c r="TMK10" s="245"/>
      <c r="TML10" s="245"/>
      <c r="TMM10" s="245"/>
      <c r="TMN10" s="245"/>
      <c r="TMO10" s="245"/>
      <c r="TMP10" s="245"/>
      <c r="TMQ10" s="245"/>
      <c r="TMR10" s="245"/>
      <c r="TMS10" s="245"/>
      <c r="TMT10" s="245"/>
      <c r="TMU10" s="245"/>
      <c r="TMV10" s="245"/>
      <c r="TMW10" s="245"/>
      <c r="TMX10" s="245"/>
      <c r="TMZ10" s="245"/>
      <c r="TNA10" s="245"/>
      <c r="TNB10" s="245"/>
      <c r="TNC10" s="245"/>
      <c r="TND10" s="245"/>
      <c r="TNE10" s="245"/>
      <c r="TNF10" s="245"/>
      <c r="TNG10" s="245"/>
      <c r="TNH10" s="245"/>
      <c r="TNI10" s="245"/>
      <c r="TNJ10" s="245"/>
      <c r="TNK10" s="245"/>
      <c r="TNL10" s="245"/>
      <c r="TNM10" s="245"/>
      <c r="TNN10" s="245"/>
      <c r="TNO10" s="245"/>
      <c r="TNP10" s="245"/>
      <c r="TNQ10" s="245"/>
      <c r="TNR10" s="245"/>
      <c r="TNS10" s="245"/>
      <c r="TNT10" s="245"/>
      <c r="TNV10" s="245"/>
      <c r="TNW10" s="245"/>
      <c r="TNX10" s="245"/>
      <c r="TNY10" s="245"/>
      <c r="TNZ10" s="245"/>
      <c r="TOA10" s="245"/>
      <c r="TOB10" s="245"/>
      <c r="TOC10" s="245"/>
      <c r="TOD10" s="245"/>
      <c r="TOE10" s="245"/>
      <c r="TOF10" s="245"/>
      <c r="TOG10" s="245"/>
      <c r="TOH10" s="245"/>
      <c r="TOI10" s="245"/>
      <c r="TOJ10" s="245"/>
      <c r="TOK10" s="245"/>
      <c r="TOL10" s="245"/>
      <c r="TOM10" s="245"/>
      <c r="TON10" s="245"/>
      <c r="TOO10" s="245"/>
      <c r="TOP10" s="245"/>
      <c r="TOR10" s="245"/>
      <c r="TOS10" s="245"/>
      <c r="TOT10" s="245"/>
      <c r="TOU10" s="245"/>
      <c r="TOV10" s="245"/>
      <c r="TOW10" s="245"/>
      <c r="TOX10" s="245"/>
      <c r="TOY10" s="245"/>
      <c r="TOZ10" s="245"/>
      <c r="TPA10" s="245"/>
      <c r="TPB10" s="245"/>
      <c r="TPC10" s="245"/>
      <c r="TPD10" s="245"/>
      <c r="TPE10" s="245"/>
      <c r="TPF10" s="245"/>
      <c r="TPG10" s="245"/>
      <c r="TPH10" s="245"/>
      <c r="TPI10" s="245"/>
      <c r="TPJ10" s="245"/>
      <c r="TPK10" s="245"/>
      <c r="TPL10" s="245"/>
      <c r="TPN10" s="245"/>
      <c r="TPO10" s="245"/>
      <c r="TPP10" s="245"/>
      <c r="TPQ10" s="245"/>
      <c r="TPR10" s="245"/>
      <c r="TPS10" s="245"/>
      <c r="TPT10" s="245"/>
      <c r="TPU10" s="245"/>
      <c r="TPV10" s="245"/>
      <c r="TPW10" s="245"/>
      <c r="TPX10" s="245"/>
      <c r="TPY10" s="245"/>
      <c r="TPZ10" s="245"/>
      <c r="TQA10" s="245"/>
      <c r="TQB10" s="245"/>
      <c r="TQC10" s="245"/>
      <c r="TQD10" s="245"/>
      <c r="TQE10" s="245"/>
      <c r="TQF10" s="245"/>
      <c r="TQG10" s="245"/>
      <c r="TQH10" s="245"/>
      <c r="TQJ10" s="245"/>
      <c r="TQK10" s="245"/>
      <c r="TQL10" s="245"/>
      <c r="TQM10" s="245"/>
      <c r="TQN10" s="245"/>
      <c r="TQO10" s="245"/>
      <c r="TQP10" s="245"/>
      <c r="TQQ10" s="245"/>
      <c r="TQR10" s="245"/>
      <c r="TQS10" s="245"/>
      <c r="TQT10" s="245"/>
      <c r="TQU10" s="245"/>
      <c r="TQV10" s="245"/>
      <c r="TQW10" s="245"/>
      <c r="TQX10" s="245"/>
      <c r="TQY10" s="245"/>
      <c r="TQZ10" s="245"/>
      <c r="TRA10" s="245"/>
      <c r="TRB10" s="245"/>
      <c r="TRC10" s="245"/>
      <c r="TRD10" s="245"/>
      <c r="TRF10" s="245"/>
      <c r="TRG10" s="245"/>
      <c r="TRH10" s="245"/>
      <c r="TRI10" s="245"/>
      <c r="TRJ10" s="245"/>
      <c r="TRK10" s="245"/>
      <c r="TRL10" s="245"/>
      <c r="TRM10" s="245"/>
      <c r="TRN10" s="245"/>
      <c r="TRO10" s="245"/>
      <c r="TRP10" s="245"/>
      <c r="TRQ10" s="245"/>
      <c r="TRR10" s="245"/>
      <c r="TRS10" s="245"/>
      <c r="TRT10" s="245"/>
      <c r="TRU10" s="245"/>
      <c r="TRV10" s="245"/>
      <c r="TRW10" s="245"/>
      <c r="TRX10" s="245"/>
      <c r="TRY10" s="245"/>
      <c r="TRZ10" s="245"/>
      <c r="TSB10" s="245"/>
      <c r="TSC10" s="245"/>
      <c r="TSD10" s="245"/>
      <c r="TSE10" s="245"/>
      <c r="TSF10" s="245"/>
      <c r="TSG10" s="245"/>
      <c r="TSH10" s="245"/>
      <c r="TSI10" s="245"/>
      <c r="TSJ10" s="245"/>
      <c r="TSK10" s="245"/>
      <c r="TSL10" s="245"/>
      <c r="TSM10" s="245"/>
      <c r="TSN10" s="245"/>
      <c r="TSO10" s="245"/>
      <c r="TSP10" s="245"/>
      <c r="TSQ10" s="245"/>
      <c r="TSR10" s="245"/>
      <c r="TSS10" s="245"/>
      <c r="TST10" s="245"/>
      <c r="TSU10" s="245"/>
      <c r="TSV10" s="245"/>
      <c r="TSX10" s="245"/>
      <c r="TSY10" s="245"/>
      <c r="TSZ10" s="245"/>
      <c r="TTA10" s="245"/>
      <c r="TTB10" s="245"/>
      <c r="TTC10" s="245"/>
      <c r="TTD10" s="245"/>
      <c r="TTE10" s="245"/>
      <c r="TTF10" s="245"/>
      <c r="TTG10" s="245"/>
      <c r="TTH10" s="245"/>
      <c r="TTI10" s="245"/>
      <c r="TTJ10" s="245"/>
      <c r="TTK10" s="245"/>
      <c r="TTL10" s="245"/>
      <c r="TTM10" s="245"/>
      <c r="TTN10" s="245"/>
      <c r="TTO10" s="245"/>
      <c r="TTP10" s="245"/>
      <c r="TTQ10" s="245"/>
      <c r="TTR10" s="245"/>
      <c r="TTT10" s="245"/>
      <c r="TTU10" s="245"/>
      <c r="TTV10" s="245"/>
      <c r="TTW10" s="245"/>
      <c r="TTX10" s="245"/>
      <c r="TTY10" s="245"/>
      <c r="TTZ10" s="245"/>
      <c r="TUA10" s="245"/>
      <c r="TUB10" s="245"/>
      <c r="TUC10" s="245"/>
      <c r="TUD10" s="245"/>
      <c r="TUE10" s="245"/>
      <c r="TUF10" s="245"/>
      <c r="TUG10" s="245"/>
      <c r="TUH10" s="245"/>
      <c r="TUI10" s="245"/>
      <c r="TUJ10" s="245"/>
      <c r="TUK10" s="245"/>
      <c r="TUL10" s="245"/>
      <c r="TUM10" s="245"/>
      <c r="TUN10" s="245"/>
      <c r="TUP10" s="245"/>
      <c r="TUQ10" s="245"/>
      <c r="TUR10" s="245"/>
      <c r="TUS10" s="245"/>
      <c r="TUT10" s="245"/>
      <c r="TUU10" s="245"/>
      <c r="TUV10" s="245"/>
      <c r="TUW10" s="245"/>
      <c r="TUX10" s="245"/>
      <c r="TUY10" s="245"/>
      <c r="TUZ10" s="245"/>
      <c r="TVA10" s="245"/>
      <c r="TVB10" s="245"/>
      <c r="TVC10" s="245"/>
      <c r="TVD10" s="245"/>
      <c r="TVE10" s="245"/>
      <c r="TVF10" s="245"/>
      <c r="TVG10" s="245"/>
      <c r="TVH10" s="245"/>
      <c r="TVI10" s="245"/>
      <c r="TVJ10" s="245"/>
      <c r="TVL10" s="245"/>
      <c r="TVM10" s="245"/>
      <c r="TVN10" s="245"/>
      <c r="TVO10" s="245"/>
      <c r="TVP10" s="245"/>
      <c r="TVQ10" s="245"/>
      <c r="TVR10" s="245"/>
      <c r="TVS10" s="245"/>
      <c r="TVT10" s="245"/>
      <c r="TVU10" s="245"/>
      <c r="TVV10" s="245"/>
      <c r="TVW10" s="245"/>
      <c r="TVX10" s="245"/>
      <c r="TVY10" s="245"/>
      <c r="TVZ10" s="245"/>
      <c r="TWA10" s="245"/>
      <c r="TWB10" s="245"/>
      <c r="TWC10" s="245"/>
      <c r="TWD10" s="245"/>
      <c r="TWE10" s="245"/>
      <c r="TWF10" s="245"/>
      <c r="TWH10" s="245"/>
      <c r="TWI10" s="245"/>
      <c r="TWJ10" s="245"/>
      <c r="TWK10" s="245"/>
      <c r="TWL10" s="245"/>
      <c r="TWM10" s="245"/>
      <c r="TWN10" s="245"/>
      <c r="TWO10" s="245"/>
      <c r="TWP10" s="245"/>
      <c r="TWQ10" s="245"/>
      <c r="TWR10" s="245"/>
      <c r="TWS10" s="245"/>
      <c r="TWT10" s="245"/>
      <c r="TWU10" s="245"/>
      <c r="TWV10" s="245"/>
      <c r="TWW10" s="245"/>
      <c r="TWX10" s="245"/>
      <c r="TWY10" s="245"/>
      <c r="TWZ10" s="245"/>
      <c r="TXA10" s="245"/>
      <c r="TXB10" s="245"/>
      <c r="TXD10" s="245"/>
      <c r="TXE10" s="245"/>
      <c r="TXF10" s="245"/>
      <c r="TXG10" s="245"/>
      <c r="TXH10" s="245"/>
      <c r="TXI10" s="245"/>
      <c r="TXJ10" s="245"/>
      <c r="TXK10" s="245"/>
      <c r="TXL10" s="245"/>
      <c r="TXM10" s="245"/>
      <c r="TXN10" s="245"/>
      <c r="TXO10" s="245"/>
      <c r="TXP10" s="245"/>
      <c r="TXQ10" s="245"/>
      <c r="TXR10" s="245"/>
      <c r="TXS10" s="245"/>
      <c r="TXT10" s="245"/>
      <c r="TXU10" s="245"/>
      <c r="TXV10" s="245"/>
      <c r="TXW10" s="245"/>
      <c r="TXX10" s="245"/>
      <c r="TXZ10" s="245"/>
      <c r="TYA10" s="245"/>
      <c r="TYB10" s="245"/>
      <c r="TYC10" s="245"/>
      <c r="TYD10" s="245"/>
      <c r="TYE10" s="245"/>
      <c r="TYF10" s="245"/>
      <c r="TYG10" s="245"/>
      <c r="TYH10" s="245"/>
      <c r="TYI10" s="245"/>
      <c r="TYJ10" s="245"/>
      <c r="TYK10" s="245"/>
      <c r="TYL10" s="245"/>
      <c r="TYM10" s="245"/>
      <c r="TYN10" s="245"/>
      <c r="TYO10" s="245"/>
      <c r="TYP10" s="245"/>
      <c r="TYQ10" s="245"/>
      <c r="TYR10" s="245"/>
      <c r="TYS10" s="245"/>
      <c r="TYT10" s="245"/>
      <c r="TYV10" s="245"/>
      <c r="TYW10" s="245"/>
      <c r="TYX10" s="245"/>
      <c r="TYY10" s="245"/>
      <c r="TYZ10" s="245"/>
      <c r="TZA10" s="245"/>
      <c r="TZB10" s="245"/>
      <c r="TZC10" s="245"/>
      <c r="TZD10" s="245"/>
      <c r="TZE10" s="245"/>
      <c r="TZF10" s="245"/>
      <c r="TZG10" s="245"/>
      <c r="TZH10" s="245"/>
      <c r="TZI10" s="245"/>
      <c r="TZJ10" s="245"/>
      <c r="TZK10" s="245"/>
      <c r="TZL10" s="245"/>
      <c r="TZM10" s="245"/>
      <c r="TZN10" s="245"/>
      <c r="TZO10" s="245"/>
      <c r="TZP10" s="245"/>
      <c r="TZR10" s="245"/>
      <c r="TZS10" s="245"/>
      <c r="TZT10" s="245"/>
      <c r="TZU10" s="245"/>
      <c r="TZV10" s="245"/>
      <c r="TZW10" s="245"/>
      <c r="TZX10" s="245"/>
      <c r="TZY10" s="245"/>
      <c r="TZZ10" s="245"/>
      <c r="UAA10" s="245"/>
      <c r="UAB10" s="245"/>
      <c r="UAC10" s="245"/>
      <c r="UAD10" s="245"/>
      <c r="UAE10" s="245"/>
      <c r="UAF10" s="245"/>
      <c r="UAG10" s="245"/>
      <c r="UAH10" s="245"/>
      <c r="UAI10" s="245"/>
      <c r="UAJ10" s="245"/>
      <c r="UAK10" s="245"/>
      <c r="UAL10" s="245"/>
      <c r="UAN10" s="245"/>
      <c r="UAO10" s="245"/>
      <c r="UAP10" s="245"/>
      <c r="UAQ10" s="245"/>
      <c r="UAR10" s="245"/>
      <c r="UAS10" s="245"/>
      <c r="UAT10" s="245"/>
      <c r="UAU10" s="245"/>
      <c r="UAV10" s="245"/>
      <c r="UAW10" s="245"/>
      <c r="UAX10" s="245"/>
      <c r="UAY10" s="245"/>
      <c r="UAZ10" s="245"/>
      <c r="UBA10" s="245"/>
      <c r="UBB10" s="245"/>
      <c r="UBC10" s="245"/>
      <c r="UBD10" s="245"/>
      <c r="UBE10" s="245"/>
      <c r="UBF10" s="245"/>
      <c r="UBG10" s="245"/>
      <c r="UBH10" s="245"/>
      <c r="UBJ10" s="245"/>
      <c r="UBK10" s="245"/>
      <c r="UBL10" s="245"/>
      <c r="UBM10" s="245"/>
      <c r="UBN10" s="245"/>
      <c r="UBO10" s="245"/>
      <c r="UBP10" s="245"/>
      <c r="UBQ10" s="245"/>
      <c r="UBR10" s="245"/>
      <c r="UBS10" s="245"/>
      <c r="UBT10" s="245"/>
      <c r="UBU10" s="245"/>
      <c r="UBV10" s="245"/>
      <c r="UBW10" s="245"/>
      <c r="UBX10" s="245"/>
      <c r="UBY10" s="245"/>
      <c r="UBZ10" s="245"/>
      <c r="UCA10" s="245"/>
      <c r="UCB10" s="245"/>
      <c r="UCC10" s="245"/>
      <c r="UCD10" s="245"/>
      <c r="UCF10" s="245"/>
      <c r="UCG10" s="245"/>
      <c r="UCH10" s="245"/>
      <c r="UCI10" s="245"/>
      <c r="UCJ10" s="245"/>
      <c r="UCK10" s="245"/>
      <c r="UCL10" s="245"/>
      <c r="UCM10" s="245"/>
      <c r="UCN10" s="245"/>
      <c r="UCO10" s="245"/>
      <c r="UCP10" s="245"/>
      <c r="UCQ10" s="245"/>
      <c r="UCR10" s="245"/>
      <c r="UCS10" s="245"/>
      <c r="UCT10" s="245"/>
      <c r="UCU10" s="245"/>
      <c r="UCV10" s="245"/>
      <c r="UCW10" s="245"/>
      <c r="UCX10" s="245"/>
      <c r="UCY10" s="245"/>
      <c r="UCZ10" s="245"/>
      <c r="UDB10" s="245"/>
      <c r="UDC10" s="245"/>
      <c r="UDD10" s="245"/>
      <c r="UDE10" s="245"/>
      <c r="UDF10" s="245"/>
      <c r="UDG10" s="245"/>
      <c r="UDH10" s="245"/>
      <c r="UDI10" s="245"/>
      <c r="UDJ10" s="245"/>
      <c r="UDK10" s="245"/>
      <c r="UDL10" s="245"/>
      <c r="UDM10" s="245"/>
      <c r="UDN10" s="245"/>
      <c r="UDO10" s="245"/>
      <c r="UDP10" s="245"/>
      <c r="UDQ10" s="245"/>
      <c r="UDR10" s="245"/>
      <c r="UDS10" s="245"/>
      <c r="UDT10" s="245"/>
      <c r="UDU10" s="245"/>
      <c r="UDV10" s="245"/>
      <c r="UDX10" s="245"/>
      <c r="UDY10" s="245"/>
      <c r="UDZ10" s="245"/>
      <c r="UEA10" s="245"/>
      <c r="UEB10" s="245"/>
      <c r="UEC10" s="245"/>
      <c r="UED10" s="245"/>
      <c r="UEE10" s="245"/>
      <c r="UEF10" s="245"/>
      <c r="UEG10" s="245"/>
      <c r="UEH10" s="245"/>
      <c r="UEI10" s="245"/>
      <c r="UEJ10" s="245"/>
      <c r="UEK10" s="245"/>
      <c r="UEL10" s="245"/>
      <c r="UEM10" s="245"/>
      <c r="UEN10" s="245"/>
      <c r="UEO10" s="245"/>
      <c r="UEP10" s="245"/>
      <c r="UEQ10" s="245"/>
      <c r="UER10" s="245"/>
      <c r="UET10" s="245"/>
      <c r="UEU10" s="245"/>
      <c r="UEV10" s="245"/>
      <c r="UEW10" s="245"/>
      <c r="UEX10" s="245"/>
      <c r="UEY10" s="245"/>
      <c r="UEZ10" s="245"/>
      <c r="UFA10" s="245"/>
      <c r="UFB10" s="245"/>
      <c r="UFC10" s="245"/>
      <c r="UFD10" s="245"/>
      <c r="UFE10" s="245"/>
      <c r="UFF10" s="245"/>
      <c r="UFG10" s="245"/>
      <c r="UFH10" s="245"/>
      <c r="UFI10" s="245"/>
      <c r="UFJ10" s="245"/>
      <c r="UFK10" s="245"/>
      <c r="UFL10" s="245"/>
      <c r="UFM10" s="245"/>
      <c r="UFN10" s="245"/>
      <c r="UFP10" s="245"/>
      <c r="UFQ10" s="245"/>
      <c r="UFR10" s="245"/>
      <c r="UFS10" s="245"/>
      <c r="UFT10" s="245"/>
      <c r="UFU10" s="245"/>
      <c r="UFV10" s="245"/>
      <c r="UFW10" s="245"/>
      <c r="UFX10" s="245"/>
      <c r="UFY10" s="245"/>
      <c r="UFZ10" s="245"/>
      <c r="UGA10" s="245"/>
      <c r="UGB10" s="245"/>
      <c r="UGC10" s="245"/>
      <c r="UGD10" s="245"/>
      <c r="UGE10" s="245"/>
      <c r="UGF10" s="245"/>
      <c r="UGG10" s="245"/>
      <c r="UGH10" s="245"/>
      <c r="UGI10" s="245"/>
      <c r="UGJ10" s="245"/>
      <c r="UGL10" s="245"/>
      <c r="UGM10" s="245"/>
      <c r="UGN10" s="245"/>
      <c r="UGO10" s="245"/>
      <c r="UGP10" s="245"/>
      <c r="UGQ10" s="245"/>
      <c r="UGR10" s="245"/>
      <c r="UGS10" s="245"/>
      <c r="UGT10" s="245"/>
      <c r="UGU10" s="245"/>
      <c r="UGV10" s="245"/>
      <c r="UGW10" s="245"/>
      <c r="UGX10" s="245"/>
      <c r="UGY10" s="245"/>
      <c r="UGZ10" s="245"/>
      <c r="UHA10" s="245"/>
      <c r="UHB10" s="245"/>
      <c r="UHC10" s="245"/>
      <c r="UHD10" s="245"/>
      <c r="UHE10" s="245"/>
      <c r="UHF10" s="245"/>
      <c r="UHH10" s="245"/>
      <c r="UHI10" s="245"/>
      <c r="UHJ10" s="245"/>
      <c r="UHK10" s="245"/>
      <c r="UHL10" s="245"/>
      <c r="UHM10" s="245"/>
      <c r="UHN10" s="245"/>
      <c r="UHO10" s="245"/>
      <c r="UHP10" s="245"/>
      <c r="UHQ10" s="245"/>
      <c r="UHR10" s="245"/>
      <c r="UHS10" s="245"/>
      <c r="UHT10" s="245"/>
      <c r="UHU10" s="245"/>
      <c r="UHV10" s="245"/>
      <c r="UHW10" s="245"/>
      <c r="UHX10" s="245"/>
      <c r="UHY10" s="245"/>
      <c r="UHZ10" s="245"/>
      <c r="UIA10" s="245"/>
      <c r="UIB10" s="245"/>
      <c r="UID10" s="245"/>
      <c r="UIE10" s="245"/>
      <c r="UIF10" s="245"/>
      <c r="UIG10" s="245"/>
      <c r="UIH10" s="245"/>
      <c r="UII10" s="245"/>
      <c r="UIJ10" s="245"/>
      <c r="UIK10" s="245"/>
      <c r="UIL10" s="245"/>
      <c r="UIM10" s="245"/>
      <c r="UIN10" s="245"/>
      <c r="UIO10" s="245"/>
      <c r="UIP10" s="245"/>
      <c r="UIQ10" s="245"/>
      <c r="UIR10" s="245"/>
      <c r="UIS10" s="245"/>
      <c r="UIT10" s="245"/>
      <c r="UIU10" s="245"/>
      <c r="UIV10" s="245"/>
      <c r="UIW10" s="245"/>
      <c r="UIX10" s="245"/>
      <c r="UIZ10" s="245"/>
      <c r="UJA10" s="245"/>
      <c r="UJB10" s="245"/>
      <c r="UJC10" s="245"/>
      <c r="UJD10" s="245"/>
      <c r="UJE10" s="245"/>
      <c r="UJF10" s="245"/>
      <c r="UJG10" s="245"/>
      <c r="UJH10" s="245"/>
      <c r="UJI10" s="245"/>
      <c r="UJJ10" s="245"/>
      <c r="UJK10" s="245"/>
      <c r="UJL10" s="245"/>
      <c r="UJM10" s="245"/>
      <c r="UJN10" s="245"/>
      <c r="UJO10" s="245"/>
      <c r="UJP10" s="245"/>
      <c r="UJQ10" s="245"/>
      <c r="UJR10" s="245"/>
      <c r="UJS10" s="245"/>
      <c r="UJT10" s="245"/>
      <c r="UJV10" s="245"/>
      <c r="UJW10" s="245"/>
      <c r="UJX10" s="245"/>
      <c r="UJY10" s="245"/>
      <c r="UJZ10" s="245"/>
      <c r="UKA10" s="245"/>
      <c r="UKB10" s="245"/>
      <c r="UKC10" s="245"/>
      <c r="UKD10" s="245"/>
      <c r="UKE10" s="245"/>
      <c r="UKF10" s="245"/>
      <c r="UKG10" s="245"/>
      <c r="UKH10" s="245"/>
      <c r="UKI10" s="245"/>
      <c r="UKJ10" s="245"/>
      <c r="UKK10" s="245"/>
      <c r="UKL10" s="245"/>
      <c r="UKM10" s="245"/>
      <c r="UKN10" s="245"/>
      <c r="UKO10" s="245"/>
      <c r="UKP10" s="245"/>
      <c r="UKR10" s="245"/>
      <c r="UKS10" s="245"/>
      <c r="UKT10" s="245"/>
      <c r="UKU10" s="245"/>
      <c r="UKV10" s="245"/>
      <c r="UKW10" s="245"/>
      <c r="UKX10" s="245"/>
      <c r="UKY10" s="245"/>
      <c r="UKZ10" s="245"/>
      <c r="ULA10" s="245"/>
      <c r="ULB10" s="245"/>
      <c r="ULC10" s="245"/>
      <c r="ULD10" s="245"/>
      <c r="ULE10" s="245"/>
      <c r="ULF10" s="245"/>
      <c r="ULG10" s="245"/>
      <c r="ULH10" s="245"/>
      <c r="ULI10" s="245"/>
      <c r="ULJ10" s="245"/>
      <c r="ULK10" s="245"/>
      <c r="ULL10" s="245"/>
      <c r="ULN10" s="245"/>
      <c r="ULO10" s="245"/>
      <c r="ULP10" s="245"/>
      <c r="ULQ10" s="245"/>
      <c r="ULR10" s="245"/>
      <c r="ULS10" s="245"/>
      <c r="ULT10" s="245"/>
      <c r="ULU10" s="245"/>
      <c r="ULV10" s="245"/>
      <c r="ULW10" s="245"/>
      <c r="ULX10" s="245"/>
      <c r="ULY10" s="245"/>
      <c r="ULZ10" s="245"/>
      <c r="UMA10" s="245"/>
      <c r="UMB10" s="245"/>
      <c r="UMC10" s="245"/>
      <c r="UMD10" s="245"/>
      <c r="UME10" s="245"/>
      <c r="UMF10" s="245"/>
      <c r="UMG10" s="245"/>
      <c r="UMH10" s="245"/>
      <c r="UMJ10" s="245"/>
      <c r="UMK10" s="245"/>
      <c r="UML10" s="245"/>
      <c r="UMM10" s="245"/>
      <c r="UMN10" s="245"/>
      <c r="UMO10" s="245"/>
      <c r="UMP10" s="245"/>
      <c r="UMQ10" s="245"/>
      <c r="UMR10" s="245"/>
      <c r="UMS10" s="245"/>
      <c r="UMT10" s="245"/>
      <c r="UMU10" s="245"/>
      <c r="UMV10" s="245"/>
      <c r="UMW10" s="245"/>
      <c r="UMX10" s="245"/>
      <c r="UMY10" s="245"/>
      <c r="UMZ10" s="245"/>
      <c r="UNA10" s="245"/>
      <c r="UNB10" s="245"/>
      <c r="UNC10" s="245"/>
      <c r="UND10" s="245"/>
      <c r="UNF10" s="245"/>
      <c r="UNG10" s="245"/>
      <c r="UNH10" s="245"/>
      <c r="UNI10" s="245"/>
      <c r="UNJ10" s="245"/>
      <c r="UNK10" s="245"/>
      <c r="UNL10" s="245"/>
      <c r="UNM10" s="245"/>
      <c r="UNN10" s="245"/>
      <c r="UNO10" s="245"/>
      <c r="UNP10" s="245"/>
      <c r="UNQ10" s="245"/>
      <c r="UNR10" s="245"/>
      <c r="UNS10" s="245"/>
      <c r="UNT10" s="245"/>
      <c r="UNU10" s="245"/>
      <c r="UNV10" s="245"/>
      <c r="UNW10" s="245"/>
      <c r="UNX10" s="245"/>
      <c r="UNY10" s="245"/>
      <c r="UNZ10" s="245"/>
      <c r="UOB10" s="245"/>
      <c r="UOC10" s="245"/>
      <c r="UOD10" s="245"/>
      <c r="UOE10" s="245"/>
      <c r="UOF10" s="245"/>
      <c r="UOG10" s="245"/>
      <c r="UOH10" s="245"/>
      <c r="UOI10" s="245"/>
      <c r="UOJ10" s="245"/>
      <c r="UOK10" s="245"/>
      <c r="UOL10" s="245"/>
      <c r="UOM10" s="245"/>
      <c r="UON10" s="245"/>
      <c r="UOO10" s="245"/>
      <c r="UOP10" s="245"/>
      <c r="UOQ10" s="245"/>
      <c r="UOR10" s="245"/>
      <c r="UOS10" s="245"/>
      <c r="UOT10" s="245"/>
      <c r="UOU10" s="245"/>
      <c r="UOV10" s="245"/>
      <c r="UOX10" s="245"/>
      <c r="UOY10" s="245"/>
      <c r="UOZ10" s="245"/>
      <c r="UPA10" s="245"/>
      <c r="UPB10" s="245"/>
      <c r="UPC10" s="245"/>
      <c r="UPD10" s="245"/>
      <c r="UPE10" s="245"/>
      <c r="UPF10" s="245"/>
      <c r="UPG10" s="245"/>
      <c r="UPH10" s="245"/>
      <c r="UPI10" s="245"/>
      <c r="UPJ10" s="245"/>
      <c r="UPK10" s="245"/>
      <c r="UPL10" s="245"/>
      <c r="UPM10" s="245"/>
      <c r="UPN10" s="245"/>
      <c r="UPO10" s="245"/>
      <c r="UPP10" s="245"/>
      <c r="UPQ10" s="245"/>
      <c r="UPR10" s="245"/>
      <c r="UPT10" s="245"/>
      <c r="UPU10" s="245"/>
      <c r="UPV10" s="245"/>
      <c r="UPW10" s="245"/>
      <c r="UPX10" s="245"/>
      <c r="UPY10" s="245"/>
      <c r="UPZ10" s="245"/>
      <c r="UQA10" s="245"/>
      <c r="UQB10" s="245"/>
      <c r="UQC10" s="245"/>
      <c r="UQD10" s="245"/>
      <c r="UQE10" s="245"/>
      <c r="UQF10" s="245"/>
      <c r="UQG10" s="245"/>
      <c r="UQH10" s="245"/>
      <c r="UQI10" s="245"/>
      <c r="UQJ10" s="245"/>
      <c r="UQK10" s="245"/>
      <c r="UQL10" s="245"/>
      <c r="UQM10" s="245"/>
      <c r="UQN10" s="245"/>
      <c r="UQP10" s="245"/>
      <c r="UQQ10" s="245"/>
      <c r="UQR10" s="245"/>
      <c r="UQS10" s="245"/>
      <c r="UQT10" s="245"/>
      <c r="UQU10" s="245"/>
      <c r="UQV10" s="245"/>
      <c r="UQW10" s="245"/>
      <c r="UQX10" s="245"/>
      <c r="UQY10" s="245"/>
      <c r="UQZ10" s="245"/>
      <c r="URA10" s="245"/>
      <c r="URB10" s="245"/>
      <c r="URC10" s="245"/>
      <c r="URD10" s="245"/>
      <c r="URE10" s="245"/>
      <c r="URF10" s="245"/>
      <c r="URG10" s="245"/>
      <c r="URH10" s="245"/>
      <c r="URI10" s="245"/>
      <c r="URJ10" s="245"/>
      <c r="URL10" s="245"/>
      <c r="URM10" s="245"/>
      <c r="URN10" s="245"/>
      <c r="URO10" s="245"/>
      <c r="URP10" s="245"/>
      <c r="URQ10" s="245"/>
      <c r="URR10" s="245"/>
      <c r="URS10" s="245"/>
      <c r="URT10" s="245"/>
      <c r="URU10" s="245"/>
      <c r="URV10" s="245"/>
      <c r="URW10" s="245"/>
      <c r="URX10" s="245"/>
      <c r="URY10" s="245"/>
      <c r="URZ10" s="245"/>
      <c r="USA10" s="245"/>
      <c r="USB10" s="245"/>
      <c r="USC10" s="245"/>
      <c r="USD10" s="245"/>
      <c r="USE10" s="245"/>
      <c r="USF10" s="245"/>
      <c r="USH10" s="245"/>
      <c r="USI10" s="245"/>
      <c r="USJ10" s="245"/>
      <c r="USK10" s="245"/>
      <c r="USL10" s="245"/>
      <c r="USM10" s="245"/>
      <c r="USN10" s="245"/>
      <c r="USO10" s="245"/>
      <c r="USP10" s="245"/>
      <c r="USQ10" s="245"/>
      <c r="USR10" s="245"/>
      <c r="USS10" s="245"/>
      <c r="UST10" s="245"/>
      <c r="USU10" s="245"/>
      <c r="USV10" s="245"/>
      <c r="USW10" s="245"/>
      <c r="USX10" s="245"/>
      <c r="USY10" s="245"/>
      <c r="USZ10" s="245"/>
      <c r="UTA10" s="245"/>
      <c r="UTB10" s="245"/>
      <c r="UTD10" s="245"/>
      <c r="UTE10" s="245"/>
      <c r="UTF10" s="245"/>
      <c r="UTG10" s="245"/>
      <c r="UTH10" s="245"/>
      <c r="UTI10" s="245"/>
      <c r="UTJ10" s="245"/>
      <c r="UTK10" s="245"/>
      <c r="UTL10" s="245"/>
      <c r="UTM10" s="245"/>
      <c r="UTN10" s="245"/>
      <c r="UTO10" s="245"/>
      <c r="UTP10" s="245"/>
      <c r="UTQ10" s="245"/>
      <c r="UTR10" s="245"/>
      <c r="UTS10" s="245"/>
      <c r="UTT10" s="245"/>
      <c r="UTU10" s="245"/>
      <c r="UTV10" s="245"/>
      <c r="UTW10" s="245"/>
      <c r="UTX10" s="245"/>
      <c r="UTZ10" s="245"/>
      <c r="UUA10" s="245"/>
      <c r="UUB10" s="245"/>
      <c r="UUC10" s="245"/>
      <c r="UUD10" s="245"/>
      <c r="UUE10" s="245"/>
      <c r="UUF10" s="245"/>
      <c r="UUG10" s="245"/>
      <c r="UUH10" s="245"/>
      <c r="UUI10" s="245"/>
      <c r="UUJ10" s="245"/>
      <c r="UUK10" s="245"/>
      <c r="UUL10" s="245"/>
      <c r="UUM10" s="245"/>
      <c r="UUN10" s="245"/>
      <c r="UUO10" s="245"/>
      <c r="UUP10" s="245"/>
      <c r="UUQ10" s="245"/>
      <c r="UUR10" s="245"/>
      <c r="UUS10" s="245"/>
      <c r="UUT10" s="245"/>
      <c r="UUV10" s="245"/>
      <c r="UUW10" s="245"/>
      <c r="UUX10" s="245"/>
      <c r="UUY10" s="245"/>
      <c r="UUZ10" s="245"/>
      <c r="UVA10" s="245"/>
      <c r="UVB10" s="245"/>
      <c r="UVC10" s="245"/>
      <c r="UVD10" s="245"/>
      <c r="UVE10" s="245"/>
      <c r="UVF10" s="245"/>
      <c r="UVG10" s="245"/>
      <c r="UVH10" s="245"/>
      <c r="UVI10" s="245"/>
      <c r="UVJ10" s="245"/>
      <c r="UVK10" s="245"/>
      <c r="UVL10" s="245"/>
      <c r="UVM10" s="245"/>
      <c r="UVN10" s="245"/>
      <c r="UVO10" s="245"/>
      <c r="UVP10" s="245"/>
      <c r="UVR10" s="245"/>
      <c r="UVS10" s="245"/>
      <c r="UVT10" s="245"/>
      <c r="UVU10" s="245"/>
      <c r="UVV10" s="245"/>
      <c r="UVW10" s="245"/>
      <c r="UVX10" s="245"/>
      <c r="UVY10" s="245"/>
      <c r="UVZ10" s="245"/>
      <c r="UWA10" s="245"/>
      <c r="UWB10" s="245"/>
      <c r="UWC10" s="245"/>
      <c r="UWD10" s="245"/>
      <c r="UWE10" s="245"/>
      <c r="UWF10" s="245"/>
      <c r="UWG10" s="245"/>
      <c r="UWH10" s="245"/>
      <c r="UWI10" s="245"/>
      <c r="UWJ10" s="245"/>
      <c r="UWK10" s="245"/>
      <c r="UWL10" s="245"/>
      <c r="UWN10" s="245"/>
      <c r="UWO10" s="245"/>
      <c r="UWP10" s="245"/>
      <c r="UWQ10" s="245"/>
      <c r="UWR10" s="245"/>
      <c r="UWS10" s="245"/>
      <c r="UWT10" s="245"/>
      <c r="UWU10" s="245"/>
      <c r="UWV10" s="245"/>
      <c r="UWW10" s="245"/>
      <c r="UWX10" s="245"/>
      <c r="UWY10" s="245"/>
      <c r="UWZ10" s="245"/>
      <c r="UXA10" s="245"/>
      <c r="UXB10" s="245"/>
      <c r="UXC10" s="245"/>
      <c r="UXD10" s="245"/>
      <c r="UXE10" s="245"/>
      <c r="UXF10" s="245"/>
      <c r="UXG10" s="245"/>
      <c r="UXH10" s="245"/>
      <c r="UXJ10" s="245"/>
      <c r="UXK10" s="245"/>
      <c r="UXL10" s="245"/>
      <c r="UXM10" s="245"/>
      <c r="UXN10" s="245"/>
      <c r="UXO10" s="245"/>
      <c r="UXP10" s="245"/>
      <c r="UXQ10" s="245"/>
      <c r="UXR10" s="245"/>
      <c r="UXS10" s="245"/>
      <c r="UXT10" s="245"/>
      <c r="UXU10" s="245"/>
      <c r="UXV10" s="245"/>
      <c r="UXW10" s="245"/>
      <c r="UXX10" s="245"/>
      <c r="UXY10" s="245"/>
      <c r="UXZ10" s="245"/>
      <c r="UYA10" s="245"/>
      <c r="UYB10" s="245"/>
      <c r="UYC10" s="245"/>
      <c r="UYD10" s="245"/>
      <c r="UYF10" s="245"/>
      <c r="UYG10" s="245"/>
      <c r="UYH10" s="245"/>
      <c r="UYI10" s="245"/>
      <c r="UYJ10" s="245"/>
      <c r="UYK10" s="245"/>
      <c r="UYL10" s="245"/>
      <c r="UYM10" s="245"/>
      <c r="UYN10" s="245"/>
      <c r="UYO10" s="245"/>
      <c r="UYP10" s="245"/>
      <c r="UYQ10" s="245"/>
      <c r="UYR10" s="245"/>
      <c r="UYS10" s="245"/>
      <c r="UYT10" s="245"/>
      <c r="UYU10" s="245"/>
      <c r="UYV10" s="245"/>
      <c r="UYW10" s="245"/>
      <c r="UYX10" s="245"/>
      <c r="UYY10" s="245"/>
      <c r="UYZ10" s="245"/>
      <c r="UZB10" s="245"/>
      <c r="UZC10" s="245"/>
      <c r="UZD10" s="245"/>
      <c r="UZE10" s="245"/>
      <c r="UZF10" s="245"/>
      <c r="UZG10" s="245"/>
      <c r="UZH10" s="245"/>
      <c r="UZI10" s="245"/>
      <c r="UZJ10" s="245"/>
      <c r="UZK10" s="245"/>
      <c r="UZL10" s="245"/>
      <c r="UZM10" s="245"/>
      <c r="UZN10" s="245"/>
      <c r="UZO10" s="245"/>
      <c r="UZP10" s="245"/>
      <c r="UZQ10" s="245"/>
      <c r="UZR10" s="245"/>
      <c r="UZS10" s="245"/>
      <c r="UZT10" s="245"/>
      <c r="UZU10" s="245"/>
      <c r="UZV10" s="245"/>
      <c r="UZX10" s="245"/>
      <c r="UZY10" s="245"/>
      <c r="UZZ10" s="245"/>
      <c r="VAA10" s="245"/>
      <c r="VAB10" s="245"/>
      <c r="VAC10" s="245"/>
      <c r="VAD10" s="245"/>
      <c r="VAE10" s="245"/>
      <c r="VAF10" s="245"/>
      <c r="VAG10" s="245"/>
      <c r="VAH10" s="245"/>
      <c r="VAI10" s="245"/>
      <c r="VAJ10" s="245"/>
      <c r="VAK10" s="245"/>
      <c r="VAL10" s="245"/>
      <c r="VAM10" s="245"/>
      <c r="VAN10" s="245"/>
      <c r="VAO10" s="245"/>
      <c r="VAP10" s="245"/>
      <c r="VAQ10" s="245"/>
      <c r="VAR10" s="245"/>
      <c r="VAT10" s="245"/>
      <c r="VAU10" s="245"/>
      <c r="VAV10" s="245"/>
      <c r="VAW10" s="245"/>
      <c r="VAX10" s="245"/>
      <c r="VAY10" s="245"/>
      <c r="VAZ10" s="245"/>
      <c r="VBA10" s="245"/>
      <c r="VBB10" s="245"/>
      <c r="VBC10" s="245"/>
      <c r="VBD10" s="245"/>
      <c r="VBE10" s="245"/>
      <c r="VBF10" s="245"/>
      <c r="VBG10" s="245"/>
      <c r="VBH10" s="245"/>
      <c r="VBI10" s="245"/>
      <c r="VBJ10" s="245"/>
      <c r="VBK10" s="245"/>
      <c r="VBL10" s="245"/>
      <c r="VBM10" s="245"/>
      <c r="VBN10" s="245"/>
      <c r="VBP10" s="245"/>
      <c r="VBQ10" s="245"/>
      <c r="VBR10" s="245"/>
      <c r="VBS10" s="245"/>
      <c r="VBT10" s="245"/>
      <c r="VBU10" s="245"/>
      <c r="VBV10" s="245"/>
      <c r="VBW10" s="245"/>
      <c r="VBX10" s="245"/>
      <c r="VBY10" s="245"/>
      <c r="VBZ10" s="245"/>
      <c r="VCA10" s="245"/>
      <c r="VCB10" s="245"/>
      <c r="VCC10" s="245"/>
      <c r="VCD10" s="245"/>
      <c r="VCE10" s="245"/>
      <c r="VCF10" s="245"/>
      <c r="VCG10" s="245"/>
      <c r="VCH10" s="245"/>
      <c r="VCI10" s="245"/>
      <c r="VCJ10" s="245"/>
      <c r="VCL10" s="245"/>
      <c r="VCM10" s="245"/>
      <c r="VCN10" s="245"/>
      <c r="VCO10" s="245"/>
      <c r="VCP10" s="245"/>
      <c r="VCQ10" s="245"/>
      <c r="VCR10" s="245"/>
      <c r="VCS10" s="245"/>
      <c r="VCT10" s="245"/>
      <c r="VCU10" s="245"/>
      <c r="VCV10" s="245"/>
      <c r="VCW10" s="245"/>
      <c r="VCX10" s="245"/>
      <c r="VCY10" s="245"/>
      <c r="VCZ10" s="245"/>
      <c r="VDA10" s="245"/>
      <c r="VDB10" s="245"/>
      <c r="VDC10" s="245"/>
      <c r="VDD10" s="245"/>
      <c r="VDE10" s="245"/>
      <c r="VDF10" s="245"/>
      <c r="VDH10" s="245"/>
      <c r="VDI10" s="245"/>
      <c r="VDJ10" s="245"/>
      <c r="VDK10" s="245"/>
      <c r="VDL10" s="245"/>
      <c r="VDM10" s="245"/>
      <c r="VDN10" s="245"/>
      <c r="VDO10" s="245"/>
      <c r="VDP10" s="245"/>
      <c r="VDQ10" s="245"/>
      <c r="VDR10" s="245"/>
      <c r="VDS10" s="245"/>
      <c r="VDT10" s="245"/>
      <c r="VDU10" s="245"/>
      <c r="VDV10" s="245"/>
      <c r="VDW10" s="245"/>
      <c r="VDX10" s="245"/>
      <c r="VDY10" s="245"/>
      <c r="VDZ10" s="245"/>
      <c r="VEA10" s="245"/>
      <c r="VEB10" s="245"/>
      <c r="VED10" s="245"/>
      <c r="VEE10" s="245"/>
      <c r="VEF10" s="245"/>
      <c r="VEG10" s="245"/>
      <c r="VEH10" s="245"/>
      <c r="VEI10" s="245"/>
      <c r="VEJ10" s="245"/>
      <c r="VEK10" s="245"/>
      <c r="VEL10" s="245"/>
      <c r="VEM10" s="245"/>
      <c r="VEN10" s="245"/>
      <c r="VEO10" s="245"/>
      <c r="VEP10" s="245"/>
      <c r="VEQ10" s="245"/>
      <c r="VER10" s="245"/>
      <c r="VES10" s="245"/>
      <c r="VET10" s="245"/>
      <c r="VEU10" s="245"/>
      <c r="VEV10" s="245"/>
      <c r="VEW10" s="245"/>
      <c r="VEX10" s="245"/>
      <c r="VEZ10" s="245"/>
      <c r="VFA10" s="245"/>
      <c r="VFB10" s="245"/>
      <c r="VFC10" s="245"/>
      <c r="VFD10" s="245"/>
      <c r="VFE10" s="245"/>
      <c r="VFF10" s="245"/>
      <c r="VFG10" s="245"/>
      <c r="VFH10" s="245"/>
      <c r="VFI10" s="245"/>
      <c r="VFJ10" s="245"/>
      <c r="VFK10" s="245"/>
      <c r="VFL10" s="245"/>
      <c r="VFM10" s="245"/>
      <c r="VFN10" s="245"/>
      <c r="VFO10" s="245"/>
      <c r="VFP10" s="245"/>
      <c r="VFQ10" s="245"/>
      <c r="VFR10" s="245"/>
      <c r="VFS10" s="245"/>
      <c r="VFT10" s="245"/>
      <c r="VFV10" s="245"/>
      <c r="VFW10" s="245"/>
      <c r="VFX10" s="245"/>
      <c r="VFY10" s="245"/>
      <c r="VFZ10" s="245"/>
      <c r="VGA10" s="245"/>
      <c r="VGB10" s="245"/>
      <c r="VGC10" s="245"/>
      <c r="VGD10" s="245"/>
      <c r="VGE10" s="245"/>
      <c r="VGF10" s="245"/>
      <c r="VGG10" s="245"/>
      <c r="VGH10" s="245"/>
      <c r="VGI10" s="245"/>
      <c r="VGJ10" s="245"/>
      <c r="VGK10" s="245"/>
      <c r="VGL10" s="245"/>
      <c r="VGM10" s="245"/>
      <c r="VGN10" s="245"/>
      <c r="VGO10" s="245"/>
      <c r="VGP10" s="245"/>
      <c r="VGR10" s="245"/>
      <c r="VGS10" s="245"/>
      <c r="VGT10" s="245"/>
      <c r="VGU10" s="245"/>
      <c r="VGV10" s="245"/>
      <c r="VGW10" s="245"/>
      <c r="VGX10" s="245"/>
      <c r="VGY10" s="245"/>
      <c r="VGZ10" s="245"/>
      <c r="VHA10" s="245"/>
      <c r="VHB10" s="245"/>
      <c r="VHC10" s="245"/>
      <c r="VHD10" s="245"/>
      <c r="VHE10" s="245"/>
      <c r="VHF10" s="245"/>
      <c r="VHG10" s="245"/>
      <c r="VHH10" s="245"/>
      <c r="VHI10" s="245"/>
      <c r="VHJ10" s="245"/>
      <c r="VHK10" s="245"/>
      <c r="VHL10" s="245"/>
      <c r="VHN10" s="245"/>
      <c r="VHO10" s="245"/>
      <c r="VHP10" s="245"/>
      <c r="VHQ10" s="245"/>
      <c r="VHR10" s="245"/>
      <c r="VHS10" s="245"/>
      <c r="VHT10" s="245"/>
      <c r="VHU10" s="245"/>
      <c r="VHV10" s="245"/>
      <c r="VHW10" s="245"/>
      <c r="VHX10" s="245"/>
      <c r="VHY10" s="245"/>
      <c r="VHZ10" s="245"/>
      <c r="VIA10" s="245"/>
      <c r="VIB10" s="245"/>
      <c r="VIC10" s="245"/>
      <c r="VID10" s="245"/>
      <c r="VIE10" s="245"/>
      <c r="VIF10" s="245"/>
      <c r="VIG10" s="245"/>
      <c r="VIH10" s="245"/>
      <c r="VIJ10" s="245"/>
      <c r="VIK10" s="245"/>
      <c r="VIL10" s="245"/>
      <c r="VIM10" s="245"/>
      <c r="VIN10" s="245"/>
      <c r="VIO10" s="245"/>
      <c r="VIP10" s="245"/>
      <c r="VIQ10" s="245"/>
      <c r="VIR10" s="245"/>
      <c r="VIS10" s="245"/>
      <c r="VIT10" s="245"/>
      <c r="VIU10" s="245"/>
      <c r="VIV10" s="245"/>
      <c r="VIW10" s="245"/>
      <c r="VIX10" s="245"/>
      <c r="VIY10" s="245"/>
      <c r="VIZ10" s="245"/>
      <c r="VJA10" s="245"/>
      <c r="VJB10" s="245"/>
      <c r="VJC10" s="245"/>
      <c r="VJD10" s="245"/>
      <c r="VJF10" s="245"/>
      <c r="VJG10" s="245"/>
      <c r="VJH10" s="245"/>
      <c r="VJI10" s="245"/>
      <c r="VJJ10" s="245"/>
      <c r="VJK10" s="245"/>
      <c r="VJL10" s="245"/>
      <c r="VJM10" s="245"/>
      <c r="VJN10" s="245"/>
      <c r="VJO10" s="245"/>
      <c r="VJP10" s="245"/>
      <c r="VJQ10" s="245"/>
      <c r="VJR10" s="245"/>
      <c r="VJS10" s="245"/>
      <c r="VJT10" s="245"/>
      <c r="VJU10" s="245"/>
      <c r="VJV10" s="245"/>
      <c r="VJW10" s="245"/>
      <c r="VJX10" s="245"/>
      <c r="VJY10" s="245"/>
      <c r="VJZ10" s="245"/>
      <c r="VKB10" s="245"/>
      <c r="VKC10" s="245"/>
      <c r="VKD10" s="245"/>
      <c r="VKE10" s="245"/>
      <c r="VKF10" s="245"/>
      <c r="VKG10" s="245"/>
      <c r="VKH10" s="245"/>
      <c r="VKI10" s="245"/>
      <c r="VKJ10" s="245"/>
      <c r="VKK10" s="245"/>
      <c r="VKL10" s="245"/>
      <c r="VKM10" s="245"/>
      <c r="VKN10" s="245"/>
      <c r="VKO10" s="245"/>
      <c r="VKP10" s="245"/>
      <c r="VKQ10" s="245"/>
      <c r="VKR10" s="245"/>
      <c r="VKS10" s="245"/>
      <c r="VKT10" s="245"/>
      <c r="VKU10" s="245"/>
      <c r="VKV10" s="245"/>
      <c r="VKX10" s="245"/>
      <c r="VKY10" s="245"/>
      <c r="VKZ10" s="245"/>
      <c r="VLA10" s="245"/>
      <c r="VLB10" s="245"/>
      <c r="VLC10" s="245"/>
      <c r="VLD10" s="245"/>
      <c r="VLE10" s="245"/>
      <c r="VLF10" s="245"/>
      <c r="VLG10" s="245"/>
      <c r="VLH10" s="245"/>
      <c r="VLI10" s="245"/>
      <c r="VLJ10" s="245"/>
      <c r="VLK10" s="245"/>
      <c r="VLL10" s="245"/>
      <c r="VLM10" s="245"/>
      <c r="VLN10" s="245"/>
      <c r="VLO10" s="245"/>
      <c r="VLP10" s="245"/>
      <c r="VLQ10" s="245"/>
      <c r="VLR10" s="245"/>
      <c r="VLT10" s="245"/>
      <c r="VLU10" s="245"/>
      <c r="VLV10" s="245"/>
      <c r="VLW10" s="245"/>
      <c r="VLX10" s="245"/>
      <c r="VLY10" s="245"/>
      <c r="VLZ10" s="245"/>
      <c r="VMA10" s="245"/>
      <c r="VMB10" s="245"/>
      <c r="VMC10" s="245"/>
      <c r="VMD10" s="245"/>
      <c r="VME10" s="245"/>
      <c r="VMF10" s="245"/>
      <c r="VMG10" s="245"/>
      <c r="VMH10" s="245"/>
      <c r="VMI10" s="245"/>
      <c r="VMJ10" s="245"/>
      <c r="VMK10" s="245"/>
      <c r="VML10" s="245"/>
      <c r="VMM10" s="245"/>
      <c r="VMN10" s="245"/>
      <c r="VMP10" s="245"/>
      <c r="VMQ10" s="245"/>
      <c r="VMR10" s="245"/>
      <c r="VMS10" s="245"/>
      <c r="VMT10" s="245"/>
      <c r="VMU10" s="245"/>
      <c r="VMV10" s="245"/>
      <c r="VMW10" s="245"/>
      <c r="VMX10" s="245"/>
      <c r="VMY10" s="245"/>
      <c r="VMZ10" s="245"/>
      <c r="VNA10" s="245"/>
      <c r="VNB10" s="245"/>
      <c r="VNC10" s="245"/>
      <c r="VND10" s="245"/>
      <c r="VNE10" s="245"/>
      <c r="VNF10" s="245"/>
      <c r="VNG10" s="245"/>
      <c r="VNH10" s="245"/>
      <c r="VNI10" s="245"/>
      <c r="VNJ10" s="245"/>
      <c r="VNL10" s="245"/>
      <c r="VNM10" s="245"/>
      <c r="VNN10" s="245"/>
      <c r="VNO10" s="245"/>
      <c r="VNP10" s="245"/>
      <c r="VNQ10" s="245"/>
      <c r="VNR10" s="245"/>
      <c r="VNS10" s="245"/>
      <c r="VNT10" s="245"/>
      <c r="VNU10" s="245"/>
      <c r="VNV10" s="245"/>
      <c r="VNW10" s="245"/>
      <c r="VNX10" s="245"/>
      <c r="VNY10" s="245"/>
      <c r="VNZ10" s="245"/>
      <c r="VOA10" s="245"/>
      <c r="VOB10" s="245"/>
      <c r="VOC10" s="245"/>
      <c r="VOD10" s="245"/>
      <c r="VOE10" s="245"/>
      <c r="VOF10" s="245"/>
      <c r="VOH10" s="245"/>
      <c r="VOI10" s="245"/>
      <c r="VOJ10" s="245"/>
      <c r="VOK10" s="245"/>
      <c r="VOL10" s="245"/>
      <c r="VOM10" s="245"/>
      <c r="VON10" s="245"/>
      <c r="VOO10" s="245"/>
      <c r="VOP10" s="245"/>
      <c r="VOQ10" s="245"/>
      <c r="VOR10" s="245"/>
      <c r="VOS10" s="245"/>
      <c r="VOT10" s="245"/>
      <c r="VOU10" s="245"/>
      <c r="VOV10" s="245"/>
      <c r="VOW10" s="245"/>
      <c r="VOX10" s="245"/>
      <c r="VOY10" s="245"/>
      <c r="VOZ10" s="245"/>
      <c r="VPA10" s="245"/>
      <c r="VPB10" s="245"/>
      <c r="VPD10" s="245"/>
      <c r="VPE10" s="245"/>
      <c r="VPF10" s="245"/>
      <c r="VPG10" s="245"/>
      <c r="VPH10" s="245"/>
      <c r="VPI10" s="245"/>
      <c r="VPJ10" s="245"/>
      <c r="VPK10" s="245"/>
      <c r="VPL10" s="245"/>
      <c r="VPM10" s="245"/>
      <c r="VPN10" s="245"/>
      <c r="VPO10" s="245"/>
      <c r="VPP10" s="245"/>
      <c r="VPQ10" s="245"/>
      <c r="VPR10" s="245"/>
      <c r="VPS10" s="245"/>
      <c r="VPT10" s="245"/>
      <c r="VPU10" s="245"/>
      <c r="VPV10" s="245"/>
      <c r="VPW10" s="245"/>
      <c r="VPX10" s="245"/>
      <c r="VPZ10" s="245"/>
      <c r="VQA10" s="245"/>
      <c r="VQB10" s="245"/>
      <c r="VQC10" s="245"/>
      <c r="VQD10" s="245"/>
      <c r="VQE10" s="245"/>
      <c r="VQF10" s="245"/>
      <c r="VQG10" s="245"/>
      <c r="VQH10" s="245"/>
      <c r="VQI10" s="245"/>
      <c r="VQJ10" s="245"/>
      <c r="VQK10" s="245"/>
      <c r="VQL10" s="245"/>
      <c r="VQM10" s="245"/>
      <c r="VQN10" s="245"/>
      <c r="VQO10" s="245"/>
      <c r="VQP10" s="245"/>
      <c r="VQQ10" s="245"/>
      <c r="VQR10" s="245"/>
      <c r="VQS10" s="245"/>
      <c r="VQT10" s="245"/>
      <c r="VQV10" s="245"/>
      <c r="VQW10" s="245"/>
      <c r="VQX10" s="245"/>
      <c r="VQY10" s="245"/>
      <c r="VQZ10" s="245"/>
      <c r="VRA10" s="245"/>
      <c r="VRB10" s="245"/>
      <c r="VRC10" s="245"/>
      <c r="VRD10" s="245"/>
      <c r="VRE10" s="245"/>
      <c r="VRF10" s="245"/>
      <c r="VRG10" s="245"/>
      <c r="VRH10" s="245"/>
      <c r="VRI10" s="245"/>
      <c r="VRJ10" s="245"/>
      <c r="VRK10" s="245"/>
      <c r="VRL10" s="245"/>
      <c r="VRM10" s="245"/>
      <c r="VRN10" s="245"/>
      <c r="VRO10" s="245"/>
      <c r="VRP10" s="245"/>
      <c r="VRR10" s="245"/>
      <c r="VRS10" s="245"/>
      <c r="VRT10" s="245"/>
      <c r="VRU10" s="245"/>
      <c r="VRV10" s="245"/>
      <c r="VRW10" s="245"/>
      <c r="VRX10" s="245"/>
      <c r="VRY10" s="245"/>
      <c r="VRZ10" s="245"/>
      <c r="VSA10" s="245"/>
      <c r="VSB10" s="245"/>
      <c r="VSC10" s="245"/>
      <c r="VSD10" s="245"/>
      <c r="VSE10" s="245"/>
      <c r="VSF10" s="245"/>
      <c r="VSG10" s="245"/>
      <c r="VSH10" s="245"/>
      <c r="VSI10" s="245"/>
      <c r="VSJ10" s="245"/>
      <c r="VSK10" s="245"/>
      <c r="VSL10" s="245"/>
      <c r="VSN10" s="245"/>
      <c r="VSO10" s="245"/>
      <c r="VSP10" s="245"/>
      <c r="VSQ10" s="245"/>
      <c r="VSR10" s="245"/>
      <c r="VSS10" s="245"/>
      <c r="VST10" s="245"/>
      <c r="VSU10" s="245"/>
      <c r="VSV10" s="245"/>
      <c r="VSW10" s="245"/>
      <c r="VSX10" s="245"/>
      <c r="VSY10" s="245"/>
      <c r="VSZ10" s="245"/>
      <c r="VTA10" s="245"/>
      <c r="VTB10" s="245"/>
      <c r="VTC10" s="245"/>
      <c r="VTD10" s="245"/>
      <c r="VTE10" s="245"/>
      <c r="VTF10" s="245"/>
      <c r="VTG10" s="245"/>
      <c r="VTH10" s="245"/>
      <c r="VTJ10" s="245"/>
      <c r="VTK10" s="245"/>
      <c r="VTL10" s="245"/>
      <c r="VTM10" s="245"/>
      <c r="VTN10" s="245"/>
      <c r="VTO10" s="245"/>
      <c r="VTP10" s="245"/>
      <c r="VTQ10" s="245"/>
      <c r="VTR10" s="245"/>
      <c r="VTS10" s="245"/>
      <c r="VTT10" s="245"/>
      <c r="VTU10" s="245"/>
      <c r="VTV10" s="245"/>
      <c r="VTW10" s="245"/>
      <c r="VTX10" s="245"/>
      <c r="VTY10" s="245"/>
      <c r="VTZ10" s="245"/>
      <c r="VUA10" s="245"/>
      <c r="VUB10" s="245"/>
      <c r="VUC10" s="245"/>
      <c r="VUD10" s="245"/>
      <c r="VUF10" s="245"/>
      <c r="VUG10" s="245"/>
      <c r="VUH10" s="245"/>
      <c r="VUI10" s="245"/>
      <c r="VUJ10" s="245"/>
      <c r="VUK10" s="245"/>
      <c r="VUL10" s="245"/>
      <c r="VUM10" s="245"/>
      <c r="VUN10" s="245"/>
      <c r="VUO10" s="245"/>
      <c r="VUP10" s="245"/>
      <c r="VUQ10" s="245"/>
      <c r="VUR10" s="245"/>
      <c r="VUS10" s="245"/>
      <c r="VUT10" s="245"/>
      <c r="VUU10" s="245"/>
      <c r="VUV10" s="245"/>
      <c r="VUW10" s="245"/>
      <c r="VUX10" s="245"/>
      <c r="VUY10" s="245"/>
      <c r="VUZ10" s="245"/>
      <c r="VVB10" s="245"/>
      <c r="VVC10" s="245"/>
      <c r="VVD10" s="245"/>
      <c r="VVE10" s="245"/>
      <c r="VVF10" s="245"/>
      <c r="VVG10" s="245"/>
      <c r="VVH10" s="245"/>
      <c r="VVI10" s="245"/>
      <c r="VVJ10" s="245"/>
      <c r="VVK10" s="245"/>
      <c r="VVL10" s="245"/>
      <c r="VVM10" s="245"/>
      <c r="VVN10" s="245"/>
      <c r="VVO10" s="245"/>
      <c r="VVP10" s="245"/>
      <c r="VVQ10" s="245"/>
      <c r="VVR10" s="245"/>
      <c r="VVS10" s="245"/>
      <c r="VVT10" s="245"/>
      <c r="VVU10" s="245"/>
      <c r="VVV10" s="245"/>
      <c r="VVX10" s="245"/>
      <c r="VVY10" s="245"/>
      <c r="VVZ10" s="245"/>
      <c r="VWA10" s="245"/>
      <c r="VWB10" s="245"/>
      <c r="VWC10" s="245"/>
      <c r="VWD10" s="245"/>
      <c r="VWE10" s="245"/>
      <c r="VWF10" s="245"/>
      <c r="VWG10" s="245"/>
      <c r="VWH10" s="245"/>
      <c r="VWI10" s="245"/>
      <c r="VWJ10" s="245"/>
      <c r="VWK10" s="245"/>
      <c r="VWL10" s="245"/>
      <c r="VWM10" s="245"/>
      <c r="VWN10" s="245"/>
      <c r="VWO10" s="245"/>
      <c r="VWP10" s="245"/>
      <c r="VWQ10" s="245"/>
      <c r="VWR10" s="245"/>
      <c r="VWT10" s="245"/>
      <c r="VWU10" s="245"/>
      <c r="VWV10" s="245"/>
      <c r="VWW10" s="245"/>
      <c r="VWX10" s="245"/>
      <c r="VWY10" s="245"/>
      <c r="VWZ10" s="245"/>
      <c r="VXA10" s="245"/>
      <c r="VXB10" s="245"/>
      <c r="VXC10" s="245"/>
      <c r="VXD10" s="245"/>
      <c r="VXE10" s="245"/>
      <c r="VXF10" s="245"/>
      <c r="VXG10" s="245"/>
      <c r="VXH10" s="245"/>
      <c r="VXI10" s="245"/>
      <c r="VXJ10" s="245"/>
      <c r="VXK10" s="245"/>
      <c r="VXL10" s="245"/>
      <c r="VXM10" s="245"/>
      <c r="VXN10" s="245"/>
      <c r="VXP10" s="245"/>
      <c r="VXQ10" s="245"/>
      <c r="VXR10" s="245"/>
      <c r="VXS10" s="245"/>
      <c r="VXT10" s="245"/>
      <c r="VXU10" s="245"/>
      <c r="VXV10" s="245"/>
      <c r="VXW10" s="245"/>
      <c r="VXX10" s="245"/>
      <c r="VXY10" s="245"/>
      <c r="VXZ10" s="245"/>
      <c r="VYA10" s="245"/>
      <c r="VYB10" s="245"/>
      <c r="VYC10" s="245"/>
      <c r="VYD10" s="245"/>
      <c r="VYE10" s="245"/>
      <c r="VYF10" s="245"/>
      <c r="VYG10" s="245"/>
      <c r="VYH10" s="245"/>
      <c r="VYI10" s="245"/>
      <c r="VYJ10" s="245"/>
      <c r="VYL10" s="245"/>
      <c r="VYM10" s="245"/>
      <c r="VYN10" s="245"/>
      <c r="VYO10" s="245"/>
      <c r="VYP10" s="245"/>
      <c r="VYQ10" s="245"/>
      <c r="VYR10" s="245"/>
      <c r="VYS10" s="245"/>
      <c r="VYT10" s="245"/>
      <c r="VYU10" s="245"/>
      <c r="VYV10" s="245"/>
      <c r="VYW10" s="245"/>
      <c r="VYX10" s="245"/>
      <c r="VYY10" s="245"/>
      <c r="VYZ10" s="245"/>
      <c r="VZA10" s="245"/>
      <c r="VZB10" s="245"/>
      <c r="VZC10" s="245"/>
      <c r="VZD10" s="245"/>
      <c r="VZE10" s="245"/>
      <c r="VZF10" s="245"/>
      <c r="VZH10" s="245"/>
      <c r="VZI10" s="245"/>
      <c r="VZJ10" s="245"/>
      <c r="VZK10" s="245"/>
      <c r="VZL10" s="245"/>
      <c r="VZM10" s="245"/>
      <c r="VZN10" s="245"/>
      <c r="VZO10" s="245"/>
      <c r="VZP10" s="245"/>
      <c r="VZQ10" s="245"/>
      <c r="VZR10" s="245"/>
      <c r="VZS10" s="245"/>
      <c r="VZT10" s="245"/>
      <c r="VZU10" s="245"/>
      <c r="VZV10" s="245"/>
      <c r="VZW10" s="245"/>
      <c r="VZX10" s="245"/>
      <c r="VZY10" s="245"/>
      <c r="VZZ10" s="245"/>
      <c r="WAA10" s="245"/>
      <c r="WAB10" s="245"/>
      <c r="WAD10" s="245"/>
      <c r="WAE10" s="245"/>
      <c r="WAF10" s="245"/>
      <c r="WAG10" s="245"/>
      <c r="WAH10" s="245"/>
      <c r="WAI10" s="245"/>
      <c r="WAJ10" s="245"/>
      <c r="WAK10" s="245"/>
      <c r="WAL10" s="245"/>
      <c r="WAM10" s="245"/>
      <c r="WAN10" s="245"/>
      <c r="WAO10" s="245"/>
      <c r="WAP10" s="245"/>
      <c r="WAQ10" s="245"/>
      <c r="WAR10" s="245"/>
      <c r="WAS10" s="245"/>
      <c r="WAT10" s="245"/>
      <c r="WAU10" s="245"/>
      <c r="WAV10" s="245"/>
      <c r="WAW10" s="245"/>
      <c r="WAX10" s="245"/>
      <c r="WAZ10" s="245"/>
      <c r="WBA10" s="245"/>
      <c r="WBB10" s="245"/>
      <c r="WBC10" s="245"/>
      <c r="WBD10" s="245"/>
      <c r="WBE10" s="245"/>
      <c r="WBF10" s="245"/>
      <c r="WBG10" s="245"/>
      <c r="WBH10" s="245"/>
      <c r="WBI10" s="245"/>
      <c r="WBJ10" s="245"/>
      <c r="WBK10" s="245"/>
      <c r="WBL10" s="245"/>
      <c r="WBM10" s="245"/>
      <c r="WBN10" s="245"/>
      <c r="WBO10" s="245"/>
      <c r="WBP10" s="245"/>
      <c r="WBQ10" s="245"/>
      <c r="WBR10" s="245"/>
      <c r="WBS10" s="245"/>
      <c r="WBT10" s="245"/>
      <c r="WBV10" s="245"/>
      <c r="WBW10" s="245"/>
      <c r="WBX10" s="245"/>
      <c r="WBY10" s="245"/>
      <c r="WBZ10" s="245"/>
      <c r="WCA10" s="245"/>
      <c r="WCB10" s="245"/>
      <c r="WCC10" s="245"/>
      <c r="WCD10" s="245"/>
      <c r="WCE10" s="245"/>
      <c r="WCF10" s="245"/>
      <c r="WCG10" s="245"/>
      <c r="WCH10" s="245"/>
      <c r="WCI10" s="245"/>
      <c r="WCJ10" s="245"/>
      <c r="WCK10" s="245"/>
      <c r="WCL10" s="245"/>
      <c r="WCM10" s="245"/>
      <c r="WCN10" s="245"/>
      <c r="WCO10" s="245"/>
      <c r="WCP10" s="245"/>
      <c r="WCR10" s="245"/>
      <c r="WCS10" s="245"/>
      <c r="WCT10" s="245"/>
      <c r="WCU10" s="245"/>
      <c r="WCV10" s="245"/>
      <c r="WCW10" s="245"/>
      <c r="WCX10" s="245"/>
      <c r="WCY10" s="245"/>
      <c r="WCZ10" s="245"/>
      <c r="WDA10" s="245"/>
      <c r="WDB10" s="245"/>
      <c r="WDC10" s="245"/>
      <c r="WDD10" s="245"/>
      <c r="WDE10" s="245"/>
      <c r="WDF10" s="245"/>
      <c r="WDG10" s="245"/>
      <c r="WDH10" s="245"/>
      <c r="WDI10" s="245"/>
      <c r="WDJ10" s="245"/>
      <c r="WDK10" s="245"/>
      <c r="WDL10" s="245"/>
      <c r="WDN10" s="245"/>
      <c r="WDO10" s="245"/>
      <c r="WDP10" s="245"/>
      <c r="WDQ10" s="245"/>
      <c r="WDR10" s="245"/>
      <c r="WDS10" s="245"/>
      <c r="WDT10" s="245"/>
      <c r="WDU10" s="245"/>
      <c r="WDV10" s="245"/>
      <c r="WDW10" s="245"/>
      <c r="WDX10" s="245"/>
      <c r="WDY10" s="245"/>
      <c r="WDZ10" s="245"/>
      <c r="WEA10" s="245"/>
      <c r="WEB10" s="245"/>
      <c r="WEC10" s="245"/>
      <c r="WED10" s="245"/>
      <c r="WEE10" s="245"/>
      <c r="WEF10" s="245"/>
      <c r="WEG10" s="245"/>
      <c r="WEH10" s="245"/>
      <c r="WEJ10" s="245"/>
      <c r="WEK10" s="245"/>
      <c r="WEL10" s="245"/>
      <c r="WEM10" s="245"/>
      <c r="WEN10" s="245"/>
      <c r="WEO10" s="245"/>
      <c r="WEP10" s="245"/>
      <c r="WEQ10" s="245"/>
      <c r="WER10" s="245"/>
      <c r="WES10" s="245"/>
      <c r="WET10" s="245"/>
      <c r="WEU10" s="245"/>
      <c r="WEV10" s="245"/>
      <c r="WEW10" s="245"/>
      <c r="WEX10" s="245"/>
      <c r="WEY10" s="245"/>
      <c r="WEZ10" s="245"/>
      <c r="WFA10" s="245"/>
      <c r="WFB10" s="245"/>
      <c r="WFC10" s="245"/>
      <c r="WFD10" s="245"/>
      <c r="WFF10" s="245"/>
      <c r="WFG10" s="245"/>
      <c r="WFH10" s="245"/>
      <c r="WFI10" s="245"/>
      <c r="WFJ10" s="245"/>
      <c r="WFK10" s="245"/>
      <c r="WFL10" s="245"/>
      <c r="WFM10" s="245"/>
      <c r="WFN10" s="245"/>
      <c r="WFO10" s="245"/>
      <c r="WFP10" s="245"/>
      <c r="WFQ10" s="245"/>
      <c r="WFR10" s="245"/>
      <c r="WFS10" s="245"/>
      <c r="WFT10" s="245"/>
      <c r="WFU10" s="245"/>
      <c r="WFV10" s="245"/>
      <c r="WFW10" s="245"/>
      <c r="WFX10" s="245"/>
      <c r="WFY10" s="245"/>
      <c r="WFZ10" s="245"/>
      <c r="WGB10" s="245"/>
      <c r="WGC10" s="245"/>
      <c r="WGD10" s="245"/>
      <c r="WGE10" s="245"/>
      <c r="WGF10" s="245"/>
      <c r="WGG10" s="245"/>
      <c r="WGH10" s="245"/>
      <c r="WGI10" s="245"/>
      <c r="WGJ10" s="245"/>
      <c r="WGK10" s="245"/>
      <c r="WGL10" s="245"/>
      <c r="WGM10" s="245"/>
      <c r="WGN10" s="245"/>
      <c r="WGO10" s="245"/>
      <c r="WGP10" s="245"/>
      <c r="WGQ10" s="245"/>
      <c r="WGR10" s="245"/>
      <c r="WGS10" s="245"/>
      <c r="WGT10" s="245"/>
      <c r="WGU10" s="245"/>
      <c r="WGV10" s="245"/>
      <c r="WGX10" s="245"/>
      <c r="WGY10" s="245"/>
      <c r="WGZ10" s="245"/>
      <c r="WHA10" s="245"/>
      <c r="WHB10" s="245"/>
      <c r="WHC10" s="245"/>
      <c r="WHD10" s="245"/>
      <c r="WHE10" s="245"/>
      <c r="WHF10" s="245"/>
      <c r="WHG10" s="245"/>
      <c r="WHH10" s="245"/>
      <c r="WHI10" s="245"/>
      <c r="WHJ10" s="245"/>
      <c r="WHK10" s="245"/>
      <c r="WHL10" s="245"/>
      <c r="WHM10" s="245"/>
      <c r="WHN10" s="245"/>
      <c r="WHO10" s="245"/>
      <c r="WHP10" s="245"/>
      <c r="WHQ10" s="245"/>
      <c r="WHR10" s="245"/>
      <c r="WHT10" s="245"/>
      <c r="WHU10" s="245"/>
      <c r="WHV10" s="245"/>
      <c r="WHW10" s="245"/>
      <c r="WHX10" s="245"/>
      <c r="WHY10" s="245"/>
      <c r="WHZ10" s="245"/>
      <c r="WIA10" s="245"/>
      <c r="WIB10" s="245"/>
      <c r="WIC10" s="245"/>
      <c r="WID10" s="245"/>
      <c r="WIE10" s="245"/>
      <c r="WIF10" s="245"/>
      <c r="WIG10" s="245"/>
      <c r="WIH10" s="245"/>
      <c r="WII10" s="245"/>
      <c r="WIJ10" s="245"/>
      <c r="WIK10" s="245"/>
      <c r="WIL10" s="245"/>
      <c r="WIM10" s="245"/>
      <c r="WIN10" s="245"/>
      <c r="WIP10" s="245"/>
      <c r="WIQ10" s="245"/>
      <c r="WIR10" s="245"/>
      <c r="WIS10" s="245"/>
      <c r="WIT10" s="245"/>
      <c r="WIU10" s="245"/>
      <c r="WIV10" s="245"/>
      <c r="WIW10" s="245"/>
      <c r="WIX10" s="245"/>
      <c r="WIY10" s="245"/>
      <c r="WIZ10" s="245"/>
      <c r="WJA10" s="245"/>
      <c r="WJB10" s="245"/>
      <c r="WJC10" s="245"/>
      <c r="WJD10" s="245"/>
      <c r="WJE10" s="245"/>
      <c r="WJF10" s="245"/>
      <c r="WJG10" s="245"/>
      <c r="WJH10" s="245"/>
      <c r="WJI10" s="245"/>
      <c r="WJJ10" s="245"/>
      <c r="WJL10" s="245"/>
      <c r="WJM10" s="245"/>
      <c r="WJN10" s="245"/>
      <c r="WJO10" s="245"/>
      <c r="WJP10" s="245"/>
      <c r="WJQ10" s="245"/>
      <c r="WJR10" s="245"/>
      <c r="WJS10" s="245"/>
      <c r="WJT10" s="245"/>
      <c r="WJU10" s="245"/>
      <c r="WJV10" s="245"/>
      <c r="WJW10" s="245"/>
      <c r="WJX10" s="245"/>
      <c r="WJY10" s="245"/>
      <c r="WJZ10" s="245"/>
      <c r="WKA10" s="245"/>
      <c r="WKB10" s="245"/>
      <c r="WKC10" s="245"/>
      <c r="WKD10" s="245"/>
      <c r="WKE10" s="245"/>
      <c r="WKF10" s="245"/>
      <c r="WKH10" s="245"/>
      <c r="WKI10" s="245"/>
      <c r="WKJ10" s="245"/>
      <c r="WKK10" s="245"/>
      <c r="WKL10" s="245"/>
      <c r="WKM10" s="245"/>
      <c r="WKN10" s="245"/>
      <c r="WKO10" s="245"/>
      <c r="WKP10" s="245"/>
      <c r="WKQ10" s="245"/>
      <c r="WKR10" s="245"/>
      <c r="WKS10" s="245"/>
      <c r="WKT10" s="245"/>
      <c r="WKU10" s="245"/>
      <c r="WKV10" s="245"/>
      <c r="WKW10" s="245"/>
      <c r="WKX10" s="245"/>
      <c r="WKY10" s="245"/>
      <c r="WKZ10" s="245"/>
      <c r="WLA10" s="245"/>
      <c r="WLB10" s="245"/>
      <c r="WLD10" s="245"/>
      <c r="WLE10" s="245"/>
      <c r="WLF10" s="245"/>
      <c r="WLG10" s="245"/>
      <c r="WLH10" s="245"/>
      <c r="WLI10" s="245"/>
      <c r="WLJ10" s="245"/>
      <c r="WLK10" s="245"/>
      <c r="WLL10" s="245"/>
      <c r="WLM10" s="245"/>
      <c r="WLN10" s="245"/>
      <c r="WLO10" s="245"/>
      <c r="WLP10" s="245"/>
      <c r="WLQ10" s="245"/>
      <c r="WLR10" s="245"/>
      <c r="WLS10" s="245"/>
      <c r="WLT10" s="245"/>
      <c r="WLU10" s="245"/>
      <c r="WLV10" s="245"/>
      <c r="WLW10" s="245"/>
      <c r="WLX10" s="245"/>
      <c r="WLZ10" s="245"/>
      <c r="WMA10" s="245"/>
      <c r="WMB10" s="245"/>
      <c r="WMC10" s="245"/>
      <c r="WMD10" s="245"/>
      <c r="WME10" s="245"/>
      <c r="WMF10" s="245"/>
      <c r="WMG10" s="245"/>
      <c r="WMH10" s="245"/>
      <c r="WMI10" s="245"/>
      <c r="WMJ10" s="245"/>
      <c r="WMK10" s="245"/>
      <c r="WML10" s="245"/>
      <c r="WMM10" s="245"/>
      <c r="WMN10" s="245"/>
      <c r="WMO10" s="245"/>
      <c r="WMP10" s="245"/>
      <c r="WMQ10" s="245"/>
      <c r="WMR10" s="245"/>
      <c r="WMS10" s="245"/>
      <c r="WMT10" s="245"/>
      <c r="WMV10" s="245"/>
      <c r="WMW10" s="245"/>
      <c r="WMX10" s="245"/>
      <c r="WMY10" s="245"/>
      <c r="WMZ10" s="245"/>
      <c r="WNA10" s="245"/>
      <c r="WNB10" s="245"/>
      <c r="WNC10" s="245"/>
      <c r="WND10" s="245"/>
      <c r="WNE10" s="245"/>
      <c r="WNF10" s="245"/>
      <c r="WNG10" s="245"/>
      <c r="WNH10" s="245"/>
      <c r="WNI10" s="245"/>
      <c r="WNJ10" s="245"/>
      <c r="WNK10" s="245"/>
      <c r="WNL10" s="245"/>
      <c r="WNM10" s="245"/>
      <c r="WNN10" s="245"/>
      <c r="WNO10" s="245"/>
      <c r="WNP10" s="245"/>
      <c r="WNR10" s="245"/>
      <c r="WNS10" s="245"/>
      <c r="WNT10" s="245"/>
      <c r="WNU10" s="245"/>
      <c r="WNV10" s="245"/>
      <c r="WNW10" s="245"/>
      <c r="WNX10" s="245"/>
      <c r="WNY10" s="245"/>
      <c r="WNZ10" s="245"/>
      <c r="WOA10" s="245"/>
      <c r="WOB10" s="245"/>
      <c r="WOC10" s="245"/>
      <c r="WOD10" s="245"/>
      <c r="WOE10" s="245"/>
      <c r="WOF10" s="245"/>
      <c r="WOG10" s="245"/>
      <c r="WOH10" s="245"/>
      <c r="WOI10" s="245"/>
      <c r="WOJ10" s="245"/>
      <c r="WOK10" s="245"/>
      <c r="WOL10" s="245"/>
      <c r="WON10" s="245"/>
      <c r="WOO10" s="245"/>
      <c r="WOP10" s="245"/>
      <c r="WOQ10" s="245"/>
      <c r="WOR10" s="245"/>
      <c r="WOS10" s="245"/>
      <c r="WOT10" s="245"/>
      <c r="WOU10" s="245"/>
      <c r="WOV10" s="245"/>
      <c r="WOW10" s="245"/>
      <c r="WOX10" s="245"/>
      <c r="WOY10" s="245"/>
      <c r="WOZ10" s="245"/>
      <c r="WPA10" s="245"/>
      <c r="WPB10" s="245"/>
      <c r="WPC10" s="245"/>
      <c r="WPD10" s="245"/>
      <c r="WPE10" s="245"/>
      <c r="WPF10" s="245"/>
      <c r="WPG10" s="245"/>
      <c r="WPH10" s="245"/>
      <c r="WPJ10" s="245"/>
      <c r="WPK10" s="245"/>
      <c r="WPL10" s="245"/>
      <c r="WPM10" s="245"/>
      <c r="WPN10" s="245"/>
      <c r="WPO10" s="245"/>
      <c r="WPP10" s="245"/>
      <c r="WPQ10" s="245"/>
      <c r="WPR10" s="245"/>
      <c r="WPS10" s="245"/>
      <c r="WPT10" s="245"/>
      <c r="WPU10" s="245"/>
      <c r="WPV10" s="245"/>
      <c r="WPW10" s="245"/>
      <c r="WPX10" s="245"/>
      <c r="WPY10" s="245"/>
      <c r="WPZ10" s="245"/>
      <c r="WQA10" s="245"/>
      <c r="WQB10" s="245"/>
      <c r="WQC10" s="245"/>
      <c r="WQD10" s="245"/>
      <c r="WQF10" s="245"/>
      <c r="WQG10" s="245"/>
      <c r="WQH10" s="245"/>
      <c r="WQI10" s="245"/>
      <c r="WQJ10" s="245"/>
      <c r="WQK10" s="245"/>
      <c r="WQL10" s="245"/>
      <c r="WQM10" s="245"/>
      <c r="WQN10" s="245"/>
      <c r="WQO10" s="245"/>
      <c r="WQP10" s="245"/>
      <c r="WQQ10" s="245"/>
      <c r="WQR10" s="245"/>
      <c r="WQS10" s="245"/>
      <c r="WQT10" s="245"/>
      <c r="WQU10" s="245"/>
      <c r="WQV10" s="245"/>
      <c r="WQW10" s="245"/>
      <c r="WQX10" s="245"/>
      <c r="WQY10" s="245"/>
      <c r="WQZ10" s="245"/>
      <c r="WRB10" s="245"/>
      <c r="WRC10" s="245"/>
      <c r="WRD10" s="245"/>
      <c r="WRE10" s="245"/>
      <c r="WRF10" s="245"/>
      <c r="WRG10" s="245"/>
      <c r="WRH10" s="245"/>
      <c r="WRI10" s="245"/>
      <c r="WRJ10" s="245"/>
      <c r="WRK10" s="245"/>
      <c r="WRL10" s="245"/>
      <c r="WRM10" s="245"/>
      <c r="WRN10" s="245"/>
      <c r="WRO10" s="245"/>
      <c r="WRP10" s="245"/>
      <c r="WRQ10" s="245"/>
      <c r="WRR10" s="245"/>
      <c r="WRS10" s="245"/>
      <c r="WRT10" s="245"/>
      <c r="WRU10" s="245"/>
      <c r="WRV10" s="245"/>
      <c r="WRX10" s="245"/>
      <c r="WRY10" s="245"/>
      <c r="WRZ10" s="245"/>
      <c r="WSA10" s="245"/>
      <c r="WSB10" s="245"/>
      <c r="WSC10" s="245"/>
      <c r="WSD10" s="245"/>
      <c r="WSE10" s="245"/>
      <c r="WSF10" s="245"/>
      <c r="WSG10" s="245"/>
      <c r="WSH10" s="245"/>
      <c r="WSI10" s="245"/>
      <c r="WSJ10" s="245"/>
      <c r="WSK10" s="245"/>
      <c r="WSL10" s="245"/>
      <c r="WSM10" s="245"/>
      <c r="WSN10" s="245"/>
      <c r="WSO10" s="245"/>
      <c r="WSP10" s="245"/>
      <c r="WSQ10" s="245"/>
      <c r="WSR10" s="245"/>
      <c r="WST10" s="245"/>
      <c r="WSU10" s="245"/>
      <c r="WSV10" s="245"/>
      <c r="WSW10" s="245"/>
      <c r="WSX10" s="245"/>
      <c r="WSY10" s="245"/>
      <c r="WSZ10" s="245"/>
      <c r="WTA10" s="245"/>
      <c r="WTB10" s="245"/>
      <c r="WTC10" s="245"/>
      <c r="WTD10" s="245"/>
      <c r="WTE10" s="245"/>
      <c r="WTF10" s="245"/>
      <c r="WTG10" s="245"/>
      <c r="WTH10" s="245"/>
      <c r="WTI10" s="245"/>
      <c r="WTJ10" s="245"/>
      <c r="WTK10" s="245"/>
      <c r="WTL10" s="245"/>
      <c r="WTM10" s="245"/>
      <c r="WTN10" s="245"/>
      <c r="WTP10" s="245"/>
      <c r="WTQ10" s="245"/>
      <c r="WTR10" s="245"/>
      <c r="WTS10" s="245"/>
      <c r="WTT10" s="245"/>
      <c r="WTU10" s="245"/>
      <c r="WTV10" s="245"/>
      <c r="WTW10" s="245"/>
      <c r="WTX10" s="245"/>
      <c r="WTY10" s="245"/>
      <c r="WTZ10" s="245"/>
      <c r="WUA10" s="245"/>
      <c r="WUB10" s="245"/>
      <c r="WUC10" s="245"/>
      <c r="WUD10" s="245"/>
      <c r="WUE10" s="245"/>
      <c r="WUF10" s="245"/>
      <c r="WUG10" s="245"/>
      <c r="WUH10" s="245"/>
      <c r="WUI10" s="245"/>
      <c r="WUJ10" s="245"/>
      <c r="WUL10" s="245"/>
      <c r="WUM10" s="245"/>
      <c r="WUN10" s="245"/>
      <c r="WUO10" s="245"/>
      <c r="WUP10" s="245"/>
      <c r="WUQ10" s="245"/>
      <c r="WUR10" s="245"/>
      <c r="WUS10" s="245"/>
      <c r="WUT10" s="245"/>
      <c r="WUU10" s="245"/>
      <c r="WUV10" s="245"/>
      <c r="WUW10" s="245"/>
      <c r="WUX10" s="245"/>
      <c r="WUY10" s="245"/>
      <c r="WUZ10" s="245"/>
      <c r="WVA10" s="245"/>
      <c r="WVB10" s="245"/>
      <c r="WVC10" s="245"/>
      <c r="WVD10" s="245"/>
      <c r="WVE10" s="245"/>
      <c r="WVF10" s="245"/>
      <c r="WVH10" s="245"/>
      <c r="WVI10" s="245"/>
      <c r="WVJ10" s="245"/>
      <c r="WVK10" s="245"/>
      <c r="WVL10" s="245"/>
      <c r="WVM10" s="245"/>
      <c r="WVN10" s="245"/>
      <c r="WVO10" s="245"/>
      <c r="WVP10" s="245"/>
      <c r="WVQ10" s="245"/>
      <c r="WVR10" s="245"/>
      <c r="WVS10" s="245"/>
      <c r="WVT10" s="245"/>
      <c r="WVU10" s="245"/>
      <c r="WVV10" s="245"/>
      <c r="WVW10" s="245"/>
      <c r="WVX10" s="245"/>
      <c r="WVY10" s="245"/>
      <c r="WVZ10" s="245"/>
      <c r="WWA10" s="245"/>
      <c r="WWB10" s="245"/>
      <c r="WWD10" s="245"/>
      <c r="WWE10" s="245"/>
      <c r="WWF10" s="245"/>
      <c r="WWG10" s="245"/>
      <c r="WWH10" s="245"/>
      <c r="WWI10" s="245"/>
      <c r="WWJ10" s="245"/>
      <c r="WWK10" s="245"/>
      <c r="WWL10" s="245"/>
      <c r="WWM10" s="245"/>
      <c r="WWN10" s="245"/>
      <c r="WWO10" s="245"/>
      <c r="WWP10" s="245"/>
      <c r="WWQ10" s="245"/>
      <c r="WWR10" s="245"/>
      <c r="WWS10" s="245"/>
      <c r="WWT10" s="245"/>
      <c r="WWU10" s="245"/>
      <c r="WWV10" s="245"/>
      <c r="WWW10" s="245"/>
      <c r="WWX10" s="245"/>
      <c r="WWZ10" s="245"/>
      <c r="WXA10" s="245"/>
      <c r="WXB10" s="245"/>
      <c r="WXC10" s="245"/>
      <c r="WXD10" s="245"/>
      <c r="WXE10" s="245"/>
      <c r="WXF10" s="245"/>
      <c r="WXG10" s="245"/>
      <c r="WXH10" s="245"/>
      <c r="WXI10" s="245"/>
      <c r="WXJ10" s="245"/>
      <c r="WXK10" s="245"/>
      <c r="WXL10" s="245"/>
      <c r="WXM10" s="245"/>
      <c r="WXN10" s="245"/>
      <c r="WXO10" s="245"/>
      <c r="WXP10" s="245"/>
      <c r="WXQ10" s="245"/>
      <c r="WXR10" s="245"/>
      <c r="WXS10" s="245"/>
      <c r="WXT10" s="245"/>
      <c r="WXV10" s="245"/>
      <c r="WXW10" s="245"/>
      <c r="WXX10" s="245"/>
      <c r="WXY10" s="245"/>
      <c r="WXZ10" s="245"/>
      <c r="WYA10" s="245"/>
      <c r="WYB10" s="245"/>
      <c r="WYC10" s="245"/>
      <c r="WYD10" s="245"/>
      <c r="WYE10" s="245"/>
      <c r="WYF10" s="245"/>
      <c r="WYG10" s="245"/>
      <c r="WYH10" s="245"/>
      <c r="WYI10" s="245"/>
      <c r="WYJ10" s="245"/>
      <c r="WYK10" s="245"/>
      <c r="WYL10" s="245"/>
      <c r="WYM10" s="245"/>
      <c r="WYN10" s="245"/>
      <c r="WYO10" s="245"/>
      <c r="WYP10" s="245"/>
      <c r="WYR10" s="245"/>
      <c r="WYS10" s="245"/>
      <c r="WYT10" s="245"/>
      <c r="WYU10" s="245"/>
      <c r="WYV10" s="245"/>
      <c r="WYW10" s="245"/>
      <c r="WYX10" s="245"/>
      <c r="WYY10" s="245"/>
      <c r="WYZ10" s="245"/>
      <c r="WZA10" s="245"/>
      <c r="WZB10" s="245"/>
      <c r="WZC10" s="245"/>
      <c r="WZD10" s="245"/>
      <c r="WZE10" s="245"/>
      <c r="WZF10" s="245"/>
      <c r="WZG10" s="245"/>
      <c r="WZH10" s="245"/>
      <c r="WZI10" s="245"/>
      <c r="WZJ10" s="245"/>
      <c r="WZK10" s="245"/>
      <c r="WZL10" s="245"/>
      <c r="WZN10" s="245"/>
      <c r="WZO10" s="245"/>
      <c r="WZP10" s="245"/>
      <c r="WZQ10" s="245"/>
      <c r="WZR10" s="245"/>
      <c r="WZS10" s="245"/>
      <c r="WZT10" s="245"/>
      <c r="WZU10" s="245"/>
      <c r="WZV10" s="245"/>
      <c r="WZW10" s="245"/>
      <c r="WZX10" s="245"/>
      <c r="WZY10" s="245"/>
      <c r="WZZ10" s="245"/>
      <c r="XAA10" s="245"/>
      <c r="XAB10" s="245"/>
      <c r="XAC10" s="245"/>
      <c r="XAD10" s="245"/>
      <c r="XAE10" s="245"/>
      <c r="XAF10" s="245"/>
      <c r="XAG10" s="245"/>
      <c r="XAH10" s="245"/>
      <c r="XAJ10" s="245"/>
      <c r="XAK10" s="245"/>
      <c r="XAL10" s="245"/>
      <c r="XAM10" s="245"/>
      <c r="XAN10" s="245"/>
      <c r="XAO10" s="245"/>
      <c r="XAP10" s="245"/>
      <c r="XAQ10" s="245"/>
      <c r="XAR10" s="245"/>
      <c r="XAS10" s="245"/>
      <c r="XAT10" s="245"/>
      <c r="XAU10" s="245"/>
      <c r="XAV10" s="245"/>
      <c r="XAW10" s="245"/>
      <c r="XAX10" s="245"/>
      <c r="XAY10" s="245"/>
      <c r="XAZ10" s="245"/>
      <c r="XBA10" s="245"/>
      <c r="XBB10" s="245"/>
      <c r="XBC10" s="245"/>
      <c r="XBD10" s="245"/>
      <c r="XBF10" s="245"/>
      <c r="XBG10" s="245"/>
      <c r="XBH10" s="245"/>
      <c r="XBI10" s="245"/>
      <c r="XBJ10" s="245"/>
      <c r="XBK10" s="245"/>
      <c r="XBL10" s="245"/>
      <c r="XBM10" s="245"/>
      <c r="XBN10" s="245"/>
      <c r="XBO10" s="245"/>
      <c r="XBP10" s="245"/>
      <c r="XBQ10" s="245"/>
      <c r="XBR10" s="245"/>
      <c r="XBS10" s="245"/>
      <c r="XBT10" s="245"/>
      <c r="XBU10" s="245"/>
      <c r="XBV10" s="245"/>
      <c r="XBW10" s="245"/>
      <c r="XBX10" s="245"/>
      <c r="XBY10" s="245"/>
      <c r="XBZ10" s="245"/>
      <c r="XCB10" s="245"/>
      <c r="XCC10" s="245"/>
      <c r="XCD10" s="245"/>
      <c r="XCE10" s="245"/>
      <c r="XCF10" s="245"/>
      <c r="XCG10" s="245"/>
      <c r="XCH10" s="245"/>
      <c r="XCI10" s="245"/>
      <c r="XCJ10" s="245"/>
      <c r="XCK10" s="245"/>
      <c r="XCL10" s="245"/>
      <c r="XCM10" s="245"/>
      <c r="XCN10" s="245"/>
      <c r="XCO10" s="245"/>
      <c r="XCP10" s="245"/>
      <c r="XCQ10" s="245"/>
      <c r="XCR10" s="245"/>
      <c r="XCS10" s="245"/>
      <c r="XCT10" s="245"/>
      <c r="XCU10" s="245"/>
      <c r="XCV10" s="245"/>
      <c r="XCX10" s="245"/>
      <c r="XCY10" s="245"/>
      <c r="XCZ10" s="245"/>
      <c r="XDA10" s="245"/>
      <c r="XDB10" s="245"/>
      <c r="XDC10" s="245"/>
      <c r="XDD10" s="245"/>
      <c r="XDE10" s="245"/>
      <c r="XDF10" s="245"/>
      <c r="XDG10" s="245"/>
      <c r="XDH10" s="245"/>
      <c r="XDI10" s="245"/>
      <c r="XDJ10" s="245"/>
      <c r="XDK10" s="245"/>
      <c r="XDL10" s="245"/>
      <c r="XDM10" s="245"/>
      <c r="XDN10" s="245"/>
      <c r="XDO10" s="245"/>
      <c r="XDP10" s="245"/>
      <c r="XDQ10" s="245"/>
      <c r="XDR10" s="245"/>
      <c r="XDT10" s="245"/>
      <c r="XDU10" s="245"/>
      <c r="XDV10" s="245"/>
      <c r="XDW10" s="245"/>
      <c r="XDX10" s="245"/>
      <c r="XDY10" s="245"/>
      <c r="XDZ10" s="245"/>
      <c r="XEA10" s="245"/>
      <c r="XEB10" s="245"/>
      <c r="XEC10" s="245"/>
      <c r="XED10" s="245"/>
      <c r="XEE10" s="245"/>
      <c r="XEF10" s="245"/>
      <c r="XEG10" s="245"/>
      <c r="XEH10" s="245"/>
      <c r="XEI10" s="245"/>
      <c r="XEJ10" s="245"/>
      <c r="XEK10" s="245"/>
      <c r="XEL10" s="245"/>
      <c r="XEM10" s="245"/>
      <c r="XEN10" s="245"/>
      <c r="XEP10" s="245"/>
      <c r="XEQ10" s="245"/>
      <c r="XER10" s="245"/>
      <c r="XES10" s="245"/>
      <c r="XET10" s="245"/>
      <c r="XEU10" s="245"/>
      <c r="XEV10" s="245"/>
      <c r="XEW10" s="245"/>
      <c r="XEX10" s="245"/>
      <c r="XEY10" s="245"/>
      <c r="XEZ10" s="245"/>
      <c r="XFA10" s="245"/>
      <c r="XFB10" s="245"/>
      <c r="XFC10" s="245"/>
      <c r="XFD10" s="245"/>
    </row>
    <row r="11" spans="1:11264 11266:16384" s="251" customFormat="1" x14ac:dyDescent="0.25">
      <c r="A11" s="247" t="s">
        <v>74</v>
      </c>
      <c r="B11" s="248">
        <f>ROUNDDOWN(B4*'1.ParámetrosMasa'!$D$10,0)</f>
        <v>1302</v>
      </c>
      <c r="C11" s="248">
        <f>ROUNDDOWN(C4*'1.ParámetrosMasa'!$D$10,0)</f>
        <v>1247</v>
      </c>
      <c r="D11" s="248">
        <f>ROUNDDOWN(D4*'1.ParámetrosMasa'!$D$10,0)</f>
        <v>1152</v>
      </c>
      <c r="E11" s="248">
        <f>ROUNDDOWN(E4*'1.ParámetrosMasa'!$D$10,0)</f>
        <v>1134</v>
      </c>
      <c r="F11" s="248">
        <f>ROUNDDOWN(F4*'1.ParámetrosMasa'!$D$10,0)</f>
        <v>1165</v>
      </c>
      <c r="G11" s="248">
        <f>ROUNDDOWN(G4*'1.ParámetrosMasa'!$D$10,0)</f>
        <v>1183</v>
      </c>
      <c r="H11" s="248">
        <f>ROUNDDOWN(H4*'1.ParámetrosMasa'!$D$10,0)</f>
        <v>1204</v>
      </c>
      <c r="I11" s="248">
        <f>ROUNDDOWN(I4*'1.ParámetrosMasa'!$D$10,0)</f>
        <v>1227</v>
      </c>
      <c r="J11" s="248">
        <f>ROUNDDOWN(J4*'1.ParámetrosMasa'!$D$10,0)</f>
        <v>1251</v>
      </c>
      <c r="K11" s="248">
        <f>ROUNDDOWN(K4*'1.ParámetrosMasa'!$D$10,0)</f>
        <v>1274</v>
      </c>
      <c r="L11" s="248">
        <f>ROUNDDOWN(L4*'1.ParámetrosMasa'!$D$10,0)</f>
        <v>1298</v>
      </c>
      <c r="M11" s="248">
        <f>ROUNDDOWN(M4*'1.ParámetrosMasa'!$D$10,0)</f>
        <v>1323</v>
      </c>
      <c r="N11" s="248">
        <f>ROUNDDOWN(N4*'1.ParámetrosMasa'!$D$10,0)</f>
        <v>1348</v>
      </c>
      <c r="O11" s="248">
        <f>ROUNDDOWN(O4*'1.ParámetrosMasa'!$D$10,0)</f>
        <v>1373</v>
      </c>
      <c r="P11" s="248">
        <f>ROUNDDOWN(P4*'1.ParámetrosMasa'!$D$10,0)</f>
        <v>1399</v>
      </c>
      <c r="Q11" s="248">
        <f>ROUNDDOWN(Q4*'1.ParámetrosMasa'!$D$10,0)</f>
        <v>1426</v>
      </c>
      <c r="R11" s="248">
        <f>ROUNDDOWN(R4*'1.ParámetrosMasa'!$D$10,0)</f>
        <v>1453</v>
      </c>
      <c r="S11" s="248">
        <f>ROUNDDOWN(S4*'1.ParámetrosMasa'!$D$10,0)</f>
        <v>1481</v>
      </c>
      <c r="T11" s="248">
        <f>ROUNDDOWN(T4*'1.ParámetrosMasa'!$D$10,0)</f>
        <v>1509</v>
      </c>
      <c r="U11" s="248">
        <f>ROUNDDOWN(U4*'1.ParámetrosMasa'!$D$10,0)</f>
        <v>1537</v>
      </c>
      <c r="V11" s="248">
        <f>ROUNDDOWN(V4*'1.ParámetrosMasa'!$D$10,0)</f>
        <v>1566</v>
      </c>
      <c r="W11" s="248">
        <f>ROUNDDOWN(W4*'1.ParámetrosMasa'!$D$10,0)</f>
        <v>1596</v>
      </c>
      <c r="X11" s="248">
        <f>ROUNDDOWN(X4*'1.ParámetrosMasa'!$D$10,0)</f>
        <v>1626</v>
      </c>
      <c r="Y11" s="248">
        <f>ROUNDDOWN(Y4*'1.ParámetrosMasa'!$D$10,0)</f>
        <v>1657</v>
      </c>
      <c r="Z11" s="248">
        <f>ROUNDDOWN(Z4*'1.ParámetrosMasa'!$D$10,0)</f>
        <v>1688</v>
      </c>
      <c r="AA11" s="249">
        <f>ROUNDDOWN(AA4*'1.ParámetrosMasa'!$D$10,0)</f>
        <v>1720</v>
      </c>
      <c r="AB11" s="250"/>
      <c r="AC11" s="250"/>
      <c r="AD11" s="250"/>
      <c r="AE11" s="250"/>
      <c r="AF11" s="250"/>
      <c r="AG11" s="250"/>
      <c r="AH11" s="250"/>
      <c r="AI11" s="250"/>
      <c r="AJ11" s="250"/>
      <c r="AK11" s="250"/>
      <c r="AL11" s="250"/>
      <c r="AM11" s="250"/>
      <c r="AN11" s="250"/>
      <c r="AO11" s="250"/>
      <c r="AP11" s="250"/>
    </row>
    <row r="12" spans="1:11264 11266:16384" s="251" customFormat="1" x14ac:dyDescent="0.25">
      <c r="A12" s="252" t="s">
        <v>73</v>
      </c>
      <c r="B12" s="253">
        <f>ROUNDDOWN(B5*'1.ParámetrosMasa'!$D$10,0)</f>
        <v>199</v>
      </c>
      <c r="C12" s="253">
        <f>ROUNDDOWN(C5*'1.ParámetrosMasa'!$D$10,0)</f>
        <v>129</v>
      </c>
      <c r="D12" s="253">
        <f>ROUNDDOWN(D5*'1.ParámetrosMasa'!$D$10,0)</f>
        <v>220</v>
      </c>
      <c r="E12" s="253">
        <f>ROUNDDOWN(E5*'1.ParámetrosMasa'!$D$10,0)</f>
        <v>289</v>
      </c>
      <c r="F12" s="253">
        <f>ROUNDDOWN(F5*'1.ParámetrosMasa'!$D$10,0)</f>
        <v>276</v>
      </c>
      <c r="G12" s="253">
        <f>ROUNDDOWN(G5*'1.ParámetrosMasa'!$D$10,0)</f>
        <v>284</v>
      </c>
      <c r="H12" s="253">
        <f>ROUNDDOWN(H5*'1.ParámetrosMasa'!$D$10,0)</f>
        <v>293</v>
      </c>
      <c r="I12" s="253">
        <f>ROUNDDOWN(I5*'1.ParámetrosMasa'!$D$10,0)</f>
        <v>297</v>
      </c>
      <c r="J12" s="253">
        <f>ROUNDDOWN(J5*'1.ParámetrosMasa'!$D$10,0)</f>
        <v>303</v>
      </c>
      <c r="K12" s="253">
        <f>ROUNDDOWN(K5*'1.ParámetrosMasa'!$D$10,0)</f>
        <v>309</v>
      </c>
      <c r="L12" s="253">
        <f>ROUNDDOWN(L5*'1.ParámetrosMasa'!$D$10,0)</f>
        <v>314</v>
      </c>
      <c r="M12" s="253">
        <f>ROUNDDOWN(M5*'1.ParámetrosMasa'!$D$10,0)</f>
        <v>320</v>
      </c>
      <c r="N12" s="253">
        <f>ROUNDDOWN(N5*'1.ParámetrosMasa'!$D$10,0)</f>
        <v>326</v>
      </c>
      <c r="O12" s="253">
        <f>ROUNDDOWN(O5*'1.ParámetrosMasa'!$D$10,0)</f>
        <v>333</v>
      </c>
      <c r="P12" s="253">
        <f>ROUNDDOWN(P5*'1.ParámetrosMasa'!$D$10,0)</f>
        <v>339</v>
      </c>
      <c r="Q12" s="253">
        <f>ROUNDDOWN(Q5*'1.ParámetrosMasa'!$D$10,0)</f>
        <v>345</v>
      </c>
      <c r="R12" s="253">
        <f>ROUNDDOWN(R5*'1.ParámetrosMasa'!$D$10,0)</f>
        <v>352</v>
      </c>
      <c r="S12" s="253">
        <f>ROUNDDOWN(S5*'1.ParámetrosMasa'!$D$10,0)</f>
        <v>359</v>
      </c>
      <c r="T12" s="253">
        <f>ROUNDDOWN(T5*'1.ParámetrosMasa'!$D$10,0)</f>
        <v>365</v>
      </c>
      <c r="U12" s="253">
        <f>ROUNDDOWN(U5*'1.ParámetrosMasa'!$D$10,0)</f>
        <v>372</v>
      </c>
      <c r="V12" s="253">
        <f>ROUNDDOWN(V5*'1.ParámetrosMasa'!$D$10,0)</f>
        <v>379</v>
      </c>
      <c r="W12" s="253">
        <f>ROUNDDOWN(W5*'1.ParámetrosMasa'!$D$10,0)</f>
        <v>386</v>
      </c>
      <c r="X12" s="253">
        <f>ROUNDDOWN(X5*'1.ParámetrosMasa'!$D$10,0)</f>
        <v>394</v>
      </c>
      <c r="Y12" s="253">
        <f>ROUNDDOWN(Y5*'1.ParámetrosMasa'!$D$10,0)</f>
        <v>401</v>
      </c>
      <c r="Z12" s="253">
        <f>ROUNDDOWN(Z5*'1.ParámetrosMasa'!$D$10,0)</f>
        <v>409</v>
      </c>
      <c r="AA12" s="254">
        <f>ROUNDDOWN(AA5*'1.ParámetrosMasa'!$D$10,0)</f>
        <v>417</v>
      </c>
      <c r="AB12" s="250"/>
      <c r="AC12" s="250"/>
      <c r="AD12" s="250"/>
      <c r="AE12" s="250"/>
      <c r="AF12" s="250"/>
      <c r="AG12" s="250"/>
      <c r="AH12" s="250"/>
      <c r="AI12" s="250"/>
      <c r="AJ12" s="250"/>
      <c r="AK12" s="250"/>
      <c r="AL12" s="250"/>
      <c r="AM12" s="250"/>
      <c r="AN12" s="250"/>
      <c r="AO12" s="250"/>
      <c r="AP12" s="250"/>
    </row>
    <row r="13" spans="1:11264 11266:16384" s="251" customFormat="1" x14ac:dyDescent="0.25">
      <c r="A13" s="252" t="s">
        <v>75</v>
      </c>
      <c r="B13" s="253">
        <f>ROUNDDOWN(B6*'1.ParámetrosMasa'!$D$11,0)</f>
        <v>299</v>
      </c>
      <c r="C13" s="253">
        <f>ROUNDDOWN(C6*'1.ParámetrosMasa'!$D$11,0)</f>
        <v>509</v>
      </c>
      <c r="D13" s="253">
        <f>ROUNDDOWN(D6*'1.ParámetrosMasa'!$D$11,0)</f>
        <v>667</v>
      </c>
      <c r="E13" s="253">
        <f>ROUNDDOWN(E6*'1.ParámetrosMasa'!$D$11,0)</f>
        <v>637</v>
      </c>
      <c r="F13" s="253">
        <f>ROUNDDOWN(F6*'1.ParámetrosMasa'!$D$11,0)</f>
        <v>657</v>
      </c>
      <c r="G13" s="253">
        <f>ROUNDDOWN(G6*'1.ParámetrosMasa'!$D$11,0)</f>
        <v>676</v>
      </c>
      <c r="H13" s="253">
        <f>ROUNDDOWN(H6*'1.ParámetrosMasa'!$D$11,0)</f>
        <v>686</v>
      </c>
      <c r="I13" s="253">
        <f>ROUNDDOWN(I6*'1.ParámetrosMasa'!$D$11,0)</f>
        <v>699</v>
      </c>
      <c r="J13" s="253">
        <f>ROUNDDOWN(J6*'1.ParámetrosMasa'!$D$11,0)</f>
        <v>713</v>
      </c>
      <c r="K13" s="253">
        <f>ROUNDDOWN(K6*'1.ParámetrosMasa'!$D$11,0)</f>
        <v>726</v>
      </c>
      <c r="L13" s="253">
        <f>ROUNDDOWN(L6*'1.ParámetrosMasa'!$D$11,0)</f>
        <v>740</v>
      </c>
      <c r="M13" s="253">
        <f>ROUNDDOWN(M6*'1.ParámetrosMasa'!$D$11,0)</f>
        <v>754</v>
      </c>
      <c r="N13" s="253">
        <f>ROUNDDOWN(N6*'1.ParámetrosMasa'!$D$11,0)</f>
        <v>768</v>
      </c>
      <c r="O13" s="253">
        <f>ROUNDDOWN(O6*'1.ParámetrosMasa'!$D$11,0)</f>
        <v>783</v>
      </c>
      <c r="P13" s="253">
        <f>ROUNDDOWN(P6*'1.ParámetrosMasa'!$D$11,0)</f>
        <v>798</v>
      </c>
      <c r="Q13" s="253">
        <f>ROUNDDOWN(Q6*'1.ParámetrosMasa'!$D$11,0)</f>
        <v>813</v>
      </c>
      <c r="R13" s="253">
        <f>ROUNDDOWN(R6*'1.ParámetrosMasa'!$D$11,0)</f>
        <v>828</v>
      </c>
      <c r="S13" s="253">
        <f>ROUNDDOWN(S6*'1.ParámetrosMasa'!$D$11,0)</f>
        <v>844</v>
      </c>
      <c r="T13" s="253">
        <f>ROUNDDOWN(T6*'1.ParámetrosMasa'!$D$11,0)</f>
        <v>860</v>
      </c>
      <c r="U13" s="253">
        <f>ROUNDDOWN(U6*'1.ParámetrosMasa'!$D$11,0)</f>
        <v>876</v>
      </c>
      <c r="V13" s="253">
        <f>ROUNDDOWN(V6*'1.ParámetrosMasa'!$D$11,0)</f>
        <v>893</v>
      </c>
      <c r="W13" s="253">
        <f>ROUNDDOWN(W6*'1.ParámetrosMasa'!$D$11,0)</f>
        <v>910</v>
      </c>
      <c r="X13" s="253">
        <f>ROUNDDOWN(X6*'1.ParámetrosMasa'!$D$11,0)</f>
        <v>927</v>
      </c>
      <c r="Y13" s="253">
        <f>ROUNDDOWN(Y6*'1.ParámetrosMasa'!$D$11,0)</f>
        <v>944</v>
      </c>
      <c r="Z13" s="253">
        <f>ROUNDDOWN(Z6*'1.ParámetrosMasa'!$D$11,0)</f>
        <v>962</v>
      </c>
      <c r="AA13" s="254">
        <f>ROUNDDOWN(AA6*'1.ParámetrosMasa'!$D$11,0)</f>
        <v>981</v>
      </c>
      <c r="AB13" s="250"/>
      <c r="AC13" s="250"/>
      <c r="AD13" s="250"/>
      <c r="AE13" s="250"/>
      <c r="AF13" s="250"/>
      <c r="AG13" s="250"/>
      <c r="AH13" s="250"/>
      <c r="AI13" s="250"/>
      <c r="AJ13" s="250"/>
      <c r="AK13" s="250"/>
      <c r="AL13" s="250"/>
      <c r="AM13" s="250"/>
      <c r="AN13" s="250"/>
      <c r="AO13" s="250"/>
      <c r="AP13" s="250"/>
    </row>
    <row r="14" spans="1:11264 11266:16384" s="251" customFormat="1" x14ac:dyDescent="0.25">
      <c r="A14" s="252" t="s">
        <v>79</v>
      </c>
      <c r="B14" s="253">
        <f>ROUNDDOWN(B7*'1.ParámetrosMasa'!$D$11,0)</f>
        <v>672</v>
      </c>
      <c r="C14" s="253">
        <f>ROUNDDOWN(C7*'1.ParámetrosMasa'!$D$11,0)</f>
        <v>882</v>
      </c>
      <c r="D14" s="253">
        <f>ROUNDDOWN(D7*'1.ParámetrosMasa'!$D$11,0)</f>
        <v>843</v>
      </c>
      <c r="E14" s="253">
        <f>ROUNDDOWN(E7*'1.ParámetrosMasa'!$D$11,0)</f>
        <v>868</v>
      </c>
      <c r="F14" s="253">
        <f>ROUNDDOWN(F7*'1.ParámetrosMasa'!$D$11,0)</f>
        <v>894</v>
      </c>
      <c r="G14" s="253">
        <f>ROUNDDOWN(G7*'1.ParámetrosMasa'!$D$11,0)</f>
        <v>907</v>
      </c>
      <c r="H14" s="253">
        <f>ROUNDDOWN(H7*'1.ParámetrosMasa'!$D$11,0)</f>
        <v>924</v>
      </c>
      <c r="I14" s="253">
        <f>ROUNDDOWN(I7*'1.ParámetrosMasa'!$D$11,0)</f>
        <v>942</v>
      </c>
      <c r="J14" s="253">
        <f>ROUNDDOWN(J7*'1.ParámetrosMasa'!$D$11,0)</f>
        <v>960</v>
      </c>
      <c r="K14" s="253">
        <f>ROUNDDOWN(K7*'1.ParámetrosMasa'!$D$11,0)</f>
        <v>978</v>
      </c>
      <c r="L14" s="253">
        <f>ROUNDDOWN(L7*'1.ParámetrosMasa'!$D$11,0)</f>
        <v>997</v>
      </c>
      <c r="M14" s="253">
        <f>ROUNDDOWN(M7*'1.ParámetrosMasa'!$D$11,0)</f>
        <v>1016</v>
      </c>
      <c r="N14" s="253">
        <f>ROUNDDOWN(N7*'1.ParámetrosMasa'!$D$11,0)</f>
        <v>1035</v>
      </c>
      <c r="O14" s="253">
        <f>ROUNDDOWN(O7*'1.ParámetrosMasa'!$D$11,0)</f>
        <v>1054</v>
      </c>
      <c r="P14" s="253">
        <f>ROUNDDOWN(P7*'1.ParámetrosMasa'!$D$11,0)</f>
        <v>1074</v>
      </c>
      <c r="Q14" s="253">
        <f>ROUNDDOWN(Q7*'1.ParámetrosMasa'!$D$11,0)</f>
        <v>1095</v>
      </c>
      <c r="R14" s="253">
        <f>ROUNDDOWN(R7*'1.ParámetrosMasa'!$D$11,0)</f>
        <v>1115</v>
      </c>
      <c r="S14" s="253">
        <f>ROUNDDOWN(S7*'1.ParámetrosMasa'!$D$11,0)</f>
        <v>1137</v>
      </c>
      <c r="T14" s="253">
        <f>ROUNDDOWN(T7*'1.ParámetrosMasa'!$D$11,0)</f>
        <v>1158</v>
      </c>
      <c r="U14" s="253">
        <f>ROUNDDOWN(U7*'1.ParámetrosMasa'!$D$11,0)</f>
        <v>1180</v>
      </c>
      <c r="V14" s="253">
        <f>ROUNDDOWN(V7*'1.ParámetrosMasa'!$D$11,0)</f>
        <v>1202</v>
      </c>
      <c r="W14" s="253">
        <f>ROUNDDOWN(W7*'1.ParámetrosMasa'!$D$11,0)</f>
        <v>1225</v>
      </c>
      <c r="X14" s="253">
        <f>ROUNDDOWN(X7*'1.ParámetrosMasa'!$D$11,0)</f>
        <v>1248</v>
      </c>
      <c r="Y14" s="253">
        <f>ROUNDDOWN(Y7*'1.ParámetrosMasa'!$D$11,0)</f>
        <v>1272</v>
      </c>
      <c r="Z14" s="253">
        <f>ROUNDDOWN(Z7*'1.ParámetrosMasa'!$D$11,0)</f>
        <v>1296</v>
      </c>
      <c r="AA14" s="254">
        <f>ROUNDDOWN(AA7*'1.ParámetrosMasa'!$D$11,0)</f>
        <v>1321</v>
      </c>
      <c r="AB14" s="250"/>
      <c r="AC14" s="250"/>
      <c r="AD14" s="250"/>
      <c r="AE14" s="250"/>
      <c r="AF14" s="250"/>
      <c r="AG14" s="250"/>
      <c r="AH14" s="250"/>
      <c r="AI14" s="250"/>
      <c r="AJ14" s="250"/>
      <c r="AK14" s="250"/>
      <c r="AL14" s="250"/>
      <c r="AM14" s="250"/>
      <c r="AN14" s="250"/>
      <c r="AO14" s="250"/>
      <c r="AP14" s="250"/>
    </row>
    <row r="15" spans="1:11264 11266:16384" s="251" customFormat="1" x14ac:dyDescent="0.25">
      <c r="A15" s="252" t="s">
        <v>71</v>
      </c>
      <c r="B15" s="253">
        <f>ROUNDDOWN(B8*'1.ParámetrosMasa'!$D$10,0)</f>
        <v>191</v>
      </c>
      <c r="C15" s="253">
        <f>ROUNDDOWN(C8*'1.ParámetrosMasa'!$D$10,0)</f>
        <v>387</v>
      </c>
      <c r="D15" s="253">
        <f>ROUNDDOWN(D8*'1.ParámetrosMasa'!$D$10,0)</f>
        <v>513</v>
      </c>
      <c r="E15" s="253">
        <f>ROUNDDOWN(E8*'1.ParámetrosMasa'!$D$10,0)</f>
        <v>490</v>
      </c>
      <c r="F15" s="253">
        <f>ROUNDDOWN(F8*'1.ParámetrosMasa'!$D$10,0)</f>
        <v>505</v>
      </c>
      <c r="G15" s="253">
        <f>ROUNDDOWN(G8*'1.ParámetrosMasa'!$D$10,0)</f>
        <v>520</v>
      </c>
      <c r="H15" s="253">
        <f>ROUNDDOWN(H8*'1.ParámetrosMasa'!$D$10,0)</f>
        <v>527</v>
      </c>
      <c r="I15" s="253">
        <f>ROUNDDOWN(I8*'1.ParámetrosMasa'!$D$10,0)</f>
        <v>538</v>
      </c>
      <c r="J15" s="253">
        <f>ROUNDDOWN(J8*'1.ParámetrosMasa'!$D$10,0)</f>
        <v>548</v>
      </c>
      <c r="K15" s="253">
        <f>ROUNDDOWN(K8*'1.ParámetrosMasa'!$D$10,0)</f>
        <v>558</v>
      </c>
      <c r="L15" s="253">
        <f>ROUNDDOWN(L8*'1.ParámetrosMasa'!$D$10,0)</f>
        <v>569</v>
      </c>
      <c r="M15" s="253">
        <f>ROUNDDOWN(M8*'1.ParámetrosMasa'!$D$10,0)</f>
        <v>580</v>
      </c>
      <c r="N15" s="253">
        <f>ROUNDDOWN(N8*'1.ParámetrosMasa'!$D$10,0)</f>
        <v>591</v>
      </c>
      <c r="O15" s="253">
        <f>ROUNDDOWN(O8*'1.ParámetrosMasa'!$D$10,0)</f>
        <v>602</v>
      </c>
      <c r="P15" s="253">
        <f>ROUNDDOWN(P8*'1.ParámetrosMasa'!$D$10,0)</f>
        <v>613</v>
      </c>
      <c r="Q15" s="253">
        <f>ROUNDDOWN(Q8*'1.ParámetrosMasa'!$D$10,0)</f>
        <v>625</v>
      </c>
      <c r="R15" s="253">
        <f>ROUNDDOWN(R8*'1.ParámetrosMasa'!$D$10,0)</f>
        <v>637</v>
      </c>
      <c r="S15" s="253">
        <f>ROUNDDOWN(S8*'1.ParámetrosMasa'!$D$10,0)</f>
        <v>649</v>
      </c>
      <c r="T15" s="253">
        <f>ROUNDDOWN(T8*'1.ParámetrosMasa'!$D$10,0)</f>
        <v>661</v>
      </c>
      <c r="U15" s="253">
        <f>ROUNDDOWN(U8*'1.ParámetrosMasa'!$D$10,0)</f>
        <v>674</v>
      </c>
      <c r="V15" s="253">
        <f>ROUNDDOWN(V8*'1.ParámetrosMasa'!$D$10,0)</f>
        <v>687</v>
      </c>
      <c r="W15" s="253">
        <f>ROUNDDOWN(W8*'1.ParámetrosMasa'!$D$10,0)</f>
        <v>700</v>
      </c>
      <c r="X15" s="253">
        <f>ROUNDDOWN(X8*'1.ParámetrosMasa'!$D$10,0)</f>
        <v>713</v>
      </c>
      <c r="Y15" s="253">
        <f>ROUNDDOWN(Y8*'1.ParámetrosMasa'!$D$10,0)</f>
        <v>726</v>
      </c>
      <c r="Z15" s="253">
        <f>ROUNDDOWN(Z8*'1.ParámetrosMasa'!$D$10,0)</f>
        <v>740</v>
      </c>
      <c r="AA15" s="254">
        <f>ROUNDDOWN(AA8*'1.ParámetrosMasa'!$D$10,0)</f>
        <v>754</v>
      </c>
      <c r="AB15" s="250"/>
      <c r="AC15" s="250"/>
      <c r="AD15" s="250"/>
      <c r="AE15" s="250"/>
      <c r="AF15" s="250"/>
      <c r="AG15" s="250"/>
      <c r="AH15" s="250"/>
      <c r="AI15" s="250"/>
      <c r="AJ15" s="250"/>
      <c r="AK15" s="250"/>
      <c r="AL15" s="250"/>
      <c r="AM15" s="250"/>
      <c r="AN15" s="250"/>
      <c r="AO15" s="250"/>
      <c r="AP15" s="250"/>
    </row>
    <row r="16" spans="1:11264 11266:16384" s="251" customFormat="1" ht="15.75" thickBot="1" x14ac:dyDescent="0.3">
      <c r="A16" s="255" t="s">
        <v>80</v>
      </c>
      <c r="B16" s="256">
        <f>ROUNDDOWN(B9*'1.ParámetrosMasa'!$D$11,0)</f>
        <v>665</v>
      </c>
      <c r="C16" s="256">
        <f>ROUNDDOWN(C9*'1.ParámetrosMasa'!$D$11,0)</f>
        <v>881</v>
      </c>
      <c r="D16" s="256">
        <f>ROUNDDOWN(D9*'1.ParámetrosMasa'!$D$11,0)</f>
        <v>843</v>
      </c>
      <c r="E16" s="256">
        <f>ROUNDDOWN(E9*'1.ParámetrosMasa'!$D$11,0)</f>
        <v>868</v>
      </c>
      <c r="F16" s="256">
        <f>ROUNDDOWN(F9*'1.ParámetrosMasa'!$D$11,0)</f>
        <v>894</v>
      </c>
      <c r="G16" s="256">
        <f>ROUNDDOWN(G9*'1.ParámetrosMasa'!$D$11,0)</f>
        <v>907</v>
      </c>
      <c r="H16" s="256">
        <f>ROUNDDOWN(H9*'1.ParámetrosMasa'!$D$11,0)</f>
        <v>924</v>
      </c>
      <c r="I16" s="256">
        <f>ROUNDDOWN(I9*'1.ParámetrosMasa'!$D$11,0)</f>
        <v>942</v>
      </c>
      <c r="J16" s="256">
        <f>ROUNDDOWN(J9*'1.ParámetrosMasa'!$D$11,0)</f>
        <v>960</v>
      </c>
      <c r="K16" s="256">
        <f>ROUNDDOWN(K9*'1.ParámetrosMasa'!$D$11,0)</f>
        <v>978</v>
      </c>
      <c r="L16" s="256">
        <f>ROUNDDOWN(L9*'1.ParámetrosMasa'!$D$11,0)</f>
        <v>997</v>
      </c>
      <c r="M16" s="256">
        <f>ROUNDDOWN(M9*'1.ParámetrosMasa'!$D$11,0)</f>
        <v>1016</v>
      </c>
      <c r="N16" s="256">
        <f>ROUNDDOWN(N9*'1.ParámetrosMasa'!$D$11,0)</f>
        <v>1035</v>
      </c>
      <c r="O16" s="256">
        <f>ROUNDDOWN(O9*'1.ParámetrosMasa'!$D$11,0)</f>
        <v>1054</v>
      </c>
      <c r="P16" s="256">
        <f>ROUNDDOWN(P9*'1.ParámetrosMasa'!$D$11,0)</f>
        <v>1074</v>
      </c>
      <c r="Q16" s="256">
        <f>ROUNDDOWN(Q9*'1.ParámetrosMasa'!$D$11,0)</f>
        <v>1095</v>
      </c>
      <c r="R16" s="256">
        <f>ROUNDDOWN(R9*'1.ParámetrosMasa'!$D$11,0)</f>
        <v>1115</v>
      </c>
      <c r="S16" s="256">
        <f>ROUNDDOWN(S9*'1.ParámetrosMasa'!$D$11,0)</f>
        <v>1137</v>
      </c>
      <c r="T16" s="256">
        <f>ROUNDDOWN(T9*'1.ParámetrosMasa'!$D$11,0)</f>
        <v>1158</v>
      </c>
      <c r="U16" s="256">
        <f>ROUNDDOWN(U9*'1.ParámetrosMasa'!$D$11,0)</f>
        <v>1180</v>
      </c>
      <c r="V16" s="256">
        <f>ROUNDDOWN(V9*'1.ParámetrosMasa'!$D$11,0)</f>
        <v>1202</v>
      </c>
      <c r="W16" s="256">
        <f>ROUNDDOWN(W9*'1.ParámetrosMasa'!$D$11,0)</f>
        <v>1225</v>
      </c>
      <c r="X16" s="256">
        <f>ROUNDDOWN(X9*'1.ParámetrosMasa'!$D$11,0)</f>
        <v>1248</v>
      </c>
      <c r="Y16" s="256">
        <f>ROUNDDOWN(Y9*'1.ParámetrosMasa'!$D$11,0)</f>
        <v>1272</v>
      </c>
      <c r="Z16" s="256">
        <f>ROUNDDOWN(Z9*'1.ParámetrosMasa'!$D$11,0)</f>
        <v>1296</v>
      </c>
      <c r="AA16" s="257">
        <f>ROUNDDOWN(AA9*'1.ParámetrosMasa'!$D$11,0)</f>
        <v>1321</v>
      </c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0"/>
    </row>
    <row r="17" spans="1:11264 11266:16384" s="246" customFormat="1" x14ac:dyDescent="0.25">
      <c r="A17" s="242" t="s">
        <v>194</v>
      </c>
      <c r="B17" s="243"/>
      <c r="C17" s="243"/>
      <c r="D17" s="243"/>
      <c r="E17" s="243"/>
      <c r="F17" s="243"/>
      <c r="G17" s="243"/>
      <c r="H17" s="243"/>
      <c r="I17" s="243"/>
      <c r="J17" s="243"/>
      <c r="K17" s="243"/>
      <c r="L17" s="243"/>
      <c r="M17" s="243"/>
      <c r="N17" s="243"/>
      <c r="O17" s="243"/>
      <c r="P17" s="243"/>
      <c r="Q17" s="243"/>
      <c r="R17" s="243"/>
      <c r="S17" s="243"/>
      <c r="T17" s="243"/>
      <c r="U17" s="243"/>
      <c r="V17" s="243"/>
      <c r="W17" s="243"/>
      <c r="X17" s="243"/>
      <c r="Y17" s="243"/>
      <c r="Z17" s="243"/>
      <c r="AA17" s="244"/>
      <c r="AB17" s="245"/>
      <c r="AC17" s="245"/>
      <c r="AD17" s="245"/>
      <c r="AE17" s="245"/>
      <c r="AF17" s="245"/>
      <c r="AG17" s="245"/>
      <c r="AH17" s="245"/>
      <c r="AI17" s="245"/>
      <c r="AJ17" s="245"/>
      <c r="AK17" s="245"/>
      <c r="AL17" s="245"/>
      <c r="AM17" s="245"/>
      <c r="AN17" s="245"/>
      <c r="AO17" s="245"/>
      <c r="AP17" s="245"/>
      <c r="AQ17" s="245"/>
      <c r="AR17" s="245"/>
      <c r="AT17" s="245"/>
      <c r="AU17" s="245"/>
      <c r="AV17" s="245"/>
      <c r="AW17" s="245"/>
      <c r="AX17" s="245"/>
      <c r="AY17" s="245"/>
      <c r="AZ17" s="245"/>
      <c r="BA17" s="245"/>
      <c r="BB17" s="245"/>
      <c r="BC17" s="245"/>
      <c r="BD17" s="245"/>
      <c r="BE17" s="245"/>
      <c r="BF17" s="245"/>
      <c r="BG17" s="245"/>
      <c r="BH17" s="245"/>
      <c r="BI17" s="245"/>
      <c r="BJ17" s="245"/>
      <c r="BK17" s="245"/>
      <c r="BL17" s="245"/>
      <c r="BM17" s="245"/>
      <c r="BN17" s="245"/>
      <c r="BP17" s="245"/>
      <c r="BQ17" s="245"/>
      <c r="BR17" s="245"/>
      <c r="BS17" s="245"/>
      <c r="BT17" s="245"/>
      <c r="BU17" s="245"/>
      <c r="BV17" s="245"/>
      <c r="BW17" s="245"/>
      <c r="BX17" s="245"/>
      <c r="BY17" s="245"/>
      <c r="BZ17" s="245"/>
      <c r="CA17" s="245"/>
      <c r="CB17" s="245"/>
      <c r="CC17" s="245"/>
      <c r="CD17" s="245"/>
      <c r="CE17" s="245"/>
      <c r="CF17" s="245"/>
      <c r="CG17" s="245"/>
      <c r="CH17" s="245"/>
      <c r="CI17" s="245"/>
      <c r="CJ17" s="245"/>
      <c r="CL17" s="245"/>
      <c r="CM17" s="245"/>
      <c r="CN17" s="245"/>
      <c r="CO17" s="245"/>
      <c r="CP17" s="245"/>
      <c r="CQ17" s="245"/>
      <c r="CR17" s="245"/>
      <c r="CS17" s="245"/>
      <c r="CT17" s="245"/>
      <c r="CU17" s="245"/>
      <c r="CV17" s="245"/>
      <c r="CW17" s="245"/>
      <c r="CX17" s="245"/>
      <c r="CY17" s="245"/>
      <c r="CZ17" s="245"/>
      <c r="DA17" s="245"/>
      <c r="DB17" s="245"/>
      <c r="DC17" s="245"/>
      <c r="DD17" s="245"/>
      <c r="DE17" s="245"/>
      <c r="DF17" s="245"/>
      <c r="DH17" s="245"/>
      <c r="DI17" s="245"/>
      <c r="DJ17" s="245"/>
      <c r="DK17" s="245"/>
      <c r="DL17" s="245"/>
      <c r="DM17" s="245"/>
      <c r="DN17" s="245"/>
      <c r="DO17" s="245"/>
      <c r="DP17" s="245"/>
      <c r="DQ17" s="245"/>
      <c r="DR17" s="245"/>
      <c r="DS17" s="245"/>
      <c r="DT17" s="245"/>
      <c r="DU17" s="245"/>
      <c r="DV17" s="245"/>
      <c r="DW17" s="245"/>
      <c r="DX17" s="245"/>
      <c r="DY17" s="245"/>
      <c r="DZ17" s="245"/>
      <c r="EA17" s="245"/>
      <c r="EB17" s="245"/>
      <c r="ED17" s="245"/>
      <c r="EE17" s="245"/>
      <c r="EF17" s="245"/>
      <c r="EG17" s="245"/>
      <c r="EH17" s="245"/>
      <c r="EI17" s="245"/>
      <c r="EJ17" s="245"/>
      <c r="EK17" s="245"/>
      <c r="EL17" s="245"/>
      <c r="EM17" s="245"/>
      <c r="EN17" s="245"/>
      <c r="EO17" s="245"/>
      <c r="EP17" s="245"/>
      <c r="EQ17" s="245"/>
      <c r="ER17" s="245"/>
      <c r="ES17" s="245"/>
      <c r="ET17" s="245"/>
      <c r="EU17" s="245"/>
      <c r="EV17" s="245"/>
      <c r="EW17" s="245"/>
      <c r="EX17" s="245"/>
      <c r="EZ17" s="245"/>
      <c r="FA17" s="245"/>
      <c r="FB17" s="245"/>
      <c r="FC17" s="245"/>
      <c r="FD17" s="245"/>
      <c r="FE17" s="245"/>
      <c r="FF17" s="245"/>
      <c r="FG17" s="245"/>
      <c r="FH17" s="245"/>
      <c r="FI17" s="245"/>
      <c r="FJ17" s="245"/>
      <c r="FK17" s="245"/>
      <c r="FL17" s="245"/>
      <c r="FM17" s="245"/>
      <c r="FN17" s="245"/>
      <c r="FO17" s="245"/>
      <c r="FP17" s="245"/>
      <c r="FQ17" s="245"/>
      <c r="FR17" s="245"/>
      <c r="FS17" s="245"/>
      <c r="FT17" s="245"/>
      <c r="FV17" s="245"/>
      <c r="FW17" s="245"/>
      <c r="FX17" s="245"/>
      <c r="FY17" s="245"/>
      <c r="FZ17" s="245"/>
      <c r="GA17" s="245"/>
      <c r="GB17" s="245"/>
      <c r="GC17" s="245"/>
      <c r="GD17" s="245"/>
      <c r="GE17" s="245"/>
      <c r="GF17" s="245"/>
      <c r="GG17" s="245"/>
      <c r="GH17" s="245"/>
      <c r="GI17" s="245"/>
      <c r="GJ17" s="245"/>
      <c r="GK17" s="245"/>
      <c r="GL17" s="245"/>
      <c r="GM17" s="245"/>
      <c r="GN17" s="245"/>
      <c r="GO17" s="245"/>
      <c r="GP17" s="245"/>
      <c r="GR17" s="245"/>
      <c r="GS17" s="245"/>
      <c r="GT17" s="245"/>
      <c r="GU17" s="245"/>
      <c r="GV17" s="245"/>
      <c r="GW17" s="245"/>
      <c r="GX17" s="245"/>
      <c r="GY17" s="245"/>
      <c r="GZ17" s="245"/>
      <c r="HA17" s="245"/>
      <c r="HB17" s="245"/>
      <c r="HC17" s="245"/>
      <c r="HD17" s="245"/>
      <c r="HE17" s="245"/>
      <c r="HF17" s="245"/>
      <c r="HG17" s="245"/>
      <c r="HH17" s="245"/>
      <c r="HI17" s="245"/>
      <c r="HJ17" s="245"/>
      <c r="HK17" s="245"/>
      <c r="HL17" s="245"/>
      <c r="HN17" s="245"/>
      <c r="HO17" s="245"/>
      <c r="HP17" s="245"/>
      <c r="HQ17" s="245"/>
      <c r="HR17" s="245"/>
      <c r="HS17" s="245"/>
      <c r="HT17" s="245"/>
      <c r="HU17" s="245"/>
      <c r="HV17" s="245"/>
      <c r="HW17" s="245"/>
      <c r="HX17" s="245"/>
      <c r="HY17" s="245"/>
      <c r="HZ17" s="245"/>
      <c r="IA17" s="245"/>
      <c r="IB17" s="245"/>
      <c r="IC17" s="245"/>
      <c r="ID17" s="245"/>
      <c r="IE17" s="245"/>
      <c r="IF17" s="245"/>
      <c r="IG17" s="245"/>
      <c r="IH17" s="245"/>
      <c r="IJ17" s="245"/>
      <c r="IK17" s="245"/>
      <c r="IL17" s="245"/>
      <c r="IM17" s="245"/>
      <c r="IN17" s="245"/>
      <c r="IO17" s="245"/>
      <c r="IP17" s="245"/>
      <c r="IQ17" s="245"/>
      <c r="IR17" s="245"/>
      <c r="IS17" s="245"/>
      <c r="IT17" s="245"/>
      <c r="IU17" s="245"/>
      <c r="IV17" s="245"/>
      <c r="IW17" s="245"/>
      <c r="IX17" s="245"/>
      <c r="IY17" s="245"/>
      <c r="IZ17" s="245"/>
      <c r="JA17" s="245"/>
      <c r="JB17" s="245"/>
      <c r="JC17" s="245"/>
      <c r="JD17" s="245"/>
      <c r="JF17" s="245"/>
      <c r="JG17" s="245"/>
      <c r="JH17" s="245"/>
      <c r="JI17" s="245"/>
      <c r="JJ17" s="245"/>
      <c r="JK17" s="245"/>
      <c r="JL17" s="245"/>
      <c r="JM17" s="245"/>
      <c r="JN17" s="245"/>
      <c r="JO17" s="245"/>
      <c r="JP17" s="245"/>
      <c r="JQ17" s="245"/>
      <c r="JR17" s="245"/>
      <c r="JS17" s="245"/>
      <c r="JT17" s="245"/>
      <c r="JU17" s="245"/>
      <c r="JV17" s="245"/>
      <c r="JW17" s="245"/>
      <c r="JX17" s="245"/>
      <c r="JY17" s="245"/>
      <c r="JZ17" s="245"/>
      <c r="KB17" s="245"/>
      <c r="KC17" s="245"/>
      <c r="KD17" s="245"/>
      <c r="KE17" s="245"/>
      <c r="KF17" s="245"/>
      <c r="KG17" s="245"/>
      <c r="KH17" s="245"/>
      <c r="KI17" s="245"/>
      <c r="KJ17" s="245"/>
      <c r="KK17" s="245"/>
      <c r="KL17" s="245"/>
      <c r="KM17" s="245"/>
      <c r="KN17" s="245"/>
      <c r="KO17" s="245"/>
      <c r="KP17" s="245"/>
      <c r="KQ17" s="245"/>
      <c r="KR17" s="245"/>
      <c r="KS17" s="245"/>
      <c r="KT17" s="245"/>
      <c r="KU17" s="245"/>
      <c r="KV17" s="245"/>
      <c r="KX17" s="245"/>
      <c r="KY17" s="245"/>
      <c r="KZ17" s="245"/>
      <c r="LA17" s="245"/>
      <c r="LB17" s="245"/>
      <c r="LC17" s="245"/>
      <c r="LD17" s="245"/>
      <c r="LE17" s="245"/>
      <c r="LF17" s="245"/>
      <c r="LG17" s="245"/>
      <c r="LH17" s="245"/>
      <c r="LI17" s="245"/>
      <c r="LJ17" s="245"/>
      <c r="LK17" s="245"/>
      <c r="LL17" s="245"/>
      <c r="LM17" s="245"/>
      <c r="LN17" s="245"/>
      <c r="LO17" s="245"/>
      <c r="LP17" s="245"/>
      <c r="LQ17" s="245"/>
      <c r="LR17" s="245"/>
      <c r="LT17" s="245"/>
      <c r="LU17" s="245"/>
      <c r="LV17" s="245"/>
      <c r="LW17" s="245"/>
      <c r="LX17" s="245"/>
      <c r="LY17" s="245"/>
      <c r="LZ17" s="245"/>
      <c r="MA17" s="245"/>
      <c r="MB17" s="245"/>
      <c r="MC17" s="245"/>
      <c r="MD17" s="245"/>
      <c r="ME17" s="245"/>
      <c r="MF17" s="245"/>
      <c r="MG17" s="245"/>
      <c r="MH17" s="245"/>
      <c r="MI17" s="245"/>
      <c r="MJ17" s="245"/>
      <c r="MK17" s="245"/>
      <c r="ML17" s="245"/>
      <c r="MM17" s="245"/>
      <c r="MN17" s="245"/>
      <c r="MP17" s="245"/>
      <c r="MQ17" s="245"/>
      <c r="MR17" s="245"/>
      <c r="MS17" s="245"/>
      <c r="MT17" s="245"/>
      <c r="MU17" s="245"/>
      <c r="MV17" s="245"/>
      <c r="MW17" s="245"/>
      <c r="MX17" s="245"/>
      <c r="MY17" s="245"/>
      <c r="MZ17" s="245"/>
      <c r="NA17" s="245"/>
      <c r="NB17" s="245"/>
      <c r="NC17" s="245"/>
      <c r="ND17" s="245"/>
      <c r="NE17" s="245"/>
      <c r="NF17" s="245"/>
      <c r="NG17" s="245"/>
      <c r="NH17" s="245"/>
      <c r="NI17" s="245"/>
      <c r="NJ17" s="245"/>
      <c r="NL17" s="245"/>
      <c r="NM17" s="245"/>
      <c r="NN17" s="245"/>
      <c r="NO17" s="245"/>
      <c r="NP17" s="245"/>
      <c r="NQ17" s="245"/>
      <c r="NR17" s="245"/>
      <c r="NS17" s="245"/>
      <c r="NT17" s="245"/>
      <c r="NU17" s="245"/>
      <c r="NV17" s="245"/>
      <c r="NW17" s="245"/>
      <c r="NX17" s="245"/>
      <c r="NY17" s="245"/>
      <c r="NZ17" s="245"/>
      <c r="OA17" s="245"/>
      <c r="OB17" s="245"/>
      <c r="OC17" s="245"/>
      <c r="OD17" s="245"/>
      <c r="OE17" s="245"/>
      <c r="OF17" s="245"/>
      <c r="OH17" s="245"/>
      <c r="OI17" s="245"/>
      <c r="OJ17" s="245"/>
      <c r="OK17" s="245"/>
      <c r="OL17" s="245"/>
      <c r="OM17" s="245"/>
      <c r="ON17" s="245"/>
      <c r="OO17" s="245"/>
      <c r="OP17" s="245"/>
      <c r="OQ17" s="245"/>
      <c r="OR17" s="245"/>
      <c r="OS17" s="245"/>
      <c r="OT17" s="245"/>
      <c r="OU17" s="245"/>
      <c r="OV17" s="245"/>
      <c r="OW17" s="245"/>
      <c r="OX17" s="245"/>
      <c r="OY17" s="245"/>
      <c r="OZ17" s="245"/>
      <c r="PA17" s="245"/>
      <c r="PB17" s="245"/>
      <c r="PD17" s="245"/>
      <c r="PE17" s="245"/>
      <c r="PF17" s="245"/>
      <c r="PG17" s="245"/>
      <c r="PH17" s="245"/>
      <c r="PI17" s="245"/>
      <c r="PJ17" s="245"/>
      <c r="PK17" s="245"/>
      <c r="PL17" s="245"/>
      <c r="PM17" s="245"/>
      <c r="PN17" s="245"/>
      <c r="PO17" s="245"/>
      <c r="PP17" s="245"/>
      <c r="PQ17" s="245"/>
      <c r="PR17" s="245"/>
      <c r="PS17" s="245"/>
      <c r="PT17" s="245"/>
      <c r="PU17" s="245"/>
      <c r="PV17" s="245"/>
      <c r="PW17" s="245"/>
      <c r="PX17" s="245"/>
      <c r="PZ17" s="245"/>
      <c r="QA17" s="245"/>
      <c r="QB17" s="245"/>
      <c r="QC17" s="245"/>
      <c r="QD17" s="245"/>
      <c r="QE17" s="245"/>
      <c r="QF17" s="245"/>
      <c r="QG17" s="245"/>
      <c r="QH17" s="245"/>
      <c r="QI17" s="245"/>
      <c r="QJ17" s="245"/>
      <c r="QK17" s="245"/>
      <c r="QL17" s="245"/>
      <c r="QM17" s="245"/>
      <c r="QN17" s="245"/>
      <c r="QO17" s="245"/>
      <c r="QP17" s="245"/>
      <c r="QQ17" s="245"/>
      <c r="QR17" s="245"/>
      <c r="QS17" s="245"/>
      <c r="QT17" s="245"/>
      <c r="QV17" s="245"/>
      <c r="QW17" s="245"/>
      <c r="QX17" s="245"/>
      <c r="QY17" s="245"/>
      <c r="QZ17" s="245"/>
      <c r="RA17" s="245"/>
      <c r="RB17" s="245"/>
      <c r="RC17" s="245"/>
      <c r="RD17" s="245"/>
      <c r="RE17" s="245"/>
      <c r="RF17" s="245"/>
      <c r="RG17" s="245"/>
      <c r="RH17" s="245"/>
      <c r="RI17" s="245"/>
      <c r="RJ17" s="245"/>
      <c r="RK17" s="245"/>
      <c r="RL17" s="245"/>
      <c r="RM17" s="245"/>
      <c r="RN17" s="245"/>
      <c r="RO17" s="245"/>
      <c r="RP17" s="245"/>
      <c r="RR17" s="245"/>
      <c r="RS17" s="245"/>
      <c r="RT17" s="245"/>
      <c r="RU17" s="245"/>
      <c r="RV17" s="245"/>
      <c r="RW17" s="245"/>
      <c r="RX17" s="245"/>
      <c r="RY17" s="245"/>
      <c r="RZ17" s="245"/>
      <c r="SA17" s="245"/>
      <c r="SB17" s="245"/>
      <c r="SC17" s="245"/>
      <c r="SD17" s="245"/>
      <c r="SE17" s="245"/>
      <c r="SF17" s="245"/>
      <c r="SG17" s="245"/>
      <c r="SH17" s="245"/>
      <c r="SI17" s="245"/>
      <c r="SJ17" s="245"/>
      <c r="SK17" s="245"/>
      <c r="SL17" s="245"/>
      <c r="SN17" s="245"/>
      <c r="SO17" s="245"/>
      <c r="SP17" s="245"/>
      <c r="SQ17" s="245"/>
      <c r="SR17" s="245"/>
      <c r="SS17" s="245"/>
      <c r="ST17" s="245"/>
      <c r="SU17" s="245"/>
      <c r="SV17" s="245"/>
      <c r="SW17" s="245"/>
      <c r="SX17" s="245"/>
      <c r="SY17" s="245"/>
      <c r="SZ17" s="245"/>
      <c r="TA17" s="245"/>
      <c r="TB17" s="245"/>
      <c r="TC17" s="245"/>
      <c r="TD17" s="245"/>
      <c r="TE17" s="245"/>
      <c r="TF17" s="245"/>
      <c r="TG17" s="245"/>
      <c r="TH17" s="245"/>
      <c r="TJ17" s="245"/>
      <c r="TK17" s="245"/>
      <c r="TL17" s="245"/>
      <c r="TM17" s="245"/>
      <c r="TN17" s="245"/>
      <c r="TO17" s="245"/>
      <c r="TP17" s="245"/>
      <c r="TQ17" s="245"/>
      <c r="TR17" s="245"/>
      <c r="TS17" s="245"/>
      <c r="TT17" s="245"/>
      <c r="TU17" s="245"/>
      <c r="TV17" s="245"/>
      <c r="TW17" s="245"/>
      <c r="TX17" s="245"/>
      <c r="TY17" s="245"/>
      <c r="TZ17" s="245"/>
      <c r="UA17" s="245"/>
      <c r="UB17" s="245"/>
      <c r="UC17" s="245"/>
      <c r="UD17" s="245"/>
      <c r="UF17" s="245"/>
      <c r="UG17" s="245"/>
      <c r="UH17" s="245"/>
      <c r="UI17" s="245"/>
      <c r="UJ17" s="245"/>
      <c r="UK17" s="245"/>
      <c r="UL17" s="245"/>
      <c r="UM17" s="245"/>
      <c r="UN17" s="245"/>
      <c r="UO17" s="245"/>
      <c r="UP17" s="245"/>
      <c r="UQ17" s="245"/>
      <c r="UR17" s="245"/>
      <c r="US17" s="245"/>
      <c r="UT17" s="245"/>
      <c r="UU17" s="245"/>
      <c r="UV17" s="245"/>
      <c r="UW17" s="245"/>
      <c r="UX17" s="245"/>
      <c r="UY17" s="245"/>
      <c r="UZ17" s="245"/>
      <c r="VB17" s="245"/>
      <c r="VC17" s="245"/>
      <c r="VD17" s="245"/>
      <c r="VE17" s="245"/>
      <c r="VF17" s="245"/>
      <c r="VG17" s="245"/>
      <c r="VH17" s="245"/>
      <c r="VI17" s="245"/>
      <c r="VJ17" s="245"/>
      <c r="VK17" s="245"/>
      <c r="VL17" s="245"/>
      <c r="VM17" s="245"/>
      <c r="VN17" s="245"/>
      <c r="VO17" s="245"/>
      <c r="VP17" s="245"/>
      <c r="VQ17" s="245"/>
      <c r="VR17" s="245"/>
      <c r="VS17" s="245"/>
      <c r="VT17" s="245"/>
      <c r="VU17" s="245"/>
      <c r="VV17" s="245"/>
      <c r="VX17" s="245"/>
      <c r="VY17" s="245"/>
      <c r="VZ17" s="245"/>
      <c r="WA17" s="245"/>
      <c r="WB17" s="245"/>
      <c r="WC17" s="245"/>
      <c r="WD17" s="245"/>
      <c r="WE17" s="245"/>
      <c r="WF17" s="245"/>
      <c r="WG17" s="245"/>
      <c r="WH17" s="245"/>
      <c r="WI17" s="245"/>
      <c r="WJ17" s="245"/>
      <c r="WK17" s="245"/>
      <c r="WL17" s="245"/>
      <c r="WM17" s="245"/>
      <c r="WN17" s="245"/>
      <c r="WO17" s="245"/>
      <c r="WP17" s="245"/>
      <c r="WQ17" s="245"/>
      <c r="WR17" s="245"/>
      <c r="WT17" s="245"/>
      <c r="WU17" s="245"/>
      <c r="WV17" s="245"/>
      <c r="WW17" s="245"/>
      <c r="WX17" s="245"/>
      <c r="WY17" s="245"/>
      <c r="WZ17" s="245"/>
      <c r="XA17" s="245"/>
      <c r="XB17" s="245"/>
      <c r="XC17" s="245"/>
      <c r="XD17" s="245"/>
      <c r="XE17" s="245"/>
      <c r="XF17" s="245"/>
      <c r="XG17" s="245"/>
      <c r="XH17" s="245"/>
      <c r="XI17" s="245"/>
      <c r="XJ17" s="245"/>
      <c r="XK17" s="245"/>
      <c r="XL17" s="245"/>
      <c r="XM17" s="245"/>
      <c r="XN17" s="245"/>
      <c r="XP17" s="245"/>
      <c r="XQ17" s="245"/>
      <c r="XR17" s="245"/>
      <c r="XS17" s="245"/>
      <c r="XT17" s="245"/>
      <c r="XU17" s="245"/>
      <c r="XV17" s="245"/>
      <c r="XW17" s="245"/>
      <c r="XX17" s="245"/>
      <c r="XY17" s="245"/>
      <c r="XZ17" s="245"/>
      <c r="YA17" s="245"/>
      <c r="YB17" s="245"/>
      <c r="YC17" s="245"/>
      <c r="YD17" s="245"/>
      <c r="YE17" s="245"/>
      <c r="YF17" s="245"/>
      <c r="YG17" s="245"/>
      <c r="YH17" s="245"/>
      <c r="YI17" s="245"/>
      <c r="YJ17" s="245"/>
      <c r="YL17" s="245"/>
      <c r="YM17" s="245"/>
      <c r="YN17" s="245"/>
      <c r="YO17" s="245"/>
      <c r="YP17" s="245"/>
      <c r="YQ17" s="245"/>
      <c r="YR17" s="245"/>
      <c r="YS17" s="245"/>
      <c r="YT17" s="245"/>
      <c r="YU17" s="245"/>
      <c r="YV17" s="245"/>
      <c r="YW17" s="245"/>
      <c r="YX17" s="245"/>
      <c r="YY17" s="245"/>
      <c r="YZ17" s="245"/>
      <c r="ZA17" s="245"/>
      <c r="ZB17" s="245"/>
      <c r="ZC17" s="245"/>
      <c r="ZD17" s="245"/>
      <c r="ZE17" s="245"/>
      <c r="ZF17" s="245"/>
      <c r="ZH17" s="245"/>
      <c r="ZI17" s="245"/>
      <c r="ZJ17" s="245"/>
      <c r="ZK17" s="245"/>
      <c r="ZL17" s="245"/>
      <c r="ZM17" s="245"/>
      <c r="ZN17" s="245"/>
      <c r="ZO17" s="245"/>
      <c r="ZP17" s="245"/>
      <c r="ZQ17" s="245"/>
      <c r="ZR17" s="245"/>
      <c r="ZS17" s="245"/>
      <c r="ZT17" s="245"/>
      <c r="ZU17" s="245"/>
      <c r="ZV17" s="245"/>
      <c r="ZW17" s="245"/>
      <c r="ZX17" s="245"/>
      <c r="ZY17" s="245"/>
      <c r="ZZ17" s="245"/>
      <c r="AAA17" s="245"/>
      <c r="AAB17" s="245"/>
      <c r="AAD17" s="245"/>
      <c r="AAE17" s="245"/>
      <c r="AAF17" s="245"/>
      <c r="AAG17" s="245"/>
      <c r="AAH17" s="245"/>
      <c r="AAI17" s="245"/>
      <c r="AAJ17" s="245"/>
      <c r="AAK17" s="245"/>
      <c r="AAL17" s="245"/>
      <c r="AAM17" s="245"/>
      <c r="AAN17" s="245"/>
      <c r="AAO17" s="245"/>
      <c r="AAP17" s="245"/>
      <c r="AAQ17" s="245"/>
      <c r="AAR17" s="245"/>
      <c r="AAS17" s="245"/>
      <c r="AAT17" s="245"/>
      <c r="AAU17" s="245"/>
      <c r="AAV17" s="245"/>
      <c r="AAW17" s="245"/>
      <c r="AAX17" s="245"/>
      <c r="AAZ17" s="245"/>
      <c r="ABA17" s="245"/>
      <c r="ABB17" s="245"/>
      <c r="ABC17" s="245"/>
      <c r="ABD17" s="245"/>
      <c r="ABE17" s="245"/>
      <c r="ABF17" s="245"/>
      <c r="ABG17" s="245"/>
      <c r="ABH17" s="245"/>
      <c r="ABI17" s="245"/>
      <c r="ABJ17" s="245"/>
      <c r="ABK17" s="245"/>
      <c r="ABL17" s="245"/>
      <c r="ABM17" s="245"/>
      <c r="ABN17" s="245"/>
      <c r="ABO17" s="245"/>
      <c r="ABP17" s="245"/>
      <c r="ABQ17" s="245"/>
      <c r="ABR17" s="245"/>
      <c r="ABS17" s="245"/>
      <c r="ABT17" s="245"/>
      <c r="ABV17" s="245"/>
      <c r="ABW17" s="245"/>
      <c r="ABX17" s="245"/>
      <c r="ABY17" s="245"/>
      <c r="ABZ17" s="245"/>
      <c r="ACA17" s="245"/>
      <c r="ACB17" s="245"/>
      <c r="ACC17" s="245"/>
      <c r="ACD17" s="245"/>
      <c r="ACE17" s="245"/>
      <c r="ACF17" s="245"/>
      <c r="ACG17" s="245"/>
      <c r="ACH17" s="245"/>
      <c r="ACI17" s="245"/>
      <c r="ACJ17" s="245"/>
      <c r="ACK17" s="245"/>
      <c r="ACL17" s="245"/>
      <c r="ACM17" s="245"/>
      <c r="ACN17" s="245"/>
      <c r="ACO17" s="245"/>
      <c r="ACP17" s="245"/>
      <c r="ACR17" s="245"/>
      <c r="ACS17" s="245"/>
      <c r="ACT17" s="245"/>
      <c r="ACU17" s="245"/>
      <c r="ACV17" s="245"/>
      <c r="ACW17" s="245"/>
      <c r="ACX17" s="245"/>
      <c r="ACY17" s="245"/>
      <c r="ACZ17" s="245"/>
      <c r="ADA17" s="245"/>
      <c r="ADB17" s="245"/>
      <c r="ADC17" s="245"/>
      <c r="ADD17" s="245"/>
      <c r="ADE17" s="245"/>
      <c r="ADF17" s="245"/>
      <c r="ADG17" s="245"/>
      <c r="ADH17" s="245"/>
      <c r="ADI17" s="245"/>
      <c r="ADJ17" s="245"/>
      <c r="ADK17" s="245"/>
      <c r="ADL17" s="245"/>
      <c r="ADN17" s="245"/>
      <c r="ADO17" s="245"/>
      <c r="ADP17" s="245"/>
      <c r="ADQ17" s="245"/>
      <c r="ADR17" s="245"/>
      <c r="ADS17" s="245"/>
      <c r="ADT17" s="245"/>
      <c r="ADU17" s="245"/>
      <c r="ADV17" s="245"/>
      <c r="ADW17" s="245"/>
      <c r="ADX17" s="245"/>
      <c r="ADY17" s="245"/>
      <c r="ADZ17" s="245"/>
      <c r="AEA17" s="245"/>
      <c r="AEB17" s="245"/>
      <c r="AEC17" s="245"/>
      <c r="AED17" s="245"/>
      <c r="AEE17" s="245"/>
      <c r="AEF17" s="245"/>
      <c r="AEG17" s="245"/>
      <c r="AEH17" s="245"/>
      <c r="AEJ17" s="245"/>
      <c r="AEK17" s="245"/>
      <c r="AEL17" s="245"/>
      <c r="AEM17" s="245"/>
      <c r="AEN17" s="245"/>
      <c r="AEO17" s="245"/>
      <c r="AEP17" s="245"/>
      <c r="AEQ17" s="245"/>
      <c r="AER17" s="245"/>
      <c r="AES17" s="245"/>
      <c r="AET17" s="245"/>
      <c r="AEU17" s="245"/>
      <c r="AEV17" s="245"/>
      <c r="AEW17" s="245"/>
      <c r="AEX17" s="245"/>
      <c r="AEY17" s="245"/>
      <c r="AEZ17" s="245"/>
      <c r="AFA17" s="245"/>
      <c r="AFB17" s="245"/>
      <c r="AFC17" s="245"/>
      <c r="AFD17" s="245"/>
      <c r="AFF17" s="245"/>
      <c r="AFG17" s="245"/>
      <c r="AFH17" s="245"/>
      <c r="AFI17" s="245"/>
      <c r="AFJ17" s="245"/>
      <c r="AFK17" s="245"/>
      <c r="AFL17" s="245"/>
      <c r="AFM17" s="245"/>
      <c r="AFN17" s="245"/>
      <c r="AFO17" s="245"/>
      <c r="AFP17" s="245"/>
      <c r="AFQ17" s="245"/>
      <c r="AFR17" s="245"/>
      <c r="AFS17" s="245"/>
      <c r="AFT17" s="245"/>
      <c r="AFU17" s="245"/>
      <c r="AFV17" s="245"/>
      <c r="AFW17" s="245"/>
      <c r="AFX17" s="245"/>
      <c r="AFY17" s="245"/>
      <c r="AFZ17" s="245"/>
      <c r="AGB17" s="245"/>
      <c r="AGC17" s="245"/>
      <c r="AGD17" s="245"/>
      <c r="AGE17" s="245"/>
      <c r="AGF17" s="245"/>
      <c r="AGG17" s="245"/>
      <c r="AGH17" s="245"/>
      <c r="AGI17" s="245"/>
      <c r="AGJ17" s="245"/>
      <c r="AGK17" s="245"/>
      <c r="AGL17" s="245"/>
      <c r="AGM17" s="245"/>
      <c r="AGN17" s="245"/>
      <c r="AGO17" s="245"/>
      <c r="AGP17" s="245"/>
      <c r="AGQ17" s="245"/>
      <c r="AGR17" s="245"/>
      <c r="AGS17" s="245"/>
      <c r="AGT17" s="245"/>
      <c r="AGU17" s="245"/>
      <c r="AGV17" s="245"/>
      <c r="AGX17" s="245"/>
      <c r="AGY17" s="245"/>
      <c r="AGZ17" s="245"/>
      <c r="AHA17" s="245"/>
      <c r="AHB17" s="245"/>
      <c r="AHC17" s="245"/>
      <c r="AHD17" s="245"/>
      <c r="AHE17" s="245"/>
      <c r="AHF17" s="245"/>
      <c r="AHG17" s="245"/>
      <c r="AHH17" s="245"/>
      <c r="AHI17" s="245"/>
      <c r="AHJ17" s="245"/>
      <c r="AHK17" s="245"/>
      <c r="AHL17" s="245"/>
      <c r="AHM17" s="245"/>
      <c r="AHN17" s="245"/>
      <c r="AHO17" s="245"/>
      <c r="AHP17" s="245"/>
      <c r="AHQ17" s="245"/>
      <c r="AHR17" s="245"/>
      <c r="AHT17" s="245"/>
      <c r="AHU17" s="245"/>
      <c r="AHV17" s="245"/>
      <c r="AHW17" s="245"/>
      <c r="AHX17" s="245"/>
      <c r="AHY17" s="245"/>
      <c r="AHZ17" s="245"/>
      <c r="AIA17" s="245"/>
      <c r="AIB17" s="245"/>
      <c r="AIC17" s="245"/>
      <c r="AID17" s="245"/>
      <c r="AIE17" s="245"/>
      <c r="AIF17" s="245"/>
      <c r="AIG17" s="245"/>
      <c r="AIH17" s="245"/>
      <c r="AII17" s="245"/>
      <c r="AIJ17" s="245"/>
      <c r="AIK17" s="245"/>
      <c r="AIL17" s="245"/>
      <c r="AIM17" s="245"/>
      <c r="AIN17" s="245"/>
      <c r="AIP17" s="245"/>
      <c r="AIQ17" s="245"/>
      <c r="AIR17" s="245"/>
      <c r="AIS17" s="245"/>
      <c r="AIT17" s="245"/>
      <c r="AIU17" s="245"/>
      <c r="AIV17" s="245"/>
      <c r="AIW17" s="245"/>
      <c r="AIX17" s="245"/>
      <c r="AIY17" s="245"/>
      <c r="AIZ17" s="245"/>
      <c r="AJA17" s="245"/>
      <c r="AJB17" s="245"/>
      <c r="AJC17" s="245"/>
      <c r="AJD17" s="245"/>
      <c r="AJE17" s="245"/>
      <c r="AJF17" s="245"/>
      <c r="AJG17" s="245"/>
      <c r="AJH17" s="245"/>
      <c r="AJI17" s="245"/>
      <c r="AJJ17" s="245"/>
      <c r="AJL17" s="245"/>
      <c r="AJM17" s="245"/>
      <c r="AJN17" s="245"/>
      <c r="AJO17" s="245"/>
      <c r="AJP17" s="245"/>
      <c r="AJQ17" s="245"/>
      <c r="AJR17" s="245"/>
      <c r="AJS17" s="245"/>
      <c r="AJT17" s="245"/>
      <c r="AJU17" s="245"/>
      <c r="AJV17" s="245"/>
      <c r="AJW17" s="245"/>
      <c r="AJX17" s="245"/>
      <c r="AJY17" s="245"/>
      <c r="AJZ17" s="245"/>
      <c r="AKA17" s="245"/>
      <c r="AKB17" s="245"/>
      <c r="AKC17" s="245"/>
      <c r="AKD17" s="245"/>
      <c r="AKE17" s="245"/>
      <c r="AKF17" s="245"/>
      <c r="AKH17" s="245"/>
      <c r="AKI17" s="245"/>
      <c r="AKJ17" s="245"/>
      <c r="AKK17" s="245"/>
      <c r="AKL17" s="245"/>
      <c r="AKM17" s="245"/>
      <c r="AKN17" s="245"/>
      <c r="AKO17" s="245"/>
      <c r="AKP17" s="245"/>
      <c r="AKQ17" s="245"/>
      <c r="AKR17" s="245"/>
      <c r="AKS17" s="245"/>
      <c r="AKT17" s="245"/>
      <c r="AKU17" s="245"/>
      <c r="AKV17" s="245"/>
      <c r="AKW17" s="245"/>
      <c r="AKX17" s="245"/>
      <c r="AKY17" s="245"/>
      <c r="AKZ17" s="245"/>
      <c r="ALA17" s="245"/>
      <c r="ALB17" s="245"/>
      <c r="ALD17" s="245"/>
      <c r="ALE17" s="245"/>
      <c r="ALF17" s="245"/>
      <c r="ALG17" s="245"/>
      <c r="ALH17" s="245"/>
      <c r="ALI17" s="245"/>
      <c r="ALJ17" s="245"/>
      <c r="ALK17" s="245"/>
      <c r="ALL17" s="245"/>
      <c r="ALM17" s="245"/>
      <c r="ALN17" s="245"/>
      <c r="ALO17" s="245"/>
      <c r="ALP17" s="245"/>
      <c r="ALQ17" s="245"/>
      <c r="ALR17" s="245"/>
      <c r="ALS17" s="245"/>
      <c r="ALT17" s="245"/>
      <c r="ALU17" s="245"/>
      <c r="ALV17" s="245"/>
      <c r="ALW17" s="245"/>
      <c r="ALX17" s="245"/>
      <c r="ALZ17" s="245"/>
      <c r="AMA17" s="245"/>
      <c r="AMB17" s="245"/>
      <c r="AMC17" s="245"/>
      <c r="AMD17" s="245"/>
      <c r="AME17" s="245"/>
      <c r="AMF17" s="245"/>
      <c r="AMG17" s="245"/>
      <c r="AMH17" s="245"/>
      <c r="AMI17" s="245"/>
      <c r="AMJ17" s="245"/>
      <c r="AMK17" s="245"/>
      <c r="AML17" s="245"/>
      <c r="AMM17" s="245"/>
      <c r="AMN17" s="245"/>
      <c r="AMO17" s="245"/>
      <c r="AMP17" s="245"/>
      <c r="AMQ17" s="245"/>
      <c r="AMR17" s="245"/>
      <c r="AMS17" s="245"/>
      <c r="AMT17" s="245"/>
      <c r="AMV17" s="245"/>
      <c r="AMW17" s="245"/>
      <c r="AMX17" s="245"/>
      <c r="AMY17" s="245"/>
      <c r="AMZ17" s="245"/>
      <c r="ANA17" s="245"/>
      <c r="ANB17" s="245"/>
      <c r="ANC17" s="245"/>
      <c r="AND17" s="245"/>
      <c r="ANE17" s="245"/>
      <c r="ANF17" s="245"/>
      <c r="ANG17" s="245"/>
      <c r="ANH17" s="245"/>
      <c r="ANI17" s="245"/>
      <c r="ANJ17" s="245"/>
      <c r="ANK17" s="245"/>
      <c r="ANL17" s="245"/>
      <c r="ANM17" s="245"/>
      <c r="ANN17" s="245"/>
      <c r="ANO17" s="245"/>
      <c r="ANP17" s="245"/>
      <c r="ANR17" s="245"/>
      <c r="ANS17" s="245"/>
      <c r="ANT17" s="245"/>
      <c r="ANU17" s="245"/>
      <c r="ANV17" s="245"/>
      <c r="ANW17" s="245"/>
      <c r="ANX17" s="245"/>
      <c r="ANY17" s="245"/>
      <c r="ANZ17" s="245"/>
      <c r="AOA17" s="245"/>
      <c r="AOB17" s="245"/>
      <c r="AOC17" s="245"/>
      <c r="AOD17" s="245"/>
      <c r="AOE17" s="245"/>
      <c r="AOF17" s="245"/>
      <c r="AOG17" s="245"/>
      <c r="AOH17" s="245"/>
      <c r="AOI17" s="245"/>
      <c r="AOJ17" s="245"/>
      <c r="AOK17" s="245"/>
      <c r="AOL17" s="245"/>
      <c r="AON17" s="245"/>
      <c r="AOO17" s="245"/>
      <c r="AOP17" s="245"/>
      <c r="AOQ17" s="245"/>
      <c r="AOR17" s="245"/>
      <c r="AOS17" s="245"/>
      <c r="AOT17" s="245"/>
      <c r="AOU17" s="245"/>
      <c r="AOV17" s="245"/>
      <c r="AOW17" s="245"/>
      <c r="AOX17" s="245"/>
      <c r="AOY17" s="245"/>
      <c r="AOZ17" s="245"/>
      <c r="APA17" s="245"/>
      <c r="APB17" s="245"/>
      <c r="APC17" s="245"/>
      <c r="APD17" s="245"/>
      <c r="APE17" s="245"/>
      <c r="APF17" s="245"/>
      <c r="APG17" s="245"/>
      <c r="APH17" s="245"/>
      <c r="APJ17" s="245"/>
      <c r="APK17" s="245"/>
      <c r="APL17" s="245"/>
      <c r="APM17" s="245"/>
      <c r="APN17" s="245"/>
      <c r="APO17" s="245"/>
      <c r="APP17" s="245"/>
      <c r="APQ17" s="245"/>
      <c r="APR17" s="245"/>
      <c r="APS17" s="245"/>
      <c r="APT17" s="245"/>
      <c r="APU17" s="245"/>
      <c r="APV17" s="245"/>
      <c r="APW17" s="245"/>
      <c r="APX17" s="245"/>
      <c r="APY17" s="245"/>
      <c r="APZ17" s="245"/>
      <c r="AQA17" s="245"/>
      <c r="AQB17" s="245"/>
      <c r="AQC17" s="245"/>
      <c r="AQD17" s="245"/>
      <c r="AQF17" s="245"/>
      <c r="AQG17" s="245"/>
      <c r="AQH17" s="245"/>
      <c r="AQI17" s="245"/>
      <c r="AQJ17" s="245"/>
      <c r="AQK17" s="245"/>
      <c r="AQL17" s="245"/>
      <c r="AQM17" s="245"/>
      <c r="AQN17" s="245"/>
      <c r="AQO17" s="245"/>
      <c r="AQP17" s="245"/>
      <c r="AQQ17" s="245"/>
      <c r="AQR17" s="245"/>
      <c r="AQS17" s="245"/>
      <c r="AQT17" s="245"/>
      <c r="AQU17" s="245"/>
      <c r="AQV17" s="245"/>
      <c r="AQW17" s="245"/>
      <c r="AQX17" s="245"/>
      <c r="AQY17" s="245"/>
      <c r="AQZ17" s="245"/>
      <c r="ARB17" s="245"/>
      <c r="ARC17" s="245"/>
      <c r="ARD17" s="245"/>
      <c r="ARE17" s="245"/>
      <c r="ARF17" s="245"/>
      <c r="ARG17" s="245"/>
      <c r="ARH17" s="245"/>
      <c r="ARI17" s="245"/>
      <c r="ARJ17" s="245"/>
      <c r="ARK17" s="245"/>
      <c r="ARL17" s="245"/>
      <c r="ARM17" s="245"/>
      <c r="ARN17" s="245"/>
      <c r="ARO17" s="245"/>
      <c r="ARP17" s="245"/>
      <c r="ARQ17" s="245"/>
      <c r="ARR17" s="245"/>
      <c r="ARS17" s="245"/>
      <c r="ART17" s="245"/>
      <c r="ARU17" s="245"/>
      <c r="ARV17" s="245"/>
      <c r="ARX17" s="245"/>
      <c r="ARY17" s="245"/>
      <c r="ARZ17" s="245"/>
      <c r="ASA17" s="245"/>
      <c r="ASB17" s="245"/>
      <c r="ASC17" s="245"/>
      <c r="ASD17" s="245"/>
      <c r="ASE17" s="245"/>
      <c r="ASF17" s="245"/>
      <c r="ASG17" s="245"/>
      <c r="ASH17" s="245"/>
      <c r="ASI17" s="245"/>
      <c r="ASJ17" s="245"/>
      <c r="ASK17" s="245"/>
      <c r="ASL17" s="245"/>
      <c r="ASM17" s="245"/>
      <c r="ASN17" s="245"/>
      <c r="ASO17" s="245"/>
      <c r="ASP17" s="245"/>
      <c r="ASQ17" s="245"/>
      <c r="ASR17" s="245"/>
      <c r="AST17" s="245"/>
      <c r="ASU17" s="245"/>
      <c r="ASV17" s="245"/>
      <c r="ASW17" s="245"/>
      <c r="ASX17" s="245"/>
      <c r="ASY17" s="245"/>
      <c r="ASZ17" s="245"/>
      <c r="ATA17" s="245"/>
      <c r="ATB17" s="245"/>
      <c r="ATC17" s="245"/>
      <c r="ATD17" s="245"/>
      <c r="ATE17" s="245"/>
      <c r="ATF17" s="245"/>
      <c r="ATG17" s="245"/>
      <c r="ATH17" s="245"/>
      <c r="ATI17" s="245"/>
      <c r="ATJ17" s="245"/>
      <c r="ATK17" s="245"/>
      <c r="ATL17" s="245"/>
      <c r="ATM17" s="245"/>
      <c r="ATN17" s="245"/>
      <c r="ATP17" s="245"/>
      <c r="ATQ17" s="245"/>
      <c r="ATR17" s="245"/>
      <c r="ATS17" s="245"/>
      <c r="ATT17" s="245"/>
      <c r="ATU17" s="245"/>
      <c r="ATV17" s="245"/>
      <c r="ATW17" s="245"/>
      <c r="ATX17" s="245"/>
      <c r="ATY17" s="245"/>
      <c r="ATZ17" s="245"/>
      <c r="AUA17" s="245"/>
      <c r="AUB17" s="245"/>
      <c r="AUC17" s="245"/>
      <c r="AUD17" s="245"/>
      <c r="AUE17" s="245"/>
      <c r="AUF17" s="245"/>
      <c r="AUG17" s="245"/>
      <c r="AUH17" s="245"/>
      <c r="AUI17" s="245"/>
      <c r="AUJ17" s="245"/>
      <c r="AUL17" s="245"/>
      <c r="AUM17" s="245"/>
      <c r="AUN17" s="245"/>
      <c r="AUO17" s="245"/>
      <c r="AUP17" s="245"/>
      <c r="AUQ17" s="245"/>
      <c r="AUR17" s="245"/>
      <c r="AUS17" s="245"/>
      <c r="AUT17" s="245"/>
      <c r="AUU17" s="245"/>
      <c r="AUV17" s="245"/>
      <c r="AUW17" s="245"/>
      <c r="AUX17" s="245"/>
      <c r="AUY17" s="245"/>
      <c r="AUZ17" s="245"/>
      <c r="AVA17" s="245"/>
      <c r="AVB17" s="245"/>
      <c r="AVC17" s="245"/>
      <c r="AVD17" s="245"/>
      <c r="AVE17" s="245"/>
      <c r="AVF17" s="245"/>
      <c r="AVH17" s="245"/>
      <c r="AVI17" s="245"/>
      <c r="AVJ17" s="245"/>
      <c r="AVK17" s="245"/>
      <c r="AVL17" s="245"/>
      <c r="AVM17" s="245"/>
      <c r="AVN17" s="245"/>
      <c r="AVO17" s="245"/>
      <c r="AVP17" s="245"/>
      <c r="AVQ17" s="245"/>
      <c r="AVR17" s="245"/>
      <c r="AVS17" s="245"/>
      <c r="AVT17" s="245"/>
      <c r="AVU17" s="245"/>
      <c r="AVV17" s="245"/>
      <c r="AVW17" s="245"/>
      <c r="AVX17" s="245"/>
      <c r="AVY17" s="245"/>
      <c r="AVZ17" s="245"/>
      <c r="AWA17" s="245"/>
      <c r="AWB17" s="245"/>
      <c r="AWD17" s="245"/>
      <c r="AWE17" s="245"/>
      <c r="AWF17" s="245"/>
      <c r="AWG17" s="245"/>
      <c r="AWH17" s="245"/>
      <c r="AWI17" s="245"/>
      <c r="AWJ17" s="245"/>
      <c r="AWK17" s="245"/>
      <c r="AWL17" s="245"/>
      <c r="AWM17" s="245"/>
      <c r="AWN17" s="245"/>
      <c r="AWO17" s="245"/>
      <c r="AWP17" s="245"/>
      <c r="AWQ17" s="245"/>
      <c r="AWR17" s="245"/>
      <c r="AWS17" s="245"/>
      <c r="AWT17" s="245"/>
      <c r="AWU17" s="245"/>
      <c r="AWV17" s="245"/>
      <c r="AWW17" s="245"/>
      <c r="AWX17" s="245"/>
      <c r="AWZ17" s="245"/>
      <c r="AXA17" s="245"/>
      <c r="AXB17" s="245"/>
      <c r="AXC17" s="245"/>
      <c r="AXD17" s="245"/>
      <c r="AXE17" s="245"/>
      <c r="AXF17" s="245"/>
      <c r="AXG17" s="245"/>
      <c r="AXH17" s="245"/>
      <c r="AXI17" s="245"/>
      <c r="AXJ17" s="245"/>
      <c r="AXK17" s="245"/>
      <c r="AXL17" s="245"/>
      <c r="AXM17" s="245"/>
      <c r="AXN17" s="245"/>
      <c r="AXO17" s="245"/>
      <c r="AXP17" s="245"/>
      <c r="AXQ17" s="245"/>
      <c r="AXR17" s="245"/>
      <c r="AXS17" s="245"/>
      <c r="AXT17" s="245"/>
      <c r="AXV17" s="245"/>
      <c r="AXW17" s="245"/>
      <c r="AXX17" s="245"/>
      <c r="AXY17" s="245"/>
      <c r="AXZ17" s="245"/>
      <c r="AYA17" s="245"/>
      <c r="AYB17" s="245"/>
      <c r="AYC17" s="245"/>
      <c r="AYD17" s="245"/>
      <c r="AYE17" s="245"/>
      <c r="AYF17" s="245"/>
      <c r="AYG17" s="245"/>
      <c r="AYH17" s="245"/>
      <c r="AYI17" s="245"/>
      <c r="AYJ17" s="245"/>
      <c r="AYK17" s="245"/>
      <c r="AYL17" s="245"/>
      <c r="AYM17" s="245"/>
      <c r="AYN17" s="245"/>
      <c r="AYO17" s="245"/>
      <c r="AYP17" s="245"/>
      <c r="AYR17" s="245"/>
      <c r="AYS17" s="245"/>
      <c r="AYT17" s="245"/>
      <c r="AYU17" s="245"/>
      <c r="AYV17" s="245"/>
      <c r="AYW17" s="245"/>
      <c r="AYX17" s="245"/>
      <c r="AYY17" s="245"/>
      <c r="AYZ17" s="245"/>
      <c r="AZA17" s="245"/>
      <c r="AZB17" s="245"/>
      <c r="AZC17" s="245"/>
      <c r="AZD17" s="245"/>
      <c r="AZE17" s="245"/>
      <c r="AZF17" s="245"/>
      <c r="AZG17" s="245"/>
      <c r="AZH17" s="245"/>
      <c r="AZI17" s="245"/>
      <c r="AZJ17" s="245"/>
      <c r="AZK17" s="245"/>
      <c r="AZL17" s="245"/>
      <c r="AZN17" s="245"/>
      <c r="AZO17" s="245"/>
      <c r="AZP17" s="245"/>
      <c r="AZQ17" s="245"/>
      <c r="AZR17" s="245"/>
      <c r="AZS17" s="245"/>
      <c r="AZT17" s="245"/>
      <c r="AZU17" s="245"/>
      <c r="AZV17" s="245"/>
      <c r="AZW17" s="245"/>
      <c r="AZX17" s="245"/>
      <c r="AZY17" s="245"/>
      <c r="AZZ17" s="245"/>
      <c r="BAA17" s="245"/>
      <c r="BAB17" s="245"/>
      <c r="BAC17" s="245"/>
      <c r="BAD17" s="245"/>
      <c r="BAE17" s="245"/>
      <c r="BAF17" s="245"/>
      <c r="BAG17" s="245"/>
      <c r="BAH17" s="245"/>
      <c r="BAJ17" s="245"/>
      <c r="BAK17" s="245"/>
      <c r="BAL17" s="245"/>
      <c r="BAM17" s="245"/>
      <c r="BAN17" s="245"/>
      <c r="BAO17" s="245"/>
      <c r="BAP17" s="245"/>
      <c r="BAQ17" s="245"/>
      <c r="BAR17" s="245"/>
      <c r="BAS17" s="245"/>
      <c r="BAT17" s="245"/>
      <c r="BAU17" s="245"/>
      <c r="BAV17" s="245"/>
      <c r="BAW17" s="245"/>
      <c r="BAX17" s="245"/>
      <c r="BAY17" s="245"/>
      <c r="BAZ17" s="245"/>
      <c r="BBA17" s="245"/>
      <c r="BBB17" s="245"/>
      <c r="BBC17" s="245"/>
      <c r="BBD17" s="245"/>
      <c r="BBF17" s="245"/>
      <c r="BBG17" s="245"/>
      <c r="BBH17" s="245"/>
      <c r="BBI17" s="245"/>
      <c r="BBJ17" s="245"/>
      <c r="BBK17" s="245"/>
      <c r="BBL17" s="245"/>
      <c r="BBM17" s="245"/>
      <c r="BBN17" s="245"/>
      <c r="BBO17" s="245"/>
      <c r="BBP17" s="245"/>
      <c r="BBQ17" s="245"/>
      <c r="BBR17" s="245"/>
      <c r="BBS17" s="245"/>
      <c r="BBT17" s="245"/>
      <c r="BBU17" s="245"/>
      <c r="BBV17" s="245"/>
      <c r="BBW17" s="245"/>
      <c r="BBX17" s="245"/>
      <c r="BBY17" s="245"/>
      <c r="BBZ17" s="245"/>
      <c r="BCB17" s="245"/>
      <c r="BCC17" s="245"/>
      <c r="BCD17" s="245"/>
      <c r="BCE17" s="245"/>
      <c r="BCF17" s="245"/>
      <c r="BCG17" s="245"/>
      <c r="BCH17" s="245"/>
      <c r="BCI17" s="245"/>
      <c r="BCJ17" s="245"/>
      <c r="BCK17" s="245"/>
      <c r="BCL17" s="245"/>
      <c r="BCM17" s="245"/>
      <c r="BCN17" s="245"/>
      <c r="BCO17" s="245"/>
      <c r="BCP17" s="245"/>
      <c r="BCQ17" s="245"/>
      <c r="BCR17" s="245"/>
      <c r="BCS17" s="245"/>
      <c r="BCT17" s="245"/>
      <c r="BCU17" s="245"/>
      <c r="BCV17" s="245"/>
      <c r="BCX17" s="245"/>
      <c r="BCY17" s="245"/>
      <c r="BCZ17" s="245"/>
      <c r="BDA17" s="245"/>
      <c r="BDB17" s="245"/>
      <c r="BDC17" s="245"/>
      <c r="BDD17" s="245"/>
      <c r="BDE17" s="245"/>
      <c r="BDF17" s="245"/>
      <c r="BDG17" s="245"/>
      <c r="BDH17" s="245"/>
      <c r="BDI17" s="245"/>
      <c r="BDJ17" s="245"/>
      <c r="BDK17" s="245"/>
      <c r="BDL17" s="245"/>
      <c r="BDM17" s="245"/>
      <c r="BDN17" s="245"/>
      <c r="BDO17" s="245"/>
      <c r="BDP17" s="245"/>
      <c r="BDQ17" s="245"/>
      <c r="BDR17" s="245"/>
      <c r="BDT17" s="245"/>
      <c r="BDU17" s="245"/>
      <c r="BDV17" s="245"/>
      <c r="BDW17" s="245"/>
      <c r="BDX17" s="245"/>
      <c r="BDY17" s="245"/>
      <c r="BDZ17" s="245"/>
      <c r="BEA17" s="245"/>
      <c r="BEB17" s="245"/>
      <c r="BEC17" s="245"/>
      <c r="BED17" s="245"/>
      <c r="BEE17" s="245"/>
      <c r="BEF17" s="245"/>
      <c r="BEG17" s="245"/>
      <c r="BEH17" s="245"/>
      <c r="BEI17" s="245"/>
      <c r="BEJ17" s="245"/>
      <c r="BEK17" s="245"/>
      <c r="BEL17" s="245"/>
      <c r="BEM17" s="245"/>
      <c r="BEN17" s="245"/>
      <c r="BEP17" s="245"/>
      <c r="BEQ17" s="245"/>
      <c r="BER17" s="245"/>
      <c r="BES17" s="245"/>
      <c r="BET17" s="245"/>
      <c r="BEU17" s="245"/>
      <c r="BEV17" s="245"/>
      <c r="BEW17" s="245"/>
      <c r="BEX17" s="245"/>
      <c r="BEY17" s="245"/>
      <c r="BEZ17" s="245"/>
      <c r="BFA17" s="245"/>
      <c r="BFB17" s="245"/>
      <c r="BFC17" s="245"/>
      <c r="BFD17" s="245"/>
      <c r="BFE17" s="245"/>
      <c r="BFF17" s="245"/>
      <c r="BFG17" s="245"/>
      <c r="BFH17" s="245"/>
      <c r="BFI17" s="245"/>
      <c r="BFJ17" s="245"/>
      <c r="BFL17" s="245"/>
      <c r="BFM17" s="245"/>
      <c r="BFN17" s="245"/>
      <c r="BFO17" s="245"/>
      <c r="BFP17" s="245"/>
      <c r="BFQ17" s="245"/>
      <c r="BFR17" s="245"/>
      <c r="BFS17" s="245"/>
      <c r="BFT17" s="245"/>
      <c r="BFU17" s="245"/>
      <c r="BFV17" s="245"/>
      <c r="BFW17" s="245"/>
      <c r="BFX17" s="245"/>
      <c r="BFY17" s="245"/>
      <c r="BFZ17" s="245"/>
      <c r="BGA17" s="245"/>
      <c r="BGB17" s="245"/>
      <c r="BGC17" s="245"/>
      <c r="BGD17" s="245"/>
      <c r="BGE17" s="245"/>
      <c r="BGF17" s="245"/>
      <c r="BGH17" s="245"/>
      <c r="BGI17" s="245"/>
      <c r="BGJ17" s="245"/>
      <c r="BGK17" s="245"/>
      <c r="BGL17" s="245"/>
      <c r="BGM17" s="245"/>
      <c r="BGN17" s="245"/>
      <c r="BGO17" s="245"/>
      <c r="BGP17" s="245"/>
      <c r="BGQ17" s="245"/>
      <c r="BGR17" s="245"/>
      <c r="BGS17" s="245"/>
      <c r="BGT17" s="245"/>
      <c r="BGU17" s="245"/>
      <c r="BGV17" s="245"/>
      <c r="BGW17" s="245"/>
      <c r="BGX17" s="245"/>
      <c r="BGY17" s="245"/>
      <c r="BGZ17" s="245"/>
      <c r="BHA17" s="245"/>
      <c r="BHB17" s="245"/>
      <c r="BHD17" s="245"/>
      <c r="BHE17" s="245"/>
      <c r="BHF17" s="245"/>
      <c r="BHG17" s="245"/>
      <c r="BHH17" s="245"/>
      <c r="BHI17" s="245"/>
      <c r="BHJ17" s="245"/>
      <c r="BHK17" s="245"/>
      <c r="BHL17" s="245"/>
      <c r="BHM17" s="245"/>
      <c r="BHN17" s="245"/>
      <c r="BHO17" s="245"/>
      <c r="BHP17" s="245"/>
      <c r="BHQ17" s="245"/>
      <c r="BHR17" s="245"/>
      <c r="BHS17" s="245"/>
      <c r="BHT17" s="245"/>
      <c r="BHU17" s="245"/>
      <c r="BHV17" s="245"/>
      <c r="BHW17" s="245"/>
      <c r="BHX17" s="245"/>
      <c r="BHZ17" s="245"/>
      <c r="BIA17" s="245"/>
      <c r="BIB17" s="245"/>
      <c r="BIC17" s="245"/>
      <c r="BID17" s="245"/>
      <c r="BIE17" s="245"/>
      <c r="BIF17" s="245"/>
      <c r="BIG17" s="245"/>
      <c r="BIH17" s="245"/>
      <c r="BII17" s="245"/>
      <c r="BIJ17" s="245"/>
      <c r="BIK17" s="245"/>
      <c r="BIL17" s="245"/>
      <c r="BIM17" s="245"/>
      <c r="BIN17" s="245"/>
      <c r="BIO17" s="245"/>
      <c r="BIP17" s="245"/>
      <c r="BIQ17" s="245"/>
      <c r="BIR17" s="245"/>
      <c r="BIS17" s="245"/>
      <c r="BIT17" s="245"/>
      <c r="BIV17" s="245"/>
      <c r="BIW17" s="245"/>
      <c r="BIX17" s="245"/>
      <c r="BIY17" s="245"/>
      <c r="BIZ17" s="245"/>
      <c r="BJA17" s="245"/>
      <c r="BJB17" s="245"/>
      <c r="BJC17" s="245"/>
      <c r="BJD17" s="245"/>
      <c r="BJE17" s="245"/>
      <c r="BJF17" s="245"/>
      <c r="BJG17" s="245"/>
      <c r="BJH17" s="245"/>
      <c r="BJI17" s="245"/>
      <c r="BJJ17" s="245"/>
      <c r="BJK17" s="245"/>
      <c r="BJL17" s="245"/>
      <c r="BJM17" s="245"/>
      <c r="BJN17" s="245"/>
      <c r="BJO17" s="245"/>
      <c r="BJP17" s="245"/>
      <c r="BJR17" s="245"/>
      <c r="BJS17" s="245"/>
      <c r="BJT17" s="245"/>
      <c r="BJU17" s="245"/>
      <c r="BJV17" s="245"/>
      <c r="BJW17" s="245"/>
      <c r="BJX17" s="245"/>
      <c r="BJY17" s="245"/>
      <c r="BJZ17" s="245"/>
      <c r="BKA17" s="245"/>
      <c r="BKB17" s="245"/>
      <c r="BKC17" s="245"/>
      <c r="BKD17" s="245"/>
      <c r="BKE17" s="245"/>
      <c r="BKF17" s="245"/>
      <c r="BKG17" s="245"/>
      <c r="BKH17" s="245"/>
      <c r="BKI17" s="245"/>
      <c r="BKJ17" s="245"/>
      <c r="BKK17" s="245"/>
      <c r="BKL17" s="245"/>
      <c r="BKN17" s="245"/>
      <c r="BKO17" s="245"/>
      <c r="BKP17" s="245"/>
      <c r="BKQ17" s="245"/>
      <c r="BKR17" s="245"/>
      <c r="BKS17" s="245"/>
      <c r="BKT17" s="245"/>
      <c r="BKU17" s="245"/>
      <c r="BKV17" s="245"/>
      <c r="BKW17" s="245"/>
      <c r="BKX17" s="245"/>
      <c r="BKY17" s="245"/>
      <c r="BKZ17" s="245"/>
      <c r="BLA17" s="245"/>
      <c r="BLB17" s="245"/>
      <c r="BLC17" s="245"/>
      <c r="BLD17" s="245"/>
      <c r="BLE17" s="245"/>
      <c r="BLF17" s="245"/>
      <c r="BLG17" s="245"/>
      <c r="BLH17" s="245"/>
      <c r="BLJ17" s="245"/>
      <c r="BLK17" s="245"/>
      <c r="BLL17" s="245"/>
      <c r="BLM17" s="245"/>
      <c r="BLN17" s="245"/>
      <c r="BLO17" s="245"/>
      <c r="BLP17" s="245"/>
      <c r="BLQ17" s="245"/>
      <c r="BLR17" s="245"/>
      <c r="BLS17" s="245"/>
      <c r="BLT17" s="245"/>
      <c r="BLU17" s="245"/>
      <c r="BLV17" s="245"/>
      <c r="BLW17" s="245"/>
      <c r="BLX17" s="245"/>
      <c r="BLY17" s="245"/>
      <c r="BLZ17" s="245"/>
      <c r="BMA17" s="245"/>
      <c r="BMB17" s="245"/>
      <c r="BMC17" s="245"/>
      <c r="BMD17" s="245"/>
      <c r="BMF17" s="245"/>
      <c r="BMG17" s="245"/>
      <c r="BMH17" s="245"/>
      <c r="BMI17" s="245"/>
      <c r="BMJ17" s="245"/>
      <c r="BMK17" s="245"/>
      <c r="BML17" s="245"/>
      <c r="BMM17" s="245"/>
      <c r="BMN17" s="245"/>
      <c r="BMO17" s="245"/>
      <c r="BMP17" s="245"/>
      <c r="BMQ17" s="245"/>
      <c r="BMR17" s="245"/>
      <c r="BMS17" s="245"/>
      <c r="BMT17" s="245"/>
      <c r="BMU17" s="245"/>
      <c r="BMV17" s="245"/>
      <c r="BMW17" s="245"/>
      <c r="BMX17" s="245"/>
      <c r="BMY17" s="245"/>
      <c r="BMZ17" s="245"/>
      <c r="BNB17" s="245"/>
      <c r="BNC17" s="245"/>
      <c r="BND17" s="245"/>
      <c r="BNE17" s="245"/>
      <c r="BNF17" s="245"/>
      <c r="BNG17" s="245"/>
      <c r="BNH17" s="245"/>
      <c r="BNI17" s="245"/>
      <c r="BNJ17" s="245"/>
      <c r="BNK17" s="245"/>
      <c r="BNL17" s="245"/>
      <c r="BNM17" s="245"/>
      <c r="BNN17" s="245"/>
      <c r="BNO17" s="245"/>
      <c r="BNP17" s="245"/>
      <c r="BNQ17" s="245"/>
      <c r="BNR17" s="245"/>
      <c r="BNS17" s="245"/>
      <c r="BNT17" s="245"/>
      <c r="BNU17" s="245"/>
      <c r="BNV17" s="245"/>
      <c r="BNX17" s="245"/>
      <c r="BNY17" s="245"/>
      <c r="BNZ17" s="245"/>
      <c r="BOA17" s="245"/>
      <c r="BOB17" s="245"/>
      <c r="BOC17" s="245"/>
      <c r="BOD17" s="245"/>
      <c r="BOE17" s="245"/>
      <c r="BOF17" s="245"/>
      <c r="BOG17" s="245"/>
      <c r="BOH17" s="245"/>
      <c r="BOI17" s="245"/>
      <c r="BOJ17" s="245"/>
      <c r="BOK17" s="245"/>
      <c r="BOL17" s="245"/>
      <c r="BOM17" s="245"/>
      <c r="BON17" s="245"/>
      <c r="BOO17" s="245"/>
      <c r="BOP17" s="245"/>
      <c r="BOQ17" s="245"/>
      <c r="BOR17" s="245"/>
      <c r="BOT17" s="245"/>
      <c r="BOU17" s="245"/>
      <c r="BOV17" s="245"/>
      <c r="BOW17" s="245"/>
      <c r="BOX17" s="245"/>
      <c r="BOY17" s="245"/>
      <c r="BOZ17" s="245"/>
      <c r="BPA17" s="245"/>
      <c r="BPB17" s="245"/>
      <c r="BPC17" s="245"/>
      <c r="BPD17" s="245"/>
      <c r="BPE17" s="245"/>
      <c r="BPF17" s="245"/>
      <c r="BPG17" s="245"/>
      <c r="BPH17" s="245"/>
      <c r="BPI17" s="245"/>
      <c r="BPJ17" s="245"/>
      <c r="BPK17" s="245"/>
      <c r="BPL17" s="245"/>
      <c r="BPM17" s="245"/>
      <c r="BPN17" s="245"/>
      <c r="BPP17" s="245"/>
      <c r="BPQ17" s="245"/>
      <c r="BPR17" s="245"/>
      <c r="BPS17" s="245"/>
      <c r="BPT17" s="245"/>
      <c r="BPU17" s="245"/>
      <c r="BPV17" s="245"/>
      <c r="BPW17" s="245"/>
      <c r="BPX17" s="245"/>
      <c r="BPY17" s="245"/>
      <c r="BPZ17" s="245"/>
      <c r="BQA17" s="245"/>
      <c r="BQB17" s="245"/>
      <c r="BQC17" s="245"/>
      <c r="BQD17" s="245"/>
      <c r="BQE17" s="245"/>
      <c r="BQF17" s="245"/>
      <c r="BQG17" s="245"/>
      <c r="BQH17" s="245"/>
      <c r="BQI17" s="245"/>
      <c r="BQJ17" s="245"/>
      <c r="BQL17" s="245"/>
      <c r="BQM17" s="245"/>
      <c r="BQN17" s="245"/>
      <c r="BQO17" s="245"/>
      <c r="BQP17" s="245"/>
      <c r="BQQ17" s="245"/>
      <c r="BQR17" s="245"/>
      <c r="BQS17" s="245"/>
      <c r="BQT17" s="245"/>
      <c r="BQU17" s="245"/>
      <c r="BQV17" s="245"/>
      <c r="BQW17" s="245"/>
      <c r="BQX17" s="245"/>
      <c r="BQY17" s="245"/>
      <c r="BQZ17" s="245"/>
      <c r="BRA17" s="245"/>
      <c r="BRB17" s="245"/>
      <c r="BRC17" s="245"/>
      <c r="BRD17" s="245"/>
      <c r="BRE17" s="245"/>
      <c r="BRF17" s="245"/>
      <c r="BRH17" s="245"/>
      <c r="BRI17" s="245"/>
      <c r="BRJ17" s="245"/>
      <c r="BRK17" s="245"/>
      <c r="BRL17" s="245"/>
      <c r="BRM17" s="245"/>
      <c r="BRN17" s="245"/>
      <c r="BRO17" s="245"/>
      <c r="BRP17" s="245"/>
      <c r="BRQ17" s="245"/>
      <c r="BRR17" s="245"/>
      <c r="BRS17" s="245"/>
      <c r="BRT17" s="245"/>
      <c r="BRU17" s="245"/>
      <c r="BRV17" s="245"/>
      <c r="BRW17" s="245"/>
      <c r="BRX17" s="245"/>
      <c r="BRY17" s="245"/>
      <c r="BRZ17" s="245"/>
      <c r="BSA17" s="245"/>
      <c r="BSB17" s="245"/>
      <c r="BSD17" s="245"/>
      <c r="BSE17" s="245"/>
      <c r="BSF17" s="245"/>
      <c r="BSG17" s="245"/>
      <c r="BSH17" s="245"/>
      <c r="BSI17" s="245"/>
      <c r="BSJ17" s="245"/>
      <c r="BSK17" s="245"/>
      <c r="BSL17" s="245"/>
      <c r="BSM17" s="245"/>
      <c r="BSN17" s="245"/>
      <c r="BSO17" s="245"/>
      <c r="BSP17" s="245"/>
      <c r="BSQ17" s="245"/>
      <c r="BSR17" s="245"/>
      <c r="BSS17" s="245"/>
      <c r="BST17" s="245"/>
      <c r="BSU17" s="245"/>
      <c r="BSV17" s="245"/>
      <c r="BSW17" s="245"/>
      <c r="BSX17" s="245"/>
      <c r="BSZ17" s="245"/>
      <c r="BTA17" s="245"/>
      <c r="BTB17" s="245"/>
      <c r="BTC17" s="245"/>
      <c r="BTD17" s="245"/>
      <c r="BTE17" s="245"/>
      <c r="BTF17" s="245"/>
      <c r="BTG17" s="245"/>
      <c r="BTH17" s="245"/>
      <c r="BTI17" s="245"/>
      <c r="BTJ17" s="245"/>
      <c r="BTK17" s="245"/>
      <c r="BTL17" s="245"/>
      <c r="BTM17" s="245"/>
      <c r="BTN17" s="245"/>
      <c r="BTO17" s="245"/>
      <c r="BTP17" s="245"/>
      <c r="BTQ17" s="245"/>
      <c r="BTR17" s="245"/>
      <c r="BTS17" s="245"/>
      <c r="BTT17" s="245"/>
      <c r="BTV17" s="245"/>
      <c r="BTW17" s="245"/>
      <c r="BTX17" s="245"/>
      <c r="BTY17" s="245"/>
      <c r="BTZ17" s="245"/>
      <c r="BUA17" s="245"/>
      <c r="BUB17" s="245"/>
      <c r="BUC17" s="245"/>
      <c r="BUD17" s="245"/>
      <c r="BUE17" s="245"/>
      <c r="BUF17" s="245"/>
      <c r="BUG17" s="245"/>
      <c r="BUH17" s="245"/>
      <c r="BUI17" s="245"/>
      <c r="BUJ17" s="245"/>
      <c r="BUK17" s="245"/>
      <c r="BUL17" s="245"/>
      <c r="BUM17" s="245"/>
      <c r="BUN17" s="245"/>
      <c r="BUO17" s="245"/>
      <c r="BUP17" s="245"/>
      <c r="BUR17" s="245"/>
      <c r="BUS17" s="245"/>
      <c r="BUT17" s="245"/>
      <c r="BUU17" s="245"/>
      <c r="BUV17" s="245"/>
      <c r="BUW17" s="245"/>
      <c r="BUX17" s="245"/>
      <c r="BUY17" s="245"/>
      <c r="BUZ17" s="245"/>
      <c r="BVA17" s="245"/>
      <c r="BVB17" s="245"/>
      <c r="BVC17" s="245"/>
      <c r="BVD17" s="245"/>
      <c r="BVE17" s="245"/>
      <c r="BVF17" s="245"/>
      <c r="BVG17" s="245"/>
      <c r="BVH17" s="245"/>
      <c r="BVI17" s="245"/>
      <c r="BVJ17" s="245"/>
      <c r="BVK17" s="245"/>
      <c r="BVL17" s="245"/>
      <c r="BVN17" s="245"/>
      <c r="BVO17" s="245"/>
      <c r="BVP17" s="245"/>
      <c r="BVQ17" s="245"/>
      <c r="BVR17" s="245"/>
      <c r="BVS17" s="245"/>
      <c r="BVT17" s="245"/>
      <c r="BVU17" s="245"/>
      <c r="BVV17" s="245"/>
      <c r="BVW17" s="245"/>
      <c r="BVX17" s="245"/>
      <c r="BVY17" s="245"/>
      <c r="BVZ17" s="245"/>
      <c r="BWA17" s="245"/>
      <c r="BWB17" s="245"/>
      <c r="BWC17" s="245"/>
      <c r="BWD17" s="245"/>
      <c r="BWE17" s="245"/>
      <c r="BWF17" s="245"/>
      <c r="BWG17" s="245"/>
      <c r="BWH17" s="245"/>
      <c r="BWJ17" s="245"/>
      <c r="BWK17" s="245"/>
      <c r="BWL17" s="245"/>
      <c r="BWM17" s="245"/>
      <c r="BWN17" s="245"/>
      <c r="BWO17" s="245"/>
      <c r="BWP17" s="245"/>
      <c r="BWQ17" s="245"/>
      <c r="BWR17" s="245"/>
      <c r="BWS17" s="245"/>
      <c r="BWT17" s="245"/>
      <c r="BWU17" s="245"/>
      <c r="BWV17" s="245"/>
      <c r="BWW17" s="245"/>
      <c r="BWX17" s="245"/>
      <c r="BWY17" s="245"/>
      <c r="BWZ17" s="245"/>
      <c r="BXA17" s="245"/>
      <c r="BXB17" s="245"/>
      <c r="BXC17" s="245"/>
      <c r="BXD17" s="245"/>
      <c r="BXF17" s="245"/>
      <c r="BXG17" s="245"/>
      <c r="BXH17" s="245"/>
      <c r="BXI17" s="245"/>
      <c r="BXJ17" s="245"/>
      <c r="BXK17" s="245"/>
      <c r="BXL17" s="245"/>
      <c r="BXM17" s="245"/>
      <c r="BXN17" s="245"/>
      <c r="BXO17" s="245"/>
      <c r="BXP17" s="245"/>
      <c r="BXQ17" s="245"/>
      <c r="BXR17" s="245"/>
      <c r="BXS17" s="245"/>
      <c r="BXT17" s="245"/>
      <c r="BXU17" s="245"/>
      <c r="BXV17" s="245"/>
      <c r="BXW17" s="245"/>
      <c r="BXX17" s="245"/>
      <c r="BXY17" s="245"/>
      <c r="BXZ17" s="245"/>
      <c r="BYB17" s="245"/>
      <c r="BYC17" s="245"/>
      <c r="BYD17" s="245"/>
      <c r="BYE17" s="245"/>
      <c r="BYF17" s="245"/>
      <c r="BYG17" s="245"/>
      <c r="BYH17" s="245"/>
      <c r="BYI17" s="245"/>
      <c r="BYJ17" s="245"/>
      <c r="BYK17" s="245"/>
      <c r="BYL17" s="245"/>
      <c r="BYM17" s="245"/>
      <c r="BYN17" s="245"/>
      <c r="BYO17" s="245"/>
      <c r="BYP17" s="245"/>
      <c r="BYQ17" s="245"/>
      <c r="BYR17" s="245"/>
      <c r="BYS17" s="245"/>
      <c r="BYT17" s="245"/>
      <c r="BYU17" s="245"/>
      <c r="BYV17" s="245"/>
      <c r="BYX17" s="245"/>
      <c r="BYY17" s="245"/>
      <c r="BYZ17" s="245"/>
      <c r="BZA17" s="245"/>
      <c r="BZB17" s="245"/>
      <c r="BZC17" s="245"/>
      <c r="BZD17" s="245"/>
      <c r="BZE17" s="245"/>
      <c r="BZF17" s="245"/>
      <c r="BZG17" s="245"/>
      <c r="BZH17" s="245"/>
      <c r="BZI17" s="245"/>
      <c r="BZJ17" s="245"/>
      <c r="BZK17" s="245"/>
      <c r="BZL17" s="245"/>
      <c r="BZM17" s="245"/>
      <c r="BZN17" s="245"/>
      <c r="BZO17" s="245"/>
      <c r="BZP17" s="245"/>
      <c r="BZQ17" s="245"/>
      <c r="BZR17" s="245"/>
      <c r="BZT17" s="245"/>
      <c r="BZU17" s="245"/>
      <c r="BZV17" s="245"/>
      <c r="BZW17" s="245"/>
      <c r="BZX17" s="245"/>
      <c r="BZY17" s="245"/>
      <c r="BZZ17" s="245"/>
      <c r="CAA17" s="245"/>
      <c r="CAB17" s="245"/>
      <c r="CAC17" s="245"/>
      <c r="CAD17" s="245"/>
      <c r="CAE17" s="245"/>
      <c r="CAF17" s="245"/>
      <c r="CAG17" s="245"/>
      <c r="CAH17" s="245"/>
      <c r="CAI17" s="245"/>
      <c r="CAJ17" s="245"/>
      <c r="CAK17" s="245"/>
      <c r="CAL17" s="245"/>
      <c r="CAM17" s="245"/>
      <c r="CAN17" s="245"/>
      <c r="CAP17" s="245"/>
      <c r="CAQ17" s="245"/>
      <c r="CAR17" s="245"/>
      <c r="CAS17" s="245"/>
      <c r="CAT17" s="245"/>
      <c r="CAU17" s="245"/>
      <c r="CAV17" s="245"/>
      <c r="CAW17" s="245"/>
      <c r="CAX17" s="245"/>
      <c r="CAY17" s="245"/>
      <c r="CAZ17" s="245"/>
      <c r="CBA17" s="245"/>
      <c r="CBB17" s="245"/>
      <c r="CBC17" s="245"/>
      <c r="CBD17" s="245"/>
      <c r="CBE17" s="245"/>
      <c r="CBF17" s="245"/>
      <c r="CBG17" s="245"/>
      <c r="CBH17" s="245"/>
      <c r="CBI17" s="245"/>
      <c r="CBJ17" s="245"/>
      <c r="CBL17" s="245"/>
      <c r="CBM17" s="245"/>
      <c r="CBN17" s="245"/>
      <c r="CBO17" s="245"/>
      <c r="CBP17" s="245"/>
      <c r="CBQ17" s="245"/>
      <c r="CBR17" s="245"/>
      <c r="CBS17" s="245"/>
      <c r="CBT17" s="245"/>
      <c r="CBU17" s="245"/>
      <c r="CBV17" s="245"/>
      <c r="CBW17" s="245"/>
      <c r="CBX17" s="245"/>
      <c r="CBY17" s="245"/>
      <c r="CBZ17" s="245"/>
      <c r="CCA17" s="245"/>
      <c r="CCB17" s="245"/>
      <c r="CCC17" s="245"/>
      <c r="CCD17" s="245"/>
      <c r="CCE17" s="245"/>
      <c r="CCF17" s="245"/>
      <c r="CCH17" s="245"/>
      <c r="CCI17" s="245"/>
      <c r="CCJ17" s="245"/>
      <c r="CCK17" s="245"/>
      <c r="CCL17" s="245"/>
      <c r="CCM17" s="245"/>
      <c r="CCN17" s="245"/>
      <c r="CCO17" s="245"/>
      <c r="CCP17" s="245"/>
      <c r="CCQ17" s="245"/>
      <c r="CCR17" s="245"/>
      <c r="CCS17" s="245"/>
      <c r="CCT17" s="245"/>
      <c r="CCU17" s="245"/>
      <c r="CCV17" s="245"/>
      <c r="CCW17" s="245"/>
      <c r="CCX17" s="245"/>
      <c r="CCY17" s="245"/>
      <c r="CCZ17" s="245"/>
      <c r="CDA17" s="245"/>
      <c r="CDB17" s="245"/>
      <c r="CDD17" s="245"/>
      <c r="CDE17" s="245"/>
      <c r="CDF17" s="245"/>
      <c r="CDG17" s="245"/>
      <c r="CDH17" s="245"/>
      <c r="CDI17" s="245"/>
      <c r="CDJ17" s="245"/>
      <c r="CDK17" s="245"/>
      <c r="CDL17" s="245"/>
      <c r="CDM17" s="245"/>
      <c r="CDN17" s="245"/>
      <c r="CDO17" s="245"/>
      <c r="CDP17" s="245"/>
      <c r="CDQ17" s="245"/>
      <c r="CDR17" s="245"/>
      <c r="CDS17" s="245"/>
      <c r="CDT17" s="245"/>
      <c r="CDU17" s="245"/>
      <c r="CDV17" s="245"/>
      <c r="CDW17" s="245"/>
      <c r="CDX17" s="245"/>
      <c r="CDZ17" s="245"/>
      <c r="CEA17" s="245"/>
      <c r="CEB17" s="245"/>
      <c r="CEC17" s="245"/>
      <c r="CED17" s="245"/>
      <c r="CEE17" s="245"/>
      <c r="CEF17" s="245"/>
      <c r="CEG17" s="245"/>
      <c r="CEH17" s="245"/>
      <c r="CEI17" s="245"/>
      <c r="CEJ17" s="245"/>
      <c r="CEK17" s="245"/>
      <c r="CEL17" s="245"/>
      <c r="CEM17" s="245"/>
      <c r="CEN17" s="245"/>
      <c r="CEO17" s="245"/>
      <c r="CEP17" s="245"/>
      <c r="CEQ17" s="245"/>
      <c r="CER17" s="245"/>
      <c r="CES17" s="245"/>
      <c r="CET17" s="245"/>
      <c r="CEV17" s="245"/>
      <c r="CEW17" s="245"/>
      <c r="CEX17" s="245"/>
      <c r="CEY17" s="245"/>
      <c r="CEZ17" s="245"/>
      <c r="CFA17" s="245"/>
      <c r="CFB17" s="245"/>
      <c r="CFC17" s="245"/>
      <c r="CFD17" s="245"/>
      <c r="CFE17" s="245"/>
      <c r="CFF17" s="245"/>
      <c r="CFG17" s="245"/>
      <c r="CFH17" s="245"/>
      <c r="CFI17" s="245"/>
      <c r="CFJ17" s="245"/>
      <c r="CFK17" s="245"/>
      <c r="CFL17" s="245"/>
      <c r="CFM17" s="245"/>
      <c r="CFN17" s="245"/>
      <c r="CFO17" s="245"/>
      <c r="CFP17" s="245"/>
      <c r="CFR17" s="245"/>
      <c r="CFS17" s="245"/>
      <c r="CFT17" s="245"/>
      <c r="CFU17" s="245"/>
      <c r="CFV17" s="245"/>
      <c r="CFW17" s="245"/>
      <c r="CFX17" s="245"/>
      <c r="CFY17" s="245"/>
      <c r="CFZ17" s="245"/>
      <c r="CGA17" s="245"/>
      <c r="CGB17" s="245"/>
      <c r="CGC17" s="245"/>
      <c r="CGD17" s="245"/>
      <c r="CGE17" s="245"/>
      <c r="CGF17" s="245"/>
      <c r="CGG17" s="245"/>
      <c r="CGH17" s="245"/>
      <c r="CGI17" s="245"/>
      <c r="CGJ17" s="245"/>
      <c r="CGK17" s="245"/>
      <c r="CGL17" s="245"/>
      <c r="CGN17" s="245"/>
      <c r="CGO17" s="245"/>
      <c r="CGP17" s="245"/>
      <c r="CGQ17" s="245"/>
      <c r="CGR17" s="245"/>
      <c r="CGS17" s="245"/>
      <c r="CGT17" s="245"/>
      <c r="CGU17" s="245"/>
      <c r="CGV17" s="245"/>
      <c r="CGW17" s="245"/>
      <c r="CGX17" s="245"/>
      <c r="CGY17" s="245"/>
      <c r="CGZ17" s="245"/>
      <c r="CHA17" s="245"/>
      <c r="CHB17" s="245"/>
      <c r="CHC17" s="245"/>
      <c r="CHD17" s="245"/>
      <c r="CHE17" s="245"/>
      <c r="CHF17" s="245"/>
      <c r="CHG17" s="245"/>
      <c r="CHH17" s="245"/>
      <c r="CHJ17" s="245"/>
      <c r="CHK17" s="245"/>
      <c r="CHL17" s="245"/>
      <c r="CHM17" s="245"/>
      <c r="CHN17" s="245"/>
      <c r="CHO17" s="245"/>
      <c r="CHP17" s="245"/>
      <c r="CHQ17" s="245"/>
      <c r="CHR17" s="245"/>
      <c r="CHS17" s="245"/>
      <c r="CHT17" s="245"/>
      <c r="CHU17" s="245"/>
      <c r="CHV17" s="245"/>
      <c r="CHW17" s="245"/>
      <c r="CHX17" s="245"/>
      <c r="CHY17" s="245"/>
      <c r="CHZ17" s="245"/>
      <c r="CIA17" s="245"/>
      <c r="CIB17" s="245"/>
      <c r="CIC17" s="245"/>
      <c r="CID17" s="245"/>
      <c r="CIF17" s="245"/>
      <c r="CIG17" s="245"/>
      <c r="CIH17" s="245"/>
      <c r="CII17" s="245"/>
      <c r="CIJ17" s="245"/>
      <c r="CIK17" s="245"/>
      <c r="CIL17" s="245"/>
      <c r="CIM17" s="245"/>
      <c r="CIN17" s="245"/>
      <c r="CIO17" s="245"/>
      <c r="CIP17" s="245"/>
      <c r="CIQ17" s="245"/>
      <c r="CIR17" s="245"/>
      <c r="CIS17" s="245"/>
      <c r="CIT17" s="245"/>
      <c r="CIU17" s="245"/>
      <c r="CIV17" s="245"/>
      <c r="CIW17" s="245"/>
      <c r="CIX17" s="245"/>
      <c r="CIY17" s="245"/>
      <c r="CIZ17" s="245"/>
      <c r="CJB17" s="245"/>
      <c r="CJC17" s="245"/>
      <c r="CJD17" s="245"/>
      <c r="CJE17" s="245"/>
      <c r="CJF17" s="245"/>
      <c r="CJG17" s="245"/>
      <c r="CJH17" s="245"/>
      <c r="CJI17" s="245"/>
      <c r="CJJ17" s="245"/>
      <c r="CJK17" s="245"/>
      <c r="CJL17" s="245"/>
      <c r="CJM17" s="245"/>
      <c r="CJN17" s="245"/>
      <c r="CJO17" s="245"/>
      <c r="CJP17" s="245"/>
      <c r="CJQ17" s="245"/>
      <c r="CJR17" s="245"/>
      <c r="CJS17" s="245"/>
      <c r="CJT17" s="245"/>
      <c r="CJU17" s="245"/>
      <c r="CJV17" s="245"/>
      <c r="CJX17" s="245"/>
      <c r="CJY17" s="245"/>
      <c r="CJZ17" s="245"/>
      <c r="CKA17" s="245"/>
      <c r="CKB17" s="245"/>
      <c r="CKC17" s="245"/>
      <c r="CKD17" s="245"/>
      <c r="CKE17" s="245"/>
      <c r="CKF17" s="245"/>
      <c r="CKG17" s="245"/>
      <c r="CKH17" s="245"/>
      <c r="CKI17" s="245"/>
      <c r="CKJ17" s="245"/>
      <c r="CKK17" s="245"/>
      <c r="CKL17" s="245"/>
      <c r="CKM17" s="245"/>
      <c r="CKN17" s="245"/>
      <c r="CKO17" s="245"/>
      <c r="CKP17" s="245"/>
      <c r="CKQ17" s="245"/>
      <c r="CKR17" s="245"/>
      <c r="CKT17" s="245"/>
      <c r="CKU17" s="245"/>
      <c r="CKV17" s="245"/>
      <c r="CKW17" s="245"/>
      <c r="CKX17" s="245"/>
      <c r="CKY17" s="245"/>
      <c r="CKZ17" s="245"/>
      <c r="CLA17" s="245"/>
      <c r="CLB17" s="245"/>
      <c r="CLC17" s="245"/>
      <c r="CLD17" s="245"/>
      <c r="CLE17" s="245"/>
      <c r="CLF17" s="245"/>
      <c r="CLG17" s="245"/>
      <c r="CLH17" s="245"/>
      <c r="CLI17" s="245"/>
      <c r="CLJ17" s="245"/>
      <c r="CLK17" s="245"/>
      <c r="CLL17" s="245"/>
      <c r="CLM17" s="245"/>
      <c r="CLN17" s="245"/>
      <c r="CLP17" s="245"/>
      <c r="CLQ17" s="245"/>
      <c r="CLR17" s="245"/>
      <c r="CLS17" s="245"/>
      <c r="CLT17" s="245"/>
      <c r="CLU17" s="245"/>
      <c r="CLV17" s="245"/>
      <c r="CLW17" s="245"/>
      <c r="CLX17" s="245"/>
      <c r="CLY17" s="245"/>
      <c r="CLZ17" s="245"/>
      <c r="CMA17" s="245"/>
      <c r="CMB17" s="245"/>
      <c r="CMC17" s="245"/>
      <c r="CMD17" s="245"/>
      <c r="CME17" s="245"/>
      <c r="CMF17" s="245"/>
      <c r="CMG17" s="245"/>
      <c r="CMH17" s="245"/>
      <c r="CMI17" s="245"/>
      <c r="CMJ17" s="245"/>
      <c r="CML17" s="245"/>
      <c r="CMM17" s="245"/>
      <c r="CMN17" s="245"/>
      <c r="CMO17" s="245"/>
      <c r="CMP17" s="245"/>
      <c r="CMQ17" s="245"/>
      <c r="CMR17" s="245"/>
      <c r="CMS17" s="245"/>
      <c r="CMT17" s="245"/>
      <c r="CMU17" s="245"/>
      <c r="CMV17" s="245"/>
      <c r="CMW17" s="245"/>
      <c r="CMX17" s="245"/>
      <c r="CMY17" s="245"/>
      <c r="CMZ17" s="245"/>
      <c r="CNA17" s="245"/>
      <c r="CNB17" s="245"/>
      <c r="CNC17" s="245"/>
      <c r="CND17" s="245"/>
      <c r="CNE17" s="245"/>
      <c r="CNF17" s="245"/>
      <c r="CNH17" s="245"/>
      <c r="CNI17" s="245"/>
      <c r="CNJ17" s="245"/>
      <c r="CNK17" s="245"/>
      <c r="CNL17" s="245"/>
      <c r="CNM17" s="245"/>
      <c r="CNN17" s="245"/>
      <c r="CNO17" s="245"/>
      <c r="CNP17" s="245"/>
      <c r="CNQ17" s="245"/>
      <c r="CNR17" s="245"/>
      <c r="CNS17" s="245"/>
      <c r="CNT17" s="245"/>
      <c r="CNU17" s="245"/>
      <c r="CNV17" s="245"/>
      <c r="CNW17" s="245"/>
      <c r="CNX17" s="245"/>
      <c r="CNY17" s="245"/>
      <c r="CNZ17" s="245"/>
      <c r="COA17" s="245"/>
      <c r="COB17" s="245"/>
      <c r="COD17" s="245"/>
      <c r="COE17" s="245"/>
      <c r="COF17" s="245"/>
      <c r="COG17" s="245"/>
      <c r="COH17" s="245"/>
      <c r="COI17" s="245"/>
      <c r="COJ17" s="245"/>
      <c r="COK17" s="245"/>
      <c r="COL17" s="245"/>
      <c r="COM17" s="245"/>
      <c r="CON17" s="245"/>
      <c r="COO17" s="245"/>
      <c r="COP17" s="245"/>
      <c r="COQ17" s="245"/>
      <c r="COR17" s="245"/>
      <c r="COS17" s="245"/>
      <c r="COT17" s="245"/>
      <c r="COU17" s="245"/>
      <c r="COV17" s="245"/>
      <c r="COW17" s="245"/>
      <c r="COX17" s="245"/>
      <c r="COZ17" s="245"/>
      <c r="CPA17" s="245"/>
      <c r="CPB17" s="245"/>
      <c r="CPC17" s="245"/>
      <c r="CPD17" s="245"/>
      <c r="CPE17" s="245"/>
      <c r="CPF17" s="245"/>
      <c r="CPG17" s="245"/>
      <c r="CPH17" s="245"/>
      <c r="CPI17" s="245"/>
      <c r="CPJ17" s="245"/>
      <c r="CPK17" s="245"/>
      <c r="CPL17" s="245"/>
      <c r="CPM17" s="245"/>
      <c r="CPN17" s="245"/>
      <c r="CPO17" s="245"/>
      <c r="CPP17" s="245"/>
      <c r="CPQ17" s="245"/>
      <c r="CPR17" s="245"/>
      <c r="CPS17" s="245"/>
      <c r="CPT17" s="245"/>
      <c r="CPV17" s="245"/>
      <c r="CPW17" s="245"/>
      <c r="CPX17" s="245"/>
      <c r="CPY17" s="245"/>
      <c r="CPZ17" s="245"/>
      <c r="CQA17" s="245"/>
      <c r="CQB17" s="245"/>
      <c r="CQC17" s="245"/>
      <c r="CQD17" s="245"/>
      <c r="CQE17" s="245"/>
      <c r="CQF17" s="245"/>
      <c r="CQG17" s="245"/>
      <c r="CQH17" s="245"/>
      <c r="CQI17" s="245"/>
      <c r="CQJ17" s="245"/>
      <c r="CQK17" s="245"/>
      <c r="CQL17" s="245"/>
      <c r="CQM17" s="245"/>
      <c r="CQN17" s="245"/>
      <c r="CQO17" s="245"/>
      <c r="CQP17" s="245"/>
      <c r="CQR17" s="245"/>
      <c r="CQS17" s="245"/>
      <c r="CQT17" s="245"/>
      <c r="CQU17" s="245"/>
      <c r="CQV17" s="245"/>
      <c r="CQW17" s="245"/>
      <c r="CQX17" s="245"/>
      <c r="CQY17" s="245"/>
      <c r="CQZ17" s="245"/>
      <c r="CRA17" s="245"/>
      <c r="CRB17" s="245"/>
      <c r="CRC17" s="245"/>
      <c r="CRD17" s="245"/>
      <c r="CRE17" s="245"/>
      <c r="CRF17" s="245"/>
      <c r="CRG17" s="245"/>
      <c r="CRH17" s="245"/>
      <c r="CRI17" s="245"/>
      <c r="CRJ17" s="245"/>
      <c r="CRK17" s="245"/>
      <c r="CRL17" s="245"/>
      <c r="CRN17" s="245"/>
      <c r="CRO17" s="245"/>
      <c r="CRP17" s="245"/>
      <c r="CRQ17" s="245"/>
      <c r="CRR17" s="245"/>
      <c r="CRS17" s="245"/>
      <c r="CRT17" s="245"/>
      <c r="CRU17" s="245"/>
      <c r="CRV17" s="245"/>
      <c r="CRW17" s="245"/>
      <c r="CRX17" s="245"/>
      <c r="CRY17" s="245"/>
      <c r="CRZ17" s="245"/>
      <c r="CSA17" s="245"/>
      <c r="CSB17" s="245"/>
      <c r="CSC17" s="245"/>
      <c r="CSD17" s="245"/>
      <c r="CSE17" s="245"/>
      <c r="CSF17" s="245"/>
      <c r="CSG17" s="245"/>
      <c r="CSH17" s="245"/>
      <c r="CSJ17" s="245"/>
      <c r="CSK17" s="245"/>
      <c r="CSL17" s="245"/>
      <c r="CSM17" s="245"/>
      <c r="CSN17" s="245"/>
      <c r="CSO17" s="245"/>
      <c r="CSP17" s="245"/>
      <c r="CSQ17" s="245"/>
      <c r="CSR17" s="245"/>
      <c r="CSS17" s="245"/>
      <c r="CST17" s="245"/>
      <c r="CSU17" s="245"/>
      <c r="CSV17" s="245"/>
      <c r="CSW17" s="245"/>
      <c r="CSX17" s="245"/>
      <c r="CSY17" s="245"/>
      <c r="CSZ17" s="245"/>
      <c r="CTA17" s="245"/>
      <c r="CTB17" s="245"/>
      <c r="CTC17" s="245"/>
      <c r="CTD17" s="245"/>
      <c r="CTF17" s="245"/>
      <c r="CTG17" s="245"/>
      <c r="CTH17" s="245"/>
      <c r="CTI17" s="245"/>
      <c r="CTJ17" s="245"/>
      <c r="CTK17" s="245"/>
      <c r="CTL17" s="245"/>
      <c r="CTM17" s="245"/>
      <c r="CTN17" s="245"/>
      <c r="CTO17" s="245"/>
      <c r="CTP17" s="245"/>
      <c r="CTQ17" s="245"/>
      <c r="CTR17" s="245"/>
      <c r="CTS17" s="245"/>
      <c r="CTT17" s="245"/>
      <c r="CTU17" s="245"/>
      <c r="CTV17" s="245"/>
      <c r="CTW17" s="245"/>
      <c r="CTX17" s="245"/>
      <c r="CTY17" s="245"/>
      <c r="CTZ17" s="245"/>
      <c r="CUB17" s="245"/>
      <c r="CUC17" s="245"/>
      <c r="CUD17" s="245"/>
      <c r="CUE17" s="245"/>
      <c r="CUF17" s="245"/>
      <c r="CUG17" s="245"/>
      <c r="CUH17" s="245"/>
      <c r="CUI17" s="245"/>
      <c r="CUJ17" s="245"/>
      <c r="CUK17" s="245"/>
      <c r="CUL17" s="245"/>
      <c r="CUM17" s="245"/>
      <c r="CUN17" s="245"/>
      <c r="CUO17" s="245"/>
      <c r="CUP17" s="245"/>
      <c r="CUQ17" s="245"/>
      <c r="CUR17" s="245"/>
      <c r="CUS17" s="245"/>
      <c r="CUT17" s="245"/>
      <c r="CUU17" s="245"/>
      <c r="CUV17" s="245"/>
      <c r="CUX17" s="245"/>
      <c r="CUY17" s="245"/>
      <c r="CUZ17" s="245"/>
      <c r="CVA17" s="245"/>
      <c r="CVB17" s="245"/>
      <c r="CVC17" s="245"/>
      <c r="CVD17" s="245"/>
      <c r="CVE17" s="245"/>
      <c r="CVF17" s="245"/>
      <c r="CVG17" s="245"/>
      <c r="CVH17" s="245"/>
      <c r="CVI17" s="245"/>
      <c r="CVJ17" s="245"/>
      <c r="CVK17" s="245"/>
      <c r="CVL17" s="245"/>
      <c r="CVM17" s="245"/>
      <c r="CVN17" s="245"/>
      <c r="CVO17" s="245"/>
      <c r="CVP17" s="245"/>
      <c r="CVQ17" s="245"/>
      <c r="CVR17" s="245"/>
      <c r="CVT17" s="245"/>
      <c r="CVU17" s="245"/>
      <c r="CVV17" s="245"/>
      <c r="CVW17" s="245"/>
      <c r="CVX17" s="245"/>
      <c r="CVY17" s="245"/>
      <c r="CVZ17" s="245"/>
      <c r="CWA17" s="245"/>
      <c r="CWB17" s="245"/>
      <c r="CWC17" s="245"/>
      <c r="CWD17" s="245"/>
      <c r="CWE17" s="245"/>
      <c r="CWF17" s="245"/>
      <c r="CWG17" s="245"/>
      <c r="CWH17" s="245"/>
      <c r="CWI17" s="245"/>
      <c r="CWJ17" s="245"/>
      <c r="CWK17" s="245"/>
      <c r="CWL17" s="245"/>
      <c r="CWM17" s="245"/>
      <c r="CWN17" s="245"/>
      <c r="CWP17" s="245"/>
      <c r="CWQ17" s="245"/>
      <c r="CWR17" s="245"/>
      <c r="CWS17" s="245"/>
      <c r="CWT17" s="245"/>
      <c r="CWU17" s="245"/>
      <c r="CWV17" s="245"/>
      <c r="CWW17" s="245"/>
      <c r="CWX17" s="245"/>
      <c r="CWY17" s="245"/>
      <c r="CWZ17" s="245"/>
      <c r="CXA17" s="245"/>
      <c r="CXB17" s="245"/>
      <c r="CXC17" s="245"/>
      <c r="CXD17" s="245"/>
      <c r="CXE17" s="245"/>
      <c r="CXF17" s="245"/>
      <c r="CXG17" s="245"/>
      <c r="CXH17" s="245"/>
      <c r="CXI17" s="245"/>
      <c r="CXJ17" s="245"/>
      <c r="CXL17" s="245"/>
      <c r="CXM17" s="245"/>
      <c r="CXN17" s="245"/>
      <c r="CXO17" s="245"/>
      <c r="CXP17" s="245"/>
      <c r="CXQ17" s="245"/>
      <c r="CXR17" s="245"/>
      <c r="CXS17" s="245"/>
      <c r="CXT17" s="245"/>
      <c r="CXU17" s="245"/>
      <c r="CXV17" s="245"/>
      <c r="CXW17" s="245"/>
      <c r="CXX17" s="245"/>
      <c r="CXY17" s="245"/>
      <c r="CXZ17" s="245"/>
      <c r="CYA17" s="245"/>
      <c r="CYB17" s="245"/>
      <c r="CYC17" s="245"/>
      <c r="CYD17" s="245"/>
      <c r="CYE17" s="245"/>
      <c r="CYF17" s="245"/>
      <c r="CYH17" s="245"/>
      <c r="CYI17" s="245"/>
      <c r="CYJ17" s="245"/>
      <c r="CYK17" s="245"/>
      <c r="CYL17" s="245"/>
      <c r="CYM17" s="245"/>
      <c r="CYN17" s="245"/>
      <c r="CYO17" s="245"/>
      <c r="CYP17" s="245"/>
      <c r="CYQ17" s="245"/>
      <c r="CYR17" s="245"/>
      <c r="CYS17" s="245"/>
      <c r="CYT17" s="245"/>
      <c r="CYU17" s="245"/>
      <c r="CYV17" s="245"/>
      <c r="CYW17" s="245"/>
      <c r="CYX17" s="245"/>
      <c r="CYY17" s="245"/>
      <c r="CYZ17" s="245"/>
      <c r="CZA17" s="245"/>
      <c r="CZB17" s="245"/>
      <c r="CZD17" s="245"/>
      <c r="CZE17" s="245"/>
      <c r="CZF17" s="245"/>
      <c r="CZG17" s="245"/>
      <c r="CZH17" s="245"/>
      <c r="CZI17" s="245"/>
      <c r="CZJ17" s="245"/>
      <c r="CZK17" s="245"/>
      <c r="CZL17" s="245"/>
      <c r="CZM17" s="245"/>
      <c r="CZN17" s="245"/>
      <c r="CZO17" s="245"/>
      <c r="CZP17" s="245"/>
      <c r="CZQ17" s="245"/>
      <c r="CZR17" s="245"/>
      <c r="CZS17" s="245"/>
      <c r="CZT17" s="245"/>
      <c r="CZU17" s="245"/>
      <c r="CZV17" s="245"/>
      <c r="CZW17" s="245"/>
      <c r="CZX17" s="245"/>
      <c r="CZZ17" s="245"/>
      <c r="DAA17" s="245"/>
      <c r="DAB17" s="245"/>
      <c r="DAC17" s="245"/>
      <c r="DAD17" s="245"/>
      <c r="DAE17" s="245"/>
      <c r="DAF17" s="245"/>
      <c r="DAG17" s="245"/>
      <c r="DAH17" s="245"/>
      <c r="DAI17" s="245"/>
      <c r="DAJ17" s="245"/>
      <c r="DAK17" s="245"/>
      <c r="DAL17" s="245"/>
      <c r="DAM17" s="245"/>
      <c r="DAN17" s="245"/>
      <c r="DAO17" s="245"/>
      <c r="DAP17" s="245"/>
      <c r="DAQ17" s="245"/>
      <c r="DAR17" s="245"/>
      <c r="DAS17" s="245"/>
      <c r="DAT17" s="245"/>
      <c r="DAV17" s="245"/>
      <c r="DAW17" s="245"/>
      <c r="DAX17" s="245"/>
      <c r="DAY17" s="245"/>
      <c r="DAZ17" s="245"/>
      <c r="DBA17" s="245"/>
      <c r="DBB17" s="245"/>
      <c r="DBC17" s="245"/>
      <c r="DBD17" s="245"/>
      <c r="DBE17" s="245"/>
      <c r="DBF17" s="245"/>
      <c r="DBG17" s="245"/>
      <c r="DBH17" s="245"/>
      <c r="DBI17" s="245"/>
      <c r="DBJ17" s="245"/>
      <c r="DBK17" s="245"/>
      <c r="DBL17" s="245"/>
      <c r="DBM17" s="245"/>
      <c r="DBN17" s="245"/>
      <c r="DBO17" s="245"/>
      <c r="DBP17" s="245"/>
      <c r="DBR17" s="245"/>
      <c r="DBS17" s="245"/>
      <c r="DBT17" s="245"/>
      <c r="DBU17" s="245"/>
      <c r="DBV17" s="245"/>
      <c r="DBW17" s="245"/>
      <c r="DBX17" s="245"/>
      <c r="DBY17" s="245"/>
      <c r="DBZ17" s="245"/>
      <c r="DCA17" s="245"/>
      <c r="DCB17" s="245"/>
      <c r="DCC17" s="245"/>
      <c r="DCD17" s="245"/>
      <c r="DCE17" s="245"/>
      <c r="DCF17" s="245"/>
      <c r="DCG17" s="245"/>
      <c r="DCH17" s="245"/>
      <c r="DCI17" s="245"/>
      <c r="DCJ17" s="245"/>
      <c r="DCK17" s="245"/>
      <c r="DCL17" s="245"/>
      <c r="DCN17" s="245"/>
      <c r="DCO17" s="245"/>
      <c r="DCP17" s="245"/>
      <c r="DCQ17" s="245"/>
      <c r="DCR17" s="245"/>
      <c r="DCS17" s="245"/>
      <c r="DCT17" s="245"/>
      <c r="DCU17" s="245"/>
      <c r="DCV17" s="245"/>
      <c r="DCW17" s="245"/>
      <c r="DCX17" s="245"/>
      <c r="DCY17" s="245"/>
      <c r="DCZ17" s="245"/>
      <c r="DDA17" s="245"/>
      <c r="DDB17" s="245"/>
      <c r="DDC17" s="245"/>
      <c r="DDD17" s="245"/>
      <c r="DDE17" s="245"/>
      <c r="DDF17" s="245"/>
      <c r="DDG17" s="245"/>
      <c r="DDH17" s="245"/>
      <c r="DDJ17" s="245"/>
      <c r="DDK17" s="245"/>
      <c r="DDL17" s="245"/>
      <c r="DDM17" s="245"/>
      <c r="DDN17" s="245"/>
      <c r="DDO17" s="245"/>
      <c r="DDP17" s="245"/>
      <c r="DDQ17" s="245"/>
      <c r="DDR17" s="245"/>
      <c r="DDS17" s="245"/>
      <c r="DDT17" s="245"/>
      <c r="DDU17" s="245"/>
      <c r="DDV17" s="245"/>
      <c r="DDW17" s="245"/>
      <c r="DDX17" s="245"/>
      <c r="DDY17" s="245"/>
      <c r="DDZ17" s="245"/>
      <c r="DEA17" s="245"/>
      <c r="DEB17" s="245"/>
      <c r="DEC17" s="245"/>
      <c r="DED17" s="245"/>
      <c r="DEF17" s="245"/>
      <c r="DEG17" s="245"/>
      <c r="DEH17" s="245"/>
      <c r="DEI17" s="245"/>
      <c r="DEJ17" s="245"/>
      <c r="DEK17" s="245"/>
      <c r="DEL17" s="245"/>
      <c r="DEM17" s="245"/>
      <c r="DEN17" s="245"/>
      <c r="DEO17" s="245"/>
      <c r="DEP17" s="245"/>
      <c r="DEQ17" s="245"/>
      <c r="DER17" s="245"/>
      <c r="DES17" s="245"/>
      <c r="DET17" s="245"/>
      <c r="DEU17" s="245"/>
      <c r="DEV17" s="245"/>
      <c r="DEW17" s="245"/>
      <c r="DEX17" s="245"/>
      <c r="DEY17" s="245"/>
      <c r="DEZ17" s="245"/>
      <c r="DFB17" s="245"/>
      <c r="DFC17" s="245"/>
      <c r="DFD17" s="245"/>
      <c r="DFE17" s="245"/>
      <c r="DFF17" s="245"/>
      <c r="DFG17" s="245"/>
      <c r="DFH17" s="245"/>
      <c r="DFI17" s="245"/>
      <c r="DFJ17" s="245"/>
      <c r="DFK17" s="245"/>
      <c r="DFL17" s="245"/>
      <c r="DFM17" s="245"/>
      <c r="DFN17" s="245"/>
      <c r="DFO17" s="245"/>
      <c r="DFP17" s="245"/>
      <c r="DFQ17" s="245"/>
      <c r="DFR17" s="245"/>
      <c r="DFS17" s="245"/>
      <c r="DFT17" s="245"/>
      <c r="DFU17" s="245"/>
      <c r="DFV17" s="245"/>
      <c r="DFX17" s="245"/>
      <c r="DFY17" s="245"/>
      <c r="DFZ17" s="245"/>
      <c r="DGA17" s="245"/>
      <c r="DGB17" s="245"/>
      <c r="DGC17" s="245"/>
      <c r="DGD17" s="245"/>
      <c r="DGE17" s="245"/>
      <c r="DGF17" s="245"/>
      <c r="DGG17" s="245"/>
      <c r="DGH17" s="245"/>
      <c r="DGI17" s="245"/>
      <c r="DGJ17" s="245"/>
      <c r="DGK17" s="245"/>
      <c r="DGL17" s="245"/>
      <c r="DGM17" s="245"/>
      <c r="DGN17" s="245"/>
      <c r="DGO17" s="245"/>
      <c r="DGP17" s="245"/>
      <c r="DGQ17" s="245"/>
      <c r="DGR17" s="245"/>
      <c r="DGT17" s="245"/>
      <c r="DGU17" s="245"/>
      <c r="DGV17" s="245"/>
      <c r="DGW17" s="245"/>
      <c r="DGX17" s="245"/>
      <c r="DGY17" s="245"/>
      <c r="DGZ17" s="245"/>
      <c r="DHA17" s="245"/>
      <c r="DHB17" s="245"/>
      <c r="DHC17" s="245"/>
      <c r="DHD17" s="245"/>
      <c r="DHE17" s="245"/>
      <c r="DHF17" s="245"/>
      <c r="DHG17" s="245"/>
      <c r="DHH17" s="245"/>
      <c r="DHI17" s="245"/>
      <c r="DHJ17" s="245"/>
      <c r="DHK17" s="245"/>
      <c r="DHL17" s="245"/>
      <c r="DHM17" s="245"/>
      <c r="DHN17" s="245"/>
      <c r="DHP17" s="245"/>
      <c r="DHQ17" s="245"/>
      <c r="DHR17" s="245"/>
      <c r="DHS17" s="245"/>
      <c r="DHT17" s="245"/>
      <c r="DHU17" s="245"/>
      <c r="DHV17" s="245"/>
      <c r="DHW17" s="245"/>
      <c r="DHX17" s="245"/>
      <c r="DHY17" s="245"/>
      <c r="DHZ17" s="245"/>
      <c r="DIA17" s="245"/>
      <c r="DIB17" s="245"/>
      <c r="DIC17" s="245"/>
      <c r="DID17" s="245"/>
      <c r="DIE17" s="245"/>
      <c r="DIF17" s="245"/>
      <c r="DIG17" s="245"/>
      <c r="DIH17" s="245"/>
      <c r="DII17" s="245"/>
      <c r="DIJ17" s="245"/>
      <c r="DIL17" s="245"/>
      <c r="DIM17" s="245"/>
      <c r="DIN17" s="245"/>
      <c r="DIO17" s="245"/>
      <c r="DIP17" s="245"/>
      <c r="DIQ17" s="245"/>
      <c r="DIR17" s="245"/>
      <c r="DIS17" s="245"/>
      <c r="DIT17" s="245"/>
      <c r="DIU17" s="245"/>
      <c r="DIV17" s="245"/>
      <c r="DIW17" s="245"/>
      <c r="DIX17" s="245"/>
      <c r="DIY17" s="245"/>
      <c r="DIZ17" s="245"/>
      <c r="DJA17" s="245"/>
      <c r="DJB17" s="245"/>
      <c r="DJC17" s="245"/>
      <c r="DJD17" s="245"/>
      <c r="DJE17" s="245"/>
      <c r="DJF17" s="245"/>
      <c r="DJH17" s="245"/>
      <c r="DJI17" s="245"/>
      <c r="DJJ17" s="245"/>
      <c r="DJK17" s="245"/>
      <c r="DJL17" s="245"/>
      <c r="DJM17" s="245"/>
      <c r="DJN17" s="245"/>
      <c r="DJO17" s="245"/>
      <c r="DJP17" s="245"/>
      <c r="DJQ17" s="245"/>
      <c r="DJR17" s="245"/>
      <c r="DJS17" s="245"/>
      <c r="DJT17" s="245"/>
      <c r="DJU17" s="245"/>
      <c r="DJV17" s="245"/>
      <c r="DJW17" s="245"/>
      <c r="DJX17" s="245"/>
      <c r="DJY17" s="245"/>
      <c r="DJZ17" s="245"/>
      <c r="DKA17" s="245"/>
      <c r="DKB17" s="245"/>
      <c r="DKD17" s="245"/>
      <c r="DKE17" s="245"/>
      <c r="DKF17" s="245"/>
      <c r="DKG17" s="245"/>
      <c r="DKH17" s="245"/>
      <c r="DKI17" s="245"/>
      <c r="DKJ17" s="245"/>
      <c r="DKK17" s="245"/>
      <c r="DKL17" s="245"/>
      <c r="DKM17" s="245"/>
      <c r="DKN17" s="245"/>
      <c r="DKO17" s="245"/>
      <c r="DKP17" s="245"/>
      <c r="DKQ17" s="245"/>
      <c r="DKR17" s="245"/>
      <c r="DKS17" s="245"/>
      <c r="DKT17" s="245"/>
      <c r="DKU17" s="245"/>
      <c r="DKV17" s="245"/>
      <c r="DKW17" s="245"/>
      <c r="DKX17" s="245"/>
      <c r="DKZ17" s="245"/>
      <c r="DLA17" s="245"/>
      <c r="DLB17" s="245"/>
      <c r="DLC17" s="245"/>
      <c r="DLD17" s="245"/>
      <c r="DLE17" s="245"/>
      <c r="DLF17" s="245"/>
      <c r="DLG17" s="245"/>
      <c r="DLH17" s="245"/>
      <c r="DLI17" s="245"/>
      <c r="DLJ17" s="245"/>
      <c r="DLK17" s="245"/>
      <c r="DLL17" s="245"/>
      <c r="DLM17" s="245"/>
      <c r="DLN17" s="245"/>
      <c r="DLO17" s="245"/>
      <c r="DLP17" s="245"/>
      <c r="DLQ17" s="245"/>
      <c r="DLR17" s="245"/>
      <c r="DLS17" s="245"/>
      <c r="DLT17" s="245"/>
      <c r="DLV17" s="245"/>
      <c r="DLW17" s="245"/>
      <c r="DLX17" s="245"/>
      <c r="DLY17" s="245"/>
      <c r="DLZ17" s="245"/>
      <c r="DMA17" s="245"/>
      <c r="DMB17" s="245"/>
      <c r="DMC17" s="245"/>
      <c r="DMD17" s="245"/>
      <c r="DME17" s="245"/>
      <c r="DMF17" s="245"/>
      <c r="DMG17" s="245"/>
      <c r="DMH17" s="245"/>
      <c r="DMI17" s="245"/>
      <c r="DMJ17" s="245"/>
      <c r="DMK17" s="245"/>
      <c r="DML17" s="245"/>
      <c r="DMM17" s="245"/>
      <c r="DMN17" s="245"/>
      <c r="DMO17" s="245"/>
      <c r="DMP17" s="245"/>
      <c r="DMR17" s="245"/>
      <c r="DMS17" s="245"/>
      <c r="DMT17" s="245"/>
      <c r="DMU17" s="245"/>
      <c r="DMV17" s="245"/>
      <c r="DMW17" s="245"/>
      <c r="DMX17" s="245"/>
      <c r="DMY17" s="245"/>
      <c r="DMZ17" s="245"/>
      <c r="DNA17" s="245"/>
      <c r="DNB17" s="245"/>
      <c r="DNC17" s="245"/>
      <c r="DND17" s="245"/>
      <c r="DNE17" s="245"/>
      <c r="DNF17" s="245"/>
      <c r="DNG17" s="245"/>
      <c r="DNH17" s="245"/>
      <c r="DNI17" s="245"/>
      <c r="DNJ17" s="245"/>
      <c r="DNK17" s="245"/>
      <c r="DNL17" s="245"/>
      <c r="DNN17" s="245"/>
      <c r="DNO17" s="245"/>
      <c r="DNP17" s="245"/>
      <c r="DNQ17" s="245"/>
      <c r="DNR17" s="245"/>
      <c r="DNS17" s="245"/>
      <c r="DNT17" s="245"/>
      <c r="DNU17" s="245"/>
      <c r="DNV17" s="245"/>
      <c r="DNW17" s="245"/>
      <c r="DNX17" s="245"/>
      <c r="DNY17" s="245"/>
      <c r="DNZ17" s="245"/>
      <c r="DOA17" s="245"/>
      <c r="DOB17" s="245"/>
      <c r="DOC17" s="245"/>
      <c r="DOD17" s="245"/>
      <c r="DOE17" s="245"/>
      <c r="DOF17" s="245"/>
      <c r="DOG17" s="245"/>
      <c r="DOH17" s="245"/>
      <c r="DOJ17" s="245"/>
      <c r="DOK17" s="245"/>
      <c r="DOL17" s="245"/>
      <c r="DOM17" s="245"/>
      <c r="DON17" s="245"/>
      <c r="DOO17" s="245"/>
      <c r="DOP17" s="245"/>
      <c r="DOQ17" s="245"/>
      <c r="DOR17" s="245"/>
      <c r="DOS17" s="245"/>
      <c r="DOT17" s="245"/>
      <c r="DOU17" s="245"/>
      <c r="DOV17" s="245"/>
      <c r="DOW17" s="245"/>
      <c r="DOX17" s="245"/>
      <c r="DOY17" s="245"/>
      <c r="DOZ17" s="245"/>
      <c r="DPA17" s="245"/>
      <c r="DPB17" s="245"/>
      <c r="DPC17" s="245"/>
      <c r="DPD17" s="245"/>
      <c r="DPF17" s="245"/>
      <c r="DPG17" s="245"/>
      <c r="DPH17" s="245"/>
      <c r="DPI17" s="245"/>
      <c r="DPJ17" s="245"/>
      <c r="DPK17" s="245"/>
      <c r="DPL17" s="245"/>
      <c r="DPM17" s="245"/>
      <c r="DPN17" s="245"/>
      <c r="DPO17" s="245"/>
      <c r="DPP17" s="245"/>
      <c r="DPQ17" s="245"/>
      <c r="DPR17" s="245"/>
      <c r="DPS17" s="245"/>
      <c r="DPT17" s="245"/>
      <c r="DPU17" s="245"/>
      <c r="DPV17" s="245"/>
      <c r="DPW17" s="245"/>
      <c r="DPX17" s="245"/>
      <c r="DPY17" s="245"/>
      <c r="DPZ17" s="245"/>
      <c r="DQB17" s="245"/>
      <c r="DQC17" s="245"/>
      <c r="DQD17" s="245"/>
      <c r="DQE17" s="245"/>
      <c r="DQF17" s="245"/>
      <c r="DQG17" s="245"/>
      <c r="DQH17" s="245"/>
      <c r="DQI17" s="245"/>
      <c r="DQJ17" s="245"/>
      <c r="DQK17" s="245"/>
      <c r="DQL17" s="245"/>
      <c r="DQM17" s="245"/>
      <c r="DQN17" s="245"/>
      <c r="DQO17" s="245"/>
      <c r="DQP17" s="245"/>
      <c r="DQQ17" s="245"/>
      <c r="DQR17" s="245"/>
      <c r="DQS17" s="245"/>
      <c r="DQT17" s="245"/>
      <c r="DQU17" s="245"/>
      <c r="DQV17" s="245"/>
      <c r="DQX17" s="245"/>
      <c r="DQY17" s="245"/>
      <c r="DQZ17" s="245"/>
      <c r="DRA17" s="245"/>
      <c r="DRB17" s="245"/>
      <c r="DRC17" s="245"/>
      <c r="DRD17" s="245"/>
      <c r="DRE17" s="245"/>
      <c r="DRF17" s="245"/>
      <c r="DRG17" s="245"/>
      <c r="DRH17" s="245"/>
      <c r="DRI17" s="245"/>
      <c r="DRJ17" s="245"/>
      <c r="DRK17" s="245"/>
      <c r="DRL17" s="245"/>
      <c r="DRM17" s="245"/>
      <c r="DRN17" s="245"/>
      <c r="DRO17" s="245"/>
      <c r="DRP17" s="245"/>
      <c r="DRQ17" s="245"/>
      <c r="DRR17" s="245"/>
      <c r="DRT17" s="245"/>
      <c r="DRU17" s="245"/>
      <c r="DRV17" s="245"/>
      <c r="DRW17" s="245"/>
      <c r="DRX17" s="245"/>
      <c r="DRY17" s="245"/>
      <c r="DRZ17" s="245"/>
      <c r="DSA17" s="245"/>
      <c r="DSB17" s="245"/>
      <c r="DSC17" s="245"/>
      <c r="DSD17" s="245"/>
      <c r="DSE17" s="245"/>
      <c r="DSF17" s="245"/>
      <c r="DSG17" s="245"/>
      <c r="DSH17" s="245"/>
      <c r="DSI17" s="245"/>
      <c r="DSJ17" s="245"/>
      <c r="DSK17" s="245"/>
      <c r="DSL17" s="245"/>
      <c r="DSM17" s="245"/>
      <c r="DSN17" s="245"/>
      <c r="DSP17" s="245"/>
      <c r="DSQ17" s="245"/>
      <c r="DSR17" s="245"/>
      <c r="DSS17" s="245"/>
      <c r="DST17" s="245"/>
      <c r="DSU17" s="245"/>
      <c r="DSV17" s="245"/>
      <c r="DSW17" s="245"/>
      <c r="DSX17" s="245"/>
      <c r="DSY17" s="245"/>
      <c r="DSZ17" s="245"/>
      <c r="DTA17" s="245"/>
      <c r="DTB17" s="245"/>
      <c r="DTC17" s="245"/>
      <c r="DTD17" s="245"/>
      <c r="DTE17" s="245"/>
      <c r="DTF17" s="245"/>
      <c r="DTG17" s="245"/>
      <c r="DTH17" s="245"/>
      <c r="DTI17" s="245"/>
      <c r="DTJ17" s="245"/>
      <c r="DTL17" s="245"/>
      <c r="DTM17" s="245"/>
      <c r="DTN17" s="245"/>
      <c r="DTO17" s="245"/>
      <c r="DTP17" s="245"/>
      <c r="DTQ17" s="245"/>
      <c r="DTR17" s="245"/>
      <c r="DTS17" s="245"/>
      <c r="DTT17" s="245"/>
      <c r="DTU17" s="245"/>
      <c r="DTV17" s="245"/>
      <c r="DTW17" s="245"/>
      <c r="DTX17" s="245"/>
      <c r="DTY17" s="245"/>
      <c r="DTZ17" s="245"/>
      <c r="DUA17" s="245"/>
      <c r="DUB17" s="245"/>
      <c r="DUC17" s="245"/>
      <c r="DUD17" s="245"/>
      <c r="DUE17" s="245"/>
      <c r="DUF17" s="245"/>
      <c r="DUH17" s="245"/>
      <c r="DUI17" s="245"/>
      <c r="DUJ17" s="245"/>
      <c r="DUK17" s="245"/>
      <c r="DUL17" s="245"/>
      <c r="DUM17" s="245"/>
      <c r="DUN17" s="245"/>
      <c r="DUO17" s="245"/>
      <c r="DUP17" s="245"/>
      <c r="DUQ17" s="245"/>
      <c r="DUR17" s="245"/>
      <c r="DUS17" s="245"/>
      <c r="DUT17" s="245"/>
      <c r="DUU17" s="245"/>
      <c r="DUV17" s="245"/>
      <c r="DUW17" s="245"/>
      <c r="DUX17" s="245"/>
      <c r="DUY17" s="245"/>
      <c r="DUZ17" s="245"/>
      <c r="DVA17" s="245"/>
      <c r="DVB17" s="245"/>
      <c r="DVD17" s="245"/>
      <c r="DVE17" s="245"/>
      <c r="DVF17" s="245"/>
      <c r="DVG17" s="245"/>
      <c r="DVH17" s="245"/>
      <c r="DVI17" s="245"/>
      <c r="DVJ17" s="245"/>
      <c r="DVK17" s="245"/>
      <c r="DVL17" s="245"/>
      <c r="DVM17" s="245"/>
      <c r="DVN17" s="245"/>
      <c r="DVO17" s="245"/>
      <c r="DVP17" s="245"/>
      <c r="DVQ17" s="245"/>
      <c r="DVR17" s="245"/>
      <c r="DVS17" s="245"/>
      <c r="DVT17" s="245"/>
      <c r="DVU17" s="245"/>
      <c r="DVV17" s="245"/>
      <c r="DVW17" s="245"/>
      <c r="DVX17" s="245"/>
      <c r="DVZ17" s="245"/>
      <c r="DWA17" s="245"/>
      <c r="DWB17" s="245"/>
      <c r="DWC17" s="245"/>
      <c r="DWD17" s="245"/>
      <c r="DWE17" s="245"/>
      <c r="DWF17" s="245"/>
      <c r="DWG17" s="245"/>
      <c r="DWH17" s="245"/>
      <c r="DWI17" s="245"/>
      <c r="DWJ17" s="245"/>
      <c r="DWK17" s="245"/>
      <c r="DWL17" s="245"/>
      <c r="DWM17" s="245"/>
      <c r="DWN17" s="245"/>
      <c r="DWO17" s="245"/>
      <c r="DWP17" s="245"/>
      <c r="DWQ17" s="245"/>
      <c r="DWR17" s="245"/>
      <c r="DWS17" s="245"/>
      <c r="DWT17" s="245"/>
      <c r="DWV17" s="245"/>
      <c r="DWW17" s="245"/>
      <c r="DWX17" s="245"/>
      <c r="DWY17" s="245"/>
      <c r="DWZ17" s="245"/>
      <c r="DXA17" s="245"/>
      <c r="DXB17" s="245"/>
      <c r="DXC17" s="245"/>
      <c r="DXD17" s="245"/>
      <c r="DXE17" s="245"/>
      <c r="DXF17" s="245"/>
      <c r="DXG17" s="245"/>
      <c r="DXH17" s="245"/>
      <c r="DXI17" s="245"/>
      <c r="DXJ17" s="245"/>
      <c r="DXK17" s="245"/>
      <c r="DXL17" s="245"/>
      <c r="DXM17" s="245"/>
      <c r="DXN17" s="245"/>
      <c r="DXO17" s="245"/>
      <c r="DXP17" s="245"/>
      <c r="DXR17" s="245"/>
      <c r="DXS17" s="245"/>
      <c r="DXT17" s="245"/>
      <c r="DXU17" s="245"/>
      <c r="DXV17" s="245"/>
      <c r="DXW17" s="245"/>
      <c r="DXX17" s="245"/>
      <c r="DXY17" s="245"/>
      <c r="DXZ17" s="245"/>
      <c r="DYA17" s="245"/>
      <c r="DYB17" s="245"/>
      <c r="DYC17" s="245"/>
      <c r="DYD17" s="245"/>
      <c r="DYE17" s="245"/>
      <c r="DYF17" s="245"/>
      <c r="DYG17" s="245"/>
      <c r="DYH17" s="245"/>
      <c r="DYI17" s="245"/>
      <c r="DYJ17" s="245"/>
      <c r="DYK17" s="245"/>
      <c r="DYL17" s="245"/>
      <c r="DYN17" s="245"/>
      <c r="DYO17" s="245"/>
      <c r="DYP17" s="245"/>
      <c r="DYQ17" s="245"/>
      <c r="DYR17" s="245"/>
      <c r="DYS17" s="245"/>
      <c r="DYT17" s="245"/>
      <c r="DYU17" s="245"/>
      <c r="DYV17" s="245"/>
      <c r="DYW17" s="245"/>
      <c r="DYX17" s="245"/>
      <c r="DYY17" s="245"/>
      <c r="DYZ17" s="245"/>
      <c r="DZA17" s="245"/>
      <c r="DZB17" s="245"/>
      <c r="DZC17" s="245"/>
      <c r="DZD17" s="245"/>
      <c r="DZE17" s="245"/>
      <c r="DZF17" s="245"/>
      <c r="DZG17" s="245"/>
      <c r="DZH17" s="245"/>
      <c r="DZJ17" s="245"/>
      <c r="DZK17" s="245"/>
      <c r="DZL17" s="245"/>
      <c r="DZM17" s="245"/>
      <c r="DZN17" s="245"/>
      <c r="DZO17" s="245"/>
      <c r="DZP17" s="245"/>
      <c r="DZQ17" s="245"/>
      <c r="DZR17" s="245"/>
      <c r="DZS17" s="245"/>
      <c r="DZT17" s="245"/>
      <c r="DZU17" s="245"/>
      <c r="DZV17" s="245"/>
      <c r="DZW17" s="245"/>
      <c r="DZX17" s="245"/>
      <c r="DZY17" s="245"/>
      <c r="DZZ17" s="245"/>
      <c r="EAA17" s="245"/>
      <c r="EAB17" s="245"/>
      <c r="EAC17" s="245"/>
      <c r="EAD17" s="245"/>
      <c r="EAF17" s="245"/>
      <c r="EAG17" s="245"/>
      <c r="EAH17" s="245"/>
      <c r="EAI17" s="245"/>
      <c r="EAJ17" s="245"/>
      <c r="EAK17" s="245"/>
      <c r="EAL17" s="245"/>
      <c r="EAM17" s="245"/>
      <c r="EAN17" s="245"/>
      <c r="EAO17" s="245"/>
      <c r="EAP17" s="245"/>
      <c r="EAQ17" s="245"/>
      <c r="EAR17" s="245"/>
      <c r="EAS17" s="245"/>
      <c r="EAT17" s="245"/>
      <c r="EAU17" s="245"/>
      <c r="EAV17" s="245"/>
      <c r="EAW17" s="245"/>
      <c r="EAX17" s="245"/>
      <c r="EAY17" s="245"/>
      <c r="EAZ17" s="245"/>
      <c r="EBB17" s="245"/>
      <c r="EBC17" s="245"/>
      <c r="EBD17" s="245"/>
      <c r="EBE17" s="245"/>
      <c r="EBF17" s="245"/>
      <c r="EBG17" s="245"/>
      <c r="EBH17" s="245"/>
      <c r="EBI17" s="245"/>
      <c r="EBJ17" s="245"/>
      <c r="EBK17" s="245"/>
      <c r="EBL17" s="245"/>
      <c r="EBM17" s="245"/>
      <c r="EBN17" s="245"/>
      <c r="EBO17" s="245"/>
      <c r="EBP17" s="245"/>
      <c r="EBQ17" s="245"/>
      <c r="EBR17" s="245"/>
      <c r="EBS17" s="245"/>
      <c r="EBT17" s="245"/>
      <c r="EBU17" s="245"/>
      <c r="EBV17" s="245"/>
      <c r="EBX17" s="245"/>
      <c r="EBY17" s="245"/>
      <c r="EBZ17" s="245"/>
      <c r="ECA17" s="245"/>
      <c r="ECB17" s="245"/>
      <c r="ECC17" s="245"/>
      <c r="ECD17" s="245"/>
      <c r="ECE17" s="245"/>
      <c r="ECF17" s="245"/>
      <c r="ECG17" s="245"/>
      <c r="ECH17" s="245"/>
      <c r="ECI17" s="245"/>
      <c r="ECJ17" s="245"/>
      <c r="ECK17" s="245"/>
      <c r="ECL17" s="245"/>
      <c r="ECM17" s="245"/>
      <c r="ECN17" s="245"/>
      <c r="ECO17" s="245"/>
      <c r="ECP17" s="245"/>
      <c r="ECQ17" s="245"/>
      <c r="ECR17" s="245"/>
      <c r="ECT17" s="245"/>
      <c r="ECU17" s="245"/>
      <c r="ECV17" s="245"/>
      <c r="ECW17" s="245"/>
      <c r="ECX17" s="245"/>
      <c r="ECY17" s="245"/>
      <c r="ECZ17" s="245"/>
      <c r="EDA17" s="245"/>
      <c r="EDB17" s="245"/>
      <c r="EDC17" s="245"/>
      <c r="EDD17" s="245"/>
      <c r="EDE17" s="245"/>
      <c r="EDF17" s="245"/>
      <c r="EDG17" s="245"/>
      <c r="EDH17" s="245"/>
      <c r="EDI17" s="245"/>
      <c r="EDJ17" s="245"/>
      <c r="EDK17" s="245"/>
      <c r="EDL17" s="245"/>
      <c r="EDM17" s="245"/>
      <c r="EDN17" s="245"/>
      <c r="EDP17" s="245"/>
      <c r="EDQ17" s="245"/>
      <c r="EDR17" s="245"/>
      <c r="EDS17" s="245"/>
      <c r="EDT17" s="245"/>
      <c r="EDU17" s="245"/>
      <c r="EDV17" s="245"/>
      <c r="EDW17" s="245"/>
      <c r="EDX17" s="245"/>
      <c r="EDY17" s="245"/>
      <c r="EDZ17" s="245"/>
      <c r="EEA17" s="245"/>
      <c r="EEB17" s="245"/>
      <c r="EEC17" s="245"/>
      <c r="EED17" s="245"/>
      <c r="EEE17" s="245"/>
      <c r="EEF17" s="245"/>
      <c r="EEG17" s="245"/>
      <c r="EEH17" s="245"/>
      <c r="EEI17" s="245"/>
      <c r="EEJ17" s="245"/>
      <c r="EEL17" s="245"/>
      <c r="EEM17" s="245"/>
      <c r="EEN17" s="245"/>
      <c r="EEO17" s="245"/>
      <c r="EEP17" s="245"/>
      <c r="EEQ17" s="245"/>
      <c r="EER17" s="245"/>
      <c r="EES17" s="245"/>
      <c r="EET17" s="245"/>
      <c r="EEU17" s="245"/>
      <c r="EEV17" s="245"/>
      <c r="EEW17" s="245"/>
      <c r="EEX17" s="245"/>
      <c r="EEY17" s="245"/>
      <c r="EEZ17" s="245"/>
      <c r="EFA17" s="245"/>
      <c r="EFB17" s="245"/>
      <c r="EFC17" s="245"/>
      <c r="EFD17" s="245"/>
      <c r="EFE17" s="245"/>
      <c r="EFF17" s="245"/>
      <c r="EFH17" s="245"/>
      <c r="EFI17" s="245"/>
      <c r="EFJ17" s="245"/>
      <c r="EFK17" s="245"/>
      <c r="EFL17" s="245"/>
      <c r="EFM17" s="245"/>
      <c r="EFN17" s="245"/>
      <c r="EFO17" s="245"/>
      <c r="EFP17" s="245"/>
      <c r="EFQ17" s="245"/>
      <c r="EFR17" s="245"/>
      <c r="EFS17" s="245"/>
      <c r="EFT17" s="245"/>
      <c r="EFU17" s="245"/>
      <c r="EFV17" s="245"/>
      <c r="EFW17" s="245"/>
      <c r="EFX17" s="245"/>
      <c r="EFY17" s="245"/>
      <c r="EFZ17" s="245"/>
      <c r="EGA17" s="245"/>
      <c r="EGB17" s="245"/>
      <c r="EGD17" s="245"/>
      <c r="EGE17" s="245"/>
      <c r="EGF17" s="245"/>
      <c r="EGG17" s="245"/>
      <c r="EGH17" s="245"/>
      <c r="EGI17" s="245"/>
      <c r="EGJ17" s="245"/>
      <c r="EGK17" s="245"/>
      <c r="EGL17" s="245"/>
      <c r="EGM17" s="245"/>
      <c r="EGN17" s="245"/>
      <c r="EGO17" s="245"/>
      <c r="EGP17" s="245"/>
      <c r="EGQ17" s="245"/>
      <c r="EGR17" s="245"/>
      <c r="EGS17" s="245"/>
      <c r="EGT17" s="245"/>
      <c r="EGU17" s="245"/>
      <c r="EGV17" s="245"/>
      <c r="EGW17" s="245"/>
      <c r="EGX17" s="245"/>
      <c r="EGZ17" s="245"/>
      <c r="EHA17" s="245"/>
      <c r="EHB17" s="245"/>
      <c r="EHC17" s="245"/>
      <c r="EHD17" s="245"/>
      <c r="EHE17" s="245"/>
      <c r="EHF17" s="245"/>
      <c r="EHG17" s="245"/>
      <c r="EHH17" s="245"/>
      <c r="EHI17" s="245"/>
      <c r="EHJ17" s="245"/>
      <c r="EHK17" s="245"/>
      <c r="EHL17" s="245"/>
      <c r="EHM17" s="245"/>
      <c r="EHN17" s="245"/>
      <c r="EHO17" s="245"/>
      <c r="EHP17" s="245"/>
      <c r="EHQ17" s="245"/>
      <c r="EHR17" s="245"/>
      <c r="EHS17" s="245"/>
      <c r="EHT17" s="245"/>
      <c r="EHV17" s="245"/>
      <c r="EHW17" s="245"/>
      <c r="EHX17" s="245"/>
      <c r="EHY17" s="245"/>
      <c r="EHZ17" s="245"/>
      <c r="EIA17" s="245"/>
      <c r="EIB17" s="245"/>
      <c r="EIC17" s="245"/>
      <c r="EID17" s="245"/>
      <c r="EIE17" s="245"/>
      <c r="EIF17" s="245"/>
      <c r="EIG17" s="245"/>
      <c r="EIH17" s="245"/>
      <c r="EII17" s="245"/>
      <c r="EIJ17" s="245"/>
      <c r="EIK17" s="245"/>
      <c r="EIL17" s="245"/>
      <c r="EIM17" s="245"/>
      <c r="EIN17" s="245"/>
      <c r="EIO17" s="245"/>
      <c r="EIP17" s="245"/>
      <c r="EIR17" s="245"/>
      <c r="EIS17" s="245"/>
      <c r="EIT17" s="245"/>
      <c r="EIU17" s="245"/>
      <c r="EIV17" s="245"/>
      <c r="EIW17" s="245"/>
      <c r="EIX17" s="245"/>
      <c r="EIY17" s="245"/>
      <c r="EIZ17" s="245"/>
      <c r="EJA17" s="245"/>
      <c r="EJB17" s="245"/>
      <c r="EJC17" s="245"/>
      <c r="EJD17" s="245"/>
      <c r="EJE17" s="245"/>
      <c r="EJF17" s="245"/>
      <c r="EJG17" s="245"/>
      <c r="EJH17" s="245"/>
      <c r="EJI17" s="245"/>
      <c r="EJJ17" s="245"/>
      <c r="EJK17" s="245"/>
      <c r="EJL17" s="245"/>
      <c r="EJN17" s="245"/>
      <c r="EJO17" s="245"/>
      <c r="EJP17" s="245"/>
      <c r="EJQ17" s="245"/>
      <c r="EJR17" s="245"/>
      <c r="EJS17" s="245"/>
      <c r="EJT17" s="245"/>
      <c r="EJU17" s="245"/>
      <c r="EJV17" s="245"/>
      <c r="EJW17" s="245"/>
      <c r="EJX17" s="245"/>
      <c r="EJY17" s="245"/>
      <c r="EJZ17" s="245"/>
      <c r="EKA17" s="245"/>
      <c r="EKB17" s="245"/>
      <c r="EKC17" s="245"/>
      <c r="EKD17" s="245"/>
      <c r="EKE17" s="245"/>
      <c r="EKF17" s="245"/>
      <c r="EKG17" s="245"/>
      <c r="EKH17" s="245"/>
      <c r="EKJ17" s="245"/>
      <c r="EKK17" s="245"/>
      <c r="EKL17" s="245"/>
      <c r="EKM17" s="245"/>
      <c r="EKN17" s="245"/>
      <c r="EKO17" s="245"/>
      <c r="EKP17" s="245"/>
      <c r="EKQ17" s="245"/>
      <c r="EKR17" s="245"/>
      <c r="EKS17" s="245"/>
      <c r="EKT17" s="245"/>
      <c r="EKU17" s="245"/>
      <c r="EKV17" s="245"/>
      <c r="EKW17" s="245"/>
      <c r="EKX17" s="245"/>
      <c r="EKY17" s="245"/>
      <c r="EKZ17" s="245"/>
      <c r="ELA17" s="245"/>
      <c r="ELB17" s="245"/>
      <c r="ELC17" s="245"/>
      <c r="ELD17" s="245"/>
      <c r="ELF17" s="245"/>
      <c r="ELG17" s="245"/>
      <c r="ELH17" s="245"/>
      <c r="ELI17" s="245"/>
      <c r="ELJ17" s="245"/>
      <c r="ELK17" s="245"/>
      <c r="ELL17" s="245"/>
      <c r="ELM17" s="245"/>
      <c r="ELN17" s="245"/>
      <c r="ELO17" s="245"/>
      <c r="ELP17" s="245"/>
      <c r="ELQ17" s="245"/>
      <c r="ELR17" s="245"/>
      <c r="ELS17" s="245"/>
      <c r="ELT17" s="245"/>
      <c r="ELU17" s="245"/>
      <c r="ELV17" s="245"/>
      <c r="ELW17" s="245"/>
      <c r="ELX17" s="245"/>
      <c r="ELY17" s="245"/>
      <c r="ELZ17" s="245"/>
      <c r="EMB17" s="245"/>
      <c r="EMC17" s="245"/>
      <c r="EMD17" s="245"/>
      <c r="EME17" s="245"/>
      <c r="EMF17" s="245"/>
      <c r="EMG17" s="245"/>
      <c r="EMH17" s="245"/>
      <c r="EMI17" s="245"/>
      <c r="EMJ17" s="245"/>
      <c r="EMK17" s="245"/>
      <c r="EML17" s="245"/>
      <c r="EMM17" s="245"/>
      <c r="EMN17" s="245"/>
      <c r="EMO17" s="245"/>
      <c r="EMP17" s="245"/>
      <c r="EMQ17" s="245"/>
      <c r="EMR17" s="245"/>
      <c r="EMS17" s="245"/>
      <c r="EMT17" s="245"/>
      <c r="EMU17" s="245"/>
      <c r="EMV17" s="245"/>
      <c r="EMX17" s="245"/>
      <c r="EMY17" s="245"/>
      <c r="EMZ17" s="245"/>
      <c r="ENA17" s="245"/>
      <c r="ENB17" s="245"/>
      <c r="ENC17" s="245"/>
      <c r="END17" s="245"/>
      <c r="ENE17" s="245"/>
      <c r="ENF17" s="245"/>
      <c r="ENG17" s="245"/>
      <c r="ENH17" s="245"/>
      <c r="ENI17" s="245"/>
      <c r="ENJ17" s="245"/>
      <c r="ENK17" s="245"/>
      <c r="ENL17" s="245"/>
      <c r="ENM17" s="245"/>
      <c r="ENN17" s="245"/>
      <c r="ENO17" s="245"/>
      <c r="ENP17" s="245"/>
      <c r="ENQ17" s="245"/>
      <c r="ENR17" s="245"/>
      <c r="ENT17" s="245"/>
      <c r="ENU17" s="245"/>
      <c r="ENV17" s="245"/>
      <c r="ENW17" s="245"/>
      <c r="ENX17" s="245"/>
      <c r="ENY17" s="245"/>
      <c r="ENZ17" s="245"/>
      <c r="EOA17" s="245"/>
      <c r="EOB17" s="245"/>
      <c r="EOC17" s="245"/>
      <c r="EOD17" s="245"/>
      <c r="EOE17" s="245"/>
      <c r="EOF17" s="245"/>
      <c r="EOG17" s="245"/>
      <c r="EOH17" s="245"/>
      <c r="EOI17" s="245"/>
      <c r="EOJ17" s="245"/>
      <c r="EOK17" s="245"/>
      <c r="EOL17" s="245"/>
      <c r="EOM17" s="245"/>
      <c r="EON17" s="245"/>
      <c r="EOP17" s="245"/>
      <c r="EOQ17" s="245"/>
      <c r="EOR17" s="245"/>
      <c r="EOS17" s="245"/>
      <c r="EOT17" s="245"/>
      <c r="EOU17" s="245"/>
      <c r="EOV17" s="245"/>
      <c r="EOW17" s="245"/>
      <c r="EOX17" s="245"/>
      <c r="EOY17" s="245"/>
      <c r="EOZ17" s="245"/>
      <c r="EPA17" s="245"/>
      <c r="EPB17" s="245"/>
      <c r="EPC17" s="245"/>
      <c r="EPD17" s="245"/>
      <c r="EPE17" s="245"/>
      <c r="EPF17" s="245"/>
      <c r="EPG17" s="245"/>
      <c r="EPH17" s="245"/>
      <c r="EPI17" s="245"/>
      <c r="EPJ17" s="245"/>
      <c r="EPL17" s="245"/>
      <c r="EPM17" s="245"/>
      <c r="EPN17" s="245"/>
      <c r="EPO17" s="245"/>
      <c r="EPP17" s="245"/>
      <c r="EPQ17" s="245"/>
      <c r="EPR17" s="245"/>
      <c r="EPS17" s="245"/>
      <c r="EPT17" s="245"/>
      <c r="EPU17" s="245"/>
      <c r="EPV17" s="245"/>
      <c r="EPW17" s="245"/>
      <c r="EPX17" s="245"/>
      <c r="EPY17" s="245"/>
      <c r="EPZ17" s="245"/>
      <c r="EQA17" s="245"/>
      <c r="EQB17" s="245"/>
      <c r="EQC17" s="245"/>
      <c r="EQD17" s="245"/>
      <c r="EQE17" s="245"/>
      <c r="EQF17" s="245"/>
      <c r="EQH17" s="245"/>
      <c r="EQI17" s="245"/>
      <c r="EQJ17" s="245"/>
      <c r="EQK17" s="245"/>
      <c r="EQL17" s="245"/>
      <c r="EQM17" s="245"/>
      <c r="EQN17" s="245"/>
      <c r="EQO17" s="245"/>
      <c r="EQP17" s="245"/>
      <c r="EQQ17" s="245"/>
      <c r="EQR17" s="245"/>
      <c r="EQS17" s="245"/>
      <c r="EQT17" s="245"/>
      <c r="EQU17" s="245"/>
      <c r="EQV17" s="245"/>
      <c r="EQW17" s="245"/>
      <c r="EQX17" s="245"/>
      <c r="EQY17" s="245"/>
      <c r="EQZ17" s="245"/>
      <c r="ERA17" s="245"/>
      <c r="ERB17" s="245"/>
      <c r="ERD17" s="245"/>
      <c r="ERE17" s="245"/>
      <c r="ERF17" s="245"/>
      <c r="ERG17" s="245"/>
      <c r="ERH17" s="245"/>
      <c r="ERI17" s="245"/>
      <c r="ERJ17" s="245"/>
      <c r="ERK17" s="245"/>
      <c r="ERL17" s="245"/>
      <c r="ERM17" s="245"/>
      <c r="ERN17" s="245"/>
      <c r="ERO17" s="245"/>
      <c r="ERP17" s="245"/>
      <c r="ERQ17" s="245"/>
      <c r="ERR17" s="245"/>
      <c r="ERS17" s="245"/>
      <c r="ERT17" s="245"/>
      <c r="ERU17" s="245"/>
      <c r="ERV17" s="245"/>
      <c r="ERW17" s="245"/>
      <c r="ERX17" s="245"/>
      <c r="ERZ17" s="245"/>
      <c r="ESA17" s="245"/>
      <c r="ESB17" s="245"/>
      <c r="ESC17" s="245"/>
      <c r="ESD17" s="245"/>
      <c r="ESE17" s="245"/>
      <c r="ESF17" s="245"/>
      <c r="ESG17" s="245"/>
      <c r="ESH17" s="245"/>
      <c r="ESI17" s="245"/>
      <c r="ESJ17" s="245"/>
      <c r="ESK17" s="245"/>
      <c r="ESL17" s="245"/>
      <c r="ESM17" s="245"/>
      <c r="ESN17" s="245"/>
      <c r="ESO17" s="245"/>
      <c r="ESP17" s="245"/>
      <c r="ESQ17" s="245"/>
      <c r="ESR17" s="245"/>
      <c r="ESS17" s="245"/>
      <c r="EST17" s="245"/>
      <c r="ESV17" s="245"/>
      <c r="ESW17" s="245"/>
      <c r="ESX17" s="245"/>
      <c r="ESY17" s="245"/>
      <c r="ESZ17" s="245"/>
      <c r="ETA17" s="245"/>
      <c r="ETB17" s="245"/>
      <c r="ETC17" s="245"/>
      <c r="ETD17" s="245"/>
      <c r="ETE17" s="245"/>
      <c r="ETF17" s="245"/>
      <c r="ETG17" s="245"/>
      <c r="ETH17" s="245"/>
      <c r="ETI17" s="245"/>
      <c r="ETJ17" s="245"/>
      <c r="ETK17" s="245"/>
      <c r="ETL17" s="245"/>
      <c r="ETM17" s="245"/>
      <c r="ETN17" s="245"/>
      <c r="ETO17" s="245"/>
      <c r="ETP17" s="245"/>
      <c r="ETR17" s="245"/>
      <c r="ETS17" s="245"/>
      <c r="ETT17" s="245"/>
      <c r="ETU17" s="245"/>
      <c r="ETV17" s="245"/>
      <c r="ETW17" s="245"/>
      <c r="ETX17" s="245"/>
      <c r="ETY17" s="245"/>
      <c r="ETZ17" s="245"/>
      <c r="EUA17" s="245"/>
      <c r="EUB17" s="245"/>
      <c r="EUC17" s="245"/>
      <c r="EUD17" s="245"/>
      <c r="EUE17" s="245"/>
      <c r="EUF17" s="245"/>
      <c r="EUG17" s="245"/>
      <c r="EUH17" s="245"/>
      <c r="EUI17" s="245"/>
      <c r="EUJ17" s="245"/>
      <c r="EUK17" s="245"/>
      <c r="EUL17" s="245"/>
      <c r="EUN17" s="245"/>
      <c r="EUO17" s="245"/>
      <c r="EUP17" s="245"/>
      <c r="EUQ17" s="245"/>
      <c r="EUR17" s="245"/>
      <c r="EUS17" s="245"/>
      <c r="EUT17" s="245"/>
      <c r="EUU17" s="245"/>
      <c r="EUV17" s="245"/>
      <c r="EUW17" s="245"/>
      <c r="EUX17" s="245"/>
      <c r="EUY17" s="245"/>
      <c r="EUZ17" s="245"/>
      <c r="EVA17" s="245"/>
      <c r="EVB17" s="245"/>
      <c r="EVC17" s="245"/>
      <c r="EVD17" s="245"/>
      <c r="EVE17" s="245"/>
      <c r="EVF17" s="245"/>
      <c r="EVG17" s="245"/>
      <c r="EVH17" s="245"/>
      <c r="EVJ17" s="245"/>
      <c r="EVK17" s="245"/>
      <c r="EVL17" s="245"/>
      <c r="EVM17" s="245"/>
      <c r="EVN17" s="245"/>
      <c r="EVO17" s="245"/>
      <c r="EVP17" s="245"/>
      <c r="EVQ17" s="245"/>
      <c r="EVR17" s="245"/>
      <c r="EVS17" s="245"/>
      <c r="EVT17" s="245"/>
      <c r="EVU17" s="245"/>
      <c r="EVV17" s="245"/>
      <c r="EVW17" s="245"/>
      <c r="EVX17" s="245"/>
      <c r="EVY17" s="245"/>
      <c r="EVZ17" s="245"/>
      <c r="EWA17" s="245"/>
      <c r="EWB17" s="245"/>
      <c r="EWC17" s="245"/>
      <c r="EWD17" s="245"/>
      <c r="EWF17" s="245"/>
      <c r="EWG17" s="245"/>
      <c r="EWH17" s="245"/>
      <c r="EWI17" s="245"/>
      <c r="EWJ17" s="245"/>
      <c r="EWK17" s="245"/>
      <c r="EWL17" s="245"/>
      <c r="EWM17" s="245"/>
      <c r="EWN17" s="245"/>
      <c r="EWO17" s="245"/>
      <c r="EWP17" s="245"/>
      <c r="EWQ17" s="245"/>
      <c r="EWR17" s="245"/>
      <c r="EWS17" s="245"/>
      <c r="EWT17" s="245"/>
      <c r="EWU17" s="245"/>
      <c r="EWV17" s="245"/>
      <c r="EWW17" s="245"/>
      <c r="EWX17" s="245"/>
      <c r="EWY17" s="245"/>
      <c r="EWZ17" s="245"/>
      <c r="EXB17" s="245"/>
      <c r="EXC17" s="245"/>
      <c r="EXD17" s="245"/>
      <c r="EXE17" s="245"/>
      <c r="EXF17" s="245"/>
      <c r="EXG17" s="245"/>
      <c r="EXH17" s="245"/>
      <c r="EXI17" s="245"/>
      <c r="EXJ17" s="245"/>
      <c r="EXK17" s="245"/>
      <c r="EXL17" s="245"/>
      <c r="EXM17" s="245"/>
      <c r="EXN17" s="245"/>
      <c r="EXO17" s="245"/>
      <c r="EXP17" s="245"/>
      <c r="EXQ17" s="245"/>
      <c r="EXR17" s="245"/>
      <c r="EXS17" s="245"/>
      <c r="EXT17" s="245"/>
      <c r="EXU17" s="245"/>
      <c r="EXV17" s="245"/>
      <c r="EXX17" s="245"/>
      <c r="EXY17" s="245"/>
      <c r="EXZ17" s="245"/>
      <c r="EYA17" s="245"/>
      <c r="EYB17" s="245"/>
      <c r="EYC17" s="245"/>
      <c r="EYD17" s="245"/>
      <c r="EYE17" s="245"/>
      <c r="EYF17" s="245"/>
      <c r="EYG17" s="245"/>
      <c r="EYH17" s="245"/>
      <c r="EYI17" s="245"/>
      <c r="EYJ17" s="245"/>
      <c r="EYK17" s="245"/>
      <c r="EYL17" s="245"/>
      <c r="EYM17" s="245"/>
      <c r="EYN17" s="245"/>
      <c r="EYO17" s="245"/>
      <c r="EYP17" s="245"/>
      <c r="EYQ17" s="245"/>
      <c r="EYR17" s="245"/>
      <c r="EYT17" s="245"/>
      <c r="EYU17" s="245"/>
      <c r="EYV17" s="245"/>
      <c r="EYW17" s="245"/>
      <c r="EYX17" s="245"/>
      <c r="EYY17" s="245"/>
      <c r="EYZ17" s="245"/>
      <c r="EZA17" s="245"/>
      <c r="EZB17" s="245"/>
      <c r="EZC17" s="245"/>
      <c r="EZD17" s="245"/>
      <c r="EZE17" s="245"/>
      <c r="EZF17" s="245"/>
      <c r="EZG17" s="245"/>
      <c r="EZH17" s="245"/>
      <c r="EZI17" s="245"/>
      <c r="EZJ17" s="245"/>
      <c r="EZK17" s="245"/>
      <c r="EZL17" s="245"/>
      <c r="EZM17" s="245"/>
      <c r="EZN17" s="245"/>
      <c r="EZP17" s="245"/>
      <c r="EZQ17" s="245"/>
      <c r="EZR17" s="245"/>
      <c r="EZS17" s="245"/>
      <c r="EZT17" s="245"/>
      <c r="EZU17" s="245"/>
      <c r="EZV17" s="245"/>
      <c r="EZW17" s="245"/>
      <c r="EZX17" s="245"/>
      <c r="EZY17" s="245"/>
      <c r="EZZ17" s="245"/>
      <c r="FAA17" s="245"/>
      <c r="FAB17" s="245"/>
      <c r="FAC17" s="245"/>
      <c r="FAD17" s="245"/>
      <c r="FAE17" s="245"/>
      <c r="FAF17" s="245"/>
      <c r="FAG17" s="245"/>
      <c r="FAH17" s="245"/>
      <c r="FAI17" s="245"/>
      <c r="FAJ17" s="245"/>
      <c r="FAL17" s="245"/>
      <c r="FAM17" s="245"/>
      <c r="FAN17" s="245"/>
      <c r="FAO17" s="245"/>
      <c r="FAP17" s="245"/>
      <c r="FAQ17" s="245"/>
      <c r="FAR17" s="245"/>
      <c r="FAS17" s="245"/>
      <c r="FAT17" s="245"/>
      <c r="FAU17" s="245"/>
      <c r="FAV17" s="245"/>
      <c r="FAW17" s="245"/>
      <c r="FAX17" s="245"/>
      <c r="FAY17" s="245"/>
      <c r="FAZ17" s="245"/>
      <c r="FBA17" s="245"/>
      <c r="FBB17" s="245"/>
      <c r="FBC17" s="245"/>
      <c r="FBD17" s="245"/>
      <c r="FBE17" s="245"/>
      <c r="FBF17" s="245"/>
      <c r="FBH17" s="245"/>
      <c r="FBI17" s="245"/>
      <c r="FBJ17" s="245"/>
      <c r="FBK17" s="245"/>
      <c r="FBL17" s="245"/>
      <c r="FBM17" s="245"/>
      <c r="FBN17" s="245"/>
      <c r="FBO17" s="245"/>
      <c r="FBP17" s="245"/>
      <c r="FBQ17" s="245"/>
      <c r="FBR17" s="245"/>
      <c r="FBS17" s="245"/>
      <c r="FBT17" s="245"/>
      <c r="FBU17" s="245"/>
      <c r="FBV17" s="245"/>
      <c r="FBW17" s="245"/>
      <c r="FBX17" s="245"/>
      <c r="FBY17" s="245"/>
      <c r="FBZ17" s="245"/>
      <c r="FCA17" s="245"/>
      <c r="FCB17" s="245"/>
      <c r="FCD17" s="245"/>
      <c r="FCE17" s="245"/>
      <c r="FCF17" s="245"/>
      <c r="FCG17" s="245"/>
      <c r="FCH17" s="245"/>
      <c r="FCI17" s="245"/>
      <c r="FCJ17" s="245"/>
      <c r="FCK17" s="245"/>
      <c r="FCL17" s="245"/>
      <c r="FCM17" s="245"/>
      <c r="FCN17" s="245"/>
      <c r="FCO17" s="245"/>
      <c r="FCP17" s="245"/>
      <c r="FCQ17" s="245"/>
      <c r="FCR17" s="245"/>
      <c r="FCS17" s="245"/>
      <c r="FCT17" s="245"/>
      <c r="FCU17" s="245"/>
      <c r="FCV17" s="245"/>
      <c r="FCW17" s="245"/>
      <c r="FCX17" s="245"/>
      <c r="FCZ17" s="245"/>
      <c r="FDA17" s="245"/>
      <c r="FDB17" s="245"/>
      <c r="FDC17" s="245"/>
      <c r="FDD17" s="245"/>
      <c r="FDE17" s="245"/>
      <c r="FDF17" s="245"/>
      <c r="FDG17" s="245"/>
      <c r="FDH17" s="245"/>
      <c r="FDI17" s="245"/>
      <c r="FDJ17" s="245"/>
      <c r="FDK17" s="245"/>
      <c r="FDL17" s="245"/>
      <c r="FDM17" s="245"/>
      <c r="FDN17" s="245"/>
      <c r="FDO17" s="245"/>
      <c r="FDP17" s="245"/>
      <c r="FDQ17" s="245"/>
      <c r="FDR17" s="245"/>
      <c r="FDS17" s="245"/>
      <c r="FDT17" s="245"/>
      <c r="FDV17" s="245"/>
      <c r="FDW17" s="245"/>
      <c r="FDX17" s="245"/>
      <c r="FDY17" s="245"/>
      <c r="FDZ17" s="245"/>
      <c r="FEA17" s="245"/>
      <c r="FEB17" s="245"/>
      <c r="FEC17" s="245"/>
      <c r="FED17" s="245"/>
      <c r="FEE17" s="245"/>
      <c r="FEF17" s="245"/>
      <c r="FEG17" s="245"/>
      <c r="FEH17" s="245"/>
      <c r="FEI17" s="245"/>
      <c r="FEJ17" s="245"/>
      <c r="FEK17" s="245"/>
      <c r="FEL17" s="245"/>
      <c r="FEM17" s="245"/>
      <c r="FEN17" s="245"/>
      <c r="FEO17" s="245"/>
      <c r="FEP17" s="245"/>
      <c r="FER17" s="245"/>
      <c r="FES17" s="245"/>
      <c r="FET17" s="245"/>
      <c r="FEU17" s="245"/>
      <c r="FEV17" s="245"/>
      <c r="FEW17" s="245"/>
      <c r="FEX17" s="245"/>
      <c r="FEY17" s="245"/>
      <c r="FEZ17" s="245"/>
      <c r="FFA17" s="245"/>
      <c r="FFB17" s="245"/>
      <c r="FFC17" s="245"/>
      <c r="FFD17" s="245"/>
      <c r="FFE17" s="245"/>
      <c r="FFF17" s="245"/>
      <c r="FFG17" s="245"/>
      <c r="FFH17" s="245"/>
      <c r="FFI17" s="245"/>
      <c r="FFJ17" s="245"/>
      <c r="FFK17" s="245"/>
      <c r="FFL17" s="245"/>
      <c r="FFN17" s="245"/>
      <c r="FFO17" s="245"/>
      <c r="FFP17" s="245"/>
      <c r="FFQ17" s="245"/>
      <c r="FFR17" s="245"/>
      <c r="FFS17" s="245"/>
      <c r="FFT17" s="245"/>
      <c r="FFU17" s="245"/>
      <c r="FFV17" s="245"/>
      <c r="FFW17" s="245"/>
      <c r="FFX17" s="245"/>
      <c r="FFY17" s="245"/>
      <c r="FFZ17" s="245"/>
      <c r="FGA17" s="245"/>
      <c r="FGB17" s="245"/>
      <c r="FGC17" s="245"/>
      <c r="FGD17" s="245"/>
      <c r="FGE17" s="245"/>
      <c r="FGF17" s="245"/>
      <c r="FGG17" s="245"/>
      <c r="FGH17" s="245"/>
      <c r="FGJ17" s="245"/>
      <c r="FGK17" s="245"/>
      <c r="FGL17" s="245"/>
      <c r="FGM17" s="245"/>
      <c r="FGN17" s="245"/>
      <c r="FGO17" s="245"/>
      <c r="FGP17" s="245"/>
      <c r="FGQ17" s="245"/>
      <c r="FGR17" s="245"/>
      <c r="FGS17" s="245"/>
      <c r="FGT17" s="245"/>
      <c r="FGU17" s="245"/>
      <c r="FGV17" s="245"/>
      <c r="FGW17" s="245"/>
      <c r="FGX17" s="245"/>
      <c r="FGY17" s="245"/>
      <c r="FGZ17" s="245"/>
      <c r="FHA17" s="245"/>
      <c r="FHB17" s="245"/>
      <c r="FHC17" s="245"/>
      <c r="FHD17" s="245"/>
      <c r="FHF17" s="245"/>
      <c r="FHG17" s="245"/>
      <c r="FHH17" s="245"/>
      <c r="FHI17" s="245"/>
      <c r="FHJ17" s="245"/>
      <c r="FHK17" s="245"/>
      <c r="FHL17" s="245"/>
      <c r="FHM17" s="245"/>
      <c r="FHN17" s="245"/>
      <c r="FHO17" s="245"/>
      <c r="FHP17" s="245"/>
      <c r="FHQ17" s="245"/>
      <c r="FHR17" s="245"/>
      <c r="FHS17" s="245"/>
      <c r="FHT17" s="245"/>
      <c r="FHU17" s="245"/>
      <c r="FHV17" s="245"/>
      <c r="FHW17" s="245"/>
      <c r="FHX17" s="245"/>
      <c r="FHY17" s="245"/>
      <c r="FHZ17" s="245"/>
      <c r="FIB17" s="245"/>
      <c r="FIC17" s="245"/>
      <c r="FID17" s="245"/>
      <c r="FIE17" s="245"/>
      <c r="FIF17" s="245"/>
      <c r="FIG17" s="245"/>
      <c r="FIH17" s="245"/>
      <c r="FII17" s="245"/>
      <c r="FIJ17" s="245"/>
      <c r="FIK17" s="245"/>
      <c r="FIL17" s="245"/>
      <c r="FIM17" s="245"/>
      <c r="FIN17" s="245"/>
      <c r="FIO17" s="245"/>
      <c r="FIP17" s="245"/>
      <c r="FIQ17" s="245"/>
      <c r="FIR17" s="245"/>
      <c r="FIS17" s="245"/>
      <c r="FIT17" s="245"/>
      <c r="FIU17" s="245"/>
      <c r="FIV17" s="245"/>
      <c r="FIX17" s="245"/>
      <c r="FIY17" s="245"/>
      <c r="FIZ17" s="245"/>
      <c r="FJA17" s="245"/>
      <c r="FJB17" s="245"/>
      <c r="FJC17" s="245"/>
      <c r="FJD17" s="245"/>
      <c r="FJE17" s="245"/>
      <c r="FJF17" s="245"/>
      <c r="FJG17" s="245"/>
      <c r="FJH17" s="245"/>
      <c r="FJI17" s="245"/>
      <c r="FJJ17" s="245"/>
      <c r="FJK17" s="245"/>
      <c r="FJL17" s="245"/>
      <c r="FJM17" s="245"/>
      <c r="FJN17" s="245"/>
      <c r="FJO17" s="245"/>
      <c r="FJP17" s="245"/>
      <c r="FJQ17" s="245"/>
      <c r="FJR17" s="245"/>
      <c r="FJT17" s="245"/>
      <c r="FJU17" s="245"/>
      <c r="FJV17" s="245"/>
      <c r="FJW17" s="245"/>
      <c r="FJX17" s="245"/>
      <c r="FJY17" s="245"/>
      <c r="FJZ17" s="245"/>
      <c r="FKA17" s="245"/>
      <c r="FKB17" s="245"/>
      <c r="FKC17" s="245"/>
      <c r="FKD17" s="245"/>
      <c r="FKE17" s="245"/>
      <c r="FKF17" s="245"/>
      <c r="FKG17" s="245"/>
      <c r="FKH17" s="245"/>
      <c r="FKI17" s="245"/>
      <c r="FKJ17" s="245"/>
      <c r="FKK17" s="245"/>
      <c r="FKL17" s="245"/>
      <c r="FKM17" s="245"/>
      <c r="FKN17" s="245"/>
      <c r="FKP17" s="245"/>
      <c r="FKQ17" s="245"/>
      <c r="FKR17" s="245"/>
      <c r="FKS17" s="245"/>
      <c r="FKT17" s="245"/>
      <c r="FKU17" s="245"/>
      <c r="FKV17" s="245"/>
      <c r="FKW17" s="245"/>
      <c r="FKX17" s="245"/>
      <c r="FKY17" s="245"/>
      <c r="FKZ17" s="245"/>
      <c r="FLA17" s="245"/>
      <c r="FLB17" s="245"/>
      <c r="FLC17" s="245"/>
      <c r="FLD17" s="245"/>
      <c r="FLE17" s="245"/>
      <c r="FLF17" s="245"/>
      <c r="FLG17" s="245"/>
      <c r="FLH17" s="245"/>
      <c r="FLI17" s="245"/>
      <c r="FLJ17" s="245"/>
      <c r="FLL17" s="245"/>
      <c r="FLM17" s="245"/>
      <c r="FLN17" s="245"/>
      <c r="FLO17" s="245"/>
      <c r="FLP17" s="245"/>
      <c r="FLQ17" s="245"/>
      <c r="FLR17" s="245"/>
      <c r="FLS17" s="245"/>
      <c r="FLT17" s="245"/>
      <c r="FLU17" s="245"/>
      <c r="FLV17" s="245"/>
      <c r="FLW17" s="245"/>
      <c r="FLX17" s="245"/>
      <c r="FLY17" s="245"/>
      <c r="FLZ17" s="245"/>
      <c r="FMA17" s="245"/>
      <c r="FMB17" s="245"/>
      <c r="FMC17" s="245"/>
      <c r="FMD17" s="245"/>
      <c r="FME17" s="245"/>
      <c r="FMF17" s="245"/>
      <c r="FMH17" s="245"/>
      <c r="FMI17" s="245"/>
      <c r="FMJ17" s="245"/>
      <c r="FMK17" s="245"/>
      <c r="FML17" s="245"/>
      <c r="FMM17" s="245"/>
      <c r="FMN17" s="245"/>
      <c r="FMO17" s="245"/>
      <c r="FMP17" s="245"/>
      <c r="FMQ17" s="245"/>
      <c r="FMR17" s="245"/>
      <c r="FMS17" s="245"/>
      <c r="FMT17" s="245"/>
      <c r="FMU17" s="245"/>
      <c r="FMV17" s="245"/>
      <c r="FMW17" s="245"/>
      <c r="FMX17" s="245"/>
      <c r="FMY17" s="245"/>
      <c r="FMZ17" s="245"/>
      <c r="FNA17" s="245"/>
      <c r="FNB17" s="245"/>
      <c r="FND17" s="245"/>
      <c r="FNE17" s="245"/>
      <c r="FNF17" s="245"/>
      <c r="FNG17" s="245"/>
      <c r="FNH17" s="245"/>
      <c r="FNI17" s="245"/>
      <c r="FNJ17" s="245"/>
      <c r="FNK17" s="245"/>
      <c r="FNL17" s="245"/>
      <c r="FNM17" s="245"/>
      <c r="FNN17" s="245"/>
      <c r="FNO17" s="245"/>
      <c r="FNP17" s="245"/>
      <c r="FNQ17" s="245"/>
      <c r="FNR17" s="245"/>
      <c r="FNS17" s="245"/>
      <c r="FNT17" s="245"/>
      <c r="FNU17" s="245"/>
      <c r="FNV17" s="245"/>
      <c r="FNW17" s="245"/>
      <c r="FNX17" s="245"/>
      <c r="FNZ17" s="245"/>
      <c r="FOA17" s="245"/>
      <c r="FOB17" s="245"/>
      <c r="FOC17" s="245"/>
      <c r="FOD17" s="245"/>
      <c r="FOE17" s="245"/>
      <c r="FOF17" s="245"/>
      <c r="FOG17" s="245"/>
      <c r="FOH17" s="245"/>
      <c r="FOI17" s="245"/>
      <c r="FOJ17" s="245"/>
      <c r="FOK17" s="245"/>
      <c r="FOL17" s="245"/>
      <c r="FOM17" s="245"/>
      <c r="FON17" s="245"/>
      <c r="FOO17" s="245"/>
      <c r="FOP17" s="245"/>
      <c r="FOQ17" s="245"/>
      <c r="FOR17" s="245"/>
      <c r="FOS17" s="245"/>
      <c r="FOT17" s="245"/>
      <c r="FOV17" s="245"/>
      <c r="FOW17" s="245"/>
      <c r="FOX17" s="245"/>
      <c r="FOY17" s="245"/>
      <c r="FOZ17" s="245"/>
      <c r="FPA17" s="245"/>
      <c r="FPB17" s="245"/>
      <c r="FPC17" s="245"/>
      <c r="FPD17" s="245"/>
      <c r="FPE17" s="245"/>
      <c r="FPF17" s="245"/>
      <c r="FPG17" s="245"/>
      <c r="FPH17" s="245"/>
      <c r="FPI17" s="245"/>
      <c r="FPJ17" s="245"/>
      <c r="FPK17" s="245"/>
      <c r="FPL17" s="245"/>
      <c r="FPM17" s="245"/>
      <c r="FPN17" s="245"/>
      <c r="FPO17" s="245"/>
      <c r="FPP17" s="245"/>
      <c r="FPR17" s="245"/>
      <c r="FPS17" s="245"/>
      <c r="FPT17" s="245"/>
      <c r="FPU17" s="245"/>
      <c r="FPV17" s="245"/>
      <c r="FPW17" s="245"/>
      <c r="FPX17" s="245"/>
      <c r="FPY17" s="245"/>
      <c r="FPZ17" s="245"/>
      <c r="FQA17" s="245"/>
      <c r="FQB17" s="245"/>
      <c r="FQC17" s="245"/>
      <c r="FQD17" s="245"/>
      <c r="FQE17" s="245"/>
      <c r="FQF17" s="245"/>
      <c r="FQG17" s="245"/>
      <c r="FQH17" s="245"/>
      <c r="FQI17" s="245"/>
      <c r="FQJ17" s="245"/>
      <c r="FQK17" s="245"/>
      <c r="FQL17" s="245"/>
      <c r="FQN17" s="245"/>
      <c r="FQO17" s="245"/>
      <c r="FQP17" s="245"/>
      <c r="FQQ17" s="245"/>
      <c r="FQR17" s="245"/>
      <c r="FQS17" s="245"/>
      <c r="FQT17" s="245"/>
      <c r="FQU17" s="245"/>
      <c r="FQV17" s="245"/>
      <c r="FQW17" s="245"/>
      <c r="FQX17" s="245"/>
      <c r="FQY17" s="245"/>
      <c r="FQZ17" s="245"/>
      <c r="FRA17" s="245"/>
      <c r="FRB17" s="245"/>
      <c r="FRC17" s="245"/>
      <c r="FRD17" s="245"/>
      <c r="FRE17" s="245"/>
      <c r="FRF17" s="245"/>
      <c r="FRG17" s="245"/>
      <c r="FRH17" s="245"/>
      <c r="FRJ17" s="245"/>
      <c r="FRK17" s="245"/>
      <c r="FRL17" s="245"/>
      <c r="FRM17" s="245"/>
      <c r="FRN17" s="245"/>
      <c r="FRO17" s="245"/>
      <c r="FRP17" s="245"/>
      <c r="FRQ17" s="245"/>
      <c r="FRR17" s="245"/>
      <c r="FRS17" s="245"/>
      <c r="FRT17" s="245"/>
      <c r="FRU17" s="245"/>
      <c r="FRV17" s="245"/>
      <c r="FRW17" s="245"/>
      <c r="FRX17" s="245"/>
      <c r="FRY17" s="245"/>
      <c r="FRZ17" s="245"/>
      <c r="FSA17" s="245"/>
      <c r="FSB17" s="245"/>
      <c r="FSC17" s="245"/>
      <c r="FSD17" s="245"/>
      <c r="FSF17" s="245"/>
      <c r="FSG17" s="245"/>
      <c r="FSH17" s="245"/>
      <c r="FSI17" s="245"/>
      <c r="FSJ17" s="245"/>
      <c r="FSK17" s="245"/>
      <c r="FSL17" s="245"/>
      <c r="FSM17" s="245"/>
      <c r="FSN17" s="245"/>
      <c r="FSO17" s="245"/>
      <c r="FSP17" s="245"/>
      <c r="FSQ17" s="245"/>
      <c r="FSR17" s="245"/>
      <c r="FSS17" s="245"/>
      <c r="FST17" s="245"/>
      <c r="FSU17" s="245"/>
      <c r="FSV17" s="245"/>
      <c r="FSW17" s="245"/>
      <c r="FSX17" s="245"/>
      <c r="FSY17" s="245"/>
      <c r="FSZ17" s="245"/>
      <c r="FTB17" s="245"/>
      <c r="FTC17" s="245"/>
      <c r="FTD17" s="245"/>
      <c r="FTE17" s="245"/>
      <c r="FTF17" s="245"/>
      <c r="FTG17" s="245"/>
      <c r="FTH17" s="245"/>
      <c r="FTI17" s="245"/>
      <c r="FTJ17" s="245"/>
      <c r="FTK17" s="245"/>
      <c r="FTL17" s="245"/>
      <c r="FTM17" s="245"/>
      <c r="FTN17" s="245"/>
      <c r="FTO17" s="245"/>
      <c r="FTP17" s="245"/>
      <c r="FTQ17" s="245"/>
      <c r="FTR17" s="245"/>
      <c r="FTS17" s="245"/>
      <c r="FTT17" s="245"/>
      <c r="FTU17" s="245"/>
      <c r="FTV17" s="245"/>
      <c r="FTX17" s="245"/>
      <c r="FTY17" s="245"/>
      <c r="FTZ17" s="245"/>
      <c r="FUA17" s="245"/>
      <c r="FUB17" s="245"/>
      <c r="FUC17" s="245"/>
      <c r="FUD17" s="245"/>
      <c r="FUE17" s="245"/>
      <c r="FUF17" s="245"/>
      <c r="FUG17" s="245"/>
      <c r="FUH17" s="245"/>
      <c r="FUI17" s="245"/>
      <c r="FUJ17" s="245"/>
      <c r="FUK17" s="245"/>
      <c r="FUL17" s="245"/>
      <c r="FUM17" s="245"/>
      <c r="FUN17" s="245"/>
      <c r="FUO17" s="245"/>
      <c r="FUP17" s="245"/>
      <c r="FUQ17" s="245"/>
      <c r="FUR17" s="245"/>
      <c r="FUT17" s="245"/>
      <c r="FUU17" s="245"/>
      <c r="FUV17" s="245"/>
      <c r="FUW17" s="245"/>
      <c r="FUX17" s="245"/>
      <c r="FUY17" s="245"/>
      <c r="FUZ17" s="245"/>
      <c r="FVA17" s="245"/>
      <c r="FVB17" s="245"/>
      <c r="FVC17" s="245"/>
      <c r="FVD17" s="245"/>
      <c r="FVE17" s="245"/>
      <c r="FVF17" s="245"/>
      <c r="FVG17" s="245"/>
      <c r="FVH17" s="245"/>
      <c r="FVI17" s="245"/>
      <c r="FVJ17" s="245"/>
      <c r="FVK17" s="245"/>
      <c r="FVL17" s="245"/>
      <c r="FVM17" s="245"/>
      <c r="FVN17" s="245"/>
      <c r="FVP17" s="245"/>
      <c r="FVQ17" s="245"/>
      <c r="FVR17" s="245"/>
      <c r="FVS17" s="245"/>
      <c r="FVT17" s="245"/>
      <c r="FVU17" s="245"/>
      <c r="FVV17" s="245"/>
      <c r="FVW17" s="245"/>
      <c r="FVX17" s="245"/>
      <c r="FVY17" s="245"/>
      <c r="FVZ17" s="245"/>
      <c r="FWA17" s="245"/>
      <c r="FWB17" s="245"/>
      <c r="FWC17" s="245"/>
      <c r="FWD17" s="245"/>
      <c r="FWE17" s="245"/>
      <c r="FWF17" s="245"/>
      <c r="FWG17" s="245"/>
      <c r="FWH17" s="245"/>
      <c r="FWI17" s="245"/>
      <c r="FWJ17" s="245"/>
      <c r="FWL17" s="245"/>
      <c r="FWM17" s="245"/>
      <c r="FWN17" s="245"/>
      <c r="FWO17" s="245"/>
      <c r="FWP17" s="245"/>
      <c r="FWQ17" s="245"/>
      <c r="FWR17" s="245"/>
      <c r="FWS17" s="245"/>
      <c r="FWT17" s="245"/>
      <c r="FWU17" s="245"/>
      <c r="FWV17" s="245"/>
      <c r="FWW17" s="245"/>
      <c r="FWX17" s="245"/>
      <c r="FWY17" s="245"/>
      <c r="FWZ17" s="245"/>
      <c r="FXA17" s="245"/>
      <c r="FXB17" s="245"/>
      <c r="FXC17" s="245"/>
      <c r="FXD17" s="245"/>
      <c r="FXE17" s="245"/>
      <c r="FXF17" s="245"/>
      <c r="FXH17" s="245"/>
      <c r="FXI17" s="245"/>
      <c r="FXJ17" s="245"/>
      <c r="FXK17" s="245"/>
      <c r="FXL17" s="245"/>
      <c r="FXM17" s="245"/>
      <c r="FXN17" s="245"/>
      <c r="FXO17" s="245"/>
      <c r="FXP17" s="245"/>
      <c r="FXQ17" s="245"/>
      <c r="FXR17" s="245"/>
      <c r="FXS17" s="245"/>
      <c r="FXT17" s="245"/>
      <c r="FXU17" s="245"/>
      <c r="FXV17" s="245"/>
      <c r="FXW17" s="245"/>
      <c r="FXX17" s="245"/>
      <c r="FXY17" s="245"/>
      <c r="FXZ17" s="245"/>
      <c r="FYA17" s="245"/>
      <c r="FYB17" s="245"/>
      <c r="FYD17" s="245"/>
      <c r="FYE17" s="245"/>
      <c r="FYF17" s="245"/>
      <c r="FYG17" s="245"/>
      <c r="FYH17" s="245"/>
      <c r="FYI17" s="245"/>
      <c r="FYJ17" s="245"/>
      <c r="FYK17" s="245"/>
      <c r="FYL17" s="245"/>
      <c r="FYM17" s="245"/>
      <c r="FYN17" s="245"/>
      <c r="FYO17" s="245"/>
      <c r="FYP17" s="245"/>
      <c r="FYQ17" s="245"/>
      <c r="FYR17" s="245"/>
      <c r="FYS17" s="245"/>
      <c r="FYT17" s="245"/>
      <c r="FYU17" s="245"/>
      <c r="FYV17" s="245"/>
      <c r="FYW17" s="245"/>
      <c r="FYX17" s="245"/>
      <c r="FYZ17" s="245"/>
      <c r="FZA17" s="245"/>
      <c r="FZB17" s="245"/>
      <c r="FZC17" s="245"/>
      <c r="FZD17" s="245"/>
      <c r="FZE17" s="245"/>
      <c r="FZF17" s="245"/>
      <c r="FZG17" s="245"/>
      <c r="FZH17" s="245"/>
      <c r="FZI17" s="245"/>
      <c r="FZJ17" s="245"/>
      <c r="FZK17" s="245"/>
      <c r="FZL17" s="245"/>
      <c r="FZM17" s="245"/>
      <c r="FZN17" s="245"/>
      <c r="FZO17" s="245"/>
      <c r="FZP17" s="245"/>
      <c r="FZQ17" s="245"/>
      <c r="FZR17" s="245"/>
      <c r="FZS17" s="245"/>
      <c r="FZT17" s="245"/>
      <c r="FZV17" s="245"/>
      <c r="FZW17" s="245"/>
      <c r="FZX17" s="245"/>
      <c r="FZY17" s="245"/>
      <c r="FZZ17" s="245"/>
      <c r="GAA17" s="245"/>
      <c r="GAB17" s="245"/>
      <c r="GAC17" s="245"/>
      <c r="GAD17" s="245"/>
      <c r="GAE17" s="245"/>
      <c r="GAF17" s="245"/>
      <c r="GAG17" s="245"/>
      <c r="GAH17" s="245"/>
      <c r="GAI17" s="245"/>
      <c r="GAJ17" s="245"/>
      <c r="GAK17" s="245"/>
      <c r="GAL17" s="245"/>
      <c r="GAM17" s="245"/>
      <c r="GAN17" s="245"/>
      <c r="GAO17" s="245"/>
      <c r="GAP17" s="245"/>
      <c r="GAR17" s="245"/>
      <c r="GAS17" s="245"/>
      <c r="GAT17" s="245"/>
      <c r="GAU17" s="245"/>
      <c r="GAV17" s="245"/>
      <c r="GAW17" s="245"/>
      <c r="GAX17" s="245"/>
      <c r="GAY17" s="245"/>
      <c r="GAZ17" s="245"/>
      <c r="GBA17" s="245"/>
      <c r="GBB17" s="245"/>
      <c r="GBC17" s="245"/>
      <c r="GBD17" s="245"/>
      <c r="GBE17" s="245"/>
      <c r="GBF17" s="245"/>
      <c r="GBG17" s="245"/>
      <c r="GBH17" s="245"/>
      <c r="GBI17" s="245"/>
      <c r="GBJ17" s="245"/>
      <c r="GBK17" s="245"/>
      <c r="GBL17" s="245"/>
      <c r="GBN17" s="245"/>
      <c r="GBO17" s="245"/>
      <c r="GBP17" s="245"/>
      <c r="GBQ17" s="245"/>
      <c r="GBR17" s="245"/>
      <c r="GBS17" s="245"/>
      <c r="GBT17" s="245"/>
      <c r="GBU17" s="245"/>
      <c r="GBV17" s="245"/>
      <c r="GBW17" s="245"/>
      <c r="GBX17" s="245"/>
      <c r="GBY17" s="245"/>
      <c r="GBZ17" s="245"/>
      <c r="GCA17" s="245"/>
      <c r="GCB17" s="245"/>
      <c r="GCC17" s="245"/>
      <c r="GCD17" s="245"/>
      <c r="GCE17" s="245"/>
      <c r="GCF17" s="245"/>
      <c r="GCG17" s="245"/>
      <c r="GCH17" s="245"/>
      <c r="GCJ17" s="245"/>
      <c r="GCK17" s="245"/>
      <c r="GCL17" s="245"/>
      <c r="GCM17" s="245"/>
      <c r="GCN17" s="245"/>
      <c r="GCO17" s="245"/>
      <c r="GCP17" s="245"/>
      <c r="GCQ17" s="245"/>
      <c r="GCR17" s="245"/>
      <c r="GCS17" s="245"/>
      <c r="GCT17" s="245"/>
      <c r="GCU17" s="245"/>
      <c r="GCV17" s="245"/>
      <c r="GCW17" s="245"/>
      <c r="GCX17" s="245"/>
      <c r="GCY17" s="245"/>
      <c r="GCZ17" s="245"/>
      <c r="GDA17" s="245"/>
      <c r="GDB17" s="245"/>
      <c r="GDC17" s="245"/>
      <c r="GDD17" s="245"/>
      <c r="GDF17" s="245"/>
      <c r="GDG17" s="245"/>
      <c r="GDH17" s="245"/>
      <c r="GDI17" s="245"/>
      <c r="GDJ17" s="245"/>
      <c r="GDK17" s="245"/>
      <c r="GDL17" s="245"/>
      <c r="GDM17" s="245"/>
      <c r="GDN17" s="245"/>
      <c r="GDO17" s="245"/>
      <c r="GDP17" s="245"/>
      <c r="GDQ17" s="245"/>
      <c r="GDR17" s="245"/>
      <c r="GDS17" s="245"/>
      <c r="GDT17" s="245"/>
      <c r="GDU17" s="245"/>
      <c r="GDV17" s="245"/>
      <c r="GDW17" s="245"/>
      <c r="GDX17" s="245"/>
      <c r="GDY17" s="245"/>
      <c r="GDZ17" s="245"/>
      <c r="GEB17" s="245"/>
      <c r="GEC17" s="245"/>
      <c r="GED17" s="245"/>
      <c r="GEE17" s="245"/>
      <c r="GEF17" s="245"/>
      <c r="GEG17" s="245"/>
      <c r="GEH17" s="245"/>
      <c r="GEI17" s="245"/>
      <c r="GEJ17" s="245"/>
      <c r="GEK17" s="245"/>
      <c r="GEL17" s="245"/>
      <c r="GEM17" s="245"/>
      <c r="GEN17" s="245"/>
      <c r="GEO17" s="245"/>
      <c r="GEP17" s="245"/>
      <c r="GEQ17" s="245"/>
      <c r="GER17" s="245"/>
      <c r="GES17" s="245"/>
      <c r="GET17" s="245"/>
      <c r="GEU17" s="245"/>
      <c r="GEV17" s="245"/>
      <c r="GEX17" s="245"/>
      <c r="GEY17" s="245"/>
      <c r="GEZ17" s="245"/>
      <c r="GFA17" s="245"/>
      <c r="GFB17" s="245"/>
      <c r="GFC17" s="245"/>
      <c r="GFD17" s="245"/>
      <c r="GFE17" s="245"/>
      <c r="GFF17" s="245"/>
      <c r="GFG17" s="245"/>
      <c r="GFH17" s="245"/>
      <c r="GFI17" s="245"/>
      <c r="GFJ17" s="245"/>
      <c r="GFK17" s="245"/>
      <c r="GFL17" s="245"/>
      <c r="GFM17" s="245"/>
      <c r="GFN17" s="245"/>
      <c r="GFO17" s="245"/>
      <c r="GFP17" s="245"/>
      <c r="GFQ17" s="245"/>
      <c r="GFR17" s="245"/>
      <c r="GFT17" s="245"/>
      <c r="GFU17" s="245"/>
      <c r="GFV17" s="245"/>
      <c r="GFW17" s="245"/>
      <c r="GFX17" s="245"/>
      <c r="GFY17" s="245"/>
      <c r="GFZ17" s="245"/>
      <c r="GGA17" s="245"/>
      <c r="GGB17" s="245"/>
      <c r="GGC17" s="245"/>
      <c r="GGD17" s="245"/>
      <c r="GGE17" s="245"/>
      <c r="GGF17" s="245"/>
      <c r="GGG17" s="245"/>
      <c r="GGH17" s="245"/>
      <c r="GGI17" s="245"/>
      <c r="GGJ17" s="245"/>
      <c r="GGK17" s="245"/>
      <c r="GGL17" s="245"/>
      <c r="GGM17" s="245"/>
      <c r="GGN17" s="245"/>
      <c r="GGP17" s="245"/>
      <c r="GGQ17" s="245"/>
      <c r="GGR17" s="245"/>
      <c r="GGS17" s="245"/>
      <c r="GGT17" s="245"/>
      <c r="GGU17" s="245"/>
      <c r="GGV17" s="245"/>
      <c r="GGW17" s="245"/>
      <c r="GGX17" s="245"/>
      <c r="GGY17" s="245"/>
      <c r="GGZ17" s="245"/>
      <c r="GHA17" s="245"/>
      <c r="GHB17" s="245"/>
      <c r="GHC17" s="245"/>
      <c r="GHD17" s="245"/>
      <c r="GHE17" s="245"/>
      <c r="GHF17" s="245"/>
      <c r="GHG17" s="245"/>
      <c r="GHH17" s="245"/>
      <c r="GHI17" s="245"/>
      <c r="GHJ17" s="245"/>
      <c r="GHL17" s="245"/>
      <c r="GHM17" s="245"/>
      <c r="GHN17" s="245"/>
      <c r="GHO17" s="245"/>
      <c r="GHP17" s="245"/>
      <c r="GHQ17" s="245"/>
      <c r="GHR17" s="245"/>
      <c r="GHS17" s="245"/>
      <c r="GHT17" s="245"/>
      <c r="GHU17" s="245"/>
      <c r="GHV17" s="245"/>
      <c r="GHW17" s="245"/>
      <c r="GHX17" s="245"/>
      <c r="GHY17" s="245"/>
      <c r="GHZ17" s="245"/>
      <c r="GIA17" s="245"/>
      <c r="GIB17" s="245"/>
      <c r="GIC17" s="245"/>
      <c r="GID17" s="245"/>
      <c r="GIE17" s="245"/>
      <c r="GIF17" s="245"/>
      <c r="GIH17" s="245"/>
      <c r="GII17" s="245"/>
      <c r="GIJ17" s="245"/>
      <c r="GIK17" s="245"/>
      <c r="GIL17" s="245"/>
      <c r="GIM17" s="245"/>
      <c r="GIN17" s="245"/>
      <c r="GIO17" s="245"/>
      <c r="GIP17" s="245"/>
      <c r="GIQ17" s="245"/>
      <c r="GIR17" s="245"/>
      <c r="GIS17" s="245"/>
      <c r="GIT17" s="245"/>
      <c r="GIU17" s="245"/>
      <c r="GIV17" s="245"/>
      <c r="GIW17" s="245"/>
      <c r="GIX17" s="245"/>
      <c r="GIY17" s="245"/>
      <c r="GIZ17" s="245"/>
      <c r="GJA17" s="245"/>
      <c r="GJB17" s="245"/>
      <c r="GJD17" s="245"/>
      <c r="GJE17" s="245"/>
      <c r="GJF17" s="245"/>
      <c r="GJG17" s="245"/>
      <c r="GJH17" s="245"/>
      <c r="GJI17" s="245"/>
      <c r="GJJ17" s="245"/>
      <c r="GJK17" s="245"/>
      <c r="GJL17" s="245"/>
      <c r="GJM17" s="245"/>
      <c r="GJN17" s="245"/>
      <c r="GJO17" s="245"/>
      <c r="GJP17" s="245"/>
      <c r="GJQ17" s="245"/>
      <c r="GJR17" s="245"/>
      <c r="GJS17" s="245"/>
      <c r="GJT17" s="245"/>
      <c r="GJU17" s="245"/>
      <c r="GJV17" s="245"/>
      <c r="GJW17" s="245"/>
      <c r="GJX17" s="245"/>
      <c r="GJZ17" s="245"/>
      <c r="GKA17" s="245"/>
      <c r="GKB17" s="245"/>
      <c r="GKC17" s="245"/>
      <c r="GKD17" s="245"/>
      <c r="GKE17" s="245"/>
      <c r="GKF17" s="245"/>
      <c r="GKG17" s="245"/>
      <c r="GKH17" s="245"/>
      <c r="GKI17" s="245"/>
      <c r="GKJ17" s="245"/>
      <c r="GKK17" s="245"/>
      <c r="GKL17" s="245"/>
      <c r="GKM17" s="245"/>
      <c r="GKN17" s="245"/>
      <c r="GKO17" s="245"/>
      <c r="GKP17" s="245"/>
      <c r="GKQ17" s="245"/>
      <c r="GKR17" s="245"/>
      <c r="GKS17" s="245"/>
      <c r="GKT17" s="245"/>
      <c r="GKV17" s="245"/>
      <c r="GKW17" s="245"/>
      <c r="GKX17" s="245"/>
      <c r="GKY17" s="245"/>
      <c r="GKZ17" s="245"/>
      <c r="GLA17" s="245"/>
      <c r="GLB17" s="245"/>
      <c r="GLC17" s="245"/>
      <c r="GLD17" s="245"/>
      <c r="GLE17" s="245"/>
      <c r="GLF17" s="245"/>
      <c r="GLG17" s="245"/>
      <c r="GLH17" s="245"/>
      <c r="GLI17" s="245"/>
      <c r="GLJ17" s="245"/>
      <c r="GLK17" s="245"/>
      <c r="GLL17" s="245"/>
      <c r="GLM17" s="245"/>
      <c r="GLN17" s="245"/>
      <c r="GLO17" s="245"/>
      <c r="GLP17" s="245"/>
      <c r="GLR17" s="245"/>
      <c r="GLS17" s="245"/>
      <c r="GLT17" s="245"/>
      <c r="GLU17" s="245"/>
      <c r="GLV17" s="245"/>
      <c r="GLW17" s="245"/>
      <c r="GLX17" s="245"/>
      <c r="GLY17" s="245"/>
      <c r="GLZ17" s="245"/>
      <c r="GMA17" s="245"/>
      <c r="GMB17" s="245"/>
      <c r="GMC17" s="245"/>
      <c r="GMD17" s="245"/>
      <c r="GME17" s="245"/>
      <c r="GMF17" s="245"/>
      <c r="GMG17" s="245"/>
      <c r="GMH17" s="245"/>
      <c r="GMI17" s="245"/>
      <c r="GMJ17" s="245"/>
      <c r="GMK17" s="245"/>
      <c r="GML17" s="245"/>
      <c r="GMN17" s="245"/>
      <c r="GMO17" s="245"/>
      <c r="GMP17" s="245"/>
      <c r="GMQ17" s="245"/>
      <c r="GMR17" s="245"/>
      <c r="GMS17" s="245"/>
      <c r="GMT17" s="245"/>
      <c r="GMU17" s="245"/>
      <c r="GMV17" s="245"/>
      <c r="GMW17" s="245"/>
      <c r="GMX17" s="245"/>
      <c r="GMY17" s="245"/>
      <c r="GMZ17" s="245"/>
      <c r="GNA17" s="245"/>
      <c r="GNB17" s="245"/>
      <c r="GNC17" s="245"/>
      <c r="GND17" s="245"/>
      <c r="GNE17" s="245"/>
      <c r="GNF17" s="245"/>
      <c r="GNG17" s="245"/>
      <c r="GNH17" s="245"/>
      <c r="GNJ17" s="245"/>
      <c r="GNK17" s="245"/>
      <c r="GNL17" s="245"/>
      <c r="GNM17" s="245"/>
      <c r="GNN17" s="245"/>
      <c r="GNO17" s="245"/>
      <c r="GNP17" s="245"/>
      <c r="GNQ17" s="245"/>
      <c r="GNR17" s="245"/>
      <c r="GNS17" s="245"/>
      <c r="GNT17" s="245"/>
      <c r="GNU17" s="245"/>
      <c r="GNV17" s="245"/>
      <c r="GNW17" s="245"/>
      <c r="GNX17" s="245"/>
      <c r="GNY17" s="245"/>
      <c r="GNZ17" s="245"/>
      <c r="GOA17" s="245"/>
      <c r="GOB17" s="245"/>
      <c r="GOC17" s="245"/>
      <c r="GOD17" s="245"/>
      <c r="GOF17" s="245"/>
      <c r="GOG17" s="245"/>
      <c r="GOH17" s="245"/>
      <c r="GOI17" s="245"/>
      <c r="GOJ17" s="245"/>
      <c r="GOK17" s="245"/>
      <c r="GOL17" s="245"/>
      <c r="GOM17" s="245"/>
      <c r="GON17" s="245"/>
      <c r="GOO17" s="245"/>
      <c r="GOP17" s="245"/>
      <c r="GOQ17" s="245"/>
      <c r="GOR17" s="245"/>
      <c r="GOS17" s="245"/>
      <c r="GOT17" s="245"/>
      <c r="GOU17" s="245"/>
      <c r="GOV17" s="245"/>
      <c r="GOW17" s="245"/>
      <c r="GOX17" s="245"/>
      <c r="GOY17" s="245"/>
      <c r="GOZ17" s="245"/>
      <c r="GPB17" s="245"/>
      <c r="GPC17" s="245"/>
      <c r="GPD17" s="245"/>
      <c r="GPE17" s="245"/>
      <c r="GPF17" s="245"/>
      <c r="GPG17" s="245"/>
      <c r="GPH17" s="245"/>
      <c r="GPI17" s="245"/>
      <c r="GPJ17" s="245"/>
      <c r="GPK17" s="245"/>
      <c r="GPL17" s="245"/>
      <c r="GPM17" s="245"/>
      <c r="GPN17" s="245"/>
      <c r="GPO17" s="245"/>
      <c r="GPP17" s="245"/>
      <c r="GPQ17" s="245"/>
      <c r="GPR17" s="245"/>
      <c r="GPS17" s="245"/>
      <c r="GPT17" s="245"/>
      <c r="GPU17" s="245"/>
      <c r="GPV17" s="245"/>
      <c r="GPX17" s="245"/>
      <c r="GPY17" s="245"/>
      <c r="GPZ17" s="245"/>
      <c r="GQA17" s="245"/>
      <c r="GQB17" s="245"/>
      <c r="GQC17" s="245"/>
      <c r="GQD17" s="245"/>
      <c r="GQE17" s="245"/>
      <c r="GQF17" s="245"/>
      <c r="GQG17" s="245"/>
      <c r="GQH17" s="245"/>
      <c r="GQI17" s="245"/>
      <c r="GQJ17" s="245"/>
      <c r="GQK17" s="245"/>
      <c r="GQL17" s="245"/>
      <c r="GQM17" s="245"/>
      <c r="GQN17" s="245"/>
      <c r="GQO17" s="245"/>
      <c r="GQP17" s="245"/>
      <c r="GQQ17" s="245"/>
      <c r="GQR17" s="245"/>
      <c r="GQT17" s="245"/>
      <c r="GQU17" s="245"/>
      <c r="GQV17" s="245"/>
      <c r="GQW17" s="245"/>
      <c r="GQX17" s="245"/>
      <c r="GQY17" s="245"/>
      <c r="GQZ17" s="245"/>
      <c r="GRA17" s="245"/>
      <c r="GRB17" s="245"/>
      <c r="GRC17" s="245"/>
      <c r="GRD17" s="245"/>
      <c r="GRE17" s="245"/>
      <c r="GRF17" s="245"/>
      <c r="GRG17" s="245"/>
      <c r="GRH17" s="245"/>
      <c r="GRI17" s="245"/>
      <c r="GRJ17" s="245"/>
      <c r="GRK17" s="245"/>
      <c r="GRL17" s="245"/>
      <c r="GRM17" s="245"/>
      <c r="GRN17" s="245"/>
      <c r="GRP17" s="245"/>
      <c r="GRQ17" s="245"/>
      <c r="GRR17" s="245"/>
      <c r="GRS17" s="245"/>
      <c r="GRT17" s="245"/>
      <c r="GRU17" s="245"/>
      <c r="GRV17" s="245"/>
      <c r="GRW17" s="245"/>
      <c r="GRX17" s="245"/>
      <c r="GRY17" s="245"/>
      <c r="GRZ17" s="245"/>
      <c r="GSA17" s="245"/>
      <c r="GSB17" s="245"/>
      <c r="GSC17" s="245"/>
      <c r="GSD17" s="245"/>
      <c r="GSE17" s="245"/>
      <c r="GSF17" s="245"/>
      <c r="GSG17" s="245"/>
      <c r="GSH17" s="245"/>
      <c r="GSI17" s="245"/>
      <c r="GSJ17" s="245"/>
      <c r="GSL17" s="245"/>
      <c r="GSM17" s="245"/>
      <c r="GSN17" s="245"/>
      <c r="GSO17" s="245"/>
      <c r="GSP17" s="245"/>
      <c r="GSQ17" s="245"/>
      <c r="GSR17" s="245"/>
      <c r="GSS17" s="245"/>
      <c r="GST17" s="245"/>
      <c r="GSU17" s="245"/>
      <c r="GSV17" s="245"/>
      <c r="GSW17" s="245"/>
      <c r="GSX17" s="245"/>
      <c r="GSY17" s="245"/>
      <c r="GSZ17" s="245"/>
      <c r="GTA17" s="245"/>
      <c r="GTB17" s="245"/>
      <c r="GTC17" s="245"/>
      <c r="GTD17" s="245"/>
      <c r="GTE17" s="245"/>
      <c r="GTF17" s="245"/>
      <c r="GTH17" s="245"/>
      <c r="GTI17" s="245"/>
      <c r="GTJ17" s="245"/>
      <c r="GTK17" s="245"/>
      <c r="GTL17" s="245"/>
      <c r="GTM17" s="245"/>
      <c r="GTN17" s="245"/>
      <c r="GTO17" s="245"/>
      <c r="GTP17" s="245"/>
      <c r="GTQ17" s="245"/>
      <c r="GTR17" s="245"/>
      <c r="GTS17" s="245"/>
      <c r="GTT17" s="245"/>
      <c r="GTU17" s="245"/>
      <c r="GTV17" s="245"/>
      <c r="GTW17" s="245"/>
      <c r="GTX17" s="245"/>
      <c r="GTY17" s="245"/>
      <c r="GTZ17" s="245"/>
      <c r="GUA17" s="245"/>
      <c r="GUB17" s="245"/>
      <c r="GUD17" s="245"/>
      <c r="GUE17" s="245"/>
      <c r="GUF17" s="245"/>
      <c r="GUG17" s="245"/>
      <c r="GUH17" s="245"/>
      <c r="GUI17" s="245"/>
      <c r="GUJ17" s="245"/>
      <c r="GUK17" s="245"/>
      <c r="GUL17" s="245"/>
      <c r="GUM17" s="245"/>
      <c r="GUN17" s="245"/>
      <c r="GUO17" s="245"/>
      <c r="GUP17" s="245"/>
      <c r="GUQ17" s="245"/>
      <c r="GUR17" s="245"/>
      <c r="GUS17" s="245"/>
      <c r="GUT17" s="245"/>
      <c r="GUU17" s="245"/>
      <c r="GUV17" s="245"/>
      <c r="GUW17" s="245"/>
      <c r="GUX17" s="245"/>
      <c r="GUZ17" s="245"/>
      <c r="GVA17" s="245"/>
      <c r="GVB17" s="245"/>
      <c r="GVC17" s="245"/>
      <c r="GVD17" s="245"/>
      <c r="GVE17" s="245"/>
      <c r="GVF17" s="245"/>
      <c r="GVG17" s="245"/>
      <c r="GVH17" s="245"/>
      <c r="GVI17" s="245"/>
      <c r="GVJ17" s="245"/>
      <c r="GVK17" s="245"/>
      <c r="GVL17" s="245"/>
      <c r="GVM17" s="245"/>
      <c r="GVN17" s="245"/>
      <c r="GVO17" s="245"/>
      <c r="GVP17" s="245"/>
      <c r="GVQ17" s="245"/>
      <c r="GVR17" s="245"/>
      <c r="GVS17" s="245"/>
      <c r="GVT17" s="245"/>
      <c r="GVV17" s="245"/>
      <c r="GVW17" s="245"/>
      <c r="GVX17" s="245"/>
      <c r="GVY17" s="245"/>
      <c r="GVZ17" s="245"/>
      <c r="GWA17" s="245"/>
      <c r="GWB17" s="245"/>
      <c r="GWC17" s="245"/>
      <c r="GWD17" s="245"/>
      <c r="GWE17" s="245"/>
      <c r="GWF17" s="245"/>
      <c r="GWG17" s="245"/>
      <c r="GWH17" s="245"/>
      <c r="GWI17" s="245"/>
      <c r="GWJ17" s="245"/>
      <c r="GWK17" s="245"/>
      <c r="GWL17" s="245"/>
      <c r="GWM17" s="245"/>
      <c r="GWN17" s="245"/>
      <c r="GWO17" s="245"/>
      <c r="GWP17" s="245"/>
      <c r="GWR17" s="245"/>
      <c r="GWS17" s="245"/>
      <c r="GWT17" s="245"/>
      <c r="GWU17" s="245"/>
      <c r="GWV17" s="245"/>
      <c r="GWW17" s="245"/>
      <c r="GWX17" s="245"/>
      <c r="GWY17" s="245"/>
      <c r="GWZ17" s="245"/>
      <c r="GXA17" s="245"/>
      <c r="GXB17" s="245"/>
      <c r="GXC17" s="245"/>
      <c r="GXD17" s="245"/>
      <c r="GXE17" s="245"/>
      <c r="GXF17" s="245"/>
      <c r="GXG17" s="245"/>
      <c r="GXH17" s="245"/>
      <c r="GXI17" s="245"/>
      <c r="GXJ17" s="245"/>
      <c r="GXK17" s="245"/>
      <c r="GXL17" s="245"/>
      <c r="GXN17" s="245"/>
      <c r="GXO17" s="245"/>
      <c r="GXP17" s="245"/>
      <c r="GXQ17" s="245"/>
      <c r="GXR17" s="245"/>
      <c r="GXS17" s="245"/>
      <c r="GXT17" s="245"/>
      <c r="GXU17" s="245"/>
      <c r="GXV17" s="245"/>
      <c r="GXW17" s="245"/>
      <c r="GXX17" s="245"/>
      <c r="GXY17" s="245"/>
      <c r="GXZ17" s="245"/>
      <c r="GYA17" s="245"/>
      <c r="GYB17" s="245"/>
      <c r="GYC17" s="245"/>
      <c r="GYD17" s="245"/>
      <c r="GYE17" s="245"/>
      <c r="GYF17" s="245"/>
      <c r="GYG17" s="245"/>
      <c r="GYH17" s="245"/>
      <c r="GYJ17" s="245"/>
      <c r="GYK17" s="245"/>
      <c r="GYL17" s="245"/>
      <c r="GYM17" s="245"/>
      <c r="GYN17" s="245"/>
      <c r="GYO17" s="245"/>
      <c r="GYP17" s="245"/>
      <c r="GYQ17" s="245"/>
      <c r="GYR17" s="245"/>
      <c r="GYS17" s="245"/>
      <c r="GYT17" s="245"/>
      <c r="GYU17" s="245"/>
      <c r="GYV17" s="245"/>
      <c r="GYW17" s="245"/>
      <c r="GYX17" s="245"/>
      <c r="GYY17" s="245"/>
      <c r="GYZ17" s="245"/>
      <c r="GZA17" s="245"/>
      <c r="GZB17" s="245"/>
      <c r="GZC17" s="245"/>
      <c r="GZD17" s="245"/>
      <c r="GZF17" s="245"/>
      <c r="GZG17" s="245"/>
      <c r="GZH17" s="245"/>
      <c r="GZI17" s="245"/>
      <c r="GZJ17" s="245"/>
      <c r="GZK17" s="245"/>
      <c r="GZL17" s="245"/>
      <c r="GZM17" s="245"/>
      <c r="GZN17" s="245"/>
      <c r="GZO17" s="245"/>
      <c r="GZP17" s="245"/>
      <c r="GZQ17" s="245"/>
      <c r="GZR17" s="245"/>
      <c r="GZS17" s="245"/>
      <c r="GZT17" s="245"/>
      <c r="GZU17" s="245"/>
      <c r="GZV17" s="245"/>
      <c r="GZW17" s="245"/>
      <c r="GZX17" s="245"/>
      <c r="GZY17" s="245"/>
      <c r="GZZ17" s="245"/>
      <c r="HAB17" s="245"/>
      <c r="HAC17" s="245"/>
      <c r="HAD17" s="245"/>
      <c r="HAE17" s="245"/>
      <c r="HAF17" s="245"/>
      <c r="HAG17" s="245"/>
      <c r="HAH17" s="245"/>
      <c r="HAI17" s="245"/>
      <c r="HAJ17" s="245"/>
      <c r="HAK17" s="245"/>
      <c r="HAL17" s="245"/>
      <c r="HAM17" s="245"/>
      <c r="HAN17" s="245"/>
      <c r="HAO17" s="245"/>
      <c r="HAP17" s="245"/>
      <c r="HAQ17" s="245"/>
      <c r="HAR17" s="245"/>
      <c r="HAS17" s="245"/>
      <c r="HAT17" s="245"/>
      <c r="HAU17" s="245"/>
      <c r="HAV17" s="245"/>
      <c r="HAX17" s="245"/>
      <c r="HAY17" s="245"/>
      <c r="HAZ17" s="245"/>
      <c r="HBA17" s="245"/>
      <c r="HBB17" s="245"/>
      <c r="HBC17" s="245"/>
      <c r="HBD17" s="245"/>
      <c r="HBE17" s="245"/>
      <c r="HBF17" s="245"/>
      <c r="HBG17" s="245"/>
      <c r="HBH17" s="245"/>
      <c r="HBI17" s="245"/>
      <c r="HBJ17" s="245"/>
      <c r="HBK17" s="245"/>
      <c r="HBL17" s="245"/>
      <c r="HBM17" s="245"/>
      <c r="HBN17" s="245"/>
      <c r="HBO17" s="245"/>
      <c r="HBP17" s="245"/>
      <c r="HBQ17" s="245"/>
      <c r="HBR17" s="245"/>
      <c r="HBT17" s="245"/>
      <c r="HBU17" s="245"/>
      <c r="HBV17" s="245"/>
      <c r="HBW17" s="245"/>
      <c r="HBX17" s="245"/>
      <c r="HBY17" s="245"/>
      <c r="HBZ17" s="245"/>
      <c r="HCA17" s="245"/>
      <c r="HCB17" s="245"/>
      <c r="HCC17" s="245"/>
      <c r="HCD17" s="245"/>
      <c r="HCE17" s="245"/>
      <c r="HCF17" s="245"/>
      <c r="HCG17" s="245"/>
      <c r="HCH17" s="245"/>
      <c r="HCI17" s="245"/>
      <c r="HCJ17" s="245"/>
      <c r="HCK17" s="245"/>
      <c r="HCL17" s="245"/>
      <c r="HCM17" s="245"/>
      <c r="HCN17" s="245"/>
      <c r="HCP17" s="245"/>
      <c r="HCQ17" s="245"/>
      <c r="HCR17" s="245"/>
      <c r="HCS17" s="245"/>
      <c r="HCT17" s="245"/>
      <c r="HCU17" s="245"/>
      <c r="HCV17" s="245"/>
      <c r="HCW17" s="245"/>
      <c r="HCX17" s="245"/>
      <c r="HCY17" s="245"/>
      <c r="HCZ17" s="245"/>
      <c r="HDA17" s="245"/>
      <c r="HDB17" s="245"/>
      <c r="HDC17" s="245"/>
      <c r="HDD17" s="245"/>
      <c r="HDE17" s="245"/>
      <c r="HDF17" s="245"/>
      <c r="HDG17" s="245"/>
      <c r="HDH17" s="245"/>
      <c r="HDI17" s="245"/>
      <c r="HDJ17" s="245"/>
      <c r="HDL17" s="245"/>
      <c r="HDM17" s="245"/>
      <c r="HDN17" s="245"/>
      <c r="HDO17" s="245"/>
      <c r="HDP17" s="245"/>
      <c r="HDQ17" s="245"/>
      <c r="HDR17" s="245"/>
      <c r="HDS17" s="245"/>
      <c r="HDT17" s="245"/>
      <c r="HDU17" s="245"/>
      <c r="HDV17" s="245"/>
      <c r="HDW17" s="245"/>
      <c r="HDX17" s="245"/>
      <c r="HDY17" s="245"/>
      <c r="HDZ17" s="245"/>
      <c r="HEA17" s="245"/>
      <c r="HEB17" s="245"/>
      <c r="HEC17" s="245"/>
      <c r="HED17" s="245"/>
      <c r="HEE17" s="245"/>
      <c r="HEF17" s="245"/>
      <c r="HEH17" s="245"/>
      <c r="HEI17" s="245"/>
      <c r="HEJ17" s="245"/>
      <c r="HEK17" s="245"/>
      <c r="HEL17" s="245"/>
      <c r="HEM17" s="245"/>
      <c r="HEN17" s="245"/>
      <c r="HEO17" s="245"/>
      <c r="HEP17" s="245"/>
      <c r="HEQ17" s="245"/>
      <c r="HER17" s="245"/>
      <c r="HES17" s="245"/>
      <c r="HET17" s="245"/>
      <c r="HEU17" s="245"/>
      <c r="HEV17" s="245"/>
      <c r="HEW17" s="245"/>
      <c r="HEX17" s="245"/>
      <c r="HEY17" s="245"/>
      <c r="HEZ17" s="245"/>
      <c r="HFA17" s="245"/>
      <c r="HFB17" s="245"/>
      <c r="HFD17" s="245"/>
      <c r="HFE17" s="245"/>
      <c r="HFF17" s="245"/>
      <c r="HFG17" s="245"/>
      <c r="HFH17" s="245"/>
      <c r="HFI17" s="245"/>
      <c r="HFJ17" s="245"/>
      <c r="HFK17" s="245"/>
      <c r="HFL17" s="245"/>
      <c r="HFM17" s="245"/>
      <c r="HFN17" s="245"/>
      <c r="HFO17" s="245"/>
      <c r="HFP17" s="245"/>
      <c r="HFQ17" s="245"/>
      <c r="HFR17" s="245"/>
      <c r="HFS17" s="245"/>
      <c r="HFT17" s="245"/>
      <c r="HFU17" s="245"/>
      <c r="HFV17" s="245"/>
      <c r="HFW17" s="245"/>
      <c r="HFX17" s="245"/>
      <c r="HFZ17" s="245"/>
      <c r="HGA17" s="245"/>
      <c r="HGB17" s="245"/>
      <c r="HGC17" s="245"/>
      <c r="HGD17" s="245"/>
      <c r="HGE17" s="245"/>
      <c r="HGF17" s="245"/>
      <c r="HGG17" s="245"/>
      <c r="HGH17" s="245"/>
      <c r="HGI17" s="245"/>
      <c r="HGJ17" s="245"/>
      <c r="HGK17" s="245"/>
      <c r="HGL17" s="245"/>
      <c r="HGM17" s="245"/>
      <c r="HGN17" s="245"/>
      <c r="HGO17" s="245"/>
      <c r="HGP17" s="245"/>
      <c r="HGQ17" s="245"/>
      <c r="HGR17" s="245"/>
      <c r="HGS17" s="245"/>
      <c r="HGT17" s="245"/>
      <c r="HGV17" s="245"/>
      <c r="HGW17" s="245"/>
      <c r="HGX17" s="245"/>
      <c r="HGY17" s="245"/>
      <c r="HGZ17" s="245"/>
      <c r="HHA17" s="245"/>
      <c r="HHB17" s="245"/>
      <c r="HHC17" s="245"/>
      <c r="HHD17" s="245"/>
      <c r="HHE17" s="245"/>
      <c r="HHF17" s="245"/>
      <c r="HHG17" s="245"/>
      <c r="HHH17" s="245"/>
      <c r="HHI17" s="245"/>
      <c r="HHJ17" s="245"/>
      <c r="HHK17" s="245"/>
      <c r="HHL17" s="245"/>
      <c r="HHM17" s="245"/>
      <c r="HHN17" s="245"/>
      <c r="HHO17" s="245"/>
      <c r="HHP17" s="245"/>
      <c r="HHR17" s="245"/>
      <c r="HHS17" s="245"/>
      <c r="HHT17" s="245"/>
      <c r="HHU17" s="245"/>
      <c r="HHV17" s="245"/>
      <c r="HHW17" s="245"/>
      <c r="HHX17" s="245"/>
      <c r="HHY17" s="245"/>
      <c r="HHZ17" s="245"/>
      <c r="HIA17" s="245"/>
      <c r="HIB17" s="245"/>
      <c r="HIC17" s="245"/>
      <c r="HID17" s="245"/>
      <c r="HIE17" s="245"/>
      <c r="HIF17" s="245"/>
      <c r="HIG17" s="245"/>
      <c r="HIH17" s="245"/>
      <c r="HII17" s="245"/>
      <c r="HIJ17" s="245"/>
      <c r="HIK17" s="245"/>
      <c r="HIL17" s="245"/>
      <c r="HIN17" s="245"/>
      <c r="HIO17" s="245"/>
      <c r="HIP17" s="245"/>
      <c r="HIQ17" s="245"/>
      <c r="HIR17" s="245"/>
      <c r="HIS17" s="245"/>
      <c r="HIT17" s="245"/>
      <c r="HIU17" s="245"/>
      <c r="HIV17" s="245"/>
      <c r="HIW17" s="245"/>
      <c r="HIX17" s="245"/>
      <c r="HIY17" s="245"/>
      <c r="HIZ17" s="245"/>
      <c r="HJA17" s="245"/>
      <c r="HJB17" s="245"/>
      <c r="HJC17" s="245"/>
      <c r="HJD17" s="245"/>
      <c r="HJE17" s="245"/>
      <c r="HJF17" s="245"/>
      <c r="HJG17" s="245"/>
      <c r="HJH17" s="245"/>
      <c r="HJJ17" s="245"/>
      <c r="HJK17" s="245"/>
      <c r="HJL17" s="245"/>
      <c r="HJM17" s="245"/>
      <c r="HJN17" s="245"/>
      <c r="HJO17" s="245"/>
      <c r="HJP17" s="245"/>
      <c r="HJQ17" s="245"/>
      <c r="HJR17" s="245"/>
      <c r="HJS17" s="245"/>
      <c r="HJT17" s="245"/>
      <c r="HJU17" s="245"/>
      <c r="HJV17" s="245"/>
      <c r="HJW17" s="245"/>
      <c r="HJX17" s="245"/>
      <c r="HJY17" s="245"/>
      <c r="HJZ17" s="245"/>
      <c r="HKA17" s="245"/>
      <c r="HKB17" s="245"/>
      <c r="HKC17" s="245"/>
      <c r="HKD17" s="245"/>
      <c r="HKF17" s="245"/>
      <c r="HKG17" s="245"/>
      <c r="HKH17" s="245"/>
      <c r="HKI17" s="245"/>
      <c r="HKJ17" s="245"/>
      <c r="HKK17" s="245"/>
      <c r="HKL17" s="245"/>
      <c r="HKM17" s="245"/>
      <c r="HKN17" s="245"/>
      <c r="HKO17" s="245"/>
      <c r="HKP17" s="245"/>
      <c r="HKQ17" s="245"/>
      <c r="HKR17" s="245"/>
      <c r="HKS17" s="245"/>
      <c r="HKT17" s="245"/>
      <c r="HKU17" s="245"/>
      <c r="HKV17" s="245"/>
      <c r="HKW17" s="245"/>
      <c r="HKX17" s="245"/>
      <c r="HKY17" s="245"/>
      <c r="HKZ17" s="245"/>
      <c r="HLB17" s="245"/>
      <c r="HLC17" s="245"/>
      <c r="HLD17" s="245"/>
      <c r="HLE17" s="245"/>
      <c r="HLF17" s="245"/>
      <c r="HLG17" s="245"/>
      <c r="HLH17" s="245"/>
      <c r="HLI17" s="245"/>
      <c r="HLJ17" s="245"/>
      <c r="HLK17" s="245"/>
      <c r="HLL17" s="245"/>
      <c r="HLM17" s="245"/>
      <c r="HLN17" s="245"/>
      <c r="HLO17" s="245"/>
      <c r="HLP17" s="245"/>
      <c r="HLQ17" s="245"/>
      <c r="HLR17" s="245"/>
      <c r="HLS17" s="245"/>
      <c r="HLT17" s="245"/>
      <c r="HLU17" s="245"/>
      <c r="HLV17" s="245"/>
      <c r="HLX17" s="245"/>
      <c r="HLY17" s="245"/>
      <c r="HLZ17" s="245"/>
      <c r="HMA17" s="245"/>
      <c r="HMB17" s="245"/>
      <c r="HMC17" s="245"/>
      <c r="HMD17" s="245"/>
      <c r="HME17" s="245"/>
      <c r="HMF17" s="245"/>
      <c r="HMG17" s="245"/>
      <c r="HMH17" s="245"/>
      <c r="HMI17" s="245"/>
      <c r="HMJ17" s="245"/>
      <c r="HMK17" s="245"/>
      <c r="HML17" s="245"/>
      <c r="HMM17" s="245"/>
      <c r="HMN17" s="245"/>
      <c r="HMO17" s="245"/>
      <c r="HMP17" s="245"/>
      <c r="HMQ17" s="245"/>
      <c r="HMR17" s="245"/>
      <c r="HMT17" s="245"/>
      <c r="HMU17" s="245"/>
      <c r="HMV17" s="245"/>
      <c r="HMW17" s="245"/>
      <c r="HMX17" s="245"/>
      <c r="HMY17" s="245"/>
      <c r="HMZ17" s="245"/>
      <c r="HNA17" s="245"/>
      <c r="HNB17" s="245"/>
      <c r="HNC17" s="245"/>
      <c r="HND17" s="245"/>
      <c r="HNE17" s="245"/>
      <c r="HNF17" s="245"/>
      <c r="HNG17" s="245"/>
      <c r="HNH17" s="245"/>
      <c r="HNI17" s="245"/>
      <c r="HNJ17" s="245"/>
      <c r="HNK17" s="245"/>
      <c r="HNL17" s="245"/>
      <c r="HNM17" s="245"/>
      <c r="HNN17" s="245"/>
      <c r="HNP17" s="245"/>
      <c r="HNQ17" s="245"/>
      <c r="HNR17" s="245"/>
      <c r="HNS17" s="245"/>
      <c r="HNT17" s="245"/>
      <c r="HNU17" s="245"/>
      <c r="HNV17" s="245"/>
      <c r="HNW17" s="245"/>
      <c r="HNX17" s="245"/>
      <c r="HNY17" s="245"/>
      <c r="HNZ17" s="245"/>
      <c r="HOA17" s="245"/>
      <c r="HOB17" s="245"/>
      <c r="HOC17" s="245"/>
      <c r="HOD17" s="245"/>
      <c r="HOE17" s="245"/>
      <c r="HOF17" s="245"/>
      <c r="HOG17" s="245"/>
      <c r="HOH17" s="245"/>
      <c r="HOI17" s="245"/>
      <c r="HOJ17" s="245"/>
      <c r="HOL17" s="245"/>
      <c r="HOM17" s="245"/>
      <c r="HON17" s="245"/>
      <c r="HOO17" s="245"/>
      <c r="HOP17" s="245"/>
      <c r="HOQ17" s="245"/>
      <c r="HOR17" s="245"/>
      <c r="HOS17" s="245"/>
      <c r="HOT17" s="245"/>
      <c r="HOU17" s="245"/>
      <c r="HOV17" s="245"/>
      <c r="HOW17" s="245"/>
      <c r="HOX17" s="245"/>
      <c r="HOY17" s="245"/>
      <c r="HOZ17" s="245"/>
      <c r="HPA17" s="245"/>
      <c r="HPB17" s="245"/>
      <c r="HPC17" s="245"/>
      <c r="HPD17" s="245"/>
      <c r="HPE17" s="245"/>
      <c r="HPF17" s="245"/>
      <c r="HPH17" s="245"/>
      <c r="HPI17" s="245"/>
      <c r="HPJ17" s="245"/>
      <c r="HPK17" s="245"/>
      <c r="HPL17" s="245"/>
      <c r="HPM17" s="245"/>
      <c r="HPN17" s="245"/>
      <c r="HPO17" s="245"/>
      <c r="HPP17" s="245"/>
      <c r="HPQ17" s="245"/>
      <c r="HPR17" s="245"/>
      <c r="HPS17" s="245"/>
      <c r="HPT17" s="245"/>
      <c r="HPU17" s="245"/>
      <c r="HPV17" s="245"/>
      <c r="HPW17" s="245"/>
      <c r="HPX17" s="245"/>
      <c r="HPY17" s="245"/>
      <c r="HPZ17" s="245"/>
      <c r="HQA17" s="245"/>
      <c r="HQB17" s="245"/>
      <c r="HQD17" s="245"/>
      <c r="HQE17" s="245"/>
      <c r="HQF17" s="245"/>
      <c r="HQG17" s="245"/>
      <c r="HQH17" s="245"/>
      <c r="HQI17" s="245"/>
      <c r="HQJ17" s="245"/>
      <c r="HQK17" s="245"/>
      <c r="HQL17" s="245"/>
      <c r="HQM17" s="245"/>
      <c r="HQN17" s="245"/>
      <c r="HQO17" s="245"/>
      <c r="HQP17" s="245"/>
      <c r="HQQ17" s="245"/>
      <c r="HQR17" s="245"/>
      <c r="HQS17" s="245"/>
      <c r="HQT17" s="245"/>
      <c r="HQU17" s="245"/>
      <c r="HQV17" s="245"/>
      <c r="HQW17" s="245"/>
      <c r="HQX17" s="245"/>
      <c r="HQZ17" s="245"/>
      <c r="HRA17" s="245"/>
      <c r="HRB17" s="245"/>
      <c r="HRC17" s="245"/>
      <c r="HRD17" s="245"/>
      <c r="HRE17" s="245"/>
      <c r="HRF17" s="245"/>
      <c r="HRG17" s="245"/>
      <c r="HRH17" s="245"/>
      <c r="HRI17" s="245"/>
      <c r="HRJ17" s="245"/>
      <c r="HRK17" s="245"/>
      <c r="HRL17" s="245"/>
      <c r="HRM17" s="245"/>
      <c r="HRN17" s="245"/>
      <c r="HRO17" s="245"/>
      <c r="HRP17" s="245"/>
      <c r="HRQ17" s="245"/>
      <c r="HRR17" s="245"/>
      <c r="HRS17" s="245"/>
      <c r="HRT17" s="245"/>
      <c r="HRV17" s="245"/>
      <c r="HRW17" s="245"/>
      <c r="HRX17" s="245"/>
      <c r="HRY17" s="245"/>
      <c r="HRZ17" s="245"/>
      <c r="HSA17" s="245"/>
      <c r="HSB17" s="245"/>
      <c r="HSC17" s="245"/>
      <c r="HSD17" s="245"/>
      <c r="HSE17" s="245"/>
      <c r="HSF17" s="245"/>
      <c r="HSG17" s="245"/>
      <c r="HSH17" s="245"/>
      <c r="HSI17" s="245"/>
      <c r="HSJ17" s="245"/>
      <c r="HSK17" s="245"/>
      <c r="HSL17" s="245"/>
      <c r="HSM17" s="245"/>
      <c r="HSN17" s="245"/>
      <c r="HSO17" s="245"/>
      <c r="HSP17" s="245"/>
      <c r="HSR17" s="245"/>
      <c r="HSS17" s="245"/>
      <c r="HST17" s="245"/>
      <c r="HSU17" s="245"/>
      <c r="HSV17" s="245"/>
      <c r="HSW17" s="245"/>
      <c r="HSX17" s="245"/>
      <c r="HSY17" s="245"/>
      <c r="HSZ17" s="245"/>
      <c r="HTA17" s="245"/>
      <c r="HTB17" s="245"/>
      <c r="HTC17" s="245"/>
      <c r="HTD17" s="245"/>
      <c r="HTE17" s="245"/>
      <c r="HTF17" s="245"/>
      <c r="HTG17" s="245"/>
      <c r="HTH17" s="245"/>
      <c r="HTI17" s="245"/>
      <c r="HTJ17" s="245"/>
      <c r="HTK17" s="245"/>
      <c r="HTL17" s="245"/>
      <c r="HTN17" s="245"/>
      <c r="HTO17" s="245"/>
      <c r="HTP17" s="245"/>
      <c r="HTQ17" s="245"/>
      <c r="HTR17" s="245"/>
      <c r="HTS17" s="245"/>
      <c r="HTT17" s="245"/>
      <c r="HTU17" s="245"/>
      <c r="HTV17" s="245"/>
      <c r="HTW17" s="245"/>
      <c r="HTX17" s="245"/>
      <c r="HTY17" s="245"/>
      <c r="HTZ17" s="245"/>
      <c r="HUA17" s="245"/>
      <c r="HUB17" s="245"/>
      <c r="HUC17" s="245"/>
      <c r="HUD17" s="245"/>
      <c r="HUE17" s="245"/>
      <c r="HUF17" s="245"/>
      <c r="HUG17" s="245"/>
      <c r="HUH17" s="245"/>
      <c r="HUJ17" s="245"/>
      <c r="HUK17" s="245"/>
      <c r="HUL17" s="245"/>
      <c r="HUM17" s="245"/>
      <c r="HUN17" s="245"/>
      <c r="HUO17" s="245"/>
      <c r="HUP17" s="245"/>
      <c r="HUQ17" s="245"/>
      <c r="HUR17" s="245"/>
      <c r="HUS17" s="245"/>
      <c r="HUT17" s="245"/>
      <c r="HUU17" s="245"/>
      <c r="HUV17" s="245"/>
      <c r="HUW17" s="245"/>
      <c r="HUX17" s="245"/>
      <c r="HUY17" s="245"/>
      <c r="HUZ17" s="245"/>
      <c r="HVA17" s="245"/>
      <c r="HVB17" s="245"/>
      <c r="HVC17" s="245"/>
      <c r="HVD17" s="245"/>
      <c r="HVF17" s="245"/>
      <c r="HVG17" s="245"/>
      <c r="HVH17" s="245"/>
      <c r="HVI17" s="245"/>
      <c r="HVJ17" s="245"/>
      <c r="HVK17" s="245"/>
      <c r="HVL17" s="245"/>
      <c r="HVM17" s="245"/>
      <c r="HVN17" s="245"/>
      <c r="HVO17" s="245"/>
      <c r="HVP17" s="245"/>
      <c r="HVQ17" s="245"/>
      <c r="HVR17" s="245"/>
      <c r="HVS17" s="245"/>
      <c r="HVT17" s="245"/>
      <c r="HVU17" s="245"/>
      <c r="HVV17" s="245"/>
      <c r="HVW17" s="245"/>
      <c r="HVX17" s="245"/>
      <c r="HVY17" s="245"/>
      <c r="HVZ17" s="245"/>
      <c r="HWB17" s="245"/>
      <c r="HWC17" s="245"/>
      <c r="HWD17" s="245"/>
      <c r="HWE17" s="245"/>
      <c r="HWF17" s="245"/>
      <c r="HWG17" s="245"/>
      <c r="HWH17" s="245"/>
      <c r="HWI17" s="245"/>
      <c r="HWJ17" s="245"/>
      <c r="HWK17" s="245"/>
      <c r="HWL17" s="245"/>
      <c r="HWM17" s="245"/>
      <c r="HWN17" s="245"/>
      <c r="HWO17" s="245"/>
      <c r="HWP17" s="245"/>
      <c r="HWQ17" s="245"/>
      <c r="HWR17" s="245"/>
      <c r="HWS17" s="245"/>
      <c r="HWT17" s="245"/>
      <c r="HWU17" s="245"/>
      <c r="HWV17" s="245"/>
      <c r="HWX17" s="245"/>
      <c r="HWY17" s="245"/>
      <c r="HWZ17" s="245"/>
      <c r="HXA17" s="245"/>
      <c r="HXB17" s="245"/>
      <c r="HXC17" s="245"/>
      <c r="HXD17" s="245"/>
      <c r="HXE17" s="245"/>
      <c r="HXF17" s="245"/>
      <c r="HXG17" s="245"/>
      <c r="HXH17" s="245"/>
      <c r="HXI17" s="245"/>
      <c r="HXJ17" s="245"/>
      <c r="HXK17" s="245"/>
      <c r="HXL17" s="245"/>
      <c r="HXM17" s="245"/>
      <c r="HXN17" s="245"/>
      <c r="HXO17" s="245"/>
      <c r="HXP17" s="245"/>
      <c r="HXQ17" s="245"/>
      <c r="HXR17" s="245"/>
      <c r="HXT17" s="245"/>
      <c r="HXU17" s="245"/>
      <c r="HXV17" s="245"/>
      <c r="HXW17" s="245"/>
      <c r="HXX17" s="245"/>
      <c r="HXY17" s="245"/>
      <c r="HXZ17" s="245"/>
      <c r="HYA17" s="245"/>
      <c r="HYB17" s="245"/>
      <c r="HYC17" s="245"/>
      <c r="HYD17" s="245"/>
      <c r="HYE17" s="245"/>
      <c r="HYF17" s="245"/>
      <c r="HYG17" s="245"/>
      <c r="HYH17" s="245"/>
      <c r="HYI17" s="245"/>
      <c r="HYJ17" s="245"/>
      <c r="HYK17" s="245"/>
      <c r="HYL17" s="245"/>
      <c r="HYM17" s="245"/>
      <c r="HYN17" s="245"/>
      <c r="HYP17" s="245"/>
      <c r="HYQ17" s="245"/>
      <c r="HYR17" s="245"/>
      <c r="HYS17" s="245"/>
      <c r="HYT17" s="245"/>
      <c r="HYU17" s="245"/>
      <c r="HYV17" s="245"/>
      <c r="HYW17" s="245"/>
      <c r="HYX17" s="245"/>
      <c r="HYY17" s="245"/>
      <c r="HYZ17" s="245"/>
      <c r="HZA17" s="245"/>
      <c r="HZB17" s="245"/>
      <c r="HZC17" s="245"/>
      <c r="HZD17" s="245"/>
      <c r="HZE17" s="245"/>
      <c r="HZF17" s="245"/>
      <c r="HZG17" s="245"/>
      <c r="HZH17" s="245"/>
      <c r="HZI17" s="245"/>
      <c r="HZJ17" s="245"/>
      <c r="HZL17" s="245"/>
      <c r="HZM17" s="245"/>
      <c r="HZN17" s="245"/>
      <c r="HZO17" s="245"/>
      <c r="HZP17" s="245"/>
      <c r="HZQ17" s="245"/>
      <c r="HZR17" s="245"/>
      <c r="HZS17" s="245"/>
      <c r="HZT17" s="245"/>
      <c r="HZU17" s="245"/>
      <c r="HZV17" s="245"/>
      <c r="HZW17" s="245"/>
      <c r="HZX17" s="245"/>
      <c r="HZY17" s="245"/>
      <c r="HZZ17" s="245"/>
      <c r="IAA17" s="245"/>
      <c r="IAB17" s="245"/>
      <c r="IAC17" s="245"/>
      <c r="IAD17" s="245"/>
      <c r="IAE17" s="245"/>
      <c r="IAF17" s="245"/>
      <c r="IAH17" s="245"/>
      <c r="IAI17" s="245"/>
      <c r="IAJ17" s="245"/>
      <c r="IAK17" s="245"/>
      <c r="IAL17" s="245"/>
      <c r="IAM17" s="245"/>
      <c r="IAN17" s="245"/>
      <c r="IAO17" s="245"/>
      <c r="IAP17" s="245"/>
      <c r="IAQ17" s="245"/>
      <c r="IAR17" s="245"/>
      <c r="IAS17" s="245"/>
      <c r="IAT17" s="245"/>
      <c r="IAU17" s="245"/>
      <c r="IAV17" s="245"/>
      <c r="IAW17" s="245"/>
      <c r="IAX17" s="245"/>
      <c r="IAY17" s="245"/>
      <c r="IAZ17" s="245"/>
      <c r="IBA17" s="245"/>
      <c r="IBB17" s="245"/>
      <c r="IBD17" s="245"/>
      <c r="IBE17" s="245"/>
      <c r="IBF17" s="245"/>
      <c r="IBG17" s="245"/>
      <c r="IBH17" s="245"/>
      <c r="IBI17" s="245"/>
      <c r="IBJ17" s="245"/>
      <c r="IBK17" s="245"/>
      <c r="IBL17" s="245"/>
      <c r="IBM17" s="245"/>
      <c r="IBN17" s="245"/>
      <c r="IBO17" s="245"/>
      <c r="IBP17" s="245"/>
      <c r="IBQ17" s="245"/>
      <c r="IBR17" s="245"/>
      <c r="IBS17" s="245"/>
      <c r="IBT17" s="245"/>
      <c r="IBU17" s="245"/>
      <c r="IBV17" s="245"/>
      <c r="IBW17" s="245"/>
      <c r="IBX17" s="245"/>
      <c r="IBZ17" s="245"/>
      <c r="ICA17" s="245"/>
      <c r="ICB17" s="245"/>
      <c r="ICC17" s="245"/>
      <c r="ICD17" s="245"/>
      <c r="ICE17" s="245"/>
      <c r="ICF17" s="245"/>
      <c r="ICG17" s="245"/>
      <c r="ICH17" s="245"/>
      <c r="ICI17" s="245"/>
      <c r="ICJ17" s="245"/>
      <c r="ICK17" s="245"/>
      <c r="ICL17" s="245"/>
      <c r="ICM17" s="245"/>
      <c r="ICN17" s="245"/>
      <c r="ICO17" s="245"/>
      <c r="ICP17" s="245"/>
      <c r="ICQ17" s="245"/>
      <c r="ICR17" s="245"/>
      <c r="ICS17" s="245"/>
      <c r="ICT17" s="245"/>
      <c r="ICV17" s="245"/>
      <c r="ICW17" s="245"/>
      <c r="ICX17" s="245"/>
      <c r="ICY17" s="245"/>
      <c r="ICZ17" s="245"/>
      <c r="IDA17" s="245"/>
      <c r="IDB17" s="245"/>
      <c r="IDC17" s="245"/>
      <c r="IDD17" s="245"/>
      <c r="IDE17" s="245"/>
      <c r="IDF17" s="245"/>
      <c r="IDG17" s="245"/>
      <c r="IDH17" s="245"/>
      <c r="IDI17" s="245"/>
      <c r="IDJ17" s="245"/>
      <c r="IDK17" s="245"/>
      <c r="IDL17" s="245"/>
      <c r="IDM17" s="245"/>
      <c r="IDN17" s="245"/>
      <c r="IDO17" s="245"/>
      <c r="IDP17" s="245"/>
      <c r="IDR17" s="245"/>
      <c r="IDS17" s="245"/>
      <c r="IDT17" s="245"/>
      <c r="IDU17" s="245"/>
      <c r="IDV17" s="245"/>
      <c r="IDW17" s="245"/>
      <c r="IDX17" s="245"/>
      <c r="IDY17" s="245"/>
      <c r="IDZ17" s="245"/>
      <c r="IEA17" s="245"/>
      <c r="IEB17" s="245"/>
      <c r="IEC17" s="245"/>
      <c r="IED17" s="245"/>
      <c r="IEE17" s="245"/>
      <c r="IEF17" s="245"/>
      <c r="IEG17" s="245"/>
      <c r="IEH17" s="245"/>
      <c r="IEI17" s="245"/>
      <c r="IEJ17" s="245"/>
      <c r="IEK17" s="245"/>
      <c r="IEL17" s="245"/>
      <c r="IEN17" s="245"/>
      <c r="IEO17" s="245"/>
      <c r="IEP17" s="245"/>
      <c r="IEQ17" s="245"/>
      <c r="IER17" s="245"/>
      <c r="IES17" s="245"/>
      <c r="IET17" s="245"/>
      <c r="IEU17" s="245"/>
      <c r="IEV17" s="245"/>
      <c r="IEW17" s="245"/>
      <c r="IEX17" s="245"/>
      <c r="IEY17" s="245"/>
      <c r="IEZ17" s="245"/>
      <c r="IFA17" s="245"/>
      <c r="IFB17" s="245"/>
      <c r="IFC17" s="245"/>
      <c r="IFD17" s="245"/>
      <c r="IFE17" s="245"/>
      <c r="IFF17" s="245"/>
      <c r="IFG17" s="245"/>
      <c r="IFH17" s="245"/>
      <c r="IFJ17" s="245"/>
      <c r="IFK17" s="245"/>
      <c r="IFL17" s="245"/>
      <c r="IFM17" s="245"/>
      <c r="IFN17" s="245"/>
      <c r="IFO17" s="245"/>
      <c r="IFP17" s="245"/>
      <c r="IFQ17" s="245"/>
      <c r="IFR17" s="245"/>
      <c r="IFS17" s="245"/>
      <c r="IFT17" s="245"/>
      <c r="IFU17" s="245"/>
      <c r="IFV17" s="245"/>
      <c r="IFW17" s="245"/>
      <c r="IFX17" s="245"/>
      <c r="IFY17" s="245"/>
      <c r="IFZ17" s="245"/>
      <c r="IGA17" s="245"/>
      <c r="IGB17" s="245"/>
      <c r="IGC17" s="245"/>
      <c r="IGD17" s="245"/>
      <c r="IGF17" s="245"/>
      <c r="IGG17" s="245"/>
      <c r="IGH17" s="245"/>
      <c r="IGI17" s="245"/>
      <c r="IGJ17" s="245"/>
      <c r="IGK17" s="245"/>
      <c r="IGL17" s="245"/>
      <c r="IGM17" s="245"/>
      <c r="IGN17" s="245"/>
      <c r="IGO17" s="245"/>
      <c r="IGP17" s="245"/>
      <c r="IGQ17" s="245"/>
      <c r="IGR17" s="245"/>
      <c r="IGS17" s="245"/>
      <c r="IGT17" s="245"/>
      <c r="IGU17" s="245"/>
      <c r="IGV17" s="245"/>
      <c r="IGW17" s="245"/>
      <c r="IGX17" s="245"/>
      <c r="IGY17" s="245"/>
      <c r="IGZ17" s="245"/>
      <c r="IHB17" s="245"/>
      <c r="IHC17" s="245"/>
      <c r="IHD17" s="245"/>
      <c r="IHE17" s="245"/>
      <c r="IHF17" s="245"/>
      <c r="IHG17" s="245"/>
      <c r="IHH17" s="245"/>
      <c r="IHI17" s="245"/>
      <c r="IHJ17" s="245"/>
      <c r="IHK17" s="245"/>
      <c r="IHL17" s="245"/>
      <c r="IHM17" s="245"/>
      <c r="IHN17" s="245"/>
      <c r="IHO17" s="245"/>
      <c r="IHP17" s="245"/>
      <c r="IHQ17" s="245"/>
      <c r="IHR17" s="245"/>
      <c r="IHS17" s="245"/>
      <c r="IHT17" s="245"/>
      <c r="IHU17" s="245"/>
      <c r="IHV17" s="245"/>
      <c r="IHX17" s="245"/>
      <c r="IHY17" s="245"/>
      <c r="IHZ17" s="245"/>
      <c r="IIA17" s="245"/>
      <c r="IIB17" s="245"/>
      <c r="IIC17" s="245"/>
      <c r="IID17" s="245"/>
      <c r="IIE17" s="245"/>
      <c r="IIF17" s="245"/>
      <c r="IIG17" s="245"/>
      <c r="IIH17" s="245"/>
      <c r="III17" s="245"/>
      <c r="IIJ17" s="245"/>
      <c r="IIK17" s="245"/>
      <c r="IIL17" s="245"/>
      <c r="IIM17" s="245"/>
      <c r="IIN17" s="245"/>
      <c r="IIO17" s="245"/>
      <c r="IIP17" s="245"/>
      <c r="IIQ17" s="245"/>
      <c r="IIR17" s="245"/>
      <c r="IIT17" s="245"/>
      <c r="IIU17" s="245"/>
      <c r="IIV17" s="245"/>
      <c r="IIW17" s="245"/>
      <c r="IIX17" s="245"/>
      <c r="IIY17" s="245"/>
      <c r="IIZ17" s="245"/>
      <c r="IJA17" s="245"/>
      <c r="IJB17" s="245"/>
      <c r="IJC17" s="245"/>
      <c r="IJD17" s="245"/>
      <c r="IJE17" s="245"/>
      <c r="IJF17" s="245"/>
      <c r="IJG17" s="245"/>
      <c r="IJH17" s="245"/>
      <c r="IJI17" s="245"/>
      <c r="IJJ17" s="245"/>
      <c r="IJK17" s="245"/>
      <c r="IJL17" s="245"/>
      <c r="IJM17" s="245"/>
      <c r="IJN17" s="245"/>
      <c r="IJP17" s="245"/>
      <c r="IJQ17" s="245"/>
      <c r="IJR17" s="245"/>
      <c r="IJS17" s="245"/>
      <c r="IJT17" s="245"/>
      <c r="IJU17" s="245"/>
      <c r="IJV17" s="245"/>
      <c r="IJW17" s="245"/>
      <c r="IJX17" s="245"/>
      <c r="IJY17" s="245"/>
      <c r="IJZ17" s="245"/>
      <c r="IKA17" s="245"/>
      <c r="IKB17" s="245"/>
      <c r="IKC17" s="245"/>
      <c r="IKD17" s="245"/>
      <c r="IKE17" s="245"/>
      <c r="IKF17" s="245"/>
      <c r="IKG17" s="245"/>
      <c r="IKH17" s="245"/>
      <c r="IKI17" s="245"/>
      <c r="IKJ17" s="245"/>
      <c r="IKL17" s="245"/>
      <c r="IKM17" s="245"/>
      <c r="IKN17" s="245"/>
      <c r="IKO17" s="245"/>
      <c r="IKP17" s="245"/>
      <c r="IKQ17" s="245"/>
      <c r="IKR17" s="245"/>
      <c r="IKS17" s="245"/>
      <c r="IKT17" s="245"/>
      <c r="IKU17" s="245"/>
      <c r="IKV17" s="245"/>
      <c r="IKW17" s="245"/>
      <c r="IKX17" s="245"/>
      <c r="IKY17" s="245"/>
      <c r="IKZ17" s="245"/>
      <c r="ILA17" s="245"/>
      <c r="ILB17" s="245"/>
      <c r="ILC17" s="245"/>
      <c r="ILD17" s="245"/>
      <c r="ILE17" s="245"/>
      <c r="ILF17" s="245"/>
      <c r="ILH17" s="245"/>
      <c r="ILI17" s="245"/>
      <c r="ILJ17" s="245"/>
      <c r="ILK17" s="245"/>
      <c r="ILL17" s="245"/>
      <c r="ILM17" s="245"/>
      <c r="ILN17" s="245"/>
      <c r="ILO17" s="245"/>
      <c r="ILP17" s="245"/>
      <c r="ILQ17" s="245"/>
      <c r="ILR17" s="245"/>
      <c r="ILS17" s="245"/>
      <c r="ILT17" s="245"/>
      <c r="ILU17" s="245"/>
      <c r="ILV17" s="245"/>
      <c r="ILW17" s="245"/>
      <c r="ILX17" s="245"/>
      <c r="ILY17" s="245"/>
      <c r="ILZ17" s="245"/>
      <c r="IMA17" s="245"/>
      <c r="IMB17" s="245"/>
      <c r="IMD17" s="245"/>
      <c r="IME17" s="245"/>
      <c r="IMF17" s="245"/>
      <c r="IMG17" s="245"/>
      <c r="IMH17" s="245"/>
      <c r="IMI17" s="245"/>
      <c r="IMJ17" s="245"/>
      <c r="IMK17" s="245"/>
      <c r="IML17" s="245"/>
      <c r="IMM17" s="245"/>
      <c r="IMN17" s="245"/>
      <c r="IMO17" s="245"/>
      <c r="IMP17" s="245"/>
      <c r="IMQ17" s="245"/>
      <c r="IMR17" s="245"/>
      <c r="IMS17" s="245"/>
      <c r="IMT17" s="245"/>
      <c r="IMU17" s="245"/>
      <c r="IMV17" s="245"/>
      <c r="IMW17" s="245"/>
      <c r="IMX17" s="245"/>
      <c r="IMZ17" s="245"/>
      <c r="INA17" s="245"/>
      <c r="INB17" s="245"/>
      <c r="INC17" s="245"/>
      <c r="IND17" s="245"/>
      <c r="INE17" s="245"/>
      <c r="INF17" s="245"/>
      <c r="ING17" s="245"/>
      <c r="INH17" s="245"/>
      <c r="INI17" s="245"/>
      <c r="INJ17" s="245"/>
      <c r="INK17" s="245"/>
      <c r="INL17" s="245"/>
      <c r="INM17" s="245"/>
      <c r="INN17" s="245"/>
      <c r="INO17" s="245"/>
      <c r="INP17" s="245"/>
      <c r="INQ17" s="245"/>
      <c r="INR17" s="245"/>
      <c r="INS17" s="245"/>
      <c r="INT17" s="245"/>
      <c r="INV17" s="245"/>
      <c r="INW17" s="245"/>
      <c r="INX17" s="245"/>
      <c r="INY17" s="245"/>
      <c r="INZ17" s="245"/>
      <c r="IOA17" s="245"/>
      <c r="IOB17" s="245"/>
      <c r="IOC17" s="245"/>
      <c r="IOD17" s="245"/>
      <c r="IOE17" s="245"/>
      <c r="IOF17" s="245"/>
      <c r="IOG17" s="245"/>
      <c r="IOH17" s="245"/>
      <c r="IOI17" s="245"/>
      <c r="IOJ17" s="245"/>
      <c r="IOK17" s="245"/>
      <c r="IOL17" s="245"/>
      <c r="IOM17" s="245"/>
      <c r="ION17" s="245"/>
      <c r="IOO17" s="245"/>
      <c r="IOP17" s="245"/>
      <c r="IOR17" s="245"/>
      <c r="IOS17" s="245"/>
      <c r="IOT17" s="245"/>
      <c r="IOU17" s="245"/>
      <c r="IOV17" s="245"/>
      <c r="IOW17" s="245"/>
      <c r="IOX17" s="245"/>
      <c r="IOY17" s="245"/>
      <c r="IOZ17" s="245"/>
      <c r="IPA17" s="245"/>
      <c r="IPB17" s="245"/>
      <c r="IPC17" s="245"/>
      <c r="IPD17" s="245"/>
      <c r="IPE17" s="245"/>
      <c r="IPF17" s="245"/>
      <c r="IPG17" s="245"/>
      <c r="IPH17" s="245"/>
      <c r="IPI17" s="245"/>
      <c r="IPJ17" s="245"/>
      <c r="IPK17" s="245"/>
      <c r="IPL17" s="245"/>
      <c r="IPN17" s="245"/>
      <c r="IPO17" s="245"/>
      <c r="IPP17" s="245"/>
      <c r="IPQ17" s="245"/>
      <c r="IPR17" s="245"/>
      <c r="IPS17" s="245"/>
      <c r="IPT17" s="245"/>
      <c r="IPU17" s="245"/>
      <c r="IPV17" s="245"/>
      <c r="IPW17" s="245"/>
      <c r="IPX17" s="245"/>
      <c r="IPY17" s="245"/>
      <c r="IPZ17" s="245"/>
      <c r="IQA17" s="245"/>
      <c r="IQB17" s="245"/>
      <c r="IQC17" s="245"/>
      <c r="IQD17" s="245"/>
      <c r="IQE17" s="245"/>
      <c r="IQF17" s="245"/>
      <c r="IQG17" s="245"/>
      <c r="IQH17" s="245"/>
      <c r="IQJ17" s="245"/>
      <c r="IQK17" s="245"/>
      <c r="IQL17" s="245"/>
      <c r="IQM17" s="245"/>
      <c r="IQN17" s="245"/>
      <c r="IQO17" s="245"/>
      <c r="IQP17" s="245"/>
      <c r="IQQ17" s="245"/>
      <c r="IQR17" s="245"/>
      <c r="IQS17" s="245"/>
      <c r="IQT17" s="245"/>
      <c r="IQU17" s="245"/>
      <c r="IQV17" s="245"/>
      <c r="IQW17" s="245"/>
      <c r="IQX17" s="245"/>
      <c r="IQY17" s="245"/>
      <c r="IQZ17" s="245"/>
      <c r="IRA17" s="245"/>
      <c r="IRB17" s="245"/>
      <c r="IRC17" s="245"/>
      <c r="IRD17" s="245"/>
      <c r="IRF17" s="245"/>
      <c r="IRG17" s="245"/>
      <c r="IRH17" s="245"/>
      <c r="IRI17" s="245"/>
      <c r="IRJ17" s="245"/>
      <c r="IRK17" s="245"/>
      <c r="IRL17" s="245"/>
      <c r="IRM17" s="245"/>
      <c r="IRN17" s="245"/>
      <c r="IRO17" s="245"/>
      <c r="IRP17" s="245"/>
      <c r="IRQ17" s="245"/>
      <c r="IRR17" s="245"/>
      <c r="IRS17" s="245"/>
      <c r="IRT17" s="245"/>
      <c r="IRU17" s="245"/>
      <c r="IRV17" s="245"/>
      <c r="IRW17" s="245"/>
      <c r="IRX17" s="245"/>
      <c r="IRY17" s="245"/>
      <c r="IRZ17" s="245"/>
      <c r="ISB17" s="245"/>
      <c r="ISC17" s="245"/>
      <c r="ISD17" s="245"/>
      <c r="ISE17" s="245"/>
      <c r="ISF17" s="245"/>
      <c r="ISG17" s="245"/>
      <c r="ISH17" s="245"/>
      <c r="ISI17" s="245"/>
      <c r="ISJ17" s="245"/>
      <c r="ISK17" s="245"/>
      <c r="ISL17" s="245"/>
      <c r="ISM17" s="245"/>
      <c r="ISN17" s="245"/>
      <c r="ISO17" s="245"/>
      <c r="ISP17" s="245"/>
      <c r="ISQ17" s="245"/>
      <c r="ISR17" s="245"/>
      <c r="ISS17" s="245"/>
      <c r="IST17" s="245"/>
      <c r="ISU17" s="245"/>
      <c r="ISV17" s="245"/>
      <c r="ISX17" s="245"/>
      <c r="ISY17" s="245"/>
      <c r="ISZ17" s="245"/>
      <c r="ITA17" s="245"/>
      <c r="ITB17" s="245"/>
      <c r="ITC17" s="245"/>
      <c r="ITD17" s="245"/>
      <c r="ITE17" s="245"/>
      <c r="ITF17" s="245"/>
      <c r="ITG17" s="245"/>
      <c r="ITH17" s="245"/>
      <c r="ITI17" s="245"/>
      <c r="ITJ17" s="245"/>
      <c r="ITK17" s="245"/>
      <c r="ITL17" s="245"/>
      <c r="ITM17" s="245"/>
      <c r="ITN17" s="245"/>
      <c r="ITO17" s="245"/>
      <c r="ITP17" s="245"/>
      <c r="ITQ17" s="245"/>
      <c r="ITR17" s="245"/>
      <c r="ITT17" s="245"/>
      <c r="ITU17" s="245"/>
      <c r="ITV17" s="245"/>
      <c r="ITW17" s="245"/>
      <c r="ITX17" s="245"/>
      <c r="ITY17" s="245"/>
      <c r="ITZ17" s="245"/>
      <c r="IUA17" s="245"/>
      <c r="IUB17" s="245"/>
      <c r="IUC17" s="245"/>
      <c r="IUD17" s="245"/>
      <c r="IUE17" s="245"/>
      <c r="IUF17" s="245"/>
      <c r="IUG17" s="245"/>
      <c r="IUH17" s="245"/>
      <c r="IUI17" s="245"/>
      <c r="IUJ17" s="245"/>
      <c r="IUK17" s="245"/>
      <c r="IUL17" s="245"/>
      <c r="IUM17" s="245"/>
      <c r="IUN17" s="245"/>
      <c r="IUP17" s="245"/>
      <c r="IUQ17" s="245"/>
      <c r="IUR17" s="245"/>
      <c r="IUS17" s="245"/>
      <c r="IUT17" s="245"/>
      <c r="IUU17" s="245"/>
      <c r="IUV17" s="245"/>
      <c r="IUW17" s="245"/>
      <c r="IUX17" s="245"/>
      <c r="IUY17" s="245"/>
      <c r="IUZ17" s="245"/>
      <c r="IVA17" s="245"/>
      <c r="IVB17" s="245"/>
      <c r="IVC17" s="245"/>
      <c r="IVD17" s="245"/>
      <c r="IVE17" s="245"/>
      <c r="IVF17" s="245"/>
      <c r="IVG17" s="245"/>
      <c r="IVH17" s="245"/>
      <c r="IVI17" s="245"/>
      <c r="IVJ17" s="245"/>
      <c r="IVL17" s="245"/>
      <c r="IVM17" s="245"/>
      <c r="IVN17" s="245"/>
      <c r="IVO17" s="245"/>
      <c r="IVP17" s="245"/>
      <c r="IVQ17" s="245"/>
      <c r="IVR17" s="245"/>
      <c r="IVS17" s="245"/>
      <c r="IVT17" s="245"/>
      <c r="IVU17" s="245"/>
      <c r="IVV17" s="245"/>
      <c r="IVW17" s="245"/>
      <c r="IVX17" s="245"/>
      <c r="IVY17" s="245"/>
      <c r="IVZ17" s="245"/>
      <c r="IWA17" s="245"/>
      <c r="IWB17" s="245"/>
      <c r="IWC17" s="245"/>
      <c r="IWD17" s="245"/>
      <c r="IWE17" s="245"/>
      <c r="IWF17" s="245"/>
      <c r="IWH17" s="245"/>
      <c r="IWI17" s="245"/>
      <c r="IWJ17" s="245"/>
      <c r="IWK17" s="245"/>
      <c r="IWL17" s="245"/>
      <c r="IWM17" s="245"/>
      <c r="IWN17" s="245"/>
      <c r="IWO17" s="245"/>
      <c r="IWP17" s="245"/>
      <c r="IWQ17" s="245"/>
      <c r="IWR17" s="245"/>
      <c r="IWS17" s="245"/>
      <c r="IWT17" s="245"/>
      <c r="IWU17" s="245"/>
      <c r="IWV17" s="245"/>
      <c r="IWW17" s="245"/>
      <c r="IWX17" s="245"/>
      <c r="IWY17" s="245"/>
      <c r="IWZ17" s="245"/>
      <c r="IXA17" s="245"/>
      <c r="IXB17" s="245"/>
      <c r="IXD17" s="245"/>
      <c r="IXE17" s="245"/>
      <c r="IXF17" s="245"/>
      <c r="IXG17" s="245"/>
      <c r="IXH17" s="245"/>
      <c r="IXI17" s="245"/>
      <c r="IXJ17" s="245"/>
      <c r="IXK17" s="245"/>
      <c r="IXL17" s="245"/>
      <c r="IXM17" s="245"/>
      <c r="IXN17" s="245"/>
      <c r="IXO17" s="245"/>
      <c r="IXP17" s="245"/>
      <c r="IXQ17" s="245"/>
      <c r="IXR17" s="245"/>
      <c r="IXS17" s="245"/>
      <c r="IXT17" s="245"/>
      <c r="IXU17" s="245"/>
      <c r="IXV17" s="245"/>
      <c r="IXW17" s="245"/>
      <c r="IXX17" s="245"/>
      <c r="IXZ17" s="245"/>
      <c r="IYA17" s="245"/>
      <c r="IYB17" s="245"/>
      <c r="IYC17" s="245"/>
      <c r="IYD17" s="245"/>
      <c r="IYE17" s="245"/>
      <c r="IYF17" s="245"/>
      <c r="IYG17" s="245"/>
      <c r="IYH17" s="245"/>
      <c r="IYI17" s="245"/>
      <c r="IYJ17" s="245"/>
      <c r="IYK17" s="245"/>
      <c r="IYL17" s="245"/>
      <c r="IYM17" s="245"/>
      <c r="IYN17" s="245"/>
      <c r="IYO17" s="245"/>
      <c r="IYP17" s="245"/>
      <c r="IYQ17" s="245"/>
      <c r="IYR17" s="245"/>
      <c r="IYS17" s="245"/>
      <c r="IYT17" s="245"/>
      <c r="IYV17" s="245"/>
      <c r="IYW17" s="245"/>
      <c r="IYX17" s="245"/>
      <c r="IYY17" s="245"/>
      <c r="IYZ17" s="245"/>
      <c r="IZA17" s="245"/>
      <c r="IZB17" s="245"/>
      <c r="IZC17" s="245"/>
      <c r="IZD17" s="245"/>
      <c r="IZE17" s="245"/>
      <c r="IZF17" s="245"/>
      <c r="IZG17" s="245"/>
      <c r="IZH17" s="245"/>
      <c r="IZI17" s="245"/>
      <c r="IZJ17" s="245"/>
      <c r="IZK17" s="245"/>
      <c r="IZL17" s="245"/>
      <c r="IZM17" s="245"/>
      <c r="IZN17" s="245"/>
      <c r="IZO17" s="245"/>
      <c r="IZP17" s="245"/>
      <c r="IZR17" s="245"/>
      <c r="IZS17" s="245"/>
      <c r="IZT17" s="245"/>
      <c r="IZU17" s="245"/>
      <c r="IZV17" s="245"/>
      <c r="IZW17" s="245"/>
      <c r="IZX17" s="245"/>
      <c r="IZY17" s="245"/>
      <c r="IZZ17" s="245"/>
      <c r="JAA17" s="245"/>
      <c r="JAB17" s="245"/>
      <c r="JAC17" s="245"/>
      <c r="JAD17" s="245"/>
      <c r="JAE17" s="245"/>
      <c r="JAF17" s="245"/>
      <c r="JAG17" s="245"/>
      <c r="JAH17" s="245"/>
      <c r="JAI17" s="245"/>
      <c r="JAJ17" s="245"/>
      <c r="JAK17" s="245"/>
      <c r="JAL17" s="245"/>
      <c r="JAN17" s="245"/>
      <c r="JAO17" s="245"/>
      <c r="JAP17" s="245"/>
      <c r="JAQ17" s="245"/>
      <c r="JAR17" s="245"/>
      <c r="JAS17" s="245"/>
      <c r="JAT17" s="245"/>
      <c r="JAU17" s="245"/>
      <c r="JAV17" s="245"/>
      <c r="JAW17" s="245"/>
      <c r="JAX17" s="245"/>
      <c r="JAY17" s="245"/>
      <c r="JAZ17" s="245"/>
      <c r="JBA17" s="245"/>
      <c r="JBB17" s="245"/>
      <c r="JBC17" s="245"/>
      <c r="JBD17" s="245"/>
      <c r="JBE17" s="245"/>
      <c r="JBF17" s="245"/>
      <c r="JBG17" s="245"/>
      <c r="JBH17" s="245"/>
      <c r="JBJ17" s="245"/>
      <c r="JBK17" s="245"/>
      <c r="JBL17" s="245"/>
      <c r="JBM17" s="245"/>
      <c r="JBN17" s="245"/>
      <c r="JBO17" s="245"/>
      <c r="JBP17" s="245"/>
      <c r="JBQ17" s="245"/>
      <c r="JBR17" s="245"/>
      <c r="JBS17" s="245"/>
      <c r="JBT17" s="245"/>
      <c r="JBU17" s="245"/>
      <c r="JBV17" s="245"/>
      <c r="JBW17" s="245"/>
      <c r="JBX17" s="245"/>
      <c r="JBY17" s="245"/>
      <c r="JBZ17" s="245"/>
      <c r="JCA17" s="245"/>
      <c r="JCB17" s="245"/>
      <c r="JCC17" s="245"/>
      <c r="JCD17" s="245"/>
      <c r="JCF17" s="245"/>
      <c r="JCG17" s="245"/>
      <c r="JCH17" s="245"/>
      <c r="JCI17" s="245"/>
      <c r="JCJ17" s="245"/>
      <c r="JCK17" s="245"/>
      <c r="JCL17" s="245"/>
      <c r="JCM17" s="245"/>
      <c r="JCN17" s="245"/>
      <c r="JCO17" s="245"/>
      <c r="JCP17" s="245"/>
      <c r="JCQ17" s="245"/>
      <c r="JCR17" s="245"/>
      <c r="JCS17" s="245"/>
      <c r="JCT17" s="245"/>
      <c r="JCU17" s="245"/>
      <c r="JCV17" s="245"/>
      <c r="JCW17" s="245"/>
      <c r="JCX17" s="245"/>
      <c r="JCY17" s="245"/>
      <c r="JCZ17" s="245"/>
      <c r="JDB17" s="245"/>
      <c r="JDC17" s="245"/>
      <c r="JDD17" s="245"/>
      <c r="JDE17" s="245"/>
      <c r="JDF17" s="245"/>
      <c r="JDG17" s="245"/>
      <c r="JDH17" s="245"/>
      <c r="JDI17" s="245"/>
      <c r="JDJ17" s="245"/>
      <c r="JDK17" s="245"/>
      <c r="JDL17" s="245"/>
      <c r="JDM17" s="245"/>
      <c r="JDN17" s="245"/>
      <c r="JDO17" s="245"/>
      <c r="JDP17" s="245"/>
      <c r="JDQ17" s="245"/>
      <c r="JDR17" s="245"/>
      <c r="JDS17" s="245"/>
      <c r="JDT17" s="245"/>
      <c r="JDU17" s="245"/>
      <c r="JDV17" s="245"/>
      <c r="JDX17" s="245"/>
      <c r="JDY17" s="245"/>
      <c r="JDZ17" s="245"/>
      <c r="JEA17" s="245"/>
      <c r="JEB17" s="245"/>
      <c r="JEC17" s="245"/>
      <c r="JED17" s="245"/>
      <c r="JEE17" s="245"/>
      <c r="JEF17" s="245"/>
      <c r="JEG17" s="245"/>
      <c r="JEH17" s="245"/>
      <c r="JEI17" s="245"/>
      <c r="JEJ17" s="245"/>
      <c r="JEK17" s="245"/>
      <c r="JEL17" s="245"/>
      <c r="JEM17" s="245"/>
      <c r="JEN17" s="245"/>
      <c r="JEO17" s="245"/>
      <c r="JEP17" s="245"/>
      <c r="JEQ17" s="245"/>
      <c r="JER17" s="245"/>
      <c r="JET17" s="245"/>
      <c r="JEU17" s="245"/>
      <c r="JEV17" s="245"/>
      <c r="JEW17" s="245"/>
      <c r="JEX17" s="245"/>
      <c r="JEY17" s="245"/>
      <c r="JEZ17" s="245"/>
      <c r="JFA17" s="245"/>
      <c r="JFB17" s="245"/>
      <c r="JFC17" s="245"/>
      <c r="JFD17" s="245"/>
      <c r="JFE17" s="245"/>
      <c r="JFF17" s="245"/>
      <c r="JFG17" s="245"/>
      <c r="JFH17" s="245"/>
      <c r="JFI17" s="245"/>
      <c r="JFJ17" s="245"/>
      <c r="JFK17" s="245"/>
      <c r="JFL17" s="245"/>
      <c r="JFM17" s="245"/>
      <c r="JFN17" s="245"/>
      <c r="JFP17" s="245"/>
      <c r="JFQ17" s="245"/>
      <c r="JFR17" s="245"/>
      <c r="JFS17" s="245"/>
      <c r="JFT17" s="245"/>
      <c r="JFU17" s="245"/>
      <c r="JFV17" s="245"/>
      <c r="JFW17" s="245"/>
      <c r="JFX17" s="245"/>
      <c r="JFY17" s="245"/>
      <c r="JFZ17" s="245"/>
      <c r="JGA17" s="245"/>
      <c r="JGB17" s="245"/>
      <c r="JGC17" s="245"/>
      <c r="JGD17" s="245"/>
      <c r="JGE17" s="245"/>
      <c r="JGF17" s="245"/>
      <c r="JGG17" s="245"/>
      <c r="JGH17" s="245"/>
      <c r="JGI17" s="245"/>
      <c r="JGJ17" s="245"/>
      <c r="JGL17" s="245"/>
      <c r="JGM17" s="245"/>
      <c r="JGN17" s="245"/>
      <c r="JGO17" s="245"/>
      <c r="JGP17" s="245"/>
      <c r="JGQ17" s="245"/>
      <c r="JGR17" s="245"/>
      <c r="JGS17" s="245"/>
      <c r="JGT17" s="245"/>
      <c r="JGU17" s="245"/>
      <c r="JGV17" s="245"/>
      <c r="JGW17" s="245"/>
      <c r="JGX17" s="245"/>
      <c r="JGY17" s="245"/>
      <c r="JGZ17" s="245"/>
      <c r="JHA17" s="245"/>
      <c r="JHB17" s="245"/>
      <c r="JHC17" s="245"/>
      <c r="JHD17" s="245"/>
      <c r="JHE17" s="245"/>
      <c r="JHF17" s="245"/>
      <c r="JHH17" s="245"/>
      <c r="JHI17" s="245"/>
      <c r="JHJ17" s="245"/>
      <c r="JHK17" s="245"/>
      <c r="JHL17" s="245"/>
      <c r="JHM17" s="245"/>
      <c r="JHN17" s="245"/>
      <c r="JHO17" s="245"/>
      <c r="JHP17" s="245"/>
      <c r="JHQ17" s="245"/>
      <c r="JHR17" s="245"/>
      <c r="JHS17" s="245"/>
      <c r="JHT17" s="245"/>
      <c r="JHU17" s="245"/>
      <c r="JHV17" s="245"/>
      <c r="JHW17" s="245"/>
      <c r="JHX17" s="245"/>
      <c r="JHY17" s="245"/>
      <c r="JHZ17" s="245"/>
      <c r="JIA17" s="245"/>
      <c r="JIB17" s="245"/>
      <c r="JID17" s="245"/>
      <c r="JIE17" s="245"/>
      <c r="JIF17" s="245"/>
      <c r="JIG17" s="245"/>
      <c r="JIH17" s="245"/>
      <c r="JII17" s="245"/>
      <c r="JIJ17" s="245"/>
      <c r="JIK17" s="245"/>
      <c r="JIL17" s="245"/>
      <c r="JIM17" s="245"/>
      <c r="JIN17" s="245"/>
      <c r="JIO17" s="245"/>
      <c r="JIP17" s="245"/>
      <c r="JIQ17" s="245"/>
      <c r="JIR17" s="245"/>
      <c r="JIS17" s="245"/>
      <c r="JIT17" s="245"/>
      <c r="JIU17" s="245"/>
      <c r="JIV17" s="245"/>
      <c r="JIW17" s="245"/>
      <c r="JIX17" s="245"/>
      <c r="JIZ17" s="245"/>
      <c r="JJA17" s="245"/>
      <c r="JJB17" s="245"/>
      <c r="JJC17" s="245"/>
      <c r="JJD17" s="245"/>
      <c r="JJE17" s="245"/>
      <c r="JJF17" s="245"/>
      <c r="JJG17" s="245"/>
      <c r="JJH17" s="245"/>
      <c r="JJI17" s="245"/>
      <c r="JJJ17" s="245"/>
      <c r="JJK17" s="245"/>
      <c r="JJL17" s="245"/>
      <c r="JJM17" s="245"/>
      <c r="JJN17" s="245"/>
      <c r="JJO17" s="245"/>
      <c r="JJP17" s="245"/>
      <c r="JJQ17" s="245"/>
      <c r="JJR17" s="245"/>
      <c r="JJS17" s="245"/>
      <c r="JJT17" s="245"/>
      <c r="JJV17" s="245"/>
      <c r="JJW17" s="245"/>
      <c r="JJX17" s="245"/>
      <c r="JJY17" s="245"/>
      <c r="JJZ17" s="245"/>
      <c r="JKA17" s="245"/>
      <c r="JKB17" s="245"/>
      <c r="JKC17" s="245"/>
      <c r="JKD17" s="245"/>
      <c r="JKE17" s="245"/>
      <c r="JKF17" s="245"/>
      <c r="JKG17" s="245"/>
      <c r="JKH17" s="245"/>
      <c r="JKI17" s="245"/>
      <c r="JKJ17" s="245"/>
      <c r="JKK17" s="245"/>
      <c r="JKL17" s="245"/>
      <c r="JKM17" s="245"/>
      <c r="JKN17" s="245"/>
      <c r="JKO17" s="245"/>
      <c r="JKP17" s="245"/>
      <c r="JKR17" s="245"/>
      <c r="JKS17" s="245"/>
      <c r="JKT17" s="245"/>
      <c r="JKU17" s="245"/>
      <c r="JKV17" s="245"/>
      <c r="JKW17" s="245"/>
      <c r="JKX17" s="245"/>
      <c r="JKY17" s="245"/>
      <c r="JKZ17" s="245"/>
      <c r="JLA17" s="245"/>
      <c r="JLB17" s="245"/>
      <c r="JLC17" s="245"/>
      <c r="JLD17" s="245"/>
      <c r="JLE17" s="245"/>
      <c r="JLF17" s="245"/>
      <c r="JLG17" s="245"/>
      <c r="JLH17" s="245"/>
      <c r="JLI17" s="245"/>
      <c r="JLJ17" s="245"/>
      <c r="JLK17" s="245"/>
      <c r="JLL17" s="245"/>
      <c r="JLN17" s="245"/>
      <c r="JLO17" s="245"/>
      <c r="JLP17" s="245"/>
      <c r="JLQ17" s="245"/>
      <c r="JLR17" s="245"/>
      <c r="JLS17" s="245"/>
      <c r="JLT17" s="245"/>
      <c r="JLU17" s="245"/>
      <c r="JLV17" s="245"/>
      <c r="JLW17" s="245"/>
      <c r="JLX17" s="245"/>
      <c r="JLY17" s="245"/>
      <c r="JLZ17" s="245"/>
      <c r="JMA17" s="245"/>
      <c r="JMB17" s="245"/>
      <c r="JMC17" s="245"/>
      <c r="JMD17" s="245"/>
      <c r="JME17" s="245"/>
      <c r="JMF17" s="245"/>
      <c r="JMG17" s="245"/>
      <c r="JMH17" s="245"/>
      <c r="JMJ17" s="245"/>
      <c r="JMK17" s="245"/>
      <c r="JML17" s="245"/>
      <c r="JMM17" s="245"/>
      <c r="JMN17" s="245"/>
      <c r="JMO17" s="245"/>
      <c r="JMP17" s="245"/>
      <c r="JMQ17" s="245"/>
      <c r="JMR17" s="245"/>
      <c r="JMS17" s="245"/>
      <c r="JMT17" s="245"/>
      <c r="JMU17" s="245"/>
      <c r="JMV17" s="245"/>
      <c r="JMW17" s="245"/>
      <c r="JMX17" s="245"/>
      <c r="JMY17" s="245"/>
      <c r="JMZ17" s="245"/>
      <c r="JNA17" s="245"/>
      <c r="JNB17" s="245"/>
      <c r="JNC17" s="245"/>
      <c r="JND17" s="245"/>
      <c r="JNF17" s="245"/>
      <c r="JNG17" s="245"/>
      <c r="JNH17" s="245"/>
      <c r="JNI17" s="245"/>
      <c r="JNJ17" s="245"/>
      <c r="JNK17" s="245"/>
      <c r="JNL17" s="245"/>
      <c r="JNM17" s="245"/>
      <c r="JNN17" s="245"/>
      <c r="JNO17" s="245"/>
      <c r="JNP17" s="245"/>
      <c r="JNQ17" s="245"/>
      <c r="JNR17" s="245"/>
      <c r="JNS17" s="245"/>
      <c r="JNT17" s="245"/>
      <c r="JNU17" s="245"/>
      <c r="JNV17" s="245"/>
      <c r="JNW17" s="245"/>
      <c r="JNX17" s="245"/>
      <c r="JNY17" s="245"/>
      <c r="JNZ17" s="245"/>
      <c r="JOB17" s="245"/>
      <c r="JOC17" s="245"/>
      <c r="JOD17" s="245"/>
      <c r="JOE17" s="245"/>
      <c r="JOF17" s="245"/>
      <c r="JOG17" s="245"/>
      <c r="JOH17" s="245"/>
      <c r="JOI17" s="245"/>
      <c r="JOJ17" s="245"/>
      <c r="JOK17" s="245"/>
      <c r="JOL17" s="245"/>
      <c r="JOM17" s="245"/>
      <c r="JON17" s="245"/>
      <c r="JOO17" s="245"/>
      <c r="JOP17" s="245"/>
      <c r="JOQ17" s="245"/>
      <c r="JOR17" s="245"/>
      <c r="JOS17" s="245"/>
      <c r="JOT17" s="245"/>
      <c r="JOU17" s="245"/>
      <c r="JOV17" s="245"/>
      <c r="JOX17" s="245"/>
      <c r="JOY17" s="245"/>
      <c r="JOZ17" s="245"/>
      <c r="JPA17" s="245"/>
      <c r="JPB17" s="245"/>
      <c r="JPC17" s="245"/>
      <c r="JPD17" s="245"/>
      <c r="JPE17" s="245"/>
      <c r="JPF17" s="245"/>
      <c r="JPG17" s="245"/>
      <c r="JPH17" s="245"/>
      <c r="JPI17" s="245"/>
      <c r="JPJ17" s="245"/>
      <c r="JPK17" s="245"/>
      <c r="JPL17" s="245"/>
      <c r="JPM17" s="245"/>
      <c r="JPN17" s="245"/>
      <c r="JPO17" s="245"/>
      <c r="JPP17" s="245"/>
      <c r="JPQ17" s="245"/>
      <c r="JPR17" s="245"/>
      <c r="JPT17" s="245"/>
      <c r="JPU17" s="245"/>
      <c r="JPV17" s="245"/>
      <c r="JPW17" s="245"/>
      <c r="JPX17" s="245"/>
      <c r="JPY17" s="245"/>
      <c r="JPZ17" s="245"/>
      <c r="JQA17" s="245"/>
      <c r="JQB17" s="245"/>
      <c r="JQC17" s="245"/>
      <c r="JQD17" s="245"/>
      <c r="JQE17" s="245"/>
      <c r="JQF17" s="245"/>
      <c r="JQG17" s="245"/>
      <c r="JQH17" s="245"/>
      <c r="JQI17" s="245"/>
      <c r="JQJ17" s="245"/>
      <c r="JQK17" s="245"/>
      <c r="JQL17" s="245"/>
      <c r="JQM17" s="245"/>
      <c r="JQN17" s="245"/>
      <c r="JQP17" s="245"/>
      <c r="JQQ17" s="245"/>
      <c r="JQR17" s="245"/>
      <c r="JQS17" s="245"/>
      <c r="JQT17" s="245"/>
      <c r="JQU17" s="245"/>
      <c r="JQV17" s="245"/>
      <c r="JQW17" s="245"/>
      <c r="JQX17" s="245"/>
      <c r="JQY17" s="245"/>
      <c r="JQZ17" s="245"/>
      <c r="JRA17" s="245"/>
      <c r="JRB17" s="245"/>
      <c r="JRC17" s="245"/>
      <c r="JRD17" s="245"/>
      <c r="JRE17" s="245"/>
      <c r="JRF17" s="245"/>
      <c r="JRG17" s="245"/>
      <c r="JRH17" s="245"/>
      <c r="JRI17" s="245"/>
      <c r="JRJ17" s="245"/>
      <c r="JRL17" s="245"/>
      <c r="JRM17" s="245"/>
      <c r="JRN17" s="245"/>
      <c r="JRO17" s="245"/>
      <c r="JRP17" s="245"/>
      <c r="JRQ17" s="245"/>
      <c r="JRR17" s="245"/>
      <c r="JRS17" s="245"/>
      <c r="JRT17" s="245"/>
      <c r="JRU17" s="245"/>
      <c r="JRV17" s="245"/>
      <c r="JRW17" s="245"/>
      <c r="JRX17" s="245"/>
      <c r="JRY17" s="245"/>
      <c r="JRZ17" s="245"/>
      <c r="JSA17" s="245"/>
      <c r="JSB17" s="245"/>
      <c r="JSC17" s="245"/>
      <c r="JSD17" s="245"/>
      <c r="JSE17" s="245"/>
      <c r="JSF17" s="245"/>
      <c r="JSH17" s="245"/>
      <c r="JSI17" s="245"/>
      <c r="JSJ17" s="245"/>
      <c r="JSK17" s="245"/>
      <c r="JSL17" s="245"/>
      <c r="JSM17" s="245"/>
      <c r="JSN17" s="245"/>
      <c r="JSO17" s="245"/>
      <c r="JSP17" s="245"/>
      <c r="JSQ17" s="245"/>
      <c r="JSR17" s="245"/>
      <c r="JSS17" s="245"/>
      <c r="JST17" s="245"/>
      <c r="JSU17" s="245"/>
      <c r="JSV17" s="245"/>
      <c r="JSW17" s="245"/>
      <c r="JSX17" s="245"/>
      <c r="JSY17" s="245"/>
      <c r="JSZ17" s="245"/>
      <c r="JTA17" s="245"/>
      <c r="JTB17" s="245"/>
      <c r="JTD17" s="245"/>
      <c r="JTE17" s="245"/>
      <c r="JTF17" s="245"/>
      <c r="JTG17" s="245"/>
      <c r="JTH17" s="245"/>
      <c r="JTI17" s="245"/>
      <c r="JTJ17" s="245"/>
      <c r="JTK17" s="245"/>
      <c r="JTL17" s="245"/>
      <c r="JTM17" s="245"/>
      <c r="JTN17" s="245"/>
      <c r="JTO17" s="245"/>
      <c r="JTP17" s="245"/>
      <c r="JTQ17" s="245"/>
      <c r="JTR17" s="245"/>
      <c r="JTS17" s="245"/>
      <c r="JTT17" s="245"/>
      <c r="JTU17" s="245"/>
      <c r="JTV17" s="245"/>
      <c r="JTW17" s="245"/>
      <c r="JTX17" s="245"/>
      <c r="JTZ17" s="245"/>
      <c r="JUA17" s="245"/>
      <c r="JUB17" s="245"/>
      <c r="JUC17" s="245"/>
      <c r="JUD17" s="245"/>
      <c r="JUE17" s="245"/>
      <c r="JUF17" s="245"/>
      <c r="JUG17" s="245"/>
      <c r="JUH17" s="245"/>
      <c r="JUI17" s="245"/>
      <c r="JUJ17" s="245"/>
      <c r="JUK17" s="245"/>
      <c r="JUL17" s="245"/>
      <c r="JUM17" s="245"/>
      <c r="JUN17" s="245"/>
      <c r="JUO17" s="245"/>
      <c r="JUP17" s="245"/>
      <c r="JUQ17" s="245"/>
      <c r="JUR17" s="245"/>
      <c r="JUS17" s="245"/>
      <c r="JUT17" s="245"/>
      <c r="JUV17" s="245"/>
      <c r="JUW17" s="245"/>
      <c r="JUX17" s="245"/>
      <c r="JUY17" s="245"/>
      <c r="JUZ17" s="245"/>
      <c r="JVA17" s="245"/>
      <c r="JVB17" s="245"/>
      <c r="JVC17" s="245"/>
      <c r="JVD17" s="245"/>
      <c r="JVE17" s="245"/>
      <c r="JVF17" s="245"/>
      <c r="JVG17" s="245"/>
      <c r="JVH17" s="245"/>
      <c r="JVI17" s="245"/>
      <c r="JVJ17" s="245"/>
      <c r="JVK17" s="245"/>
      <c r="JVL17" s="245"/>
      <c r="JVM17" s="245"/>
      <c r="JVN17" s="245"/>
      <c r="JVO17" s="245"/>
      <c r="JVP17" s="245"/>
      <c r="JVR17" s="245"/>
      <c r="JVS17" s="245"/>
      <c r="JVT17" s="245"/>
      <c r="JVU17" s="245"/>
      <c r="JVV17" s="245"/>
      <c r="JVW17" s="245"/>
      <c r="JVX17" s="245"/>
      <c r="JVY17" s="245"/>
      <c r="JVZ17" s="245"/>
      <c r="JWA17" s="245"/>
      <c r="JWB17" s="245"/>
      <c r="JWC17" s="245"/>
      <c r="JWD17" s="245"/>
      <c r="JWE17" s="245"/>
      <c r="JWF17" s="245"/>
      <c r="JWG17" s="245"/>
      <c r="JWH17" s="245"/>
      <c r="JWI17" s="245"/>
      <c r="JWJ17" s="245"/>
      <c r="JWK17" s="245"/>
      <c r="JWL17" s="245"/>
      <c r="JWN17" s="245"/>
      <c r="JWO17" s="245"/>
      <c r="JWP17" s="245"/>
      <c r="JWQ17" s="245"/>
      <c r="JWR17" s="245"/>
      <c r="JWS17" s="245"/>
      <c r="JWT17" s="245"/>
      <c r="JWU17" s="245"/>
      <c r="JWV17" s="245"/>
      <c r="JWW17" s="245"/>
      <c r="JWX17" s="245"/>
      <c r="JWY17" s="245"/>
      <c r="JWZ17" s="245"/>
      <c r="JXA17" s="245"/>
      <c r="JXB17" s="245"/>
      <c r="JXC17" s="245"/>
      <c r="JXD17" s="245"/>
      <c r="JXE17" s="245"/>
      <c r="JXF17" s="245"/>
      <c r="JXG17" s="245"/>
      <c r="JXH17" s="245"/>
      <c r="JXJ17" s="245"/>
      <c r="JXK17" s="245"/>
      <c r="JXL17" s="245"/>
      <c r="JXM17" s="245"/>
      <c r="JXN17" s="245"/>
      <c r="JXO17" s="245"/>
      <c r="JXP17" s="245"/>
      <c r="JXQ17" s="245"/>
      <c r="JXR17" s="245"/>
      <c r="JXS17" s="245"/>
      <c r="JXT17" s="245"/>
      <c r="JXU17" s="245"/>
      <c r="JXV17" s="245"/>
      <c r="JXW17" s="245"/>
      <c r="JXX17" s="245"/>
      <c r="JXY17" s="245"/>
      <c r="JXZ17" s="245"/>
      <c r="JYA17" s="245"/>
      <c r="JYB17" s="245"/>
      <c r="JYC17" s="245"/>
      <c r="JYD17" s="245"/>
      <c r="JYF17" s="245"/>
      <c r="JYG17" s="245"/>
      <c r="JYH17" s="245"/>
      <c r="JYI17" s="245"/>
      <c r="JYJ17" s="245"/>
      <c r="JYK17" s="245"/>
      <c r="JYL17" s="245"/>
      <c r="JYM17" s="245"/>
      <c r="JYN17" s="245"/>
      <c r="JYO17" s="245"/>
      <c r="JYP17" s="245"/>
      <c r="JYQ17" s="245"/>
      <c r="JYR17" s="245"/>
      <c r="JYS17" s="245"/>
      <c r="JYT17" s="245"/>
      <c r="JYU17" s="245"/>
      <c r="JYV17" s="245"/>
      <c r="JYW17" s="245"/>
      <c r="JYX17" s="245"/>
      <c r="JYY17" s="245"/>
      <c r="JYZ17" s="245"/>
      <c r="JZB17" s="245"/>
      <c r="JZC17" s="245"/>
      <c r="JZD17" s="245"/>
      <c r="JZE17" s="245"/>
      <c r="JZF17" s="245"/>
      <c r="JZG17" s="245"/>
      <c r="JZH17" s="245"/>
      <c r="JZI17" s="245"/>
      <c r="JZJ17" s="245"/>
      <c r="JZK17" s="245"/>
      <c r="JZL17" s="245"/>
      <c r="JZM17" s="245"/>
      <c r="JZN17" s="245"/>
      <c r="JZO17" s="245"/>
      <c r="JZP17" s="245"/>
      <c r="JZQ17" s="245"/>
      <c r="JZR17" s="245"/>
      <c r="JZS17" s="245"/>
      <c r="JZT17" s="245"/>
      <c r="JZU17" s="245"/>
      <c r="JZV17" s="245"/>
      <c r="JZX17" s="245"/>
      <c r="JZY17" s="245"/>
      <c r="JZZ17" s="245"/>
      <c r="KAA17" s="245"/>
      <c r="KAB17" s="245"/>
      <c r="KAC17" s="245"/>
      <c r="KAD17" s="245"/>
      <c r="KAE17" s="245"/>
      <c r="KAF17" s="245"/>
      <c r="KAG17" s="245"/>
      <c r="KAH17" s="245"/>
      <c r="KAI17" s="245"/>
      <c r="KAJ17" s="245"/>
      <c r="KAK17" s="245"/>
      <c r="KAL17" s="245"/>
      <c r="KAM17" s="245"/>
      <c r="KAN17" s="245"/>
      <c r="KAO17" s="245"/>
      <c r="KAP17" s="245"/>
      <c r="KAQ17" s="245"/>
      <c r="KAR17" s="245"/>
      <c r="KAT17" s="245"/>
      <c r="KAU17" s="245"/>
      <c r="KAV17" s="245"/>
      <c r="KAW17" s="245"/>
      <c r="KAX17" s="245"/>
      <c r="KAY17" s="245"/>
      <c r="KAZ17" s="245"/>
      <c r="KBA17" s="245"/>
      <c r="KBB17" s="245"/>
      <c r="KBC17" s="245"/>
      <c r="KBD17" s="245"/>
      <c r="KBE17" s="245"/>
      <c r="KBF17" s="245"/>
      <c r="KBG17" s="245"/>
      <c r="KBH17" s="245"/>
      <c r="KBI17" s="245"/>
      <c r="KBJ17" s="245"/>
      <c r="KBK17" s="245"/>
      <c r="KBL17" s="245"/>
      <c r="KBM17" s="245"/>
      <c r="KBN17" s="245"/>
      <c r="KBP17" s="245"/>
      <c r="KBQ17" s="245"/>
      <c r="KBR17" s="245"/>
      <c r="KBS17" s="245"/>
      <c r="KBT17" s="245"/>
      <c r="KBU17" s="245"/>
      <c r="KBV17" s="245"/>
      <c r="KBW17" s="245"/>
      <c r="KBX17" s="245"/>
      <c r="KBY17" s="245"/>
      <c r="KBZ17" s="245"/>
      <c r="KCA17" s="245"/>
      <c r="KCB17" s="245"/>
      <c r="KCC17" s="245"/>
      <c r="KCD17" s="245"/>
      <c r="KCE17" s="245"/>
      <c r="KCF17" s="245"/>
      <c r="KCG17" s="245"/>
      <c r="KCH17" s="245"/>
      <c r="KCI17" s="245"/>
      <c r="KCJ17" s="245"/>
      <c r="KCL17" s="245"/>
      <c r="KCM17" s="245"/>
      <c r="KCN17" s="245"/>
      <c r="KCO17" s="245"/>
      <c r="KCP17" s="245"/>
      <c r="KCQ17" s="245"/>
      <c r="KCR17" s="245"/>
      <c r="KCS17" s="245"/>
      <c r="KCT17" s="245"/>
      <c r="KCU17" s="245"/>
      <c r="KCV17" s="245"/>
      <c r="KCW17" s="245"/>
      <c r="KCX17" s="245"/>
      <c r="KCY17" s="245"/>
      <c r="KCZ17" s="245"/>
      <c r="KDA17" s="245"/>
      <c r="KDB17" s="245"/>
      <c r="KDC17" s="245"/>
      <c r="KDD17" s="245"/>
      <c r="KDE17" s="245"/>
      <c r="KDF17" s="245"/>
      <c r="KDH17" s="245"/>
      <c r="KDI17" s="245"/>
      <c r="KDJ17" s="245"/>
      <c r="KDK17" s="245"/>
      <c r="KDL17" s="245"/>
      <c r="KDM17" s="245"/>
      <c r="KDN17" s="245"/>
      <c r="KDO17" s="245"/>
      <c r="KDP17" s="245"/>
      <c r="KDQ17" s="245"/>
      <c r="KDR17" s="245"/>
      <c r="KDS17" s="245"/>
      <c r="KDT17" s="245"/>
      <c r="KDU17" s="245"/>
      <c r="KDV17" s="245"/>
      <c r="KDW17" s="245"/>
      <c r="KDX17" s="245"/>
      <c r="KDY17" s="245"/>
      <c r="KDZ17" s="245"/>
      <c r="KEA17" s="245"/>
      <c r="KEB17" s="245"/>
      <c r="KED17" s="245"/>
      <c r="KEE17" s="245"/>
      <c r="KEF17" s="245"/>
      <c r="KEG17" s="245"/>
      <c r="KEH17" s="245"/>
      <c r="KEI17" s="245"/>
      <c r="KEJ17" s="245"/>
      <c r="KEK17" s="245"/>
      <c r="KEL17" s="245"/>
      <c r="KEM17" s="245"/>
      <c r="KEN17" s="245"/>
      <c r="KEO17" s="245"/>
      <c r="KEP17" s="245"/>
      <c r="KEQ17" s="245"/>
      <c r="KER17" s="245"/>
      <c r="KES17" s="245"/>
      <c r="KET17" s="245"/>
      <c r="KEU17" s="245"/>
      <c r="KEV17" s="245"/>
      <c r="KEW17" s="245"/>
      <c r="KEX17" s="245"/>
      <c r="KEZ17" s="245"/>
      <c r="KFA17" s="245"/>
      <c r="KFB17" s="245"/>
      <c r="KFC17" s="245"/>
      <c r="KFD17" s="245"/>
      <c r="KFE17" s="245"/>
      <c r="KFF17" s="245"/>
      <c r="KFG17" s="245"/>
      <c r="KFH17" s="245"/>
      <c r="KFI17" s="245"/>
      <c r="KFJ17" s="245"/>
      <c r="KFK17" s="245"/>
      <c r="KFL17" s="245"/>
      <c r="KFM17" s="245"/>
      <c r="KFN17" s="245"/>
      <c r="KFO17" s="245"/>
      <c r="KFP17" s="245"/>
      <c r="KFQ17" s="245"/>
      <c r="KFR17" s="245"/>
      <c r="KFS17" s="245"/>
      <c r="KFT17" s="245"/>
      <c r="KFV17" s="245"/>
      <c r="KFW17" s="245"/>
      <c r="KFX17" s="245"/>
      <c r="KFY17" s="245"/>
      <c r="KFZ17" s="245"/>
      <c r="KGA17" s="245"/>
      <c r="KGB17" s="245"/>
      <c r="KGC17" s="245"/>
      <c r="KGD17" s="245"/>
      <c r="KGE17" s="245"/>
      <c r="KGF17" s="245"/>
      <c r="KGG17" s="245"/>
      <c r="KGH17" s="245"/>
      <c r="KGI17" s="245"/>
      <c r="KGJ17" s="245"/>
      <c r="KGK17" s="245"/>
      <c r="KGL17" s="245"/>
      <c r="KGM17" s="245"/>
      <c r="KGN17" s="245"/>
      <c r="KGO17" s="245"/>
      <c r="KGP17" s="245"/>
      <c r="KGR17" s="245"/>
      <c r="KGS17" s="245"/>
      <c r="KGT17" s="245"/>
      <c r="KGU17" s="245"/>
      <c r="KGV17" s="245"/>
      <c r="KGW17" s="245"/>
      <c r="KGX17" s="245"/>
      <c r="KGY17" s="245"/>
      <c r="KGZ17" s="245"/>
      <c r="KHA17" s="245"/>
      <c r="KHB17" s="245"/>
      <c r="KHC17" s="245"/>
      <c r="KHD17" s="245"/>
      <c r="KHE17" s="245"/>
      <c r="KHF17" s="245"/>
      <c r="KHG17" s="245"/>
      <c r="KHH17" s="245"/>
      <c r="KHI17" s="245"/>
      <c r="KHJ17" s="245"/>
      <c r="KHK17" s="245"/>
      <c r="KHL17" s="245"/>
      <c r="KHN17" s="245"/>
      <c r="KHO17" s="245"/>
      <c r="KHP17" s="245"/>
      <c r="KHQ17" s="245"/>
      <c r="KHR17" s="245"/>
      <c r="KHS17" s="245"/>
      <c r="KHT17" s="245"/>
      <c r="KHU17" s="245"/>
      <c r="KHV17" s="245"/>
      <c r="KHW17" s="245"/>
      <c r="KHX17" s="245"/>
      <c r="KHY17" s="245"/>
      <c r="KHZ17" s="245"/>
      <c r="KIA17" s="245"/>
      <c r="KIB17" s="245"/>
      <c r="KIC17" s="245"/>
      <c r="KID17" s="245"/>
      <c r="KIE17" s="245"/>
      <c r="KIF17" s="245"/>
      <c r="KIG17" s="245"/>
      <c r="KIH17" s="245"/>
      <c r="KIJ17" s="245"/>
      <c r="KIK17" s="245"/>
      <c r="KIL17" s="245"/>
      <c r="KIM17" s="245"/>
      <c r="KIN17" s="245"/>
      <c r="KIO17" s="245"/>
      <c r="KIP17" s="245"/>
      <c r="KIQ17" s="245"/>
      <c r="KIR17" s="245"/>
      <c r="KIS17" s="245"/>
      <c r="KIT17" s="245"/>
      <c r="KIU17" s="245"/>
      <c r="KIV17" s="245"/>
      <c r="KIW17" s="245"/>
      <c r="KIX17" s="245"/>
      <c r="KIY17" s="245"/>
      <c r="KIZ17" s="245"/>
      <c r="KJA17" s="245"/>
      <c r="KJB17" s="245"/>
      <c r="KJC17" s="245"/>
      <c r="KJD17" s="245"/>
      <c r="KJF17" s="245"/>
      <c r="KJG17" s="245"/>
      <c r="KJH17" s="245"/>
      <c r="KJI17" s="245"/>
      <c r="KJJ17" s="245"/>
      <c r="KJK17" s="245"/>
      <c r="KJL17" s="245"/>
      <c r="KJM17" s="245"/>
      <c r="KJN17" s="245"/>
      <c r="KJO17" s="245"/>
      <c r="KJP17" s="245"/>
      <c r="KJQ17" s="245"/>
      <c r="KJR17" s="245"/>
      <c r="KJS17" s="245"/>
      <c r="KJT17" s="245"/>
      <c r="KJU17" s="245"/>
      <c r="KJV17" s="245"/>
      <c r="KJW17" s="245"/>
      <c r="KJX17" s="245"/>
      <c r="KJY17" s="245"/>
      <c r="KJZ17" s="245"/>
      <c r="KKB17" s="245"/>
      <c r="KKC17" s="245"/>
      <c r="KKD17" s="245"/>
      <c r="KKE17" s="245"/>
      <c r="KKF17" s="245"/>
      <c r="KKG17" s="245"/>
      <c r="KKH17" s="245"/>
      <c r="KKI17" s="245"/>
      <c r="KKJ17" s="245"/>
      <c r="KKK17" s="245"/>
      <c r="KKL17" s="245"/>
      <c r="KKM17" s="245"/>
      <c r="KKN17" s="245"/>
      <c r="KKO17" s="245"/>
      <c r="KKP17" s="245"/>
      <c r="KKQ17" s="245"/>
      <c r="KKR17" s="245"/>
      <c r="KKS17" s="245"/>
      <c r="KKT17" s="245"/>
      <c r="KKU17" s="245"/>
      <c r="KKV17" s="245"/>
      <c r="KKX17" s="245"/>
      <c r="KKY17" s="245"/>
      <c r="KKZ17" s="245"/>
      <c r="KLA17" s="245"/>
      <c r="KLB17" s="245"/>
      <c r="KLC17" s="245"/>
      <c r="KLD17" s="245"/>
      <c r="KLE17" s="245"/>
      <c r="KLF17" s="245"/>
      <c r="KLG17" s="245"/>
      <c r="KLH17" s="245"/>
      <c r="KLI17" s="245"/>
      <c r="KLJ17" s="245"/>
      <c r="KLK17" s="245"/>
      <c r="KLL17" s="245"/>
      <c r="KLM17" s="245"/>
      <c r="KLN17" s="245"/>
      <c r="KLO17" s="245"/>
      <c r="KLP17" s="245"/>
      <c r="KLQ17" s="245"/>
      <c r="KLR17" s="245"/>
      <c r="KLT17" s="245"/>
      <c r="KLU17" s="245"/>
      <c r="KLV17" s="245"/>
      <c r="KLW17" s="245"/>
      <c r="KLX17" s="245"/>
      <c r="KLY17" s="245"/>
      <c r="KLZ17" s="245"/>
      <c r="KMA17" s="245"/>
      <c r="KMB17" s="245"/>
      <c r="KMC17" s="245"/>
      <c r="KMD17" s="245"/>
      <c r="KME17" s="245"/>
      <c r="KMF17" s="245"/>
      <c r="KMG17" s="245"/>
      <c r="KMH17" s="245"/>
      <c r="KMI17" s="245"/>
      <c r="KMJ17" s="245"/>
      <c r="KMK17" s="245"/>
      <c r="KML17" s="245"/>
      <c r="KMM17" s="245"/>
      <c r="KMN17" s="245"/>
      <c r="KMP17" s="245"/>
      <c r="KMQ17" s="245"/>
      <c r="KMR17" s="245"/>
      <c r="KMS17" s="245"/>
      <c r="KMT17" s="245"/>
      <c r="KMU17" s="245"/>
      <c r="KMV17" s="245"/>
      <c r="KMW17" s="245"/>
      <c r="KMX17" s="245"/>
      <c r="KMY17" s="245"/>
      <c r="KMZ17" s="245"/>
      <c r="KNA17" s="245"/>
      <c r="KNB17" s="245"/>
      <c r="KNC17" s="245"/>
      <c r="KND17" s="245"/>
      <c r="KNE17" s="245"/>
      <c r="KNF17" s="245"/>
      <c r="KNG17" s="245"/>
      <c r="KNH17" s="245"/>
      <c r="KNI17" s="245"/>
      <c r="KNJ17" s="245"/>
      <c r="KNL17" s="245"/>
      <c r="KNM17" s="245"/>
      <c r="KNN17" s="245"/>
      <c r="KNO17" s="245"/>
      <c r="KNP17" s="245"/>
      <c r="KNQ17" s="245"/>
      <c r="KNR17" s="245"/>
      <c r="KNS17" s="245"/>
      <c r="KNT17" s="245"/>
      <c r="KNU17" s="245"/>
      <c r="KNV17" s="245"/>
      <c r="KNW17" s="245"/>
      <c r="KNX17" s="245"/>
      <c r="KNY17" s="245"/>
      <c r="KNZ17" s="245"/>
      <c r="KOA17" s="245"/>
      <c r="KOB17" s="245"/>
      <c r="KOC17" s="245"/>
      <c r="KOD17" s="245"/>
      <c r="KOE17" s="245"/>
      <c r="KOF17" s="245"/>
      <c r="KOH17" s="245"/>
      <c r="KOI17" s="245"/>
      <c r="KOJ17" s="245"/>
      <c r="KOK17" s="245"/>
      <c r="KOL17" s="245"/>
      <c r="KOM17" s="245"/>
      <c r="KON17" s="245"/>
      <c r="KOO17" s="245"/>
      <c r="KOP17" s="245"/>
      <c r="KOQ17" s="245"/>
      <c r="KOR17" s="245"/>
      <c r="KOS17" s="245"/>
      <c r="KOT17" s="245"/>
      <c r="KOU17" s="245"/>
      <c r="KOV17" s="245"/>
      <c r="KOW17" s="245"/>
      <c r="KOX17" s="245"/>
      <c r="KOY17" s="245"/>
      <c r="KOZ17" s="245"/>
      <c r="KPA17" s="245"/>
      <c r="KPB17" s="245"/>
      <c r="KPD17" s="245"/>
      <c r="KPE17" s="245"/>
      <c r="KPF17" s="245"/>
      <c r="KPG17" s="245"/>
      <c r="KPH17" s="245"/>
      <c r="KPI17" s="245"/>
      <c r="KPJ17" s="245"/>
      <c r="KPK17" s="245"/>
      <c r="KPL17" s="245"/>
      <c r="KPM17" s="245"/>
      <c r="KPN17" s="245"/>
      <c r="KPO17" s="245"/>
      <c r="KPP17" s="245"/>
      <c r="KPQ17" s="245"/>
      <c r="KPR17" s="245"/>
      <c r="KPS17" s="245"/>
      <c r="KPT17" s="245"/>
      <c r="KPU17" s="245"/>
      <c r="KPV17" s="245"/>
      <c r="KPW17" s="245"/>
      <c r="KPX17" s="245"/>
      <c r="KPZ17" s="245"/>
      <c r="KQA17" s="245"/>
      <c r="KQB17" s="245"/>
      <c r="KQC17" s="245"/>
      <c r="KQD17" s="245"/>
      <c r="KQE17" s="245"/>
      <c r="KQF17" s="245"/>
      <c r="KQG17" s="245"/>
      <c r="KQH17" s="245"/>
      <c r="KQI17" s="245"/>
      <c r="KQJ17" s="245"/>
      <c r="KQK17" s="245"/>
      <c r="KQL17" s="245"/>
      <c r="KQM17" s="245"/>
      <c r="KQN17" s="245"/>
      <c r="KQO17" s="245"/>
      <c r="KQP17" s="245"/>
      <c r="KQQ17" s="245"/>
      <c r="KQR17" s="245"/>
      <c r="KQS17" s="245"/>
      <c r="KQT17" s="245"/>
      <c r="KQV17" s="245"/>
      <c r="KQW17" s="245"/>
      <c r="KQX17" s="245"/>
      <c r="KQY17" s="245"/>
      <c r="KQZ17" s="245"/>
      <c r="KRA17" s="245"/>
      <c r="KRB17" s="245"/>
      <c r="KRC17" s="245"/>
      <c r="KRD17" s="245"/>
      <c r="KRE17" s="245"/>
      <c r="KRF17" s="245"/>
      <c r="KRG17" s="245"/>
      <c r="KRH17" s="245"/>
      <c r="KRI17" s="245"/>
      <c r="KRJ17" s="245"/>
      <c r="KRK17" s="245"/>
      <c r="KRL17" s="245"/>
      <c r="KRM17" s="245"/>
      <c r="KRN17" s="245"/>
      <c r="KRO17" s="245"/>
      <c r="KRP17" s="245"/>
      <c r="KRR17" s="245"/>
      <c r="KRS17" s="245"/>
      <c r="KRT17" s="245"/>
      <c r="KRU17" s="245"/>
      <c r="KRV17" s="245"/>
      <c r="KRW17" s="245"/>
      <c r="KRX17" s="245"/>
      <c r="KRY17" s="245"/>
      <c r="KRZ17" s="245"/>
      <c r="KSA17" s="245"/>
      <c r="KSB17" s="245"/>
      <c r="KSC17" s="245"/>
      <c r="KSD17" s="245"/>
      <c r="KSE17" s="245"/>
      <c r="KSF17" s="245"/>
      <c r="KSG17" s="245"/>
      <c r="KSH17" s="245"/>
      <c r="KSI17" s="245"/>
      <c r="KSJ17" s="245"/>
      <c r="KSK17" s="245"/>
      <c r="KSL17" s="245"/>
      <c r="KSN17" s="245"/>
      <c r="KSO17" s="245"/>
      <c r="KSP17" s="245"/>
      <c r="KSQ17" s="245"/>
      <c r="KSR17" s="245"/>
      <c r="KSS17" s="245"/>
      <c r="KST17" s="245"/>
      <c r="KSU17" s="245"/>
      <c r="KSV17" s="245"/>
      <c r="KSW17" s="245"/>
      <c r="KSX17" s="245"/>
      <c r="KSY17" s="245"/>
      <c r="KSZ17" s="245"/>
      <c r="KTA17" s="245"/>
      <c r="KTB17" s="245"/>
      <c r="KTC17" s="245"/>
      <c r="KTD17" s="245"/>
      <c r="KTE17" s="245"/>
      <c r="KTF17" s="245"/>
      <c r="KTG17" s="245"/>
      <c r="KTH17" s="245"/>
      <c r="KTJ17" s="245"/>
      <c r="KTK17" s="245"/>
      <c r="KTL17" s="245"/>
      <c r="KTM17" s="245"/>
      <c r="KTN17" s="245"/>
      <c r="KTO17" s="245"/>
      <c r="KTP17" s="245"/>
      <c r="KTQ17" s="245"/>
      <c r="KTR17" s="245"/>
      <c r="KTS17" s="245"/>
      <c r="KTT17" s="245"/>
      <c r="KTU17" s="245"/>
      <c r="KTV17" s="245"/>
      <c r="KTW17" s="245"/>
      <c r="KTX17" s="245"/>
      <c r="KTY17" s="245"/>
      <c r="KTZ17" s="245"/>
      <c r="KUA17" s="245"/>
      <c r="KUB17" s="245"/>
      <c r="KUC17" s="245"/>
      <c r="KUD17" s="245"/>
      <c r="KUF17" s="245"/>
      <c r="KUG17" s="245"/>
      <c r="KUH17" s="245"/>
      <c r="KUI17" s="245"/>
      <c r="KUJ17" s="245"/>
      <c r="KUK17" s="245"/>
      <c r="KUL17" s="245"/>
      <c r="KUM17" s="245"/>
      <c r="KUN17" s="245"/>
      <c r="KUO17" s="245"/>
      <c r="KUP17" s="245"/>
      <c r="KUQ17" s="245"/>
      <c r="KUR17" s="245"/>
      <c r="KUS17" s="245"/>
      <c r="KUT17" s="245"/>
      <c r="KUU17" s="245"/>
      <c r="KUV17" s="245"/>
      <c r="KUW17" s="245"/>
      <c r="KUX17" s="245"/>
      <c r="KUY17" s="245"/>
      <c r="KUZ17" s="245"/>
      <c r="KVB17" s="245"/>
      <c r="KVC17" s="245"/>
      <c r="KVD17" s="245"/>
      <c r="KVE17" s="245"/>
      <c r="KVF17" s="245"/>
      <c r="KVG17" s="245"/>
      <c r="KVH17" s="245"/>
      <c r="KVI17" s="245"/>
      <c r="KVJ17" s="245"/>
      <c r="KVK17" s="245"/>
      <c r="KVL17" s="245"/>
      <c r="KVM17" s="245"/>
      <c r="KVN17" s="245"/>
      <c r="KVO17" s="245"/>
      <c r="KVP17" s="245"/>
      <c r="KVQ17" s="245"/>
      <c r="KVR17" s="245"/>
      <c r="KVS17" s="245"/>
      <c r="KVT17" s="245"/>
      <c r="KVU17" s="245"/>
      <c r="KVV17" s="245"/>
      <c r="KVX17" s="245"/>
      <c r="KVY17" s="245"/>
      <c r="KVZ17" s="245"/>
      <c r="KWA17" s="245"/>
      <c r="KWB17" s="245"/>
      <c r="KWC17" s="245"/>
      <c r="KWD17" s="245"/>
      <c r="KWE17" s="245"/>
      <c r="KWF17" s="245"/>
      <c r="KWG17" s="245"/>
      <c r="KWH17" s="245"/>
      <c r="KWI17" s="245"/>
      <c r="KWJ17" s="245"/>
      <c r="KWK17" s="245"/>
      <c r="KWL17" s="245"/>
      <c r="KWM17" s="245"/>
      <c r="KWN17" s="245"/>
      <c r="KWO17" s="245"/>
      <c r="KWP17" s="245"/>
      <c r="KWQ17" s="245"/>
      <c r="KWR17" s="245"/>
      <c r="KWT17" s="245"/>
      <c r="KWU17" s="245"/>
      <c r="KWV17" s="245"/>
      <c r="KWW17" s="245"/>
      <c r="KWX17" s="245"/>
      <c r="KWY17" s="245"/>
      <c r="KWZ17" s="245"/>
      <c r="KXA17" s="245"/>
      <c r="KXB17" s="245"/>
      <c r="KXC17" s="245"/>
      <c r="KXD17" s="245"/>
      <c r="KXE17" s="245"/>
      <c r="KXF17" s="245"/>
      <c r="KXG17" s="245"/>
      <c r="KXH17" s="245"/>
      <c r="KXI17" s="245"/>
      <c r="KXJ17" s="245"/>
      <c r="KXK17" s="245"/>
      <c r="KXL17" s="245"/>
      <c r="KXM17" s="245"/>
      <c r="KXN17" s="245"/>
      <c r="KXP17" s="245"/>
      <c r="KXQ17" s="245"/>
      <c r="KXR17" s="245"/>
      <c r="KXS17" s="245"/>
      <c r="KXT17" s="245"/>
      <c r="KXU17" s="245"/>
      <c r="KXV17" s="245"/>
      <c r="KXW17" s="245"/>
      <c r="KXX17" s="245"/>
      <c r="KXY17" s="245"/>
      <c r="KXZ17" s="245"/>
      <c r="KYA17" s="245"/>
      <c r="KYB17" s="245"/>
      <c r="KYC17" s="245"/>
      <c r="KYD17" s="245"/>
      <c r="KYE17" s="245"/>
      <c r="KYF17" s="245"/>
      <c r="KYG17" s="245"/>
      <c r="KYH17" s="245"/>
      <c r="KYI17" s="245"/>
      <c r="KYJ17" s="245"/>
      <c r="KYL17" s="245"/>
      <c r="KYM17" s="245"/>
      <c r="KYN17" s="245"/>
      <c r="KYO17" s="245"/>
      <c r="KYP17" s="245"/>
      <c r="KYQ17" s="245"/>
      <c r="KYR17" s="245"/>
      <c r="KYS17" s="245"/>
      <c r="KYT17" s="245"/>
      <c r="KYU17" s="245"/>
      <c r="KYV17" s="245"/>
      <c r="KYW17" s="245"/>
      <c r="KYX17" s="245"/>
      <c r="KYY17" s="245"/>
      <c r="KYZ17" s="245"/>
      <c r="KZA17" s="245"/>
      <c r="KZB17" s="245"/>
      <c r="KZC17" s="245"/>
      <c r="KZD17" s="245"/>
      <c r="KZE17" s="245"/>
      <c r="KZF17" s="245"/>
      <c r="KZH17" s="245"/>
      <c r="KZI17" s="245"/>
      <c r="KZJ17" s="245"/>
      <c r="KZK17" s="245"/>
      <c r="KZL17" s="245"/>
      <c r="KZM17" s="245"/>
      <c r="KZN17" s="245"/>
      <c r="KZO17" s="245"/>
      <c r="KZP17" s="245"/>
      <c r="KZQ17" s="245"/>
      <c r="KZR17" s="245"/>
      <c r="KZS17" s="245"/>
      <c r="KZT17" s="245"/>
      <c r="KZU17" s="245"/>
      <c r="KZV17" s="245"/>
      <c r="KZW17" s="245"/>
      <c r="KZX17" s="245"/>
      <c r="KZY17" s="245"/>
      <c r="KZZ17" s="245"/>
      <c r="LAA17" s="245"/>
      <c r="LAB17" s="245"/>
      <c r="LAD17" s="245"/>
      <c r="LAE17" s="245"/>
      <c r="LAF17" s="245"/>
      <c r="LAG17" s="245"/>
      <c r="LAH17" s="245"/>
      <c r="LAI17" s="245"/>
      <c r="LAJ17" s="245"/>
      <c r="LAK17" s="245"/>
      <c r="LAL17" s="245"/>
      <c r="LAM17" s="245"/>
      <c r="LAN17" s="245"/>
      <c r="LAO17" s="245"/>
      <c r="LAP17" s="245"/>
      <c r="LAQ17" s="245"/>
      <c r="LAR17" s="245"/>
      <c r="LAS17" s="245"/>
      <c r="LAT17" s="245"/>
      <c r="LAU17" s="245"/>
      <c r="LAV17" s="245"/>
      <c r="LAW17" s="245"/>
      <c r="LAX17" s="245"/>
      <c r="LAZ17" s="245"/>
      <c r="LBA17" s="245"/>
      <c r="LBB17" s="245"/>
      <c r="LBC17" s="245"/>
      <c r="LBD17" s="245"/>
      <c r="LBE17" s="245"/>
      <c r="LBF17" s="245"/>
      <c r="LBG17" s="245"/>
      <c r="LBH17" s="245"/>
      <c r="LBI17" s="245"/>
      <c r="LBJ17" s="245"/>
      <c r="LBK17" s="245"/>
      <c r="LBL17" s="245"/>
      <c r="LBM17" s="245"/>
      <c r="LBN17" s="245"/>
      <c r="LBO17" s="245"/>
      <c r="LBP17" s="245"/>
      <c r="LBQ17" s="245"/>
      <c r="LBR17" s="245"/>
      <c r="LBS17" s="245"/>
      <c r="LBT17" s="245"/>
      <c r="LBV17" s="245"/>
      <c r="LBW17" s="245"/>
      <c r="LBX17" s="245"/>
      <c r="LBY17" s="245"/>
      <c r="LBZ17" s="245"/>
      <c r="LCA17" s="245"/>
      <c r="LCB17" s="245"/>
      <c r="LCC17" s="245"/>
      <c r="LCD17" s="245"/>
      <c r="LCE17" s="245"/>
      <c r="LCF17" s="245"/>
      <c r="LCG17" s="245"/>
      <c r="LCH17" s="245"/>
      <c r="LCI17" s="245"/>
      <c r="LCJ17" s="245"/>
      <c r="LCK17" s="245"/>
      <c r="LCL17" s="245"/>
      <c r="LCM17" s="245"/>
      <c r="LCN17" s="245"/>
      <c r="LCO17" s="245"/>
      <c r="LCP17" s="245"/>
      <c r="LCR17" s="245"/>
      <c r="LCS17" s="245"/>
      <c r="LCT17" s="245"/>
      <c r="LCU17" s="245"/>
      <c r="LCV17" s="245"/>
      <c r="LCW17" s="245"/>
      <c r="LCX17" s="245"/>
      <c r="LCY17" s="245"/>
      <c r="LCZ17" s="245"/>
      <c r="LDA17" s="245"/>
      <c r="LDB17" s="245"/>
      <c r="LDC17" s="245"/>
      <c r="LDD17" s="245"/>
      <c r="LDE17" s="245"/>
      <c r="LDF17" s="245"/>
      <c r="LDG17" s="245"/>
      <c r="LDH17" s="245"/>
      <c r="LDI17" s="245"/>
      <c r="LDJ17" s="245"/>
      <c r="LDK17" s="245"/>
      <c r="LDL17" s="245"/>
      <c r="LDN17" s="245"/>
      <c r="LDO17" s="245"/>
      <c r="LDP17" s="245"/>
      <c r="LDQ17" s="245"/>
      <c r="LDR17" s="245"/>
      <c r="LDS17" s="245"/>
      <c r="LDT17" s="245"/>
      <c r="LDU17" s="245"/>
      <c r="LDV17" s="245"/>
      <c r="LDW17" s="245"/>
      <c r="LDX17" s="245"/>
      <c r="LDY17" s="245"/>
      <c r="LDZ17" s="245"/>
      <c r="LEA17" s="245"/>
      <c r="LEB17" s="245"/>
      <c r="LEC17" s="245"/>
      <c r="LED17" s="245"/>
      <c r="LEE17" s="245"/>
      <c r="LEF17" s="245"/>
      <c r="LEG17" s="245"/>
      <c r="LEH17" s="245"/>
      <c r="LEJ17" s="245"/>
      <c r="LEK17" s="245"/>
      <c r="LEL17" s="245"/>
      <c r="LEM17" s="245"/>
      <c r="LEN17" s="245"/>
      <c r="LEO17" s="245"/>
      <c r="LEP17" s="245"/>
      <c r="LEQ17" s="245"/>
      <c r="LER17" s="245"/>
      <c r="LES17" s="245"/>
      <c r="LET17" s="245"/>
      <c r="LEU17" s="245"/>
      <c r="LEV17" s="245"/>
      <c r="LEW17" s="245"/>
      <c r="LEX17" s="245"/>
      <c r="LEY17" s="245"/>
      <c r="LEZ17" s="245"/>
      <c r="LFA17" s="245"/>
      <c r="LFB17" s="245"/>
      <c r="LFC17" s="245"/>
      <c r="LFD17" s="245"/>
      <c r="LFF17" s="245"/>
      <c r="LFG17" s="245"/>
      <c r="LFH17" s="245"/>
      <c r="LFI17" s="245"/>
      <c r="LFJ17" s="245"/>
      <c r="LFK17" s="245"/>
      <c r="LFL17" s="245"/>
      <c r="LFM17" s="245"/>
      <c r="LFN17" s="245"/>
      <c r="LFO17" s="245"/>
      <c r="LFP17" s="245"/>
      <c r="LFQ17" s="245"/>
      <c r="LFR17" s="245"/>
      <c r="LFS17" s="245"/>
      <c r="LFT17" s="245"/>
      <c r="LFU17" s="245"/>
      <c r="LFV17" s="245"/>
      <c r="LFW17" s="245"/>
      <c r="LFX17" s="245"/>
      <c r="LFY17" s="245"/>
      <c r="LFZ17" s="245"/>
      <c r="LGB17" s="245"/>
      <c r="LGC17" s="245"/>
      <c r="LGD17" s="245"/>
      <c r="LGE17" s="245"/>
      <c r="LGF17" s="245"/>
      <c r="LGG17" s="245"/>
      <c r="LGH17" s="245"/>
      <c r="LGI17" s="245"/>
      <c r="LGJ17" s="245"/>
      <c r="LGK17" s="245"/>
      <c r="LGL17" s="245"/>
      <c r="LGM17" s="245"/>
      <c r="LGN17" s="245"/>
      <c r="LGO17" s="245"/>
      <c r="LGP17" s="245"/>
      <c r="LGQ17" s="245"/>
      <c r="LGR17" s="245"/>
      <c r="LGS17" s="245"/>
      <c r="LGT17" s="245"/>
      <c r="LGU17" s="245"/>
      <c r="LGV17" s="245"/>
      <c r="LGX17" s="245"/>
      <c r="LGY17" s="245"/>
      <c r="LGZ17" s="245"/>
      <c r="LHA17" s="245"/>
      <c r="LHB17" s="245"/>
      <c r="LHC17" s="245"/>
      <c r="LHD17" s="245"/>
      <c r="LHE17" s="245"/>
      <c r="LHF17" s="245"/>
      <c r="LHG17" s="245"/>
      <c r="LHH17" s="245"/>
      <c r="LHI17" s="245"/>
      <c r="LHJ17" s="245"/>
      <c r="LHK17" s="245"/>
      <c r="LHL17" s="245"/>
      <c r="LHM17" s="245"/>
      <c r="LHN17" s="245"/>
      <c r="LHO17" s="245"/>
      <c r="LHP17" s="245"/>
      <c r="LHQ17" s="245"/>
      <c r="LHR17" s="245"/>
      <c r="LHT17" s="245"/>
      <c r="LHU17" s="245"/>
      <c r="LHV17" s="245"/>
      <c r="LHW17" s="245"/>
      <c r="LHX17" s="245"/>
      <c r="LHY17" s="245"/>
      <c r="LHZ17" s="245"/>
      <c r="LIA17" s="245"/>
      <c r="LIB17" s="245"/>
      <c r="LIC17" s="245"/>
      <c r="LID17" s="245"/>
      <c r="LIE17" s="245"/>
      <c r="LIF17" s="245"/>
      <c r="LIG17" s="245"/>
      <c r="LIH17" s="245"/>
      <c r="LII17" s="245"/>
      <c r="LIJ17" s="245"/>
      <c r="LIK17" s="245"/>
      <c r="LIL17" s="245"/>
      <c r="LIM17" s="245"/>
      <c r="LIN17" s="245"/>
      <c r="LIP17" s="245"/>
      <c r="LIQ17" s="245"/>
      <c r="LIR17" s="245"/>
      <c r="LIS17" s="245"/>
      <c r="LIT17" s="245"/>
      <c r="LIU17" s="245"/>
      <c r="LIV17" s="245"/>
      <c r="LIW17" s="245"/>
      <c r="LIX17" s="245"/>
      <c r="LIY17" s="245"/>
      <c r="LIZ17" s="245"/>
      <c r="LJA17" s="245"/>
      <c r="LJB17" s="245"/>
      <c r="LJC17" s="245"/>
      <c r="LJD17" s="245"/>
      <c r="LJE17" s="245"/>
      <c r="LJF17" s="245"/>
      <c r="LJG17" s="245"/>
      <c r="LJH17" s="245"/>
      <c r="LJI17" s="245"/>
      <c r="LJJ17" s="245"/>
      <c r="LJL17" s="245"/>
      <c r="LJM17" s="245"/>
      <c r="LJN17" s="245"/>
      <c r="LJO17" s="245"/>
      <c r="LJP17" s="245"/>
      <c r="LJQ17" s="245"/>
      <c r="LJR17" s="245"/>
      <c r="LJS17" s="245"/>
      <c r="LJT17" s="245"/>
      <c r="LJU17" s="245"/>
      <c r="LJV17" s="245"/>
      <c r="LJW17" s="245"/>
      <c r="LJX17" s="245"/>
      <c r="LJY17" s="245"/>
      <c r="LJZ17" s="245"/>
      <c r="LKA17" s="245"/>
      <c r="LKB17" s="245"/>
      <c r="LKC17" s="245"/>
      <c r="LKD17" s="245"/>
      <c r="LKE17" s="245"/>
      <c r="LKF17" s="245"/>
      <c r="LKH17" s="245"/>
      <c r="LKI17" s="245"/>
      <c r="LKJ17" s="245"/>
      <c r="LKK17" s="245"/>
      <c r="LKL17" s="245"/>
      <c r="LKM17" s="245"/>
      <c r="LKN17" s="245"/>
      <c r="LKO17" s="245"/>
      <c r="LKP17" s="245"/>
      <c r="LKQ17" s="245"/>
      <c r="LKR17" s="245"/>
      <c r="LKS17" s="245"/>
      <c r="LKT17" s="245"/>
      <c r="LKU17" s="245"/>
      <c r="LKV17" s="245"/>
      <c r="LKW17" s="245"/>
      <c r="LKX17" s="245"/>
      <c r="LKY17" s="245"/>
      <c r="LKZ17" s="245"/>
      <c r="LLA17" s="245"/>
      <c r="LLB17" s="245"/>
      <c r="LLD17" s="245"/>
      <c r="LLE17" s="245"/>
      <c r="LLF17" s="245"/>
      <c r="LLG17" s="245"/>
      <c r="LLH17" s="245"/>
      <c r="LLI17" s="245"/>
      <c r="LLJ17" s="245"/>
      <c r="LLK17" s="245"/>
      <c r="LLL17" s="245"/>
      <c r="LLM17" s="245"/>
      <c r="LLN17" s="245"/>
      <c r="LLO17" s="245"/>
      <c r="LLP17" s="245"/>
      <c r="LLQ17" s="245"/>
      <c r="LLR17" s="245"/>
      <c r="LLS17" s="245"/>
      <c r="LLT17" s="245"/>
      <c r="LLU17" s="245"/>
      <c r="LLV17" s="245"/>
      <c r="LLW17" s="245"/>
      <c r="LLX17" s="245"/>
      <c r="LLZ17" s="245"/>
      <c r="LMA17" s="245"/>
      <c r="LMB17" s="245"/>
      <c r="LMC17" s="245"/>
      <c r="LMD17" s="245"/>
      <c r="LME17" s="245"/>
      <c r="LMF17" s="245"/>
      <c r="LMG17" s="245"/>
      <c r="LMH17" s="245"/>
      <c r="LMI17" s="245"/>
      <c r="LMJ17" s="245"/>
      <c r="LMK17" s="245"/>
      <c r="LML17" s="245"/>
      <c r="LMM17" s="245"/>
      <c r="LMN17" s="245"/>
      <c r="LMO17" s="245"/>
      <c r="LMP17" s="245"/>
      <c r="LMQ17" s="245"/>
      <c r="LMR17" s="245"/>
      <c r="LMS17" s="245"/>
      <c r="LMT17" s="245"/>
      <c r="LMV17" s="245"/>
      <c r="LMW17" s="245"/>
      <c r="LMX17" s="245"/>
      <c r="LMY17" s="245"/>
      <c r="LMZ17" s="245"/>
      <c r="LNA17" s="245"/>
      <c r="LNB17" s="245"/>
      <c r="LNC17" s="245"/>
      <c r="LND17" s="245"/>
      <c r="LNE17" s="245"/>
      <c r="LNF17" s="245"/>
      <c r="LNG17" s="245"/>
      <c r="LNH17" s="245"/>
      <c r="LNI17" s="245"/>
      <c r="LNJ17" s="245"/>
      <c r="LNK17" s="245"/>
      <c r="LNL17" s="245"/>
      <c r="LNM17" s="245"/>
      <c r="LNN17" s="245"/>
      <c r="LNO17" s="245"/>
      <c r="LNP17" s="245"/>
      <c r="LNR17" s="245"/>
      <c r="LNS17" s="245"/>
      <c r="LNT17" s="245"/>
      <c r="LNU17" s="245"/>
      <c r="LNV17" s="245"/>
      <c r="LNW17" s="245"/>
      <c r="LNX17" s="245"/>
      <c r="LNY17" s="245"/>
      <c r="LNZ17" s="245"/>
      <c r="LOA17" s="245"/>
      <c r="LOB17" s="245"/>
      <c r="LOC17" s="245"/>
      <c r="LOD17" s="245"/>
      <c r="LOE17" s="245"/>
      <c r="LOF17" s="245"/>
      <c r="LOG17" s="245"/>
      <c r="LOH17" s="245"/>
      <c r="LOI17" s="245"/>
      <c r="LOJ17" s="245"/>
      <c r="LOK17" s="245"/>
      <c r="LOL17" s="245"/>
      <c r="LON17" s="245"/>
      <c r="LOO17" s="245"/>
      <c r="LOP17" s="245"/>
      <c r="LOQ17" s="245"/>
      <c r="LOR17" s="245"/>
      <c r="LOS17" s="245"/>
      <c r="LOT17" s="245"/>
      <c r="LOU17" s="245"/>
      <c r="LOV17" s="245"/>
      <c r="LOW17" s="245"/>
      <c r="LOX17" s="245"/>
      <c r="LOY17" s="245"/>
      <c r="LOZ17" s="245"/>
      <c r="LPA17" s="245"/>
      <c r="LPB17" s="245"/>
      <c r="LPC17" s="245"/>
      <c r="LPD17" s="245"/>
      <c r="LPE17" s="245"/>
      <c r="LPF17" s="245"/>
      <c r="LPG17" s="245"/>
      <c r="LPH17" s="245"/>
      <c r="LPJ17" s="245"/>
      <c r="LPK17" s="245"/>
      <c r="LPL17" s="245"/>
      <c r="LPM17" s="245"/>
      <c r="LPN17" s="245"/>
      <c r="LPO17" s="245"/>
      <c r="LPP17" s="245"/>
      <c r="LPQ17" s="245"/>
      <c r="LPR17" s="245"/>
      <c r="LPS17" s="245"/>
      <c r="LPT17" s="245"/>
      <c r="LPU17" s="245"/>
      <c r="LPV17" s="245"/>
      <c r="LPW17" s="245"/>
      <c r="LPX17" s="245"/>
      <c r="LPY17" s="245"/>
      <c r="LPZ17" s="245"/>
      <c r="LQA17" s="245"/>
      <c r="LQB17" s="245"/>
      <c r="LQC17" s="245"/>
      <c r="LQD17" s="245"/>
      <c r="LQF17" s="245"/>
      <c r="LQG17" s="245"/>
      <c r="LQH17" s="245"/>
      <c r="LQI17" s="245"/>
      <c r="LQJ17" s="245"/>
      <c r="LQK17" s="245"/>
      <c r="LQL17" s="245"/>
      <c r="LQM17" s="245"/>
      <c r="LQN17" s="245"/>
      <c r="LQO17" s="245"/>
      <c r="LQP17" s="245"/>
      <c r="LQQ17" s="245"/>
      <c r="LQR17" s="245"/>
      <c r="LQS17" s="245"/>
      <c r="LQT17" s="245"/>
      <c r="LQU17" s="245"/>
      <c r="LQV17" s="245"/>
      <c r="LQW17" s="245"/>
      <c r="LQX17" s="245"/>
      <c r="LQY17" s="245"/>
      <c r="LQZ17" s="245"/>
      <c r="LRB17" s="245"/>
      <c r="LRC17" s="245"/>
      <c r="LRD17" s="245"/>
      <c r="LRE17" s="245"/>
      <c r="LRF17" s="245"/>
      <c r="LRG17" s="245"/>
      <c r="LRH17" s="245"/>
      <c r="LRI17" s="245"/>
      <c r="LRJ17" s="245"/>
      <c r="LRK17" s="245"/>
      <c r="LRL17" s="245"/>
      <c r="LRM17" s="245"/>
      <c r="LRN17" s="245"/>
      <c r="LRO17" s="245"/>
      <c r="LRP17" s="245"/>
      <c r="LRQ17" s="245"/>
      <c r="LRR17" s="245"/>
      <c r="LRS17" s="245"/>
      <c r="LRT17" s="245"/>
      <c r="LRU17" s="245"/>
      <c r="LRV17" s="245"/>
      <c r="LRX17" s="245"/>
      <c r="LRY17" s="245"/>
      <c r="LRZ17" s="245"/>
      <c r="LSA17" s="245"/>
      <c r="LSB17" s="245"/>
      <c r="LSC17" s="245"/>
      <c r="LSD17" s="245"/>
      <c r="LSE17" s="245"/>
      <c r="LSF17" s="245"/>
      <c r="LSG17" s="245"/>
      <c r="LSH17" s="245"/>
      <c r="LSI17" s="245"/>
      <c r="LSJ17" s="245"/>
      <c r="LSK17" s="245"/>
      <c r="LSL17" s="245"/>
      <c r="LSM17" s="245"/>
      <c r="LSN17" s="245"/>
      <c r="LSO17" s="245"/>
      <c r="LSP17" s="245"/>
      <c r="LSQ17" s="245"/>
      <c r="LSR17" s="245"/>
      <c r="LST17" s="245"/>
      <c r="LSU17" s="245"/>
      <c r="LSV17" s="245"/>
      <c r="LSW17" s="245"/>
      <c r="LSX17" s="245"/>
      <c r="LSY17" s="245"/>
      <c r="LSZ17" s="245"/>
      <c r="LTA17" s="245"/>
      <c r="LTB17" s="245"/>
      <c r="LTC17" s="245"/>
      <c r="LTD17" s="245"/>
      <c r="LTE17" s="245"/>
      <c r="LTF17" s="245"/>
      <c r="LTG17" s="245"/>
      <c r="LTH17" s="245"/>
      <c r="LTI17" s="245"/>
      <c r="LTJ17" s="245"/>
      <c r="LTK17" s="245"/>
      <c r="LTL17" s="245"/>
      <c r="LTM17" s="245"/>
      <c r="LTN17" s="245"/>
      <c r="LTP17" s="245"/>
      <c r="LTQ17" s="245"/>
      <c r="LTR17" s="245"/>
      <c r="LTS17" s="245"/>
      <c r="LTT17" s="245"/>
      <c r="LTU17" s="245"/>
      <c r="LTV17" s="245"/>
      <c r="LTW17" s="245"/>
      <c r="LTX17" s="245"/>
      <c r="LTY17" s="245"/>
      <c r="LTZ17" s="245"/>
      <c r="LUA17" s="245"/>
      <c r="LUB17" s="245"/>
      <c r="LUC17" s="245"/>
      <c r="LUD17" s="245"/>
      <c r="LUE17" s="245"/>
      <c r="LUF17" s="245"/>
      <c r="LUG17" s="245"/>
      <c r="LUH17" s="245"/>
      <c r="LUI17" s="245"/>
      <c r="LUJ17" s="245"/>
      <c r="LUL17" s="245"/>
      <c r="LUM17" s="245"/>
      <c r="LUN17" s="245"/>
      <c r="LUO17" s="245"/>
      <c r="LUP17" s="245"/>
      <c r="LUQ17" s="245"/>
      <c r="LUR17" s="245"/>
      <c r="LUS17" s="245"/>
      <c r="LUT17" s="245"/>
      <c r="LUU17" s="245"/>
      <c r="LUV17" s="245"/>
      <c r="LUW17" s="245"/>
      <c r="LUX17" s="245"/>
      <c r="LUY17" s="245"/>
      <c r="LUZ17" s="245"/>
      <c r="LVA17" s="245"/>
      <c r="LVB17" s="245"/>
      <c r="LVC17" s="245"/>
      <c r="LVD17" s="245"/>
      <c r="LVE17" s="245"/>
      <c r="LVF17" s="245"/>
      <c r="LVH17" s="245"/>
      <c r="LVI17" s="245"/>
      <c r="LVJ17" s="245"/>
      <c r="LVK17" s="245"/>
      <c r="LVL17" s="245"/>
      <c r="LVM17" s="245"/>
      <c r="LVN17" s="245"/>
      <c r="LVO17" s="245"/>
      <c r="LVP17" s="245"/>
      <c r="LVQ17" s="245"/>
      <c r="LVR17" s="245"/>
      <c r="LVS17" s="245"/>
      <c r="LVT17" s="245"/>
      <c r="LVU17" s="245"/>
      <c r="LVV17" s="245"/>
      <c r="LVW17" s="245"/>
      <c r="LVX17" s="245"/>
      <c r="LVY17" s="245"/>
      <c r="LVZ17" s="245"/>
      <c r="LWA17" s="245"/>
      <c r="LWB17" s="245"/>
      <c r="LWD17" s="245"/>
      <c r="LWE17" s="245"/>
      <c r="LWF17" s="245"/>
      <c r="LWG17" s="245"/>
      <c r="LWH17" s="245"/>
      <c r="LWI17" s="245"/>
      <c r="LWJ17" s="245"/>
      <c r="LWK17" s="245"/>
      <c r="LWL17" s="245"/>
      <c r="LWM17" s="245"/>
      <c r="LWN17" s="245"/>
      <c r="LWO17" s="245"/>
      <c r="LWP17" s="245"/>
      <c r="LWQ17" s="245"/>
      <c r="LWR17" s="245"/>
      <c r="LWS17" s="245"/>
      <c r="LWT17" s="245"/>
      <c r="LWU17" s="245"/>
      <c r="LWV17" s="245"/>
      <c r="LWW17" s="245"/>
      <c r="LWX17" s="245"/>
      <c r="LWZ17" s="245"/>
      <c r="LXA17" s="245"/>
      <c r="LXB17" s="245"/>
      <c r="LXC17" s="245"/>
      <c r="LXD17" s="245"/>
      <c r="LXE17" s="245"/>
      <c r="LXF17" s="245"/>
      <c r="LXG17" s="245"/>
      <c r="LXH17" s="245"/>
      <c r="LXI17" s="245"/>
      <c r="LXJ17" s="245"/>
      <c r="LXK17" s="245"/>
      <c r="LXL17" s="245"/>
      <c r="LXM17" s="245"/>
      <c r="LXN17" s="245"/>
      <c r="LXO17" s="245"/>
      <c r="LXP17" s="245"/>
      <c r="LXQ17" s="245"/>
      <c r="LXR17" s="245"/>
      <c r="LXS17" s="245"/>
      <c r="LXT17" s="245"/>
      <c r="LXV17" s="245"/>
      <c r="LXW17" s="245"/>
      <c r="LXX17" s="245"/>
      <c r="LXY17" s="245"/>
      <c r="LXZ17" s="245"/>
      <c r="LYA17" s="245"/>
      <c r="LYB17" s="245"/>
      <c r="LYC17" s="245"/>
      <c r="LYD17" s="245"/>
      <c r="LYE17" s="245"/>
      <c r="LYF17" s="245"/>
      <c r="LYG17" s="245"/>
      <c r="LYH17" s="245"/>
      <c r="LYI17" s="245"/>
      <c r="LYJ17" s="245"/>
      <c r="LYK17" s="245"/>
      <c r="LYL17" s="245"/>
      <c r="LYM17" s="245"/>
      <c r="LYN17" s="245"/>
      <c r="LYO17" s="245"/>
      <c r="LYP17" s="245"/>
      <c r="LYR17" s="245"/>
      <c r="LYS17" s="245"/>
      <c r="LYT17" s="245"/>
      <c r="LYU17" s="245"/>
      <c r="LYV17" s="245"/>
      <c r="LYW17" s="245"/>
      <c r="LYX17" s="245"/>
      <c r="LYY17" s="245"/>
      <c r="LYZ17" s="245"/>
      <c r="LZA17" s="245"/>
      <c r="LZB17" s="245"/>
      <c r="LZC17" s="245"/>
      <c r="LZD17" s="245"/>
      <c r="LZE17" s="245"/>
      <c r="LZF17" s="245"/>
      <c r="LZG17" s="245"/>
      <c r="LZH17" s="245"/>
      <c r="LZI17" s="245"/>
      <c r="LZJ17" s="245"/>
      <c r="LZK17" s="245"/>
      <c r="LZL17" s="245"/>
      <c r="LZN17" s="245"/>
      <c r="LZO17" s="245"/>
      <c r="LZP17" s="245"/>
      <c r="LZQ17" s="245"/>
      <c r="LZR17" s="245"/>
      <c r="LZS17" s="245"/>
      <c r="LZT17" s="245"/>
      <c r="LZU17" s="245"/>
      <c r="LZV17" s="245"/>
      <c r="LZW17" s="245"/>
      <c r="LZX17" s="245"/>
      <c r="LZY17" s="245"/>
      <c r="LZZ17" s="245"/>
      <c r="MAA17" s="245"/>
      <c r="MAB17" s="245"/>
      <c r="MAC17" s="245"/>
      <c r="MAD17" s="245"/>
      <c r="MAE17" s="245"/>
      <c r="MAF17" s="245"/>
      <c r="MAG17" s="245"/>
      <c r="MAH17" s="245"/>
      <c r="MAJ17" s="245"/>
      <c r="MAK17" s="245"/>
      <c r="MAL17" s="245"/>
      <c r="MAM17" s="245"/>
      <c r="MAN17" s="245"/>
      <c r="MAO17" s="245"/>
      <c r="MAP17" s="245"/>
      <c r="MAQ17" s="245"/>
      <c r="MAR17" s="245"/>
      <c r="MAS17" s="245"/>
      <c r="MAT17" s="245"/>
      <c r="MAU17" s="245"/>
      <c r="MAV17" s="245"/>
      <c r="MAW17" s="245"/>
      <c r="MAX17" s="245"/>
      <c r="MAY17" s="245"/>
      <c r="MAZ17" s="245"/>
      <c r="MBA17" s="245"/>
      <c r="MBB17" s="245"/>
      <c r="MBC17" s="245"/>
      <c r="MBD17" s="245"/>
      <c r="MBF17" s="245"/>
      <c r="MBG17" s="245"/>
      <c r="MBH17" s="245"/>
      <c r="MBI17" s="245"/>
      <c r="MBJ17" s="245"/>
      <c r="MBK17" s="245"/>
      <c r="MBL17" s="245"/>
      <c r="MBM17" s="245"/>
      <c r="MBN17" s="245"/>
      <c r="MBO17" s="245"/>
      <c r="MBP17" s="245"/>
      <c r="MBQ17" s="245"/>
      <c r="MBR17" s="245"/>
      <c r="MBS17" s="245"/>
      <c r="MBT17" s="245"/>
      <c r="MBU17" s="245"/>
      <c r="MBV17" s="245"/>
      <c r="MBW17" s="245"/>
      <c r="MBX17" s="245"/>
      <c r="MBY17" s="245"/>
      <c r="MBZ17" s="245"/>
      <c r="MCB17" s="245"/>
      <c r="MCC17" s="245"/>
      <c r="MCD17" s="245"/>
      <c r="MCE17" s="245"/>
      <c r="MCF17" s="245"/>
      <c r="MCG17" s="245"/>
      <c r="MCH17" s="245"/>
      <c r="MCI17" s="245"/>
      <c r="MCJ17" s="245"/>
      <c r="MCK17" s="245"/>
      <c r="MCL17" s="245"/>
      <c r="MCM17" s="245"/>
      <c r="MCN17" s="245"/>
      <c r="MCO17" s="245"/>
      <c r="MCP17" s="245"/>
      <c r="MCQ17" s="245"/>
      <c r="MCR17" s="245"/>
      <c r="MCS17" s="245"/>
      <c r="MCT17" s="245"/>
      <c r="MCU17" s="245"/>
      <c r="MCV17" s="245"/>
      <c r="MCX17" s="245"/>
      <c r="MCY17" s="245"/>
      <c r="MCZ17" s="245"/>
      <c r="MDA17" s="245"/>
      <c r="MDB17" s="245"/>
      <c r="MDC17" s="245"/>
      <c r="MDD17" s="245"/>
      <c r="MDE17" s="245"/>
      <c r="MDF17" s="245"/>
      <c r="MDG17" s="245"/>
      <c r="MDH17" s="245"/>
      <c r="MDI17" s="245"/>
      <c r="MDJ17" s="245"/>
      <c r="MDK17" s="245"/>
      <c r="MDL17" s="245"/>
      <c r="MDM17" s="245"/>
      <c r="MDN17" s="245"/>
      <c r="MDO17" s="245"/>
      <c r="MDP17" s="245"/>
      <c r="MDQ17" s="245"/>
      <c r="MDR17" s="245"/>
      <c r="MDT17" s="245"/>
      <c r="MDU17" s="245"/>
      <c r="MDV17" s="245"/>
      <c r="MDW17" s="245"/>
      <c r="MDX17" s="245"/>
      <c r="MDY17" s="245"/>
      <c r="MDZ17" s="245"/>
      <c r="MEA17" s="245"/>
      <c r="MEB17" s="245"/>
      <c r="MEC17" s="245"/>
      <c r="MED17" s="245"/>
      <c r="MEE17" s="245"/>
      <c r="MEF17" s="245"/>
      <c r="MEG17" s="245"/>
      <c r="MEH17" s="245"/>
      <c r="MEI17" s="245"/>
      <c r="MEJ17" s="245"/>
      <c r="MEK17" s="245"/>
      <c r="MEL17" s="245"/>
      <c r="MEM17" s="245"/>
      <c r="MEN17" s="245"/>
      <c r="MEP17" s="245"/>
      <c r="MEQ17" s="245"/>
      <c r="MER17" s="245"/>
      <c r="MES17" s="245"/>
      <c r="MET17" s="245"/>
      <c r="MEU17" s="245"/>
      <c r="MEV17" s="245"/>
      <c r="MEW17" s="245"/>
      <c r="MEX17" s="245"/>
      <c r="MEY17" s="245"/>
      <c r="MEZ17" s="245"/>
      <c r="MFA17" s="245"/>
      <c r="MFB17" s="245"/>
      <c r="MFC17" s="245"/>
      <c r="MFD17" s="245"/>
      <c r="MFE17" s="245"/>
      <c r="MFF17" s="245"/>
      <c r="MFG17" s="245"/>
      <c r="MFH17" s="245"/>
      <c r="MFI17" s="245"/>
      <c r="MFJ17" s="245"/>
      <c r="MFL17" s="245"/>
      <c r="MFM17" s="245"/>
      <c r="MFN17" s="245"/>
      <c r="MFO17" s="245"/>
      <c r="MFP17" s="245"/>
      <c r="MFQ17" s="245"/>
      <c r="MFR17" s="245"/>
      <c r="MFS17" s="245"/>
      <c r="MFT17" s="245"/>
      <c r="MFU17" s="245"/>
      <c r="MFV17" s="245"/>
      <c r="MFW17" s="245"/>
      <c r="MFX17" s="245"/>
      <c r="MFY17" s="245"/>
      <c r="MFZ17" s="245"/>
      <c r="MGA17" s="245"/>
      <c r="MGB17" s="245"/>
      <c r="MGC17" s="245"/>
      <c r="MGD17" s="245"/>
      <c r="MGE17" s="245"/>
      <c r="MGF17" s="245"/>
      <c r="MGH17" s="245"/>
      <c r="MGI17" s="245"/>
      <c r="MGJ17" s="245"/>
      <c r="MGK17" s="245"/>
      <c r="MGL17" s="245"/>
      <c r="MGM17" s="245"/>
      <c r="MGN17" s="245"/>
      <c r="MGO17" s="245"/>
      <c r="MGP17" s="245"/>
      <c r="MGQ17" s="245"/>
      <c r="MGR17" s="245"/>
      <c r="MGS17" s="245"/>
      <c r="MGT17" s="245"/>
      <c r="MGU17" s="245"/>
      <c r="MGV17" s="245"/>
      <c r="MGW17" s="245"/>
      <c r="MGX17" s="245"/>
      <c r="MGY17" s="245"/>
      <c r="MGZ17" s="245"/>
      <c r="MHA17" s="245"/>
      <c r="MHB17" s="245"/>
      <c r="MHD17" s="245"/>
      <c r="MHE17" s="245"/>
      <c r="MHF17" s="245"/>
      <c r="MHG17" s="245"/>
      <c r="MHH17" s="245"/>
      <c r="MHI17" s="245"/>
      <c r="MHJ17" s="245"/>
      <c r="MHK17" s="245"/>
      <c r="MHL17" s="245"/>
      <c r="MHM17" s="245"/>
      <c r="MHN17" s="245"/>
      <c r="MHO17" s="245"/>
      <c r="MHP17" s="245"/>
      <c r="MHQ17" s="245"/>
      <c r="MHR17" s="245"/>
      <c r="MHS17" s="245"/>
      <c r="MHT17" s="245"/>
      <c r="MHU17" s="245"/>
      <c r="MHV17" s="245"/>
      <c r="MHW17" s="245"/>
      <c r="MHX17" s="245"/>
      <c r="MHZ17" s="245"/>
      <c r="MIA17" s="245"/>
      <c r="MIB17" s="245"/>
      <c r="MIC17" s="245"/>
      <c r="MID17" s="245"/>
      <c r="MIE17" s="245"/>
      <c r="MIF17" s="245"/>
      <c r="MIG17" s="245"/>
      <c r="MIH17" s="245"/>
      <c r="MII17" s="245"/>
      <c r="MIJ17" s="245"/>
      <c r="MIK17" s="245"/>
      <c r="MIL17" s="245"/>
      <c r="MIM17" s="245"/>
      <c r="MIN17" s="245"/>
      <c r="MIO17" s="245"/>
      <c r="MIP17" s="245"/>
      <c r="MIQ17" s="245"/>
      <c r="MIR17" s="245"/>
      <c r="MIS17" s="245"/>
      <c r="MIT17" s="245"/>
      <c r="MIV17" s="245"/>
      <c r="MIW17" s="245"/>
      <c r="MIX17" s="245"/>
      <c r="MIY17" s="245"/>
      <c r="MIZ17" s="245"/>
      <c r="MJA17" s="245"/>
      <c r="MJB17" s="245"/>
      <c r="MJC17" s="245"/>
      <c r="MJD17" s="245"/>
      <c r="MJE17" s="245"/>
      <c r="MJF17" s="245"/>
      <c r="MJG17" s="245"/>
      <c r="MJH17" s="245"/>
      <c r="MJI17" s="245"/>
      <c r="MJJ17" s="245"/>
      <c r="MJK17" s="245"/>
      <c r="MJL17" s="245"/>
      <c r="MJM17" s="245"/>
      <c r="MJN17" s="245"/>
      <c r="MJO17" s="245"/>
      <c r="MJP17" s="245"/>
      <c r="MJR17" s="245"/>
      <c r="MJS17" s="245"/>
      <c r="MJT17" s="245"/>
      <c r="MJU17" s="245"/>
      <c r="MJV17" s="245"/>
      <c r="MJW17" s="245"/>
      <c r="MJX17" s="245"/>
      <c r="MJY17" s="245"/>
      <c r="MJZ17" s="245"/>
      <c r="MKA17" s="245"/>
      <c r="MKB17" s="245"/>
      <c r="MKC17" s="245"/>
      <c r="MKD17" s="245"/>
      <c r="MKE17" s="245"/>
      <c r="MKF17" s="245"/>
      <c r="MKG17" s="245"/>
      <c r="MKH17" s="245"/>
      <c r="MKI17" s="245"/>
      <c r="MKJ17" s="245"/>
      <c r="MKK17" s="245"/>
      <c r="MKL17" s="245"/>
      <c r="MKN17" s="245"/>
      <c r="MKO17" s="245"/>
      <c r="MKP17" s="245"/>
      <c r="MKQ17" s="245"/>
      <c r="MKR17" s="245"/>
      <c r="MKS17" s="245"/>
      <c r="MKT17" s="245"/>
      <c r="MKU17" s="245"/>
      <c r="MKV17" s="245"/>
      <c r="MKW17" s="245"/>
      <c r="MKX17" s="245"/>
      <c r="MKY17" s="245"/>
      <c r="MKZ17" s="245"/>
      <c r="MLA17" s="245"/>
      <c r="MLB17" s="245"/>
      <c r="MLC17" s="245"/>
      <c r="MLD17" s="245"/>
      <c r="MLE17" s="245"/>
      <c r="MLF17" s="245"/>
      <c r="MLG17" s="245"/>
      <c r="MLH17" s="245"/>
      <c r="MLJ17" s="245"/>
      <c r="MLK17" s="245"/>
      <c r="MLL17" s="245"/>
      <c r="MLM17" s="245"/>
      <c r="MLN17" s="245"/>
      <c r="MLO17" s="245"/>
      <c r="MLP17" s="245"/>
      <c r="MLQ17" s="245"/>
      <c r="MLR17" s="245"/>
      <c r="MLS17" s="245"/>
      <c r="MLT17" s="245"/>
      <c r="MLU17" s="245"/>
      <c r="MLV17" s="245"/>
      <c r="MLW17" s="245"/>
      <c r="MLX17" s="245"/>
      <c r="MLY17" s="245"/>
      <c r="MLZ17" s="245"/>
      <c r="MMA17" s="245"/>
      <c r="MMB17" s="245"/>
      <c r="MMC17" s="245"/>
      <c r="MMD17" s="245"/>
      <c r="MMF17" s="245"/>
      <c r="MMG17" s="245"/>
      <c r="MMH17" s="245"/>
      <c r="MMI17" s="245"/>
      <c r="MMJ17" s="245"/>
      <c r="MMK17" s="245"/>
      <c r="MML17" s="245"/>
      <c r="MMM17" s="245"/>
      <c r="MMN17" s="245"/>
      <c r="MMO17" s="245"/>
      <c r="MMP17" s="245"/>
      <c r="MMQ17" s="245"/>
      <c r="MMR17" s="245"/>
      <c r="MMS17" s="245"/>
      <c r="MMT17" s="245"/>
      <c r="MMU17" s="245"/>
      <c r="MMV17" s="245"/>
      <c r="MMW17" s="245"/>
      <c r="MMX17" s="245"/>
      <c r="MMY17" s="245"/>
      <c r="MMZ17" s="245"/>
      <c r="MNB17" s="245"/>
      <c r="MNC17" s="245"/>
      <c r="MND17" s="245"/>
      <c r="MNE17" s="245"/>
      <c r="MNF17" s="245"/>
      <c r="MNG17" s="245"/>
      <c r="MNH17" s="245"/>
      <c r="MNI17" s="245"/>
      <c r="MNJ17" s="245"/>
      <c r="MNK17" s="245"/>
      <c r="MNL17" s="245"/>
      <c r="MNM17" s="245"/>
      <c r="MNN17" s="245"/>
      <c r="MNO17" s="245"/>
      <c r="MNP17" s="245"/>
      <c r="MNQ17" s="245"/>
      <c r="MNR17" s="245"/>
      <c r="MNS17" s="245"/>
      <c r="MNT17" s="245"/>
      <c r="MNU17" s="245"/>
      <c r="MNV17" s="245"/>
      <c r="MNX17" s="245"/>
      <c r="MNY17" s="245"/>
      <c r="MNZ17" s="245"/>
      <c r="MOA17" s="245"/>
      <c r="MOB17" s="245"/>
      <c r="MOC17" s="245"/>
      <c r="MOD17" s="245"/>
      <c r="MOE17" s="245"/>
      <c r="MOF17" s="245"/>
      <c r="MOG17" s="245"/>
      <c r="MOH17" s="245"/>
      <c r="MOI17" s="245"/>
      <c r="MOJ17" s="245"/>
      <c r="MOK17" s="245"/>
      <c r="MOL17" s="245"/>
      <c r="MOM17" s="245"/>
      <c r="MON17" s="245"/>
      <c r="MOO17" s="245"/>
      <c r="MOP17" s="245"/>
      <c r="MOQ17" s="245"/>
      <c r="MOR17" s="245"/>
      <c r="MOT17" s="245"/>
      <c r="MOU17" s="245"/>
      <c r="MOV17" s="245"/>
      <c r="MOW17" s="245"/>
      <c r="MOX17" s="245"/>
      <c r="MOY17" s="245"/>
      <c r="MOZ17" s="245"/>
      <c r="MPA17" s="245"/>
      <c r="MPB17" s="245"/>
      <c r="MPC17" s="245"/>
      <c r="MPD17" s="245"/>
      <c r="MPE17" s="245"/>
      <c r="MPF17" s="245"/>
      <c r="MPG17" s="245"/>
      <c r="MPH17" s="245"/>
      <c r="MPI17" s="245"/>
      <c r="MPJ17" s="245"/>
      <c r="MPK17" s="245"/>
      <c r="MPL17" s="245"/>
      <c r="MPM17" s="245"/>
      <c r="MPN17" s="245"/>
      <c r="MPP17" s="245"/>
      <c r="MPQ17" s="245"/>
      <c r="MPR17" s="245"/>
      <c r="MPS17" s="245"/>
      <c r="MPT17" s="245"/>
      <c r="MPU17" s="245"/>
      <c r="MPV17" s="245"/>
      <c r="MPW17" s="245"/>
      <c r="MPX17" s="245"/>
      <c r="MPY17" s="245"/>
      <c r="MPZ17" s="245"/>
      <c r="MQA17" s="245"/>
      <c r="MQB17" s="245"/>
      <c r="MQC17" s="245"/>
      <c r="MQD17" s="245"/>
      <c r="MQE17" s="245"/>
      <c r="MQF17" s="245"/>
      <c r="MQG17" s="245"/>
      <c r="MQH17" s="245"/>
      <c r="MQI17" s="245"/>
      <c r="MQJ17" s="245"/>
      <c r="MQL17" s="245"/>
      <c r="MQM17" s="245"/>
      <c r="MQN17" s="245"/>
      <c r="MQO17" s="245"/>
      <c r="MQP17" s="245"/>
      <c r="MQQ17" s="245"/>
      <c r="MQR17" s="245"/>
      <c r="MQS17" s="245"/>
      <c r="MQT17" s="245"/>
      <c r="MQU17" s="245"/>
      <c r="MQV17" s="245"/>
      <c r="MQW17" s="245"/>
      <c r="MQX17" s="245"/>
      <c r="MQY17" s="245"/>
      <c r="MQZ17" s="245"/>
      <c r="MRA17" s="245"/>
      <c r="MRB17" s="245"/>
      <c r="MRC17" s="245"/>
      <c r="MRD17" s="245"/>
      <c r="MRE17" s="245"/>
      <c r="MRF17" s="245"/>
      <c r="MRH17" s="245"/>
      <c r="MRI17" s="245"/>
      <c r="MRJ17" s="245"/>
      <c r="MRK17" s="245"/>
      <c r="MRL17" s="245"/>
      <c r="MRM17" s="245"/>
      <c r="MRN17" s="245"/>
      <c r="MRO17" s="245"/>
      <c r="MRP17" s="245"/>
      <c r="MRQ17" s="245"/>
      <c r="MRR17" s="245"/>
      <c r="MRS17" s="245"/>
      <c r="MRT17" s="245"/>
      <c r="MRU17" s="245"/>
      <c r="MRV17" s="245"/>
      <c r="MRW17" s="245"/>
      <c r="MRX17" s="245"/>
      <c r="MRY17" s="245"/>
      <c r="MRZ17" s="245"/>
      <c r="MSA17" s="245"/>
      <c r="MSB17" s="245"/>
      <c r="MSD17" s="245"/>
      <c r="MSE17" s="245"/>
      <c r="MSF17" s="245"/>
      <c r="MSG17" s="245"/>
      <c r="MSH17" s="245"/>
      <c r="MSI17" s="245"/>
      <c r="MSJ17" s="245"/>
      <c r="MSK17" s="245"/>
      <c r="MSL17" s="245"/>
      <c r="MSM17" s="245"/>
      <c r="MSN17" s="245"/>
      <c r="MSO17" s="245"/>
      <c r="MSP17" s="245"/>
      <c r="MSQ17" s="245"/>
      <c r="MSR17" s="245"/>
      <c r="MSS17" s="245"/>
      <c r="MST17" s="245"/>
      <c r="MSU17" s="245"/>
      <c r="MSV17" s="245"/>
      <c r="MSW17" s="245"/>
      <c r="MSX17" s="245"/>
      <c r="MSZ17" s="245"/>
      <c r="MTA17" s="245"/>
      <c r="MTB17" s="245"/>
      <c r="MTC17" s="245"/>
      <c r="MTD17" s="245"/>
      <c r="MTE17" s="245"/>
      <c r="MTF17" s="245"/>
      <c r="MTG17" s="245"/>
      <c r="MTH17" s="245"/>
      <c r="MTI17" s="245"/>
      <c r="MTJ17" s="245"/>
      <c r="MTK17" s="245"/>
      <c r="MTL17" s="245"/>
      <c r="MTM17" s="245"/>
      <c r="MTN17" s="245"/>
      <c r="MTO17" s="245"/>
      <c r="MTP17" s="245"/>
      <c r="MTQ17" s="245"/>
      <c r="MTR17" s="245"/>
      <c r="MTS17" s="245"/>
      <c r="MTT17" s="245"/>
      <c r="MTV17" s="245"/>
      <c r="MTW17" s="245"/>
      <c r="MTX17" s="245"/>
      <c r="MTY17" s="245"/>
      <c r="MTZ17" s="245"/>
      <c r="MUA17" s="245"/>
      <c r="MUB17" s="245"/>
      <c r="MUC17" s="245"/>
      <c r="MUD17" s="245"/>
      <c r="MUE17" s="245"/>
      <c r="MUF17" s="245"/>
      <c r="MUG17" s="245"/>
      <c r="MUH17" s="245"/>
      <c r="MUI17" s="245"/>
      <c r="MUJ17" s="245"/>
      <c r="MUK17" s="245"/>
      <c r="MUL17" s="245"/>
      <c r="MUM17" s="245"/>
      <c r="MUN17" s="245"/>
      <c r="MUO17" s="245"/>
      <c r="MUP17" s="245"/>
      <c r="MUR17" s="245"/>
      <c r="MUS17" s="245"/>
      <c r="MUT17" s="245"/>
      <c r="MUU17" s="245"/>
      <c r="MUV17" s="245"/>
      <c r="MUW17" s="245"/>
      <c r="MUX17" s="245"/>
      <c r="MUY17" s="245"/>
      <c r="MUZ17" s="245"/>
      <c r="MVA17" s="245"/>
      <c r="MVB17" s="245"/>
      <c r="MVC17" s="245"/>
      <c r="MVD17" s="245"/>
      <c r="MVE17" s="245"/>
      <c r="MVF17" s="245"/>
      <c r="MVG17" s="245"/>
      <c r="MVH17" s="245"/>
      <c r="MVI17" s="245"/>
      <c r="MVJ17" s="245"/>
      <c r="MVK17" s="245"/>
      <c r="MVL17" s="245"/>
      <c r="MVN17" s="245"/>
      <c r="MVO17" s="245"/>
      <c r="MVP17" s="245"/>
      <c r="MVQ17" s="245"/>
      <c r="MVR17" s="245"/>
      <c r="MVS17" s="245"/>
      <c r="MVT17" s="245"/>
      <c r="MVU17" s="245"/>
      <c r="MVV17" s="245"/>
      <c r="MVW17" s="245"/>
      <c r="MVX17" s="245"/>
      <c r="MVY17" s="245"/>
      <c r="MVZ17" s="245"/>
      <c r="MWA17" s="245"/>
      <c r="MWB17" s="245"/>
      <c r="MWC17" s="245"/>
      <c r="MWD17" s="245"/>
      <c r="MWE17" s="245"/>
      <c r="MWF17" s="245"/>
      <c r="MWG17" s="245"/>
      <c r="MWH17" s="245"/>
      <c r="MWJ17" s="245"/>
      <c r="MWK17" s="245"/>
      <c r="MWL17" s="245"/>
      <c r="MWM17" s="245"/>
      <c r="MWN17" s="245"/>
      <c r="MWO17" s="245"/>
      <c r="MWP17" s="245"/>
      <c r="MWQ17" s="245"/>
      <c r="MWR17" s="245"/>
      <c r="MWS17" s="245"/>
      <c r="MWT17" s="245"/>
      <c r="MWU17" s="245"/>
      <c r="MWV17" s="245"/>
      <c r="MWW17" s="245"/>
      <c r="MWX17" s="245"/>
      <c r="MWY17" s="245"/>
      <c r="MWZ17" s="245"/>
      <c r="MXA17" s="245"/>
      <c r="MXB17" s="245"/>
      <c r="MXC17" s="245"/>
      <c r="MXD17" s="245"/>
      <c r="MXF17" s="245"/>
      <c r="MXG17" s="245"/>
      <c r="MXH17" s="245"/>
      <c r="MXI17" s="245"/>
      <c r="MXJ17" s="245"/>
      <c r="MXK17" s="245"/>
      <c r="MXL17" s="245"/>
      <c r="MXM17" s="245"/>
      <c r="MXN17" s="245"/>
      <c r="MXO17" s="245"/>
      <c r="MXP17" s="245"/>
      <c r="MXQ17" s="245"/>
      <c r="MXR17" s="245"/>
      <c r="MXS17" s="245"/>
      <c r="MXT17" s="245"/>
      <c r="MXU17" s="245"/>
      <c r="MXV17" s="245"/>
      <c r="MXW17" s="245"/>
      <c r="MXX17" s="245"/>
      <c r="MXY17" s="245"/>
      <c r="MXZ17" s="245"/>
      <c r="MYB17" s="245"/>
      <c r="MYC17" s="245"/>
      <c r="MYD17" s="245"/>
      <c r="MYE17" s="245"/>
      <c r="MYF17" s="245"/>
      <c r="MYG17" s="245"/>
      <c r="MYH17" s="245"/>
      <c r="MYI17" s="245"/>
      <c r="MYJ17" s="245"/>
      <c r="MYK17" s="245"/>
      <c r="MYL17" s="245"/>
      <c r="MYM17" s="245"/>
      <c r="MYN17" s="245"/>
      <c r="MYO17" s="245"/>
      <c r="MYP17" s="245"/>
      <c r="MYQ17" s="245"/>
      <c r="MYR17" s="245"/>
      <c r="MYS17" s="245"/>
      <c r="MYT17" s="245"/>
      <c r="MYU17" s="245"/>
      <c r="MYV17" s="245"/>
      <c r="MYX17" s="245"/>
      <c r="MYY17" s="245"/>
      <c r="MYZ17" s="245"/>
      <c r="MZA17" s="245"/>
      <c r="MZB17" s="245"/>
      <c r="MZC17" s="245"/>
      <c r="MZD17" s="245"/>
      <c r="MZE17" s="245"/>
      <c r="MZF17" s="245"/>
      <c r="MZG17" s="245"/>
      <c r="MZH17" s="245"/>
      <c r="MZI17" s="245"/>
      <c r="MZJ17" s="245"/>
      <c r="MZK17" s="245"/>
      <c r="MZL17" s="245"/>
      <c r="MZM17" s="245"/>
      <c r="MZN17" s="245"/>
      <c r="MZO17" s="245"/>
      <c r="MZP17" s="245"/>
      <c r="MZQ17" s="245"/>
      <c r="MZR17" s="245"/>
      <c r="MZT17" s="245"/>
      <c r="MZU17" s="245"/>
      <c r="MZV17" s="245"/>
      <c r="MZW17" s="245"/>
      <c r="MZX17" s="245"/>
      <c r="MZY17" s="245"/>
      <c r="MZZ17" s="245"/>
      <c r="NAA17" s="245"/>
      <c r="NAB17" s="245"/>
      <c r="NAC17" s="245"/>
      <c r="NAD17" s="245"/>
      <c r="NAE17" s="245"/>
      <c r="NAF17" s="245"/>
      <c r="NAG17" s="245"/>
      <c r="NAH17" s="245"/>
      <c r="NAI17" s="245"/>
      <c r="NAJ17" s="245"/>
      <c r="NAK17" s="245"/>
      <c r="NAL17" s="245"/>
      <c r="NAM17" s="245"/>
      <c r="NAN17" s="245"/>
      <c r="NAP17" s="245"/>
      <c r="NAQ17" s="245"/>
      <c r="NAR17" s="245"/>
      <c r="NAS17" s="245"/>
      <c r="NAT17" s="245"/>
      <c r="NAU17" s="245"/>
      <c r="NAV17" s="245"/>
      <c r="NAW17" s="245"/>
      <c r="NAX17" s="245"/>
      <c r="NAY17" s="245"/>
      <c r="NAZ17" s="245"/>
      <c r="NBA17" s="245"/>
      <c r="NBB17" s="245"/>
      <c r="NBC17" s="245"/>
      <c r="NBD17" s="245"/>
      <c r="NBE17" s="245"/>
      <c r="NBF17" s="245"/>
      <c r="NBG17" s="245"/>
      <c r="NBH17" s="245"/>
      <c r="NBI17" s="245"/>
      <c r="NBJ17" s="245"/>
      <c r="NBL17" s="245"/>
      <c r="NBM17" s="245"/>
      <c r="NBN17" s="245"/>
      <c r="NBO17" s="245"/>
      <c r="NBP17" s="245"/>
      <c r="NBQ17" s="245"/>
      <c r="NBR17" s="245"/>
      <c r="NBS17" s="245"/>
      <c r="NBT17" s="245"/>
      <c r="NBU17" s="245"/>
      <c r="NBV17" s="245"/>
      <c r="NBW17" s="245"/>
      <c r="NBX17" s="245"/>
      <c r="NBY17" s="245"/>
      <c r="NBZ17" s="245"/>
      <c r="NCA17" s="245"/>
      <c r="NCB17" s="245"/>
      <c r="NCC17" s="245"/>
      <c r="NCD17" s="245"/>
      <c r="NCE17" s="245"/>
      <c r="NCF17" s="245"/>
      <c r="NCH17" s="245"/>
      <c r="NCI17" s="245"/>
      <c r="NCJ17" s="245"/>
      <c r="NCK17" s="245"/>
      <c r="NCL17" s="245"/>
      <c r="NCM17" s="245"/>
      <c r="NCN17" s="245"/>
      <c r="NCO17" s="245"/>
      <c r="NCP17" s="245"/>
      <c r="NCQ17" s="245"/>
      <c r="NCR17" s="245"/>
      <c r="NCS17" s="245"/>
      <c r="NCT17" s="245"/>
      <c r="NCU17" s="245"/>
      <c r="NCV17" s="245"/>
      <c r="NCW17" s="245"/>
      <c r="NCX17" s="245"/>
      <c r="NCY17" s="245"/>
      <c r="NCZ17" s="245"/>
      <c r="NDA17" s="245"/>
      <c r="NDB17" s="245"/>
      <c r="NDD17" s="245"/>
      <c r="NDE17" s="245"/>
      <c r="NDF17" s="245"/>
      <c r="NDG17" s="245"/>
      <c r="NDH17" s="245"/>
      <c r="NDI17" s="245"/>
      <c r="NDJ17" s="245"/>
      <c r="NDK17" s="245"/>
      <c r="NDL17" s="245"/>
      <c r="NDM17" s="245"/>
      <c r="NDN17" s="245"/>
      <c r="NDO17" s="245"/>
      <c r="NDP17" s="245"/>
      <c r="NDQ17" s="245"/>
      <c r="NDR17" s="245"/>
      <c r="NDS17" s="245"/>
      <c r="NDT17" s="245"/>
      <c r="NDU17" s="245"/>
      <c r="NDV17" s="245"/>
      <c r="NDW17" s="245"/>
      <c r="NDX17" s="245"/>
      <c r="NDZ17" s="245"/>
      <c r="NEA17" s="245"/>
      <c r="NEB17" s="245"/>
      <c r="NEC17" s="245"/>
      <c r="NED17" s="245"/>
      <c r="NEE17" s="245"/>
      <c r="NEF17" s="245"/>
      <c r="NEG17" s="245"/>
      <c r="NEH17" s="245"/>
      <c r="NEI17" s="245"/>
      <c r="NEJ17" s="245"/>
      <c r="NEK17" s="245"/>
      <c r="NEL17" s="245"/>
      <c r="NEM17" s="245"/>
      <c r="NEN17" s="245"/>
      <c r="NEO17" s="245"/>
      <c r="NEP17" s="245"/>
      <c r="NEQ17" s="245"/>
      <c r="NER17" s="245"/>
      <c r="NES17" s="245"/>
      <c r="NET17" s="245"/>
      <c r="NEV17" s="245"/>
      <c r="NEW17" s="245"/>
      <c r="NEX17" s="245"/>
      <c r="NEY17" s="245"/>
      <c r="NEZ17" s="245"/>
      <c r="NFA17" s="245"/>
      <c r="NFB17" s="245"/>
      <c r="NFC17" s="245"/>
      <c r="NFD17" s="245"/>
      <c r="NFE17" s="245"/>
      <c r="NFF17" s="245"/>
      <c r="NFG17" s="245"/>
      <c r="NFH17" s="245"/>
      <c r="NFI17" s="245"/>
      <c r="NFJ17" s="245"/>
      <c r="NFK17" s="245"/>
      <c r="NFL17" s="245"/>
      <c r="NFM17" s="245"/>
      <c r="NFN17" s="245"/>
      <c r="NFO17" s="245"/>
      <c r="NFP17" s="245"/>
      <c r="NFR17" s="245"/>
      <c r="NFS17" s="245"/>
      <c r="NFT17" s="245"/>
      <c r="NFU17" s="245"/>
      <c r="NFV17" s="245"/>
      <c r="NFW17" s="245"/>
      <c r="NFX17" s="245"/>
      <c r="NFY17" s="245"/>
      <c r="NFZ17" s="245"/>
      <c r="NGA17" s="245"/>
      <c r="NGB17" s="245"/>
      <c r="NGC17" s="245"/>
      <c r="NGD17" s="245"/>
      <c r="NGE17" s="245"/>
      <c r="NGF17" s="245"/>
      <c r="NGG17" s="245"/>
      <c r="NGH17" s="245"/>
      <c r="NGI17" s="245"/>
      <c r="NGJ17" s="245"/>
      <c r="NGK17" s="245"/>
      <c r="NGL17" s="245"/>
      <c r="NGN17" s="245"/>
      <c r="NGO17" s="245"/>
      <c r="NGP17" s="245"/>
      <c r="NGQ17" s="245"/>
      <c r="NGR17" s="245"/>
      <c r="NGS17" s="245"/>
      <c r="NGT17" s="245"/>
      <c r="NGU17" s="245"/>
      <c r="NGV17" s="245"/>
      <c r="NGW17" s="245"/>
      <c r="NGX17" s="245"/>
      <c r="NGY17" s="245"/>
      <c r="NGZ17" s="245"/>
      <c r="NHA17" s="245"/>
      <c r="NHB17" s="245"/>
      <c r="NHC17" s="245"/>
      <c r="NHD17" s="245"/>
      <c r="NHE17" s="245"/>
      <c r="NHF17" s="245"/>
      <c r="NHG17" s="245"/>
      <c r="NHH17" s="245"/>
      <c r="NHJ17" s="245"/>
      <c r="NHK17" s="245"/>
      <c r="NHL17" s="245"/>
      <c r="NHM17" s="245"/>
      <c r="NHN17" s="245"/>
      <c r="NHO17" s="245"/>
      <c r="NHP17" s="245"/>
      <c r="NHQ17" s="245"/>
      <c r="NHR17" s="245"/>
      <c r="NHS17" s="245"/>
      <c r="NHT17" s="245"/>
      <c r="NHU17" s="245"/>
      <c r="NHV17" s="245"/>
      <c r="NHW17" s="245"/>
      <c r="NHX17" s="245"/>
      <c r="NHY17" s="245"/>
      <c r="NHZ17" s="245"/>
      <c r="NIA17" s="245"/>
      <c r="NIB17" s="245"/>
      <c r="NIC17" s="245"/>
      <c r="NID17" s="245"/>
      <c r="NIF17" s="245"/>
      <c r="NIG17" s="245"/>
      <c r="NIH17" s="245"/>
      <c r="NII17" s="245"/>
      <c r="NIJ17" s="245"/>
      <c r="NIK17" s="245"/>
      <c r="NIL17" s="245"/>
      <c r="NIM17" s="245"/>
      <c r="NIN17" s="245"/>
      <c r="NIO17" s="245"/>
      <c r="NIP17" s="245"/>
      <c r="NIQ17" s="245"/>
      <c r="NIR17" s="245"/>
      <c r="NIS17" s="245"/>
      <c r="NIT17" s="245"/>
      <c r="NIU17" s="245"/>
      <c r="NIV17" s="245"/>
      <c r="NIW17" s="245"/>
      <c r="NIX17" s="245"/>
      <c r="NIY17" s="245"/>
      <c r="NIZ17" s="245"/>
      <c r="NJB17" s="245"/>
      <c r="NJC17" s="245"/>
      <c r="NJD17" s="245"/>
      <c r="NJE17" s="245"/>
      <c r="NJF17" s="245"/>
      <c r="NJG17" s="245"/>
      <c r="NJH17" s="245"/>
      <c r="NJI17" s="245"/>
      <c r="NJJ17" s="245"/>
      <c r="NJK17" s="245"/>
      <c r="NJL17" s="245"/>
      <c r="NJM17" s="245"/>
      <c r="NJN17" s="245"/>
      <c r="NJO17" s="245"/>
      <c r="NJP17" s="245"/>
      <c r="NJQ17" s="245"/>
      <c r="NJR17" s="245"/>
      <c r="NJS17" s="245"/>
      <c r="NJT17" s="245"/>
      <c r="NJU17" s="245"/>
      <c r="NJV17" s="245"/>
      <c r="NJX17" s="245"/>
      <c r="NJY17" s="245"/>
      <c r="NJZ17" s="245"/>
      <c r="NKA17" s="245"/>
      <c r="NKB17" s="245"/>
      <c r="NKC17" s="245"/>
      <c r="NKD17" s="245"/>
      <c r="NKE17" s="245"/>
      <c r="NKF17" s="245"/>
      <c r="NKG17" s="245"/>
      <c r="NKH17" s="245"/>
      <c r="NKI17" s="245"/>
      <c r="NKJ17" s="245"/>
      <c r="NKK17" s="245"/>
      <c r="NKL17" s="245"/>
      <c r="NKM17" s="245"/>
      <c r="NKN17" s="245"/>
      <c r="NKO17" s="245"/>
      <c r="NKP17" s="245"/>
      <c r="NKQ17" s="245"/>
      <c r="NKR17" s="245"/>
      <c r="NKT17" s="245"/>
      <c r="NKU17" s="245"/>
      <c r="NKV17" s="245"/>
      <c r="NKW17" s="245"/>
      <c r="NKX17" s="245"/>
      <c r="NKY17" s="245"/>
      <c r="NKZ17" s="245"/>
      <c r="NLA17" s="245"/>
      <c r="NLB17" s="245"/>
      <c r="NLC17" s="245"/>
      <c r="NLD17" s="245"/>
      <c r="NLE17" s="245"/>
      <c r="NLF17" s="245"/>
      <c r="NLG17" s="245"/>
      <c r="NLH17" s="245"/>
      <c r="NLI17" s="245"/>
      <c r="NLJ17" s="245"/>
      <c r="NLK17" s="245"/>
      <c r="NLL17" s="245"/>
      <c r="NLM17" s="245"/>
      <c r="NLN17" s="245"/>
      <c r="NLP17" s="245"/>
      <c r="NLQ17" s="245"/>
      <c r="NLR17" s="245"/>
      <c r="NLS17" s="245"/>
      <c r="NLT17" s="245"/>
      <c r="NLU17" s="245"/>
      <c r="NLV17" s="245"/>
      <c r="NLW17" s="245"/>
      <c r="NLX17" s="245"/>
      <c r="NLY17" s="245"/>
      <c r="NLZ17" s="245"/>
      <c r="NMA17" s="245"/>
      <c r="NMB17" s="245"/>
      <c r="NMC17" s="245"/>
      <c r="NMD17" s="245"/>
      <c r="NME17" s="245"/>
      <c r="NMF17" s="245"/>
      <c r="NMG17" s="245"/>
      <c r="NMH17" s="245"/>
      <c r="NMI17" s="245"/>
      <c r="NMJ17" s="245"/>
      <c r="NML17" s="245"/>
      <c r="NMM17" s="245"/>
      <c r="NMN17" s="245"/>
      <c r="NMO17" s="245"/>
      <c r="NMP17" s="245"/>
      <c r="NMQ17" s="245"/>
      <c r="NMR17" s="245"/>
      <c r="NMS17" s="245"/>
      <c r="NMT17" s="245"/>
      <c r="NMU17" s="245"/>
      <c r="NMV17" s="245"/>
      <c r="NMW17" s="245"/>
      <c r="NMX17" s="245"/>
      <c r="NMY17" s="245"/>
      <c r="NMZ17" s="245"/>
      <c r="NNA17" s="245"/>
      <c r="NNB17" s="245"/>
      <c r="NNC17" s="245"/>
      <c r="NND17" s="245"/>
      <c r="NNE17" s="245"/>
      <c r="NNF17" s="245"/>
      <c r="NNH17" s="245"/>
      <c r="NNI17" s="245"/>
      <c r="NNJ17" s="245"/>
      <c r="NNK17" s="245"/>
      <c r="NNL17" s="245"/>
      <c r="NNM17" s="245"/>
      <c r="NNN17" s="245"/>
      <c r="NNO17" s="245"/>
      <c r="NNP17" s="245"/>
      <c r="NNQ17" s="245"/>
      <c r="NNR17" s="245"/>
      <c r="NNS17" s="245"/>
      <c r="NNT17" s="245"/>
      <c r="NNU17" s="245"/>
      <c r="NNV17" s="245"/>
      <c r="NNW17" s="245"/>
      <c r="NNX17" s="245"/>
      <c r="NNY17" s="245"/>
      <c r="NNZ17" s="245"/>
      <c r="NOA17" s="245"/>
      <c r="NOB17" s="245"/>
      <c r="NOD17" s="245"/>
      <c r="NOE17" s="245"/>
      <c r="NOF17" s="245"/>
      <c r="NOG17" s="245"/>
      <c r="NOH17" s="245"/>
      <c r="NOI17" s="245"/>
      <c r="NOJ17" s="245"/>
      <c r="NOK17" s="245"/>
      <c r="NOL17" s="245"/>
      <c r="NOM17" s="245"/>
      <c r="NON17" s="245"/>
      <c r="NOO17" s="245"/>
      <c r="NOP17" s="245"/>
      <c r="NOQ17" s="245"/>
      <c r="NOR17" s="245"/>
      <c r="NOS17" s="245"/>
      <c r="NOT17" s="245"/>
      <c r="NOU17" s="245"/>
      <c r="NOV17" s="245"/>
      <c r="NOW17" s="245"/>
      <c r="NOX17" s="245"/>
      <c r="NOZ17" s="245"/>
      <c r="NPA17" s="245"/>
      <c r="NPB17" s="245"/>
      <c r="NPC17" s="245"/>
      <c r="NPD17" s="245"/>
      <c r="NPE17" s="245"/>
      <c r="NPF17" s="245"/>
      <c r="NPG17" s="245"/>
      <c r="NPH17" s="245"/>
      <c r="NPI17" s="245"/>
      <c r="NPJ17" s="245"/>
      <c r="NPK17" s="245"/>
      <c r="NPL17" s="245"/>
      <c r="NPM17" s="245"/>
      <c r="NPN17" s="245"/>
      <c r="NPO17" s="245"/>
      <c r="NPP17" s="245"/>
      <c r="NPQ17" s="245"/>
      <c r="NPR17" s="245"/>
      <c r="NPS17" s="245"/>
      <c r="NPT17" s="245"/>
      <c r="NPV17" s="245"/>
      <c r="NPW17" s="245"/>
      <c r="NPX17" s="245"/>
      <c r="NPY17" s="245"/>
      <c r="NPZ17" s="245"/>
      <c r="NQA17" s="245"/>
      <c r="NQB17" s="245"/>
      <c r="NQC17" s="245"/>
      <c r="NQD17" s="245"/>
      <c r="NQE17" s="245"/>
      <c r="NQF17" s="245"/>
      <c r="NQG17" s="245"/>
      <c r="NQH17" s="245"/>
      <c r="NQI17" s="245"/>
      <c r="NQJ17" s="245"/>
      <c r="NQK17" s="245"/>
      <c r="NQL17" s="245"/>
      <c r="NQM17" s="245"/>
      <c r="NQN17" s="245"/>
      <c r="NQO17" s="245"/>
      <c r="NQP17" s="245"/>
      <c r="NQR17" s="245"/>
      <c r="NQS17" s="245"/>
      <c r="NQT17" s="245"/>
      <c r="NQU17" s="245"/>
      <c r="NQV17" s="245"/>
      <c r="NQW17" s="245"/>
      <c r="NQX17" s="245"/>
      <c r="NQY17" s="245"/>
      <c r="NQZ17" s="245"/>
      <c r="NRA17" s="245"/>
      <c r="NRB17" s="245"/>
      <c r="NRC17" s="245"/>
      <c r="NRD17" s="245"/>
      <c r="NRE17" s="245"/>
      <c r="NRF17" s="245"/>
      <c r="NRG17" s="245"/>
      <c r="NRH17" s="245"/>
      <c r="NRI17" s="245"/>
      <c r="NRJ17" s="245"/>
      <c r="NRK17" s="245"/>
      <c r="NRL17" s="245"/>
      <c r="NRN17" s="245"/>
      <c r="NRO17" s="245"/>
      <c r="NRP17" s="245"/>
      <c r="NRQ17" s="245"/>
      <c r="NRR17" s="245"/>
      <c r="NRS17" s="245"/>
      <c r="NRT17" s="245"/>
      <c r="NRU17" s="245"/>
      <c r="NRV17" s="245"/>
      <c r="NRW17" s="245"/>
      <c r="NRX17" s="245"/>
      <c r="NRY17" s="245"/>
      <c r="NRZ17" s="245"/>
      <c r="NSA17" s="245"/>
      <c r="NSB17" s="245"/>
      <c r="NSC17" s="245"/>
      <c r="NSD17" s="245"/>
      <c r="NSE17" s="245"/>
      <c r="NSF17" s="245"/>
      <c r="NSG17" s="245"/>
      <c r="NSH17" s="245"/>
      <c r="NSJ17" s="245"/>
      <c r="NSK17" s="245"/>
      <c r="NSL17" s="245"/>
      <c r="NSM17" s="245"/>
      <c r="NSN17" s="245"/>
      <c r="NSO17" s="245"/>
      <c r="NSP17" s="245"/>
      <c r="NSQ17" s="245"/>
      <c r="NSR17" s="245"/>
      <c r="NSS17" s="245"/>
      <c r="NST17" s="245"/>
      <c r="NSU17" s="245"/>
      <c r="NSV17" s="245"/>
      <c r="NSW17" s="245"/>
      <c r="NSX17" s="245"/>
      <c r="NSY17" s="245"/>
      <c r="NSZ17" s="245"/>
      <c r="NTA17" s="245"/>
      <c r="NTB17" s="245"/>
      <c r="NTC17" s="245"/>
      <c r="NTD17" s="245"/>
      <c r="NTF17" s="245"/>
      <c r="NTG17" s="245"/>
      <c r="NTH17" s="245"/>
      <c r="NTI17" s="245"/>
      <c r="NTJ17" s="245"/>
      <c r="NTK17" s="245"/>
      <c r="NTL17" s="245"/>
      <c r="NTM17" s="245"/>
      <c r="NTN17" s="245"/>
      <c r="NTO17" s="245"/>
      <c r="NTP17" s="245"/>
      <c r="NTQ17" s="245"/>
      <c r="NTR17" s="245"/>
      <c r="NTS17" s="245"/>
      <c r="NTT17" s="245"/>
      <c r="NTU17" s="245"/>
      <c r="NTV17" s="245"/>
      <c r="NTW17" s="245"/>
      <c r="NTX17" s="245"/>
      <c r="NTY17" s="245"/>
      <c r="NTZ17" s="245"/>
      <c r="NUB17" s="245"/>
      <c r="NUC17" s="245"/>
      <c r="NUD17" s="245"/>
      <c r="NUE17" s="245"/>
      <c r="NUF17" s="245"/>
      <c r="NUG17" s="245"/>
      <c r="NUH17" s="245"/>
      <c r="NUI17" s="245"/>
      <c r="NUJ17" s="245"/>
      <c r="NUK17" s="245"/>
      <c r="NUL17" s="245"/>
      <c r="NUM17" s="245"/>
      <c r="NUN17" s="245"/>
      <c r="NUO17" s="245"/>
      <c r="NUP17" s="245"/>
      <c r="NUQ17" s="245"/>
      <c r="NUR17" s="245"/>
      <c r="NUS17" s="245"/>
      <c r="NUT17" s="245"/>
      <c r="NUU17" s="245"/>
      <c r="NUV17" s="245"/>
      <c r="NUX17" s="245"/>
      <c r="NUY17" s="245"/>
      <c r="NUZ17" s="245"/>
      <c r="NVA17" s="245"/>
      <c r="NVB17" s="245"/>
      <c r="NVC17" s="245"/>
      <c r="NVD17" s="245"/>
      <c r="NVE17" s="245"/>
      <c r="NVF17" s="245"/>
      <c r="NVG17" s="245"/>
      <c r="NVH17" s="245"/>
      <c r="NVI17" s="245"/>
      <c r="NVJ17" s="245"/>
      <c r="NVK17" s="245"/>
      <c r="NVL17" s="245"/>
      <c r="NVM17" s="245"/>
      <c r="NVN17" s="245"/>
      <c r="NVO17" s="245"/>
      <c r="NVP17" s="245"/>
      <c r="NVQ17" s="245"/>
      <c r="NVR17" s="245"/>
      <c r="NVT17" s="245"/>
      <c r="NVU17" s="245"/>
      <c r="NVV17" s="245"/>
      <c r="NVW17" s="245"/>
      <c r="NVX17" s="245"/>
      <c r="NVY17" s="245"/>
      <c r="NVZ17" s="245"/>
      <c r="NWA17" s="245"/>
      <c r="NWB17" s="245"/>
      <c r="NWC17" s="245"/>
      <c r="NWD17" s="245"/>
      <c r="NWE17" s="245"/>
      <c r="NWF17" s="245"/>
      <c r="NWG17" s="245"/>
      <c r="NWH17" s="245"/>
      <c r="NWI17" s="245"/>
      <c r="NWJ17" s="245"/>
      <c r="NWK17" s="245"/>
      <c r="NWL17" s="245"/>
      <c r="NWM17" s="245"/>
      <c r="NWN17" s="245"/>
      <c r="NWP17" s="245"/>
      <c r="NWQ17" s="245"/>
      <c r="NWR17" s="245"/>
      <c r="NWS17" s="245"/>
      <c r="NWT17" s="245"/>
      <c r="NWU17" s="245"/>
      <c r="NWV17" s="245"/>
      <c r="NWW17" s="245"/>
      <c r="NWX17" s="245"/>
      <c r="NWY17" s="245"/>
      <c r="NWZ17" s="245"/>
      <c r="NXA17" s="245"/>
      <c r="NXB17" s="245"/>
      <c r="NXC17" s="245"/>
      <c r="NXD17" s="245"/>
      <c r="NXE17" s="245"/>
      <c r="NXF17" s="245"/>
      <c r="NXG17" s="245"/>
      <c r="NXH17" s="245"/>
      <c r="NXI17" s="245"/>
      <c r="NXJ17" s="245"/>
      <c r="NXL17" s="245"/>
      <c r="NXM17" s="245"/>
      <c r="NXN17" s="245"/>
      <c r="NXO17" s="245"/>
      <c r="NXP17" s="245"/>
      <c r="NXQ17" s="245"/>
      <c r="NXR17" s="245"/>
      <c r="NXS17" s="245"/>
      <c r="NXT17" s="245"/>
      <c r="NXU17" s="245"/>
      <c r="NXV17" s="245"/>
      <c r="NXW17" s="245"/>
      <c r="NXX17" s="245"/>
      <c r="NXY17" s="245"/>
      <c r="NXZ17" s="245"/>
      <c r="NYA17" s="245"/>
      <c r="NYB17" s="245"/>
      <c r="NYC17" s="245"/>
      <c r="NYD17" s="245"/>
      <c r="NYE17" s="245"/>
      <c r="NYF17" s="245"/>
      <c r="NYH17" s="245"/>
      <c r="NYI17" s="245"/>
      <c r="NYJ17" s="245"/>
      <c r="NYK17" s="245"/>
      <c r="NYL17" s="245"/>
      <c r="NYM17" s="245"/>
      <c r="NYN17" s="245"/>
      <c r="NYO17" s="245"/>
      <c r="NYP17" s="245"/>
      <c r="NYQ17" s="245"/>
      <c r="NYR17" s="245"/>
      <c r="NYS17" s="245"/>
      <c r="NYT17" s="245"/>
      <c r="NYU17" s="245"/>
      <c r="NYV17" s="245"/>
      <c r="NYW17" s="245"/>
      <c r="NYX17" s="245"/>
      <c r="NYY17" s="245"/>
      <c r="NYZ17" s="245"/>
      <c r="NZA17" s="245"/>
      <c r="NZB17" s="245"/>
      <c r="NZD17" s="245"/>
      <c r="NZE17" s="245"/>
      <c r="NZF17" s="245"/>
      <c r="NZG17" s="245"/>
      <c r="NZH17" s="245"/>
      <c r="NZI17" s="245"/>
      <c r="NZJ17" s="245"/>
      <c r="NZK17" s="245"/>
      <c r="NZL17" s="245"/>
      <c r="NZM17" s="245"/>
      <c r="NZN17" s="245"/>
      <c r="NZO17" s="245"/>
      <c r="NZP17" s="245"/>
      <c r="NZQ17" s="245"/>
      <c r="NZR17" s="245"/>
      <c r="NZS17" s="245"/>
      <c r="NZT17" s="245"/>
      <c r="NZU17" s="245"/>
      <c r="NZV17" s="245"/>
      <c r="NZW17" s="245"/>
      <c r="NZX17" s="245"/>
      <c r="NZZ17" s="245"/>
      <c r="OAA17" s="245"/>
      <c r="OAB17" s="245"/>
      <c r="OAC17" s="245"/>
      <c r="OAD17" s="245"/>
      <c r="OAE17" s="245"/>
      <c r="OAF17" s="245"/>
      <c r="OAG17" s="245"/>
      <c r="OAH17" s="245"/>
      <c r="OAI17" s="245"/>
      <c r="OAJ17" s="245"/>
      <c r="OAK17" s="245"/>
      <c r="OAL17" s="245"/>
      <c r="OAM17" s="245"/>
      <c r="OAN17" s="245"/>
      <c r="OAO17" s="245"/>
      <c r="OAP17" s="245"/>
      <c r="OAQ17" s="245"/>
      <c r="OAR17" s="245"/>
      <c r="OAS17" s="245"/>
      <c r="OAT17" s="245"/>
      <c r="OAV17" s="245"/>
      <c r="OAW17" s="245"/>
      <c r="OAX17" s="245"/>
      <c r="OAY17" s="245"/>
      <c r="OAZ17" s="245"/>
      <c r="OBA17" s="245"/>
      <c r="OBB17" s="245"/>
      <c r="OBC17" s="245"/>
      <c r="OBD17" s="245"/>
      <c r="OBE17" s="245"/>
      <c r="OBF17" s="245"/>
      <c r="OBG17" s="245"/>
      <c r="OBH17" s="245"/>
      <c r="OBI17" s="245"/>
      <c r="OBJ17" s="245"/>
      <c r="OBK17" s="245"/>
      <c r="OBL17" s="245"/>
      <c r="OBM17" s="245"/>
      <c r="OBN17" s="245"/>
      <c r="OBO17" s="245"/>
      <c r="OBP17" s="245"/>
      <c r="OBR17" s="245"/>
      <c r="OBS17" s="245"/>
      <c r="OBT17" s="245"/>
      <c r="OBU17" s="245"/>
      <c r="OBV17" s="245"/>
      <c r="OBW17" s="245"/>
      <c r="OBX17" s="245"/>
      <c r="OBY17" s="245"/>
      <c r="OBZ17" s="245"/>
      <c r="OCA17" s="245"/>
      <c r="OCB17" s="245"/>
      <c r="OCC17" s="245"/>
      <c r="OCD17" s="245"/>
      <c r="OCE17" s="245"/>
      <c r="OCF17" s="245"/>
      <c r="OCG17" s="245"/>
      <c r="OCH17" s="245"/>
      <c r="OCI17" s="245"/>
      <c r="OCJ17" s="245"/>
      <c r="OCK17" s="245"/>
      <c r="OCL17" s="245"/>
      <c r="OCN17" s="245"/>
      <c r="OCO17" s="245"/>
      <c r="OCP17" s="245"/>
      <c r="OCQ17" s="245"/>
      <c r="OCR17" s="245"/>
      <c r="OCS17" s="245"/>
      <c r="OCT17" s="245"/>
      <c r="OCU17" s="245"/>
      <c r="OCV17" s="245"/>
      <c r="OCW17" s="245"/>
      <c r="OCX17" s="245"/>
      <c r="OCY17" s="245"/>
      <c r="OCZ17" s="245"/>
      <c r="ODA17" s="245"/>
      <c r="ODB17" s="245"/>
      <c r="ODC17" s="245"/>
      <c r="ODD17" s="245"/>
      <c r="ODE17" s="245"/>
      <c r="ODF17" s="245"/>
      <c r="ODG17" s="245"/>
      <c r="ODH17" s="245"/>
      <c r="ODJ17" s="245"/>
      <c r="ODK17" s="245"/>
      <c r="ODL17" s="245"/>
      <c r="ODM17" s="245"/>
      <c r="ODN17" s="245"/>
      <c r="ODO17" s="245"/>
      <c r="ODP17" s="245"/>
      <c r="ODQ17" s="245"/>
      <c r="ODR17" s="245"/>
      <c r="ODS17" s="245"/>
      <c r="ODT17" s="245"/>
      <c r="ODU17" s="245"/>
      <c r="ODV17" s="245"/>
      <c r="ODW17" s="245"/>
      <c r="ODX17" s="245"/>
      <c r="ODY17" s="245"/>
      <c r="ODZ17" s="245"/>
      <c r="OEA17" s="245"/>
      <c r="OEB17" s="245"/>
      <c r="OEC17" s="245"/>
      <c r="OED17" s="245"/>
      <c r="OEF17" s="245"/>
      <c r="OEG17" s="245"/>
      <c r="OEH17" s="245"/>
      <c r="OEI17" s="245"/>
      <c r="OEJ17" s="245"/>
      <c r="OEK17" s="245"/>
      <c r="OEL17" s="245"/>
      <c r="OEM17" s="245"/>
      <c r="OEN17" s="245"/>
      <c r="OEO17" s="245"/>
      <c r="OEP17" s="245"/>
      <c r="OEQ17" s="245"/>
      <c r="OER17" s="245"/>
      <c r="OES17" s="245"/>
      <c r="OET17" s="245"/>
      <c r="OEU17" s="245"/>
      <c r="OEV17" s="245"/>
      <c r="OEW17" s="245"/>
      <c r="OEX17" s="245"/>
      <c r="OEY17" s="245"/>
      <c r="OEZ17" s="245"/>
      <c r="OFB17" s="245"/>
      <c r="OFC17" s="245"/>
      <c r="OFD17" s="245"/>
      <c r="OFE17" s="245"/>
      <c r="OFF17" s="245"/>
      <c r="OFG17" s="245"/>
      <c r="OFH17" s="245"/>
      <c r="OFI17" s="245"/>
      <c r="OFJ17" s="245"/>
      <c r="OFK17" s="245"/>
      <c r="OFL17" s="245"/>
      <c r="OFM17" s="245"/>
      <c r="OFN17" s="245"/>
      <c r="OFO17" s="245"/>
      <c r="OFP17" s="245"/>
      <c r="OFQ17" s="245"/>
      <c r="OFR17" s="245"/>
      <c r="OFS17" s="245"/>
      <c r="OFT17" s="245"/>
      <c r="OFU17" s="245"/>
      <c r="OFV17" s="245"/>
      <c r="OFX17" s="245"/>
      <c r="OFY17" s="245"/>
      <c r="OFZ17" s="245"/>
      <c r="OGA17" s="245"/>
      <c r="OGB17" s="245"/>
      <c r="OGC17" s="245"/>
      <c r="OGD17" s="245"/>
      <c r="OGE17" s="245"/>
      <c r="OGF17" s="245"/>
      <c r="OGG17" s="245"/>
      <c r="OGH17" s="245"/>
      <c r="OGI17" s="245"/>
      <c r="OGJ17" s="245"/>
      <c r="OGK17" s="245"/>
      <c r="OGL17" s="245"/>
      <c r="OGM17" s="245"/>
      <c r="OGN17" s="245"/>
      <c r="OGO17" s="245"/>
      <c r="OGP17" s="245"/>
      <c r="OGQ17" s="245"/>
      <c r="OGR17" s="245"/>
      <c r="OGT17" s="245"/>
      <c r="OGU17" s="245"/>
      <c r="OGV17" s="245"/>
      <c r="OGW17" s="245"/>
      <c r="OGX17" s="245"/>
      <c r="OGY17" s="245"/>
      <c r="OGZ17" s="245"/>
      <c r="OHA17" s="245"/>
      <c r="OHB17" s="245"/>
      <c r="OHC17" s="245"/>
      <c r="OHD17" s="245"/>
      <c r="OHE17" s="245"/>
      <c r="OHF17" s="245"/>
      <c r="OHG17" s="245"/>
      <c r="OHH17" s="245"/>
      <c r="OHI17" s="245"/>
      <c r="OHJ17" s="245"/>
      <c r="OHK17" s="245"/>
      <c r="OHL17" s="245"/>
      <c r="OHM17" s="245"/>
      <c r="OHN17" s="245"/>
      <c r="OHP17" s="245"/>
      <c r="OHQ17" s="245"/>
      <c r="OHR17" s="245"/>
      <c r="OHS17" s="245"/>
      <c r="OHT17" s="245"/>
      <c r="OHU17" s="245"/>
      <c r="OHV17" s="245"/>
      <c r="OHW17" s="245"/>
      <c r="OHX17" s="245"/>
      <c r="OHY17" s="245"/>
      <c r="OHZ17" s="245"/>
      <c r="OIA17" s="245"/>
      <c r="OIB17" s="245"/>
      <c r="OIC17" s="245"/>
      <c r="OID17" s="245"/>
      <c r="OIE17" s="245"/>
      <c r="OIF17" s="245"/>
      <c r="OIG17" s="245"/>
      <c r="OIH17" s="245"/>
      <c r="OII17" s="245"/>
      <c r="OIJ17" s="245"/>
      <c r="OIL17" s="245"/>
      <c r="OIM17" s="245"/>
      <c r="OIN17" s="245"/>
      <c r="OIO17" s="245"/>
      <c r="OIP17" s="245"/>
      <c r="OIQ17" s="245"/>
      <c r="OIR17" s="245"/>
      <c r="OIS17" s="245"/>
      <c r="OIT17" s="245"/>
      <c r="OIU17" s="245"/>
      <c r="OIV17" s="245"/>
      <c r="OIW17" s="245"/>
      <c r="OIX17" s="245"/>
      <c r="OIY17" s="245"/>
      <c r="OIZ17" s="245"/>
      <c r="OJA17" s="245"/>
      <c r="OJB17" s="245"/>
      <c r="OJC17" s="245"/>
      <c r="OJD17" s="245"/>
      <c r="OJE17" s="245"/>
      <c r="OJF17" s="245"/>
      <c r="OJH17" s="245"/>
      <c r="OJI17" s="245"/>
      <c r="OJJ17" s="245"/>
      <c r="OJK17" s="245"/>
      <c r="OJL17" s="245"/>
      <c r="OJM17" s="245"/>
      <c r="OJN17" s="245"/>
      <c r="OJO17" s="245"/>
      <c r="OJP17" s="245"/>
      <c r="OJQ17" s="245"/>
      <c r="OJR17" s="245"/>
      <c r="OJS17" s="245"/>
      <c r="OJT17" s="245"/>
      <c r="OJU17" s="245"/>
      <c r="OJV17" s="245"/>
      <c r="OJW17" s="245"/>
      <c r="OJX17" s="245"/>
      <c r="OJY17" s="245"/>
      <c r="OJZ17" s="245"/>
      <c r="OKA17" s="245"/>
      <c r="OKB17" s="245"/>
      <c r="OKD17" s="245"/>
      <c r="OKE17" s="245"/>
      <c r="OKF17" s="245"/>
      <c r="OKG17" s="245"/>
      <c r="OKH17" s="245"/>
      <c r="OKI17" s="245"/>
      <c r="OKJ17" s="245"/>
      <c r="OKK17" s="245"/>
      <c r="OKL17" s="245"/>
      <c r="OKM17" s="245"/>
      <c r="OKN17" s="245"/>
      <c r="OKO17" s="245"/>
      <c r="OKP17" s="245"/>
      <c r="OKQ17" s="245"/>
      <c r="OKR17" s="245"/>
      <c r="OKS17" s="245"/>
      <c r="OKT17" s="245"/>
      <c r="OKU17" s="245"/>
      <c r="OKV17" s="245"/>
      <c r="OKW17" s="245"/>
      <c r="OKX17" s="245"/>
      <c r="OKZ17" s="245"/>
      <c r="OLA17" s="245"/>
      <c r="OLB17" s="245"/>
      <c r="OLC17" s="245"/>
      <c r="OLD17" s="245"/>
      <c r="OLE17" s="245"/>
      <c r="OLF17" s="245"/>
      <c r="OLG17" s="245"/>
      <c r="OLH17" s="245"/>
      <c r="OLI17" s="245"/>
      <c r="OLJ17" s="245"/>
      <c r="OLK17" s="245"/>
      <c r="OLL17" s="245"/>
      <c r="OLM17" s="245"/>
      <c r="OLN17" s="245"/>
      <c r="OLO17" s="245"/>
      <c r="OLP17" s="245"/>
      <c r="OLQ17" s="245"/>
      <c r="OLR17" s="245"/>
      <c r="OLS17" s="245"/>
      <c r="OLT17" s="245"/>
      <c r="OLV17" s="245"/>
      <c r="OLW17" s="245"/>
      <c r="OLX17" s="245"/>
      <c r="OLY17" s="245"/>
      <c r="OLZ17" s="245"/>
      <c r="OMA17" s="245"/>
      <c r="OMB17" s="245"/>
      <c r="OMC17" s="245"/>
      <c r="OMD17" s="245"/>
      <c r="OME17" s="245"/>
      <c r="OMF17" s="245"/>
      <c r="OMG17" s="245"/>
      <c r="OMH17" s="245"/>
      <c r="OMI17" s="245"/>
      <c r="OMJ17" s="245"/>
      <c r="OMK17" s="245"/>
      <c r="OML17" s="245"/>
      <c r="OMM17" s="245"/>
      <c r="OMN17" s="245"/>
      <c r="OMO17" s="245"/>
      <c r="OMP17" s="245"/>
      <c r="OMR17" s="245"/>
      <c r="OMS17" s="245"/>
      <c r="OMT17" s="245"/>
      <c r="OMU17" s="245"/>
      <c r="OMV17" s="245"/>
      <c r="OMW17" s="245"/>
      <c r="OMX17" s="245"/>
      <c r="OMY17" s="245"/>
      <c r="OMZ17" s="245"/>
      <c r="ONA17" s="245"/>
      <c r="ONB17" s="245"/>
      <c r="ONC17" s="245"/>
      <c r="OND17" s="245"/>
      <c r="ONE17" s="245"/>
      <c r="ONF17" s="245"/>
      <c r="ONG17" s="245"/>
      <c r="ONH17" s="245"/>
      <c r="ONI17" s="245"/>
      <c r="ONJ17" s="245"/>
      <c r="ONK17" s="245"/>
      <c r="ONL17" s="245"/>
      <c r="ONN17" s="245"/>
      <c r="ONO17" s="245"/>
      <c r="ONP17" s="245"/>
      <c r="ONQ17" s="245"/>
      <c r="ONR17" s="245"/>
      <c r="ONS17" s="245"/>
      <c r="ONT17" s="245"/>
      <c r="ONU17" s="245"/>
      <c r="ONV17" s="245"/>
      <c r="ONW17" s="245"/>
      <c r="ONX17" s="245"/>
      <c r="ONY17" s="245"/>
      <c r="ONZ17" s="245"/>
      <c r="OOA17" s="245"/>
      <c r="OOB17" s="245"/>
      <c r="OOC17" s="245"/>
      <c r="OOD17" s="245"/>
      <c r="OOE17" s="245"/>
      <c r="OOF17" s="245"/>
      <c r="OOG17" s="245"/>
      <c r="OOH17" s="245"/>
      <c r="OOJ17" s="245"/>
      <c r="OOK17" s="245"/>
      <c r="OOL17" s="245"/>
      <c r="OOM17" s="245"/>
      <c r="OON17" s="245"/>
      <c r="OOO17" s="245"/>
      <c r="OOP17" s="245"/>
      <c r="OOQ17" s="245"/>
      <c r="OOR17" s="245"/>
      <c r="OOS17" s="245"/>
      <c r="OOT17" s="245"/>
      <c r="OOU17" s="245"/>
      <c r="OOV17" s="245"/>
      <c r="OOW17" s="245"/>
      <c r="OOX17" s="245"/>
      <c r="OOY17" s="245"/>
      <c r="OOZ17" s="245"/>
      <c r="OPA17" s="245"/>
      <c r="OPB17" s="245"/>
      <c r="OPC17" s="245"/>
      <c r="OPD17" s="245"/>
      <c r="OPF17" s="245"/>
      <c r="OPG17" s="245"/>
      <c r="OPH17" s="245"/>
      <c r="OPI17" s="245"/>
      <c r="OPJ17" s="245"/>
      <c r="OPK17" s="245"/>
      <c r="OPL17" s="245"/>
      <c r="OPM17" s="245"/>
      <c r="OPN17" s="245"/>
      <c r="OPO17" s="245"/>
      <c r="OPP17" s="245"/>
      <c r="OPQ17" s="245"/>
      <c r="OPR17" s="245"/>
      <c r="OPS17" s="245"/>
      <c r="OPT17" s="245"/>
      <c r="OPU17" s="245"/>
      <c r="OPV17" s="245"/>
      <c r="OPW17" s="245"/>
      <c r="OPX17" s="245"/>
      <c r="OPY17" s="245"/>
      <c r="OPZ17" s="245"/>
      <c r="OQB17" s="245"/>
      <c r="OQC17" s="245"/>
      <c r="OQD17" s="245"/>
      <c r="OQE17" s="245"/>
      <c r="OQF17" s="245"/>
      <c r="OQG17" s="245"/>
      <c r="OQH17" s="245"/>
      <c r="OQI17" s="245"/>
      <c r="OQJ17" s="245"/>
      <c r="OQK17" s="245"/>
      <c r="OQL17" s="245"/>
      <c r="OQM17" s="245"/>
      <c r="OQN17" s="245"/>
      <c r="OQO17" s="245"/>
      <c r="OQP17" s="245"/>
      <c r="OQQ17" s="245"/>
      <c r="OQR17" s="245"/>
      <c r="OQS17" s="245"/>
      <c r="OQT17" s="245"/>
      <c r="OQU17" s="245"/>
      <c r="OQV17" s="245"/>
      <c r="OQX17" s="245"/>
      <c r="OQY17" s="245"/>
      <c r="OQZ17" s="245"/>
      <c r="ORA17" s="245"/>
      <c r="ORB17" s="245"/>
      <c r="ORC17" s="245"/>
      <c r="ORD17" s="245"/>
      <c r="ORE17" s="245"/>
      <c r="ORF17" s="245"/>
      <c r="ORG17" s="245"/>
      <c r="ORH17" s="245"/>
      <c r="ORI17" s="245"/>
      <c r="ORJ17" s="245"/>
      <c r="ORK17" s="245"/>
      <c r="ORL17" s="245"/>
      <c r="ORM17" s="245"/>
      <c r="ORN17" s="245"/>
      <c r="ORO17" s="245"/>
      <c r="ORP17" s="245"/>
      <c r="ORQ17" s="245"/>
      <c r="ORR17" s="245"/>
      <c r="ORT17" s="245"/>
      <c r="ORU17" s="245"/>
      <c r="ORV17" s="245"/>
      <c r="ORW17" s="245"/>
      <c r="ORX17" s="245"/>
      <c r="ORY17" s="245"/>
      <c r="ORZ17" s="245"/>
      <c r="OSA17" s="245"/>
      <c r="OSB17" s="245"/>
      <c r="OSC17" s="245"/>
      <c r="OSD17" s="245"/>
      <c r="OSE17" s="245"/>
      <c r="OSF17" s="245"/>
      <c r="OSG17" s="245"/>
      <c r="OSH17" s="245"/>
      <c r="OSI17" s="245"/>
      <c r="OSJ17" s="245"/>
      <c r="OSK17" s="245"/>
      <c r="OSL17" s="245"/>
      <c r="OSM17" s="245"/>
      <c r="OSN17" s="245"/>
      <c r="OSP17" s="245"/>
      <c r="OSQ17" s="245"/>
      <c r="OSR17" s="245"/>
      <c r="OSS17" s="245"/>
      <c r="OST17" s="245"/>
      <c r="OSU17" s="245"/>
      <c r="OSV17" s="245"/>
      <c r="OSW17" s="245"/>
      <c r="OSX17" s="245"/>
      <c r="OSY17" s="245"/>
      <c r="OSZ17" s="245"/>
      <c r="OTA17" s="245"/>
      <c r="OTB17" s="245"/>
      <c r="OTC17" s="245"/>
      <c r="OTD17" s="245"/>
      <c r="OTE17" s="245"/>
      <c r="OTF17" s="245"/>
      <c r="OTG17" s="245"/>
      <c r="OTH17" s="245"/>
      <c r="OTI17" s="245"/>
      <c r="OTJ17" s="245"/>
      <c r="OTL17" s="245"/>
      <c r="OTM17" s="245"/>
      <c r="OTN17" s="245"/>
      <c r="OTO17" s="245"/>
      <c r="OTP17" s="245"/>
      <c r="OTQ17" s="245"/>
      <c r="OTR17" s="245"/>
      <c r="OTS17" s="245"/>
      <c r="OTT17" s="245"/>
      <c r="OTU17" s="245"/>
      <c r="OTV17" s="245"/>
      <c r="OTW17" s="245"/>
      <c r="OTX17" s="245"/>
      <c r="OTY17" s="245"/>
      <c r="OTZ17" s="245"/>
      <c r="OUA17" s="245"/>
      <c r="OUB17" s="245"/>
      <c r="OUC17" s="245"/>
      <c r="OUD17" s="245"/>
      <c r="OUE17" s="245"/>
      <c r="OUF17" s="245"/>
      <c r="OUH17" s="245"/>
      <c r="OUI17" s="245"/>
      <c r="OUJ17" s="245"/>
      <c r="OUK17" s="245"/>
      <c r="OUL17" s="245"/>
      <c r="OUM17" s="245"/>
      <c r="OUN17" s="245"/>
      <c r="OUO17" s="245"/>
      <c r="OUP17" s="245"/>
      <c r="OUQ17" s="245"/>
      <c r="OUR17" s="245"/>
      <c r="OUS17" s="245"/>
      <c r="OUT17" s="245"/>
      <c r="OUU17" s="245"/>
      <c r="OUV17" s="245"/>
      <c r="OUW17" s="245"/>
      <c r="OUX17" s="245"/>
      <c r="OUY17" s="245"/>
      <c r="OUZ17" s="245"/>
      <c r="OVA17" s="245"/>
      <c r="OVB17" s="245"/>
      <c r="OVD17" s="245"/>
      <c r="OVE17" s="245"/>
      <c r="OVF17" s="245"/>
      <c r="OVG17" s="245"/>
      <c r="OVH17" s="245"/>
      <c r="OVI17" s="245"/>
      <c r="OVJ17" s="245"/>
      <c r="OVK17" s="245"/>
      <c r="OVL17" s="245"/>
      <c r="OVM17" s="245"/>
      <c r="OVN17" s="245"/>
      <c r="OVO17" s="245"/>
      <c r="OVP17" s="245"/>
      <c r="OVQ17" s="245"/>
      <c r="OVR17" s="245"/>
      <c r="OVS17" s="245"/>
      <c r="OVT17" s="245"/>
      <c r="OVU17" s="245"/>
      <c r="OVV17" s="245"/>
      <c r="OVW17" s="245"/>
      <c r="OVX17" s="245"/>
      <c r="OVZ17" s="245"/>
      <c r="OWA17" s="245"/>
      <c r="OWB17" s="245"/>
      <c r="OWC17" s="245"/>
      <c r="OWD17" s="245"/>
      <c r="OWE17" s="245"/>
      <c r="OWF17" s="245"/>
      <c r="OWG17" s="245"/>
      <c r="OWH17" s="245"/>
      <c r="OWI17" s="245"/>
      <c r="OWJ17" s="245"/>
      <c r="OWK17" s="245"/>
      <c r="OWL17" s="245"/>
      <c r="OWM17" s="245"/>
      <c r="OWN17" s="245"/>
      <c r="OWO17" s="245"/>
      <c r="OWP17" s="245"/>
      <c r="OWQ17" s="245"/>
      <c r="OWR17" s="245"/>
      <c r="OWS17" s="245"/>
      <c r="OWT17" s="245"/>
      <c r="OWV17" s="245"/>
      <c r="OWW17" s="245"/>
      <c r="OWX17" s="245"/>
      <c r="OWY17" s="245"/>
      <c r="OWZ17" s="245"/>
      <c r="OXA17" s="245"/>
      <c r="OXB17" s="245"/>
      <c r="OXC17" s="245"/>
      <c r="OXD17" s="245"/>
      <c r="OXE17" s="245"/>
      <c r="OXF17" s="245"/>
      <c r="OXG17" s="245"/>
      <c r="OXH17" s="245"/>
      <c r="OXI17" s="245"/>
      <c r="OXJ17" s="245"/>
      <c r="OXK17" s="245"/>
      <c r="OXL17" s="245"/>
      <c r="OXM17" s="245"/>
      <c r="OXN17" s="245"/>
      <c r="OXO17" s="245"/>
      <c r="OXP17" s="245"/>
      <c r="OXR17" s="245"/>
      <c r="OXS17" s="245"/>
      <c r="OXT17" s="245"/>
      <c r="OXU17" s="245"/>
      <c r="OXV17" s="245"/>
      <c r="OXW17" s="245"/>
      <c r="OXX17" s="245"/>
      <c r="OXY17" s="245"/>
      <c r="OXZ17" s="245"/>
      <c r="OYA17" s="245"/>
      <c r="OYB17" s="245"/>
      <c r="OYC17" s="245"/>
      <c r="OYD17" s="245"/>
      <c r="OYE17" s="245"/>
      <c r="OYF17" s="245"/>
      <c r="OYG17" s="245"/>
      <c r="OYH17" s="245"/>
      <c r="OYI17" s="245"/>
      <c r="OYJ17" s="245"/>
      <c r="OYK17" s="245"/>
      <c r="OYL17" s="245"/>
      <c r="OYN17" s="245"/>
      <c r="OYO17" s="245"/>
      <c r="OYP17" s="245"/>
      <c r="OYQ17" s="245"/>
      <c r="OYR17" s="245"/>
      <c r="OYS17" s="245"/>
      <c r="OYT17" s="245"/>
      <c r="OYU17" s="245"/>
      <c r="OYV17" s="245"/>
      <c r="OYW17" s="245"/>
      <c r="OYX17" s="245"/>
      <c r="OYY17" s="245"/>
      <c r="OYZ17" s="245"/>
      <c r="OZA17" s="245"/>
      <c r="OZB17" s="245"/>
      <c r="OZC17" s="245"/>
      <c r="OZD17" s="245"/>
      <c r="OZE17" s="245"/>
      <c r="OZF17" s="245"/>
      <c r="OZG17" s="245"/>
      <c r="OZH17" s="245"/>
      <c r="OZJ17" s="245"/>
      <c r="OZK17" s="245"/>
      <c r="OZL17" s="245"/>
      <c r="OZM17" s="245"/>
      <c r="OZN17" s="245"/>
      <c r="OZO17" s="245"/>
      <c r="OZP17" s="245"/>
      <c r="OZQ17" s="245"/>
      <c r="OZR17" s="245"/>
      <c r="OZS17" s="245"/>
      <c r="OZT17" s="245"/>
      <c r="OZU17" s="245"/>
      <c r="OZV17" s="245"/>
      <c r="OZW17" s="245"/>
      <c r="OZX17" s="245"/>
      <c r="OZY17" s="245"/>
      <c r="OZZ17" s="245"/>
      <c r="PAA17" s="245"/>
      <c r="PAB17" s="245"/>
      <c r="PAC17" s="245"/>
      <c r="PAD17" s="245"/>
      <c r="PAF17" s="245"/>
      <c r="PAG17" s="245"/>
      <c r="PAH17" s="245"/>
      <c r="PAI17" s="245"/>
      <c r="PAJ17" s="245"/>
      <c r="PAK17" s="245"/>
      <c r="PAL17" s="245"/>
      <c r="PAM17" s="245"/>
      <c r="PAN17" s="245"/>
      <c r="PAO17" s="245"/>
      <c r="PAP17" s="245"/>
      <c r="PAQ17" s="245"/>
      <c r="PAR17" s="245"/>
      <c r="PAS17" s="245"/>
      <c r="PAT17" s="245"/>
      <c r="PAU17" s="245"/>
      <c r="PAV17" s="245"/>
      <c r="PAW17" s="245"/>
      <c r="PAX17" s="245"/>
      <c r="PAY17" s="245"/>
      <c r="PAZ17" s="245"/>
      <c r="PBB17" s="245"/>
      <c r="PBC17" s="245"/>
      <c r="PBD17" s="245"/>
      <c r="PBE17" s="245"/>
      <c r="PBF17" s="245"/>
      <c r="PBG17" s="245"/>
      <c r="PBH17" s="245"/>
      <c r="PBI17" s="245"/>
      <c r="PBJ17" s="245"/>
      <c r="PBK17" s="245"/>
      <c r="PBL17" s="245"/>
      <c r="PBM17" s="245"/>
      <c r="PBN17" s="245"/>
      <c r="PBO17" s="245"/>
      <c r="PBP17" s="245"/>
      <c r="PBQ17" s="245"/>
      <c r="PBR17" s="245"/>
      <c r="PBS17" s="245"/>
      <c r="PBT17" s="245"/>
      <c r="PBU17" s="245"/>
      <c r="PBV17" s="245"/>
      <c r="PBX17" s="245"/>
      <c r="PBY17" s="245"/>
      <c r="PBZ17" s="245"/>
      <c r="PCA17" s="245"/>
      <c r="PCB17" s="245"/>
      <c r="PCC17" s="245"/>
      <c r="PCD17" s="245"/>
      <c r="PCE17" s="245"/>
      <c r="PCF17" s="245"/>
      <c r="PCG17" s="245"/>
      <c r="PCH17" s="245"/>
      <c r="PCI17" s="245"/>
      <c r="PCJ17" s="245"/>
      <c r="PCK17" s="245"/>
      <c r="PCL17" s="245"/>
      <c r="PCM17" s="245"/>
      <c r="PCN17" s="245"/>
      <c r="PCO17" s="245"/>
      <c r="PCP17" s="245"/>
      <c r="PCQ17" s="245"/>
      <c r="PCR17" s="245"/>
      <c r="PCT17" s="245"/>
      <c r="PCU17" s="245"/>
      <c r="PCV17" s="245"/>
      <c r="PCW17" s="245"/>
      <c r="PCX17" s="245"/>
      <c r="PCY17" s="245"/>
      <c r="PCZ17" s="245"/>
      <c r="PDA17" s="245"/>
      <c r="PDB17" s="245"/>
      <c r="PDC17" s="245"/>
      <c r="PDD17" s="245"/>
      <c r="PDE17" s="245"/>
      <c r="PDF17" s="245"/>
      <c r="PDG17" s="245"/>
      <c r="PDH17" s="245"/>
      <c r="PDI17" s="245"/>
      <c r="PDJ17" s="245"/>
      <c r="PDK17" s="245"/>
      <c r="PDL17" s="245"/>
      <c r="PDM17" s="245"/>
      <c r="PDN17" s="245"/>
      <c r="PDP17" s="245"/>
      <c r="PDQ17" s="245"/>
      <c r="PDR17" s="245"/>
      <c r="PDS17" s="245"/>
      <c r="PDT17" s="245"/>
      <c r="PDU17" s="245"/>
      <c r="PDV17" s="245"/>
      <c r="PDW17" s="245"/>
      <c r="PDX17" s="245"/>
      <c r="PDY17" s="245"/>
      <c r="PDZ17" s="245"/>
      <c r="PEA17" s="245"/>
      <c r="PEB17" s="245"/>
      <c r="PEC17" s="245"/>
      <c r="PED17" s="245"/>
      <c r="PEE17" s="245"/>
      <c r="PEF17" s="245"/>
      <c r="PEG17" s="245"/>
      <c r="PEH17" s="245"/>
      <c r="PEI17" s="245"/>
      <c r="PEJ17" s="245"/>
      <c r="PEL17" s="245"/>
      <c r="PEM17" s="245"/>
      <c r="PEN17" s="245"/>
      <c r="PEO17" s="245"/>
      <c r="PEP17" s="245"/>
      <c r="PEQ17" s="245"/>
      <c r="PER17" s="245"/>
      <c r="PES17" s="245"/>
      <c r="PET17" s="245"/>
      <c r="PEU17" s="245"/>
      <c r="PEV17" s="245"/>
      <c r="PEW17" s="245"/>
      <c r="PEX17" s="245"/>
      <c r="PEY17" s="245"/>
      <c r="PEZ17" s="245"/>
      <c r="PFA17" s="245"/>
      <c r="PFB17" s="245"/>
      <c r="PFC17" s="245"/>
      <c r="PFD17" s="245"/>
      <c r="PFE17" s="245"/>
      <c r="PFF17" s="245"/>
      <c r="PFH17" s="245"/>
      <c r="PFI17" s="245"/>
      <c r="PFJ17" s="245"/>
      <c r="PFK17" s="245"/>
      <c r="PFL17" s="245"/>
      <c r="PFM17" s="245"/>
      <c r="PFN17" s="245"/>
      <c r="PFO17" s="245"/>
      <c r="PFP17" s="245"/>
      <c r="PFQ17" s="245"/>
      <c r="PFR17" s="245"/>
      <c r="PFS17" s="245"/>
      <c r="PFT17" s="245"/>
      <c r="PFU17" s="245"/>
      <c r="PFV17" s="245"/>
      <c r="PFW17" s="245"/>
      <c r="PFX17" s="245"/>
      <c r="PFY17" s="245"/>
      <c r="PFZ17" s="245"/>
      <c r="PGA17" s="245"/>
      <c r="PGB17" s="245"/>
      <c r="PGD17" s="245"/>
      <c r="PGE17" s="245"/>
      <c r="PGF17" s="245"/>
      <c r="PGG17" s="245"/>
      <c r="PGH17" s="245"/>
      <c r="PGI17" s="245"/>
      <c r="PGJ17" s="245"/>
      <c r="PGK17" s="245"/>
      <c r="PGL17" s="245"/>
      <c r="PGM17" s="245"/>
      <c r="PGN17" s="245"/>
      <c r="PGO17" s="245"/>
      <c r="PGP17" s="245"/>
      <c r="PGQ17" s="245"/>
      <c r="PGR17" s="245"/>
      <c r="PGS17" s="245"/>
      <c r="PGT17" s="245"/>
      <c r="PGU17" s="245"/>
      <c r="PGV17" s="245"/>
      <c r="PGW17" s="245"/>
      <c r="PGX17" s="245"/>
      <c r="PGZ17" s="245"/>
      <c r="PHA17" s="245"/>
      <c r="PHB17" s="245"/>
      <c r="PHC17" s="245"/>
      <c r="PHD17" s="245"/>
      <c r="PHE17" s="245"/>
      <c r="PHF17" s="245"/>
      <c r="PHG17" s="245"/>
      <c r="PHH17" s="245"/>
      <c r="PHI17" s="245"/>
      <c r="PHJ17" s="245"/>
      <c r="PHK17" s="245"/>
      <c r="PHL17" s="245"/>
      <c r="PHM17" s="245"/>
      <c r="PHN17" s="245"/>
      <c r="PHO17" s="245"/>
      <c r="PHP17" s="245"/>
      <c r="PHQ17" s="245"/>
      <c r="PHR17" s="245"/>
      <c r="PHS17" s="245"/>
      <c r="PHT17" s="245"/>
      <c r="PHV17" s="245"/>
      <c r="PHW17" s="245"/>
      <c r="PHX17" s="245"/>
      <c r="PHY17" s="245"/>
      <c r="PHZ17" s="245"/>
      <c r="PIA17" s="245"/>
      <c r="PIB17" s="245"/>
      <c r="PIC17" s="245"/>
      <c r="PID17" s="245"/>
      <c r="PIE17" s="245"/>
      <c r="PIF17" s="245"/>
      <c r="PIG17" s="245"/>
      <c r="PIH17" s="245"/>
      <c r="PII17" s="245"/>
      <c r="PIJ17" s="245"/>
      <c r="PIK17" s="245"/>
      <c r="PIL17" s="245"/>
      <c r="PIM17" s="245"/>
      <c r="PIN17" s="245"/>
      <c r="PIO17" s="245"/>
      <c r="PIP17" s="245"/>
      <c r="PIR17" s="245"/>
      <c r="PIS17" s="245"/>
      <c r="PIT17" s="245"/>
      <c r="PIU17" s="245"/>
      <c r="PIV17" s="245"/>
      <c r="PIW17" s="245"/>
      <c r="PIX17" s="245"/>
      <c r="PIY17" s="245"/>
      <c r="PIZ17" s="245"/>
      <c r="PJA17" s="245"/>
      <c r="PJB17" s="245"/>
      <c r="PJC17" s="245"/>
      <c r="PJD17" s="245"/>
      <c r="PJE17" s="245"/>
      <c r="PJF17" s="245"/>
      <c r="PJG17" s="245"/>
      <c r="PJH17" s="245"/>
      <c r="PJI17" s="245"/>
      <c r="PJJ17" s="245"/>
      <c r="PJK17" s="245"/>
      <c r="PJL17" s="245"/>
      <c r="PJN17" s="245"/>
      <c r="PJO17" s="245"/>
      <c r="PJP17" s="245"/>
      <c r="PJQ17" s="245"/>
      <c r="PJR17" s="245"/>
      <c r="PJS17" s="245"/>
      <c r="PJT17" s="245"/>
      <c r="PJU17" s="245"/>
      <c r="PJV17" s="245"/>
      <c r="PJW17" s="245"/>
      <c r="PJX17" s="245"/>
      <c r="PJY17" s="245"/>
      <c r="PJZ17" s="245"/>
      <c r="PKA17" s="245"/>
      <c r="PKB17" s="245"/>
      <c r="PKC17" s="245"/>
      <c r="PKD17" s="245"/>
      <c r="PKE17" s="245"/>
      <c r="PKF17" s="245"/>
      <c r="PKG17" s="245"/>
      <c r="PKH17" s="245"/>
      <c r="PKJ17" s="245"/>
      <c r="PKK17" s="245"/>
      <c r="PKL17" s="245"/>
      <c r="PKM17" s="245"/>
      <c r="PKN17" s="245"/>
      <c r="PKO17" s="245"/>
      <c r="PKP17" s="245"/>
      <c r="PKQ17" s="245"/>
      <c r="PKR17" s="245"/>
      <c r="PKS17" s="245"/>
      <c r="PKT17" s="245"/>
      <c r="PKU17" s="245"/>
      <c r="PKV17" s="245"/>
      <c r="PKW17" s="245"/>
      <c r="PKX17" s="245"/>
      <c r="PKY17" s="245"/>
      <c r="PKZ17" s="245"/>
      <c r="PLA17" s="245"/>
      <c r="PLB17" s="245"/>
      <c r="PLC17" s="245"/>
      <c r="PLD17" s="245"/>
      <c r="PLF17" s="245"/>
      <c r="PLG17" s="245"/>
      <c r="PLH17" s="245"/>
      <c r="PLI17" s="245"/>
      <c r="PLJ17" s="245"/>
      <c r="PLK17" s="245"/>
      <c r="PLL17" s="245"/>
      <c r="PLM17" s="245"/>
      <c r="PLN17" s="245"/>
      <c r="PLO17" s="245"/>
      <c r="PLP17" s="245"/>
      <c r="PLQ17" s="245"/>
      <c r="PLR17" s="245"/>
      <c r="PLS17" s="245"/>
      <c r="PLT17" s="245"/>
      <c r="PLU17" s="245"/>
      <c r="PLV17" s="245"/>
      <c r="PLW17" s="245"/>
      <c r="PLX17" s="245"/>
      <c r="PLY17" s="245"/>
      <c r="PLZ17" s="245"/>
      <c r="PMB17" s="245"/>
      <c r="PMC17" s="245"/>
      <c r="PMD17" s="245"/>
      <c r="PME17" s="245"/>
      <c r="PMF17" s="245"/>
      <c r="PMG17" s="245"/>
      <c r="PMH17" s="245"/>
      <c r="PMI17" s="245"/>
      <c r="PMJ17" s="245"/>
      <c r="PMK17" s="245"/>
      <c r="PML17" s="245"/>
      <c r="PMM17" s="245"/>
      <c r="PMN17" s="245"/>
      <c r="PMO17" s="245"/>
      <c r="PMP17" s="245"/>
      <c r="PMQ17" s="245"/>
      <c r="PMR17" s="245"/>
      <c r="PMS17" s="245"/>
      <c r="PMT17" s="245"/>
      <c r="PMU17" s="245"/>
      <c r="PMV17" s="245"/>
      <c r="PMX17" s="245"/>
      <c r="PMY17" s="245"/>
      <c r="PMZ17" s="245"/>
      <c r="PNA17" s="245"/>
      <c r="PNB17" s="245"/>
      <c r="PNC17" s="245"/>
      <c r="PND17" s="245"/>
      <c r="PNE17" s="245"/>
      <c r="PNF17" s="245"/>
      <c r="PNG17" s="245"/>
      <c r="PNH17" s="245"/>
      <c r="PNI17" s="245"/>
      <c r="PNJ17" s="245"/>
      <c r="PNK17" s="245"/>
      <c r="PNL17" s="245"/>
      <c r="PNM17" s="245"/>
      <c r="PNN17" s="245"/>
      <c r="PNO17" s="245"/>
      <c r="PNP17" s="245"/>
      <c r="PNQ17" s="245"/>
      <c r="PNR17" s="245"/>
      <c r="PNT17" s="245"/>
      <c r="PNU17" s="245"/>
      <c r="PNV17" s="245"/>
      <c r="PNW17" s="245"/>
      <c r="PNX17" s="245"/>
      <c r="PNY17" s="245"/>
      <c r="PNZ17" s="245"/>
      <c r="POA17" s="245"/>
      <c r="POB17" s="245"/>
      <c r="POC17" s="245"/>
      <c r="POD17" s="245"/>
      <c r="POE17" s="245"/>
      <c r="POF17" s="245"/>
      <c r="POG17" s="245"/>
      <c r="POH17" s="245"/>
      <c r="POI17" s="245"/>
      <c r="POJ17" s="245"/>
      <c r="POK17" s="245"/>
      <c r="POL17" s="245"/>
      <c r="POM17" s="245"/>
      <c r="PON17" s="245"/>
      <c r="POP17" s="245"/>
      <c r="POQ17" s="245"/>
      <c r="POR17" s="245"/>
      <c r="POS17" s="245"/>
      <c r="POT17" s="245"/>
      <c r="POU17" s="245"/>
      <c r="POV17" s="245"/>
      <c r="POW17" s="245"/>
      <c r="POX17" s="245"/>
      <c r="POY17" s="245"/>
      <c r="POZ17" s="245"/>
      <c r="PPA17" s="245"/>
      <c r="PPB17" s="245"/>
      <c r="PPC17" s="245"/>
      <c r="PPD17" s="245"/>
      <c r="PPE17" s="245"/>
      <c r="PPF17" s="245"/>
      <c r="PPG17" s="245"/>
      <c r="PPH17" s="245"/>
      <c r="PPI17" s="245"/>
      <c r="PPJ17" s="245"/>
      <c r="PPL17" s="245"/>
      <c r="PPM17" s="245"/>
      <c r="PPN17" s="245"/>
      <c r="PPO17" s="245"/>
      <c r="PPP17" s="245"/>
      <c r="PPQ17" s="245"/>
      <c r="PPR17" s="245"/>
      <c r="PPS17" s="245"/>
      <c r="PPT17" s="245"/>
      <c r="PPU17" s="245"/>
      <c r="PPV17" s="245"/>
      <c r="PPW17" s="245"/>
      <c r="PPX17" s="245"/>
      <c r="PPY17" s="245"/>
      <c r="PPZ17" s="245"/>
      <c r="PQA17" s="245"/>
      <c r="PQB17" s="245"/>
      <c r="PQC17" s="245"/>
      <c r="PQD17" s="245"/>
      <c r="PQE17" s="245"/>
      <c r="PQF17" s="245"/>
      <c r="PQH17" s="245"/>
      <c r="PQI17" s="245"/>
      <c r="PQJ17" s="245"/>
      <c r="PQK17" s="245"/>
      <c r="PQL17" s="245"/>
      <c r="PQM17" s="245"/>
      <c r="PQN17" s="245"/>
      <c r="PQO17" s="245"/>
      <c r="PQP17" s="245"/>
      <c r="PQQ17" s="245"/>
      <c r="PQR17" s="245"/>
      <c r="PQS17" s="245"/>
      <c r="PQT17" s="245"/>
      <c r="PQU17" s="245"/>
      <c r="PQV17" s="245"/>
      <c r="PQW17" s="245"/>
      <c r="PQX17" s="245"/>
      <c r="PQY17" s="245"/>
      <c r="PQZ17" s="245"/>
      <c r="PRA17" s="245"/>
      <c r="PRB17" s="245"/>
      <c r="PRD17" s="245"/>
      <c r="PRE17" s="245"/>
      <c r="PRF17" s="245"/>
      <c r="PRG17" s="245"/>
      <c r="PRH17" s="245"/>
      <c r="PRI17" s="245"/>
      <c r="PRJ17" s="245"/>
      <c r="PRK17" s="245"/>
      <c r="PRL17" s="245"/>
      <c r="PRM17" s="245"/>
      <c r="PRN17" s="245"/>
      <c r="PRO17" s="245"/>
      <c r="PRP17" s="245"/>
      <c r="PRQ17" s="245"/>
      <c r="PRR17" s="245"/>
      <c r="PRS17" s="245"/>
      <c r="PRT17" s="245"/>
      <c r="PRU17" s="245"/>
      <c r="PRV17" s="245"/>
      <c r="PRW17" s="245"/>
      <c r="PRX17" s="245"/>
      <c r="PRZ17" s="245"/>
      <c r="PSA17" s="245"/>
      <c r="PSB17" s="245"/>
      <c r="PSC17" s="245"/>
      <c r="PSD17" s="245"/>
      <c r="PSE17" s="245"/>
      <c r="PSF17" s="245"/>
      <c r="PSG17" s="245"/>
      <c r="PSH17" s="245"/>
      <c r="PSI17" s="245"/>
      <c r="PSJ17" s="245"/>
      <c r="PSK17" s="245"/>
      <c r="PSL17" s="245"/>
      <c r="PSM17" s="245"/>
      <c r="PSN17" s="245"/>
      <c r="PSO17" s="245"/>
      <c r="PSP17" s="245"/>
      <c r="PSQ17" s="245"/>
      <c r="PSR17" s="245"/>
      <c r="PSS17" s="245"/>
      <c r="PST17" s="245"/>
      <c r="PSV17" s="245"/>
      <c r="PSW17" s="245"/>
      <c r="PSX17" s="245"/>
      <c r="PSY17" s="245"/>
      <c r="PSZ17" s="245"/>
      <c r="PTA17" s="245"/>
      <c r="PTB17" s="245"/>
      <c r="PTC17" s="245"/>
      <c r="PTD17" s="245"/>
      <c r="PTE17" s="245"/>
      <c r="PTF17" s="245"/>
      <c r="PTG17" s="245"/>
      <c r="PTH17" s="245"/>
      <c r="PTI17" s="245"/>
      <c r="PTJ17" s="245"/>
      <c r="PTK17" s="245"/>
      <c r="PTL17" s="245"/>
      <c r="PTM17" s="245"/>
      <c r="PTN17" s="245"/>
      <c r="PTO17" s="245"/>
      <c r="PTP17" s="245"/>
      <c r="PTR17" s="245"/>
      <c r="PTS17" s="245"/>
      <c r="PTT17" s="245"/>
      <c r="PTU17" s="245"/>
      <c r="PTV17" s="245"/>
      <c r="PTW17" s="245"/>
      <c r="PTX17" s="245"/>
      <c r="PTY17" s="245"/>
      <c r="PTZ17" s="245"/>
      <c r="PUA17" s="245"/>
      <c r="PUB17" s="245"/>
      <c r="PUC17" s="245"/>
      <c r="PUD17" s="245"/>
      <c r="PUE17" s="245"/>
      <c r="PUF17" s="245"/>
      <c r="PUG17" s="245"/>
      <c r="PUH17" s="245"/>
      <c r="PUI17" s="245"/>
      <c r="PUJ17" s="245"/>
      <c r="PUK17" s="245"/>
      <c r="PUL17" s="245"/>
      <c r="PUN17" s="245"/>
      <c r="PUO17" s="245"/>
      <c r="PUP17" s="245"/>
      <c r="PUQ17" s="245"/>
      <c r="PUR17" s="245"/>
      <c r="PUS17" s="245"/>
      <c r="PUT17" s="245"/>
      <c r="PUU17" s="245"/>
      <c r="PUV17" s="245"/>
      <c r="PUW17" s="245"/>
      <c r="PUX17" s="245"/>
      <c r="PUY17" s="245"/>
      <c r="PUZ17" s="245"/>
      <c r="PVA17" s="245"/>
      <c r="PVB17" s="245"/>
      <c r="PVC17" s="245"/>
      <c r="PVD17" s="245"/>
      <c r="PVE17" s="245"/>
      <c r="PVF17" s="245"/>
      <c r="PVG17" s="245"/>
      <c r="PVH17" s="245"/>
      <c r="PVJ17" s="245"/>
      <c r="PVK17" s="245"/>
      <c r="PVL17" s="245"/>
      <c r="PVM17" s="245"/>
      <c r="PVN17" s="245"/>
      <c r="PVO17" s="245"/>
      <c r="PVP17" s="245"/>
      <c r="PVQ17" s="245"/>
      <c r="PVR17" s="245"/>
      <c r="PVS17" s="245"/>
      <c r="PVT17" s="245"/>
      <c r="PVU17" s="245"/>
      <c r="PVV17" s="245"/>
      <c r="PVW17" s="245"/>
      <c r="PVX17" s="245"/>
      <c r="PVY17" s="245"/>
      <c r="PVZ17" s="245"/>
      <c r="PWA17" s="245"/>
      <c r="PWB17" s="245"/>
      <c r="PWC17" s="245"/>
      <c r="PWD17" s="245"/>
      <c r="PWF17" s="245"/>
      <c r="PWG17" s="245"/>
      <c r="PWH17" s="245"/>
      <c r="PWI17" s="245"/>
      <c r="PWJ17" s="245"/>
      <c r="PWK17" s="245"/>
      <c r="PWL17" s="245"/>
      <c r="PWM17" s="245"/>
      <c r="PWN17" s="245"/>
      <c r="PWO17" s="245"/>
      <c r="PWP17" s="245"/>
      <c r="PWQ17" s="245"/>
      <c r="PWR17" s="245"/>
      <c r="PWS17" s="245"/>
      <c r="PWT17" s="245"/>
      <c r="PWU17" s="245"/>
      <c r="PWV17" s="245"/>
      <c r="PWW17" s="245"/>
      <c r="PWX17" s="245"/>
      <c r="PWY17" s="245"/>
      <c r="PWZ17" s="245"/>
      <c r="PXB17" s="245"/>
      <c r="PXC17" s="245"/>
      <c r="PXD17" s="245"/>
      <c r="PXE17" s="245"/>
      <c r="PXF17" s="245"/>
      <c r="PXG17" s="245"/>
      <c r="PXH17" s="245"/>
      <c r="PXI17" s="245"/>
      <c r="PXJ17" s="245"/>
      <c r="PXK17" s="245"/>
      <c r="PXL17" s="245"/>
      <c r="PXM17" s="245"/>
      <c r="PXN17" s="245"/>
      <c r="PXO17" s="245"/>
      <c r="PXP17" s="245"/>
      <c r="PXQ17" s="245"/>
      <c r="PXR17" s="245"/>
      <c r="PXS17" s="245"/>
      <c r="PXT17" s="245"/>
      <c r="PXU17" s="245"/>
      <c r="PXV17" s="245"/>
      <c r="PXX17" s="245"/>
      <c r="PXY17" s="245"/>
      <c r="PXZ17" s="245"/>
      <c r="PYA17" s="245"/>
      <c r="PYB17" s="245"/>
      <c r="PYC17" s="245"/>
      <c r="PYD17" s="245"/>
      <c r="PYE17" s="245"/>
      <c r="PYF17" s="245"/>
      <c r="PYG17" s="245"/>
      <c r="PYH17" s="245"/>
      <c r="PYI17" s="245"/>
      <c r="PYJ17" s="245"/>
      <c r="PYK17" s="245"/>
      <c r="PYL17" s="245"/>
      <c r="PYM17" s="245"/>
      <c r="PYN17" s="245"/>
      <c r="PYO17" s="245"/>
      <c r="PYP17" s="245"/>
      <c r="PYQ17" s="245"/>
      <c r="PYR17" s="245"/>
      <c r="PYT17" s="245"/>
      <c r="PYU17" s="245"/>
      <c r="PYV17" s="245"/>
      <c r="PYW17" s="245"/>
      <c r="PYX17" s="245"/>
      <c r="PYY17" s="245"/>
      <c r="PYZ17" s="245"/>
      <c r="PZA17" s="245"/>
      <c r="PZB17" s="245"/>
      <c r="PZC17" s="245"/>
      <c r="PZD17" s="245"/>
      <c r="PZE17" s="245"/>
      <c r="PZF17" s="245"/>
      <c r="PZG17" s="245"/>
      <c r="PZH17" s="245"/>
      <c r="PZI17" s="245"/>
      <c r="PZJ17" s="245"/>
      <c r="PZK17" s="245"/>
      <c r="PZL17" s="245"/>
      <c r="PZM17" s="245"/>
      <c r="PZN17" s="245"/>
      <c r="PZP17" s="245"/>
      <c r="PZQ17" s="245"/>
      <c r="PZR17" s="245"/>
      <c r="PZS17" s="245"/>
      <c r="PZT17" s="245"/>
      <c r="PZU17" s="245"/>
      <c r="PZV17" s="245"/>
      <c r="PZW17" s="245"/>
      <c r="PZX17" s="245"/>
      <c r="PZY17" s="245"/>
      <c r="PZZ17" s="245"/>
      <c r="QAA17" s="245"/>
      <c r="QAB17" s="245"/>
      <c r="QAC17" s="245"/>
      <c r="QAD17" s="245"/>
      <c r="QAE17" s="245"/>
      <c r="QAF17" s="245"/>
      <c r="QAG17" s="245"/>
      <c r="QAH17" s="245"/>
      <c r="QAI17" s="245"/>
      <c r="QAJ17" s="245"/>
      <c r="QAL17" s="245"/>
      <c r="QAM17" s="245"/>
      <c r="QAN17" s="245"/>
      <c r="QAO17" s="245"/>
      <c r="QAP17" s="245"/>
      <c r="QAQ17" s="245"/>
      <c r="QAR17" s="245"/>
      <c r="QAS17" s="245"/>
      <c r="QAT17" s="245"/>
      <c r="QAU17" s="245"/>
      <c r="QAV17" s="245"/>
      <c r="QAW17" s="245"/>
      <c r="QAX17" s="245"/>
      <c r="QAY17" s="245"/>
      <c r="QAZ17" s="245"/>
      <c r="QBA17" s="245"/>
      <c r="QBB17" s="245"/>
      <c r="QBC17" s="245"/>
      <c r="QBD17" s="245"/>
      <c r="QBE17" s="245"/>
      <c r="QBF17" s="245"/>
      <c r="QBH17" s="245"/>
      <c r="QBI17" s="245"/>
      <c r="QBJ17" s="245"/>
      <c r="QBK17" s="245"/>
      <c r="QBL17" s="245"/>
      <c r="QBM17" s="245"/>
      <c r="QBN17" s="245"/>
      <c r="QBO17" s="245"/>
      <c r="QBP17" s="245"/>
      <c r="QBQ17" s="245"/>
      <c r="QBR17" s="245"/>
      <c r="QBS17" s="245"/>
      <c r="QBT17" s="245"/>
      <c r="QBU17" s="245"/>
      <c r="QBV17" s="245"/>
      <c r="QBW17" s="245"/>
      <c r="QBX17" s="245"/>
      <c r="QBY17" s="245"/>
      <c r="QBZ17" s="245"/>
      <c r="QCA17" s="245"/>
      <c r="QCB17" s="245"/>
      <c r="QCD17" s="245"/>
      <c r="QCE17" s="245"/>
      <c r="QCF17" s="245"/>
      <c r="QCG17" s="245"/>
      <c r="QCH17" s="245"/>
      <c r="QCI17" s="245"/>
      <c r="QCJ17" s="245"/>
      <c r="QCK17" s="245"/>
      <c r="QCL17" s="245"/>
      <c r="QCM17" s="245"/>
      <c r="QCN17" s="245"/>
      <c r="QCO17" s="245"/>
      <c r="QCP17" s="245"/>
      <c r="QCQ17" s="245"/>
      <c r="QCR17" s="245"/>
      <c r="QCS17" s="245"/>
      <c r="QCT17" s="245"/>
      <c r="QCU17" s="245"/>
      <c r="QCV17" s="245"/>
      <c r="QCW17" s="245"/>
      <c r="QCX17" s="245"/>
      <c r="QCZ17" s="245"/>
      <c r="QDA17" s="245"/>
      <c r="QDB17" s="245"/>
      <c r="QDC17" s="245"/>
      <c r="QDD17" s="245"/>
      <c r="QDE17" s="245"/>
      <c r="QDF17" s="245"/>
      <c r="QDG17" s="245"/>
      <c r="QDH17" s="245"/>
      <c r="QDI17" s="245"/>
      <c r="QDJ17" s="245"/>
      <c r="QDK17" s="245"/>
      <c r="QDL17" s="245"/>
      <c r="QDM17" s="245"/>
      <c r="QDN17" s="245"/>
      <c r="QDO17" s="245"/>
      <c r="QDP17" s="245"/>
      <c r="QDQ17" s="245"/>
      <c r="QDR17" s="245"/>
      <c r="QDS17" s="245"/>
      <c r="QDT17" s="245"/>
      <c r="QDV17" s="245"/>
      <c r="QDW17" s="245"/>
      <c r="QDX17" s="245"/>
      <c r="QDY17" s="245"/>
      <c r="QDZ17" s="245"/>
      <c r="QEA17" s="245"/>
      <c r="QEB17" s="245"/>
      <c r="QEC17" s="245"/>
      <c r="QED17" s="245"/>
      <c r="QEE17" s="245"/>
      <c r="QEF17" s="245"/>
      <c r="QEG17" s="245"/>
      <c r="QEH17" s="245"/>
      <c r="QEI17" s="245"/>
      <c r="QEJ17" s="245"/>
      <c r="QEK17" s="245"/>
      <c r="QEL17" s="245"/>
      <c r="QEM17" s="245"/>
      <c r="QEN17" s="245"/>
      <c r="QEO17" s="245"/>
      <c r="QEP17" s="245"/>
      <c r="QER17" s="245"/>
      <c r="QES17" s="245"/>
      <c r="QET17" s="245"/>
      <c r="QEU17" s="245"/>
      <c r="QEV17" s="245"/>
      <c r="QEW17" s="245"/>
      <c r="QEX17" s="245"/>
      <c r="QEY17" s="245"/>
      <c r="QEZ17" s="245"/>
      <c r="QFA17" s="245"/>
      <c r="QFB17" s="245"/>
      <c r="QFC17" s="245"/>
      <c r="QFD17" s="245"/>
      <c r="QFE17" s="245"/>
      <c r="QFF17" s="245"/>
      <c r="QFG17" s="245"/>
      <c r="QFH17" s="245"/>
      <c r="QFI17" s="245"/>
      <c r="QFJ17" s="245"/>
      <c r="QFK17" s="245"/>
      <c r="QFL17" s="245"/>
      <c r="QFN17" s="245"/>
      <c r="QFO17" s="245"/>
      <c r="QFP17" s="245"/>
      <c r="QFQ17" s="245"/>
      <c r="QFR17" s="245"/>
      <c r="QFS17" s="245"/>
      <c r="QFT17" s="245"/>
      <c r="QFU17" s="245"/>
      <c r="QFV17" s="245"/>
      <c r="QFW17" s="245"/>
      <c r="QFX17" s="245"/>
      <c r="QFY17" s="245"/>
      <c r="QFZ17" s="245"/>
      <c r="QGA17" s="245"/>
      <c r="QGB17" s="245"/>
      <c r="QGC17" s="245"/>
      <c r="QGD17" s="245"/>
      <c r="QGE17" s="245"/>
      <c r="QGF17" s="245"/>
      <c r="QGG17" s="245"/>
      <c r="QGH17" s="245"/>
      <c r="QGJ17" s="245"/>
      <c r="QGK17" s="245"/>
      <c r="QGL17" s="245"/>
      <c r="QGM17" s="245"/>
      <c r="QGN17" s="245"/>
      <c r="QGO17" s="245"/>
      <c r="QGP17" s="245"/>
      <c r="QGQ17" s="245"/>
      <c r="QGR17" s="245"/>
      <c r="QGS17" s="245"/>
      <c r="QGT17" s="245"/>
      <c r="QGU17" s="245"/>
      <c r="QGV17" s="245"/>
      <c r="QGW17" s="245"/>
      <c r="QGX17" s="245"/>
      <c r="QGY17" s="245"/>
      <c r="QGZ17" s="245"/>
      <c r="QHA17" s="245"/>
      <c r="QHB17" s="245"/>
      <c r="QHC17" s="245"/>
      <c r="QHD17" s="245"/>
      <c r="QHF17" s="245"/>
      <c r="QHG17" s="245"/>
      <c r="QHH17" s="245"/>
      <c r="QHI17" s="245"/>
      <c r="QHJ17" s="245"/>
      <c r="QHK17" s="245"/>
      <c r="QHL17" s="245"/>
      <c r="QHM17" s="245"/>
      <c r="QHN17" s="245"/>
      <c r="QHO17" s="245"/>
      <c r="QHP17" s="245"/>
      <c r="QHQ17" s="245"/>
      <c r="QHR17" s="245"/>
      <c r="QHS17" s="245"/>
      <c r="QHT17" s="245"/>
      <c r="QHU17" s="245"/>
      <c r="QHV17" s="245"/>
      <c r="QHW17" s="245"/>
      <c r="QHX17" s="245"/>
      <c r="QHY17" s="245"/>
      <c r="QHZ17" s="245"/>
      <c r="QIB17" s="245"/>
      <c r="QIC17" s="245"/>
      <c r="QID17" s="245"/>
      <c r="QIE17" s="245"/>
      <c r="QIF17" s="245"/>
      <c r="QIG17" s="245"/>
      <c r="QIH17" s="245"/>
      <c r="QII17" s="245"/>
      <c r="QIJ17" s="245"/>
      <c r="QIK17" s="245"/>
      <c r="QIL17" s="245"/>
      <c r="QIM17" s="245"/>
      <c r="QIN17" s="245"/>
      <c r="QIO17" s="245"/>
      <c r="QIP17" s="245"/>
      <c r="QIQ17" s="245"/>
      <c r="QIR17" s="245"/>
      <c r="QIS17" s="245"/>
      <c r="QIT17" s="245"/>
      <c r="QIU17" s="245"/>
      <c r="QIV17" s="245"/>
      <c r="QIX17" s="245"/>
      <c r="QIY17" s="245"/>
      <c r="QIZ17" s="245"/>
      <c r="QJA17" s="245"/>
      <c r="QJB17" s="245"/>
      <c r="QJC17" s="245"/>
      <c r="QJD17" s="245"/>
      <c r="QJE17" s="245"/>
      <c r="QJF17" s="245"/>
      <c r="QJG17" s="245"/>
      <c r="QJH17" s="245"/>
      <c r="QJI17" s="245"/>
      <c r="QJJ17" s="245"/>
      <c r="QJK17" s="245"/>
      <c r="QJL17" s="245"/>
      <c r="QJM17" s="245"/>
      <c r="QJN17" s="245"/>
      <c r="QJO17" s="245"/>
      <c r="QJP17" s="245"/>
      <c r="QJQ17" s="245"/>
      <c r="QJR17" s="245"/>
      <c r="QJT17" s="245"/>
      <c r="QJU17" s="245"/>
      <c r="QJV17" s="245"/>
      <c r="QJW17" s="245"/>
      <c r="QJX17" s="245"/>
      <c r="QJY17" s="245"/>
      <c r="QJZ17" s="245"/>
      <c r="QKA17" s="245"/>
      <c r="QKB17" s="245"/>
      <c r="QKC17" s="245"/>
      <c r="QKD17" s="245"/>
      <c r="QKE17" s="245"/>
      <c r="QKF17" s="245"/>
      <c r="QKG17" s="245"/>
      <c r="QKH17" s="245"/>
      <c r="QKI17" s="245"/>
      <c r="QKJ17" s="245"/>
      <c r="QKK17" s="245"/>
      <c r="QKL17" s="245"/>
      <c r="QKM17" s="245"/>
      <c r="QKN17" s="245"/>
      <c r="QKP17" s="245"/>
      <c r="QKQ17" s="245"/>
      <c r="QKR17" s="245"/>
      <c r="QKS17" s="245"/>
      <c r="QKT17" s="245"/>
      <c r="QKU17" s="245"/>
      <c r="QKV17" s="245"/>
      <c r="QKW17" s="245"/>
      <c r="QKX17" s="245"/>
      <c r="QKY17" s="245"/>
      <c r="QKZ17" s="245"/>
      <c r="QLA17" s="245"/>
      <c r="QLB17" s="245"/>
      <c r="QLC17" s="245"/>
      <c r="QLD17" s="245"/>
      <c r="QLE17" s="245"/>
      <c r="QLF17" s="245"/>
      <c r="QLG17" s="245"/>
      <c r="QLH17" s="245"/>
      <c r="QLI17" s="245"/>
      <c r="QLJ17" s="245"/>
      <c r="QLL17" s="245"/>
      <c r="QLM17" s="245"/>
      <c r="QLN17" s="245"/>
      <c r="QLO17" s="245"/>
      <c r="QLP17" s="245"/>
      <c r="QLQ17" s="245"/>
      <c r="QLR17" s="245"/>
      <c r="QLS17" s="245"/>
      <c r="QLT17" s="245"/>
      <c r="QLU17" s="245"/>
      <c r="QLV17" s="245"/>
      <c r="QLW17" s="245"/>
      <c r="QLX17" s="245"/>
      <c r="QLY17" s="245"/>
      <c r="QLZ17" s="245"/>
      <c r="QMA17" s="245"/>
      <c r="QMB17" s="245"/>
      <c r="QMC17" s="245"/>
      <c r="QMD17" s="245"/>
      <c r="QME17" s="245"/>
      <c r="QMF17" s="245"/>
      <c r="QMH17" s="245"/>
      <c r="QMI17" s="245"/>
      <c r="QMJ17" s="245"/>
      <c r="QMK17" s="245"/>
      <c r="QML17" s="245"/>
      <c r="QMM17" s="245"/>
      <c r="QMN17" s="245"/>
      <c r="QMO17" s="245"/>
      <c r="QMP17" s="245"/>
      <c r="QMQ17" s="245"/>
      <c r="QMR17" s="245"/>
      <c r="QMS17" s="245"/>
      <c r="QMT17" s="245"/>
      <c r="QMU17" s="245"/>
      <c r="QMV17" s="245"/>
      <c r="QMW17" s="245"/>
      <c r="QMX17" s="245"/>
      <c r="QMY17" s="245"/>
      <c r="QMZ17" s="245"/>
      <c r="QNA17" s="245"/>
      <c r="QNB17" s="245"/>
      <c r="QND17" s="245"/>
      <c r="QNE17" s="245"/>
      <c r="QNF17" s="245"/>
      <c r="QNG17" s="245"/>
      <c r="QNH17" s="245"/>
      <c r="QNI17" s="245"/>
      <c r="QNJ17" s="245"/>
      <c r="QNK17" s="245"/>
      <c r="QNL17" s="245"/>
      <c r="QNM17" s="245"/>
      <c r="QNN17" s="245"/>
      <c r="QNO17" s="245"/>
      <c r="QNP17" s="245"/>
      <c r="QNQ17" s="245"/>
      <c r="QNR17" s="245"/>
      <c r="QNS17" s="245"/>
      <c r="QNT17" s="245"/>
      <c r="QNU17" s="245"/>
      <c r="QNV17" s="245"/>
      <c r="QNW17" s="245"/>
      <c r="QNX17" s="245"/>
      <c r="QNZ17" s="245"/>
      <c r="QOA17" s="245"/>
      <c r="QOB17" s="245"/>
      <c r="QOC17" s="245"/>
      <c r="QOD17" s="245"/>
      <c r="QOE17" s="245"/>
      <c r="QOF17" s="245"/>
      <c r="QOG17" s="245"/>
      <c r="QOH17" s="245"/>
      <c r="QOI17" s="245"/>
      <c r="QOJ17" s="245"/>
      <c r="QOK17" s="245"/>
      <c r="QOL17" s="245"/>
      <c r="QOM17" s="245"/>
      <c r="QON17" s="245"/>
      <c r="QOO17" s="245"/>
      <c r="QOP17" s="245"/>
      <c r="QOQ17" s="245"/>
      <c r="QOR17" s="245"/>
      <c r="QOS17" s="245"/>
      <c r="QOT17" s="245"/>
      <c r="QOV17" s="245"/>
      <c r="QOW17" s="245"/>
      <c r="QOX17" s="245"/>
      <c r="QOY17" s="245"/>
      <c r="QOZ17" s="245"/>
      <c r="QPA17" s="245"/>
      <c r="QPB17" s="245"/>
      <c r="QPC17" s="245"/>
      <c r="QPD17" s="245"/>
      <c r="QPE17" s="245"/>
      <c r="QPF17" s="245"/>
      <c r="QPG17" s="245"/>
      <c r="QPH17" s="245"/>
      <c r="QPI17" s="245"/>
      <c r="QPJ17" s="245"/>
      <c r="QPK17" s="245"/>
      <c r="QPL17" s="245"/>
      <c r="QPM17" s="245"/>
      <c r="QPN17" s="245"/>
      <c r="QPO17" s="245"/>
      <c r="QPP17" s="245"/>
      <c r="QPR17" s="245"/>
      <c r="QPS17" s="245"/>
      <c r="QPT17" s="245"/>
      <c r="QPU17" s="245"/>
      <c r="QPV17" s="245"/>
      <c r="QPW17" s="245"/>
      <c r="QPX17" s="245"/>
      <c r="QPY17" s="245"/>
      <c r="QPZ17" s="245"/>
      <c r="QQA17" s="245"/>
      <c r="QQB17" s="245"/>
      <c r="QQC17" s="245"/>
      <c r="QQD17" s="245"/>
      <c r="QQE17" s="245"/>
      <c r="QQF17" s="245"/>
      <c r="QQG17" s="245"/>
      <c r="QQH17" s="245"/>
      <c r="QQI17" s="245"/>
      <c r="QQJ17" s="245"/>
      <c r="QQK17" s="245"/>
      <c r="QQL17" s="245"/>
      <c r="QQN17" s="245"/>
      <c r="QQO17" s="245"/>
      <c r="QQP17" s="245"/>
      <c r="QQQ17" s="245"/>
      <c r="QQR17" s="245"/>
      <c r="QQS17" s="245"/>
      <c r="QQT17" s="245"/>
      <c r="QQU17" s="245"/>
      <c r="QQV17" s="245"/>
      <c r="QQW17" s="245"/>
      <c r="QQX17" s="245"/>
      <c r="QQY17" s="245"/>
      <c r="QQZ17" s="245"/>
      <c r="QRA17" s="245"/>
      <c r="QRB17" s="245"/>
      <c r="QRC17" s="245"/>
      <c r="QRD17" s="245"/>
      <c r="QRE17" s="245"/>
      <c r="QRF17" s="245"/>
      <c r="QRG17" s="245"/>
      <c r="QRH17" s="245"/>
      <c r="QRJ17" s="245"/>
      <c r="QRK17" s="245"/>
      <c r="QRL17" s="245"/>
      <c r="QRM17" s="245"/>
      <c r="QRN17" s="245"/>
      <c r="QRO17" s="245"/>
      <c r="QRP17" s="245"/>
      <c r="QRQ17" s="245"/>
      <c r="QRR17" s="245"/>
      <c r="QRS17" s="245"/>
      <c r="QRT17" s="245"/>
      <c r="QRU17" s="245"/>
      <c r="QRV17" s="245"/>
      <c r="QRW17" s="245"/>
      <c r="QRX17" s="245"/>
      <c r="QRY17" s="245"/>
      <c r="QRZ17" s="245"/>
      <c r="QSA17" s="245"/>
      <c r="QSB17" s="245"/>
      <c r="QSC17" s="245"/>
      <c r="QSD17" s="245"/>
      <c r="QSF17" s="245"/>
      <c r="QSG17" s="245"/>
      <c r="QSH17" s="245"/>
      <c r="QSI17" s="245"/>
      <c r="QSJ17" s="245"/>
      <c r="QSK17" s="245"/>
      <c r="QSL17" s="245"/>
      <c r="QSM17" s="245"/>
      <c r="QSN17" s="245"/>
      <c r="QSO17" s="245"/>
      <c r="QSP17" s="245"/>
      <c r="QSQ17" s="245"/>
      <c r="QSR17" s="245"/>
      <c r="QSS17" s="245"/>
      <c r="QST17" s="245"/>
      <c r="QSU17" s="245"/>
      <c r="QSV17" s="245"/>
      <c r="QSW17" s="245"/>
      <c r="QSX17" s="245"/>
      <c r="QSY17" s="245"/>
      <c r="QSZ17" s="245"/>
      <c r="QTB17" s="245"/>
      <c r="QTC17" s="245"/>
      <c r="QTD17" s="245"/>
      <c r="QTE17" s="245"/>
      <c r="QTF17" s="245"/>
      <c r="QTG17" s="245"/>
      <c r="QTH17" s="245"/>
      <c r="QTI17" s="245"/>
      <c r="QTJ17" s="245"/>
      <c r="QTK17" s="245"/>
      <c r="QTL17" s="245"/>
      <c r="QTM17" s="245"/>
      <c r="QTN17" s="245"/>
      <c r="QTO17" s="245"/>
      <c r="QTP17" s="245"/>
      <c r="QTQ17" s="245"/>
      <c r="QTR17" s="245"/>
      <c r="QTS17" s="245"/>
      <c r="QTT17" s="245"/>
      <c r="QTU17" s="245"/>
      <c r="QTV17" s="245"/>
      <c r="QTX17" s="245"/>
      <c r="QTY17" s="245"/>
      <c r="QTZ17" s="245"/>
      <c r="QUA17" s="245"/>
      <c r="QUB17" s="245"/>
      <c r="QUC17" s="245"/>
      <c r="QUD17" s="245"/>
      <c r="QUE17" s="245"/>
      <c r="QUF17" s="245"/>
      <c r="QUG17" s="245"/>
      <c r="QUH17" s="245"/>
      <c r="QUI17" s="245"/>
      <c r="QUJ17" s="245"/>
      <c r="QUK17" s="245"/>
      <c r="QUL17" s="245"/>
      <c r="QUM17" s="245"/>
      <c r="QUN17" s="245"/>
      <c r="QUO17" s="245"/>
      <c r="QUP17" s="245"/>
      <c r="QUQ17" s="245"/>
      <c r="QUR17" s="245"/>
      <c r="QUT17" s="245"/>
      <c r="QUU17" s="245"/>
      <c r="QUV17" s="245"/>
      <c r="QUW17" s="245"/>
      <c r="QUX17" s="245"/>
      <c r="QUY17" s="245"/>
      <c r="QUZ17" s="245"/>
      <c r="QVA17" s="245"/>
      <c r="QVB17" s="245"/>
      <c r="QVC17" s="245"/>
      <c r="QVD17" s="245"/>
      <c r="QVE17" s="245"/>
      <c r="QVF17" s="245"/>
      <c r="QVG17" s="245"/>
      <c r="QVH17" s="245"/>
      <c r="QVI17" s="245"/>
      <c r="QVJ17" s="245"/>
      <c r="QVK17" s="245"/>
      <c r="QVL17" s="245"/>
      <c r="QVM17" s="245"/>
      <c r="QVN17" s="245"/>
      <c r="QVP17" s="245"/>
      <c r="QVQ17" s="245"/>
      <c r="QVR17" s="245"/>
      <c r="QVS17" s="245"/>
      <c r="QVT17" s="245"/>
      <c r="QVU17" s="245"/>
      <c r="QVV17" s="245"/>
      <c r="QVW17" s="245"/>
      <c r="QVX17" s="245"/>
      <c r="QVY17" s="245"/>
      <c r="QVZ17" s="245"/>
      <c r="QWA17" s="245"/>
      <c r="QWB17" s="245"/>
      <c r="QWC17" s="245"/>
      <c r="QWD17" s="245"/>
      <c r="QWE17" s="245"/>
      <c r="QWF17" s="245"/>
      <c r="QWG17" s="245"/>
      <c r="QWH17" s="245"/>
      <c r="QWI17" s="245"/>
      <c r="QWJ17" s="245"/>
      <c r="QWL17" s="245"/>
      <c r="QWM17" s="245"/>
      <c r="QWN17" s="245"/>
      <c r="QWO17" s="245"/>
      <c r="QWP17" s="245"/>
      <c r="QWQ17" s="245"/>
      <c r="QWR17" s="245"/>
      <c r="QWS17" s="245"/>
      <c r="QWT17" s="245"/>
      <c r="QWU17" s="245"/>
      <c r="QWV17" s="245"/>
      <c r="QWW17" s="245"/>
      <c r="QWX17" s="245"/>
      <c r="QWY17" s="245"/>
      <c r="QWZ17" s="245"/>
      <c r="QXA17" s="245"/>
      <c r="QXB17" s="245"/>
      <c r="QXC17" s="245"/>
      <c r="QXD17" s="245"/>
      <c r="QXE17" s="245"/>
      <c r="QXF17" s="245"/>
      <c r="QXH17" s="245"/>
      <c r="QXI17" s="245"/>
      <c r="QXJ17" s="245"/>
      <c r="QXK17" s="245"/>
      <c r="QXL17" s="245"/>
      <c r="QXM17" s="245"/>
      <c r="QXN17" s="245"/>
      <c r="QXO17" s="245"/>
      <c r="QXP17" s="245"/>
      <c r="QXQ17" s="245"/>
      <c r="QXR17" s="245"/>
      <c r="QXS17" s="245"/>
      <c r="QXT17" s="245"/>
      <c r="QXU17" s="245"/>
      <c r="QXV17" s="245"/>
      <c r="QXW17" s="245"/>
      <c r="QXX17" s="245"/>
      <c r="QXY17" s="245"/>
      <c r="QXZ17" s="245"/>
      <c r="QYA17" s="245"/>
      <c r="QYB17" s="245"/>
      <c r="QYD17" s="245"/>
      <c r="QYE17" s="245"/>
      <c r="QYF17" s="245"/>
      <c r="QYG17" s="245"/>
      <c r="QYH17" s="245"/>
      <c r="QYI17" s="245"/>
      <c r="QYJ17" s="245"/>
      <c r="QYK17" s="245"/>
      <c r="QYL17" s="245"/>
      <c r="QYM17" s="245"/>
      <c r="QYN17" s="245"/>
      <c r="QYO17" s="245"/>
      <c r="QYP17" s="245"/>
      <c r="QYQ17" s="245"/>
      <c r="QYR17" s="245"/>
      <c r="QYS17" s="245"/>
      <c r="QYT17" s="245"/>
      <c r="QYU17" s="245"/>
      <c r="QYV17" s="245"/>
      <c r="QYW17" s="245"/>
      <c r="QYX17" s="245"/>
      <c r="QYZ17" s="245"/>
      <c r="QZA17" s="245"/>
      <c r="QZB17" s="245"/>
      <c r="QZC17" s="245"/>
      <c r="QZD17" s="245"/>
      <c r="QZE17" s="245"/>
      <c r="QZF17" s="245"/>
      <c r="QZG17" s="245"/>
      <c r="QZH17" s="245"/>
      <c r="QZI17" s="245"/>
      <c r="QZJ17" s="245"/>
      <c r="QZK17" s="245"/>
      <c r="QZL17" s="245"/>
      <c r="QZM17" s="245"/>
      <c r="QZN17" s="245"/>
      <c r="QZO17" s="245"/>
      <c r="QZP17" s="245"/>
      <c r="QZQ17" s="245"/>
      <c r="QZR17" s="245"/>
      <c r="QZS17" s="245"/>
      <c r="QZT17" s="245"/>
      <c r="QZV17" s="245"/>
      <c r="QZW17" s="245"/>
      <c r="QZX17" s="245"/>
      <c r="QZY17" s="245"/>
      <c r="QZZ17" s="245"/>
      <c r="RAA17" s="245"/>
      <c r="RAB17" s="245"/>
      <c r="RAC17" s="245"/>
      <c r="RAD17" s="245"/>
      <c r="RAE17" s="245"/>
      <c r="RAF17" s="245"/>
      <c r="RAG17" s="245"/>
      <c r="RAH17" s="245"/>
      <c r="RAI17" s="245"/>
      <c r="RAJ17" s="245"/>
      <c r="RAK17" s="245"/>
      <c r="RAL17" s="245"/>
      <c r="RAM17" s="245"/>
      <c r="RAN17" s="245"/>
      <c r="RAO17" s="245"/>
      <c r="RAP17" s="245"/>
      <c r="RAR17" s="245"/>
      <c r="RAS17" s="245"/>
      <c r="RAT17" s="245"/>
      <c r="RAU17" s="245"/>
      <c r="RAV17" s="245"/>
      <c r="RAW17" s="245"/>
      <c r="RAX17" s="245"/>
      <c r="RAY17" s="245"/>
      <c r="RAZ17" s="245"/>
      <c r="RBA17" s="245"/>
      <c r="RBB17" s="245"/>
      <c r="RBC17" s="245"/>
      <c r="RBD17" s="245"/>
      <c r="RBE17" s="245"/>
      <c r="RBF17" s="245"/>
      <c r="RBG17" s="245"/>
      <c r="RBH17" s="245"/>
      <c r="RBI17" s="245"/>
      <c r="RBJ17" s="245"/>
      <c r="RBK17" s="245"/>
      <c r="RBL17" s="245"/>
      <c r="RBN17" s="245"/>
      <c r="RBO17" s="245"/>
      <c r="RBP17" s="245"/>
      <c r="RBQ17" s="245"/>
      <c r="RBR17" s="245"/>
      <c r="RBS17" s="245"/>
      <c r="RBT17" s="245"/>
      <c r="RBU17" s="245"/>
      <c r="RBV17" s="245"/>
      <c r="RBW17" s="245"/>
      <c r="RBX17" s="245"/>
      <c r="RBY17" s="245"/>
      <c r="RBZ17" s="245"/>
      <c r="RCA17" s="245"/>
      <c r="RCB17" s="245"/>
      <c r="RCC17" s="245"/>
      <c r="RCD17" s="245"/>
      <c r="RCE17" s="245"/>
      <c r="RCF17" s="245"/>
      <c r="RCG17" s="245"/>
      <c r="RCH17" s="245"/>
      <c r="RCJ17" s="245"/>
      <c r="RCK17" s="245"/>
      <c r="RCL17" s="245"/>
      <c r="RCM17" s="245"/>
      <c r="RCN17" s="245"/>
      <c r="RCO17" s="245"/>
      <c r="RCP17" s="245"/>
      <c r="RCQ17" s="245"/>
      <c r="RCR17" s="245"/>
      <c r="RCS17" s="245"/>
      <c r="RCT17" s="245"/>
      <c r="RCU17" s="245"/>
      <c r="RCV17" s="245"/>
      <c r="RCW17" s="245"/>
      <c r="RCX17" s="245"/>
      <c r="RCY17" s="245"/>
      <c r="RCZ17" s="245"/>
      <c r="RDA17" s="245"/>
      <c r="RDB17" s="245"/>
      <c r="RDC17" s="245"/>
      <c r="RDD17" s="245"/>
      <c r="RDF17" s="245"/>
      <c r="RDG17" s="245"/>
      <c r="RDH17" s="245"/>
      <c r="RDI17" s="245"/>
      <c r="RDJ17" s="245"/>
      <c r="RDK17" s="245"/>
      <c r="RDL17" s="245"/>
      <c r="RDM17" s="245"/>
      <c r="RDN17" s="245"/>
      <c r="RDO17" s="245"/>
      <c r="RDP17" s="245"/>
      <c r="RDQ17" s="245"/>
      <c r="RDR17" s="245"/>
      <c r="RDS17" s="245"/>
      <c r="RDT17" s="245"/>
      <c r="RDU17" s="245"/>
      <c r="RDV17" s="245"/>
      <c r="RDW17" s="245"/>
      <c r="RDX17" s="245"/>
      <c r="RDY17" s="245"/>
      <c r="RDZ17" s="245"/>
      <c r="REB17" s="245"/>
      <c r="REC17" s="245"/>
      <c r="RED17" s="245"/>
      <c r="REE17" s="245"/>
      <c r="REF17" s="245"/>
      <c r="REG17" s="245"/>
      <c r="REH17" s="245"/>
      <c r="REI17" s="245"/>
      <c r="REJ17" s="245"/>
      <c r="REK17" s="245"/>
      <c r="REL17" s="245"/>
      <c r="REM17" s="245"/>
      <c r="REN17" s="245"/>
      <c r="REO17" s="245"/>
      <c r="REP17" s="245"/>
      <c r="REQ17" s="245"/>
      <c r="RER17" s="245"/>
      <c r="RES17" s="245"/>
      <c r="RET17" s="245"/>
      <c r="REU17" s="245"/>
      <c r="REV17" s="245"/>
      <c r="REX17" s="245"/>
      <c r="REY17" s="245"/>
      <c r="REZ17" s="245"/>
      <c r="RFA17" s="245"/>
      <c r="RFB17" s="245"/>
      <c r="RFC17" s="245"/>
      <c r="RFD17" s="245"/>
      <c r="RFE17" s="245"/>
      <c r="RFF17" s="245"/>
      <c r="RFG17" s="245"/>
      <c r="RFH17" s="245"/>
      <c r="RFI17" s="245"/>
      <c r="RFJ17" s="245"/>
      <c r="RFK17" s="245"/>
      <c r="RFL17" s="245"/>
      <c r="RFM17" s="245"/>
      <c r="RFN17" s="245"/>
      <c r="RFO17" s="245"/>
      <c r="RFP17" s="245"/>
      <c r="RFQ17" s="245"/>
      <c r="RFR17" s="245"/>
      <c r="RFT17" s="245"/>
      <c r="RFU17" s="245"/>
      <c r="RFV17" s="245"/>
      <c r="RFW17" s="245"/>
      <c r="RFX17" s="245"/>
      <c r="RFY17" s="245"/>
      <c r="RFZ17" s="245"/>
      <c r="RGA17" s="245"/>
      <c r="RGB17" s="245"/>
      <c r="RGC17" s="245"/>
      <c r="RGD17" s="245"/>
      <c r="RGE17" s="245"/>
      <c r="RGF17" s="245"/>
      <c r="RGG17" s="245"/>
      <c r="RGH17" s="245"/>
      <c r="RGI17" s="245"/>
      <c r="RGJ17" s="245"/>
      <c r="RGK17" s="245"/>
      <c r="RGL17" s="245"/>
      <c r="RGM17" s="245"/>
      <c r="RGN17" s="245"/>
      <c r="RGP17" s="245"/>
      <c r="RGQ17" s="245"/>
      <c r="RGR17" s="245"/>
      <c r="RGS17" s="245"/>
      <c r="RGT17" s="245"/>
      <c r="RGU17" s="245"/>
      <c r="RGV17" s="245"/>
      <c r="RGW17" s="245"/>
      <c r="RGX17" s="245"/>
      <c r="RGY17" s="245"/>
      <c r="RGZ17" s="245"/>
      <c r="RHA17" s="245"/>
      <c r="RHB17" s="245"/>
      <c r="RHC17" s="245"/>
      <c r="RHD17" s="245"/>
      <c r="RHE17" s="245"/>
      <c r="RHF17" s="245"/>
      <c r="RHG17" s="245"/>
      <c r="RHH17" s="245"/>
      <c r="RHI17" s="245"/>
      <c r="RHJ17" s="245"/>
      <c r="RHL17" s="245"/>
      <c r="RHM17" s="245"/>
      <c r="RHN17" s="245"/>
      <c r="RHO17" s="245"/>
      <c r="RHP17" s="245"/>
      <c r="RHQ17" s="245"/>
      <c r="RHR17" s="245"/>
      <c r="RHS17" s="245"/>
      <c r="RHT17" s="245"/>
      <c r="RHU17" s="245"/>
      <c r="RHV17" s="245"/>
      <c r="RHW17" s="245"/>
      <c r="RHX17" s="245"/>
      <c r="RHY17" s="245"/>
      <c r="RHZ17" s="245"/>
      <c r="RIA17" s="245"/>
      <c r="RIB17" s="245"/>
      <c r="RIC17" s="245"/>
      <c r="RID17" s="245"/>
      <c r="RIE17" s="245"/>
      <c r="RIF17" s="245"/>
      <c r="RIH17" s="245"/>
      <c r="RII17" s="245"/>
      <c r="RIJ17" s="245"/>
      <c r="RIK17" s="245"/>
      <c r="RIL17" s="245"/>
      <c r="RIM17" s="245"/>
      <c r="RIN17" s="245"/>
      <c r="RIO17" s="245"/>
      <c r="RIP17" s="245"/>
      <c r="RIQ17" s="245"/>
      <c r="RIR17" s="245"/>
      <c r="RIS17" s="245"/>
      <c r="RIT17" s="245"/>
      <c r="RIU17" s="245"/>
      <c r="RIV17" s="245"/>
      <c r="RIW17" s="245"/>
      <c r="RIX17" s="245"/>
      <c r="RIY17" s="245"/>
      <c r="RIZ17" s="245"/>
      <c r="RJA17" s="245"/>
      <c r="RJB17" s="245"/>
      <c r="RJD17" s="245"/>
      <c r="RJE17" s="245"/>
      <c r="RJF17" s="245"/>
      <c r="RJG17" s="245"/>
      <c r="RJH17" s="245"/>
      <c r="RJI17" s="245"/>
      <c r="RJJ17" s="245"/>
      <c r="RJK17" s="245"/>
      <c r="RJL17" s="245"/>
      <c r="RJM17" s="245"/>
      <c r="RJN17" s="245"/>
      <c r="RJO17" s="245"/>
      <c r="RJP17" s="245"/>
      <c r="RJQ17" s="245"/>
      <c r="RJR17" s="245"/>
      <c r="RJS17" s="245"/>
      <c r="RJT17" s="245"/>
      <c r="RJU17" s="245"/>
      <c r="RJV17" s="245"/>
      <c r="RJW17" s="245"/>
      <c r="RJX17" s="245"/>
      <c r="RJZ17" s="245"/>
      <c r="RKA17" s="245"/>
      <c r="RKB17" s="245"/>
      <c r="RKC17" s="245"/>
      <c r="RKD17" s="245"/>
      <c r="RKE17" s="245"/>
      <c r="RKF17" s="245"/>
      <c r="RKG17" s="245"/>
      <c r="RKH17" s="245"/>
      <c r="RKI17" s="245"/>
      <c r="RKJ17" s="245"/>
      <c r="RKK17" s="245"/>
      <c r="RKL17" s="245"/>
      <c r="RKM17" s="245"/>
      <c r="RKN17" s="245"/>
      <c r="RKO17" s="245"/>
      <c r="RKP17" s="245"/>
      <c r="RKQ17" s="245"/>
      <c r="RKR17" s="245"/>
      <c r="RKS17" s="245"/>
      <c r="RKT17" s="245"/>
      <c r="RKV17" s="245"/>
      <c r="RKW17" s="245"/>
      <c r="RKX17" s="245"/>
      <c r="RKY17" s="245"/>
      <c r="RKZ17" s="245"/>
      <c r="RLA17" s="245"/>
      <c r="RLB17" s="245"/>
      <c r="RLC17" s="245"/>
      <c r="RLD17" s="245"/>
      <c r="RLE17" s="245"/>
      <c r="RLF17" s="245"/>
      <c r="RLG17" s="245"/>
      <c r="RLH17" s="245"/>
      <c r="RLI17" s="245"/>
      <c r="RLJ17" s="245"/>
      <c r="RLK17" s="245"/>
      <c r="RLL17" s="245"/>
      <c r="RLM17" s="245"/>
      <c r="RLN17" s="245"/>
      <c r="RLO17" s="245"/>
      <c r="RLP17" s="245"/>
      <c r="RLR17" s="245"/>
      <c r="RLS17" s="245"/>
      <c r="RLT17" s="245"/>
      <c r="RLU17" s="245"/>
      <c r="RLV17" s="245"/>
      <c r="RLW17" s="245"/>
      <c r="RLX17" s="245"/>
      <c r="RLY17" s="245"/>
      <c r="RLZ17" s="245"/>
      <c r="RMA17" s="245"/>
      <c r="RMB17" s="245"/>
      <c r="RMC17" s="245"/>
      <c r="RMD17" s="245"/>
      <c r="RME17" s="245"/>
      <c r="RMF17" s="245"/>
      <c r="RMG17" s="245"/>
      <c r="RMH17" s="245"/>
      <c r="RMI17" s="245"/>
      <c r="RMJ17" s="245"/>
      <c r="RMK17" s="245"/>
      <c r="RML17" s="245"/>
      <c r="RMN17" s="245"/>
      <c r="RMO17" s="245"/>
      <c r="RMP17" s="245"/>
      <c r="RMQ17" s="245"/>
      <c r="RMR17" s="245"/>
      <c r="RMS17" s="245"/>
      <c r="RMT17" s="245"/>
      <c r="RMU17" s="245"/>
      <c r="RMV17" s="245"/>
      <c r="RMW17" s="245"/>
      <c r="RMX17" s="245"/>
      <c r="RMY17" s="245"/>
      <c r="RMZ17" s="245"/>
      <c r="RNA17" s="245"/>
      <c r="RNB17" s="245"/>
      <c r="RNC17" s="245"/>
      <c r="RND17" s="245"/>
      <c r="RNE17" s="245"/>
      <c r="RNF17" s="245"/>
      <c r="RNG17" s="245"/>
      <c r="RNH17" s="245"/>
      <c r="RNJ17" s="245"/>
      <c r="RNK17" s="245"/>
      <c r="RNL17" s="245"/>
      <c r="RNM17" s="245"/>
      <c r="RNN17" s="245"/>
      <c r="RNO17" s="245"/>
      <c r="RNP17" s="245"/>
      <c r="RNQ17" s="245"/>
      <c r="RNR17" s="245"/>
      <c r="RNS17" s="245"/>
      <c r="RNT17" s="245"/>
      <c r="RNU17" s="245"/>
      <c r="RNV17" s="245"/>
      <c r="RNW17" s="245"/>
      <c r="RNX17" s="245"/>
      <c r="RNY17" s="245"/>
      <c r="RNZ17" s="245"/>
      <c r="ROA17" s="245"/>
      <c r="ROB17" s="245"/>
      <c r="ROC17" s="245"/>
      <c r="ROD17" s="245"/>
      <c r="ROF17" s="245"/>
      <c r="ROG17" s="245"/>
      <c r="ROH17" s="245"/>
      <c r="ROI17" s="245"/>
      <c r="ROJ17" s="245"/>
      <c r="ROK17" s="245"/>
      <c r="ROL17" s="245"/>
      <c r="ROM17" s="245"/>
      <c r="RON17" s="245"/>
      <c r="ROO17" s="245"/>
      <c r="ROP17" s="245"/>
      <c r="ROQ17" s="245"/>
      <c r="ROR17" s="245"/>
      <c r="ROS17" s="245"/>
      <c r="ROT17" s="245"/>
      <c r="ROU17" s="245"/>
      <c r="ROV17" s="245"/>
      <c r="ROW17" s="245"/>
      <c r="ROX17" s="245"/>
      <c r="ROY17" s="245"/>
      <c r="ROZ17" s="245"/>
      <c r="RPB17" s="245"/>
      <c r="RPC17" s="245"/>
      <c r="RPD17" s="245"/>
      <c r="RPE17" s="245"/>
      <c r="RPF17" s="245"/>
      <c r="RPG17" s="245"/>
      <c r="RPH17" s="245"/>
      <c r="RPI17" s="245"/>
      <c r="RPJ17" s="245"/>
      <c r="RPK17" s="245"/>
      <c r="RPL17" s="245"/>
      <c r="RPM17" s="245"/>
      <c r="RPN17" s="245"/>
      <c r="RPO17" s="245"/>
      <c r="RPP17" s="245"/>
      <c r="RPQ17" s="245"/>
      <c r="RPR17" s="245"/>
      <c r="RPS17" s="245"/>
      <c r="RPT17" s="245"/>
      <c r="RPU17" s="245"/>
      <c r="RPV17" s="245"/>
      <c r="RPX17" s="245"/>
      <c r="RPY17" s="245"/>
      <c r="RPZ17" s="245"/>
      <c r="RQA17" s="245"/>
      <c r="RQB17" s="245"/>
      <c r="RQC17" s="245"/>
      <c r="RQD17" s="245"/>
      <c r="RQE17" s="245"/>
      <c r="RQF17" s="245"/>
      <c r="RQG17" s="245"/>
      <c r="RQH17" s="245"/>
      <c r="RQI17" s="245"/>
      <c r="RQJ17" s="245"/>
      <c r="RQK17" s="245"/>
      <c r="RQL17" s="245"/>
      <c r="RQM17" s="245"/>
      <c r="RQN17" s="245"/>
      <c r="RQO17" s="245"/>
      <c r="RQP17" s="245"/>
      <c r="RQQ17" s="245"/>
      <c r="RQR17" s="245"/>
      <c r="RQT17" s="245"/>
      <c r="RQU17" s="245"/>
      <c r="RQV17" s="245"/>
      <c r="RQW17" s="245"/>
      <c r="RQX17" s="245"/>
      <c r="RQY17" s="245"/>
      <c r="RQZ17" s="245"/>
      <c r="RRA17" s="245"/>
      <c r="RRB17" s="245"/>
      <c r="RRC17" s="245"/>
      <c r="RRD17" s="245"/>
      <c r="RRE17" s="245"/>
      <c r="RRF17" s="245"/>
      <c r="RRG17" s="245"/>
      <c r="RRH17" s="245"/>
      <c r="RRI17" s="245"/>
      <c r="RRJ17" s="245"/>
      <c r="RRK17" s="245"/>
      <c r="RRL17" s="245"/>
      <c r="RRM17" s="245"/>
      <c r="RRN17" s="245"/>
      <c r="RRP17" s="245"/>
      <c r="RRQ17" s="245"/>
      <c r="RRR17" s="245"/>
      <c r="RRS17" s="245"/>
      <c r="RRT17" s="245"/>
      <c r="RRU17" s="245"/>
      <c r="RRV17" s="245"/>
      <c r="RRW17" s="245"/>
      <c r="RRX17" s="245"/>
      <c r="RRY17" s="245"/>
      <c r="RRZ17" s="245"/>
      <c r="RSA17" s="245"/>
      <c r="RSB17" s="245"/>
      <c r="RSC17" s="245"/>
      <c r="RSD17" s="245"/>
      <c r="RSE17" s="245"/>
      <c r="RSF17" s="245"/>
      <c r="RSG17" s="245"/>
      <c r="RSH17" s="245"/>
      <c r="RSI17" s="245"/>
      <c r="RSJ17" s="245"/>
      <c r="RSL17" s="245"/>
      <c r="RSM17" s="245"/>
      <c r="RSN17" s="245"/>
      <c r="RSO17" s="245"/>
      <c r="RSP17" s="245"/>
      <c r="RSQ17" s="245"/>
      <c r="RSR17" s="245"/>
      <c r="RSS17" s="245"/>
      <c r="RST17" s="245"/>
      <c r="RSU17" s="245"/>
      <c r="RSV17" s="245"/>
      <c r="RSW17" s="245"/>
      <c r="RSX17" s="245"/>
      <c r="RSY17" s="245"/>
      <c r="RSZ17" s="245"/>
      <c r="RTA17" s="245"/>
      <c r="RTB17" s="245"/>
      <c r="RTC17" s="245"/>
      <c r="RTD17" s="245"/>
      <c r="RTE17" s="245"/>
      <c r="RTF17" s="245"/>
      <c r="RTH17" s="245"/>
      <c r="RTI17" s="245"/>
      <c r="RTJ17" s="245"/>
      <c r="RTK17" s="245"/>
      <c r="RTL17" s="245"/>
      <c r="RTM17" s="245"/>
      <c r="RTN17" s="245"/>
      <c r="RTO17" s="245"/>
      <c r="RTP17" s="245"/>
      <c r="RTQ17" s="245"/>
      <c r="RTR17" s="245"/>
      <c r="RTS17" s="245"/>
      <c r="RTT17" s="245"/>
      <c r="RTU17" s="245"/>
      <c r="RTV17" s="245"/>
      <c r="RTW17" s="245"/>
      <c r="RTX17" s="245"/>
      <c r="RTY17" s="245"/>
      <c r="RTZ17" s="245"/>
      <c r="RUA17" s="245"/>
      <c r="RUB17" s="245"/>
      <c r="RUD17" s="245"/>
      <c r="RUE17" s="245"/>
      <c r="RUF17" s="245"/>
      <c r="RUG17" s="245"/>
      <c r="RUH17" s="245"/>
      <c r="RUI17" s="245"/>
      <c r="RUJ17" s="245"/>
      <c r="RUK17" s="245"/>
      <c r="RUL17" s="245"/>
      <c r="RUM17" s="245"/>
      <c r="RUN17" s="245"/>
      <c r="RUO17" s="245"/>
      <c r="RUP17" s="245"/>
      <c r="RUQ17" s="245"/>
      <c r="RUR17" s="245"/>
      <c r="RUS17" s="245"/>
      <c r="RUT17" s="245"/>
      <c r="RUU17" s="245"/>
      <c r="RUV17" s="245"/>
      <c r="RUW17" s="245"/>
      <c r="RUX17" s="245"/>
      <c r="RUZ17" s="245"/>
      <c r="RVA17" s="245"/>
      <c r="RVB17" s="245"/>
      <c r="RVC17" s="245"/>
      <c r="RVD17" s="245"/>
      <c r="RVE17" s="245"/>
      <c r="RVF17" s="245"/>
      <c r="RVG17" s="245"/>
      <c r="RVH17" s="245"/>
      <c r="RVI17" s="245"/>
      <c r="RVJ17" s="245"/>
      <c r="RVK17" s="245"/>
      <c r="RVL17" s="245"/>
      <c r="RVM17" s="245"/>
      <c r="RVN17" s="245"/>
      <c r="RVO17" s="245"/>
      <c r="RVP17" s="245"/>
      <c r="RVQ17" s="245"/>
      <c r="RVR17" s="245"/>
      <c r="RVS17" s="245"/>
      <c r="RVT17" s="245"/>
      <c r="RVV17" s="245"/>
      <c r="RVW17" s="245"/>
      <c r="RVX17" s="245"/>
      <c r="RVY17" s="245"/>
      <c r="RVZ17" s="245"/>
      <c r="RWA17" s="245"/>
      <c r="RWB17" s="245"/>
      <c r="RWC17" s="245"/>
      <c r="RWD17" s="245"/>
      <c r="RWE17" s="245"/>
      <c r="RWF17" s="245"/>
      <c r="RWG17" s="245"/>
      <c r="RWH17" s="245"/>
      <c r="RWI17" s="245"/>
      <c r="RWJ17" s="245"/>
      <c r="RWK17" s="245"/>
      <c r="RWL17" s="245"/>
      <c r="RWM17" s="245"/>
      <c r="RWN17" s="245"/>
      <c r="RWO17" s="245"/>
      <c r="RWP17" s="245"/>
      <c r="RWR17" s="245"/>
      <c r="RWS17" s="245"/>
      <c r="RWT17" s="245"/>
      <c r="RWU17" s="245"/>
      <c r="RWV17" s="245"/>
      <c r="RWW17" s="245"/>
      <c r="RWX17" s="245"/>
      <c r="RWY17" s="245"/>
      <c r="RWZ17" s="245"/>
      <c r="RXA17" s="245"/>
      <c r="RXB17" s="245"/>
      <c r="RXC17" s="245"/>
      <c r="RXD17" s="245"/>
      <c r="RXE17" s="245"/>
      <c r="RXF17" s="245"/>
      <c r="RXG17" s="245"/>
      <c r="RXH17" s="245"/>
      <c r="RXI17" s="245"/>
      <c r="RXJ17" s="245"/>
      <c r="RXK17" s="245"/>
      <c r="RXL17" s="245"/>
      <c r="RXN17" s="245"/>
      <c r="RXO17" s="245"/>
      <c r="RXP17" s="245"/>
      <c r="RXQ17" s="245"/>
      <c r="RXR17" s="245"/>
      <c r="RXS17" s="245"/>
      <c r="RXT17" s="245"/>
      <c r="RXU17" s="245"/>
      <c r="RXV17" s="245"/>
      <c r="RXW17" s="245"/>
      <c r="RXX17" s="245"/>
      <c r="RXY17" s="245"/>
      <c r="RXZ17" s="245"/>
      <c r="RYA17" s="245"/>
      <c r="RYB17" s="245"/>
      <c r="RYC17" s="245"/>
      <c r="RYD17" s="245"/>
      <c r="RYE17" s="245"/>
      <c r="RYF17" s="245"/>
      <c r="RYG17" s="245"/>
      <c r="RYH17" s="245"/>
      <c r="RYJ17" s="245"/>
      <c r="RYK17" s="245"/>
      <c r="RYL17" s="245"/>
      <c r="RYM17" s="245"/>
      <c r="RYN17" s="245"/>
      <c r="RYO17" s="245"/>
      <c r="RYP17" s="245"/>
      <c r="RYQ17" s="245"/>
      <c r="RYR17" s="245"/>
      <c r="RYS17" s="245"/>
      <c r="RYT17" s="245"/>
      <c r="RYU17" s="245"/>
      <c r="RYV17" s="245"/>
      <c r="RYW17" s="245"/>
      <c r="RYX17" s="245"/>
      <c r="RYY17" s="245"/>
      <c r="RYZ17" s="245"/>
      <c r="RZA17" s="245"/>
      <c r="RZB17" s="245"/>
      <c r="RZC17" s="245"/>
      <c r="RZD17" s="245"/>
      <c r="RZF17" s="245"/>
      <c r="RZG17" s="245"/>
      <c r="RZH17" s="245"/>
      <c r="RZI17" s="245"/>
      <c r="RZJ17" s="245"/>
      <c r="RZK17" s="245"/>
      <c r="RZL17" s="245"/>
      <c r="RZM17" s="245"/>
      <c r="RZN17" s="245"/>
      <c r="RZO17" s="245"/>
      <c r="RZP17" s="245"/>
      <c r="RZQ17" s="245"/>
      <c r="RZR17" s="245"/>
      <c r="RZS17" s="245"/>
      <c r="RZT17" s="245"/>
      <c r="RZU17" s="245"/>
      <c r="RZV17" s="245"/>
      <c r="RZW17" s="245"/>
      <c r="RZX17" s="245"/>
      <c r="RZY17" s="245"/>
      <c r="RZZ17" s="245"/>
      <c r="SAB17" s="245"/>
      <c r="SAC17" s="245"/>
      <c r="SAD17" s="245"/>
      <c r="SAE17" s="245"/>
      <c r="SAF17" s="245"/>
      <c r="SAG17" s="245"/>
      <c r="SAH17" s="245"/>
      <c r="SAI17" s="245"/>
      <c r="SAJ17" s="245"/>
      <c r="SAK17" s="245"/>
      <c r="SAL17" s="245"/>
      <c r="SAM17" s="245"/>
      <c r="SAN17" s="245"/>
      <c r="SAO17" s="245"/>
      <c r="SAP17" s="245"/>
      <c r="SAQ17" s="245"/>
      <c r="SAR17" s="245"/>
      <c r="SAS17" s="245"/>
      <c r="SAT17" s="245"/>
      <c r="SAU17" s="245"/>
      <c r="SAV17" s="245"/>
      <c r="SAX17" s="245"/>
      <c r="SAY17" s="245"/>
      <c r="SAZ17" s="245"/>
      <c r="SBA17" s="245"/>
      <c r="SBB17" s="245"/>
      <c r="SBC17" s="245"/>
      <c r="SBD17" s="245"/>
      <c r="SBE17" s="245"/>
      <c r="SBF17" s="245"/>
      <c r="SBG17" s="245"/>
      <c r="SBH17" s="245"/>
      <c r="SBI17" s="245"/>
      <c r="SBJ17" s="245"/>
      <c r="SBK17" s="245"/>
      <c r="SBL17" s="245"/>
      <c r="SBM17" s="245"/>
      <c r="SBN17" s="245"/>
      <c r="SBO17" s="245"/>
      <c r="SBP17" s="245"/>
      <c r="SBQ17" s="245"/>
      <c r="SBR17" s="245"/>
      <c r="SBT17" s="245"/>
      <c r="SBU17" s="245"/>
      <c r="SBV17" s="245"/>
      <c r="SBW17" s="245"/>
      <c r="SBX17" s="245"/>
      <c r="SBY17" s="245"/>
      <c r="SBZ17" s="245"/>
      <c r="SCA17" s="245"/>
      <c r="SCB17" s="245"/>
      <c r="SCC17" s="245"/>
      <c r="SCD17" s="245"/>
      <c r="SCE17" s="245"/>
      <c r="SCF17" s="245"/>
      <c r="SCG17" s="245"/>
      <c r="SCH17" s="245"/>
      <c r="SCI17" s="245"/>
      <c r="SCJ17" s="245"/>
      <c r="SCK17" s="245"/>
      <c r="SCL17" s="245"/>
      <c r="SCM17" s="245"/>
      <c r="SCN17" s="245"/>
      <c r="SCP17" s="245"/>
      <c r="SCQ17" s="245"/>
      <c r="SCR17" s="245"/>
      <c r="SCS17" s="245"/>
      <c r="SCT17" s="245"/>
      <c r="SCU17" s="245"/>
      <c r="SCV17" s="245"/>
      <c r="SCW17" s="245"/>
      <c r="SCX17" s="245"/>
      <c r="SCY17" s="245"/>
      <c r="SCZ17" s="245"/>
      <c r="SDA17" s="245"/>
      <c r="SDB17" s="245"/>
      <c r="SDC17" s="245"/>
      <c r="SDD17" s="245"/>
      <c r="SDE17" s="245"/>
      <c r="SDF17" s="245"/>
      <c r="SDG17" s="245"/>
      <c r="SDH17" s="245"/>
      <c r="SDI17" s="245"/>
      <c r="SDJ17" s="245"/>
      <c r="SDL17" s="245"/>
      <c r="SDM17" s="245"/>
      <c r="SDN17" s="245"/>
      <c r="SDO17" s="245"/>
      <c r="SDP17" s="245"/>
      <c r="SDQ17" s="245"/>
      <c r="SDR17" s="245"/>
      <c r="SDS17" s="245"/>
      <c r="SDT17" s="245"/>
      <c r="SDU17" s="245"/>
      <c r="SDV17" s="245"/>
      <c r="SDW17" s="245"/>
      <c r="SDX17" s="245"/>
      <c r="SDY17" s="245"/>
      <c r="SDZ17" s="245"/>
      <c r="SEA17" s="245"/>
      <c r="SEB17" s="245"/>
      <c r="SEC17" s="245"/>
      <c r="SED17" s="245"/>
      <c r="SEE17" s="245"/>
      <c r="SEF17" s="245"/>
      <c r="SEH17" s="245"/>
      <c r="SEI17" s="245"/>
      <c r="SEJ17" s="245"/>
      <c r="SEK17" s="245"/>
      <c r="SEL17" s="245"/>
      <c r="SEM17" s="245"/>
      <c r="SEN17" s="245"/>
      <c r="SEO17" s="245"/>
      <c r="SEP17" s="245"/>
      <c r="SEQ17" s="245"/>
      <c r="SER17" s="245"/>
      <c r="SES17" s="245"/>
      <c r="SET17" s="245"/>
      <c r="SEU17" s="245"/>
      <c r="SEV17" s="245"/>
      <c r="SEW17" s="245"/>
      <c r="SEX17" s="245"/>
      <c r="SEY17" s="245"/>
      <c r="SEZ17" s="245"/>
      <c r="SFA17" s="245"/>
      <c r="SFB17" s="245"/>
      <c r="SFD17" s="245"/>
      <c r="SFE17" s="245"/>
      <c r="SFF17" s="245"/>
      <c r="SFG17" s="245"/>
      <c r="SFH17" s="245"/>
      <c r="SFI17" s="245"/>
      <c r="SFJ17" s="245"/>
      <c r="SFK17" s="245"/>
      <c r="SFL17" s="245"/>
      <c r="SFM17" s="245"/>
      <c r="SFN17" s="245"/>
      <c r="SFO17" s="245"/>
      <c r="SFP17" s="245"/>
      <c r="SFQ17" s="245"/>
      <c r="SFR17" s="245"/>
      <c r="SFS17" s="245"/>
      <c r="SFT17" s="245"/>
      <c r="SFU17" s="245"/>
      <c r="SFV17" s="245"/>
      <c r="SFW17" s="245"/>
      <c r="SFX17" s="245"/>
      <c r="SFZ17" s="245"/>
      <c r="SGA17" s="245"/>
      <c r="SGB17" s="245"/>
      <c r="SGC17" s="245"/>
      <c r="SGD17" s="245"/>
      <c r="SGE17" s="245"/>
      <c r="SGF17" s="245"/>
      <c r="SGG17" s="245"/>
      <c r="SGH17" s="245"/>
      <c r="SGI17" s="245"/>
      <c r="SGJ17" s="245"/>
      <c r="SGK17" s="245"/>
      <c r="SGL17" s="245"/>
      <c r="SGM17" s="245"/>
      <c r="SGN17" s="245"/>
      <c r="SGO17" s="245"/>
      <c r="SGP17" s="245"/>
      <c r="SGQ17" s="245"/>
      <c r="SGR17" s="245"/>
      <c r="SGS17" s="245"/>
      <c r="SGT17" s="245"/>
      <c r="SGV17" s="245"/>
      <c r="SGW17" s="245"/>
      <c r="SGX17" s="245"/>
      <c r="SGY17" s="245"/>
      <c r="SGZ17" s="245"/>
      <c r="SHA17" s="245"/>
      <c r="SHB17" s="245"/>
      <c r="SHC17" s="245"/>
      <c r="SHD17" s="245"/>
      <c r="SHE17" s="245"/>
      <c r="SHF17" s="245"/>
      <c r="SHG17" s="245"/>
      <c r="SHH17" s="245"/>
      <c r="SHI17" s="245"/>
      <c r="SHJ17" s="245"/>
      <c r="SHK17" s="245"/>
      <c r="SHL17" s="245"/>
      <c r="SHM17" s="245"/>
      <c r="SHN17" s="245"/>
      <c r="SHO17" s="245"/>
      <c r="SHP17" s="245"/>
      <c r="SHR17" s="245"/>
      <c r="SHS17" s="245"/>
      <c r="SHT17" s="245"/>
      <c r="SHU17" s="245"/>
      <c r="SHV17" s="245"/>
      <c r="SHW17" s="245"/>
      <c r="SHX17" s="245"/>
      <c r="SHY17" s="245"/>
      <c r="SHZ17" s="245"/>
      <c r="SIA17" s="245"/>
      <c r="SIB17" s="245"/>
      <c r="SIC17" s="245"/>
      <c r="SID17" s="245"/>
      <c r="SIE17" s="245"/>
      <c r="SIF17" s="245"/>
      <c r="SIG17" s="245"/>
      <c r="SIH17" s="245"/>
      <c r="SII17" s="245"/>
      <c r="SIJ17" s="245"/>
      <c r="SIK17" s="245"/>
      <c r="SIL17" s="245"/>
      <c r="SIN17" s="245"/>
      <c r="SIO17" s="245"/>
      <c r="SIP17" s="245"/>
      <c r="SIQ17" s="245"/>
      <c r="SIR17" s="245"/>
      <c r="SIS17" s="245"/>
      <c r="SIT17" s="245"/>
      <c r="SIU17" s="245"/>
      <c r="SIV17" s="245"/>
      <c r="SIW17" s="245"/>
      <c r="SIX17" s="245"/>
      <c r="SIY17" s="245"/>
      <c r="SIZ17" s="245"/>
      <c r="SJA17" s="245"/>
      <c r="SJB17" s="245"/>
      <c r="SJC17" s="245"/>
      <c r="SJD17" s="245"/>
      <c r="SJE17" s="245"/>
      <c r="SJF17" s="245"/>
      <c r="SJG17" s="245"/>
      <c r="SJH17" s="245"/>
      <c r="SJJ17" s="245"/>
      <c r="SJK17" s="245"/>
      <c r="SJL17" s="245"/>
      <c r="SJM17" s="245"/>
      <c r="SJN17" s="245"/>
      <c r="SJO17" s="245"/>
      <c r="SJP17" s="245"/>
      <c r="SJQ17" s="245"/>
      <c r="SJR17" s="245"/>
      <c r="SJS17" s="245"/>
      <c r="SJT17" s="245"/>
      <c r="SJU17" s="245"/>
      <c r="SJV17" s="245"/>
      <c r="SJW17" s="245"/>
      <c r="SJX17" s="245"/>
      <c r="SJY17" s="245"/>
      <c r="SJZ17" s="245"/>
      <c r="SKA17" s="245"/>
      <c r="SKB17" s="245"/>
      <c r="SKC17" s="245"/>
      <c r="SKD17" s="245"/>
      <c r="SKF17" s="245"/>
      <c r="SKG17" s="245"/>
      <c r="SKH17" s="245"/>
      <c r="SKI17" s="245"/>
      <c r="SKJ17" s="245"/>
      <c r="SKK17" s="245"/>
      <c r="SKL17" s="245"/>
      <c r="SKM17" s="245"/>
      <c r="SKN17" s="245"/>
      <c r="SKO17" s="245"/>
      <c r="SKP17" s="245"/>
      <c r="SKQ17" s="245"/>
      <c r="SKR17" s="245"/>
      <c r="SKS17" s="245"/>
      <c r="SKT17" s="245"/>
      <c r="SKU17" s="245"/>
      <c r="SKV17" s="245"/>
      <c r="SKW17" s="245"/>
      <c r="SKX17" s="245"/>
      <c r="SKY17" s="245"/>
      <c r="SKZ17" s="245"/>
      <c r="SLB17" s="245"/>
      <c r="SLC17" s="245"/>
      <c r="SLD17" s="245"/>
      <c r="SLE17" s="245"/>
      <c r="SLF17" s="245"/>
      <c r="SLG17" s="245"/>
      <c r="SLH17" s="245"/>
      <c r="SLI17" s="245"/>
      <c r="SLJ17" s="245"/>
      <c r="SLK17" s="245"/>
      <c r="SLL17" s="245"/>
      <c r="SLM17" s="245"/>
      <c r="SLN17" s="245"/>
      <c r="SLO17" s="245"/>
      <c r="SLP17" s="245"/>
      <c r="SLQ17" s="245"/>
      <c r="SLR17" s="245"/>
      <c r="SLS17" s="245"/>
      <c r="SLT17" s="245"/>
      <c r="SLU17" s="245"/>
      <c r="SLV17" s="245"/>
      <c r="SLX17" s="245"/>
      <c r="SLY17" s="245"/>
      <c r="SLZ17" s="245"/>
      <c r="SMA17" s="245"/>
      <c r="SMB17" s="245"/>
      <c r="SMC17" s="245"/>
      <c r="SMD17" s="245"/>
      <c r="SME17" s="245"/>
      <c r="SMF17" s="245"/>
      <c r="SMG17" s="245"/>
      <c r="SMH17" s="245"/>
      <c r="SMI17" s="245"/>
      <c r="SMJ17" s="245"/>
      <c r="SMK17" s="245"/>
      <c r="SML17" s="245"/>
      <c r="SMM17" s="245"/>
      <c r="SMN17" s="245"/>
      <c r="SMO17" s="245"/>
      <c r="SMP17" s="245"/>
      <c r="SMQ17" s="245"/>
      <c r="SMR17" s="245"/>
      <c r="SMT17" s="245"/>
      <c r="SMU17" s="245"/>
      <c r="SMV17" s="245"/>
      <c r="SMW17" s="245"/>
      <c r="SMX17" s="245"/>
      <c r="SMY17" s="245"/>
      <c r="SMZ17" s="245"/>
      <c r="SNA17" s="245"/>
      <c r="SNB17" s="245"/>
      <c r="SNC17" s="245"/>
      <c r="SND17" s="245"/>
      <c r="SNE17" s="245"/>
      <c r="SNF17" s="245"/>
      <c r="SNG17" s="245"/>
      <c r="SNH17" s="245"/>
      <c r="SNI17" s="245"/>
      <c r="SNJ17" s="245"/>
      <c r="SNK17" s="245"/>
      <c r="SNL17" s="245"/>
      <c r="SNM17" s="245"/>
      <c r="SNN17" s="245"/>
      <c r="SNP17" s="245"/>
      <c r="SNQ17" s="245"/>
      <c r="SNR17" s="245"/>
      <c r="SNS17" s="245"/>
      <c r="SNT17" s="245"/>
      <c r="SNU17" s="245"/>
      <c r="SNV17" s="245"/>
      <c r="SNW17" s="245"/>
      <c r="SNX17" s="245"/>
      <c r="SNY17" s="245"/>
      <c r="SNZ17" s="245"/>
      <c r="SOA17" s="245"/>
      <c r="SOB17" s="245"/>
      <c r="SOC17" s="245"/>
      <c r="SOD17" s="245"/>
      <c r="SOE17" s="245"/>
      <c r="SOF17" s="245"/>
      <c r="SOG17" s="245"/>
      <c r="SOH17" s="245"/>
      <c r="SOI17" s="245"/>
      <c r="SOJ17" s="245"/>
      <c r="SOL17" s="245"/>
      <c r="SOM17" s="245"/>
      <c r="SON17" s="245"/>
      <c r="SOO17" s="245"/>
      <c r="SOP17" s="245"/>
      <c r="SOQ17" s="245"/>
      <c r="SOR17" s="245"/>
      <c r="SOS17" s="245"/>
      <c r="SOT17" s="245"/>
      <c r="SOU17" s="245"/>
      <c r="SOV17" s="245"/>
      <c r="SOW17" s="245"/>
      <c r="SOX17" s="245"/>
      <c r="SOY17" s="245"/>
      <c r="SOZ17" s="245"/>
      <c r="SPA17" s="245"/>
      <c r="SPB17" s="245"/>
      <c r="SPC17" s="245"/>
      <c r="SPD17" s="245"/>
      <c r="SPE17" s="245"/>
      <c r="SPF17" s="245"/>
      <c r="SPH17" s="245"/>
      <c r="SPI17" s="245"/>
      <c r="SPJ17" s="245"/>
      <c r="SPK17" s="245"/>
      <c r="SPL17" s="245"/>
      <c r="SPM17" s="245"/>
      <c r="SPN17" s="245"/>
      <c r="SPO17" s="245"/>
      <c r="SPP17" s="245"/>
      <c r="SPQ17" s="245"/>
      <c r="SPR17" s="245"/>
      <c r="SPS17" s="245"/>
      <c r="SPT17" s="245"/>
      <c r="SPU17" s="245"/>
      <c r="SPV17" s="245"/>
      <c r="SPW17" s="245"/>
      <c r="SPX17" s="245"/>
      <c r="SPY17" s="245"/>
      <c r="SPZ17" s="245"/>
      <c r="SQA17" s="245"/>
      <c r="SQB17" s="245"/>
      <c r="SQD17" s="245"/>
      <c r="SQE17" s="245"/>
      <c r="SQF17" s="245"/>
      <c r="SQG17" s="245"/>
      <c r="SQH17" s="245"/>
      <c r="SQI17" s="245"/>
      <c r="SQJ17" s="245"/>
      <c r="SQK17" s="245"/>
      <c r="SQL17" s="245"/>
      <c r="SQM17" s="245"/>
      <c r="SQN17" s="245"/>
      <c r="SQO17" s="245"/>
      <c r="SQP17" s="245"/>
      <c r="SQQ17" s="245"/>
      <c r="SQR17" s="245"/>
      <c r="SQS17" s="245"/>
      <c r="SQT17" s="245"/>
      <c r="SQU17" s="245"/>
      <c r="SQV17" s="245"/>
      <c r="SQW17" s="245"/>
      <c r="SQX17" s="245"/>
      <c r="SQZ17" s="245"/>
      <c r="SRA17" s="245"/>
      <c r="SRB17" s="245"/>
      <c r="SRC17" s="245"/>
      <c r="SRD17" s="245"/>
      <c r="SRE17" s="245"/>
      <c r="SRF17" s="245"/>
      <c r="SRG17" s="245"/>
      <c r="SRH17" s="245"/>
      <c r="SRI17" s="245"/>
      <c r="SRJ17" s="245"/>
      <c r="SRK17" s="245"/>
      <c r="SRL17" s="245"/>
      <c r="SRM17" s="245"/>
      <c r="SRN17" s="245"/>
      <c r="SRO17" s="245"/>
      <c r="SRP17" s="245"/>
      <c r="SRQ17" s="245"/>
      <c r="SRR17" s="245"/>
      <c r="SRS17" s="245"/>
      <c r="SRT17" s="245"/>
      <c r="SRV17" s="245"/>
      <c r="SRW17" s="245"/>
      <c r="SRX17" s="245"/>
      <c r="SRY17" s="245"/>
      <c r="SRZ17" s="245"/>
      <c r="SSA17" s="245"/>
      <c r="SSB17" s="245"/>
      <c r="SSC17" s="245"/>
      <c r="SSD17" s="245"/>
      <c r="SSE17" s="245"/>
      <c r="SSF17" s="245"/>
      <c r="SSG17" s="245"/>
      <c r="SSH17" s="245"/>
      <c r="SSI17" s="245"/>
      <c r="SSJ17" s="245"/>
      <c r="SSK17" s="245"/>
      <c r="SSL17" s="245"/>
      <c r="SSM17" s="245"/>
      <c r="SSN17" s="245"/>
      <c r="SSO17" s="245"/>
      <c r="SSP17" s="245"/>
      <c r="SSR17" s="245"/>
      <c r="SSS17" s="245"/>
      <c r="SST17" s="245"/>
      <c r="SSU17" s="245"/>
      <c r="SSV17" s="245"/>
      <c r="SSW17" s="245"/>
      <c r="SSX17" s="245"/>
      <c r="SSY17" s="245"/>
      <c r="SSZ17" s="245"/>
      <c r="STA17" s="245"/>
      <c r="STB17" s="245"/>
      <c r="STC17" s="245"/>
      <c r="STD17" s="245"/>
      <c r="STE17" s="245"/>
      <c r="STF17" s="245"/>
      <c r="STG17" s="245"/>
      <c r="STH17" s="245"/>
      <c r="STI17" s="245"/>
      <c r="STJ17" s="245"/>
      <c r="STK17" s="245"/>
      <c r="STL17" s="245"/>
      <c r="STN17" s="245"/>
      <c r="STO17" s="245"/>
      <c r="STP17" s="245"/>
      <c r="STQ17" s="245"/>
      <c r="STR17" s="245"/>
      <c r="STS17" s="245"/>
      <c r="STT17" s="245"/>
      <c r="STU17" s="245"/>
      <c r="STV17" s="245"/>
      <c r="STW17" s="245"/>
      <c r="STX17" s="245"/>
      <c r="STY17" s="245"/>
      <c r="STZ17" s="245"/>
      <c r="SUA17" s="245"/>
      <c r="SUB17" s="245"/>
      <c r="SUC17" s="245"/>
      <c r="SUD17" s="245"/>
      <c r="SUE17" s="245"/>
      <c r="SUF17" s="245"/>
      <c r="SUG17" s="245"/>
      <c r="SUH17" s="245"/>
      <c r="SUJ17" s="245"/>
      <c r="SUK17" s="245"/>
      <c r="SUL17" s="245"/>
      <c r="SUM17" s="245"/>
      <c r="SUN17" s="245"/>
      <c r="SUO17" s="245"/>
      <c r="SUP17" s="245"/>
      <c r="SUQ17" s="245"/>
      <c r="SUR17" s="245"/>
      <c r="SUS17" s="245"/>
      <c r="SUT17" s="245"/>
      <c r="SUU17" s="245"/>
      <c r="SUV17" s="245"/>
      <c r="SUW17" s="245"/>
      <c r="SUX17" s="245"/>
      <c r="SUY17" s="245"/>
      <c r="SUZ17" s="245"/>
      <c r="SVA17" s="245"/>
      <c r="SVB17" s="245"/>
      <c r="SVC17" s="245"/>
      <c r="SVD17" s="245"/>
      <c r="SVF17" s="245"/>
      <c r="SVG17" s="245"/>
      <c r="SVH17" s="245"/>
      <c r="SVI17" s="245"/>
      <c r="SVJ17" s="245"/>
      <c r="SVK17" s="245"/>
      <c r="SVL17" s="245"/>
      <c r="SVM17" s="245"/>
      <c r="SVN17" s="245"/>
      <c r="SVO17" s="245"/>
      <c r="SVP17" s="245"/>
      <c r="SVQ17" s="245"/>
      <c r="SVR17" s="245"/>
      <c r="SVS17" s="245"/>
      <c r="SVT17" s="245"/>
      <c r="SVU17" s="245"/>
      <c r="SVV17" s="245"/>
      <c r="SVW17" s="245"/>
      <c r="SVX17" s="245"/>
      <c r="SVY17" s="245"/>
      <c r="SVZ17" s="245"/>
      <c r="SWB17" s="245"/>
      <c r="SWC17" s="245"/>
      <c r="SWD17" s="245"/>
      <c r="SWE17" s="245"/>
      <c r="SWF17" s="245"/>
      <c r="SWG17" s="245"/>
      <c r="SWH17" s="245"/>
      <c r="SWI17" s="245"/>
      <c r="SWJ17" s="245"/>
      <c r="SWK17" s="245"/>
      <c r="SWL17" s="245"/>
      <c r="SWM17" s="245"/>
      <c r="SWN17" s="245"/>
      <c r="SWO17" s="245"/>
      <c r="SWP17" s="245"/>
      <c r="SWQ17" s="245"/>
      <c r="SWR17" s="245"/>
      <c r="SWS17" s="245"/>
      <c r="SWT17" s="245"/>
      <c r="SWU17" s="245"/>
      <c r="SWV17" s="245"/>
      <c r="SWX17" s="245"/>
      <c r="SWY17" s="245"/>
      <c r="SWZ17" s="245"/>
      <c r="SXA17" s="245"/>
      <c r="SXB17" s="245"/>
      <c r="SXC17" s="245"/>
      <c r="SXD17" s="245"/>
      <c r="SXE17" s="245"/>
      <c r="SXF17" s="245"/>
      <c r="SXG17" s="245"/>
      <c r="SXH17" s="245"/>
      <c r="SXI17" s="245"/>
      <c r="SXJ17" s="245"/>
      <c r="SXK17" s="245"/>
      <c r="SXL17" s="245"/>
      <c r="SXM17" s="245"/>
      <c r="SXN17" s="245"/>
      <c r="SXO17" s="245"/>
      <c r="SXP17" s="245"/>
      <c r="SXQ17" s="245"/>
      <c r="SXR17" s="245"/>
      <c r="SXT17" s="245"/>
      <c r="SXU17" s="245"/>
      <c r="SXV17" s="245"/>
      <c r="SXW17" s="245"/>
      <c r="SXX17" s="245"/>
      <c r="SXY17" s="245"/>
      <c r="SXZ17" s="245"/>
      <c r="SYA17" s="245"/>
      <c r="SYB17" s="245"/>
      <c r="SYC17" s="245"/>
      <c r="SYD17" s="245"/>
      <c r="SYE17" s="245"/>
      <c r="SYF17" s="245"/>
      <c r="SYG17" s="245"/>
      <c r="SYH17" s="245"/>
      <c r="SYI17" s="245"/>
      <c r="SYJ17" s="245"/>
      <c r="SYK17" s="245"/>
      <c r="SYL17" s="245"/>
      <c r="SYM17" s="245"/>
      <c r="SYN17" s="245"/>
      <c r="SYP17" s="245"/>
      <c r="SYQ17" s="245"/>
      <c r="SYR17" s="245"/>
      <c r="SYS17" s="245"/>
      <c r="SYT17" s="245"/>
      <c r="SYU17" s="245"/>
      <c r="SYV17" s="245"/>
      <c r="SYW17" s="245"/>
      <c r="SYX17" s="245"/>
      <c r="SYY17" s="245"/>
      <c r="SYZ17" s="245"/>
      <c r="SZA17" s="245"/>
      <c r="SZB17" s="245"/>
      <c r="SZC17" s="245"/>
      <c r="SZD17" s="245"/>
      <c r="SZE17" s="245"/>
      <c r="SZF17" s="245"/>
      <c r="SZG17" s="245"/>
      <c r="SZH17" s="245"/>
      <c r="SZI17" s="245"/>
      <c r="SZJ17" s="245"/>
      <c r="SZL17" s="245"/>
      <c r="SZM17" s="245"/>
      <c r="SZN17" s="245"/>
      <c r="SZO17" s="245"/>
      <c r="SZP17" s="245"/>
      <c r="SZQ17" s="245"/>
      <c r="SZR17" s="245"/>
      <c r="SZS17" s="245"/>
      <c r="SZT17" s="245"/>
      <c r="SZU17" s="245"/>
      <c r="SZV17" s="245"/>
      <c r="SZW17" s="245"/>
      <c r="SZX17" s="245"/>
      <c r="SZY17" s="245"/>
      <c r="SZZ17" s="245"/>
      <c r="TAA17" s="245"/>
      <c r="TAB17" s="245"/>
      <c r="TAC17" s="245"/>
      <c r="TAD17" s="245"/>
      <c r="TAE17" s="245"/>
      <c r="TAF17" s="245"/>
      <c r="TAH17" s="245"/>
      <c r="TAI17" s="245"/>
      <c r="TAJ17" s="245"/>
      <c r="TAK17" s="245"/>
      <c r="TAL17" s="245"/>
      <c r="TAM17" s="245"/>
      <c r="TAN17" s="245"/>
      <c r="TAO17" s="245"/>
      <c r="TAP17" s="245"/>
      <c r="TAQ17" s="245"/>
      <c r="TAR17" s="245"/>
      <c r="TAS17" s="245"/>
      <c r="TAT17" s="245"/>
      <c r="TAU17" s="245"/>
      <c r="TAV17" s="245"/>
      <c r="TAW17" s="245"/>
      <c r="TAX17" s="245"/>
      <c r="TAY17" s="245"/>
      <c r="TAZ17" s="245"/>
      <c r="TBA17" s="245"/>
      <c r="TBB17" s="245"/>
      <c r="TBD17" s="245"/>
      <c r="TBE17" s="245"/>
      <c r="TBF17" s="245"/>
      <c r="TBG17" s="245"/>
      <c r="TBH17" s="245"/>
      <c r="TBI17" s="245"/>
      <c r="TBJ17" s="245"/>
      <c r="TBK17" s="245"/>
      <c r="TBL17" s="245"/>
      <c r="TBM17" s="245"/>
      <c r="TBN17" s="245"/>
      <c r="TBO17" s="245"/>
      <c r="TBP17" s="245"/>
      <c r="TBQ17" s="245"/>
      <c r="TBR17" s="245"/>
      <c r="TBS17" s="245"/>
      <c r="TBT17" s="245"/>
      <c r="TBU17" s="245"/>
      <c r="TBV17" s="245"/>
      <c r="TBW17" s="245"/>
      <c r="TBX17" s="245"/>
      <c r="TBZ17" s="245"/>
      <c r="TCA17" s="245"/>
      <c r="TCB17" s="245"/>
      <c r="TCC17" s="245"/>
      <c r="TCD17" s="245"/>
      <c r="TCE17" s="245"/>
      <c r="TCF17" s="245"/>
      <c r="TCG17" s="245"/>
      <c r="TCH17" s="245"/>
      <c r="TCI17" s="245"/>
      <c r="TCJ17" s="245"/>
      <c r="TCK17" s="245"/>
      <c r="TCL17" s="245"/>
      <c r="TCM17" s="245"/>
      <c r="TCN17" s="245"/>
      <c r="TCO17" s="245"/>
      <c r="TCP17" s="245"/>
      <c r="TCQ17" s="245"/>
      <c r="TCR17" s="245"/>
      <c r="TCS17" s="245"/>
      <c r="TCT17" s="245"/>
      <c r="TCV17" s="245"/>
      <c r="TCW17" s="245"/>
      <c r="TCX17" s="245"/>
      <c r="TCY17" s="245"/>
      <c r="TCZ17" s="245"/>
      <c r="TDA17" s="245"/>
      <c r="TDB17" s="245"/>
      <c r="TDC17" s="245"/>
      <c r="TDD17" s="245"/>
      <c r="TDE17" s="245"/>
      <c r="TDF17" s="245"/>
      <c r="TDG17" s="245"/>
      <c r="TDH17" s="245"/>
      <c r="TDI17" s="245"/>
      <c r="TDJ17" s="245"/>
      <c r="TDK17" s="245"/>
      <c r="TDL17" s="245"/>
      <c r="TDM17" s="245"/>
      <c r="TDN17" s="245"/>
      <c r="TDO17" s="245"/>
      <c r="TDP17" s="245"/>
      <c r="TDR17" s="245"/>
      <c r="TDS17" s="245"/>
      <c r="TDT17" s="245"/>
      <c r="TDU17" s="245"/>
      <c r="TDV17" s="245"/>
      <c r="TDW17" s="245"/>
      <c r="TDX17" s="245"/>
      <c r="TDY17" s="245"/>
      <c r="TDZ17" s="245"/>
      <c r="TEA17" s="245"/>
      <c r="TEB17" s="245"/>
      <c r="TEC17" s="245"/>
      <c r="TED17" s="245"/>
      <c r="TEE17" s="245"/>
      <c r="TEF17" s="245"/>
      <c r="TEG17" s="245"/>
      <c r="TEH17" s="245"/>
      <c r="TEI17" s="245"/>
      <c r="TEJ17" s="245"/>
      <c r="TEK17" s="245"/>
      <c r="TEL17" s="245"/>
      <c r="TEN17" s="245"/>
      <c r="TEO17" s="245"/>
      <c r="TEP17" s="245"/>
      <c r="TEQ17" s="245"/>
      <c r="TER17" s="245"/>
      <c r="TES17" s="245"/>
      <c r="TET17" s="245"/>
      <c r="TEU17" s="245"/>
      <c r="TEV17" s="245"/>
      <c r="TEW17" s="245"/>
      <c r="TEX17" s="245"/>
      <c r="TEY17" s="245"/>
      <c r="TEZ17" s="245"/>
      <c r="TFA17" s="245"/>
      <c r="TFB17" s="245"/>
      <c r="TFC17" s="245"/>
      <c r="TFD17" s="245"/>
      <c r="TFE17" s="245"/>
      <c r="TFF17" s="245"/>
      <c r="TFG17" s="245"/>
      <c r="TFH17" s="245"/>
      <c r="TFJ17" s="245"/>
      <c r="TFK17" s="245"/>
      <c r="TFL17" s="245"/>
      <c r="TFM17" s="245"/>
      <c r="TFN17" s="245"/>
      <c r="TFO17" s="245"/>
      <c r="TFP17" s="245"/>
      <c r="TFQ17" s="245"/>
      <c r="TFR17" s="245"/>
      <c r="TFS17" s="245"/>
      <c r="TFT17" s="245"/>
      <c r="TFU17" s="245"/>
      <c r="TFV17" s="245"/>
      <c r="TFW17" s="245"/>
      <c r="TFX17" s="245"/>
      <c r="TFY17" s="245"/>
      <c r="TFZ17" s="245"/>
      <c r="TGA17" s="245"/>
      <c r="TGB17" s="245"/>
      <c r="TGC17" s="245"/>
      <c r="TGD17" s="245"/>
      <c r="TGF17" s="245"/>
      <c r="TGG17" s="245"/>
      <c r="TGH17" s="245"/>
      <c r="TGI17" s="245"/>
      <c r="TGJ17" s="245"/>
      <c r="TGK17" s="245"/>
      <c r="TGL17" s="245"/>
      <c r="TGM17" s="245"/>
      <c r="TGN17" s="245"/>
      <c r="TGO17" s="245"/>
      <c r="TGP17" s="245"/>
      <c r="TGQ17" s="245"/>
      <c r="TGR17" s="245"/>
      <c r="TGS17" s="245"/>
      <c r="TGT17" s="245"/>
      <c r="TGU17" s="245"/>
      <c r="TGV17" s="245"/>
      <c r="TGW17" s="245"/>
      <c r="TGX17" s="245"/>
      <c r="TGY17" s="245"/>
      <c r="TGZ17" s="245"/>
      <c r="THB17" s="245"/>
      <c r="THC17" s="245"/>
      <c r="THD17" s="245"/>
      <c r="THE17" s="245"/>
      <c r="THF17" s="245"/>
      <c r="THG17" s="245"/>
      <c r="THH17" s="245"/>
      <c r="THI17" s="245"/>
      <c r="THJ17" s="245"/>
      <c r="THK17" s="245"/>
      <c r="THL17" s="245"/>
      <c r="THM17" s="245"/>
      <c r="THN17" s="245"/>
      <c r="THO17" s="245"/>
      <c r="THP17" s="245"/>
      <c r="THQ17" s="245"/>
      <c r="THR17" s="245"/>
      <c r="THS17" s="245"/>
      <c r="THT17" s="245"/>
      <c r="THU17" s="245"/>
      <c r="THV17" s="245"/>
      <c r="THX17" s="245"/>
      <c r="THY17" s="245"/>
      <c r="THZ17" s="245"/>
      <c r="TIA17" s="245"/>
      <c r="TIB17" s="245"/>
      <c r="TIC17" s="245"/>
      <c r="TID17" s="245"/>
      <c r="TIE17" s="245"/>
      <c r="TIF17" s="245"/>
      <c r="TIG17" s="245"/>
      <c r="TIH17" s="245"/>
      <c r="TII17" s="245"/>
      <c r="TIJ17" s="245"/>
      <c r="TIK17" s="245"/>
      <c r="TIL17" s="245"/>
      <c r="TIM17" s="245"/>
      <c r="TIN17" s="245"/>
      <c r="TIO17" s="245"/>
      <c r="TIP17" s="245"/>
      <c r="TIQ17" s="245"/>
      <c r="TIR17" s="245"/>
      <c r="TIT17" s="245"/>
      <c r="TIU17" s="245"/>
      <c r="TIV17" s="245"/>
      <c r="TIW17" s="245"/>
      <c r="TIX17" s="245"/>
      <c r="TIY17" s="245"/>
      <c r="TIZ17" s="245"/>
      <c r="TJA17" s="245"/>
      <c r="TJB17" s="245"/>
      <c r="TJC17" s="245"/>
      <c r="TJD17" s="245"/>
      <c r="TJE17" s="245"/>
      <c r="TJF17" s="245"/>
      <c r="TJG17" s="245"/>
      <c r="TJH17" s="245"/>
      <c r="TJI17" s="245"/>
      <c r="TJJ17" s="245"/>
      <c r="TJK17" s="245"/>
      <c r="TJL17" s="245"/>
      <c r="TJM17" s="245"/>
      <c r="TJN17" s="245"/>
      <c r="TJP17" s="245"/>
      <c r="TJQ17" s="245"/>
      <c r="TJR17" s="245"/>
      <c r="TJS17" s="245"/>
      <c r="TJT17" s="245"/>
      <c r="TJU17" s="245"/>
      <c r="TJV17" s="245"/>
      <c r="TJW17" s="245"/>
      <c r="TJX17" s="245"/>
      <c r="TJY17" s="245"/>
      <c r="TJZ17" s="245"/>
      <c r="TKA17" s="245"/>
      <c r="TKB17" s="245"/>
      <c r="TKC17" s="245"/>
      <c r="TKD17" s="245"/>
      <c r="TKE17" s="245"/>
      <c r="TKF17" s="245"/>
      <c r="TKG17" s="245"/>
      <c r="TKH17" s="245"/>
      <c r="TKI17" s="245"/>
      <c r="TKJ17" s="245"/>
      <c r="TKL17" s="245"/>
      <c r="TKM17" s="245"/>
      <c r="TKN17" s="245"/>
      <c r="TKO17" s="245"/>
      <c r="TKP17" s="245"/>
      <c r="TKQ17" s="245"/>
      <c r="TKR17" s="245"/>
      <c r="TKS17" s="245"/>
      <c r="TKT17" s="245"/>
      <c r="TKU17" s="245"/>
      <c r="TKV17" s="245"/>
      <c r="TKW17" s="245"/>
      <c r="TKX17" s="245"/>
      <c r="TKY17" s="245"/>
      <c r="TKZ17" s="245"/>
      <c r="TLA17" s="245"/>
      <c r="TLB17" s="245"/>
      <c r="TLC17" s="245"/>
      <c r="TLD17" s="245"/>
      <c r="TLE17" s="245"/>
      <c r="TLF17" s="245"/>
      <c r="TLH17" s="245"/>
      <c r="TLI17" s="245"/>
      <c r="TLJ17" s="245"/>
      <c r="TLK17" s="245"/>
      <c r="TLL17" s="245"/>
      <c r="TLM17" s="245"/>
      <c r="TLN17" s="245"/>
      <c r="TLO17" s="245"/>
      <c r="TLP17" s="245"/>
      <c r="TLQ17" s="245"/>
      <c r="TLR17" s="245"/>
      <c r="TLS17" s="245"/>
      <c r="TLT17" s="245"/>
      <c r="TLU17" s="245"/>
      <c r="TLV17" s="245"/>
      <c r="TLW17" s="245"/>
      <c r="TLX17" s="245"/>
      <c r="TLY17" s="245"/>
      <c r="TLZ17" s="245"/>
      <c r="TMA17" s="245"/>
      <c r="TMB17" s="245"/>
      <c r="TMD17" s="245"/>
      <c r="TME17" s="245"/>
      <c r="TMF17" s="245"/>
      <c r="TMG17" s="245"/>
      <c r="TMH17" s="245"/>
      <c r="TMI17" s="245"/>
      <c r="TMJ17" s="245"/>
      <c r="TMK17" s="245"/>
      <c r="TML17" s="245"/>
      <c r="TMM17" s="245"/>
      <c r="TMN17" s="245"/>
      <c r="TMO17" s="245"/>
      <c r="TMP17" s="245"/>
      <c r="TMQ17" s="245"/>
      <c r="TMR17" s="245"/>
      <c r="TMS17" s="245"/>
      <c r="TMT17" s="245"/>
      <c r="TMU17" s="245"/>
      <c r="TMV17" s="245"/>
      <c r="TMW17" s="245"/>
      <c r="TMX17" s="245"/>
      <c r="TMZ17" s="245"/>
      <c r="TNA17" s="245"/>
      <c r="TNB17" s="245"/>
      <c r="TNC17" s="245"/>
      <c r="TND17" s="245"/>
      <c r="TNE17" s="245"/>
      <c r="TNF17" s="245"/>
      <c r="TNG17" s="245"/>
      <c r="TNH17" s="245"/>
      <c r="TNI17" s="245"/>
      <c r="TNJ17" s="245"/>
      <c r="TNK17" s="245"/>
      <c r="TNL17" s="245"/>
      <c r="TNM17" s="245"/>
      <c r="TNN17" s="245"/>
      <c r="TNO17" s="245"/>
      <c r="TNP17" s="245"/>
      <c r="TNQ17" s="245"/>
      <c r="TNR17" s="245"/>
      <c r="TNS17" s="245"/>
      <c r="TNT17" s="245"/>
      <c r="TNV17" s="245"/>
      <c r="TNW17" s="245"/>
      <c r="TNX17" s="245"/>
      <c r="TNY17" s="245"/>
      <c r="TNZ17" s="245"/>
      <c r="TOA17" s="245"/>
      <c r="TOB17" s="245"/>
      <c r="TOC17" s="245"/>
      <c r="TOD17" s="245"/>
      <c r="TOE17" s="245"/>
      <c r="TOF17" s="245"/>
      <c r="TOG17" s="245"/>
      <c r="TOH17" s="245"/>
      <c r="TOI17" s="245"/>
      <c r="TOJ17" s="245"/>
      <c r="TOK17" s="245"/>
      <c r="TOL17" s="245"/>
      <c r="TOM17" s="245"/>
      <c r="TON17" s="245"/>
      <c r="TOO17" s="245"/>
      <c r="TOP17" s="245"/>
      <c r="TOR17" s="245"/>
      <c r="TOS17" s="245"/>
      <c r="TOT17" s="245"/>
      <c r="TOU17" s="245"/>
      <c r="TOV17" s="245"/>
      <c r="TOW17" s="245"/>
      <c r="TOX17" s="245"/>
      <c r="TOY17" s="245"/>
      <c r="TOZ17" s="245"/>
      <c r="TPA17" s="245"/>
      <c r="TPB17" s="245"/>
      <c r="TPC17" s="245"/>
      <c r="TPD17" s="245"/>
      <c r="TPE17" s="245"/>
      <c r="TPF17" s="245"/>
      <c r="TPG17" s="245"/>
      <c r="TPH17" s="245"/>
      <c r="TPI17" s="245"/>
      <c r="TPJ17" s="245"/>
      <c r="TPK17" s="245"/>
      <c r="TPL17" s="245"/>
      <c r="TPN17" s="245"/>
      <c r="TPO17" s="245"/>
      <c r="TPP17" s="245"/>
      <c r="TPQ17" s="245"/>
      <c r="TPR17" s="245"/>
      <c r="TPS17" s="245"/>
      <c r="TPT17" s="245"/>
      <c r="TPU17" s="245"/>
      <c r="TPV17" s="245"/>
      <c r="TPW17" s="245"/>
      <c r="TPX17" s="245"/>
      <c r="TPY17" s="245"/>
      <c r="TPZ17" s="245"/>
      <c r="TQA17" s="245"/>
      <c r="TQB17" s="245"/>
      <c r="TQC17" s="245"/>
      <c r="TQD17" s="245"/>
      <c r="TQE17" s="245"/>
      <c r="TQF17" s="245"/>
      <c r="TQG17" s="245"/>
      <c r="TQH17" s="245"/>
      <c r="TQJ17" s="245"/>
      <c r="TQK17" s="245"/>
      <c r="TQL17" s="245"/>
      <c r="TQM17" s="245"/>
      <c r="TQN17" s="245"/>
      <c r="TQO17" s="245"/>
      <c r="TQP17" s="245"/>
      <c r="TQQ17" s="245"/>
      <c r="TQR17" s="245"/>
      <c r="TQS17" s="245"/>
      <c r="TQT17" s="245"/>
      <c r="TQU17" s="245"/>
      <c r="TQV17" s="245"/>
      <c r="TQW17" s="245"/>
      <c r="TQX17" s="245"/>
      <c r="TQY17" s="245"/>
      <c r="TQZ17" s="245"/>
      <c r="TRA17" s="245"/>
      <c r="TRB17" s="245"/>
      <c r="TRC17" s="245"/>
      <c r="TRD17" s="245"/>
      <c r="TRF17" s="245"/>
      <c r="TRG17" s="245"/>
      <c r="TRH17" s="245"/>
      <c r="TRI17" s="245"/>
      <c r="TRJ17" s="245"/>
      <c r="TRK17" s="245"/>
      <c r="TRL17" s="245"/>
      <c r="TRM17" s="245"/>
      <c r="TRN17" s="245"/>
      <c r="TRO17" s="245"/>
      <c r="TRP17" s="245"/>
      <c r="TRQ17" s="245"/>
      <c r="TRR17" s="245"/>
      <c r="TRS17" s="245"/>
      <c r="TRT17" s="245"/>
      <c r="TRU17" s="245"/>
      <c r="TRV17" s="245"/>
      <c r="TRW17" s="245"/>
      <c r="TRX17" s="245"/>
      <c r="TRY17" s="245"/>
      <c r="TRZ17" s="245"/>
      <c r="TSB17" s="245"/>
      <c r="TSC17" s="245"/>
      <c r="TSD17" s="245"/>
      <c r="TSE17" s="245"/>
      <c r="TSF17" s="245"/>
      <c r="TSG17" s="245"/>
      <c r="TSH17" s="245"/>
      <c r="TSI17" s="245"/>
      <c r="TSJ17" s="245"/>
      <c r="TSK17" s="245"/>
      <c r="TSL17" s="245"/>
      <c r="TSM17" s="245"/>
      <c r="TSN17" s="245"/>
      <c r="TSO17" s="245"/>
      <c r="TSP17" s="245"/>
      <c r="TSQ17" s="245"/>
      <c r="TSR17" s="245"/>
      <c r="TSS17" s="245"/>
      <c r="TST17" s="245"/>
      <c r="TSU17" s="245"/>
      <c r="TSV17" s="245"/>
      <c r="TSX17" s="245"/>
      <c r="TSY17" s="245"/>
      <c r="TSZ17" s="245"/>
      <c r="TTA17" s="245"/>
      <c r="TTB17" s="245"/>
      <c r="TTC17" s="245"/>
      <c r="TTD17" s="245"/>
      <c r="TTE17" s="245"/>
      <c r="TTF17" s="245"/>
      <c r="TTG17" s="245"/>
      <c r="TTH17" s="245"/>
      <c r="TTI17" s="245"/>
      <c r="TTJ17" s="245"/>
      <c r="TTK17" s="245"/>
      <c r="TTL17" s="245"/>
      <c r="TTM17" s="245"/>
      <c r="TTN17" s="245"/>
      <c r="TTO17" s="245"/>
      <c r="TTP17" s="245"/>
      <c r="TTQ17" s="245"/>
      <c r="TTR17" s="245"/>
      <c r="TTT17" s="245"/>
      <c r="TTU17" s="245"/>
      <c r="TTV17" s="245"/>
      <c r="TTW17" s="245"/>
      <c r="TTX17" s="245"/>
      <c r="TTY17" s="245"/>
      <c r="TTZ17" s="245"/>
      <c r="TUA17" s="245"/>
      <c r="TUB17" s="245"/>
      <c r="TUC17" s="245"/>
      <c r="TUD17" s="245"/>
      <c r="TUE17" s="245"/>
      <c r="TUF17" s="245"/>
      <c r="TUG17" s="245"/>
      <c r="TUH17" s="245"/>
      <c r="TUI17" s="245"/>
      <c r="TUJ17" s="245"/>
      <c r="TUK17" s="245"/>
      <c r="TUL17" s="245"/>
      <c r="TUM17" s="245"/>
      <c r="TUN17" s="245"/>
      <c r="TUP17" s="245"/>
      <c r="TUQ17" s="245"/>
      <c r="TUR17" s="245"/>
      <c r="TUS17" s="245"/>
      <c r="TUT17" s="245"/>
      <c r="TUU17" s="245"/>
      <c r="TUV17" s="245"/>
      <c r="TUW17" s="245"/>
      <c r="TUX17" s="245"/>
      <c r="TUY17" s="245"/>
      <c r="TUZ17" s="245"/>
      <c r="TVA17" s="245"/>
      <c r="TVB17" s="245"/>
      <c r="TVC17" s="245"/>
      <c r="TVD17" s="245"/>
      <c r="TVE17" s="245"/>
      <c r="TVF17" s="245"/>
      <c r="TVG17" s="245"/>
      <c r="TVH17" s="245"/>
      <c r="TVI17" s="245"/>
      <c r="TVJ17" s="245"/>
      <c r="TVL17" s="245"/>
      <c r="TVM17" s="245"/>
      <c r="TVN17" s="245"/>
      <c r="TVO17" s="245"/>
      <c r="TVP17" s="245"/>
      <c r="TVQ17" s="245"/>
      <c r="TVR17" s="245"/>
      <c r="TVS17" s="245"/>
      <c r="TVT17" s="245"/>
      <c r="TVU17" s="245"/>
      <c r="TVV17" s="245"/>
      <c r="TVW17" s="245"/>
      <c r="TVX17" s="245"/>
      <c r="TVY17" s="245"/>
      <c r="TVZ17" s="245"/>
      <c r="TWA17" s="245"/>
      <c r="TWB17" s="245"/>
      <c r="TWC17" s="245"/>
      <c r="TWD17" s="245"/>
      <c r="TWE17" s="245"/>
      <c r="TWF17" s="245"/>
      <c r="TWH17" s="245"/>
      <c r="TWI17" s="245"/>
      <c r="TWJ17" s="245"/>
      <c r="TWK17" s="245"/>
      <c r="TWL17" s="245"/>
      <c r="TWM17" s="245"/>
      <c r="TWN17" s="245"/>
      <c r="TWO17" s="245"/>
      <c r="TWP17" s="245"/>
      <c r="TWQ17" s="245"/>
      <c r="TWR17" s="245"/>
      <c r="TWS17" s="245"/>
      <c r="TWT17" s="245"/>
      <c r="TWU17" s="245"/>
      <c r="TWV17" s="245"/>
      <c r="TWW17" s="245"/>
      <c r="TWX17" s="245"/>
      <c r="TWY17" s="245"/>
      <c r="TWZ17" s="245"/>
      <c r="TXA17" s="245"/>
      <c r="TXB17" s="245"/>
      <c r="TXD17" s="245"/>
      <c r="TXE17" s="245"/>
      <c r="TXF17" s="245"/>
      <c r="TXG17" s="245"/>
      <c r="TXH17" s="245"/>
      <c r="TXI17" s="245"/>
      <c r="TXJ17" s="245"/>
      <c r="TXK17" s="245"/>
      <c r="TXL17" s="245"/>
      <c r="TXM17" s="245"/>
      <c r="TXN17" s="245"/>
      <c r="TXO17" s="245"/>
      <c r="TXP17" s="245"/>
      <c r="TXQ17" s="245"/>
      <c r="TXR17" s="245"/>
      <c r="TXS17" s="245"/>
      <c r="TXT17" s="245"/>
      <c r="TXU17" s="245"/>
      <c r="TXV17" s="245"/>
      <c r="TXW17" s="245"/>
      <c r="TXX17" s="245"/>
      <c r="TXZ17" s="245"/>
      <c r="TYA17" s="245"/>
      <c r="TYB17" s="245"/>
      <c r="TYC17" s="245"/>
      <c r="TYD17" s="245"/>
      <c r="TYE17" s="245"/>
      <c r="TYF17" s="245"/>
      <c r="TYG17" s="245"/>
      <c r="TYH17" s="245"/>
      <c r="TYI17" s="245"/>
      <c r="TYJ17" s="245"/>
      <c r="TYK17" s="245"/>
      <c r="TYL17" s="245"/>
      <c r="TYM17" s="245"/>
      <c r="TYN17" s="245"/>
      <c r="TYO17" s="245"/>
      <c r="TYP17" s="245"/>
      <c r="TYQ17" s="245"/>
      <c r="TYR17" s="245"/>
      <c r="TYS17" s="245"/>
      <c r="TYT17" s="245"/>
      <c r="TYV17" s="245"/>
      <c r="TYW17" s="245"/>
      <c r="TYX17" s="245"/>
      <c r="TYY17" s="245"/>
      <c r="TYZ17" s="245"/>
      <c r="TZA17" s="245"/>
      <c r="TZB17" s="245"/>
      <c r="TZC17" s="245"/>
      <c r="TZD17" s="245"/>
      <c r="TZE17" s="245"/>
      <c r="TZF17" s="245"/>
      <c r="TZG17" s="245"/>
      <c r="TZH17" s="245"/>
      <c r="TZI17" s="245"/>
      <c r="TZJ17" s="245"/>
      <c r="TZK17" s="245"/>
      <c r="TZL17" s="245"/>
      <c r="TZM17" s="245"/>
      <c r="TZN17" s="245"/>
      <c r="TZO17" s="245"/>
      <c r="TZP17" s="245"/>
      <c r="TZR17" s="245"/>
      <c r="TZS17" s="245"/>
      <c r="TZT17" s="245"/>
      <c r="TZU17" s="245"/>
      <c r="TZV17" s="245"/>
      <c r="TZW17" s="245"/>
      <c r="TZX17" s="245"/>
      <c r="TZY17" s="245"/>
      <c r="TZZ17" s="245"/>
      <c r="UAA17" s="245"/>
      <c r="UAB17" s="245"/>
      <c r="UAC17" s="245"/>
      <c r="UAD17" s="245"/>
      <c r="UAE17" s="245"/>
      <c r="UAF17" s="245"/>
      <c r="UAG17" s="245"/>
      <c r="UAH17" s="245"/>
      <c r="UAI17" s="245"/>
      <c r="UAJ17" s="245"/>
      <c r="UAK17" s="245"/>
      <c r="UAL17" s="245"/>
      <c r="UAN17" s="245"/>
      <c r="UAO17" s="245"/>
      <c r="UAP17" s="245"/>
      <c r="UAQ17" s="245"/>
      <c r="UAR17" s="245"/>
      <c r="UAS17" s="245"/>
      <c r="UAT17" s="245"/>
      <c r="UAU17" s="245"/>
      <c r="UAV17" s="245"/>
      <c r="UAW17" s="245"/>
      <c r="UAX17" s="245"/>
      <c r="UAY17" s="245"/>
      <c r="UAZ17" s="245"/>
      <c r="UBA17" s="245"/>
      <c r="UBB17" s="245"/>
      <c r="UBC17" s="245"/>
      <c r="UBD17" s="245"/>
      <c r="UBE17" s="245"/>
      <c r="UBF17" s="245"/>
      <c r="UBG17" s="245"/>
      <c r="UBH17" s="245"/>
      <c r="UBJ17" s="245"/>
      <c r="UBK17" s="245"/>
      <c r="UBL17" s="245"/>
      <c r="UBM17" s="245"/>
      <c r="UBN17" s="245"/>
      <c r="UBO17" s="245"/>
      <c r="UBP17" s="245"/>
      <c r="UBQ17" s="245"/>
      <c r="UBR17" s="245"/>
      <c r="UBS17" s="245"/>
      <c r="UBT17" s="245"/>
      <c r="UBU17" s="245"/>
      <c r="UBV17" s="245"/>
      <c r="UBW17" s="245"/>
      <c r="UBX17" s="245"/>
      <c r="UBY17" s="245"/>
      <c r="UBZ17" s="245"/>
      <c r="UCA17" s="245"/>
      <c r="UCB17" s="245"/>
      <c r="UCC17" s="245"/>
      <c r="UCD17" s="245"/>
      <c r="UCF17" s="245"/>
      <c r="UCG17" s="245"/>
      <c r="UCH17" s="245"/>
      <c r="UCI17" s="245"/>
      <c r="UCJ17" s="245"/>
      <c r="UCK17" s="245"/>
      <c r="UCL17" s="245"/>
      <c r="UCM17" s="245"/>
      <c r="UCN17" s="245"/>
      <c r="UCO17" s="245"/>
      <c r="UCP17" s="245"/>
      <c r="UCQ17" s="245"/>
      <c r="UCR17" s="245"/>
      <c r="UCS17" s="245"/>
      <c r="UCT17" s="245"/>
      <c r="UCU17" s="245"/>
      <c r="UCV17" s="245"/>
      <c r="UCW17" s="245"/>
      <c r="UCX17" s="245"/>
      <c r="UCY17" s="245"/>
      <c r="UCZ17" s="245"/>
      <c r="UDB17" s="245"/>
      <c r="UDC17" s="245"/>
      <c r="UDD17" s="245"/>
      <c r="UDE17" s="245"/>
      <c r="UDF17" s="245"/>
      <c r="UDG17" s="245"/>
      <c r="UDH17" s="245"/>
      <c r="UDI17" s="245"/>
      <c r="UDJ17" s="245"/>
      <c r="UDK17" s="245"/>
      <c r="UDL17" s="245"/>
      <c r="UDM17" s="245"/>
      <c r="UDN17" s="245"/>
      <c r="UDO17" s="245"/>
      <c r="UDP17" s="245"/>
      <c r="UDQ17" s="245"/>
      <c r="UDR17" s="245"/>
      <c r="UDS17" s="245"/>
      <c r="UDT17" s="245"/>
      <c r="UDU17" s="245"/>
      <c r="UDV17" s="245"/>
      <c r="UDX17" s="245"/>
      <c r="UDY17" s="245"/>
      <c r="UDZ17" s="245"/>
      <c r="UEA17" s="245"/>
      <c r="UEB17" s="245"/>
      <c r="UEC17" s="245"/>
      <c r="UED17" s="245"/>
      <c r="UEE17" s="245"/>
      <c r="UEF17" s="245"/>
      <c r="UEG17" s="245"/>
      <c r="UEH17" s="245"/>
      <c r="UEI17" s="245"/>
      <c r="UEJ17" s="245"/>
      <c r="UEK17" s="245"/>
      <c r="UEL17" s="245"/>
      <c r="UEM17" s="245"/>
      <c r="UEN17" s="245"/>
      <c r="UEO17" s="245"/>
      <c r="UEP17" s="245"/>
      <c r="UEQ17" s="245"/>
      <c r="UER17" s="245"/>
      <c r="UET17" s="245"/>
      <c r="UEU17" s="245"/>
      <c r="UEV17" s="245"/>
      <c r="UEW17" s="245"/>
      <c r="UEX17" s="245"/>
      <c r="UEY17" s="245"/>
      <c r="UEZ17" s="245"/>
      <c r="UFA17" s="245"/>
      <c r="UFB17" s="245"/>
      <c r="UFC17" s="245"/>
      <c r="UFD17" s="245"/>
      <c r="UFE17" s="245"/>
      <c r="UFF17" s="245"/>
      <c r="UFG17" s="245"/>
      <c r="UFH17" s="245"/>
      <c r="UFI17" s="245"/>
      <c r="UFJ17" s="245"/>
      <c r="UFK17" s="245"/>
      <c r="UFL17" s="245"/>
      <c r="UFM17" s="245"/>
      <c r="UFN17" s="245"/>
      <c r="UFP17" s="245"/>
      <c r="UFQ17" s="245"/>
      <c r="UFR17" s="245"/>
      <c r="UFS17" s="245"/>
      <c r="UFT17" s="245"/>
      <c r="UFU17" s="245"/>
      <c r="UFV17" s="245"/>
      <c r="UFW17" s="245"/>
      <c r="UFX17" s="245"/>
      <c r="UFY17" s="245"/>
      <c r="UFZ17" s="245"/>
      <c r="UGA17" s="245"/>
      <c r="UGB17" s="245"/>
      <c r="UGC17" s="245"/>
      <c r="UGD17" s="245"/>
      <c r="UGE17" s="245"/>
      <c r="UGF17" s="245"/>
      <c r="UGG17" s="245"/>
      <c r="UGH17" s="245"/>
      <c r="UGI17" s="245"/>
      <c r="UGJ17" s="245"/>
      <c r="UGL17" s="245"/>
      <c r="UGM17" s="245"/>
      <c r="UGN17" s="245"/>
      <c r="UGO17" s="245"/>
      <c r="UGP17" s="245"/>
      <c r="UGQ17" s="245"/>
      <c r="UGR17" s="245"/>
      <c r="UGS17" s="245"/>
      <c r="UGT17" s="245"/>
      <c r="UGU17" s="245"/>
      <c r="UGV17" s="245"/>
      <c r="UGW17" s="245"/>
      <c r="UGX17" s="245"/>
      <c r="UGY17" s="245"/>
      <c r="UGZ17" s="245"/>
      <c r="UHA17" s="245"/>
      <c r="UHB17" s="245"/>
      <c r="UHC17" s="245"/>
      <c r="UHD17" s="245"/>
      <c r="UHE17" s="245"/>
      <c r="UHF17" s="245"/>
      <c r="UHH17" s="245"/>
      <c r="UHI17" s="245"/>
      <c r="UHJ17" s="245"/>
      <c r="UHK17" s="245"/>
      <c r="UHL17" s="245"/>
      <c r="UHM17" s="245"/>
      <c r="UHN17" s="245"/>
      <c r="UHO17" s="245"/>
      <c r="UHP17" s="245"/>
      <c r="UHQ17" s="245"/>
      <c r="UHR17" s="245"/>
      <c r="UHS17" s="245"/>
      <c r="UHT17" s="245"/>
      <c r="UHU17" s="245"/>
      <c r="UHV17" s="245"/>
      <c r="UHW17" s="245"/>
      <c r="UHX17" s="245"/>
      <c r="UHY17" s="245"/>
      <c r="UHZ17" s="245"/>
      <c r="UIA17" s="245"/>
      <c r="UIB17" s="245"/>
      <c r="UID17" s="245"/>
      <c r="UIE17" s="245"/>
      <c r="UIF17" s="245"/>
      <c r="UIG17" s="245"/>
      <c r="UIH17" s="245"/>
      <c r="UII17" s="245"/>
      <c r="UIJ17" s="245"/>
      <c r="UIK17" s="245"/>
      <c r="UIL17" s="245"/>
      <c r="UIM17" s="245"/>
      <c r="UIN17" s="245"/>
      <c r="UIO17" s="245"/>
      <c r="UIP17" s="245"/>
      <c r="UIQ17" s="245"/>
      <c r="UIR17" s="245"/>
      <c r="UIS17" s="245"/>
      <c r="UIT17" s="245"/>
      <c r="UIU17" s="245"/>
      <c r="UIV17" s="245"/>
      <c r="UIW17" s="245"/>
      <c r="UIX17" s="245"/>
      <c r="UIZ17" s="245"/>
      <c r="UJA17" s="245"/>
      <c r="UJB17" s="245"/>
      <c r="UJC17" s="245"/>
      <c r="UJD17" s="245"/>
      <c r="UJE17" s="245"/>
      <c r="UJF17" s="245"/>
      <c r="UJG17" s="245"/>
      <c r="UJH17" s="245"/>
      <c r="UJI17" s="245"/>
      <c r="UJJ17" s="245"/>
      <c r="UJK17" s="245"/>
      <c r="UJL17" s="245"/>
      <c r="UJM17" s="245"/>
      <c r="UJN17" s="245"/>
      <c r="UJO17" s="245"/>
      <c r="UJP17" s="245"/>
      <c r="UJQ17" s="245"/>
      <c r="UJR17" s="245"/>
      <c r="UJS17" s="245"/>
      <c r="UJT17" s="245"/>
      <c r="UJV17" s="245"/>
      <c r="UJW17" s="245"/>
      <c r="UJX17" s="245"/>
      <c r="UJY17" s="245"/>
      <c r="UJZ17" s="245"/>
      <c r="UKA17" s="245"/>
      <c r="UKB17" s="245"/>
      <c r="UKC17" s="245"/>
      <c r="UKD17" s="245"/>
      <c r="UKE17" s="245"/>
      <c r="UKF17" s="245"/>
      <c r="UKG17" s="245"/>
      <c r="UKH17" s="245"/>
      <c r="UKI17" s="245"/>
      <c r="UKJ17" s="245"/>
      <c r="UKK17" s="245"/>
      <c r="UKL17" s="245"/>
      <c r="UKM17" s="245"/>
      <c r="UKN17" s="245"/>
      <c r="UKO17" s="245"/>
      <c r="UKP17" s="245"/>
      <c r="UKR17" s="245"/>
      <c r="UKS17" s="245"/>
      <c r="UKT17" s="245"/>
      <c r="UKU17" s="245"/>
      <c r="UKV17" s="245"/>
      <c r="UKW17" s="245"/>
      <c r="UKX17" s="245"/>
      <c r="UKY17" s="245"/>
      <c r="UKZ17" s="245"/>
      <c r="ULA17" s="245"/>
      <c r="ULB17" s="245"/>
      <c r="ULC17" s="245"/>
      <c r="ULD17" s="245"/>
      <c r="ULE17" s="245"/>
      <c r="ULF17" s="245"/>
      <c r="ULG17" s="245"/>
      <c r="ULH17" s="245"/>
      <c r="ULI17" s="245"/>
      <c r="ULJ17" s="245"/>
      <c r="ULK17" s="245"/>
      <c r="ULL17" s="245"/>
      <c r="ULN17" s="245"/>
      <c r="ULO17" s="245"/>
      <c r="ULP17" s="245"/>
      <c r="ULQ17" s="245"/>
      <c r="ULR17" s="245"/>
      <c r="ULS17" s="245"/>
      <c r="ULT17" s="245"/>
      <c r="ULU17" s="245"/>
      <c r="ULV17" s="245"/>
      <c r="ULW17" s="245"/>
      <c r="ULX17" s="245"/>
      <c r="ULY17" s="245"/>
      <c r="ULZ17" s="245"/>
      <c r="UMA17" s="245"/>
      <c r="UMB17" s="245"/>
      <c r="UMC17" s="245"/>
      <c r="UMD17" s="245"/>
      <c r="UME17" s="245"/>
      <c r="UMF17" s="245"/>
      <c r="UMG17" s="245"/>
      <c r="UMH17" s="245"/>
      <c r="UMJ17" s="245"/>
      <c r="UMK17" s="245"/>
      <c r="UML17" s="245"/>
      <c r="UMM17" s="245"/>
      <c r="UMN17" s="245"/>
      <c r="UMO17" s="245"/>
      <c r="UMP17" s="245"/>
      <c r="UMQ17" s="245"/>
      <c r="UMR17" s="245"/>
      <c r="UMS17" s="245"/>
      <c r="UMT17" s="245"/>
      <c r="UMU17" s="245"/>
      <c r="UMV17" s="245"/>
      <c r="UMW17" s="245"/>
      <c r="UMX17" s="245"/>
      <c r="UMY17" s="245"/>
      <c r="UMZ17" s="245"/>
      <c r="UNA17" s="245"/>
      <c r="UNB17" s="245"/>
      <c r="UNC17" s="245"/>
      <c r="UND17" s="245"/>
      <c r="UNF17" s="245"/>
      <c r="UNG17" s="245"/>
      <c r="UNH17" s="245"/>
      <c r="UNI17" s="245"/>
      <c r="UNJ17" s="245"/>
      <c r="UNK17" s="245"/>
      <c r="UNL17" s="245"/>
      <c r="UNM17" s="245"/>
      <c r="UNN17" s="245"/>
      <c r="UNO17" s="245"/>
      <c r="UNP17" s="245"/>
      <c r="UNQ17" s="245"/>
      <c r="UNR17" s="245"/>
      <c r="UNS17" s="245"/>
      <c r="UNT17" s="245"/>
      <c r="UNU17" s="245"/>
      <c r="UNV17" s="245"/>
      <c r="UNW17" s="245"/>
      <c r="UNX17" s="245"/>
      <c r="UNY17" s="245"/>
      <c r="UNZ17" s="245"/>
      <c r="UOB17" s="245"/>
      <c r="UOC17" s="245"/>
      <c r="UOD17" s="245"/>
      <c r="UOE17" s="245"/>
      <c r="UOF17" s="245"/>
      <c r="UOG17" s="245"/>
      <c r="UOH17" s="245"/>
      <c r="UOI17" s="245"/>
      <c r="UOJ17" s="245"/>
      <c r="UOK17" s="245"/>
      <c r="UOL17" s="245"/>
      <c r="UOM17" s="245"/>
      <c r="UON17" s="245"/>
      <c r="UOO17" s="245"/>
      <c r="UOP17" s="245"/>
      <c r="UOQ17" s="245"/>
      <c r="UOR17" s="245"/>
      <c r="UOS17" s="245"/>
      <c r="UOT17" s="245"/>
      <c r="UOU17" s="245"/>
      <c r="UOV17" s="245"/>
      <c r="UOX17" s="245"/>
      <c r="UOY17" s="245"/>
      <c r="UOZ17" s="245"/>
      <c r="UPA17" s="245"/>
      <c r="UPB17" s="245"/>
      <c r="UPC17" s="245"/>
      <c r="UPD17" s="245"/>
      <c r="UPE17" s="245"/>
      <c r="UPF17" s="245"/>
      <c r="UPG17" s="245"/>
      <c r="UPH17" s="245"/>
      <c r="UPI17" s="245"/>
      <c r="UPJ17" s="245"/>
      <c r="UPK17" s="245"/>
      <c r="UPL17" s="245"/>
      <c r="UPM17" s="245"/>
      <c r="UPN17" s="245"/>
      <c r="UPO17" s="245"/>
      <c r="UPP17" s="245"/>
      <c r="UPQ17" s="245"/>
      <c r="UPR17" s="245"/>
      <c r="UPT17" s="245"/>
      <c r="UPU17" s="245"/>
      <c r="UPV17" s="245"/>
      <c r="UPW17" s="245"/>
      <c r="UPX17" s="245"/>
      <c r="UPY17" s="245"/>
      <c r="UPZ17" s="245"/>
      <c r="UQA17" s="245"/>
      <c r="UQB17" s="245"/>
      <c r="UQC17" s="245"/>
      <c r="UQD17" s="245"/>
      <c r="UQE17" s="245"/>
      <c r="UQF17" s="245"/>
      <c r="UQG17" s="245"/>
      <c r="UQH17" s="245"/>
      <c r="UQI17" s="245"/>
      <c r="UQJ17" s="245"/>
      <c r="UQK17" s="245"/>
      <c r="UQL17" s="245"/>
      <c r="UQM17" s="245"/>
      <c r="UQN17" s="245"/>
      <c r="UQP17" s="245"/>
      <c r="UQQ17" s="245"/>
      <c r="UQR17" s="245"/>
      <c r="UQS17" s="245"/>
      <c r="UQT17" s="245"/>
      <c r="UQU17" s="245"/>
      <c r="UQV17" s="245"/>
      <c r="UQW17" s="245"/>
      <c r="UQX17" s="245"/>
      <c r="UQY17" s="245"/>
      <c r="UQZ17" s="245"/>
      <c r="URA17" s="245"/>
      <c r="URB17" s="245"/>
      <c r="URC17" s="245"/>
      <c r="URD17" s="245"/>
      <c r="URE17" s="245"/>
      <c r="URF17" s="245"/>
      <c r="URG17" s="245"/>
      <c r="URH17" s="245"/>
      <c r="URI17" s="245"/>
      <c r="URJ17" s="245"/>
      <c r="URL17" s="245"/>
      <c r="URM17" s="245"/>
      <c r="URN17" s="245"/>
      <c r="URO17" s="245"/>
      <c r="URP17" s="245"/>
      <c r="URQ17" s="245"/>
      <c r="URR17" s="245"/>
      <c r="URS17" s="245"/>
      <c r="URT17" s="245"/>
      <c r="URU17" s="245"/>
      <c r="URV17" s="245"/>
      <c r="URW17" s="245"/>
      <c r="URX17" s="245"/>
      <c r="URY17" s="245"/>
      <c r="URZ17" s="245"/>
      <c r="USA17" s="245"/>
      <c r="USB17" s="245"/>
      <c r="USC17" s="245"/>
      <c r="USD17" s="245"/>
      <c r="USE17" s="245"/>
      <c r="USF17" s="245"/>
      <c r="USH17" s="245"/>
      <c r="USI17" s="245"/>
      <c r="USJ17" s="245"/>
      <c r="USK17" s="245"/>
      <c r="USL17" s="245"/>
      <c r="USM17" s="245"/>
      <c r="USN17" s="245"/>
      <c r="USO17" s="245"/>
      <c r="USP17" s="245"/>
      <c r="USQ17" s="245"/>
      <c r="USR17" s="245"/>
      <c r="USS17" s="245"/>
      <c r="UST17" s="245"/>
      <c r="USU17" s="245"/>
      <c r="USV17" s="245"/>
      <c r="USW17" s="245"/>
      <c r="USX17" s="245"/>
      <c r="USY17" s="245"/>
      <c r="USZ17" s="245"/>
      <c r="UTA17" s="245"/>
      <c r="UTB17" s="245"/>
      <c r="UTD17" s="245"/>
      <c r="UTE17" s="245"/>
      <c r="UTF17" s="245"/>
      <c r="UTG17" s="245"/>
      <c r="UTH17" s="245"/>
      <c r="UTI17" s="245"/>
      <c r="UTJ17" s="245"/>
      <c r="UTK17" s="245"/>
      <c r="UTL17" s="245"/>
      <c r="UTM17" s="245"/>
      <c r="UTN17" s="245"/>
      <c r="UTO17" s="245"/>
      <c r="UTP17" s="245"/>
      <c r="UTQ17" s="245"/>
      <c r="UTR17" s="245"/>
      <c r="UTS17" s="245"/>
      <c r="UTT17" s="245"/>
      <c r="UTU17" s="245"/>
      <c r="UTV17" s="245"/>
      <c r="UTW17" s="245"/>
      <c r="UTX17" s="245"/>
      <c r="UTZ17" s="245"/>
      <c r="UUA17" s="245"/>
      <c r="UUB17" s="245"/>
      <c r="UUC17" s="245"/>
      <c r="UUD17" s="245"/>
      <c r="UUE17" s="245"/>
      <c r="UUF17" s="245"/>
      <c r="UUG17" s="245"/>
      <c r="UUH17" s="245"/>
      <c r="UUI17" s="245"/>
      <c r="UUJ17" s="245"/>
      <c r="UUK17" s="245"/>
      <c r="UUL17" s="245"/>
      <c r="UUM17" s="245"/>
      <c r="UUN17" s="245"/>
      <c r="UUO17" s="245"/>
      <c r="UUP17" s="245"/>
      <c r="UUQ17" s="245"/>
      <c r="UUR17" s="245"/>
      <c r="UUS17" s="245"/>
      <c r="UUT17" s="245"/>
      <c r="UUV17" s="245"/>
      <c r="UUW17" s="245"/>
      <c r="UUX17" s="245"/>
      <c r="UUY17" s="245"/>
      <c r="UUZ17" s="245"/>
      <c r="UVA17" s="245"/>
      <c r="UVB17" s="245"/>
      <c r="UVC17" s="245"/>
      <c r="UVD17" s="245"/>
      <c r="UVE17" s="245"/>
      <c r="UVF17" s="245"/>
      <c r="UVG17" s="245"/>
      <c r="UVH17" s="245"/>
      <c r="UVI17" s="245"/>
      <c r="UVJ17" s="245"/>
      <c r="UVK17" s="245"/>
      <c r="UVL17" s="245"/>
      <c r="UVM17" s="245"/>
      <c r="UVN17" s="245"/>
      <c r="UVO17" s="245"/>
      <c r="UVP17" s="245"/>
      <c r="UVR17" s="245"/>
      <c r="UVS17" s="245"/>
      <c r="UVT17" s="245"/>
      <c r="UVU17" s="245"/>
      <c r="UVV17" s="245"/>
      <c r="UVW17" s="245"/>
      <c r="UVX17" s="245"/>
      <c r="UVY17" s="245"/>
      <c r="UVZ17" s="245"/>
      <c r="UWA17" s="245"/>
      <c r="UWB17" s="245"/>
      <c r="UWC17" s="245"/>
      <c r="UWD17" s="245"/>
      <c r="UWE17" s="245"/>
      <c r="UWF17" s="245"/>
      <c r="UWG17" s="245"/>
      <c r="UWH17" s="245"/>
      <c r="UWI17" s="245"/>
      <c r="UWJ17" s="245"/>
      <c r="UWK17" s="245"/>
      <c r="UWL17" s="245"/>
      <c r="UWN17" s="245"/>
      <c r="UWO17" s="245"/>
      <c r="UWP17" s="245"/>
      <c r="UWQ17" s="245"/>
      <c r="UWR17" s="245"/>
      <c r="UWS17" s="245"/>
      <c r="UWT17" s="245"/>
      <c r="UWU17" s="245"/>
      <c r="UWV17" s="245"/>
      <c r="UWW17" s="245"/>
      <c r="UWX17" s="245"/>
      <c r="UWY17" s="245"/>
      <c r="UWZ17" s="245"/>
      <c r="UXA17" s="245"/>
      <c r="UXB17" s="245"/>
      <c r="UXC17" s="245"/>
      <c r="UXD17" s="245"/>
      <c r="UXE17" s="245"/>
      <c r="UXF17" s="245"/>
      <c r="UXG17" s="245"/>
      <c r="UXH17" s="245"/>
      <c r="UXJ17" s="245"/>
      <c r="UXK17" s="245"/>
      <c r="UXL17" s="245"/>
      <c r="UXM17" s="245"/>
      <c r="UXN17" s="245"/>
      <c r="UXO17" s="245"/>
      <c r="UXP17" s="245"/>
      <c r="UXQ17" s="245"/>
      <c r="UXR17" s="245"/>
      <c r="UXS17" s="245"/>
      <c r="UXT17" s="245"/>
      <c r="UXU17" s="245"/>
      <c r="UXV17" s="245"/>
      <c r="UXW17" s="245"/>
      <c r="UXX17" s="245"/>
      <c r="UXY17" s="245"/>
      <c r="UXZ17" s="245"/>
      <c r="UYA17" s="245"/>
      <c r="UYB17" s="245"/>
      <c r="UYC17" s="245"/>
      <c r="UYD17" s="245"/>
      <c r="UYF17" s="245"/>
      <c r="UYG17" s="245"/>
      <c r="UYH17" s="245"/>
      <c r="UYI17" s="245"/>
      <c r="UYJ17" s="245"/>
      <c r="UYK17" s="245"/>
      <c r="UYL17" s="245"/>
      <c r="UYM17" s="245"/>
      <c r="UYN17" s="245"/>
      <c r="UYO17" s="245"/>
      <c r="UYP17" s="245"/>
      <c r="UYQ17" s="245"/>
      <c r="UYR17" s="245"/>
      <c r="UYS17" s="245"/>
      <c r="UYT17" s="245"/>
      <c r="UYU17" s="245"/>
      <c r="UYV17" s="245"/>
      <c r="UYW17" s="245"/>
      <c r="UYX17" s="245"/>
      <c r="UYY17" s="245"/>
      <c r="UYZ17" s="245"/>
      <c r="UZB17" s="245"/>
      <c r="UZC17" s="245"/>
      <c r="UZD17" s="245"/>
      <c r="UZE17" s="245"/>
      <c r="UZF17" s="245"/>
      <c r="UZG17" s="245"/>
      <c r="UZH17" s="245"/>
      <c r="UZI17" s="245"/>
      <c r="UZJ17" s="245"/>
      <c r="UZK17" s="245"/>
      <c r="UZL17" s="245"/>
      <c r="UZM17" s="245"/>
      <c r="UZN17" s="245"/>
      <c r="UZO17" s="245"/>
      <c r="UZP17" s="245"/>
      <c r="UZQ17" s="245"/>
      <c r="UZR17" s="245"/>
      <c r="UZS17" s="245"/>
      <c r="UZT17" s="245"/>
      <c r="UZU17" s="245"/>
      <c r="UZV17" s="245"/>
      <c r="UZX17" s="245"/>
      <c r="UZY17" s="245"/>
      <c r="UZZ17" s="245"/>
      <c r="VAA17" s="245"/>
      <c r="VAB17" s="245"/>
      <c r="VAC17" s="245"/>
      <c r="VAD17" s="245"/>
      <c r="VAE17" s="245"/>
      <c r="VAF17" s="245"/>
      <c r="VAG17" s="245"/>
      <c r="VAH17" s="245"/>
      <c r="VAI17" s="245"/>
      <c r="VAJ17" s="245"/>
      <c r="VAK17" s="245"/>
      <c r="VAL17" s="245"/>
      <c r="VAM17" s="245"/>
      <c r="VAN17" s="245"/>
      <c r="VAO17" s="245"/>
      <c r="VAP17" s="245"/>
      <c r="VAQ17" s="245"/>
      <c r="VAR17" s="245"/>
      <c r="VAT17" s="245"/>
      <c r="VAU17" s="245"/>
      <c r="VAV17" s="245"/>
      <c r="VAW17" s="245"/>
      <c r="VAX17" s="245"/>
      <c r="VAY17" s="245"/>
      <c r="VAZ17" s="245"/>
      <c r="VBA17" s="245"/>
      <c r="VBB17" s="245"/>
      <c r="VBC17" s="245"/>
      <c r="VBD17" s="245"/>
      <c r="VBE17" s="245"/>
      <c r="VBF17" s="245"/>
      <c r="VBG17" s="245"/>
      <c r="VBH17" s="245"/>
      <c r="VBI17" s="245"/>
      <c r="VBJ17" s="245"/>
      <c r="VBK17" s="245"/>
      <c r="VBL17" s="245"/>
      <c r="VBM17" s="245"/>
      <c r="VBN17" s="245"/>
      <c r="VBP17" s="245"/>
      <c r="VBQ17" s="245"/>
      <c r="VBR17" s="245"/>
      <c r="VBS17" s="245"/>
      <c r="VBT17" s="245"/>
      <c r="VBU17" s="245"/>
      <c r="VBV17" s="245"/>
      <c r="VBW17" s="245"/>
      <c r="VBX17" s="245"/>
      <c r="VBY17" s="245"/>
      <c r="VBZ17" s="245"/>
      <c r="VCA17" s="245"/>
      <c r="VCB17" s="245"/>
      <c r="VCC17" s="245"/>
      <c r="VCD17" s="245"/>
      <c r="VCE17" s="245"/>
      <c r="VCF17" s="245"/>
      <c r="VCG17" s="245"/>
      <c r="VCH17" s="245"/>
      <c r="VCI17" s="245"/>
      <c r="VCJ17" s="245"/>
      <c r="VCL17" s="245"/>
      <c r="VCM17" s="245"/>
      <c r="VCN17" s="245"/>
      <c r="VCO17" s="245"/>
      <c r="VCP17" s="245"/>
      <c r="VCQ17" s="245"/>
      <c r="VCR17" s="245"/>
      <c r="VCS17" s="245"/>
      <c r="VCT17" s="245"/>
      <c r="VCU17" s="245"/>
      <c r="VCV17" s="245"/>
      <c r="VCW17" s="245"/>
      <c r="VCX17" s="245"/>
      <c r="VCY17" s="245"/>
      <c r="VCZ17" s="245"/>
      <c r="VDA17" s="245"/>
      <c r="VDB17" s="245"/>
      <c r="VDC17" s="245"/>
      <c r="VDD17" s="245"/>
      <c r="VDE17" s="245"/>
      <c r="VDF17" s="245"/>
      <c r="VDH17" s="245"/>
      <c r="VDI17" s="245"/>
      <c r="VDJ17" s="245"/>
      <c r="VDK17" s="245"/>
      <c r="VDL17" s="245"/>
      <c r="VDM17" s="245"/>
      <c r="VDN17" s="245"/>
      <c r="VDO17" s="245"/>
      <c r="VDP17" s="245"/>
      <c r="VDQ17" s="245"/>
      <c r="VDR17" s="245"/>
      <c r="VDS17" s="245"/>
      <c r="VDT17" s="245"/>
      <c r="VDU17" s="245"/>
      <c r="VDV17" s="245"/>
      <c r="VDW17" s="245"/>
      <c r="VDX17" s="245"/>
      <c r="VDY17" s="245"/>
      <c r="VDZ17" s="245"/>
      <c r="VEA17" s="245"/>
      <c r="VEB17" s="245"/>
      <c r="VED17" s="245"/>
      <c r="VEE17" s="245"/>
      <c r="VEF17" s="245"/>
      <c r="VEG17" s="245"/>
      <c r="VEH17" s="245"/>
      <c r="VEI17" s="245"/>
      <c r="VEJ17" s="245"/>
      <c r="VEK17" s="245"/>
      <c r="VEL17" s="245"/>
      <c r="VEM17" s="245"/>
      <c r="VEN17" s="245"/>
      <c r="VEO17" s="245"/>
      <c r="VEP17" s="245"/>
      <c r="VEQ17" s="245"/>
      <c r="VER17" s="245"/>
      <c r="VES17" s="245"/>
      <c r="VET17" s="245"/>
      <c r="VEU17" s="245"/>
      <c r="VEV17" s="245"/>
      <c r="VEW17" s="245"/>
      <c r="VEX17" s="245"/>
      <c r="VEZ17" s="245"/>
      <c r="VFA17" s="245"/>
      <c r="VFB17" s="245"/>
      <c r="VFC17" s="245"/>
      <c r="VFD17" s="245"/>
      <c r="VFE17" s="245"/>
      <c r="VFF17" s="245"/>
      <c r="VFG17" s="245"/>
      <c r="VFH17" s="245"/>
      <c r="VFI17" s="245"/>
      <c r="VFJ17" s="245"/>
      <c r="VFK17" s="245"/>
      <c r="VFL17" s="245"/>
      <c r="VFM17" s="245"/>
      <c r="VFN17" s="245"/>
      <c r="VFO17" s="245"/>
      <c r="VFP17" s="245"/>
      <c r="VFQ17" s="245"/>
      <c r="VFR17" s="245"/>
      <c r="VFS17" s="245"/>
      <c r="VFT17" s="245"/>
      <c r="VFV17" s="245"/>
      <c r="VFW17" s="245"/>
      <c r="VFX17" s="245"/>
      <c r="VFY17" s="245"/>
      <c r="VFZ17" s="245"/>
      <c r="VGA17" s="245"/>
      <c r="VGB17" s="245"/>
      <c r="VGC17" s="245"/>
      <c r="VGD17" s="245"/>
      <c r="VGE17" s="245"/>
      <c r="VGF17" s="245"/>
      <c r="VGG17" s="245"/>
      <c r="VGH17" s="245"/>
      <c r="VGI17" s="245"/>
      <c r="VGJ17" s="245"/>
      <c r="VGK17" s="245"/>
      <c r="VGL17" s="245"/>
      <c r="VGM17" s="245"/>
      <c r="VGN17" s="245"/>
      <c r="VGO17" s="245"/>
      <c r="VGP17" s="245"/>
      <c r="VGR17" s="245"/>
      <c r="VGS17" s="245"/>
      <c r="VGT17" s="245"/>
      <c r="VGU17" s="245"/>
      <c r="VGV17" s="245"/>
      <c r="VGW17" s="245"/>
      <c r="VGX17" s="245"/>
      <c r="VGY17" s="245"/>
      <c r="VGZ17" s="245"/>
      <c r="VHA17" s="245"/>
      <c r="VHB17" s="245"/>
      <c r="VHC17" s="245"/>
      <c r="VHD17" s="245"/>
      <c r="VHE17" s="245"/>
      <c r="VHF17" s="245"/>
      <c r="VHG17" s="245"/>
      <c r="VHH17" s="245"/>
      <c r="VHI17" s="245"/>
      <c r="VHJ17" s="245"/>
      <c r="VHK17" s="245"/>
      <c r="VHL17" s="245"/>
      <c r="VHN17" s="245"/>
      <c r="VHO17" s="245"/>
      <c r="VHP17" s="245"/>
      <c r="VHQ17" s="245"/>
      <c r="VHR17" s="245"/>
      <c r="VHS17" s="245"/>
      <c r="VHT17" s="245"/>
      <c r="VHU17" s="245"/>
      <c r="VHV17" s="245"/>
      <c r="VHW17" s="245"/>
      <c r="VHX17" s="245"/>
      <c r="VHY17" s="245"/>
      <c r="VHZ17" s="245"/>
      <c r="VIA17" s="245"/>
      <c r="VIB17" s="245"/>
      <c r="VIC17" s="245"/>
      <c r="VID17" s="245"/>
      <c r="VIE17" s="245"/>
      <c r="VIF17" s="245"/>
      <c r="VIG17" s="245"/>
      <c r="VIH17" s="245"/>
      <c r="VIJ17" s="245"/>
      <c r="VIK17" s="245"/>
      <c r="VIL17" s="245"/>
      <c r="VIM17" s="245"/>
      <c r="VIN17" s="245"/>
      <c r="VIO17" s="245"/>
      <c r="VIP17" s="245"/>
      <c r="VIQ17" s="245"/>
      <c r="VIR17" s="245"/>
      <c r="VIS17" s="245"/>
      <c r="VIT17" s="245"/>
      <c r="VIU17" s="245"/>
      <c r="VIV17" s="245"/>
      <c r="VIW17" s="245"/>
      <c r="VIX17" s="245"/>
      <c r="VIY17" s="245"/>
      <c r="VIZ17" s="245"/>
      <c r="VJA17" s="245"/>
      <c r="VJB17" s="245"/>
      <c r="VJC17" s="245"/>
      <c r="VJD17" s="245"/>
      <c r="VJF17" s="245"/>
      <c r="VJG17" s="245"/>
      <c r="VJH17" s="245"/>
      <c r="VJI17" s="245"/>
      <c r="VJJ17" s="245"/>
      <c r="VJK17" s="245"/>
      <c r="VJL17" s="245"/>
      <c r="VJM17" s="245"/>
      <c r="VJN17" s="245"/>
      <c r="VJO17" s="245"/>
      <c r="VJP17" s="245"/>
      <c r="VJQ17" s="245"/>
      <c r="VJR17" s="245"/>
      <c r="VJS17" s="245"/>
      <c r="VJT17" s="245"/>
      <c r="VJU17" s="245"/>
      <c r="VJV17" s="245"/>
      <c r="VJW17" s="245"/>
      <c r="VJX17" s="245"/>
      <c r="VJY17" s="245"/>
      <c r="VJZ17" s="245"/>
      <c r="VKB17" s="245"/>
      <c r="VKC17" s="245"/>
      <c r="VKD17" s="245"/>
      <c r="VKE17" s="245"/>
      <c r="VKF17" s="245"/>
      <c r="VKG17" s="245"/>
      <c r="VKH17" s="245"/>
      <c r="VKI17" s="245"/>
      <c r="VKJ17" s="245"/>
      <c r="VKK17" s="245"/>
      <c r="VKL17" s="245"/>
      <c r="VKM17" s="245"/>
      <c r="VKN17" s="245"/>
      <c r="VKO17" s="245"/>
      <c r="VKP17" s="245"/>
      <c r="VKQ17" s="245"/>
      <c r="VKR17" s="245"/>
      <c r="VKS17" s="245"/>
      <c r="VKT17" s="245"/>
      <c r="VKU17" s="245"/>
      <c r="VKV17" s="245"/>
      <c r="VKX17" s="245"/>
      <c r="VKY17" s="245"/>
      <c r="VKZ17" s="245"/>
      <c r="VLA17" s="245"/>
      <c r="VLB17" s="245"/>
      <c r="VLC17" s="245"/>
      <c r="VLD17" s="245"/>
      <c r="VLE17" s="245"/>
      <c r="VLF17" s="245"/>
      <c r="VLG17" s="245"/>
      <c r="VLH17" s="245"/>
      <c r="VLI17" s="245"/>
      <c r="VLJ17" s="245"/>
      <c r="VLK17" s="245"/>
      <c r="VLL17" s="245"/>
      <c r="VLM17" s="245"/>
      <c r="VLN17" s="245"/>
      <c r="VLO17" s="245"/>
      <c r="VLP17" s="245"/>
      <c r="VLQ17" s="245"/>
      <c r="VLR17" s="245"/>
      <c r="VLT17" s="245"/>
      <c r="VLU17" s="245"/>
      <c r="VLV17" s="245"/>
      <c r="VLW17" s="245"/>
      <c r="VLX17" s="245"/>
      <c r="VLY17" s="245"/>
      <c r="VLZ17" s="245"/>
      <c r="VMA17" s="245"/>
      <c r="VMB17" s="245"/>
      <c r="VMC17" s="245"/>
      <c r="VMD17" s="245"/>
      <c r="VME17" s="245"/>
      <c r="VMF17" s="245"/>
      <c r="VMG17" s="245"/>
      <c r="VMH17" s="245"/>
      <c r="VMI17" s="245"/>
      <c r="VMJ17" s="245"/>
      <c r="VMK17" s="245"/>
      <c r="VML17" s="245"/>
      <c r="VMM17" s="245"/>
      <c r="VMN17" s="245"/>
      <c r="VMP17" s="245"/>
      <c r="VMQ17" s="245"/>
      <c r="VMR17" s="245"/>
      <c r="VMS17" s="245"/>
      <c r="VMT17" s="245"/>
      <c r="VMU17" s="245"/>
      <c r="VMV17" s="245"/>
      <c r="VMW17" s="245"/>
      <c r="VMX17" s="245"/>
      <c r="VMY17" s="245"/>
      <c r="VMZ17" s="245"/>
      <c r="VNA17" s="245"/>
      <c r="VNB17" s="245"/>
      <c r="VNC17" s="245"/>
      <c r="VND17" s="245"/>
      <c r="VNE17" s="245"/>
      <c r="VNF17" s="245"/>
      <c r="VNG17" s="245"/>
      <c r="VNH17" s="245"/>
      <c r="VNI17" s="245"/>
      <c r="VNJ17" s="245"/>
      <c r="VNL17" s="245"/>
      <c r="VNM17" s="245"/>
      <c r="VNN17" s="245"/>
      <c r="VNO17" s="245"/>
      <c r="VNP17" s="245"/>
      <c r="VNQ17" s="245"/>
      <c r="VNR17" s="245"/>
      <c r="VNS17" s="245"/>
      <c r="VNT17" s="245"/>
      <c r="VNU17" s="245"/>
      <c r="VNV17" s="245"/>
      <c r="VNW17" s="245"/>
      <c r="VNX17" s="245"/>
      <c r="VNY17" s="245"/>
      <c r="VNZ17" s="245"/>
      <c r="VOA17" s="245"/>
      <c r="VOB17" s="245"/>
      <c r="VOC17" s="245"/>
      <c r="VOD17" s="245"/>
      <c r="VOE17" s="245"/>
      <c r="VOF17" s="245"/>
      <c r="VOH17" s="245"/>
      <c r="VOI17" s="245"/>
      <c r="VOJ17" s="245"/>
      <c r="VOK17" s="245"/>
      <c r="VOL17" s="245"/>
      <c r="VOM17" s="245"/>
      <c r="VON17" s="245"/>
      <c r="VOO17" s="245"/>
      <c r="VOP17" s="245"/>
      <c r="VOQ17" s="245"/>
      <c r="VOR17" s="245"/>
      <c r="VOS17" s="245"/>
      <c r="VOT17" s="245"/>
      <c r="VOU17" s="245"/>
      <c r="VOV17" s="245"/>
      <c r="VOW17" s="245"/>
      <c r="VOX17" s="245"/>
      <c r="VOY17" s="245"/>
      <c r="VOZ17" s="245"/>
      <c r="VPA17" s="245"/>
      <c r="VPB17" s="245"/>
      <c r="VPD17" s="245"/>
      <c r="VPE17" s="245"/>
      <c r="VPF17" s="245"/>
      <c r="VPG17" s="245"/>
      <c r="VPH17" s="245"/>
      <c r="VPI17" s="245"/>
      <c r="VPJ17" s="245"/>
      <c r="VPK17" s="245"/>
      <c r="VPL17" s="245"/>
      <c r="VPM17" s="245"/>
      <c r="VPN17" s="245"/>
      <c r="VPO17" s="245"/>
      <c r="VPP17" s="245"/>
      <c r="VPQ17" s="245"/>
      <c r="VPR17" s="245"/>
      <c r="VPS17" s="245"/>
      <c r="VPT17" s="245"/>
      <c r="VPU17" s="245"/>
      <c r="VPV17" s="245"/>
      <c r="VPW17" s="245"/>
      <c r="VPX17" s="245"/>
      <c r="VPZ17" s="245"/>
      <c r="VQA17" s="245"/>
      <c r="VQB17" s="245"/>
      <c r="VQC17" s="245"/>
      <c r="VQD17" s="245"/>
      <c r="VQE17" s="245"/>
      <c r="VQF17" s="245"/>
      <c r="VQG17" s="245"/>
      <c r="VQH17" s="245"/>
      <c r="VQI17" s="245"/>
      <c r="VQJ17" s="245"/>
      <c r="VQK17" s="245"/>
      <c r="VQL17" s="245"/>
      <c r="VQM17" s="245"/>
      <c r="VQN17" s="245"/>
      <c r="VQO17" s="245"/>
      <c r="VQP17" s="245"/>
      <c r="VQQ17" s="245"/>
      <c r="VQR17" s="245"/>
      <c r="VQS17" s="245"/>
      <c r="VQT17" s="245"/>
      <c r="VQV17" s="245"/>
      <c r="VQW17" s="245"/>
      <c r="VQX17" s="245"/>
      <c r="VQY17" s="245"/>
      <c r="VQZ17" s="245"/>
      <c r="VRA17" s="245"/>
      <c r="VRB17" s="245"/>
      <c r="VRC17" s="245"/>
      <c r="VRD17" s="245"/>
      <c r="VRE17" s="245"/>
      <c r="VRF17" s="245"/>
      <c r="VRG17" s="245"/>
      <c r="VRH17" s="245"/>
      <c r="VRI17" s="245"/>
      <c r="VRJ17" s="245"/>
      <c r="VRK17" s="245"/>
      <c r="VRL17" s="245"/>
      <c r="VRM17" s="245"/>
      <c r="VRN17" s="245"/>
      <c r="VRO17" s="245"/>
      <c r="VRP17" s="245"/>
      <c r="VRR17" s="245"/>
      <c r="VRS17" s="245"/>
      <c r="VRT17" s="245"/>
      <c r="VRU17" s="245"/>
      <c r="VRV17" s="245"/>
      <c r="VRW17" s="245"/>
      <c r="VRX17" s="245"/>
      <c r="VRY17" s="245"/>
      <c r="VRZ17" s="245"/>
      <c r="VSA17" s="245"/>
      <c r="VSB17" s="245"/>
      <c r="VSC17" s="245"/>
      <c r="VSD17" s="245"/>
      <c r="VSE17" s="245"/>
      <c r="VSF17" s="245"/>
      <c r="VSG17" s="245"/>
      <c r="VSH17" s="245"/>
      <c r="VSI17" s="245"/>
      <c r="VSJ17" s="245"/>
      <c r="VSK17" s="245"/>
      <c r="VSL17" s="245"/>
      <c r="VSN17" s="245"/>
      <c r="VSO17" s="245"/>
      <c r="VSP17" s="245"/>
      <c r="VSQ17" s="245"/>
      <c r="VSR17" s="245"/>
      <c r="VSS17" s="245"/>
      <c r="VST17" s="245"/>
      <c r="VSU17" s="245"/>
      <c r="VSV17" s="245"/>
      <c r="VSW17" s="245"/>
      <c r="VSX17" s="245"/>
      <c r="VSY17" s="245"/>
      <c r="VSZ17" s="245"/>
      <c r="VTA17" s="245"/>
      <c r="VTB17" s="245"/>
      <c r="VTC17" s="245"/>
      <c r="VTD17" s="245"/>
      <c r="VTE17" s="245"/>
      <c r="VTF17" s="245"/>
      <c r="VTG17" s="245"/>
      <c r="VTH17" s="245"/>
      <c r="VTJ17" s="245"/>
      <c r="VTK17" s="245"/>
      <c r="VTL17" s="245"/>
      <c r="VTM17" s="245"/>
      <c r="VTN17" s="245"/>
      <c r="VTO17" s="245"/>
      <c r="VTP17" s="245"/>
      <c r="VTQ17" s="245"/>
      <c r="VTR17" s="245"/>
      <c r="VTS17" s="245"/>
      <c r="VTT17" s="245"/>
      <c r="VTU17" s="245"/>
      <c r="VTV17" s="245"/>
      <c r="VTW17" s="245"/>
      <c r="VTX17" s="245"/>
      <c r="VTY17" s="245"/>
      <c r="VTZ17" s="245"/>
      <c r="VUA17" s="245"/>
      <c r="VUB17" s="245"/>
      <c r="VUC17" s="245"/>
      <c r="VUD17" s="245"/>
      <c r="VUF17" s="245"/>
      <c r="VUG17" s="245"/>
      <c r="VUH17" s="245"/>
      <c r="VUI17" s="245"/>
      <c r="VUJ17" s="245"/>
      <c r="VUK17" s="245"/>
      <c r="VUL17" s="245"/>
      <c r="VUM17" s="245"/>
      <c r="VUN17" s="245"/>
      <c r="VUO17" s="245"/>
      <c r="VUP17" s="245"/>
      <c r="VUQ17" s="245"/>
      <c r="VUR17" s="245"/>
      <c r="VUS17" s="245"/>
      <c r="VUT17" s="245"/>
      <c r="VUU17" s="245"/>
      <c r="VUV17" s="245"/>
      <c r="VUW17" s="245"/>
      <c r="VUX17" s="245"/>
      <c r="VUY17" s="245"/>
      <c r="VUZ17" s="245"/>
      <c r="VVB17" s="245"/>
      <c r="VVC17" s="245"/>
      <c r="VVD17" s="245"/>
      <c r="VVE17" s="245"/>
      <c r="VVF17" s="245"/>
      <c r="VVG17" s="245"/>
      <c r="VVH17" s="245"/>
      <c r="VVI17" s="245"/>
      <c r="VVJ17" s="245"/>
      <c r="VVK17" s="245"/>
      <c r="VVL17" s="245"/>
      <c r="VVM17" s="245"/>
      <c r="VVN17" s="245"/>
      <c r="VVO17" s="245"/>
      <c r="VVP17" s="245"/>
      <c r="VVQ17" s="245"/>
      <c r="VVR17" s="245"/>
      <c r="VVS17" s="245"/>
      <c r="VVT17" s="245"/>
      <c r="VVU17" s="245"/>
      <c r="VVV17" s="245"/>
      <c r="VVX17" s="245"/>
      <c r="VVY17" s="245"/>
      <c r="VVZ17" s="245"/>
      <c r="VWA17" s="245"/>
      <c r="VWB17" s="245"/>
      <c r="VWC17" s="245"/>
      <c r="VWD17" s="245"/>
      <c r="VWE17" s="245"/>
      <c r="VWF17" s="245"/>
      <c r="VWG17" s="245"/>
      <c r="VWH17" s="245"/>
      <c r="VWI17" s="245"/>
      <c r="VWJ17" s="245"/>
      <c r="VWK17" s="245"/>
      <c r="VWL17" s="245"/>
      <c r="VWM17" s="245"/>
      <c r="VWN17" s="245"/>
      <c r="VWO17" s="245"/>
      <c r="VWP17" s="245"/>
      <c r="VWQ17" s="245"/>
      <c r="VWR17" s="245"/>
      <c r="VWT17" s="245"/>
      <c r="VWU17" s="245"/>
      <c r="VWV17" s="245"/>
      <c r="VWW17" s="245"/>
      <c r="VWX17" s="245"/>
      <c r="VWY17" s="245"/>
      <c r="VWZ17" s="245"/>
      <c r="VXA17" s="245"/>
      <c r="VXB17" s="245"/>
      <c r="VXC17" s="245"/>
      <c r="VXD17" s="245"/>
      <c r="VXE17" s="245"/>
      <c r="VXF17" s="245"/>
      <c r="VXG17" s="245"/>
      <c r="VXH17" s="245"/>
      <c r="VXI17" s="245"/>
      <c r="VXJ17" s="245"/>
      <c r="VXK17" s="245"/>
      <c r="VXL17" s="245"/>
      <c r="VXM17" s="245"/>
      <c r="VXN17" s="245"/>
      <c r="VXP17" s="245"/>
      <c r="VXQ17" s="245"/>
      <c r="VXR17" s="245"/>
      <c r="VXS17" s="245"/>
      <c r="VXT17" s="245"/>
      <c r="VXU17" s="245"/>
      <c r="VXV17" s="245"/>
      <c r="VXW17" s="245"/>
      <c r="VXX17" s="245"/>
      <c r="VXY17" s="245"/>
      <c r="VXZ17" s="245"/>
      <c r="VYA17" s="245"/>
      <c r="VYB17" s="245"/>
      <c r="VYC17" s="245"/>
      <c r="VYD17" s="245"/>
      <c r="VYE17" s="245"/>
      <c r="VYF17" s="245"/>
      <c r="VYG17" s="245"/>
      <c r="VYH17" s="245"/>
      <c r="VYI17" s="245"/>
      <c r="VYJ17" s="245"/>
      <c r="VYL17" s="245"/>
      <c r="VYM17" s="245"/>
      <c r="VYN17" s="245"/>
      <c r="VYO17" s="245"/>
      <c r="VYP17" s="245"/>
      <c r="VYQ17" s="245"/>
      <c r="VYR17" s="245"/>
      <c r="VYS17" s="245"/>
      <c r="VYT17" s="245"/>
      <c r="VYU17" s="245"/>
      <c r="VYV17" s="245"/>
      <c r="VYW17" s="245"/>
      <c r="VYX17" s="245"/>
      <c r="VYY17" s="245"/>
      <c r="VYZ17" s="245"/>
      <c r="VZA17" s="245"/>
      <c r="VZB17" s="245"/>
      <c r="VZC17" s="245"/>
      <c r="VZD17" s="245"/>
      <c r="VZE17" s="245"/>
      <c r="VZF17" s="245"/>
      <c r="VZH17" s="245"/>
      <c r="VZI17" s="245"/>
      <c r="VZJ17" s="245"/>
      <c r="VZK17" s="245"/>
      <c r="VZL17" s="245"/>
      <c r="VZM17" s="245"/>
      <c r="VZN17" s="245"/>
      <c r="VZO17" s="245"/>
      <c r="VZP17" s="245"/>
      <c r="VZQ17" s="245"/>
      <c r="VZR17" s="245"/>
      <c r="VZS17" s="245"/>
      <c r="VZT17" s="245"/>
      <c r="VZU17" s="245"/>
      <c r="VZV17" s="245"/>
      <c r="VZW17" s="245"/>
      <c r="VZX17" s="245"/>
      <c r="VZY17" s="245"/>
      <c r="VZZ17" s="245"/>
      <c r="WAA17" s="245"/>
      <c r="WAB17" s="245"/>
      <c r="WAD17" s="245"/>
      <c r="WAE17" s="245"/>
      <c r="WAF17" s="245"/>
      <c r="WAG17" s="245"/>
      <c r="WAH17" s="245"/>
      <c r="WAI17" s="245"/>
      <c r="WAJ17" s="245"/>
      <c r="WAK17" s="245"/>
      <c r="WAL17" s="245"/>
      <c r="WAM17" s="245"/>
      <c r="WAN17" s="245"/>
      <c r="WAO17" s="245"/>
      <c r="WAP17" s="245"/>
      <c r="WAQ17" s="245"/>
      <c r="WAR17" s="245"/>
      <c r="WAS17" s="245"/>
      <c r="WAT17" s="245"/>
      <c r="WAU17" s="245"/>
      <c r="WAV17" s="245"/>
      <c r="WAW17" s="245"/>
      <c r="WAX17" s="245"/>
      <c r="WAZ17" s="245"/>
      <c r="WBA17" s="245"/>
      <c r="WBB17" s="245"/>
      <c r="WBC17" s="245"/>
      <c r="WBD17" s="245"/>
      <c r="WBE17" s="245"/>
      <c r="WBF17" s="245"/>
      <c r="WBG17" s="245"/>
      <c r="WBH17" s="245"/>
      <c r="WBI17" s="245"/>
      <c r="WBJ17" s="245"/>
      <c r="WBK17" s="245"/>
      <c r="WBL17" s="245"/>
      <c r="WBM17" s="245"/>
      <c r="WBN17" s="245"/>
      <c r="WBO17" s="245"/>
      <c r="WBP17" s="245"/>
      <c r="WBQ17" s="245"/>
      <c r="WBR17" s="245"/>
      <c r="WBS17" s="245"/>
      <c r="WBT17" s="245"/>
      <c r="WBV17" s="245"/>
      <c r="WBW17" s="245"/>
      <c r="WBX17" s="245"/>
      <c r="WBY17" s="245"/>
      <c r="WBZ17" s="245"/>
      <c r="WCA17" s="245"/>
      <c r="WCB17" s="245"/>
      <c r="WCC17" s="245"/>
      <c r="WCD17" s="245"/>
      <c r="WCE17" s="245"/>
      <c r="WCF17" s="245"/>
      <c r="WCG17" s="245"/>
      <c r="WCH17" s="245"/>
      <c r="WCI17" s="245"/>
      <c r="WCJ17" s="245"/>
      <c r="WCK17" s="245"/>
      <c r="WCL17" s="245"/>
      <c r="WCM17" s="245"/>
      <c r="WCN17" s="245"/>
      <c r="WCO17" s="245"/>
      <c r="WCP17" s="245"/>
      <c r="WCR17" s="245"/>
      <c r="WCS17" s="245"/>
      <c r="WCT17" s="245"/>
      <c r="WCU17" s="245"/>
      <c r="WCV17" s="245"/>
      <c r="WCW17" s="245"/>
      <c r="WCX17" s="245"/>
      <c r="WCY17" s="245"/>
      <c r="WCZ17" s="245"/>
      <c r="WDA17" s="245"/>
      <c r="WDB17" s="245"/>
      <c r="WDC17" s="245"/>
      <c r="WDD17" s="245"/>
      <c r="WDE17" s="245"/>
      <c r="WDF17" s="245"/>
      <c r="WDG17" s="245"/>
      <c r="WDH17" s="245"/>
      <c r="WDI17" s="245"/>
      <c r="WDJ17" s="245"/>
      <c r="WDK17" s="245"/>
      <c r="WDL17" s="245"/>
      <c r="WDN17" s="245"/>
      <c r="WDO17" s="245"/>
      <c r="WDP17" s="245"/>
      <c r="WDQ17" s="245"/>
      <c r="WDR17" s="245"/>
      <c r="WDS17" s="245"/>
      <c r="WDT17" s="245"/>
      <c r="WDU17" s="245"/>
      <c r="WDV17" s="245"/>
      <c r="WDW17" s="245"/>
      <c r="WDX17" s="245"/>
      <c r="WDY17" s="245"/>
      <c r="WDZ17" s="245"/>
      <c r="WEA17" s="245"/>
      <c r="WEB17" s="245"/>
      <c r="WEC17" s="245"/>
      <c r="WED17" s="245"/>
      <c r="WEE17" s="245"/>
      <c r="WEF17" s="245"/>
      <c r="WEG17" s="245"/>
      <c r="WEH17" s="245"/>
      <c r="WEJ17" s="245"/>
      <c r="WEK17" s="245"/>
      <c r="WEL17" s="245"/>
      <c r="WEM17" s="245"/>
      <c r="WEN17" s="245"/>
      <c r="WEO17" s="245"/>
      <c r="WEP17" s="245"/>
      <c r="WEQ17" s="245"/>
      <c r="WER17" s="245"/>
      <c r="WES17" s="245"/>
      <c r="WET17" s="245"/>
      <c r="WEU17" s="245"/>
      <c r="WEV17" s="245"/>
      <c r="WEW17" s="245"/>
      <c r="WEX17" s="245"/>
      <c r="WEY17" s="245"/>
      <c r="WEZ17" s="245"/>
      <c r="WFA17" s="245"/>
      <c r="WFB17" s="245"/>
      <c r="WFC17" s="245"/>
      <c r="WFD17" s="245"/>
      <c r="WFF17" s="245"/>
      <c r="WFG17" s="245"/>
      <c r="WFH17" s="245"/>
      <c r="WFI17" s="245"/>
      <c r="WFJ17" s="245"/>
      <c r="WFK17" s="245"/>
      <c r="WFL17" s="245"/>
      <c r="WFM17" s="245"/>
      <c r="WFN17" s="245"/>
      <c r="WFO17" s="245"/>
      <c r="WFP17" s="245"/>
      <c r="WFQ17" s="245"/>
      <c r="WFR17" s="245"/>
      <c r="WFS17" s="245"/>
      <c r="WFT17" s="245"/>
      <c r="WFU17" s="245"/>
      <c r="WFV17" s="245"/>
      <c r="WFW17" s="245"/>
      <c r="WFX17" s="245"/>
      <c r="WFY17" s="245"/>
      <c r="WFZ17" s="245"/>
      <c r="WGB17" s="245"/>
      <c r="WGC17" s="245"/>
      <c r="WGD17" s="245"/>
      <c r="WGE17" s="245"/>
      <c r="WGF17" s="245"/>
      <c r="WGG17" s="245"/>
      <c r="WGH17" s="245"/>
      <c r="WGI17" s="245"/>
      <c r="WGJ17" s="245"/>
      <c r="WGK17" s="245"/>
      <c r="WGL17" s="245"/>
      <c r="WGM17" s="245"/>
      <c r="WGN17" s="245"/>
      <c r="WGO17" s="245"/>
      <c r="WGP17" s="245"/>
      <c r="WGQ17" s="245"/>
      <c r="WGR17" s="245"/>
      <c r="WGS17" s="245"/>
      <c r="WGT17" s="245"/>
      <c r="WGU17" s="245"/>
      <c r="WGV17" s="245"/>
      <c r="WGX17" s="245"/>
      <c r="WGY17" s="245"/>
      <c r="WGZ17" s="245"/>
      <c r="WHA17" s="245"/>
      <c r="WHB17" s="245"/>
      <c r="WHC17" s="245"/>
      <c r="WHD17" s="245"/>
      <c r="WHE17" s="245"/>
      <c r="WHF17" s="245"/>
      <c r="WHG17" s="245"/>
      <c r="WHH17" s="245"/>
      <c r="WHI17" s="245"/>
      <c r="WHJ17" s="245"/>
      <c r="WHK17" s="245"/>
      <c r="WHL17" s="245"/>
      <c r="WHM17" s="245"/>
      <c r="WHN17" s="245"/>
      <c r="WHO17" s="245"/>
      <c r="WHP17" s="245"/>
      <c r="WHQ17" s="245"/>
      <c r="WHR17" s="245"/>
      <c r="WHT17" s="245"/>
      <c r="WHU17" s="245"/>
      <c r="WHV17" s="245"/>
      <c r="WHW17" s="245"/>
      <c r="WHX17" s="245"/>
      <c r="WHY17" s="245"/>
      <c r="WHZ17" s="245"/>
      <c r="WIA17" s="245"/>
      <c r="WIB17" s="245"/>
      <c r="WIC17" s="245"/>
      <c r="WID17" s="245"/>
      <c r="WIE17" s="245"/>
      <c r="WIF17" s="245"/>
      <c r="WIG17" s="245"/>
      <c r="WIH17" s="245"/>
      <c r="WII17" s="245"/>
      <c r="WIJ17" s="245"/>
      <c r="WIK17" s="245"/>
      <c r="WIL17" s="245"/>
      <c r="WIM17" s="245"/>
      <c r="WIN17" s="245"/>
      <c r="WIP17" s="245"/>
      <c r="WIQ17" s="245"/>
      <c r="WIR17" s="245"/>
      <c r="WIS17" s="245"/>
      <c r="WIT17" s="245"/>
      <c r="WIU17" s="245"/>
      <c r="WIV17" s="245"/>
      <c r="WIW17" s="245"/>
      <c r="WIX17" s="245"/>
      <c r="WIY17" s="245"/>
      <c r="WIZ17" s="245"/>
      <c r="WJA17" s="245"/>
      <c r="WJB17" s="245"/>
      <c r="WJC17" s="245"/>
      <c r="WJD17" s="245"/>
      <c r="WJE17" s="245"/>
      <c r="WJF17" s="245"/>
      <c r="WJG17" s="245"/>
      <c r="WJH17" s="245"/>
      <c r="WJI17" s="245"/>
      <c r="WJJ17" s="245"/>
      <c r="WJL17" s="245"/>
      <c r="WJM17" s="245"/>
      <c r="WJN17" s="245"/>
      <c r="WJO17" s="245"/>
      <c r="WJP17" s="245"/>
      <c r="WJQ17" s="245"/>
      <c r="WJR17" s="245"/>
      <c r="WJS17" s="245"/>
      <c r="WJT17" s="245"/>
      <c r="WJU17" s="245"/>
      <c r="WJV17" s="245"/>
      <c r="WJW17" s="245"/>
      <c r="WJX17" s="245"/>
      <c r="WJY17" s="245"/>
      <c r="WJZ17" s="245"/>
      <c r="WKA17" s="245"/>
      <c r="WKB17" s="245"/>
      <c r="WKC17" s="245"/>
      <c r="WKD17" s="245"/>
      <c r="WKE17" s="245"/>
      <c r="WKF17" s="245"/>
      <c r="WKH17" s="245"/>
      <c r="WKI17" s="245"/>
      <c r="WKJ17" s="245"/>
      <c r="WKK17" s="245"/>
      <c r="WKL17" s="245"/>
      <c r="WKM17" s="245"/>
      <c r="WKN17" s="245"/>
      <c r="WKO17" s="245"/>
      <c r="WKP17" s="245"/>
      <c r="WKQ17" s="245"/>
      <c r="WKR17" s="245"/>
      <c r="WKS17" s="245"/>
      <c r="WKT17" s="245"/>
      <c r="WKU17" s="245"/>
      <c r="WKV17" s="245"/>
      <c r="WKW17" s="245"/>
      <c r="WKX17" s="245"/>
      <c r="WKY17" s="245"/>
      <c r="WKZ17" s="245"/>
      <c r="WLA17" s="245"/>
      <c r="WLB17" s="245"/>
      <c r="WLD17" s="245"/>
      <c r="WLE17" s="245"/>
      <c r="WLF17" s="245"/>
      <c r="WLG17" s="245"/>
      <c r="WLH17" s="245"/>
      <c r="WLI17" s="245"/>
      <c r="WLJ17" s="245"/>
      <c r="WLK17" s="245"/>
      <c r="WLL17" s="245"/>
      <c r="WLM17" s="245"/>
      <c r="WLN17" s="245"/>
      <c r="WLO17" s="245"/>
      <c r="WLP17" s="245"/>
      <c r="WLQ17" s="245"/>
      <c r="WLR17" s="245"/>
      <c r="WLS17" s="245"/>
      <c r="WLT17" s="245"/>
      <c r="WLU17" s="245"/>
      <c r="WLV17" s="245"/>
      <c r="WLW17" s="245"/>
      <c r="WLX17" s="245"/>
      <c r="WLZ17" s="245"/>
      <c r="WMA17" s="245"/>
      <c r="WMB17" s="245"/>
      <c r="WMC17" s="245"/>
      <c r="WMD17" s="245"/>
      <c r="WME17" s="245"/>
      <c r="WMF17" s="245"/>
      <c r="WMG17" s="245"/>
      <c r="WMH17" s="245"/>
      <c r="WMI17" s="245"/>
      <c r="WMJ17" s="245"/>
      <c r="WMK17" s="245"/>
      <c r="WML17" s="245"/>
      <c r="WMM17" s="245"/>
      <c r="WMN17" s="245"/>
      <c r="WMO17" s="245"/>
      <c r="WMP17" s="245"/>
      <c r="WMQ17" s="245"/>
      <c r="WMR17" s="245"/>
      <c r="WMS17" s="245"/>
      <c r="WMT17" s="245"/>
      <c r="WMV17" s="245"/>
      <c r="WMW17" s="245"/>
      <c r="WMX17" s="245"/>
      <c r="WMY17" s="245"/>
      <c r="WMZ17" s="245"/>
      <c r="WNA17" s="245"/>
      <c r="WNB17" s="245"/>
      <c r="WNC17" s="245"/>
      <c r="WND17" s="245"/>
      <c r="WNE17" s="245"/>
      <c r="WNF17" s="245"/>
      <c r="WNG17" s="245"/>
      <c r="WNH17" s="245"/>
      <c r="WNI17" s="245"/>
      <c r="WNJ17" s="245"/>
      <c r="WNK17" s="245"/>
      <c r="WNL17" s="245"/>
      <c r="WNM17" s="245"/>
      <c r="WNN17" s="245"/>
      <c r="WNO17" s="245"/>
      <c r="WNP17" s="245"/>
      <c r="WNR17" s="245"/>
      <c r="WNS17" s="245"/>
      <c r="WNT17" s="245"/>
      <c r="WNU17" s="245"/>
      <c r="WNV17" s="245"/>
      <c r="WNW17" s="245"/>
      <c r="WNX17" s="245"/>
      <c r="WNY17" s="245"/>
      <c r="WNZ17" s="245"/>
      <c r="WOA17" s="245"/>
      <c r="WOB17" s="245"/>
      <c r="WOC17" s="245"/>
      <c r="WOD17" s="245"/>
      <c r="WOE17" s="245"/>
      <c r="WOF17" s="245"/>
      <c r="WOG17" s="245"/>
      <c r="WOH17" s="245"/>
      <c r="WOI17" s="245"/>
      <c r="WOJ17" s="245"/>
      <c r="WOK17" s="245"/>
      <c r="WOL17" s="245"/>
      <c r="WON17" s="245"/>
      <c r="WOO17" s="245"/>
      <c r="WOP17" s="245"/>
      <c r="WOQ17" s="245"/>
      <c r="WOR17" s="245"/>
      <c r="WOS17" s="245"/>
      <c r="WOT17" s="245"/>
      <c r="WOU17" s="245"/>
      <c r="WOV17" s="245"/>
      <c r="WOW17" s="245"/>
      <c r="WOX17" s="245"/>
      <c r="WOY17" s="245"/>
      <c r="WOZ17" s="245"/>
      <c r="WPA17" s="245"/>
      <c r="WPB17" s="245"/>
      <c r="WPC17" s="245"/>
      <c r="WPD17" s="245"/>
      <c r="WPE17" s="245"/>
      <c r="WPF17" s="245"/>
      <c r="WPG17" s="245"/>
      <c r="WPH17" s="245"/>
      <c r="WPJ17" s="245"/>
      <c r="WPK17" s="245"/>
      <c r="WPL17" s="245"/>
      <c r="WPM17" s="245"/>
      <c r="WPN17" s="245"/>
      <c r="WPO17" s="245"/>
      <c r="WPP17" s="245"/>
      <c r="WPQ17" s="245"/>
      <c r="WPR17" s="245"/>
      <c r="WPS17" s="245"/>
      <c r="WPT17" s="245"/>
      <c r="WPU17" s="245"/>
      <c r="WPV17" s="245"/>
      <c r="WPW17" s="245"/>
      <c r="WPX17" s="245"/>
      <c r="WPY17" s="245"/>
      <c r="WPZ17" s="245"/>
      <c r="WQA17" s="245"/>
      <c r="WQB17" s="245"/>
      <c r="WQC17" s="245"/>
      <c r="WQD17" s="245"/>
      <c r="WQF17" s="245"/>
      <c r="WQG17" s="245"/>
      <c r="WQH17" s="245"/>
      <c r="WQI17" s="245"/>
      <c r="WQJ17" s="245"/>
      <c r="WQK17" s="245"/>
      <c r="WQL17" s="245"/>
      <c r="WQM17" s="245"/>
      <c r="WQN17" s="245"/>
      <c r="WQO17" s="245"/>
      <c r="WQP17" s="245"/>
      <c r="WQQ17" s="245"/>
      <c r="WQR17" s="245"/>
      <c r="WQS17" s="245"/>
      <c r="WQT17" s="245"/>
      <c r="WQU17" s="245"/>
      <c r="WQV17" s="245"/>
      <c r="WQW17" s="245"/>
      <c r="WQX17" s="245"/>
      <c r="WQY17" s="245"/>
      <c r="WQZ17" s="245"/>
      <c r="WRB17" s="245"/>
      <c r="WRC17" s="245"/>
      <c r="WRD17" s="245"/>
      <c r="WRE17" s="245"/>
      <c r="WRF17" s="245"/>
      <c r="WRG17" s="245"/>
      <c r="WRH17" s="245"/>
      <c r="WRI17" s="245"/>
      <c r="WRJ17" s="245"/>
      <c r="WRK17" s="245"/>
      <c r="WRL17" s="245"/>
      <c r="WRM17" s="245"/>
      <c r="WRN17" s="245"/>
      <c r="WRO17" s="245"/>
      <c r="WRP17" s="245"/>
      <c r="WRQ17" s="245"/>
      <c r="WRR17" s="245"/>
      <c r="WRS17" s="245"/>
      <c r="WRT17" s="245"/>
      <c r="WRU17" s="245"/>
      <c r="WRV17" s="245"/>
      <c r="WRX17" s="245"/>
      <c r="WRY17" s="245"/>
      <c r="WRZ17" s="245"/>
      <c r="WSA17" s="245"/>
      <c r="WSB17" s="245"/>
      <c r="WSC17" s="245"/>
      <c r="WSD17" s="245"/>
      <c r="WSE17" s="245"/>
      <c r="WSF17" s="245"/>
      <c r="WSG17" s="245"/>
      <c r="WSH17" s="245"/>
      <c r="WSI17" s="245"/>
      <c r="WSJ17" s="245"/>
      <c r="WSK17" s="245"/>
      <c r="WSL17" s="245"/>
      <c r="WSM17" s="245"/>
      <c r="WSN17" s="245"/>
      <c r="WSO17" s="245"/>
      <c r="WSP17" s="245"/>
      <c r="WSQ17" s="245"/>
      <c r="WSR17" s="245"/>
      <c r="WST17" s="245"/>
      <c r="WSU17" s="245"/>
      <c r="WSV17" s="245"/>
      <c r="WSW17" s="245"/>
      <c r="WSX17" s="245"/>
      <c r="WSY17" s="245"/>
      <c r="WSZ17" s="245"/>
      <c r="WTA17" s="245"/>
      <c r="WTB17" s="245"/>
      <c r="WTC17" s="245"/>
      <c r="WTD17" s="245"/>
      <c r="WTE17" s="245"/>
      <c r="WTF17" s="245"/>
      <c r="WTG17" s="245"/>
      <c r="WTH17" s="245"/>
      <c r="WTI17" s="245"/>
      <c r="WTJ17" s="245"/>
      <c r="WTK17" s="245"/>
      <c r="WTL17" s="245"/>
      <c r="WTM17" s="245"/>
      <c r="WTN17" s="245"/>
      <c r="WTP17" s="245"/>
      <c r="WTQ17" s="245"/>
      <c r="WTR17" s="245"/>
      <c r="WTS17" s="245"/>
      <c r="WTT17" s="245"/>
      <c r="WTU17" s="245"/>
      <c r="WTV17" s="245"/>
      <c r="WTW17" s="245"/>
      <c r="WTX17" s="245"/>
      <c r="WTY17" s="245"/>
      <c r="WTZ17" s="245"/>
      <c r="WUA17" s="245"/>
      <c r="WUB17" s="245"/>
      <c r="WUC17" s="245"/>
      <c r="WUD17" s="245"/>
      <c r="WUE17" s="245"/>
      <c r="WUF17" s="245"/>
      <c r="WUG17" s="245"/>
      <c r="WUH17" s="245"/>
      <c r="WUI17" s="245"/>
      <c r="WUJ17" s="245"/>
      <c r="WUL17" s="245"/>
      <c r="WUM17" s="245"/>
      <c r="WUN17" s="245"/>
      <c r="WUO17" s="245"/>
      <c r="WUP17" s="245"/>
      <c r="WUQ17" s="245"/>
      <c r="WUR17" s="245"/>
      <c r="WUS17" s="245"/>
      <c r="WUT17" s="245"/>
      <c r="WUU17" s="245"/>
      <c r="WUV17" s="245"/>
      <c r="WUW17" s="245"/>
      <c r="WUX17" s="245"/>
      <c r="WUY17" s="245"/>
      <c r="WUZ17" s="245"/>
      <c r="WVA17" s="245"/>
      <c r="WVB17" s="245"/>
      <c r="WVC17" s="245"/>
      <c r="WVD17" s="245"/>
      <c r="WVE17" s="245"/>
      <c r="WVF17" s="245"/>
      <c r="WVH17" s="245"/>
      <c r="WVI17" s="245"/>
      <c r="WVJ17" s="245"/>
      <c r="WVK17" s="245"/>
      <c r="WVL17" s="245"/>
      <c r="WVM17" s="245"/>
      <c r="WVN17" s="245"/>
      <c r="WVO17" s="245"/>
      <c r="WVP17" s="245"/>
      <c r="WVQ17" s="245"/>
      <c r="WVR17" s="245"/>
      <c r="WVS17" s="245"/>
      <c r="WVT17" s="245"/>
      <c r="WVU17" s="245"/>
      <c r="WVV17" s="245"/>
      <c r="WVW17" s="245"/>
      <c r="WVX17" s="245"/>
      <c r="WVY17" s="245"/>
      <c r="WVZ17" s="245"/>
      <c r="WWA17" s="245"/>
      <c r="WWB17" s="245"/>
      <c r="WWD17" s="245"/>
      <c r="WWE17" s="245"/>
      <c r="WWF17" s="245"/>
      <c r="WWG17" s="245"/>
      <c r="WWH17" s="245"/>
      <c r="WWI17" s="245"/>
      <c r="WWJ17" s="245"/>
      <c r="WWK17" s="245"/>
      <c r="WWL17" s="245"/>
      <c r="WWM17" s="245"/>
      <c r="WWN17" s="245"/>
      <c r="WWO17" s="245"/>
      <c r="WWP17" s="245"/>
      <c r="WWQ17" s="245"/>
      <c r="WWR17" s="245"/>
      <c r="WWS17" s="245"/>
      <c r="WWT17" s="245"/>
      <c r="WWU17" s="245"/>
      <c r="WWV17" s="245"/>
      <c r="WWW17" s="245"/>
      <c r="WWX17" s="245"/>
      <c r="WWZ17" s="245"/>
      <c r="WXA17" s="245"/>
      <c r="WXB17" s="245"/>
      <c r="WXC17" s="245"/>
      <c r="WXD17" s="245"/>
      <c r="WXE17" s="245"/>
      <c r="WXF17" s="245"/>
      <c r="WXG17" s="245"/>
      <c r="WXH17" s="245"/>
      <c r="WXI17" s="245"/>
      <c r="WXJ17" s="245"/>
      <c r="WXK17" s="245"/>
      <c r="WXL17" s="245"/>
      <c r="WXM17" s="245"/>
      <c r="WXN17" s="245"/>
      <c r="WXO17" s="245"/>
      <c r="WXP17" s="245"/>
      <c r="WXQ17" s="245"/>
      <c r="WXR17" s="245"/>
      <c r="WXS17" s="245"/>
      <c r="WXT17" s="245"/>
      <c r="WXV17" s="245"/>
      <c r="WXW17" s="245"/>
      <c r="WXX17" s="245"/>
      <c r="WXY17" s="245"/>
      <c r="WXZ17" s="245"/>
      <c r="WYA17" s="245"/>
      <c r="WYB17" s="245"/>
      <c r="WYC17" s="245"/>
      <c r="WYD17" s="245"/>
      <c r="WYE17" s="245"/>
      <c r="WYF17" s="245"/>
      <c r="WYG17" s="245"/>
      <c r="WYH17" s="245"/>
      <c r="WYI17" s="245"/>
      <c r="WYJ17" s="245"/>
      <c r="WYK17" s="245"/>
      <c r="WYL17" s="245"/>
      <c r="WYM17" s="245"/>
      <c r="WYN17" s="245"/>
      <c r="WYO17" s="245"/>
      <c r="WYP17" s="245"/>
      <c r="WYR17" s="245"/>
      <c r="WYS17" s="245"/>
      <c r="WYT17" s="245"/>
      <c r="WYU17" s="245"/>
      <c r="WYV17" s="245"/>
      <c r="WYW17" s="245"/>
      <c r="WYX17" s="245"/>
      <c r="WYY17" s="245"/>
      <c r="WYZ17" s="245"/>
      <c r="WZA17" s="245"/>
      <c r="WZB17" s="245"/>
      <c r="WZC17" s="245"/>
      <c r="WZD17" s="245"/>
      <c r="WZE17" s="245"/>
      <c r="WZF17" s="245"/>
      <c r="WZG17" s="245"/>
      <c r="WZH17" s="245"/>
      <c r="WZI17" s="245"/>
      <c r="WZJ17" s="245"/>
      <c r="WZK17" s="245"/>
      <c r="WZL17" s="245"/>
      <c r="WZN17" s="245"/>
      <c r="WZO17" s="245"/>
      <c r="WZP17" s="245"/>
      <c r="WZQ17" s="245"/>
      <c r="WZR17" s="245"/>
      <c r="WZS17" s="245"/>
      <c r="WZT17" s="245"/>
      <c r="WZU17" s="245"/>
      <c r="WZV17" s="245"/>
      <c r="WZW17" s="245"/>
      <c r="WZX17" s="245"/>
      <c r="WZY17" s="245"/>
      <c r="WZZ17" s="245"/>
      <c r="XAA17" s="245"/>
      <c r="XAB17" s="245"/>
      <c r="XAC17" s="245"/>
      <c r="XAD17" s="245"/>
      <c r="XAE17" s="245"/>
      <c r="XAF17" s="245"/>
      <c r="XAG17" s="245"/>
      <c r="XAH17" s="245"/>
      <c r="XAJ17" s="245"/>
      <c r="XAK17" s="245"/>
      <c r="XAL17" s="245"/>
      <c r="XAM17" s="245"/>
      <c r="XAN17" s="245"/>
      <c r="XAO17" s="245"/>
      <c r="XAP17" s="245"/>
      <c r="XAQ17" s="245"/>
      <c r="XAR17" s="245"/>
      <c r="XAS17" s="245"/>
      <c r="XAT17" s="245"/>
      <c r="XAU17" s="245"/>
      <c r="XAV17" s="245"/>
      <c r="XAW17" s="245"/>
      <c r="XAX17" s="245"/>
      <c r="XAY17" s="245"/>
      <c r="XAZ17" s="245"/>
      <c r="XBA17" s="245"/>
      <c r="XBB17" s="245"/>
      <c r="XBC17" s="245"/>
      <c r="XBD17" s="245"/>
      <c r="XBF17" s="245"/>
      <c r="XBG17" s="245"/>
      <c r="XBH17" s="245"/>
      <c r="XBI17" s="245"/>
      <c r="XBJ17" s="245"/>
      <c r="XBK17" s="245"/>
      <c r="XBL17" s="245"/>
      <c r="XBM17" s="245"/>
      <c r="XBN17" s="245"/>
      <c r="XBO17" s="245"/>
      <c r="XBP17" s="245"/>
      <c r="XBQ17" s="245"/>
      <c r="XBR17" s="245"/>
      <c r="XBS17" s="245"/>
      <c r="XBT17" s="245"/>
      <c r="XBU17" s="245"/>
      <c r="XBV17" s="245"/>
      <c r="XBW17" s="245"/>
      <c r="XBX17" s="245"/>
      <c r="XBY17" s="245"/>
      <c r="XBZ17" s="245"/>
      <c r="XCB17" s="245"/>
      <c r="XCC17" s="245"/>
      <c r="XCD17" s="245"/>
      <c r="XCE17" s="245"/>
      <c r="XCF17" s="245"/>
      <c r="XCG17" s="245"/>
      <c r="XCH17" s="245"/>
      <c r="XCI17" s="245"/>
      <c r="XCJ17" s="245"/>
      <c r="XCK17" s="245"/>
      <c r="XCL17" s="245"/>
      <c r="XCM17" s="245"/>
      <c r="XCN17" s="245"/>
      <c r="XCO17" s="245"/>
      <c r="XCP17" s="245"/>
      <c r="XCQ17" s="245"/>
      <c r="XCR17" s="245"/>
      <c r="XCS17" s="245"/>
      <c r="XCT17" s="245"/>
      <c r="XCU17" s="245"/>
      <c r="XCV17" s="245"/>
      <c r="XCX17" s="245"/>
      <c r="XCY17" s="245"/>
      <c r="XCZ17" s="245"/>
      <c r="XDA17" s="245"/>
      <c r="XDB17" s="245"/>
      <c r="XDC17" s="245"/>
      <c r="XDD17" s="245"/>
      <c r="XDE17" s="245"/>
      <c r="XDF17" s="245"/>
      <c r="XDG17" s="245"/>
      <c r="XDH17" s="245"/>
      <c r="XDI17" s="245"/>
      <c r="XDJ17" s="245"/>
      <c r="XDK17" s="245"/>
      <c r="XDL17" s="245"/>
      <c r="XDM17" s="245"/>
      <c r="XDN17" s="245"/>
      <c r="XDO17" s="245"/>
      <c r="XDP17" s="245"/>
      <c r="XDQ17" s="245"/>
      <c r="XDR17" s="245"/>
      <c r="XDT17" s="245"/>
      <c r="XDU17" s="245"/>
      <c r="XDV17" s="245"/>
      <c r="XDW17" s="245"/>
      <c r="XDX17" s="245"/>
      <c r="XDY17" s="245"/>
      <c r="XDZ17" s="245"/>
      <c r="XEA17" s="245"/>
      <c r="XEB17" s="245"/>
      <c r="XEC17" s="245"/>
      <c r="XED17" s="245"/>
      <c r="XEE17" s="245"/>
      <c r="XEF17" s="245"/>
      <c r="XEG17" s="245"/>
      <c r="XEH17" s="245"/>
      <c r="XEI17" s="245"/>
      <c r="XEJ17" s="245"/>
      <c r="XEK17" s="245"/>
      <c r="XEL17" s="245"/>
      <c r="XEM17" s="245"/>
      <c r="XEN17" s="245"/>
      <c r="XEP17" s="245"/>
      <c r="XEQ17" s="245"/>
      <c r="XER17" s="245"/>
      <c r="XES17" s="245"/>
      <c r="XET17" s="245"/>
      <c r="XEU17" s="245"/>
      <c r="XEV17" s="245"/>
      <c r="XEW17" s="245"/>
      <c r="XEX17" s="245"/>
      <c r="XEY17" s="245"/>
      <c r="XEZ17" s="245"/>
      <c r="XFA17" s="245"/>
      <c r="XFB17" s="245"/>
      <c r="XFC17" s="245"/>
      <c r="XFD17" s="245"/>
    </row>
    <row r="18" spans="1:11264 11266:16384" s="251" customFormat="1" x14ac:dyDescent="0.25">
      <c r="A18" s="247" t="s">
        <v>74</v>
      </c>
      <c r="B18" s="248">
        <f>ROUNDDOWN((B4-B11)*'1.ParámetrosMasa'!$D$13*'1.ParámetrosMasa'!$D$16,0)</f>
        <v>47869</v>
      </c>
      <c r="C18" s="248">
        <f>ROUNDDOWN((C4-C11)*'1.ParámetrosMasa'!$D$13*'1.ParámetrosMasa'!$D$16,0)</f>
        <v>45850</v>
      </c>
      <c r="D18" s="248">
        <f>ROUNDDOWN((D4-D11)*'1.ParámetrosMasa'!$D$13*'1.ParámetrosMasa'!$D$16,0)</f>
        <v>42367</v>
      </c>
      <c r="E18" s="248">
        <f>ROUNDDOWN((E4-E11)*'1.ParámetrosMasa'!$D$13*'1.ParámetrosMasa'!$D$16,0)</f>
        <v>41685</v>
      </c>
      <c r="F18" s="248">
        <f>ROUNDDOWN((F4-F11)*'1.ParámetrosMasa'!$D$13*'1.ParámetrosMasa'!$D$16,0)</f>
        <v>42831</v>
      </c>
      <c r="G18" s="248">
        <f>ROUNDDOWN((G4-G11)*'1.ParámetrosMasa'!$D$13*'1.ParámetrosMasa'!$D$16,0)</f>
        <v>43488</v>
      </c>
      <c r="H18" s="248">
        <f>ROUNDDOWN((H4-H11)*'1.ParámetrosMasa'!$D$13*'1.ParámetrosMasa'!$D$16,0)</f>
        <v>44259</v>
      </c>
      <c r="I18" s="248">
        <f>ROUNDDOWN((I4-I11)*'1.ParámetrosMasa'!$D$13*'1.ParámetrosMasa'!$D$16,0)</f>
        <v>45129</v>
      </c>
      <c r="J18" s="248">
        <f>ROUNDDOWN((J4-J11)*'1.ParámetrosMasa'!$D$13*'1.ParámetrosMasa'!$D$16,0)</f>
        <v>45974</v>
      </c>
      <c r="K18" s="248">
        <f>ROUNDDOWN((K4-K11)*'1.ParámetrosMasa'!$D$13*'1.ParámetrosMasa'!$D$16,0)</f>
        <v>46842</v>
      </c>
      <c r="L18" s="248">
        <f>ROUNDDOWN((L4-L11)*'1.ParámetrosMasa'!$D$13*'1.ParámetrosMasa'!$D$16,0)</f>
        <v>47731</v>
      </c>
      <c r="M18" s="248">
        <f>ROUNDDOWN((M4-M11)*'1.ParámetrosMasa'!$D$13*'1.ParámetrosMasa'!$D$16,0)</f>
        <v>48635</v>
      </c>
      <c r="N18" s="248">
        <f>ROUNDDOWN((N4-N11)*'1.ParámetrosMasa'!$D$13*'1.ParámetrosMasa'!$D$16,0)</f>
        <v>49555</v>
      </c>
      <c r="O18" s="248">
        <f>ROUNDDOWN((O4-O11)*'1.ParámetrosMasa'!$D$13*'1.ParámetrosMasa'!$D$16,0)</f>
        <v>50493</v>
      </c>
      <c r="P18" s="248">
        <f>ROUNDDOWN((P4-P11)*'1.ParámetrosMasa'!$D$13*'1.ParámetrosMasa'!$D$16,0)</f>
        <v>51450</v>
      </c>
      <c r="Q18" s="248">
        <f>ROUNDDOWN((Q4-Q11)*'1.ParámetrosMasa'!$D$13*'1.ParámetrosMasa'!$D$16,0)</f>
        <v>52423</v>
      </c>
      <c r="R18" s="248">
        <f>ROUNDDOWN((R4-R11)*'1.ParámetrosMasa'!$D$13*'1.ParámetrosMasa'!$D$16,0)</f>
        <v>53416</v>
      </c>
      <c r="S18" s="248">
        <f>ROUNDDOWN((S4-S11)*'1.ParámetrosMasa'!$D$13*'1.ParámetrosMasa'!$D$16,0)</f>
        <v>54427</v>
      </c>
      <c r="T18" s="248">
        <f>ROUNDDOWN((T4-T11)*'1.ParámetrosMasa'!$D$13*'1.ParámetrosMasa'!$D$16,0)</f>
        <v>55457</v>
      </c>
      <c r="U18" s="248">
        <f>ROUNDDOWN((U4-U11)*'1.ParámetrosMasa'!$D$13*'1.ParámetrosMasa'!$D$16,0)</f>
        <v>56507</v>
      </c>
      <c r="V18" s="248">
        <f>ROUNDDOWN((V4-V11)*'1.ParámetrosMasa'!$D$13*'1.ParámetrosMasa'!$D$16,0)</f>
        <v>57576</v>
      </c>
      <c r="W18" s="248">
        <f>ROUNDDOWN((W4-W11)*'1.ParámetrosMasa'!$D$13*'1.ParámetrosMasa'!$D$16,0)</f>
        <v>58667</v>
      </c>
      <c r="X18" s="248">
        <f>ROUNDDOWN((X4-X11)*'1.ParámetrosMasa'!$D$13*'1.ParámetrosMasa'!$D$16,0)</f>
        <v>59778</v>
      </c>
      <c r="Y18" s="248">
        <f>ROUNDDOWN((Y4-Y11)*'1.ParámetrosMasa'!$D$13*'1.ParámetrosMasa'!$D$16,0)</f>
        <v>60909</v>
      </c>
      <c r="Z18" s="248">
        <f>ROUNDDOWN((Z4-Z11)*'1.ParámetrosMasa'!$D$13*'1.ParámetrosMasa'!$D$16,0)</f>
        <v>62062</v>
      </c>
      <c r="AA18" s="249">
        <f>ROUNDDOWN((AA4-AA11)*'1.ParámetrosMasa'!$D$13*'1.ParámetrosMasa'!$D$16,0)</f>
        <v>63237</v>
      </c>
      <c r="AB18" s="250"/>
      <c r="AC18" s="250"/>
      <c r="AD18" s="250"/>
      <c r="AE18" s="250"/>
      <c r="AF18" s="250"/>
      <c r="AG18" s="250"/>
      <c r="AH18" s="250"/>
      <c r="AI18" s="250"/>
      <c r="AJ18" s="250"/>
      <c r="AK18" s="250"/>
      <c r="AL18" s="250"/>
      <c r="AM18" s="250"/>
      <c r="AN18" s="250"/>
      <c r="AO18" s="250"/>
      <c r="AP18" s="250"/>
    </row>
    <row r="19" spans="1:11264 11266:16384" s="251" customFormat="1" x14ac:dyDescent="0.25">
      <c r="A19" s="252" t="s">
        <v>73</v>
      </c>
      <c r="B19" s="253">
        <f>ROUNDDOWN((B5-B12)*'1.ParámetrosMasa'!$D$13*'1.ParámetrosMasa'!$D$17,0)</f>
        <v>7830</v>
      </c>
      <c r="C19" s="253">
        <f>ROUNDDOWN((C5-C12)*'1.ParámetrosMasa'!$D$13*'1.ParámetrosMasa'!$D$17,0)</f>
        <v>5090</v>
      </c>
      <c r="D19" s="253">
        <f>ROUNDDOWN((D5-D12)*'1.ParámetrosMasa'!$D$13*'1.ParámetrosMasa'!$D$17,0)</f>
        <v>8647</v>
      </c>
      <c r="E19" s="253">
        <f>ROUNDDOWN((E5-E12)*'1.ParámetrosMasa'!$D$13*'1.ParámetrosMasa'!$D$17,0)</f>
        <v>11335</v>
      </c>
      <c r="F19" s="253">
        <f>ROUNDDOWN((F5-F12)*'1.ParámetrosMasa'!$D$13*'1.ParámetrosMasa'!$D$17,0)</f>
        <v>10836</v>
      </c>
      <c r="G19" s="253">
        <f>ROUNDDOWN((G5-G12)*'1.ParámetrosMasa'!$D$13*'1.ParámetrosMasa'!$D$17,0)</f>
        <v>11165</v>
      </c>
      <c r="H19" s="253">
        <f>ROUNDDOWN((H5-H12)*'1.ParámetrosMasa'!$D$13*'1.ParámetrosMasa'!$D$17,0)</f>
        <v>11492</v>
      </c>
      <c r="I19" s="253">
        <f>ROUNDDOWN((I5-I12)*'1.ParámetrosMasa'!$D$13*'1.ParámetrosMasa'!$D$17,0)</f>
        <v>11656</v>
      </c>
      <c r="J19" s="253">
        <f>ROUNDDOWN((J5-J12)*'1.ParámetrosMasa'!$D$13*'1.ParámetrosMasa'!$D$17,0)</f>
        <v>11885</v>
      </c>
      <c r="K19" s="253">
        <f>ROUNDDOWN((K5-K12)*'1.ParámetrosMasa'!$D$13*'1.ParámetrosMasa'!$D$17,0)</f>
        <v>12116</v>
      </c>
      <c r="L19" s="253">
        <f>ROUNDDOWN((L5-L12)*'1.ParámetrosMasa'!$D$13*'1.ParámetrosMasa'!$D$17,0)</f>
        <v>12343</v>
      </c>
      <c r="M19" s="253">
        <f>ROUNDDOWN((M5-M12)*'1.ParámetrosMasa'!$D$13*'1.ParámetrosMasa'!$D$17,0)</f>
        <v>12576</v>
      </c>
      <c r="N19" s="253">
        <f>ROUNDDOWN((N5-N12)*'1.ParámetrosMasa'!$D$13*'1.ParámetrosMasa'!$D$17,0)</f>
        <v>12814</v>
      </c>
      <c r="O19" s="253">
        <f>ROUNDDOWN((O5-O12)*'1.ParámetrosMasa'!$D$13*'1.ParámetrosMasa'!$D$17,0)</f>
        <v>13057</v>
      </c>
      <c r="P19" s="253">
        <f>ROUNDDOWN((P5-P12)*'1.ParámetrosMasa'!$D$13*'1.ParámetrosMasa'!$D$17,0)</f>
        <v>13304</v>
      </c>
      <c r="Q19" s="253">
        <f>ROUNDDOWN((Q5-Q12)*'1.ParámetrosMasa'!$D$13*'1.ParámetrosMasa'!$D$17,0)</f>
        <v>13556</v>
      </c>
      <c r="R19" s="253">
        <f>ROUNDDOWN((R5-R12)*'1.ParámetrosMasa'!$D$13*'1.ParámetrosMasa'!$D$17,0)</f>
        <v>13812</v>
      </c>
      <c r="S19" s="253">
        <f>ROUNDDOWN((S5-S12)*'1.ParámetrosMasa'!$D$13*'1.ParámetrosMasa'!$D$17,0)</f>
        <v>14074</v>
      </c>
      <c r="T19" s="253">
        <f>ROUNDDOWN((T5-T12)*'1.ParámetrosMasa'!$D$13*'1.ParámetrosMasa'!$D$17,0)</f>
        <v>14340</v>
      </c>
      <c r="U19" s="253">
        <f>ROUNDDOWN((U5-U12)*'1.ParámetrosMasa'!$D$13*'1.ParámetrosMasa'!$D$17,0)</f>
        <v>14612</v>
      </c>
      <c r="V19" s="253">
        <f>ROUNDDOWN((V5-V12)*'1.ParámetrosMasa'!$D$13*'1.ParámetrosMasa'!$D$17,0)</f>
        <v>14889</v>
      </c>
      <c r="W19" s="253">
        <f>ROUNDDOWN((W5-W12)*'1.ParámetrosMasa'!$D$13*'1.ParámetrosMasa'!$D$17,0)</f>
        <v>15170</v>
      </c>
      <c r="X19" s="253">
        <f>ROUNDDOWN((X5-X12)*'1.ParámetrosMasa'!$D$13*'1.ParámetrosMasa'!$D$17,0)</f>
        <v>15458</v>
      </c>
      <c r="Y19" s="253">
        <f>ROUNDDOWN((Y5-Y12)*'1.ParámetrosMasa'!$D$13*'1.ParámetrosMasa'!$D$17,0)</f>
        <v>15750</v>
      </c>
      <c r="Z19" s="253">
        <f>ROUNDDOWN((Z5-Z12)*'1.ParámetrosMasa'!$D$13*'1.ParámetrosMasa'!$D$17,0)</f>
        <v>16048</v>
      </c>
      <c r="AA19" s="254">
        <f>ROUNDDOWN((AA5-AA12)*'1.ParámetrosMasa'!$D$13*'1.ParámetrosMasa'!$D$17,0)</f>
        <v>16352</v>
      </c>
      <c r="AB19" s="250"/>
      <c r="AC19" s="250"/>
      <c r="AD19" s="250"/>
      <c r="AE19" s="250"/>
      <c r="AF19" s="250"/>
      <c r="AG19" s="250"/>
      <c r="AH19" s="250"/>
      <c r="AI19" s="250"/>
      <c r="AJ19" s="250"/>
      <c r="AK19" s="250"/>
      <c r="AL19" s="250"/>
      <c r="AM19" s="250"/>
      <c r="AN19" s="250"/>
      <c r="AO19" s="250"/>
      <c r="AP19" s="250"/>
    </row>
    <row r="20" spans="1:11264 11266:16384" s="251" customFormat="1" ht="15.75" thickBot="1" x14ac:dyDescent="0.3">
      <c r="A20" s="252" t="s">
        <v>75</v>
      </c>
      <c r="B20" s="253">
        <f>ROUNDDOWN((B6-B13)*'1.ParámetrosMasa'!$D$14*'1.ParámetrosMasa'!$D$18,0)</f>
        <v>3100</v>
      </c>
      <c r="C20" s="253">
        <f>ROUNDDOWN((C6-C13)*'1.ParámetrosMasa'!$D$14*'1.ParámetrosMasa'!$D$18,0)</f>
        <v>5267</v>
      </c>
      <c r="D20" s="253">
        <f>ROUNDDOWN((D6-D13)*'1.ParámetrosMasa'!$D$14*'1.ParámetrosMasa'!$D$18,0)</f>
        <v>6904</v>
      </c>
      <c r="E20" s="253">
        <f>ROUNDDOWN((E6-E13)*'1.ParámetrosMasa'!$D$14*'1.ParámetrosMasa'!$D$18,0)</f>
        <v>6600</v>
      </c>
      <c r="F20" s="253">
        <f>ROUNDDOWN((F6-F13)*'1.ParámetrosMasa'!$D$14*'1.ParámetrosMasa'!$D$18,0)</f>
        <v>6801</v>
      </c>
      <c r="G20" s="253">
        <f>ROUNDDOWN((G6-G13)*'1.ParámetrosMasa'!$D$14*'1.ParámetrosMasa'!$D$18,0)</f>
        <v>7001</v>
      </c>
      <c r="H20" s="253">
        <f>ROUNDDOWN((H6-H13)*'1.ParámetrosMasa'!$D$14*'1.ParámetrosMasa'!$D$18,0)</f>
        <v>7100</v>
      </c>
      <c r="I20" s="253">
        <f>ROUNDDOWN((I6-I13)*'1.ParámetrosMasa'!$D$14*'1.ParámetrosMasa'!$D$18,0)</f>
        <v>7240</v>
      </c>
      <c r="J20" s="253">
        <f>ROUNDDOWN((J6-J13)*'1.ParámetrosMasa'!$D$14*'1.ParámetrosMasa'!$D$18,0)</f>
        <v>7380</v>
      </c>
      <c r="K20" s="253">
        <f>ROUNDDOWN((K6-K13)*'1.ParámetrosMasa'!$D$14*'1.ParámetrosMasa'!$D$18,0)</f>
        <v>7518</v>
      </c>
      <c r="L20" s="253">
        <f>ROUNDDOWN((L6-L13)*'1.ParámetrosMasa'!$D$14*'1.ParámetrosMasa'!$D$18,0)</f>
        <v>7661</v>
      </c>
      <c r="M20" s="253">
        <f>ROUNDDOWN((M6-M13)*'1.ParámetrosMasa'!$D$14*'1.ParámetrosMasa'!$D$18,0)</f>
        <v>7806</v>
      </c>
      <c r="N20" s="253">
        <f>ROUNDDOWN((N6-N13)*'1.ParámetrosMasa'!$D$14*'1.ParámetrosMasa'!$D$18,0)</f>
        <v>7954</v>
      </c>
      <c r="O20" s="253">
        <f>ROUNDDOWN((O6-O13)*'1.ParámetrosMasa'!$D$14*'1.ParámetrosMasa'!$D$18,0)</f>
        <v>8104</v>
      </c>
      <c r="P20" s="253">
        <f>ROUNDDOWN((P6-P13)*'1.ParámetrosMasa'!$D$14*'1.ParámetrosMasa'!$D$18,0)</f>
        <v>8258</v>
      </c>
      <c r="Q20" s="253">
        <f>ROUNDDOWN((Q6-Q13)*'1.ParámetrosMasa'!$D$14*'1.ParámetrosMasa'!$D$18,0)</f>
        <v>8414</v>
      </c>
      <c r="R20" s="253">
        <f>ROUNDDOWN((R6-R13)*'1.ParámetrosMasa'!$D$14*'1.ParámetrosMasa'!$D$18,0)</f>
        <v>8573</v>
      </c>
      <c r="S20" s="253">
        <f>ROUNDDOWN((S6-S13)*'1.ParámetrosMasa'!$D$14*'1.ParámetrosMasa'!$D$18,0)</f>
        <v>8736</v>
      </c>
      <c r="T20" s="253">
        <f>ROUNDDOWN((T6-T13)*'1.ParámetrosMasa'!$D$14*'1.ParámetrosMasa'!$D$18,0)</f>
        <v>8901</v>
      </c>
      <c r="U20" s="253">
        <f>ROUNDDOWN((U6-U13)*'1.ParámetrosMasa'!$D$14*'1.ParámetrosMasa'!$D$18,0)</f>
        <v>9070</v>
      </c>
      <c r="V20" s="253">
        <f>ROUNDDOWN((V6-V13)*'1.ParámetrosMasa'!$D$14*'1.ParámetrosMasa'!$D$18,0)</f>
        <v>9241</v>
      </c>
      <c r="W20" s="253">
        <f>ROUNDDOWN((W6-W13)*'1.ParámetrosMasa'!$D$14*'1.ParámetrosMasa'!$D$18,0)</f>
        <v>9416</v>
      </c>
      <c r="X20" s="253">
        <f>ROUNDDOWN((X6-X13)*'1.ParámetrosMasa'!$D$14*'1.ParámetrosMasa'!$D$18,0)</f>
        <v>9594</v>
      </c>
      <c r="Y20" s="253">
        <f>ROUNDDOWN((Y6-Y13)*'1.ParámetrosMasa'!$D$14*'1.ParámetrosMasa'!$D$18,0)</f>
        <v>9776</v>
      </c>
      <c r="Z20" s="253">
        <f>ROUNDDOWN((Z6-Z13)*'1.ParámetrosMasa'!$D$14*'1.ParámetrosMasa'!$D$18,0)</f>
        <v>9961</v>
      </c>
      <c r="AA20" s="254">
        <f>ROUNDDOWN((AA6-AA13)*'1.ParámetrosMasa'!$D$14*'1.ParámetrosMasa'!$D$18,0)</f>
        <v>10150</v>
      </c>
      <c r="AB20" s="250"/>
      <c r="AC20" s="250"/>
      <c r="AD20" s="250"/>
      <c r="AE20" s="250"/>
      <c r="AF20" s="250"/>
      <c r="AG20" s="250"/>
      <c r="AH20" s="250"/>
      <c r="AI20" s="250"/>
      <c r="AJ20" s="250"/>
      <c r="AK20" s="250"/>
      <c r="AL20" s="250"/>
      <c r="AM20" s="250"/>
      <c r="AN20" s="250"/>
      <c r="AO20" s="250"/>
      <c r="AP20" s="250"/>
    </row>
    <row r="21" spans="1:11264 11266:16384" s="246" customFormat="1" x14ac:dyDescent="0.25">
      <c r="A21" s="242" t="s">
        <v>184</v>
      </c>
      <c r="B21" s="243"/>
      <c r="C21" s="243"/>
      <c r="D21" s="243"/>
      <c r="E21" s="243"/>
      <c r="F21" s="243"/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43"/>
      <c r="S21" s="243"/>
      <c r="T21" s="243"/>
      <c r="U21" s="243"/>
      <c r="V21" s="243"/>
      <c r="W21" s="243"/>
      <c r="X21" s="243"/>
      <c r="Y21" s="243"/>
      <c r="Z21" s="243"/>
      <c r="AA21" s="244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  <c r="AT21" s="245"/>
      <c r="AU21" s="245"/>
      <c r="AV21" s="245"/>
      <c r="AW21" s="245"/>
      <c r="AX21" s="245"/>
      <c r="AY21" s="245"/>
      <c r="AZ21" s="245"/>
      <c r="BA21" s="245"/>
      <c r="BB21" s="245"/>
      <c r="BC21" s="245"/>
      <c r="BD21" s="245"/>
      <c r="BE21" s="245"/>
      <c r="BF21" s="245"/>
      <c r="BG21" s="245"/>
      <c r="BH21" s="245"/>
      <c r="BI21" s="245"/>
      <c r="BJ21" s="245"/>
      <c r="BK21" s="245"/>
      <c r="BL21" s="245"/>
      <c r="BM21" s="245"/>
      <c r="BN21" s="245"/>
      <c r="BP21" s="245"/>
      <c r="BQ21" s="245"/>
      <c r="BR21" s="245"/>
      <c r="BS21" s="245"/>
      <c r="BT21" s="245"/>
      <c r="BU21" s="245"/>
      <c r="BV21" s="245"/>
      <c r="BW21" s="245"/>
      <c r="BX21" s="245"/>
      <c r="BY21" s="245"/>
      <c r="BZ21" s="245"/>
      <c r="CA21" s="245"/>
      <c r="CB21" s="245"/>
      <c r="CC21" s="245"/>
      <c r="CD21" s="245"/>
      <c r="CE21" s="245"/>
      <c r="CF21" s="245"/>
      <c r="CG21" s="245"/>
      <c r="CH21" s="245"/>
      <c r="CI21" s="245"/>
      <c r="CJ21" s="245"/>
      <c r="CL21" s="245"/>
      <c r="CM21" s="245"/>
      <c r="CN21" s="245"/>
      <c r="CO21" s="245"/>
      <c r="CP21" s="245"/>
      <c r="CQ21" s="245"/>
      <c r="CR21" s="245"/>
      <c r="CS21" s="245"/>
      <c r="CT21" s="245"/>
      <c r="CU21" s="245"/>
      <c r="CV21" s="245"/>
      <c r="CW21" s="245"/>
      <c r="CX21" s="245"/>
      <c r="CY21" s="245"/>
      <c r="CZ21" s="245"/>
      <c r="DA21" s="245"/>
      <c r="DB21" s="245"/>
      <c r="DC21" s="245"/>
      <c r="DD21" s="245"/>
      <c r="DE21" s="245"/>
      <c r="DF21" s="245"/>
      <c r="DH21" s="245"/>
      <c r="DI21" s="245"/>
      <c r="DJ21" s="245"/>
      <c r="DK21" s="245"/>
      <c r="DL21" s="245"/>
      <c r="DM21" s="245"/>
      <c r="DN21" s="245"/>
      <c r="DO21" s="245"/>
      <c r="DP21" s="245"/>
      <c r="DQ21" s="245"/>
      <c r="DR21" s="245"/>
      <c r="DS21" s="245"/>
      <c r="DT21" s="245"/>
      <c r="DU21" s="245"/>
      <c r="DV21" s="245"/>
      <c r="DW21" s="245"/>
      <c r="DX21" s="245"/>
      <c r="DY21" s="245"/>
      <c r="DZ21" s="245"/>
      <c r="EA21" s="245"/>
      <c r="EB21" s="245"/>
      <c r="ED21" s="245"/>
      <c r="EE21" s="245"/>
      <c r="EF21" s="245"/>
      <c r="EG21" s="245"/>
      <c r="EH21" s="245"/>
      <c r="EI21" s="245"/>
      <c r="EJ21" s="245"/>
      <c r="EK21" s="245"/>
      <c r="EL21" s="245"/>
      <c r="EM21" s="245"/>
      <c r="EN21" s="245"/>
      <c r="EO21" s="245"/>
      <c r="EP21" s="245"/>
      <c r="EQ21" s="245"/>
      <c r="ER21" s="245"/>
      <c r="ES21" s="245"/>
      <c r="ET21" s="245"/>
      <c r="EU21" s="245"/>
      <c r="EV21" s="245"/>
      <c r="EW21" s="245"/>
      <c r="EX21" s="245"/>
      <c r="EZ21" s="245"/>
      <c r="FA21" s="245"/>
      <c r="FB21" s="245"/>
      <c r="FC21" s="245"/>
      <c r="FD21" s="245"/>
      <c r="FE21" s="245"/>
      <c r="FF21" s="245"/>
      <c r="FG21" s="245"/>
      <c r="FH21" s="245"/>
      <c r="FI21" s="245"/>
      <c r="FJ21" s="245"/>
      <c r="FK21" s="245"/>
      <c r="FL21" s="245"/>
      <c r="FM21" s="245"/>
      <c r="FN21" s="245"/>
      <c r="FO21" s="245"/>
      <c r="FP21" s="245"/>
      <c r="FQ21" s="245"/>
      <c r="FR21" s="245"/>
      <c r="FS21" s="245"/>
      <c r="FT21" s="245"/>
      <c r="FV21" s="245"/>
      <c r="FW21" s="245"/>
      <c r="FX21" s="245"/>
      <c r="FY21" s="245"/>
      <c r="FZ21" s="245"/>
      <c r="GA21" s="245"/>
      <c r="GB21" s="245"/>
      <c r="GC21" s="245"/>
      <c r="GD21" s="245"/>
      <c r="GE21" s="245"/>
      <c r="GF21" s="245"/>
      <c r="GG21" s="245"/>
      <c r="GH21" s="245"/>
      <c r="GI21" s="245"/>
      <c r="GJ21" s="245"/>
      <c r="GK21" s="245"/>
      <c r="GL21" s="245"/>
      <c r="GM21" s="245"/>
      <c r="GN21" s="245"/>
      <c r="GO21" s="245"/>
      <c r="GP21" s="245"/>
      <c r="GR21" s="245"/>
      <c r="GS21" s="245"/>
      <c r="GT21" s="245"/>
      <c r="GU21" s="245"/>
      <c r="GV21" s="245"/>
      <c r="GW21" s="245"/>
      <c r="GX21" s="245"/>
      <c r="GY21" s="245"/>
      <c r="GZ21" s="245"/>
      <c r="HA21" s="245"/>
      <c r="HB21" s="245"/>
      <c r="HC21" s="245"/>
      <c r="HD21" s="245"/>
      <c r="HE21" s="245"/>
      <c r="HF21" s="245"/>
      <c r="HG21" s="245"/>
      <c r="HH21" s="245"/>
      <c r="HI21" s="245"/>
      <c r="HJ21" s="245"/>
      <c r="HK21" s="245"/>
      <c r="HL21" s="245"/>
      <c r="HN21" s="245"/>
      <c r="HO21" s="245"/>
      <c r="HP21" s="245"/>
      <c r="HQ21" s="245"/>
      <c r="HR21" s="245"/>
      <c r="HS21" s="245"/>
      <c r="HT21" s="245"/>
      <c r="HU21" s="245"/>
      <c r="HV21" s="245"/>
      <c r="HW21" s="245"/>
      <c r="HX21" s="245"/>
      <c r="HY21" s="245"/>
      <c r="HZ21" s="245"/>
      <c r="IA21" s="245"/>
      <c r="IB21" s="245"/>
      <c r="IC21" s="245"/>
      <c r="ID21" s="245"/>
      <c r="IE21" s="245"/>
      <c r="IF21" s="245"/>
      <c r="IG21" s="245"/>
      <c r="IH21" s="245"/>
      <c r="IJ21" s="245"/>
      <c r="IK21" s="245"/>
      <c r="IL21" s="245"/>
      <c r="IM21" s="245"/>
      <c r="IN21" s="245"/>
      <c r="IO21" s="245"/>
      <c r="IP21" s="245"/>
      <c r="IQ21" s="245"/>
      <c r="IR21" s="245"/>
      <c r="IS21" s="245"/>
      <c r="IT21" s="245"/>
      <c r="IU21" s="245"/>
      <c r="IV21" s="245"/>
      <c r="IW21" s="245"/>
      <c r="IX21" s="245"/>
      <c r="IY21" s="245"/>
      <c r="IZ21" s="245"/>
      <c r="JA21" s="245"/>
      <c r="JB21" s="245"/>
      <c r="JC21" s="245"/>
      <c r="JD21" s="245"/>
      <c r="JF21" s="245"/>
      <c r="JG21" s="245"/>
      <c r="JH21" s="245"/>
      <c r="JI21" s="245"/>
      <c r="JJ21" s="245"/>
      <c r="JK21" s="245"/>
      <c r="JL21" s="245"/>
      <c r="JM21" s="245"/>
      <c r="JN21" s="245"/>
      <c r="JO21" s="245"/>
      <c r="JP21" s="245"/>
      <c r="JQ21" s="245"/>
      <c r="JR21" s="245"/>
      <c r="JS21" s="245"/>
      <c r="JT21" s="245"/>
      <c r="JU21" s="245"/>
      <c r="JV21" s="245"/>
      <c r="JW21" s="245"/>
      <c r="JX21" s="245"/>
      <c r="JY21" s="245"/>
      <c r="JZ21" s="245"/>
      <c r="KB21" s="245"/>
      <c r="KC21" s="245"/>
      <c r="KD21" s="245"/>
      <c r="KE21" s="245"/>
      <c r="KF21" s="245"/>
      <c r="KG21" s="245"/>
      <c r="KH21" s="245"/>
      <c r="KI21" s="245"/>
      <c r="KJ21" s="245"/>
      <c r="KK21" s="245"/>
      <c r="KL21" s="245"/>
      <c r="KM21" s="245"/>
      <c r="KN21" s="245"/>
      <c r="KO21" s="245"/>
      <c r="KP21" s="245"/>
      <c r="KQ21" s="245"/>
      <c r="KR21" s="245"/>
      <c r="KS21" s="245"/>
      <c r="KT21" s="245"/>
      <c r="KU21" s="245"/>
      <c r="KV21" s="245"/>
      <c r="KX21" s="245"/>
      <c r="KY21" s="245"/>
      <c r="KZ21" s="245"/>
      <c r="LA21" s="245"/>
      <c r="LB21" s="245"/>
      <c r="LC21" s="245"/>
      <c r="LD21" s="245"/>
      <c r="LE21" s="245"/>
      <c r="LF21" s="245"/>
      <c r="LG21" s="245"/>
      <c r="LH21" s="245"/>
      <c r="LI21" s="245"/>
      <c r="LJ21" s="245"/>
      <c r="LK21" s="245"/>
      <c r="LL21" s="245"/>
      <c r="LM21" s="245"/>
      <c r="LN21" s="245"/>
      <c r="LO21" s="245"/>
      <c r="LP21" s="245"/>
      <c r="LQ21" s="245"/>
      <c r="LR21" s="245"/>
      <c r="LT21" s="245"/>
      <c r="LU21" s="245"/>
      <c r="LV21" s="245"/>
      <c r="LW21" s="245"/>
      <c r="LX21" s="245"/>
      <c r="LY21" s="245"/>
      <c r="LZ21" s="245"/>
      <c r="MA21" s="245"/>
      <c r="MB21" s="245"/>
      <c r="MC21" s="245"/>
      <c r="MD21" s="245"/>
      <c r="ME21" s="245"/>
      <c r="MF21" s="245"/>
      <c r="MG21" s="245"/>
      <c r="MH21" s="245"/>
      <c r="MI21" s="245"/>
      <c r="MJ21" s="245"/>
      <c r="MK21" s="245"/>
      <c r="ML21" s="245"/>
      <c r="MM21" s="245"/>
      <c r="MN21" s="245"/>
      <c r="MP21" s="245"/>
      <c r="MQ21" s="245"/>
      <c r="MR21" s="245"/>
      <c r="MS21" s="245"/>
      <c r="MT21" s="245"/>
      <c r="MU21" s="245"/>
      <c r="MV21" s="245"/>
      <c r="MW21" s="245"/>
      <c r="MX21" s="245"/>
      <c r="MY21" s="245"/>
      <c r="MZ21" s="245"/>
      <c r="NA21" s="245"/>
      <c r="NB21" s="245"/>
      <c r="NC21" s="245"/>
      <c r="ND21" s="245"/>
      <c r="NE21" s="245"/>
      <c r="NF21" s="245"/>
      <c r="NG21" s="245"/>
      <c r="NH21" s="245"/>
      <c r="NI21" s="245"/>
      <c r="NJ21" s="245"/>
      <c r="NL21" s="245"/>
      <c r="NM21" s="245"/>
      <c r="NN21" s="245"/>
      <c r="NO21" s="245"/>
      <c r="NP21" s="245"/>
      <c r="NQ21" s="245"/>
      <c r="NR21" s="245"/>
      <c r="NS21" s="245"/>
      <c r="NT21" s="245"/>
      <c r="NU21" s="245"/>
      <c r="NV21" s="245"/>
      <c r="NW21" s="245"/>
      <c r="NX21" s="245"/>
      <c r="NY21" s="245"/>
      <c r="NZ21" s="245"/>
      <c r="OA21" s="245"/>
      <c r="OB21" s="245"/>
      <c r="OC21" s="245"/>
      <c r="OD21" s="245"/>
      <c r="OE21" s="245"/>
      <c r="OF21" s="245"/>
      <c r="OH21" s="245"/>
      <c r="OI21" s="245"/>
      <c r="OJ21" s="245"/>
      <c r="OK21" s="245"/>
      <c r="OL21" s="245"/>
      <c r="OM21" s="245"/>
      <c r="ON21" s="245"/>
      <c r="OO21" s="245"/>
      <c r="OP21" s="245"/>
      <c r="OQ21" s="245"/>
      <c r="OR21" s="245"/>
      <c r="OS21" s="245"/>
      <c r="OT21" s="245"/>
      <c r="OU21" s="245"/>
      <c r="OV21" s="245"/>
      <c r="OW21" s="245"/>
      <c r="OX21" s="245"/>
      <c r="OY21" s="245"/>
      <c r="OZ21" s="245"/>
      <c r="PA21" s="245"/>
      <c r="PB21" s="245"/>
      <c r="PD21" s="245"/>
      <c r="PE21" s="245"/>
      <c r="PF21" s="245"/>
      <c r="PG21" s="245"/>
      <c r="PH21" s="245"/>
      <c r="PI21" s="245"/>
      <c r="PJ21" s="245"/>
      <c r="PK21" s="245"/>
      <c r="PL21" s="245"/>
      <c r="PM21" s="245"/>
      <c r="PN21" s="245"/>
      <c r="PO21" s="245"/>
      <c r="PP21" s="245"/>
      <c r="PQ21" s="245"/>
      <c r="PR21" s="245"/>
      <c r="PS21" s="245"/>
      <c r="PT21" s="245"/>
      <c r="PU21" s="245"/>
      <c r="PV21" s="245"/>
      <c r="PW21" s="245"/>
      <c r="PX21" s="245"/>
      <c r="PZ21" s="245"/>
      <c r="QA21" s="245"/>
      <c r="QB21" s="245"/>
      <c r="QC21" s="245"/>
      <c r="QD21" s="245"/>
      <c r="QE21" s="245"/>
      <c r="QF21" s="245"/>
      <c r="QG21" s="245"/>
      <c r="QH21" s="245"/>
      <c r="QI21" s="245"/>
      <c r="QJ21" s="245"/>
      <c r="QK21" s="245"/>
      <c r="QL21" s="245"/>
      <c r="QM21" s="245"/>
      <c r="QN21" s="245"/>
      <c r="QO21" s="245"/>
      <c r="QP21" s="245"/>
      <c r="QQ21" s="245"/>
      <c r="QR21" s="245"/>
      <c r="QS21" s="245"/>
      <c r="QT21" s="245"/>
      <c r="QV21" s="245"/>
      <c r="QW21" s="245"/>
      <c r="QX21" s="245"/>
      <c r="QY21" s="245"/>
      <c r="QZ21" s="245"/>
      <c r="RA21" s="245"/>
      <c r="RB21" s="245"/>
      <c r="RC21" s="245"/>
      <c r="RD21" s="245"/>
      <c r="RE21" s="245"/>
      <c r="RF21" s="245"/>
      <c r="RG21" s="245"/>
      <c r="RH21" s="245"/>
      <c r="RI21" s="245"/>
      <c r="RJ21" s="245"/>
      <c r="RK21" s="245"/>
      <c r="RL21" s="245"/>
      <c r="RM21" s="245"/>
      <c r="RN21" s="245"/>
      <c r="RO21" s="245"/>
      <c r="RP21" s="245"/>
      <c r="RR21" s="245"/>
      <c r="RS21" s="245"/>
      <c r="RT21" s="245"/>
      <c r="RU21" s="245"/>
      <c r="RV21" s="245"/>
      <c r="RW21" s="245"/>
      <c r="RX21" s="245"/>
      <c r="RY21" s="245"/>
      <c r="RZ21" s="245"/>
      <c r="SA21" s="245"/>
      <c r="SB21" s="245"/>
      <c r="SC21" s="245"/>
      <c r="SD21" s="245"/>
      <c r="SE21" s="245"/>
      <c r="SF21" s="245"/>
      <c r="SG21" s="245"/>
      <c r="SH21" s="245"/>
      <c r="SI21" s="245"/>
      <c r="SJ21" s="245"/>
      <c r="SK21" s="245"/>
      <c r="SL21" s="245"/>
      <c r="SN21" s="245"/>
      <c r="SO21" s="245"/>
      <c r="SP21" s="245"/>
      <c r="SQ21" s="245"/>
      <c r="SR21" s="245"/>
      <c r="SS21" s="245"/>
      <c r="ST21" s="245"/>
      <c r="SU21" s="245"/>
      <c r="SV21" s="245"/>
      <c r="SW21" s="245"/>
      <c r="SX21" s="245"/>
      <c r="SY21" s="245"/>
      <c r="SZ21" s="245"/>
      <c r="TA21" s="245"/>
      <c r="TB21" s="245"/>
      <c r="TC21" s="245"/>
      <c r="TD21" s="245"/>
      <c r="TE21" s="245"/>
      <c r="TF21" s="245"/>
      <c r="TG21" s="245"/>
      <c r="TH21" s="245"/>
      <c r="TJ21" s="245"/>
      <c r="TK21" s="245"/>
      <c r="TL21" s="245"/>
      <c r="TM21" s="245"/>
      <c r="TN21" s="245"/>
      <c r="TO21" s="245"/>
      <c r="TP21" s="245"/>
      <c r="TQ21" s="245"/>
      <c r="TR21" s="245"/>
      <c r="TS21" s="245"/>
      <c r="TT21" s="245"/>
      <c r="TU21" s="245"/>
      <c r="TV21" s="245"/>
      <c r="TW21" s="245"/>
      <c r="TX21" s="245"/>
      <c r="TY21" s="245"/>
      <c r="TZ21" s="245"/>
      <c r="UA21" s="245"/>
      <c r="UB21" s="245"/>
      <c r="UC21" s="245"/>
      <c r="UD21" s="245"/>
      <c r="UF21" s="245"/>
      <c r="UG21" s="245"/>
      <c r="UH21" s="245"/>
      <c r="UI21" s="245"/>
      <c r="UJ21" s="245"/>
      <c r="UK21" s="245"/>
      <c r="UL21" s="245"/>
      <c r="UM21" s="245"/>
      <c r="UN21" s="245"/>
      <c r="UO21" s="245"/>
      <c r="UP21" s="245"/>
      <c r="UQ21" s="245"/>
      <c r="UR21" s="245"/>
      <c r="US21" s="245"/>
      <c r="UT21" s="245"/>
      <c r="UU21" s="245"/>
      <c r="UV21" s="245"/>
      <c r="UW21" s="245"/>
      <c r="UX21" s="245"/>
      <c r="UY21" s="245"/>
      <c r="UZ21" s="245"/>
      <c r="VB21" s="245"/>
      <c r="VC21" s="245"/>
      <c r="VD21" s="245"/>
      <c r="VE21" s="245"/>
      <c r="VF21" s="245"/>
      <c r="VG21" s="245"/>
      <c r="VH21" s="245"/>
      <c r="VI21" s="245"/>
      <c r="VJ21" s="245"/>
      <c r="VK21" s="245"/>
      <c r="VL21" s="245"/>
      <c r="VM21" s="245"/>
      <c r="VN21" s="245"/>
      <c r="VO21" s="245"/>
      <c r="VP21" s="245"/>
      <c r="VQ21" s="245"/>
      <c r="VR21" s="245"/>
      <c r="VS21" s="245"/>
      <c r="VT21" s="245"/>
      <c r="VU21" s="245"/>
      <c r="VV21" s="245"/>
      <c r="VX21" s="245"/>
      <c r="VY21" s="245"/>
      <c r="VZ21" s="245"/>
      <c r="WA21" s="245"/>
      <c r="WB21" s="245"/>
      <c r="WC21" s="245"/>
      <c r="WD21" s="245"/>
      <c r="WE21" s="245"/>
      <c r="WF21" s="245"/>
      <c r="WG21" s="245"/>
      <c r="WH21" s="245"/>
      <c r="WI21" s="245"/>
      <c r="WJ21" s="245"/>
      <c r="WK21" s="245"/>
      <c r="WL21" s="245"/>
      <c r="WM21" s="245"/>
      <c r="WN21" s="245"/>
      <c r="WO21" s="245"/>
      <c r="WP21" s="245"/>
      <c r="WQ21" s="245"/>
      <c r="WR21" s="245"/>
      <c r="WT21" s="245"/>
      <c r="WU21" s="245"/>
      <c r="WV21" s="245"/>
      <c r="WW21" s="245"/>
      <c r="WX21" s="245"/>
      <c r="WY21" s="245"/>
      <c r="WZ21" s="245"/>
      <c r="XA21" s="245"/>
      <c r="XB21" s="245"/>
      <c r="XC21" s="245"/>
      <c r="XD21" s="245"/>
      <c r="XE21" s="245"/>
      <c r="XF21" s="245"/>
      <c r="XG21" s="245"/>
      <c r="XH21" s="245"/>
      <c r="XI21" s="245"/>
      <c r="XJ21" s="245"/>
      <c r="XK21" s="245"/>
      <c r="XL21" s="245"/>
      <c r="XM21" s="245"/>
      <c r="XN21" s="245"/>
      <c r="XP21" s="245"/>
      <c r="XQ21" s="245"/>
      <c r="XR21" s="245"/>
      <c r="XS21" s="245"/>
      <c r="XT21" s="245"/>
      <c r="XU21" s="245"/>
      <c r="XV21" s="245"/>
      <c r="XW21" s="245"/>
      <c r="XX21" s="245"/>
      <c r="XY21" s="245"/>
      <c r="XZ21" s="245"/>
      <c r="YA21" s="245"/>
      <c r="YB21" s="245"/>
      <c r="YC21" s="245"/>
      <c r="YD21" s="245"/>
      <c r="YE21" s="245"/>
      <c r="YF21" s="245"/>
      <c r="YG21" s="245"/>
      <c r="YH21" s="245"/>
      <c r="YI21" s="245"/>
      <c r="YJ21" s="245"/>
      <c r="YL21" s="245"/>
      <c r="YM21" s="245"/>
      <c r="YN21" s="245"/>
      <c r="YO21" s="245"/>
      <c r="YP21" s="245"/>
      <c r="YQ21" s="245"/>
      <c r="YR21" s="245"/>
      <c r="YS21" s="245"/>
      <c r="YT21" s="245"/>
      <c r="YU21" s="245"/>
      <c r="YV21" s="245"/>
      <c r="YW21" s="245"/>
      <c r="YX21" s="245"/>
      <c r="YY21" s="245"/>
      <c r="YZ21" s="245"/>
      <c r="ZA21" s="245"/>
      <c r="ZB21" s="245"/>
      <c r="ZC21" s="245"/>
      <c r="ZD21" s="245"/>
      <c r="ZE21" s="245"/>
      <c r="ZF21" s="245"/>
      <c r="ZH21" s="245"/>
      <c r="ZI21" s="245"/>
      <c r="ZJ21" s="245"/>
      <c r="ZK21" s="245"/>
      <c r="ZL21" s="245"/>
      <c r="ZM21" s="245"/>
      <c r="ZN21" s="245"/>
      <c r="ZO21" s="245"/>
      <c r="ZP21" s="245"/>
      <c r="ZQ21" s="245"/>
      <c r="ZR21" s="245"/>
      <c r="ZS21" s="245"/>
      <c r="ZT21" s="245"/>
      <c r="ZU21" s="245"/>
      <c r="ZV21" s="245"/>
      <c r="ZW21" s="245"/>
      <c r="ZX21" s="245"/>
      <c r="ZY21" s="245"/>
      <c r="ZZ21" s="245"/>
      <c r="AAA21" s="245"/>
      <c r="AAB21" s="245"/>
      <c r="AAD21" s="245"/>
      <c r="AAE21" s="245"/>
      <c r="AAF21" s="245"/>
      <c r="AAG21" s="245"/>
      <c r="AAH21" s="245"/>
      <c r="AAI21" s="245"/>
      <c r="AAJ21" s="245"/>
      <c r="AAK21" s="245"/>
      <c r="AAL21" s="245"/>
      <c r="AAM21" s="245"/>
      <c r="AAN21" s="245"/>
      <c r="AAO21" s="245"/>
      <c r="AAP21" s="245"/>
      <c r="AAQ21" s="245"/>
      <c r="AAR21" s="245"/>
      <c r="AAS21" s="245"/>
      <c r="AAT21" s="245"/>
      <c r="AAU21" s="245"/>
      <c r="AAV21" s="245"/>
      <c r="AAW21" s="245"/>
      <c r="AAX21" s="245"/>
      <c r="AAZ21" s="245"/>
      <c r="ABA21" s="245"/>
      <c r="ABB21" s="245"/>
      <c r="ABC21" s="245"/>
      <c r="ABD21" s="245"/>
      <c r="ABE21" s="245"/>
      <c r="ABF21" s="245"/>
      <c r="ABG21" s="245"/>
      <c r="ABH21" s="245"/>
      <c r="ABI21" s="245"/>
      <c r="ABJ21" s="245"/>
      <c r="ABK21" s="245"/>
      <c r="ABL21" s="245"/>
      <c r="ABM21" s="245"/>
      <c r="ABN21" s="245"/>
      <c r="ABO21" s="245"/>
      <c r="ABP21" s="245"/>
      <c r="ABQ21" s="245"/>
      <c r="ABR21" s="245"/>
      <c r="ABS21" s="245"/>
      <c r="ABT21" s="245"/>
      <c r="ABV21" s="245"/>
      <c r="ABW21" s="245"/>
      <c r="ABX21" s="245"/>
      <c r="ABY21" s="245"/>
      <c r="ABZ21" s="245"/>
      <c r="ACA21" s="245"/>
      <c r="ACB21" s="245"/>
      <c r="ACC21" s="245"/>
      <c r="ACD21" s="245"/>
      <c r="ACE21" s="245"/>
      <c r="ACF21" s="245"/>
      <c r="ACG21" s="245"/>
      <c r="ACH21" s="245"/>
      <c r="ACI21" s="245"/>
      <c r="ACJ21" s="245"/>
      <c r="ACK21" s="245"/>
      <c r="ACL21" s="245"/>
      <c r="ACM21" s="245"/>
      <c r="ACN21" s="245"/>
      <c r="ACO21" s="245"/>
      <c r="ACP21" s="245"/>
      <c r="ACR21" s="245"/>
      <c r="ACS21" s="245"/>
      <c r="ACT21" s="245"/>
      <c r="ACU21" s="245"/>
      <c r="ACV21" s="245"/>
      <c r="ACW21" s="245"/>
      <c r="ACX21" s="245"/>
      <c r="ACY21" s="245"/>
      <c r="ACZ21" s="245"/>
      <c r="ADA21" s="245"/>
      <c r="ADB21" s="245"/>
      <c r="ADC21" s="245"/>
      <c r="ADD21" s="245"/>
      <c r="ADE21" s="245"/>
      <c r="ADF21" s="245"/>
      <c r="ADG21" s="245"/>
      <c r="ADH21" s="245"/>
      <c r="ADI21" s="245"/>
      <c r="ADJ21" s="245"/>
      <c r="ADK21" s="245"/>
      <c r="ADL21" s="245"/>
      <c r="ADN21" s="245"/>
      <c r="ADO21" s="245"/>
      <c r="ADP21" s="245"/>
      <c r="ADQ21" s="245"/>
      <c r="ADR21" s="245"/>
      <c r="ADS21" s="245"/>
      <c r="ADT21" s="245"/>
      <c r="ADU21" s="245"/>
      <c r="ADV21" s="245"/>
      <c r="ADW21" s="245"/>
      <c r="ADX21" s="245"/>
      <c r="ADY21" s="245"/>
      <c r="ADZ21" s="245"/>
      <c r="AEA21" s="245"/>
      <c r="AEB21" s="245"/>
      <c r="AEC21" s="245"/>
      <c r="AED21" s="245"/>
      <c r="AEE21" s="245"/>
      <c r="AEF21" s="245"/>
      <c r="AEG21" s="245"/>
      <c r="AEH21" s="245"/>
      <c r="AEJ21" s="245"/>
      <c r="AEK21" s="245"/>
      <c r="AEL21" s="245"/>
      <c r="AEM21" s="245"/>
      <c r="AEN21" s="245"/>
      <c r="AEO21" s="245"/>
      <c r="AEP21" s="245"/>
      <c r="AEQ21" s="245"/>
      <c r="AER21" s="245"/>
      <c r="AES21" s="245"/>
      <c r="AET21" s="245"/>
      <c r="AEU21" s="245"/>
      <c r="AEV21" s="245"/>
      <c r="AEW21" s="245"/>
      <c r="AEX21" s="245"/>
      <c r="AEY21" s="245"/>
      <c r="AEZ21" s="245"/>
      <c r="AFA21" s="245"/>
      <c r="AFB21" s="245"/>
      <c r="AFC21" s="245"/>
      <c r="AFD21" s="245"/>
      <c r="AFF21" s="245"/>
      <c r="AFG21" s="245"/>
      <c r="AFH21" s="245"/>
      <c r="AFI21" s="245"/>
      <c r="AFJ21" s="245"/>
      <c r="AFK21" s="245"/>
      <c r="AFL21" s="245"/>
      <c r="AFM21" s="245"/>
      <c r="AFN21" s="245"/>
      <c r="AFO21" s="245"/>
      <c r="AFP21" s="245"/>
      <c r="AFQ21" s="245"/>
      <c r="AFR21" s="245"/>
      <c r="AFS21" s="245"/>
      <c r="AFT21" s="245"/>
      <c r="AFU21" s="245"/>
      <c r="AFV21" s="245"/>
      <c r="AFW21" s="245"/>
      <c r="AFX21" s="245"/>
      <c r="AFY21" s="245"/>
      <c r="AFZ21" s="245"/>
      <c r="AGB21" s="245"/>
      <c r="AGC21" s="245"/>
      <c r="AGD21" s="245"/>
      <c r="AGE21" s="245"/>
      <c r="AGF21" s="245"/>
      <c r="AGG21" s="245"/>
      <c r="AGH21" s="245"/>
      <c r="AGI21" s="245"/>
      <c r="AGJ21" s="245"/>
      <c r="AGK21" s="245"/>
      <c r="AGL21" s="245"/>
      <c r="AGM21" s="245"/>
      <c r="AGN21" s="245"/>
      <c r="AGO21" s="245"/>
      <c r="AGP21" s="245"/>
      <c r="AGQ21" s="245"/>
      <c r="AGR21" s="245"/>
      <c r="AGS21" s="245"/>
      <c r="AGT21" s="245"/>
      <c r="AGU21" s="245"/>
      <c r="AGV21" s="245"/>
      <c r="AGX21" s="245"/>
      <c r="AGY21" s="245"/>
      <c r="AGZ21" s="245"/>
      <c r="AHA21" s="245"/>
      <c r="AHB21" s="245"/>
      <c r="AHC21" s="245"/>
      <c r="AHD21" s="245"/>
      <c r="AHE21" s="245"/>
      <c r="AHF21" s="245"/>
      <c r="AHG21" s="245"/>
      <c r="AHH21" s="245"/>
      <c r="AHI21" s="245"/>
      <c r="AHJ21" s="245"/>
      <c r="AHK21" s="245"/>
      <c r="AHL21" s="245"/>
      <c r="AHM21" s="245"/>
      <c r="AHN21" s="245"/>
      <c r="AHO21" s="245"/>
      <c r="AHP21" s="245"/>
      <c r="AHQ21" s="245"/>
      <c r="AHR21" s="245"/>
      <c r="AHT21" s="245"/>
      <c r="AHU21" s="245"/>
      <c r="AHV21" s="245"/>
      <c r="AHW21" s="245"/>
      <c r="AHX21" s="245"/>
      <c r="AHY21" s="245"/>
      <c r="AHZ21" s="245"/>
      <c r="AIA21" s="245"/>
      <c r="AIB21" s="245"/>
      <c r="AIC21" s="245"/>
      <c r="AID21" s="245"/>
      <c r="AIE21" s="245"/>
      <c r="AIF21" s="245"/>
      <c r="AIG21" s="245"/>
      <c r="AIH21" s="245"/>
      <c r="AII21" s="245"/>
      <c r="AIJ21" s="245"/>
      <c r="AIK21" s="245"/>
      <c r="AIL21" s="245"/>
      <c r="AIM21" s="245"/>
      <c r="AIN21" s="245"/>
      <c r="AIP21" s="245"/>
      <c r="AIQ21" s="245"/>
      <c r="AIR21" s="245"/>
      <c r="AIS21" s="245"/>
      <c r="AIT21" s="245"/>
      <c r="AIU21" s="245"/>
      <c r="AIV21" s="245"/>
      <c r="AIW21" s="245"/>
      <c r="AIX21" s="245"/>
      <c r="AIY21" s="245"/>
      <c r="AIZ21" s="245"/>
      <c r="AJA21" s="245"/>
      <c r="AJB21" s="245"/>
      <c r="AJC21" s="245"/>
      <c r="AJD21" s="245"/>
      <c r="AJE21" s="245"/>
      <c r="AJF21" s="245"/>
      <c r="AJG21" s="245"/>
      <c r="AJH21" s="245"/>
      <c r="AJI21" s="245"/>
      <c r="AJJ21" s="245"/>
      <c r="AJL21" s="245"/>
      <c r="AJM21" s="245"/>
      <c r="AJN21" s="245"/>
      <c r="AJO21" s="245"/>
      <c r="AJP21" s="245"/>
      <c r="AJQ21" s="245"/>
      <c r="AJR21" s="245"/>
      <c r="AJS21" s="245"/>
      <c r="AJT21" s="245"/>
      <c r="AJU21" s="245"/>
      <c r="AJV21" s="245"/>
      <c r="AJW21" s="245"/>
      <c r="AJX21" s="245"/>
      <c r="AJY21" s="245"/>
      <c r="AJZ21" s="245"/>
      <c r="AKA21" s="245"/>
      <c r="AKB21" s="245"/>
      <c r="AKC21" s="245"/>
      <c r="AKD21" s="245"/>
      <c r="AKE21" s="245"/>
      <c r="AKF21" s="245"/>
      <c r="AKH21" s="245"/>
      <c r="AKI21" s="245"/>
      <c r="AKJ21" s="245"/>
      <c r="AKK21" s="245"/>
      <c r="AKL21" s="245"/>
      <c r="AKM21" s="245"/>
      <c r="AKN21" s="245"/>
      <c r="AKO21" s="245"/>
      <c r="AKP21" s="245"/>
      <c r="AKQ21" s="245"/>
      <c r="AKR21" s="245"/>
      <c r="AKS21" s="245"/>
      <c r="AKT21" s="245"/>
      <c r="AKU21" s="245"/>
      <c r="AKV21" s="245"/>
      <c r="AKW21" s="245"/>
      <c r="AKX21" s="245"/>
      <c r="AKY21" s="245"/>
      <c r="AKZ21" s="245"/>
      <c r="ALA21" s="245"/>
      <c r="ALB21" s="245"/>
      <c r="ALD21" s="245"/>
      <c r="ALE21" s="245"/>
      <c r="ALF21" s="245"/>
      <c r="ALG21" s="245"/>
      <c r="ALH21" s="245"/>
      <c r="ALI21" s="245"/>
      <c r="ALJ21" s="245"/>
      <c r="ALK21" s="245"/>
      <c r="ALL21" s="245"/>
      <c r="ALM21" s="245"/>
      <c r="ALN21" s="245"/>
      <c r="ALO21" s="245"/>
      <c r="ALP21" s="245"/>
      <c r="ALQ21" s="245"/>
      <c r="ALR21" s="245"/>
      <c r="ALS21" s="245"/>
      <c r="ALT21" s="245"/>
      <c r="ALU21" s="245"/>
      <c r="ALV21" s="245"/>
      <c r="ALW21" s="245"/>
      <c r="ALX21" s="245"/>
      <c r="ALZ21" s="245"/>
      <c r="AMA21" s="245"/>
      <c r="AMB21" s="245"/>
      <c r="AMC21" s="245"/>
      <c r="AMD21" s="245"/>
      <c r="AME21" s="245"/>
      <c r="AMF21" s="245"/>
      <c r="AMG21" s="245"/>
      <c r="AMH21" s="245"/>
      <c r="AMI21" s="245"/>
      <c r="AMJ21" s="245"/>
      <c r="AMK21" s="245"/>
      <c r="AML21" s="245"/>
      <c r="AMM21" s="245"/>
      <c r="AMN21" s="245"/>
      <c r="AMO21" s="245"/>
      <c r="AMP21" s="245"/>
      <c r="AMQ21" s="245"/>
      <c r="AMR21" s="245"/>
      <c r="AMS21" s="245"/>
      <c r="AMT21" s="245"/>
      <c r="AMV21" s="245"/>
      <c r="AMW21" s="245"/>
      <c r="AMX21" s="245"/>
      <c r="AMY21" s="245"/>
      <c r="AMZ21" s="245"/>
      <c r="ANA21" s="245"/>
      <c r="ANB21" s="245"/>
      <c r="ANC21" s="245"/>
      <c r="AND21" s="245"/>
      <c r="ANE21" s="245"/>
      <c r="ANF21" s="245"/>
      <c r="ANG21" s="245"/>
      <c r="ANH21" s="245"/>
      <c r="ANI21" s="245"/>
      <c r="ANJ21" s="245"/>
      <c r="ANK21" s="245"/>
      <c r="ANL21" s="245"/>
      <c r="ANM21" s="245"/>
      <c r="ANN21" s="245"/>
      <c r="ANO21" s="245"/>
      <c r="ANP21" s="245"/>
      <c r="ANR21" s="245"/>
      <c r="ANS21" s="245"/>
      <c r="ANT21" s="245"/>
      <c r="ANU21" s="245"/>
      <c r="ANV21" s="245"/>
      <c r="ANW21" s="245"/>
      <c r="ANX21" s="245"/>
      <c r="ANY21" s="245"/>
      <c r="ANZ21" s="245"/>
      <c r="AOA21" s="245"/>
      <c r="AOB21" s="245"/>
      <c r="AOC21" s="245"/>
      <c r="AOD21" s="245"/>
      <c r="AOE21" s="245"/>
      <c r="AOF21" s="245"/>
      <c r="AOG21" s="245"/>
      <c r="AOH21" s="245"/>
      <c r="AOI21" s="245"/>
      <c r="AOJ21" s="245"/>
      <c r="AOK21" s="245"/>
      <c r="AOL21" s="245"/>
      <c r="AON21" s="245"/>
      <c r="AOO21" s="245"/>
      <c r="AOP21" s="245"/>
      <c r="AOQ21" s="245"/>
      <c r="AOR21" s="245"/>
      <c r="AOS21" s="245"/>
      <c r="AOT21" s="245"/>
      <c r="AOU21" s="245"/>
      <c r="AOV21" s="245"/>
      <c r="AOW21" s="245"/>
      <c r="AOX21" s="245"/>
      <c r="AOY21" s="245"/>
      <c r="AOZ21" s="245"/>
      <c r="APA21" s="245"/>
      <c r="APB21" s="245"/>
      <c r="APC21" s="245"/>
      <c r="APD21" s="245"/>
      <c r="APE21" s="245"/>
      <c r="APF21" s="245"/>
      <c r="APG21" s="245"/>
      <c r="APH21" s="245"/>
      <c r="APJ21" s="245"/>
      <c r="APK21" s="245"/>
      <c r="APL21" s="245"/>
      <c r="APM21" s="245"/>
      <c r="APN21" s="245"/>
      <c r="APO21" s="245"/>
      <c r="APP21" s="245"/>
      <c r="APQ21" s="245"/>
      <c r="APR21" s="245"/>
      <c r="APS21" s="245"/>
      <c r="APT21" s="245"/>
      <c r="APU21" s="245"/>
      <c r="APV21" s="245"/>
      <c r="APW21" s="245"/>
      <c r="APX21" s="245"/>
      <c r="APY21" s="245"/>
      <c r="APZ21" s="245"/>
      <c r="AQA21" s="245"/>
      <c r="AQB21" s="245"/>
      <c r="AQC21" s="245"/>
      <c r="AQD21" s="245"/>
      <c r="AQF21" s="245"/>
      <c r="AQG21" s="245"/>
      <c r="AQH21" s="245"/>
      <c r="AQI21" s="245"/>
      <c r="AQJ21" s="245"/>
      <c r="AQK21" s="245"/>
      <c r="AQL21" s="245"/>
      <c r="AQM21" s="245"/>
      <c r="AQN21" s="245"/>
      <c r="AQO21" s="245"/>
      <c r="AQP21" s="245"/>
      <c r="AQQ21" s="245"/>
      <c r="AQR21" s="245"/>
      <c r="AQS21" s="245"/>
      <c r="AQT21" s="245"/>
      <c r="AQU21" s="245"/>
      <c r="AQV21" s="245"/>
      <c r="AQW21" s="245"/>
      <c r="AQX21" s="245"/>
      <c r="AQY21" s="245"/>
      <c r="AQZ21" s="245"/>
      <c r="ARB21" s="245"/>
      <c r="ARC21" s="245"/>
      <c r="ARD21" s="245"/>
      <c r="ARE21" s="245"/>
      <c r="ARF21" s="245"/>
      <c r="ARG21" s="245"/>
      <c r="ARH21" s="245"/>
      <c r="ARI21" s="245"/>
      <c r="ARJ21" s="245"/>
      <c r="ARK21" s="245"/>
      <c r="ARL21" s="245"/>
      <c r="ARM21" s="245"/>
      <c r="ARN21" s="245"/>
      <c r="ARO21" s="245"/>
      <c r="ARP21" s="245"/>
      <c r="ARQ21" s="245"/>
      <c r="ARR21" s="245"/>
      <c r="ARS21" s="245"/>
      <c r="ART21" s="245"/>
      <c r="ARU21" s="245"/>
      <c r="ARV21" s="245"/>
      <c r="ARX21" s="245"/>
      <c r="ARY21" s="245"/>
      <c r="ARZ21" s="245"/>
      <c r="ASA21" s="245"/>
      <c r="ASB21" s="245"/>
      <c r="ASC21" s="245"/>
      <c r="ASD21" s="245"/>
      <c r="ASE21" s="245"/>
      <c r="ASF21" s="245"/>
      <c r="ASG21" s="245"/>
      <c r="ASH21" s="245"/>
      <c r="ASI21" s="245"/>
      <c r="ASJ21" s="245"/>
      <c r="ASK21" s="245"/>
      <c r="ASL21" s="245"/>
      <c r="ASM21" s="245"/>
      <c r="ASN21" s="245"/>
      <c r="ASO21" s="245"/>
      <c r="ASP21" s="245"/>
      <c r="ASQ21" s="245"/>
      <c r="ASR21" s="245"/>
      <c r="AST21" s="245"/>
      <c r="ASU21" s="245"/>
      <c r="ASV21" s="245"/>
      <c r="ASW21" s="245"/>
      <c r="ASX21" s="245"/>
      <c r="ASY21" s="245"/>
      <c r="ASZ21" s="245"/>
      <c r="ATA21" s="245"/>
      <c r="ATB21" s="245"/>
      <c r="ATC21" s="245"/>
      <c r="ATD21" s="245"/>
      <c r="ATE21" s="245"/>
      <c r="ATF21" s="245"/>
      <c r="ATG21" s="245"/>
      <c r="ATH21" s="245"/>
      <c r="ATI21" s="245"/>
      <c r="ATJ21" s="245"/>
      <c r="ATK21" s="245"/>
      <c r="ATL21" s="245"/>
      <c r="ATM21" s="245"/>
      <c r="ATN21" s="245"/>
      <c r="ATP21" s="245"/>
      <c r="ATQ21" s="245"/>
      <c r="ATR21" s="245"/>
      <c r="ATS21" s="245"/>
      <c r="ATT21" s="245"/>
      <c r="ATU21" s="245"/>
      <c r="ATV21" s="245"/>
      <c r="ATW21" s="245"/>
      <c r="ATX21" s="245"/>
      <c r="ATY21" s="245"/>
      <c r="ATZ21" s="245"/>
      <c r="AUA21" s="245"/>
      <c r="AUB21" s="245"/>
      <c r="AUC21" s="245"/>
      <c r="AUD21" s="245"/>
      <c r="AUE21" s="245"/>
      <c r="AUF21" s="245"/>
      <c r="AUG21" s="245"/>
      <c r="AUH21" s="245"/>
      <c r="AUI21" s="245"/>
      <c r="AUJ21" s="245"/>
      <c r="AUL21" s="245"/>
      <c r="AUM21" s="245"/>
      <c r="AUN21" s="245"/>
      <c r="AUO21" s="245"/>
      <c r="AUP21" s="245"/>
      <c r="AUQ21" s="245"/>
      <c r="AUR21" s="245"/>
      <c r="AUS21" s="245"/>
      <c r="AUT21" s="245"/>
      <c r="AUU21" s="245"/>
      <c r="AUV21" s="245"/>
      <c r="AUW21" s="245"/>
      <c r="AUX21" s="245"/>
      <c r="AUY21" s="245"/>
      <c r="AUZ21" s="245"/>
      <c r="AVA21" s="245"/>
      <c r="AVB21" s="245"/>
      <c r="AVC21" s="245"/>
      <c r="AVD21" s="245"/>
      <c r="AVE21" s="245"/>
      <c r="AVF21" s="245"/>
      <c r="AVH21" s="245"/>
      <c r="AVI21" s="245"/>
      <c r="AVJ21" s="245"/>
      <c r="AVK21" s="245"/>
      <c r="AVL21" s="245"/>
      <c r="AVM21" s="245"/>
      <c r="AVN21" s="245"/>
      <c r="AVO21" s="245"/>
      <c r="AVP21" s="245"/>
      <c r="AVQ21" s="245"/>
      <c r="AVR21" s="245"/>
      <c r="AVS21" s="245"/>
      <c r="AVT21" s="245"/>
      <c r="AVU21" s="245"/>
      <c r="AVV21" s="245"/>
      <c r="AVW21" s="245"/>
      <c r="AVX21" s="245"/>
      <c r="AVY21" s="245"/>
      <c r="AVZ21" s="245"/>
      <c r="AWA21" s="245"/>
      <c r="AWB21" s="245"/>
      <c r="AWD21" s="245"/>
      <c r="AWE21" s="245"/>
      <c r="AWF21" s="245"/>
      <c r="AWG21" s="245"/>
      <c r="AWH21" s="245"/>
      <c r="AWI21" s="245"/>
      <c r="AWJ21" s="245"/>
      <c r="AWK21" s="245"/>
      <c r="AWL21" s="245"/>
      <c r="AWM21" s="245"/>
      <c r="AWN21" s="245"/>
      <c r="AWO21" s="245"/>
      <c r="AWP21" s="245"/>
      <c r="AWQ21" s="245"/>
      <c r="AWR21" s="245"/>
      <c r="AWS21" s="245"/>
      <c r="AWT21" s="245"/>
      <c r="AWU21" s="245"/>
      <c r="AWV21" s="245"/>
      <c r="AWW21" s="245"/>
      <c r="AWX21" s="245"/>
      <c r="AWZ21" s="245"/>
      <c r="AXA21" s="245"/>
      <c r="AXB21" s="245"/>
      <c r="AXC21" s="245"/>
      <c r="AXD21" s="245"/>
      <c r="AXE21" s="245"/>
      <c r="AXF21" s="245"/>
      <c r="AXG21" s="245"/>
      <c r="AXH21" s="245"/>
      <c r="AXI21" s="245"/>
      <c r="AXJ21" s="245"/>
      <c r="AXK21" s="245"/>
      <c r="AXL21" s="245"/>
      <c r="AXM21" s="245"/>
      <c r="AXN21" s="245"/>
      <c r="AXO21" s="245"/>
      <c r="AXP21" s="245"/>
      <c r="AXQ21" s="245"/>
      <c r="AXR21" s="245"/>
      <c r="AXS21" s="245"/>
      <c r="AXT21" s="245"/>
      <c r="AXV21" s="245"/>
      <c r="AXW21" s="245"/>
      <c r="AXX21" s="245"/>
      <c r="AXY21" s="245"/>
      <c r="AXZ21" s="245"/>
      <c r="AYA21" s="245"/>
      <c r="AYB21" s="245"/>
      <c r="AYC21" s="245"/>
      <c r="AYD21" s="245"/>
      <c r="AYE21" s="245"/>
      <c r="AYF21" s="245"/>
      <c r="AYG21" s="245"/>
      <c r="AYH21" s="245"/>
      <c r="AYI21" s="245"/>
      <c r="AYJ21" s="245"/>
      <c r="AYK21" s="245"/>
      <c r="AYL21" s="245"/>
      <c r="AYM21" s="245"/>
      <c r="AYN21" s="245"/>
      <c r="AYO21" s="245"/>
      <c r="AYP21" s="245"/>
      <c r="AYR21" s="245"/>
      <c r="AYS21" s="245"/>
      <c r="AYT21" s="245"/>
      <c r="AYU21" s="245"/>
      <c r="AYV21" s="245"/>
      <c r="AYW21" s="245"/>
      <c r="AYX21" s="245"/>
      <c r="AYY21" s="245"/>
      <c r="AYZ21" s="245"/>
      <c r="AZA21" s="245"/>
      <c r="AZB21" s="245"/>
      <c r="AZC21" s="245"/>
      <c r="AZD21" s="245"/>
      <c r="AZE21" s="245"/>
      <c r="AZF21" s="245"/>
      <c r="AZG21" s="245"/>
      <c r="AZH21" s="245"/>
      <c r="AZI21" s="245"/>
      <c r="AZJ21" s="245"/>
      <c r="AZK21" s="245"/>
      <c r="AZL21" s="245"/>
      <c r="AZN21" s="245"/>
      <c r="AZO21" s="245"/>
      <c r="AZP21" s="245"/>
      <c r="AZQ21" s="245"/>
      <c r="AZR21" s="245"/>
      <c r="AZS21" s="245"/>
      <c r="AZT21" s="245"/>
      <c r="AZU21" s="245"/>
      <c r="AZV21" s="245"/>
      <c r="AZW21" s="245"/>
      <c r="AZX21" s="245"/>
      <c r="AZY21" s="245"/>
      <c r="AZZ21" s="245"/>
      <c r="BAA21" s="245"/>
      <c r="BAB21" s="245"/>
      <c r="BAC21" s="245"/>
      <c r="BAD21" s="245"/>
      <c r="BAE21" s="245"/>
      <c r="BAF21" s="245"/>
      <c r="BAG21" s="245"/>
      <c r="BAH21" s="245"/>
      <c r="BAJ21" s="245"/>
      <c r="BAK21" s="245"/>
      <c r="BAL21" s="245"/>
      <c r="BAM21" s="245"/>
      <c r="BAN21" s="245"/>
      <c r="BAO21" s="245"/>
      <c r="BAP21" s="245"/>
      <c r="BAQ21" s="245"/>
      <c r="BAR21" s="245"/>
      <c r="BAS21" s="245"/>
      <c r="BAT21" s="245"/>
      <c r="BAU21" s="245"/>
      <c r="BAV21" s="245"/>
      <c r="BAW21" s="245"/>
      <c r="BAX21" s="245"/>
      <c r="BAY21" s="245"/>
      <c r="BAZ21" s="245"/>
      <c r="BBA21" s="245"/>
      <c r="BBB21" s="245"/>
      <c r="BBC21" s="245"/>
      <c r="BBD21" s="245"/>
      <c r="BBF21" s="245"/>
      <c r="BBG21" s="245"/>
      <c r="BBH21" s="245"/>
      <c r="BBI21" s="245"/>
      <c r="BBJ21" s="245"/>
      <c r="BBK21" s="245"/>
      <c r="BBL21" s="245"/>
      <c r="BBM21" s="245"/>
      <c r="BBN21" s="245"/>
      <c r="BBO21" s="245"/>
      <c r="BBP21" s="245"/>
      <c r="BBQ21" s="245"/>
      <c r="BBR21" s="245"/>
      <c r="BBS21" s="245"/>
      <c r="BBT21" s="245"/>
      <c r="BBU21" s="245"/>
      <c r="BBV21" s="245"/>
      <c r="BBW21" s="245"/>
      <c r="BBX21" s="245"/>
      <c r="BBY21" s="245"/>
      <c r="BBZ21" s="245"/>
      <c r="BCB21" s="245"/>
      <c r="BCC21" s="245"/>
      <c r="BCD21" s="245"/>
      <c r="BCE21" s="245"/>
      <c r="BCF21" s="245"/>
      <c r="BCG21" s="245"/>
      <c r="BCH21" s="245"/>
      <c r="BCI21" s="245"/>
      <c r="BCJ21" s="245"/>
      <c r="BCK21" s="245"/>
      <c r="BCL21" s="245"/>
      <c r="BCM21" s="245"/>
      <c r="BCN21" s="245"/>
      <c r="BCO21" s="245"/>
      <c r="BCP21" s="245"/>
      <c r="BCQ21" s="245"/>
      <c r="BCR21" s="245"/>
      <c r="BCS21" s="245"/>
      <c r="BCT21" s="245"/>
      <c r="BCU21" s="245"/>
      <c r="BCV21" s="245"/>
      <c r="BCX21" s="245"/>
      <c r="BCY21" s="245"/>
      <c r="BCZ21" s="245"/>
      <c r="BDA21" s="245"/>
      <c r="BDB21" s="245"/>
      <c r="BDC21" s="245"/>
      <c r="BDD21" s="245"/>
      <c r="BDE21" s="245"/>
      <c r="BDF21" s="245"/>
      <c r="BDG21" s="245"/>
      <c r="BDH21" s="245"/>
      <c r="BDI21" s="245"/>
      <c r="BDJ21" s="245"/>
      <c r="BDK21" s="245"/>
      <c r="BDL21" s="245"/>
      <c r="BDM21" s="245"/>
      <c r="BDN21" s="245"/>
      <c r="BDO21" s="245"/>
      <c r="BDP21" s="245"/>
      <c r="BDQ21" s="245"/>
      <c r="BDR21" s="245"/>
      <c r="BDT21" s="245"/>
      <c r="BDU21" s="245"/>
      <c r="BDV21" s="245"/>
      <c r="BDW21" s="245"/>
      <c r="BDX21" s="245"/>
      <c r="BDY21" s="245"/>
      <c r="BDZ21" s="245"/>
      <c r="BEA21" s="245"/>
      <c r="BEB21" s="245"/>
      <c r="BEC21" s="245"/>
      <c r="BED21" s="245"/>
      <c r="BEE21" s="245"/>
      <c r="BEF21" s="245"/>
      <c r="BEG21" s="245"/>
      <c r="BEH21" s="245"/>
      <c r="BEI21" s="245"/>
      <c r="BEJ21" s="245"/>
      <c r="BEK21" s="245"/>
      <c r="BEL21" s="245"/>
      <c r="BEM21" s="245"/>
      <c r="BEN21" s="245"/>
      <c r="BEP21" s="245"/>
      <c r="BEQ21" s="245"/>
      <c r="BER21" s="245"/>
      <c r="BES21" s="245"/>
      <c r="BET21" s="245"/>
      <c r="BEU21" s="245"/>
      <c r="BEV21" s="245"/>
      <c r="BEW21" s="245"/>
      <c r="BEX21" s="245"/>
      <c r="BEY21" s="245"/>
      <c r="BEZ21" s="245"/>
      <c r="BFA21" s="245"/>
      <c r="BFB21" s="245"/>
      <c r="BFC21" s="245"/>
      <c r="BFD21" s="245"/>
      <c r="BFE21" s="245"/>
      <c r="BFF21" s="245"/>
      <c r="BFG21" s="245"/>
      <c r="BFH21" s="245"/>
      <c r="BFI21" s="245"/>
      <c r="BFJ21" s="245"/>
      <c r="BFL21" s="245"/>
      <c r="BFM21" s="245"/>
      <c r="BFN21" s="245"/>
      <c r="BFO21" s="245"/>
      <c r="BFP21" s="245"/>
      <c r="BFQ21" s="245"/>
      <c r="BFR21" s="245"/>
      <c r="BFS21" s="245"/>
      <c r="BFT21" s="245"/>
      <c r="BFU21" s="245"/>
      <c r="BFV21" s="245"/>
      <c r="BFW21" s="245"/>
      <c r="BFX21" s="245"/>
      <c r="BFY21" s="245"/>
      <c r="BFZ21" s="245"/>
      <c r="BGA21" s="245"/>
      <c r="BGB21" s="245"/>
      <c r="BGC21" s="245"/>
      <c r="BGD21" s="245"/>
      <c r="BGE21" s="245"/>
      <c r="BGF21" s="245"/>
      <c r="BGH21" s="245"/>
      <c r="BGI21" s="245"/>
      <c r="BGJ21" s="245"/>
      <c r="BGK21" s="245"/>
      <c r="BGL21" s="245"/>
      <c r="BGM21" s="245"/>
      <c r="BGN21" s="245"/>
      <c r="BGO21" s="245"/>
      <c r="BGP21" s="245"/>
      <c r="BGQ21" s="245"/>
      <c r="BGR21" s="245"/>
      <c r="BGS21" s="245"/>
      <c r="BGT21" s="245"/>
      <c r="BGU21" s="245"/>
      <c r="BGV21" s="245"/>
      <c r="BGW21" s="245"/>
      <c r="BGX21" s="245"/>
      <c r="BGY21" s="245"/>
      <c r="BGZ21" s="245"/>
      <c r="BHA21" s="245"/>
      <c r="BHB21" s="245"/>
      <c r="BHD21" s="245"/>
      <c r="BHE21" s="245"/>
      <c r="BHF21" s="245"/>
      <c r="BHG21" s="245"/>
      <c r="BHH21" s="245"/>
      <c r="BHI21" s="245"/>
      <c r="BHJ21" s="245"/>
      <c r="BHK21" s="245"/>
      <c r="BHL21" s="245"/>
      <c r="BHM21" s="245"/>
      <c r="BHN21" s="245"/>
      <c r="BHO21" s="245"/>
      <c r="BHP21" s="245"/>
      <c r="BHQ21" s="245"/>
      <c r="BHR21" s="245"/>
      <c r="BHS21" s="245"/>
      <c r="BHT21" s="245"/>
      <c r="BHU21" s="245"/>
      <c r="BHV21" s="245"/>
      <c r="BHW21" s="245"/>
      <c r="BHX21" s="245"/>
      <c r="BHZ21" s="245"/>
      <c r="BIA21" s="245"/>
      <c r="BIB21" s="245"/>
      <c r="BIC21" s="245"/>
      <c r="BID21" s="245"/>
      <c r="BIE21" s="245"/>
      <c r="BIF21" s="245"/>
      <c r="BIG21" s="245"/>
      <c r="BIH21" s="245"/>
      <c r="BII21" s="245"/>
      <c r="BIJ21" s="245"/>
      <c r="BIK21" s="245"/>
      <c r="BIL21" s="245"/>
      <c r="BIM21" s="245"/>
      <c r="BIN21" s="245"/>
      <c r="BIO21" s="245"/>
      <c r="BIP21" s="245"/>
      <c r="BIQ21" s="245"/>
      <c r="BIR21" s="245"/>
      <c r="BIS21" s="245"/>
      <c r="BIT21" s="245"/>
      <c r="BIV21" s="245"/>
      <c r="BIW21" s="245"/>
      <c r="BIX21" s="245"/>
      <c r="BIY21" s="245"/>
      <c r="BIZ21" s="245"/>
      <c r="BJA21" s="245"/>
      <c r="BJB21" s="245"/>
      <c r="BJC21" s="245"/>
      <c r="BJD21" s="245"/>
      <c r="BJE21" s="245"/>
      <c r="BJF21" s="245"/>
      <c r="BJG21" s="245"/>
      <c r="BJH21" s="245"/>
      <c r="BJI21" s="245"/>
      <c r="BJJ21" s="245"/>
      <c r="BJK21" s="245"/>
      <c r="BJL21" s="245"/>
      <c r="BJM21" s="245"/>
      <c r="BJN21" s="245"/>
      <c r="BJO21" s="245"/>
      <c r="BJP21" s="245"/>
      <c r="BJR21" s="245"/>
      <c r="BJS21" s="245"/>
      <c r="BJT21" s="245"/>
      <c r="BJU21" s="245"/>
      <c r="BJV21" s="245"/>
      <c r="BJW21" s="245"/>
      <c r="BJX21" s="245"/>
      <c r="BJY21" s="245"/>
      <c r="BJZ21" s="245"/>
      <c r="BKA21" s="245"/>
      <c r="BKB21" s="245"/>
      <c r="BKC21" s="245"/>
      <c r="BKD21" s="245"/>
      <c r="BKE21" s="245"/>
      <c r="BKF21" s="245"/>
      <c r="BKG21" s="245"/>
      <c r="BKH21" s="245"/>
      <c r="BKI21" s="245"/>
      <c r="BKJ21" s="245"/>
      <c r="BKK21" s="245"/>
      <c r="BKL21" s="245"/>
      <c r="BKN21" s="245"/>
      <c r="BKO21" s="245"/>
      <c r="BKP21" s="245"/>
      <c r="BKQ21" s="245"/>
      <c r="BKR21" s="245"/>
      <c r="BKS21" s="245"/>
      <c r="BKT21" s="245"/>
      <c r="BKU21" s="245"/>
      <c r="BKV21" s="245"/>
      <c r="BKW21" s="245"/>
      <c r="BKX21" s="245"/>
      <c r="BKY21" s="245"/>
      <c r="BKZ21" s="245"/>
      <c r="BLA21" s="245"/>
      <c r="BLB21" s="245"/>
      <c r="BLC21" s="245"/>
      <c r="BLD21" s="245"/>
      <c r="BLE21" s="245"/>
      <c r="BLF21" s="245"/>
      <c r="BLG21" s="245"/>
      <c r="BLH21" s="245"/>
      <c r="BLJ21" s="245"/>
      <c r="BLK21" s="245"/>
      <c r="BLL21" s="245"/>
      <c r="BLM21" s="245"/>
      <c r="BLN21" s="245"/>
      <c r="BLO21" s="245"/>
      <c r="BLP21" s="245"/>
      <c r="BLQ21" s="245"/>
      <c r="BLR21" s="245"/>
      <c r="BLS21" s="245"/>
      <c r="BLT21" s="245"/>
      <c r="BLU21" s="245"/>
      <c r="BLV21" s="245"/>
      <c r="BLW21" s="245"/>
      <c r="BLX21" s="245"/>
      <c r="BLY21" s="245"/>
      <c r="BLZ21" s="245"/>
      <c r="BMA21" s="245"/>
      <c r="BMB21" s="245"/>
      <c r="BMC21" s="245"/>
      <c r="BMD21" s="245"/>
      <c r="BMF21" s="245"/>
      <c r="BMG21" s="245"/>
      <c r="BMH21" s="245"/>
      <c r="BMI21" s="245"/>
      <c r="BMJ21" s="245"/>
      <c r="BMK21" s="245"/>
      <c r="BML21" s="245"/>
      <c r="BMM21" s="245"/>
      <c r="BMN21" s="245"/>
      <c r="BMO21" s="245"/>
      <c r="BMP21" s="245"/>
      <c r="BMQ21" s="245"/>
      <c r="BMR21" s="245"/>
      <c r="BMS21" s="245"/>
      <c r="BMT21" s="245"/>
      <c r="BMU21" s="245"/>
      <c r="BMV21" s="245"/>
      <c r="BMW21" s="245"/>
      <c r="BMX21" s="245"/>
      <c r="BMY21" s="245"/>
      <c r="BMZ21" s="245"/>
      <c r="BNB21" s="245"/>
      <c r="BNC21" s="245"/>
      <c r="BND21" s="245"/>
      <c r="BNE21" s="245"/>
      <c r="BNF21" s="245"/>
      <c r="BNG21" s="245"/>
      <c r="BNH21" s="245"/>
      <c r="BNI21" s="245"/>
      <c r="BNJ21" s="245"/>
      <c r="BNK21" s="245"/>
      <c r="BNL21" s="245"/>
      <c r="BNM21" s="245"/>
      <c r="BNN21" s="245"/>
      <c r="BNO21" s="245"/>
      <c r="BNP21" s="245"/>
      <c r="BNQ21" s="245"/>
      <c r="BNR21" s="245"/>
      <c r="BNS21" s="245"/>
      <c r="BNT21" s="245"/>
      <c r="BNU21" s="245"/>
      <c r="BNV21" s="245"/>
      <c r="BNX21" s="245"/>
      <c r="BNY21" s="245"/>
      <c r="BNZ21" s="245"/>
      <c r="BOA21" s="245"/>
      <c r="BOB21" s="245"/>
      <c r="BOC21" s="245"/>
      <c r="BOD21" s="245"/>
      <c r="BOE21" s="245"/>
      <c r="BOF21" s="245"/>
      <c r="BOG21" s="245"/>
      <c r="BOH21" s="245"/>
      <c r="BOI21" s="245"/>
      <c r="BOJ21" s="245"/>
      <c r="BOK21" s="245"/>
      <c r="BOL21" s="245"/>
      <c r="BOM21" s="245"/>
      <c r="BON21" s="245"/>
      <c r="BOO21" s="245"/>
      <c r="BOP21" s="245"/>
      <c r="BOQ21" s="245"/>
      <c r="BOR21" s="245"/>
      <c r="BOT21" s="245"/>
      <c r="BOU21" s="245"/>
      <c r="BOV21" s="245"/>
      <c r="BOW21" s="245"/>
      <c r="BOX21" s="245"/>
      <c r="BOY21" s="245"/>
      <c r="BOZ21" s="245"/>
      <c r="BPA21" s="245"/>
      <c r="BPB21" s="245"/>
      <c r="BPC21" s="245"/>
      <c r="BPD21" s="245"/>
      <c r="BPE21" s="245"/>
      <c r="BPF21" s="245"/>
      <c r="BPG21" s="245"/>
      <c r="BPH21" s="245"/>
      <c r="BPI21" s="245"/>
      <c r="BPJ21" s="245"/>
      <c r="BPK21" s="245"/>
      <c r="BPL21" s="245"/>
      <c r="BPM21" s="245"/>
      <c r="BPN21" s="245"/>
      <c r="BPP21" s="245"/>
      <c r="BPQ21" s="245"/>
      <c r="BPR21" s="245"/>
      <c r="BPS21" s="245"/>
      <c r="BPT21" s="245"/>
      <c r="BPU21" s="245"/>
      <c r="BPV21" s="245"/>
      <c r="BPW21" s="245"/>
      <c r="BPX21" s="245"/>
      <c r="BPY21" s="245"/>
      <c r="BPZ21" s="245"/>
      <c r="BQA21" s="245"/>
      <c r="BQB21" s="245"/>
      <c r="BQC21" s="245"/>
      <c r="BQD21" s="245"/>
      <c r="BQE21" s="245"/>
      <c r="BQF21" s="245"/>
      <c r="BQG21" s="245"/>
      <c r="BQH21" s="245"/>
      <c r="BQI21" s="245"/>
      <c r="BQJ21" s="245"/>
      <c r="BQL21" s="245"/>
      <c r="BQM21" s="245"/>
      <c r="BQN21" s="245"/>
      <c r="BQO21" s="245"/>
      <c r="BQP21" s="245"/>
      <c r="BQQ21" s="245"/>
      <c r="BQR21" s="245"/>
      <c r="BQS21" s="245"/>
      <c r="BQT21" s="245"/>
      <c r="BQU21" s="245"/>
      <c r="BQV21" s="245"/>
      <c r="BQW21" s="245"/>
      <c r="BQX21" s="245"/>
      <c r="BQY21" s="245"/>
      <c r="BQZ21" s="245"/>
      <c r="BRA21" s="245"/>
      <c r="BRB21" s="245"/>
      <c r="BRC21" s="245"/>
      <c r="BRD21" s="245"/>
      <c r="BRE21" s="245"/>
      <c r="BRF21" s="245"/>
      <c r="BRH21" s="245"/>
      <c r="BRI21" s="245"/>
      <c r="BRJ21" s="245"/>
      <c r="BRK21" s="245"/>
      <c r="BRL21" s="245"/>
      <c r="BRM21" s="245"/>
      <c r="BRN21" s="245"/>
      <c r="BRO21" s="245"/>
      <c r="BRP21" s="245"/>
      <c r="BRQ21" s="245"/>
      <c r="BRR21" s="245"/>
      <c r="BRS21" s="245"/>
      <c r="BRT21" s="245"/>
      <c r="BRU21" s="245"/>
      <c r="BRV21" s="245"/>
      <c r="BRW21" s="245"/>
      <c r="BRX21" s="245"/>
      <c r="BRY21" s="245"/>
      <c r="BRZ21" s="245"/>
      <c r="BSA21" s="245"/>
      <c r="BSB21" s="245"/>
      <c r="BSD21" s="245"/>
      <c r="BSE21" s="245"/>
      <c r="BSF21" s="245"/>
      <c r="BSG21" s="245"/>
      <c r="BSH21" s="245"/>
      <c r="BSI21" s="245"/>
      <c r="BSJ21" s="245"/>
      <c r="BSK21" s="245"/>
      <c r="BSL21" s="245"/>
      <c r="BSM21" s="245"/>
      <c r="BSN21" s="245"/>
      <c r="BSO21" s="245"/>
      <c r="BSP21" s="245"/>
      <c r="BSQ21" s="245"/>
      <c r="BSR21" s="245"/>
      <c r="BSS21" s="245"/>
      <c r="BST21" s="245"/>
      <c r="BSU21" s="245"/>
      <c r="BSV21" s="245"/>
      <c r="BSW21" s="245"/>
      <c r="BSX21" s="245"/>
      <c r="BSZ21" s="245"/>
      <c r="BTA21" s="245"/>
      <c r="BTB21" s="245"/>
      <c r="BTC21" s="245"/>
      <c r="BTD21" s="245"/>
      <c r="BTE21" s="245"/>
      <c r="BTF21" s="245"/>
      <c r="BTG21" s="245"/>
      <c r="BTH21" s="245"/>
      <c r="BTI21" s="245"/>
      <c r="BTJ21" s="245"/>
      <c r="BTK21" s="245"/>
      <c r="BTL21" s="245"/>
      <c r="BTM21" s="245"/>
      <c r="BTN21" s="245"/>
      <c r="BTO21" s="245"/>
      <c r="BTP21" s="245"/>
      <c r="BTQ21" s="245"/>
      <c r="BTR21" s="245"/>
      <c r="BTS21" s="245"/>
      <c r="BTT21" s="245"/>
      <c r="BTV21" s="245"/>
      <c r="BTW21" s="245"/>
      <c r="BTX21" s="245"/>
      <c r="BTY21" s="245"/>
      <c r="BTZ21" s="245"/>
      <c r="BUA21" s="245"/>
      <c r="BUB21" s="245"/>
      <c r="BUC21" s="245"/>
      <c r="BUD21" s="245"/>
      <c r="BUE21" s="245"/>
      <c r="BUF21" s="245"/>
      <c r="BUG21" s="245"/>
      <c r="BUH21" s="245"/>
      <c r="BUI21" s="245"/>
      <c r="BUJ21" s="245"/>
      <c r="BUK21" s="245"/>
      <c r="BUL21" s="245"/>
      <c r="BUM21" s="245"/>
      <c r="BUN21" s="245"/>
      <c r="BUO21" s="245"/>
      <c r="BUP21" s="245"/>
      <c r="BUR21" s="245"/>
      <c r="BUS21" s="245"/>
      <c r="BUT21" s="245"/>
      <c r="BUU21" s="245"/>
      <c r="BUV21" s="245"/>
      <c r="BUW21" s="245"/>
      <c r="BUX21" s="245"/>
      <c r="BUY21" s="245"/>
      <c r="BUZ21" s="245"/>
      <c r="BVA21" s="245"/>
      <c r="BVB21" s="245"/>
      <c r="BVC21" s="245"/>
      <c r="BVD21" s="245"/>
      <c r="BVE21" s="245"/>
      <c r="BVF21" s="245"/>
      <c r="BVG21" s="245"/>
      <c r="BVH21" s="245"/>
      <c r="BVI21" s="245"/>
      <c r="BVJ21" s="245"/>
      <c r="BVK21" s="245"/>
      <c r="BVL21" s="245"/>
      <c r="BVN21" s="245"/>
      <c r="BVO21" s="245"/>
      <c r="BVP21" s="245"/>
      <c r="BVQ21" s="245"/>
      <c r="BVR21" s="245"/>
      <c r="BVS21" s="245"/>
      <c r="BVT21" s="245"/>
      <c r="BVU21" s="245"/>
      <c r="BVV21" s="245"/>
      <c r="BVW21" s="245"/>
      <c r="BVX21" s="245"/>
      <c r="BVY21" s="245"/>
      <c r="BVZ21" s="245"/>
      <c r="BWA21" s="245"/>
      <c r="BWB21" s="245"/>
      <c r="BWC21" s="245"/>
      <c r="BWD21" s="245"/>
      <c r="BWE21" s="245"/>
      <c r="BWF21" s="245"/>
      <c r="BWG21" s="245"/>
      <c r="BWH21" s="245"/>
      <c r="BWJ21" s="245"/>
      <c r="BWK21" s="245"/>
      <c r="BWL21" s="245"/>
      <c r="BWM21" s="245"/>
      <c r="BWN21" s="245"/>
      <c r="BWO21" s="245"/>
      <c r="BWP21" s="245"/>
      <c r="BWQ21" s="245"/>
      <c r="BWR21" s="245"/>
      <c r="BWS21" s="245"/>
      <c r="BWT21" s="245"/>
      <c r="BWU21" s="245"/>
      <c r="BWV21" s="245"/>
      <c r="BWW21" s="245"/>
      <c r="BWX21" s="245"/>
      <c r="BWY21" s="245"/>
      <c r="BWZ21" s="245"/>
      <c r="BXA21" s="245"/>
      <c r="BXB21" s="245"/>
      <c r="BXC21" s="245"/>
      <c r="BXD21" s="245"/>
      <c r="BXF21" s="245"/>
      <c r="BXG21" s="245"/>
      <c r="BXH21" s="245"/>
      <c r="BXI21" s="245"/>
      <c r="BXJ21" s="245"/>
      <c r="BXK21" s="245"/>
      <c r="BXL21" s="245"/>
      <c r="BXM21" s="245"/>
      <c r="BXN21" s="245"/>
      <c r="BXO21" s="245"/>
      <c r="BXP21" s="245"/>
      <c r="BXQ21" s="245"/>
      <c r="BXR21" s="245"/>
      <c r="BXS21" s="245"/>
      <c r="BXT21" s="245"/>
      <c r="BXU21" s="245"/>
      <c r="BXV21" s="245"/>
      <c r="BXW21" s="245"/>
      <c r="BXX21" s="245"/>
      <c r="BXY21" s="245"/>
      <c r="BXZ21" s="245"/>
      <c r="BYB21" s="245"/>
      <c r="BYC21" s="245"/>
      <c r="BYD21" s="245"/>
      <c r="BYE21" s="245"/>
      <c r="BYF21" s="245"/>
      <c r="BYG21" s="245"/>
      <c r="BYH21" s="245"/>
      <c r="BYI21" s="245"/>
      <c r="BYJ21" s="245"/>
      <c r="BYK21" s="245"/>
      <c r="BYL21" s="245"/>
      <c r="BYM21" s="245"/>
      <c r="BYN21" s="245"/>
      <c r="BYO21" s="245"/>
      <c r="BYP21" s="245"/>
      <c r="BYQ21" s="245"/>
      <c r="BYR21" s="245"/>
      <c r="BYS21" s="245"/>
      <c r="BYT21" s="245"/>
      <c r="BYU21" s="245"/>
      <c r="BYV21" s="245"/>
      <c r="BYX21" s="245"/>
      <c r="BYY21" s="245"/>
      <c r="BYZ21" s="245"/>
      <c r="BZA21" s="245"/>
      <c r="BZB21" s="245"/>
      <c r="BZC21" s="245"/>
      <c r="BZD21" s="245"/>
      <c r="BZE21" s="245"/>
      <c r="BZF21" s="245"/>
      <c r="BZG21" s="245"/>
      <c r="BZH21" s="245"/>
      <c r="BZI21" s="245"/>
      <c r="BZJ21" s="245"/>
      <c r="BZK21" s="245"/>
      <c r="BZL21" s="245"/>
      <c r="BZM21" s="245"/>
      <c r="BZN21" s="245"/>
      <c r="BZO21" s="245"/>
      <c r="BZP21" s="245"/>
      <c r="BZQ21" s="245"/>
      <c r="BZR21" s="245"/>
      <c r="BZT21" s="245"/>
      <c r="BZU21" s="245"/>
      <c r="BZV21" s="245"/>
      <c r="BZW21" s="245"/>
      <c r="BZX21" s="245"/>
      <c r="BZY21" s="245"/>
      <c r="BZZ21" s="245"/>
      <c r="CAA21" s="245"/>
      <c r="CAB21" s="245"/>
      <c r="CAC21" s="245"/>
      <c r="CAD21" s="245"/>
      <c r="CAE21" s="245"/>
      <c r="CAF21" s="245"/>
      <c r="CAG21" s="245"/>
      <c r="CAH21" s="245"/>
      <c r="CAI21" s="245"/>
      <c r="CAJ21" s="245"/>
      <c r="CAK21" s="245"/>
      <c r="CAL21" s="245"/>
      <c r="CAM21" s="245"/>
      <c r="CAN21" s="245"/>
      <c r="CAP21" s="245"/>
      <c r="CAQ21" s="245"/>
      <c r="CAR21" s="245"/>
      <c r="CAS21" s="245"/>
      <c r="CAT21" s="245"/>
      <c r="CAU21" s="245"/>
      <c r="CAV21" s="245"/>
      <c r="CAW21" s="245"/>
      <c r="CAX21" s="245"/>
      <c r="CAY21" s="245"/>
      <c r="CAZ21" s="245"/>
      <c r="CBA21" s="245"/>
      <c r="CBB21" s="245"/>
      <c r="CBC21" s="245"/>
      <c r="CBD21" s="245"/>
      <c r="CBE21" s="245"/>
      <c r="CBF21" s="245"/>
      <c r="CBG21" s="245"/>
      <c r="CBH21" s="245"/>
      <c r="CBI21" s="245"/>
      <c r="CBJ21" s="245"/>
      <c r="CBL21" s="245"/>
      <c r="CBM21" s="245"/>
      <c r="CBN21" s="245"/>
      <c r="CBO21" s="245"/>
      <c r="CBP21" s="245"/>
      <c r="CBQ21" s="245"/>
      <c r="CBR21" s="245"/>
      <c r="CBS21" s="245"/>
      <c r="CBT21" s="245"/>
      <c r="CBU21" s="245"/>
      <c r="CBV21" s="245"/>
      <c r="CBW21" s="245"/>
      <c r="CBX21" s="245"/>
      <c r="CBY21" s="245"/>
      <c r="CBZ21" s="245"/>
      <c r="CCA21" s="245"/>
      <c r="CCB21" s="245"/>
      <c r="CCC21" s="245"/>
      <c r="CCD21" s="245"/>
      <c r="CCE21" s="245"/>
      <c r="CCF21" s="245"/>
      <c r="CCH21" s="245"/>
      <c r="CCI21" s="245"/>
      <c r="CCJ21" s="245"/>
      <c r="CCK21" s="245"/>
      <c r="CCL21" s="245"/>
      <c r="CCM21" s="245"/>
      <c r="CCN21" s="245"/>
      <c r="CCO21" s="245"/>
      <c r="CCP21" s="245"/>
      <c r="CCQ21" s="245"/>
      <c r="CCR21" s="245"/>
      <c r="CCS21" s="245"/>
      <c r="CCT21" s="245"/>
      <c r="CCU21" s="245"/>
      <c r="CCV21" s="245"/>
      <c r="CCW21" s="245"/>
      <c r="CCX21" s="245"/>
      <c r="CCY21" s="245"/>
      <c r="CCZ21" s="245"/>
      <c r="CDA21" s="245"/>
      <c r="CDB21" s="245"/>
      <c r="CDD21" s="245"/>
      <c r="CDE21" s="245"/>
      <c r="CDF21" s="245"/>
      <c r="CDG21" s="245"/>
      <c r="CDH21" s="245"/>
      <c r="CDI21" s="245"/>
      <c r="CDJ21" s="245"/>
      <c r="CDK21" s="245"/>
      <c r="CDL21" s="245"/>
      <c r="CDM21" s="245"/>
      <c r="CDN21" s="245"/>
      <c r="CDO21" s="245"/>
      <c r="CDP21" s="245"/>
      <c r="CDQ21" s="245"/>
      <c r="CDR21" s="245"/>
      <c r="CDS21" s="245"/>
      <c r="CDT21" s="245"/>
      <c r="CDU21" s="245"/>
      <c r="CDV21" s="245"/>
      <c r="CDW21" s="245"/>
      <c r="CDX21" s="245"/>
      <c r="CDZ21" s="245"/>
      <c r="CEA21" s="245"/>
      <c r="CEB21" s="245"/>
      <c r="CEC21" s="245"/>
      <c r="CED21" s="245"/>
      <c r="CEE21" s="245"/>
      <c r="CEF21" s="245"/>
      <c r="CEG21" s="245"/>
      <c r="CEH21" s="245"/>
      <c r="CEI21" s="245"/>
      <c r="CEJ21" s="245"/>
      <c r="CEK21" s="245"/>
      <c r="CEL21" s="245"/>
      <c r="CEM21" s="245"/>
      <c r="CEN21" s="245"/>
      <c r="CEO21" s="245"/>
      <c r="CEP21" s="245"/>
      <c r="CEQ21" s="245"/>
      <c r="CER21" s="245"/>
      <c r="CES21" s="245"/>
      <c r="CET21" s="245"/>
      <c r="CEV21" s="245"/>
      <c r="CEW21" s="245"/>
      <c r="CEX21" s="245"/>
      <c r="CEY21" s="245"/>
      <c r="CEZ21" s="245"/>
      <c r="CFA21" s="245"/>
      <c r="CFB21" s="245"/>
      <c r="CFC21" s="245"/>
      <c r="CFD21" s="245"/>
      <c r="CFE21" s="245"/>
      <c r="CFF21" s="245"/>
      <c r="CFG21" s="245"/>
      <c r="CFH21" s="245"/>
      <c r="CFI21" s="245"/>
      <c r="CFJ21" s="245"/>
      <c r="CFK21" s="245"/>
      <c r="CFL21" s="245"/>
      <c r="CFM21" s="245"/>
      <c r="CFN21" s="245"/>
      <c r="CFO21" s="245"/>
      <c r="CFP21" s="245"/>
      <c r="CFR21" s="245"/>
      <c r="CFS21" s="245"/>
      <c r="CFT21" s="245"/>
      <c r="CFU21" s="245"/>
      <c r="CFV21" s="245"/>
      <c r="CFW21" s="245"/>
      <c r="CFX21" s="245"/>
      <c r="CFY21" s="245"/>
      <c r="CFZ21" s="245"/>
      <c r="CGA21" s="245"/>
      <c r="CGB21" s="245"/>
      <c r="CGC21" s="245"/>
      <c r="CGD21" s="245"/>
      <c r="CGE21" s="245"/>
      <c r="CGF21" s="245"/>
      <c r="CGG21" s="245"/>
      <c r="CGH21" s="245"/>
      <c r="CGI21" s="245"/>
      <c r="CGJ21" s="245"/>
      <c r="CGK21" s="245"/>
      <c r="CGL21" s="245"/>
      <c r="CGN21" s="245"/>
      <c r="CGO21" s="245"/>
      <c r="CGP21" s="245"/>
      <c r="CGQ21" s="245"/>
      <c r="CGR21" s="245"/>
      <c r="CGS21" s="245"/>
      <c r="CGT21" s="245"/>
      <c r="CGU21" s="245"/>
      <c r="CGV21" s="245"/>
      <c r="CGW21" s="245"/>
      <c r="CGX21" s="245"/>
      <c r="CGY21" s="245"/>
      <c r="CGZ21" s="245"/>
      <c r="CHA21" s="245"/>
      <c r="CHB21" s="245"/>
      <c r="CHC21" s="245"/>
      <c r="CHD21" s="245"/>
      <c r="CHE21" s="245"/>
      <c r="CHF21" s="245"/>
      <c r="CHG21" s="245"/>
      <c r="CHH21" s="245"/>
      <c r="CHJ21" s="245"/>
      <c r="CHK21" s="245"/>
      <c r="CHL21" s="245"/>
      <c r="CHM21" s="245"/>
      <c r="CHN21" s="245"/>
      <c r="CHO21" s="245"/>
      <c r="CHP21" s="245"/>
      <c r="CHQ21" s="245"/>
      <c r="CHR21" s="245"/>
      <c r="CHS21" s="245"/>
      <c r="CHT21" s="245"/>
      <c r="CHU21" s="245"/>
      <c r="CHV21" s="245"/>
      <c r="CHW21" s="245"/>
      <c r="CHX21" s="245"/>
      <c r="CHY21" s="245"/>
      <c r="CHZ21" s="245"/>
      <c r="CIA21" s="245"/>
      <c r="CIB21" s="245"/>
      <c r="CIC21" s="245"/>
      <c r="CID21" s="245"/>
      <c r="CIF21" s="245"/>
      <c r="CIG21" s="245"/>
      <c r="CIH21" s="245"/>
      <c r="CII21" s="245"/>
      <c r="CIJ21" s="245"/>
      <c r="CIK21" s="245"/>
      <c r="CIL21" s="245"/>
      <c r="CIM21" s="245"/>
      <c r="CIN21" s="245"/>
      <c r="CIO21" s="245"/>
      <c r="CIP21" s="245"/>
      <c r="CIQ21" s="245"/>
      <c r="CIR21" s="245"/>
      <c r="CIS21" s="245"/>
      <c r="CIT21" s="245"/>
      <c r="CIU21" s="245"/>
      <c r="CIV21" s="245"/>
      <c r="CIW21" s="245"/>
      <c r="CIX21" s="245"/>
      <c r="CIY21" s="245"/>
      <c r="CIZ21" s="245"/>
      <c r="CJB21" s="245"/>
      <c r="CJC21" s="245"/>
      <c r="CJD21" s="245"/>
      <c r="CJE21" s="245"/>
      <c r="CJF21" s="245"/>
      <c r="CJG21" s="245"/>
      <c r="CJH21" s="245"/>
      <c r="CJI21" s="245"/>
      <c r="CJJ21" s="245"/>
      <c r="CJK21" s="245"/>
      <c r="CJL21" s="245"/>
      <c r="CJM21" s="245"/>
      <c r="CJN21" s="245"/>
      <c r="CJO21" s="245"/>
      <c r="CJP21" s="245"/>
      <c r="CJQ21" s="245"/>
      <c r="CJR21" s="245"/>
      <c r="CJS21" s="245"/>
      <c r="CJT21" s="245"/>
      <c r="CJU21" s="245"/>
      <c r="CJV21" s="245"/>
      <c r="CJX21" s="245"/>
      <c r="CJY21" s="245"/>
      <c r="CJZ21" s="245"/>
      <c r="CKA21" s="245"/>
      <c r="CKB21" s="245"/>
      <c r="CKC21" s="245"/>
      <c r="CKD21" s="245"/>
      <c r="CKE21" s="245"/>
      <c r="CKF21" s="245"/>
      <c r="CKG21" s="245"/>
      <c r="CKH21" s="245"/>
      <c r="CKI21" s="245"/>
      <c r="CKJ21" s="245"/>
      <c r="CKK21" s="245"/>
      <c r="CKL21" s="245"/>
      <c r="CKM21" s="245"/>
      <c r="CKN21" s="245"/>
      <c r="CKO21" s="245"/>
      <c r="CKP21" s="245"/>
      <c r="CKQ21" s="245"/>
      <c r="CKR21" s="245"/>
      <c r="CKT21" s="245"/>
      <c r="CKU21" s="245"/>
      <c r="CKV21" s="245"/>
      <c r="CKW21" s="245"/>
      <c r="CKX21" s="245"/>
      <c r="CKY21" s="245"/>
      <c r="CKZ21" s="245"/>
      <c r="CLA21" s="245"/>
      <c r="CLB21" s="245"/>
      <c r="CLC21" s="245"/>
      <c r="CLD21" s="245"/>
      <c r="CLE21" s="245"/>
      <c r="CLF21" s="245"/>
      <c r="CLG21" s="245"/>
      <c r="CLH21" s="245"/>
      <c r="CLI21" s="245"/>
      <c r="CLJ21" s="245"/>
      <c r="CLK21" s="245"/>
      <c r="CLL21" s="245"/>
      <c r="CLM21" s="245"/>
      <c r="CLN21" s="245"/>
      <c r="CLP21" s="245"/>
      <c r="CLQ21" s="245"/>
      <c r="CLR21" s="245"/>
      <c r="CLS21" s="245"/>
      <c r="CLT21" s="245"/>
      <c r="CLU21" s="245"/>
      <c r="CLV21" s="245"/>
      <c r="CLW21" s="245"/>
      <c r="CLX21" s="245"/>
      <c r="CLY21" s="245"/>
      <c r="CLZ21" s="245"/>
      <c r="CMA21" s="245"/>
      <c r="CMB21" s="245"/>
      <c r="CMC21" s="245"/>
      <c r="CMD21" s="245"/>
      <c r="CME21" s="245"/>
      <c r="CMF21" s="245"/>
      <c r="CMG21" s="245"/>
      <c r="CMH21" s="245"/>
      <c r="CMI21" s="245"/>
      <c r="CMJ21" s="245"/>
      <c r="CML21" s="245"/>
      <c r="CMM21" s="245"/>
      <c r="CMN21" s="245"/>
      <c r="CMO21" s="245"/>
      <c r="CMP21" s="245"/>
      <c r="CMQ21" s="245"/>
      <c r="CMR21" s="245"/>
      <c r="CMS21" s="245"/>
      <c r="CMT21" s="245"/>
      <c r="CMU21" s="245"/>
      <c r="CMV21" s="245"/>
      <c r="CMW21" s="245"/>
      <c r="CMX21" s="245"/>
      <c r="CMY21" s="245"/>
      <c r="CMZ21" s="245"/>
      <c r="CNA21" s="245"/>
      <c r="CNB21" s="245"/>
      <c r="CNC21" s="245"/>
      <c r="CND21" s="245"/>
      <c r="CNE21" s="245"/>
      <c r="CNF21" s="245"/>
      <c r="CNH21" s="245"/>
      <c r="CNI21" s="245"/>
      <c r="CNJ21" s="245"/>
      <c r="CNK21" s="245"/>
      <c r="CNL21" s="245"/>
      <c r="CNM21" s="245"/>
      <c r="CNN21" s="245"/>
      <c r="CNO21" s="245"/>
      <c r="CNP21" s="245"/>
      <c r="CNQ21" s="245"/>
      <c r="CNR21" s="245"/>
      <c r="CNS21" s="245"/>
      <c r="CNT21" s="245"/>
      <c r="CNU21" s="245"/>
      <c r="CNV21" s="245"/>
      <c r="CNW21" s="245"/>
      <c r="CNX21" s="245"/>
      <c r="CNY21" s="245"/>
      <c r="CNZ21" s="245"/>
      <c r="COA21" s="245"/>
      <c r="COB21" s="245"/>
      <c r="COD21" s="245"/>
      <c r="COE21" s="245"/>
      <c r="COF21" s="245"/>
      <c r="COG21" s="245"/>
      <c r="COH21" s="245"/>
      <c r="COI21" s="245"/>
      <c r="COJ21" s="245"/>
      <c r="COK21" s="245"/>
      <c r="COL21" s="245"/>
      <c r="COM21" s="245"/>
      <c r="CON21" s="245"/>
      <c r="COO21" s="245"/>
      <c r="COP21" s="245"/>
      <c r="COQ21" s="245"/>
      <c r="COR21" s="245"/>
      <c r="COS21" s="245"/>
      <c r="COT21" s="245"/>
      <c r="COU21" s="245"/>
      <c r="COV21" s="245"/>
      <c r="COW21" s="245"/>
      <c r="COX21" s="245"/>
      <c r="COZ21" s="245"/>
      <c r="CPA21" s="245"/>
      <c r="CPB21" s="245"/>
      <c r="CPC21" s="245"/>
      <c r="CPD21" s="245"/>
      <c r="CPE21" s="245"/>
      <c r="CPF21" s="245"/>
      <c r="CPG21" s="245"/>
      <c r="CPH21" s="245"/>
      <c r="CPI21" s="245"/>
      <c r="CPJ21" s="245"/>
      <c r="CPK21" s="245"/>
      <c r="CPL21" s="245"/>
      <c r="CPM21" s="245"/>
      <c r="CPN21" s="245"/>
      <c r="CPO21" s="245"/>
      <c r="CPP21" s="245"/>
      <c r="CPQ21" s="245"/>
      <c r="CPR21" s="245"/>
      <c r="CPS21" s="245"/>
      <c r="CPT21" s="245"/>
      <c r="CPV21" s="245"/>
      <c r="CPW21" s="245"/>
      <c r="CPX21" s="245"/>
      <c r="CPY21" s="245"/>
      <c r="CPZ21" s="245"/>
      <c r="CQA21" s="245"/>
      <c r="CQB21" s="245"/>
      <c r="CQC21" s="245"/>
      <c r="CQD21" s="245"/>
      <c r="CQE21" s="245"/>
      <c r="CQF21" s="245"/>
      <c r="CQG21" s="245"/>
      <c r="CQH21" s="245"/>
      <c r="CQI21" s="245"/>
      <c r="CQJ21" s="245"/>
      <c r="CQK21" s="245"/>
      <c r="CQL21" s="245"/>
      <c r="CQM21" s="245"/>
      <c r="CQN21" s="245"/>
      <c r="CQO21" s="245"/>
      <c r="CQP21" s="245"/>
      <c r="CQR21" s="245"/>
      <c r="CQS21" s="245"/>
      <c r="CQT21" s="245"/>
      <c r="CQU21" s="245"/>
      <c r="CQV21" s="245"/>
      <c r="CQW21" s="245"/>
      <c r="CQX21" s="245"/>
      <c r="CQY21" s="245"/>
      <c r="CQZ21" s="245"/>
      <c r="CRA21" s="245"/>
      <c r="CRB21" s="245"/>
      <c r="CRC21" s="245"/>
      <c r="CRD21" s="245"/>
      <c r="CRE21" s="245"/>
      <c r="CRF21" s="245"/>
      <c r="CRG21" s="245"/>
      <c r="CRH21" s="245"/>
      <c r="CRI21" s="245"/>
      <c r="CRJ21" s="245"/>
      <c r="CRK21" s="245"/>
      <c r="CRL21" s="245"/>
      <c r="CRN21" s="245"/>
      <c r="CRO21" s="245"/>
      <c r="CRP21" s="245"/>
      <c r="CRQ21" s="245"/>
      <c r="CRR21" s="245"/>
      <c r="CRS21" s="245"/>
      <c r="CRT21" s="245"/>
      <c r="CRU21" s="245"/>
      <c r="CRV21" s="245"/>
      <c r="CRW21" s="245"/>
      <c r="CRX21" s="245"/>
      <c r="CRY21" s="245"/>
      <c r="CRZ21" s="245"/>
      <c r="CSA21" s="245"/>
      <c r="CSB21" s="245"/>
      <c r="CSC21" s="245"/>
      <c r="CSD21" s="245"/>
      <c r="CSE21" s="245"/>
      <c r="CSF21" s="245"/>
      <c r="CSG21" s="245"/>
      <c r="CSH21" s="245"/>
      <c r="CSJ21" s="245"/>
      <c r="CSK21" s="245"/>
      <c r="CSL21" s="245"/>
      <c r="CSM21" s="245"/>
      <c r="CSN21" s="245"/>
      <c r="CSO21" s="245"/>
      <c r="CSP21" s="245"/>
      <c r="CSQ21" s="245"/>
      <c r="CSR21" s="245"/>
      <c r="CSS21" s="245"/>
      <c r="CST21" s="245"/>
      <c r="CSU21" s="245"/>
      <c r="CSV21" s="245"/>
      <c r="CSW21" s="245"/>
      <c r="CSX21" s="245"/>
      <c r="CSY21" s="245"/>
      <c r="CSZ21" s="245"/>
      <c r="CTA21" s="245"/>
      <c r="CTB21" s="245"/>
      <c r="CTC21" s="245"/>
      <c r="CTD21" s="245"/>
      <c r="CTF21" s="245"/>
      <c r="CTG21" s="245"/>
      <c r="CTH21" s="245"/>
      <c r="CTI21" s="245"/>
      <c r="CTJ21" s="245"/>
      <c r="CTK21" s="245"/>
      <c r="CTL21" s="245"/>
      <c r="CTM21" s="245"/>
      <c r="CTN21" s="245"/>
      <c r="CTO21" s="245"/>
      <c r="CTP21" s="245"/>
      <c r="CTQ21" s="245"/>
      <c r="CTR21" s="245"/>
      <c r="CTS21" s="245"/>
      <c r="CTT21" s="245"/>
      <c r="CTU21" s="245"/>
      <c r="CTV21" s="245"/>
      <c r="CTW21" s="245"/>
      <c r="CTX21" s="245"/>
      <c r="CTY21" s="245"/>
      <c r="CTZ21" s="245"/>
      <c r="CUB21" s="245"/>
      <c r="CUC21" s="245"/>
      <c r="CUD21" s="245"/>
      <c r="CUE21" s="245"/>
      <c r="CUF21" s="245"/>
      <c r="CUG21" s="245"/>
      <c r="CUH21" s="245"/>
      <c r="CUI21" s="245"/>
      <c r="CUJ21" s="245"/>
      <c r="CUK21" s="245"/>
      <c r="CUL21" s="245"/>
      <c r="CUM21" s="245"/>
      <c r="CUN21" s="245"/>
      <c r="CUO21" s="245"/>
      <c r="CUP21" s="245"/>
      <c r="CUQ21" s="245"/>
      <c r="CUR21" s="245"/>
      <c r="CUS21" s="245"/>
      <c r="CUT21" s="245"/>
      <c r="CUU21" s="245"/>
      <c r="CUV21" s="245"/>
      <c r="CUX21" s="245"/>
      <c r="CUY21" s="245"/>
      <c r="CUZ21" s="245"/>
      <c r="CVA21" s="245"/>
      <c r="CVB21" s="245"/>
      <c r="CVC21" s="245"/>
      <c r="CVD21" s="245"/>
      <c r="CVE21" s="245"/>
      <c r="CVF21" s="245"/>
      <c r="CVG21" s="245"/>
      <c r="CVH21" s="245"/>
      <c r="CVI21" s="245"/>
      <c r="CVJ21" s="245"/>
      <c r="CVK21" s="245"/>
      <c r="CVL21" s="245"/>
      <c r="CVM21" s="245"/>
      <c r="CVN21" s="245"/>
      <c r="CVO21" s="245"/>
      <c r="CVP21" s="245"/>
      <c r="CVQ21" s="245"/>
      <c r="CVR21" s="245"/>
      <c r="CVT21" s="245"/>
      <c r="CVU21" s="245"/>
      <c r="CVV21" s="245"/>
      <c r="CVW21" s="245"/>
      <c r="CVX21" s="245"/>
      <c r="CVY21" s="245"/>
      <c r="CVZ21" s="245"/>
      <c r="CWA21" s="245"/>
      <c r="CWB21" s="245"/>
      <c r="CWC21" s="245"/>
      <c r="CWD21" s="245"/>
      <c r="CWE21" s="245"/>
      <c r="CWF21" s="245"/>
      <c r="CWG21" s="245"/>
      <c r="CWH21" s="245"/>
      <c r="CWI21" s="245"/>
      <c r="CWJ21" s="245"/>
      <c r="CWK21" s="245"/>
      <c r="CWL21" s="245"/>
      <c r="CWM21" s="245"/>
      <c r="CWN21" s="245"/>
      <c r="CWP21" s="245"/>
      <c r="CWQ21" s="245"/>
      <c r="CWR21" s="245"/>
      <c r="CWS21" s="245"/>
      <c r="CWT21" s="245"/>
      <c r="CWU21" s="245"/>
      <c r="CWV21" s="245"/>
      <c r="CWW21" s="245"/>
      <c r="CWX21" s="245"/>
      <c r="CWY21" s="245"/>
      <c r="CWZ21" s="245"/>
      <c r="CXA21" s="245"/>
      <c r="CXB21" s="245"/>
      <c r="CXC21" s="245"/>
      <c r="CXD21" s="245"/>
      <c r="CXE21" s="245"/>
      <c r="CXF21" s="245"/>
      <c r="CXG21" s="245"/>
      <c r="CXH21" s="245"/>
      <c r="CXI21" s="245"/>
      <c r="CXJ21" s="245"/>
      <c r="CXL21" s="245"/>
      <c r="CXM21" s="245"/>
      <c r="CXN21" s="245"/>
      <c r="CXO21" s="245"/>
      <c r="CXP21" s="245"/>
      <c r="CXQ21" s="245"/>
      <c r="CXR21" s="245"/>
      <c r="CXS21" s="245"/>
      <c r="CXT21" s="245"/>
      <c r="CXU21" s="245"/>
      <c r="CXV21" s="245"/>
      <c r="CXW21" s="245"/>
      <c r="CXX21" s="245"/>
      <c r="CXY21" s="245"/>
      <c r="CXZ21" s="245"/>
      <c r="CYA21" s="245"/>
      <c r="CYB21" s="245"/>
      <c r="CYC21" s="245"/>
      <c r="CYD21" s="245"/>
      <c r="CYE21" s="245"/>
      <c r="CYF21" s="245"/>
      <c r="CYH21" s="245"/>
      <c r="CYI21" s="245"/>
      <c r="CYJ21" s="245"/>
      <c r="CYK21" s="245"/>
      <c r="CYL21" s="245"/>
      <c r="CYM21" s="245"/>
      <c r="CYN21" s="245"/>
      <c r="CYO21" s="245"/>
      <c r="CYP21" s="245"/>
      <c r="CYQ21" s="245"/>
      <c r="CYR21" s="245"/>
      <c r="CYS21" s="245"/>
      <c r="CYT21" s="245"/>
      <c r="CYU21" s="245"/>
      <c r="CYV21" s="245"/>
      <c r="CYW21" s="245"/>
      <c r="CYX21" s="245"/>
      <c r="CYY21" s="245"/>
      <c r="CYZ21" s="245"/>
      <c r="CZA21" s="245"/>
      <c r="CZB21" s="245"/>
      <c r="CZD21" s="245"/>
      <c r="CZE21" s="245"/>
      <c r="CZF21" s="245"/>
      <c r="CZG21" s="245"/>
      <c r="CZH21" s="245"/>
      <c r="CZI21" s="245"/>
      <c r="CZJ21" s="245"/>
      <c r="CZK21" s="245"/>
      <c r="CZL21" s="245"/>
      <c r="CZM21" s="245"/>
      <c r="CZN21" s="245"/>
      <c r="CZO21" s="245"/>
      <c r="CZP21" s="245"/>
      <c r="CZQ21" s="245"/>
      <c r="CZR21" s="245"/>
      <c r="CZS21" s="245"/>
      <c r="CZT21" s="245"/>
      <c r="CZU21" s="245"/>
      <c r="CZV21" s="245"/>
      <c r="CZW21" s="245"/>
      <c r="CZX21" s="245"/>
      <c r="CZZ21" s="245"/>
      <c r="DAA21" s="245"/>
      <c r="DAB21" s="245"/>
      <c r="DAC21" s="245"/>
      <c r="DAD21" s="245"/>
      <c r="DAE21" s="245"/>
      <c r="DAF21" s="245"/>
      <c r="DAG21" s="245"/>
      <c r="DAH21" s="245"/>
      <c r="DAI21" s="245"/>
      <c r="DAJ21" s="245"/>
      <c r="DAK21" s="245"/>
      <c r="DAL21" s="245"/>
      <c r="DAM21" s="245"/>
      <c r="DAN21" s="245"/>
      <c r="DAO21" s="245"/>
      <c r="DAP21" s="245"/>
      <c r="DAQ21" s="245"/>
      <c r="DAR21" s="245"/>
      <c r="DAS21" s="245"/>
      <c r="DAT21" s="245"/>
      <c r="DAV21" s="245"/>
      <c r="DAW21" s="245"/>
      <c r="DAX21" s="245"/>
      <c r="DAY21" s="245"/>
      <c r="DAZ21" s="245"/>
      <c r="DBA21" s="245"/>
      <c r="DBB21" s="245"/>
      <c r="DBC21" s="245"/>
      <c r="DBD21" s="245"/>
      <c r="DBE21" s="245"/>
      <c r="DBF21" s="245"/>
      <c r="DBG21" s="245"/>
      <c r="DBH21" s="245"/>
      <c r="DBI21" s="245"/>
      <c r="DBJ21" s="245"/>
      <c r="DBK21" s="245"/>
      <c r="DBL21" s="245"/>
      <c r="DBM21" s="245"/>
      <c r="DBN21" s="245"/>
      <c r="DBO21" s="245"/>
      <c r="DBP21" s="245"/>
      <c r="DBR21" s="245"/>
      <c r="DBS21" s="245"/>
      <c r="DBT21" s="245"/>
      <c r="DBU21" s="245"/>
      <c r="DBV21" s="245"/>
      <c r="DBW21" s="245"/>
      <c r="DBX21" s="245"/>
      <c r="DBY21" s="245"/>
      <c r="DBZ21" s="245"/>
      <c r="DCA21" s="245"/>
      <c r="DCB21" s="245"/>
      <c r="DCC21" s="245"/>
      <c r="DCD21" s="245"/>
      <c r="DCE21" s="245"/>
      <c r="DCF21" s="245"/>
      <c r="DCG21" s="245"/>
      <c r="DCH21" s="245"/>
      <c r="DCI21" s="245"/>
      <c r="DCJ21" s="245"/>
      <c r="DCK21" s="245"/>
      <c r="DCL21" s="245"/>
      <c r="DCN21" s="245"/>
      <c r="DCO21" s="245"/>
      <c r="DCP21" s="245"/>
      <c r="DCQ21" s="245"/>
      <c r="DCR21" s="245"/>
      <c r="DCS21" s="245"/>
      <c r="DCT21" s="245"/>
      <c r="DCU21" s="245"/>
      <c r="DCV21" s="245"/>
      <c r="DCW21" s="245"/>
      <c r="DCX21" s="245"/>
      <c r="DCY21" s="245"/>
      <c r="DCZ21" s="245"/>
      <c r="DDA21" s="245"/>
      <c r="DDB21" s="245"/>
      <c r="DDC21" s="245"/>
      <c r="DDD21" s="245"/>
      <c r="DDE21" s="245"/>
      <c r="DDF21" s="245"/>
      <c r="DDG21" s="245"/>
      <c r="DDH21" s="245"/>
      <c r="DDJ21" s="245"/>
      <c r="DDK21" s="245"/>
      <c r="DDL21" s="245"/>
      <c r="DDM21" s="245"/>
      <c r="DDN21" s="245"/>
      <c r="DDO21" s="245"/>
      <c r="DDP21" s="245"/>
      <c r="DDQ21" s="245"/>
      <c r="DDR21" s="245"/>
      <c r="DDS21" s="245"/>
      <c r="DDT21" s="245"/>
      <c r="DDU21" s="245"/>
      <c r="DDV21" s="245"/>
      <c r="DDW21" s="245"/>
      <c r="DDX21" s="245"/>
      <c r="DDY21" s="245"/>
      <c r="DDZ21" s="245"/>
      <c r="DEA21" s="245"/>
      <c r="DEB21" s="245"/>
      <c r="DEC21" s="245"/>
      <c r="DED21" s="245"/>
      <c r="DEF21" s="245"/>
      <c r="DEG21" s="245"/>
      <c r="DEH21" s="245"/>
      <c r="DEI21" s="245"/>
      <c r="DEJ21" s="245"/>
      <c r="DEK21" s="245"/>
      <c r="DEL21" s="245"/>
      <c r="DEM21" s="245"/>
      <c r="DEN21" s="245"/>
      <c r="DEO21" s="245"/>
      <c r="DEP21" s="245"/>
      <c r="DEQ21" s="245"/>
      <c r="DER21" s="245"/>
      <c r="DES21" s="245"/>
      <c r="DET21" s="245"/>
      <c r="DEU21" s="245"/>
      <c r="DEV21" s="245"/>
      <c r="DEW21" s="245"/>
      <c r="DEX21" s="245"/>
      <c r="DEY21" s="245"/>
      <c r="DEZ21" s="245"/>
      <c r="DFB21" s="245"/>
      <c r="DFC21" s="245"/>
      <c r="DFD21" s="245"/>
      <c r="DFE21" s="245"/>
      <c r="DFF21" s="245"/>
      <c r="DFG21" s="245"/>
      <c r="DFH21" s="245"/>
      <c r="DFI21" s="245"/>
      <c r="DFJ21" s="245"/>
      <c r="DFK21" s="245"/>
      <c r="DFL21" s="245"/>
      <c r="DFM21" s="245"/>
      <c r="DFN21" s="245"/>
      <c r="DFO21" s="245"/>
      <c r="DFP21" s="245"/>
      <c r="DFQ21" s="245"/>
      <c r="DFR21" s="245"/>
      <c r="DFS21" s="245"/>
      <c r="DFT21" s="245"/>
      <c r="DFU21" s="245"/>
      <c r="DFV21" s="245"/>
      <c r="DFX21" s="245"/>
      <c r="DFY21" s="245"/>
      <c r="DFZ21" s="245"/>
      <c r="DGA21" s="245"/>
      <c r="DGB21" s="245"/>
      <c r="DGC21" s="245"/>
      <c r="DGD21" s="245"/>
      <c r="DGE21" s="245"/>
      <c r="DGF21" s="245"/>
      <c r="DGG21" s="245"/>
      <c r="DGH21" s="245"/>
      <c r="DGI21" s="245"/>
      <c r="DGJ21" s="245"/>
      <c r="DGK21" s="245"/>
      <c r="DGL21" s="245"/>
      <c r="DGM21" s="245"/>
      <c r="DGN21" s="245"/>
      <c r="DGO21" s="245"/>
      <c r="DGP21" s="245"/>
      <c r="DGQ21" s="245"/>
      <c r="DGR21" s="245"/>
      <c r="DGT21" s="245"/>
      <c r="DGU21" s="245"/>
      <c r="DGV21" s="245"/>
      <c r="DGW21" s="245"/>
      <c r="DGX21" s="245"/>
      <c r="DGY21" s="245"/>
      <c r="DGZ21" s="245"/>
      <c r="DHA21" s="245"/>
      <c r="DHB21" s="245"/>
      <c r="DHC21" s="245"/>
      <c r="DHD21" s="245"/>
      <c r="DHE21" s="245"/>
      <c r="DHF21" s="245"/>
      <c r="DHG21" s="245"/>
      <c r="DHH21" s="245"/>
      <c r="DHI21" s="245"/>
      <c r="DHJ21" s="245"/>
      <c r="DHK21" s="245"/>
      <c r="DHL21" s="245"/>
      <c r="DHM21" s="245"/>
      <c r="DHN21" s="245"/>
      <c r="DHP21" s="245"/>
      <c r="DHQ21" s="245"/>
      <c r="DHR21" s="245"/>
      <c r="DHS21" s="245"/>
      <c r="DHT21" s="245"/>
      <c r="DHU21" s="245"/>
      <c r="DHV21" s="245"/>
      <c r="DHW21" s="245"/>
      <c r="DHX21" s="245"/>
      <c r="DHY21" s="245"/>
      <c r="DHZ21" s="245"/>
      <c r="DIA21" s="245"/>
      <c r="DIB21" s="245"/>
      <c r="DIC21" s="245"/>
      <c r="DID21" s="245"/>
      <c r="DIE21" s="245"/>
      <c r="DIF21" s="245"/>
      <c r="DIG21" s="245"/>
      <c r="DIH21" s="245"/>
      <c r="DII21" s="245"/>
      <c r="DIJ21" s="245"/>
      <c r="DIL21" s="245"/>
      <c r="DIM21" s="245"/>
      <c r="DIN21" s="245"/>
      <c r="DIO21" s="245"/>
      <c r="DIP21" s="245"/>
      <c r="DIQ21" s="245"/>
      <c r="DIR21" s="245"/>
      <c r="DIS21" s="245"/>
      <c r="DIT21" s="245"/>
      <c r="DIU21" s="245"/>
      <c r="DIV21" s="245"/>
      <c r="DIW21" s="245"/>
      <c r="DIX21" s="245"/>
      <c r="DIY21" s="245"/>
      <c r="DIZ21" s="245"/>
      <c r="DJA21" s="245"/>
      <c r="DJB21" s="245"/>
      <c r="DJC21" s="245"/>
      <c r="DJD21" s="245"/>
      <c r="DJE21" s="245"/>
      <c r="DJF21" s="245"/>
      <c r="DJH21" s="245"/>
      <c r="DJI21" s="245"/>
      <c r="DJJ21" s="245"/>
      <c r="DJK21" s="245"/>
      <c r="DJL21" s="245"/>
      <c r="DJM21" s="245"/>
      <c r="DJN21" s="245"/>
      <c r="DJO21" s="245"/>
      <c r="DJP21" s="245"/>
      <c r="DJQ21" s="245"/>
      <c r="DJR21" s="245"/>
      <c r="DJS21" s="245"/>
      <c r="DJT21" s="245"/>
      <c r="DJU21" s="245"/>
      <c r="DJV21" s="245"/>
      <c r="DJW21" s="245"/>
      <c r="DJX21" s="245"/>
      <c r="DJY21" s="245"/>
      <c r="DJZ21" s="245"/>
      <c r="DKA21" s="245"/>
      <c r="DKB21" s="245"/>
      <c r="DKD21" s="245"/>
      <c r="DKE21" s="245"/>
      <c r="DKF21" s="245"/>
      <c r="DKG21" s="245"/>
      <c r="DKH21" s="245"/>
      <c r="DKI21" s="245"/>
      <c r="DKJ21" s="245"/>
      <c r="DKK21" s="245"/>
      <c r="DKL21" s="245"/>
      <c r="DKM21" s="245"/>
      <c r="DKN21" s="245"/>
      <c r="DKO21" s="245"/>
      <c r="DKP21" s="245"/>
      <c r="DKQ21" s="245"/>
      <c r="DKR21" s="245"/>
      <c r="DKS21" s="245"/>
      <c r="DKT21" s="245"/>
      <c r="DKU21" s="245"/>
      <c r="DKV21" s="245"/>
      <c r="DKW21" s="245"/>
      <c r="DKX21" s="245"/>
      <c r="DKZ21" s="245"/>
      <c r="DLA21" s="245"/>
      <c r="DLB21" s="245"/>
      <c r="DLC21" s="245"/>
      <c r="DLD21" s="245"/>
      <c r="DLE21" s="245"/>
      <c r="DLF21" s="245"/>
      <c r="DLG21" s="245"/>
      <c r="DLH21" s="245"/>
      <c r="DLI21" s="245"/>
      <c r="DLJ21" s="245"/>
      <c r="DLK21" s="245"/>
      <c r="DLL21" s="245"/>
      <c r="DLM21" s="245"/>
      <c r="DLN21" s="245"/>
      <c r="DLO21" s="245"/>
      <c r="DLP21" s="245"/>
      <c r="DLQ21" s="245"/>
      <c r="DLR21" s="245"/>
      <c r="DLS21" s="245"/>
      <c r="DLT21" s="245"/>
      <c r="DLV21" s="245"/>
      <c r="DLW21" s="245"/>
      <c r="DLX21" s="245"/>
      <c r="DLY21" s="245"/>
      <c r="DLZ21" s="245"/>
      <c r="DMA21" s="245"/>
      <c r="DMB21" s="245"/>
      <c r="DMC21" s="245"/>
      <c r="DMD21" s="245"/>
      <c r="DME21" s="245"/>
      <c r="DMF21" s="245"/>
      <c r="DMG21" s="245"/>
      <c r="DMH21" s="245"/>
      <c r="DMI21" s="245"/>
      <c r="DMJ21" s="245"/>
      <c r="DMK21" s="245"/>
      <c r="DML21" s="245"/>
      <c r="DMM21" s="245"/>
      <c r="DMN21" s="245"/>
      <c r="DMO21" s="245"/>
      <c r="DMP21" s="245"/>
      <c r="DMR21" s="245"/>
      <c r="DMS21" s="245"/>
      <c r="DMT21" s="245"/>
      <c r="DMU21" s="245"/>
      <c r="DMV21" s="245"/>
      <c r="DMW21" s="245"/>
      <c r="DMX21" s="245"/>
      <c r="DMY21" s="245"/>
      <c r="DMZ21" s="245"/>
      <c r="DNA21" s="245"/>
      <c r="DNB21" s="245"/>
      <c r="DNC21" s="245"/>
      <c r="DND21" s="245"/>
      <c r="DNE21" s="245"/>
      <c r="DNF21" s="245"/>
      <c r="DNG21" s="245"/>
      <c r="DNH21" s="245"/>
      <c r="DNI21" s="245"/>
      <c r="DNJ21" s="245"/>
      <c r="DNK21" s="245"/>
      <c r="DNL21" s="245"/>
      <c r="DNN21" s="245"/>
      <c r="DNO21" s="245"/>
      <c r="DNP21" s="245"/>
      <c r="DNQ21" s="245"/>
      <c r="DNR21" s="245"/>
      <c r="DNS21" s="245"/>
      <c r="DNT21" s="245"/>
      <c r="DNU21" s="245"/>
      <c r="DNV21" s="245"/>
      <c r="DNW21" s="245"/>
      <c r="DNX21" s="245"/>
      <c r="DNY21" s="245"/>
      <c r="DNZ21" s="245"/>
      <c r="DOA21" s="245"/>
      <c r="DOB21" s="245"/>
      <c r="DOC21" s="245"/>
      <c r="DOD21" s="245"/>
      <c r="DOE21" s="245"/>
      <c r="DOF21" s="245"/>
      <c r="DOG21" s="245"/>
      <c r="DOH21" s="245"/>
      <c r="DOJ21" s="245"/>
      <c r="DOK21" s="245"/>
      <c r="DOL21" s="245"/>
      <c r="DOM21" s="245"/>
      <c r="DON21" s="245"/>
      <c r="DOO21" s="245"/>
      <c r="DOP21" s="245"/>
      <c r="DOQ21" s="245"/>
      <c r="DOR21" s="245"/>
      <c r="DOS21" s="245"/>
      <c r="DOT21" s="245"/>
      <c r="DOU21" s="245"/>
      <c r="DOV21" s="245"/>
      <c r="DOW21" s="245"/>
      <c r="DOX21" s="245"/>
      <c r="DOY21" s="245"/>
      <c r="DOZ21" s="245"/>
      <c r="DPA21" s="245"/>
      <c r="DPB21" s="245"/>
      <c r="DPC21" s="245"/>
      <c r="DPD21" s="245"/>
      <c r="DPF21" s="245"/>
      <c r="DPG21" s="245"/>
      <c r="DPH21" s="245"/>
      <c r="DPI21" s="245"/>
      <c r="DPJ21" s="245"/>
      <c r="DPK21" s="245"/>
      <c r="DPL21" s="245"/>
      <c r="DPM21" s="245"/>
      <c r="DPN21" s="245"/>
      <c r="DPO21" s="245"/>
      <c r="DPP21" s="245"/>
      <c r="DPQ21" s="245"/>
      <c r="DPR21" s="245"/>
      <c r="DPS21" s="245"/>
      <c r="DPT21" s="245"/>
      <c r="DPU21" s="245"/>
      <c r="DPV21" s="245"/>
      <c r="DPW21" s="245"/>
      <c r="DPX21" s="245"/>
      <c r="DPY21" s="245"/>
      <c r="DPZ21" s="245"/>
      <c r="DQB21" s="245"/>
      <c r="DQC21" s="245"/>
      <c r="DQD21" s="245"/>
      <c r="DQE21" s="245"/>
      <c r="DQF21" s="245"/>
      <c r="DQG21" s="245"/>
      <c r="DQH21" s="245"/>
      <c r="DQI21" s="245"/>
      <c r="DQJ21" s="245"/>
      <c r="DQK21" s="245"/>
      <c r="DQL21" s="245"/>
      <c r="DQM21" s="245"/>
      <c r="DQN21" s="245"/>
      <c r="DQO21" s="245"/>
      <c r="DQP21" s="245"/>
      <c r="DQQ21" s="245"/>
      <c r="DQR21" s="245"/>
      <c r="DQS21" s="245"/>
      <c r="DQT21" s="245"/>
      <c r="DQU21" s="245"/>
      <c r="DQV21" s="245"/>
      <c r="DQX21" s="245"/>
      <c r="DQY21" s="245"/>
      <c r="DQZ21" s="245"/>
      <c r="DRA21" s="245"/>
      <c r="DRB21" s="245"/>
      <c r="DRC21" s="245"/>
      <c r="DRD21" s="245"/>
      <c r="DRE21" s="245"/>
      <c r="DRF21" s="245"/>
      <c r="DRG21" s="245"/>
      <c r="DRH21" s="245"/>
      <c r="DRI21" s="245"/>
      <c r="DRJ21" s="245"/>
      <c r="DRK21" s="245"/>
      <c r="DRL21" s="245"/>
      <c r="DRM21" s="245"/>
      <c r="DRN21" s="245"/>
      <c r="DRO21" s="245"/>
      <c r="DRP21" s="245"/>
      <c r="DRQ21" s="245"/>
      <c r="DRR21" s="245"/>
      <c r="DRT21" s="245"/>
      <c r="DRU21" s="245"/>
      <c r="DRV21" s="245"/>
      <c r="DRW21" s="245"/>
      <c r="DRX21" s="245"/>
      <c r="DRY21" s="245"/>
      <c r="DRZ21" s="245"/>
      <c r="DSA21" s="245"/>
      <c r="DSB21" s="245"/>
      <c r="DSC21" s="245"/>
      <c r="DSD21" s="245"/>
      <c r="DSE21" s="245"/>
      <c r="DSF21" s="245"/>
      <c r="DSG21" s="245"/>
      <c r="DSH21" s="245"/>
      <c r="DSI21" s="245"/>
      <c r="DSJ21" s="245"/>
      <c r="DSK21" s="245"/>
      <c r="DSL21" s="245"/>
      <c r="DSM21" s="245"/>
      <c r="DSN21" s="245"/>
      <c r="DSP21" s="245"/>
      <c r="DSQ21" s="245"/>
      <c r="DSR21" s="245"/>
      <c r="DSS21" s="245"/>
      <c r="DST21" s="245"/>
      <c r="DSU21" s="245"/>
      <c r="DSV21" s="245"/>
      <c r="DSW21" s="245"/>
      <c r="DSX21" s="245"/>
      <c r="DSY21" s="245"/>
      <c r="DSZ21" s="245"/>
      <c r="DTA21" s="245"/>
      <c r="DTB21" s="245"/>
      <c r="DTC21" s="245"/>
      <c r="DTD21" s="245"/>
      <c r="DTE21" s="245"/>
      <c r="DTF21" s="245"/>
      <c r="DTG21" s="245"/>
      <c r="DTH21" s="245"/>
      <c r="DTI21" s="245"/>
      <c r="DTJ21" s="245"/>
      <c r="DTL21" s="245"/>
      <c r="DTM21" s="245"/>
      <c r="DTN21" s="245"/>
      <c r="DTO21" s="245"/>
      <c r="DTP21" s="245"/>
      <c r="DTQ21" s="245"/>
      <c r="DTR21" s="245"/>
      <c r="DTS21" s="245"/>
      <c r="DTT21" s="245"/>
      <c r="DTU21" s="245"/>
      <c r="DTV21" s="245"/>
      <c r="DTW21" s="245"/>
      <c r="DTX21" s="245"/>
      <c r="DTY21" s="245"/>
      <c r="DTZ21" s="245"/>
      <c r="DUA21" s="245"/>
      <c r="DUB21" s="245"/>
      <c r="DUC21" s="245"/>
      <c r="DUD21" s="245"/>
      <c r="DUE21" s="245"/>
      <c r="DUF21" s="245"/>
      <c r="DUH21" s="245"/>
      <c r="DUI21" s="245"/>
      <c r="DUJ21" s="245"/>
      <c r="DUK21" s="245"/>
      <c r="DUL21" s="245"/>
      <c r="DUM21" s="245"/>
      <c r="DUN21" s="245"/>
      <c r="DUO21" s="245"/>
      <c r="DUP21" s="245"/>
      <c r="DUQ21" s="245"/>
      <c r="DUR21" s="245"/>
      <c r="DUS21" s="245"/>
      <c r="DUT21" s="245"/>
      <c r="DUU21" s="245"/>
      <c r="DUV21" s="245"/>
      <c r="DUW21" s="245"/>
      <c r="DUX21" s="245"/>
      <c r="DUY21" s="245"/>
      <c r="DUZ21" s="245"/>
      <c r="DVA21" s="245"/>
      <c r="DVB21" s="245"/>
      <c r="DVD21" s="245"/>
      <c r="DVE21" s="245"/>
      <c r="DVF21" s="245"/>
      <c r="DVG21" s="245"/>
      <c r="DVH21" s="245"/>
      <c r="DVI21" s="245"/>
      <c r="DVJ21" s="245"/>
      <c r="DVK21" s="245"/>
      <c r="DVL21" s="245"/>
      <c r="DVM21" s="245"/>
      <c r="DVN21" s="245"/>
      <c r="DVO21" s="245"/>
      <c r="DVP21" s="245"/>
      <c r="DVQ21" s="245"/>
      <c r="DVR21" s="245"/>
      <c r="DVS21" s="245"/>
      <c r="DVT21" s="245"/>
      <c r="DVU21" s="245"/>
      <c r="DVV21" s="245"/>
      <c r="DVW21" s="245"/>
      <c r="DVX21" s="245"/>
      <c r="DVZ21" s="245"/>
      <c r="DWA21" s="245"/>
      <c r="DWB21" s="245"/>
      <c r="DWC21" s="245"/>
      <c r="DWD21" s="245"/>
      <c r="DWE21" s="245"/>
      <c r="DWF21" s="245"/>
      <c r="DWG21" s="245"/>
      <c r="DWH21" s="245"/>
      <c r="DWI21" s="245"/>
      <c r="DWJ21" s="245"/>
      <c r="DWK21" s="245"/>
      <c r="DWL21" s="245"/>
      <c r="DWM21" s="245"/>
      <c r="DWN21" s="245"/>
      <c r="DWO21" s="245"/>
      <c r="DWP21" s="245"/>
      <c r="DWQ21" s="245"/>
      <c r="DWR21" s="245"/>
      <c r="DWS21" s="245"/>
      <c r="DWT21" s="245"/>
      <c r="DWV21" s="245"/>
      <c r="DWW21" s="245"/>
      <c r="DWX21" s="245"/>
      <c r="DWY21" s="245"/>
      <c r="DWZ21" s="245"/>
      <c r="DXA21" s="245"/>
      <c r="DXB21" s="245"/>
      <c r="DXC21" s="245"/>
      <c r="DXD21" s="245"/>
      <c r="DXE21" s="245"/>
      <c r="DXF21" s="245"/>
      <c r="DXG21" s="245"/>
      <c r="DXH21" s="245"/>
      <c r="DXI21" s="245"/>
      <c r="DXJ21" s="245"/>
      <c r="DXK21" s="245"/>
      <c r="DXL21" s="245"/>
      <c r="DXM21" s="245"/>
      <c r="DXN21" s="245"/>
      <c r="DXO21" s="245"/>
      <c r="DXP21" s="245"/>
      <c r="DXR21" s="245"/>
      <c r="DXS21" s="245"/>
      <c r="DXT21" s="245"/>
      <c r="DXU21" s="245"/>
      <c r="DXV21" s="245"/>
      <c r="DXW21" s="245"/>
      <c r="DXX21" s="245"/>
      <c r="DXY21" s="245"/>
      <c r="DXZ21" s="245"/>
      <c r="DYA21" s="245"/>
      <c r="DYB21" s="245"/>
      <c r="DYC21" s="245"/>
      <c r="DYD21" s="245"/>
      <c r="DYE21" s="245"/>
      <c r="DYF21" s="245"/>
      <c r="DYG21" s="245"/>
      <c r="DYH21" s="245"/>
      <c r="DYI21" s="245"/>
      <c r="DYJ21" s="245"/>
      <c r="DYK21" s="245"/>
      <c r="DYL21" s="245"/>
      <c r="DYN21" s="245"/>
      <c r="DYO21" s="245"/>
      <c r="DYP21" s="245"/>
      <c r="DYQ21" s="245"/>
      <c r="DYR21" s="245"/>
      <c r="DYS21" s="245"/>
      <c r="DYT21" s="245"/>
      <c r="DYU21" s="245"/>
      <c r="DYV21" s="245"/>
      <c r="DYW21" s="245"/>
      <c r="DYX21" s="245"/>
      <c r="DYY21" s="245"/>
      <c r="DYZ21" s="245"/>
      <c r="DZA21" s="245"/>
      <c r="DZB21" s="245"/>
      <c r="DZC21" s="245"/>
      <c r="DZD21" s="245"/>
      <c r="DZE21" s="245"/>
      <c r="DZF21" s="245"/>
      <c r="DZG21" s="245"/>
      <c r="DZH21" s="245"/>
      <c r="DZJ21" s="245"/>
      <c r="DZK21" s="245"/>
      <c r="DZL21" s="245"/>
      <c r="DZM21" s="245"/>
      <c r="DZN21" s="245"/>
      <c r="DZO21" s="245"/>
      <c r="DZP21" s="245"/>
      <c r="DZQ21" s="245"/>
      <c r="DZR21" s="245"/>
      <c r="DZS21" s="245"/>
      <c r="DZT21" s="245"/>
      <c r="DZU21" s="245"/>
      <c r="DZV21" s="245"/>
      <c r="DZW21" s="245"/>
      <c r="DZX21" s="245"/>
      <c r="DZY21" s="245"/>
      <c r="DZZ21" s="245"/>
      <c r="EAA21" s="245"/>
      <c r="EAB21" s="245"/>
      <c r="EAC21" s="245"/>
      <c r="EAD21" s="245"/>
      <c r="EAF21" s="245"/>
      <c r="EAG21" s="245"/>
      <c r="EAH21" s="245"/>
      <c r="EAI21" s="245"/>
      <c r="EAJ21" s="245"/>
      <c r="EAK21" s="245"/>
      <c r="EAL21" s="245"/>
      <c r="EAM21" s="245"/>
      <c r="EAN21" s="245"/>
      <c r="EAO21" s="245"/>
      <c r="EAP21" s="245"/>
      <c r="EAQ21" s="245"/>
      <c r="EAR21" s="245"/>
      <c r="EAS21" s="245"/>
      <c r="EAT21" s="245"/>
      <c r="EAU21" s="245"/>
      <c r="EAV21" s="245"/>
      <c r="EAW21" s="245"/>
      <c r="EAX21" s="245"/>
      <c r="EAY21" s="245"/>
      <c r="EAZ21" s="245"/>
      <c r="EBB21" s="245"/>
      <c r="EBC21" s="245"/>
      <c r="EBD21" s="245"/>
      <c r="EBE21" s="245"/>
      <c r="EBF21" s="245"/>
      <c r="EBG21" s="245"/>
      <c r="EBH21" s="245"/>
      <c r="EBI21" s="245"/>
      <c r="EBJ21" s="245"/>
      <c r="EBK21" s="245"/>
      <c r="EBL21" s="245"/>
      <c r="EBM21" s="245"/>
      <c r="EBN21" s="245"/>
      <c r="EBO21" s="245"/>
      <c r="EBP21" s="245"/>
      <c r="EBQ21" s="245"/>
      <c r="EBR21" s="245"/>
      <c r="EBS21" s="245"/>
      <c r="EBT21" s="245"/>
      <c r="EBU21" s="245"/>
      <c r="EBV21" s="245"/>
      <c r="EBX21" s="245"/>
      <c r="EBY21" s="245"/>
      <c r="EBZ21" s="245"/>
      <c r="ECA21" s="245"/>
      <c r="ECB21" s="245"/>
      <c r="ECC21" s="245"/>
      <c r="ECD21" s="245"/>
      <c r="ECE21" s="245"/>
      <c r="ECF21" s="245"/>
      <c r="ECG21" s="245"/>
      <c r="ECH21" s="245"/>
      <c r="ECI21" s="245"/>
      <c r="ECJ21" s="245"/>
      <c r="ECK21" s="245"/>
      <c r="ECL21" s="245"/>
      <c r="ECM21" s="245"/>
      <c r="ECN21" s="245"/>
      <c r="ECO21" s="245"/>
      <c r="ECP21" s="245"/>
      <c r="ECQ21" s="245"/>
      <c r="ECR21" s="245"/>
      <c r="ECT21" s="245"/>
      <c r="ECU21" s="245"/>
      <c r="ECV21" s="245"/>
      <c r="ECW21" s="245"/>
      <c r="ECX21" s="245"/>
      <c r="ECY21" s="245"/>
      <c r="ECZ21" s="245"/>
      <c r="EDA21" s="245"/>
      <c r="EDB21" s="245"/>
      <c r="EDC21" s="245"/>
      <c r="EDD21" s="245"/>
      <c r="EDE21" s="245"/>
      <c r="EDF21" s="245"/>
      <c r="EDG21" s="245"/>
      <c r="EDH21" s="245"/>
      <c r="EDI21" s="245"/>
      <c r="EDJ21" s="245"/>
      <c r="EDK21" s="245"/>
      <c r="EDL21" s="245"/>
      <c r="EDM21" s="245"/>
      <c r="EDN21" s="245"/>
      <c r="EDP21" s="245"/>
      <c r="EDQ21" s="245"/>
      <c r="EDR21" s="245"/>
      <c r="EDS21" s="245"/>
      <c r="EDT21" s="245"/>
      <c r="EDU21" s="245"/>
      <c r="EDV21" s="245"/>
      <c r="EDW21" s="245"/>
      <c r="EDX21" s="245"/>
      <c r="EDY21" s="245"/>
      <c r="EDZ21" s="245"/>
      <c r="EEA21" s="245"/>
      <c r="EEB21" s="245"/>
      <c r="EEC21" s="245"/>
      <c r="EED21" s="245"/>
      <c r="EEE21" s="245"/>
      <c r="EEF21" s="245"/>
      <c r="EEG21" s="245"/>
      <c r="EEH21" s="245"/>
      <c r="EEI21" s="245"/>
      <c r="EEJ21" s="245"/>
      <c r="EEL21" s="245"/>
      <c r="EEM21" s="245"/>
      <c r="EEN21" s="245"/>
      <c r="EEO21" s="245"/>
      <c r="EEP21" s="245"/>
      <c r="EEQ21" s="245"/>
      <c r="EER21" s="245"/>
      <c r="EES21" s="245"/>
      <c r="EET21" s="245"/>
      <c r="EEU21" s="245"/>
      <c r="EEV21" s="245"/>
      <c r="EEW21" s="245"/>
      <c r="EEX21" s="245"/>
      <c r="EEY21" s="245"/>
      <c r="EEZ21" s="245"/>
      <c r="EFA21" s="245"/>
      <c r="EFB21" s="245"/>
      <c r="EFC21" s="245"/>
      <c r="EFD21" s="245"/>
      <c r="EFE21" s="245"/>
      <c r="EFF21" s="245"/>
      <c r="EFH21" s="245"/>
      <c r="EFI21" s="245"/>
      <c r="EFJ21" s="245"/>
      <c r="EFK21" s="245"/>
      <c r="EFL21" s="245"/>
      <c r="EFM21" s="245"/>
      <c r="EFN21" s="245"/>
      <c r="EFO21" s="245"/>
      <c r="EFP21" s="245"/>
      <c r="EFQ21" s="245"/>
      <c r="EFR21" s="245"/>
      <c r="EFS21" s="245"/>
      <c r="EFT21" s="245"/>
      <c r="EFU21" s="245"/>
      <c r="EFV21" s="245"/>
      <c r="EFW21" s="245"/>
      <c r="EFX21" s="245"/>
      <c r="EFY21" s="245"/>
      <c r="EFZ21" s="245"/>
      <c r="EGA21" s="245"/>
      <c r="EGB21" s="245"/>
      <c r="EGD21" s="245"/>
      <c r="EGE21" s="245"/>
      <c r="EGF21" s="245"/>
      <c r="EGG21" s="245"/>
      <c r="EGH21" s="245"/>
      <c r="EGI21" s="245"/>
      <c r="EGJ21" s="245"/>
      <c r="EGK21" s="245"/>
      <c r="EGL21" s="245"/>
      <c r="EGM21" s="245"/>
      <c r="EGN21" s="245"/>
      <c r="EGO21" s="245"/>
      <c r="EGP21" s="245"/>
      <c r="EGQ21" s="245"/>
      <c r="EGR21" s="245"/>
      <c r="EGS21" s="245"/>
      <c r="EGT21" s="245"/>
      <c r="EGU21" s="245"/>
      <c r="EGV21" s="245"/>
      <c r="EGW21" s="245"/>
      <c r="EGX21" s="245"/>
      <c r="EGZ21" s="245"/>
      <c r="EHA21" s="245"/>
      <c r="EHB21" s="245"/>
      <c r="EHC21" s="245"/>
      <c r="EHD21" s="245"/>
      <c r="EHE21" s="245"/>
      <c r="EHF21" s="245"/>
      <c r="EHG21" s="245"/>
      <c r="EHH21" s="245"/>
      <c r="EHI21" s="245"/>
      <c r="EHJ21" s="245"/>
      <c r="EHK21" s="245"/>
      <c r="EHL21" s="245"/>
      <c r="EHM21" s="245"/>
      <c r="EHN21" s="245"/>
      <c r="EHO21" s="245"/>
      <c r="EHP21" s="245"/>
      <c r="EHQ21" s="245"/>
      <c r="EHR21" s="245"/>
      <c r="EHS21" s="245"/>
      <c r="EHT21" s="245"/>
      <c r="EHV21" s="245"/>
      <c r="EHW21" s="245"/>
      <c r="EHX21" s="245"/>
      <c r="EHY21" s="245"/>
      <c r="EHZ21" s="245"/>
      <c r="EIA21" s="245"/>
      <c r="EIB21" s="245"/>
      <c r="EIC21" s="245"/>
      <c r="EID21" s="245"/>
      <c r="EIE21" s="245"/>
      <c r="EIF21" s="245"/>
      <c r="EIG21" s="245"/>
      <c r="EIH21" s="245"/>
      <c r="EII21" s="245"/>
      <c r="EIJ21" s="245"/>
      <c r="EIK21" s="245"/>
      <c r="EIL21" s="245"/>
      <c r="EIM21" s="245"/>
      <c r="EIN21" s="245"/>
      <c r="EIO21" s="245"/>
      <c r="EIP21" s="245"/>
      <c r="EIR21" s="245"/>
      <c r="EIS21" s="245"/>
      <c r="EIT21" s="245"/>
      <c r="EIU21" s="245"/>
      <c r="EIV21" s="245"/>
      <c r="EIW21" s="245"/>
      <c r="EIX21" s="245"/>
      <c r="EIY21" s="245"/>
      <c r="EIZ21" s="245"/>
      <c r="EJA21" s="245"/>
      <c r="EJB21" s="245"/>
      <c r="EJC21" s="245"/>
      <c r="EJD21" s="245"/>
      <c r="EJE21" s="245"/>
      <c r="EJF21" s="245"/>
      <c r="EJG21" s="245"/>
      <c r="EJH21" s="245"/>
      <c r="EJI21" s="245"/>
      <c r="EJJ21" s="245"/>
      <c r="EJK21" s="245"/>
      <c r="EJL21" s="245"/>
      <c r="EJN21" s="245"/>
      <c r="EJO21" s="245"/>
      <c r="EJP21" s="245"/>
      <c r="EJQ21" s="245"/>
      <c r="EJR21" s="245"/>
      <c r="EJS21" s="245"/>
      <c r="EJT21" s="245"/>
      <c r="EJU21" s="245"/>
      <c r="EJV21" s="245"/>
      <c r="EJW21" s="245"/>
      <c r="EJX21" s="245"/>
      <c r="EJY21" s="245"/>
      <c r="EJZ21" s="245"/>
      <c r="EKA21" s="245"/>
      <c r="EKB21" s="245"/>
      <c r="EKC21" s="245"/>
      <c r="EKD21" s="245"/>
      <c r="EKE21" s="245"/>
      <c r="EKF21" s="245"/>
      <c r="EKG21" s="245"/>
      <c r="EKH21" s="245"/>
      <c r="EKJ21" s="245"/>
      <c r="EKK21" s="245"/>
      <c r="EKL21" s="245"/>
      <c r="EKM21" s="245"/>
      <c r="EKN21" s="245"/>
      <c r="EKO21" s="245"/>
      <c r="EKP21" s="245"/>
      <c r="EKQ21" s="245"/>
      <c r="EKR21" s="245"/>
      <c r="EKS21" s="245"/>
      <c r="EKT21" s="245"/>
      <c r="EKU21" s="245"/>
      <c r="EKV21" s="245"/>
      <c r="EKW21" s="245"/>
      <c r="EKX21" s="245"/>
      <c r="EKY21" s="245"/>
      <c r="EKZ21" s="245"/>
      <c r="ELA21" s="245"/>
      <c r="ELB21" s="245"/>
      <c r="ELC21" s="245"/>
      <c r="ELD21" s="245"/>
      <c r="ELF21" s="245"/>
      <c r="ELG21" s="245"/>
      <c r="ELH21" s="245"/>
      <c r="ELI21" s="245"/>
      <c r="ELJ21" s="245"/>
      <c r="ELK21" s="245"/>
      <c r="ELL21" s="245"/>
      <c r="ELM21" s="245"/>
      <c r="ELN21" s="245"/>
      <c r="ELO21" s="245"/>
      <c r="ELP21" s="245"/>
      <c r="ELQ21" s="245"/>
      <c r="ELR21" s="245"/>
      <c r="ELS21" s="245"/>
      <c r="ELT21" s="245"/>
      <c r="ELU21" s="245"/>
      <c r="ELV21" s="245"/>
      <c r="ELW21" s="245"/>
      <c r="ELX21" s="245"/>
      <c r="ELY21" s="245"/>
      <c r="ELZ21" s="245"/>
      <c r="EMB21" s="245"/>
      <c r="EMC21" s="245"/>
      <c r="EMD21" s="245"/>
      <c r="EME21" s="245"/>
      <c r="EMF21" s="245"/>
      <c r="EMG21" s="245"/>
      <c r="EMH21" s="245"/>
      <c r="EMI21" s="245"/>
      <c r="EMJ21" s="245"/>
      <c r="EMK21" s="245"/>
      <c r="EML21" s="245"/>
      <c r="EMM21" s="245"/>
      <c r="EMN21" s="245"/>
      <c r="EMO21" s="245"/>
      <c r="EMP21" s="245"/>
      <c r="EMQ21" s="245"/>
      <c r="EMR21" s="245"/>
      <c r="EMS21" s="245"/>
      <c r="EMT21" s="245"/>
      <c r="EMU21" s="245"/>
      <c r="EMV21" s="245"/>
      <c r="EMX21" s="245"/>
      <c r="EMY21" s="245"/>
      <c r="EMZ21" s="245"/>
      <c r="ENA21" s="245"/>
      <c r="ENB21" s="245"/>
      <c r="ENC21" s="245"/>
      <c r="END21" s="245"/>
      <c r="ENE21" s="245"/>
      <c r="ENF21" s="245"/>
      <c r="ENG21" s="245"/>
      <c r="ENH21" s="245"/>
      <c r="ENI21" s="245"/>
      <c r="ENJ21" s="245"/>
      <c r="ENK21" s="245"/>
      <c r="ENL21" s="245"/>
      <c r="ENM21" s="245"/>
      <c r="ENN21" s="245"/>
      <c r="ENO21" s="245"/>
      <c r="ENP21" s="245"/>
      <c r="ENQ21" s="245"/>
      <c r="ENR21" s="245"/>
      <c r="ENT21" s="245"/>
      <c r="ENU21" s="245"/>
      <c r="ENV21" s="245"/>
      <c r="ENW21" s="245"/>
      <c r="ENX21" s="245"/>
      <c r="ENY21" s="245"/>
      <c r="ENZ21" s="245"/>
      <c r="EOA21" s="245"/>
      <c r="EOB21" s="245"/>
      <c r="EOC21" s="245"/>
      <c r="EOD21" s="245"/>
      <c r="EOE21" s="245"/>
      <c r="EOF21" s="245"/>
      <c r="EOG21" s="245"/>
      <c r="EOH21" s="245"/>
      <c r="EOI21" s="245"/>
      <c r="EOJ21" s="245"/>
      <c r="EOK21" s="245"/>
      <c r="EOL21" s="245"/>
      <c r="EOM21" s="245"/>
      <c r="EON21" s="245"/>
      <c r="EOP21" s="245"/>
      <c r="EOQ21" s="245"/>
      <c r="EOR21" s="245"/>
      <c r="EOS21" s="245"/>
      <c r="EOT21" s="245"/>
      <c r="EOU21" s="245"/>
      <c r="EOV21" s="245"/>
      <c r="EOW21" s="245"/>
      <c r="EOX21" s="245"/>
      <c r="EOY21" s="245"/>
      <c r="EOZ21" s="245"/>
      <c r="EPA21" s="245"/>
      <c r="EPB21" s="245"/>
      <c r="EPC21" s="245"/>
      <c r="EPD21" s="245"/>
      <c r="EPE21" s="245"/>
      <c r="EPF21" s="245"/>
      <c r="EPG21" s="245"/>
      <c r="EPH21" s="245"/>
      <c r="EPI21" s="245"/>
      <c r="EPJ21" s="245"/>
      <c r="EPL21" s="245"/>
      <c r="EPM21" s="245"/>
      <c r="EPN21" s="245"/>
      <c r="EPO21" s="245"/>
      <c r="EPP21" s="245"/>
      <c r="EPQ21" s="245"/>
      <c r="EPR21" s="245"/>
      <c r="EPS21" s="245"/>
      <c r="EPT21" s="245"/>
      <c r="EPU21" s="245"/>
      <c r="EPV21" s="245"/>
      <c r="EPW21" s="245"/>
      <c r="EPX21" s="245"/>
      <c r="EPY21" s="245"/>
      <c r="EPZ21" s="245"/>
      <c r="EQA21" s="245"/>
      <c r="EQB21" s="245"/>
      <c r="EQC21" s="245"/>
      <c r="EQD21" s="245"/>
      <c r="EQE21" s="245"/>
      <c r="EQF21" s="245"/>
      <c r="EQH21" s="245"/>
      <c r="EQI21" s="245"/>
      <c r="EQJ21" s="245"/>
      <c r="EQK21" s="245"/>
      <c r="EQL21" s="245"/>
      <c r="EQM21" s="245"/>
      <c r="EQN21" s="245"/>
      <c r="EQO21" s="245"/>
      <c r="EQP21" s="245"/>
      <c r="EQQ21" s="245"/>
      <c r="EQR21" s="245"/>
      <c r="EQS21" s="245"/>
      <c r="EQT21" s="245"/>
      <c r="EQU21" s="245"/>
      <c r="EQV21" s="245"/>
      <c r="EQW21" s="245"/>
      <c r="EQX21" s="245"/>
      <c r="EQY21" s="245"/>
      <c r="EQZ21" s="245"/>
      <c r="ERA21" s="245"/>
      <c r="ERB21" s="245"/>
      <c r="ERD21" s="245"/>
      <c r="ERE21" s="245"/>
      <c r="ERF21" s="245"/>
      <c r="ERG21" s="245"/>
      <c r="ERH21" s="245"/>
      <c r="ERI21" s="245"/>
      <c r="ERJ21" s="245"/>
      <c r="ERK21" s="245"/>
      <c r="ERL21" s="245"/>
      <c r="ERM21" s="245"/>
      <c r="ERN21" s="245"/>
      <c r="ERO21" s="245"/>
      <c r="ERP21" s="245"/>
      <c r="ERQ21" s="245"/>
      <c r="ERR21" s="245"/>
      <c r="ERS21" s="245"/>
      <c r="ERT21" s="245"/>
      <c r="ERU21" s="245"/>
      <c r="ERV21" s="245"/>
      <c r="ERW21" s="245"/>
      <c r="ERX21" s="245"/>
      <c r="ERZ21" s="245"/>
      <c r="ESA21" s="245"/>
      <c r="ESB21" s="245"/>
      <c r="ESC21" s="245"/>
      <c r="ESD21" s="245"/>
      <c r="ESE21" s="245"/>
      <c r="ESF21" s="245"/>
      <c r="ESG21" s="245"/>
      <c r="ESH21" s="245"/>
      <c r="ESI21" s="245"/>
      <c r="ESJ21" s="245"/>
      <c r="ESK21" s="245"/>
      <c r="ESL21" s="245"/>
      <c r="ESM21" s="245"/>
      <c r="ESN21" s="245"/>
      <c r="ESO21" s="245"/>
      <c r="ESP21" s="245"/>
      <c r="ESQ21" s="245"/>
      <c r="ESR21" s="245"/>
      <c r="ESS21" s="245"/>
      <c r="EST21" s="245"/>
      <c r="ESV21" s="245"/>
      <c r="ESW21" s="245"/>
      <c r="ESX21" s="245"/>
      <c r="ESY21" s="245"/>
      <c r="ESZ21" s="245"/>
      <c r="ETA21" s="245"/>
      <c r="ETB21" s="245"/>
      <c r="ETC21" s="245"/>
      <c r="ETD21" s="245"/>
      <c r="ETE21" s="245"/>
      <c r="ETF21" s="245"/>
      <c r="ETG21" s="245"/>
      <c r="ETH21" s="245"/>
      <c r="ETI21" s="245"/>
      <c r="ETJ21" s="245"/>
      <c r="ETK21" s="245"/>
      <c r="ETL21" s="245"/>
      <c r="ETM21" s="245"/>
      <c r="ETN21" s="245"/>
      <c r="ETO21" s="245"/>
      <c r="ETP21" s="245"/>
      <c r="ETR21" s="245"/>
      <c r="ETS21" s="245"/>
      <c r="ETT21" s="245"/>
      <c r="ETU21" s="245"/>
      <c r="ETV21" s="245"/>
      <c r="ETW21" s="245"/>
      <c r="ETX21" s="245"/>
      <c r="ETY21" s="245"/>
      <c r="ETZ21" s="245"/>
      <c r="EUA21" s="245"/>
      <c r="EUB21" s="245"/>
      <c r="EUC21" s="245"/>
      <c r="EUD21" s="245"/>
      <c r="EUE21" s="245"/>
      <c r="EUF21" s="245"/>
      <c r="EUG21" s="245"/>
      <c r="EUH21" s="245"/>
      <c r="EUI21" s="245"/>
      <c r="EUJ21" s="245"/>
      <c r="EUK21" s="245"/>
      <c r="EUL21" s="245"/>
      <c r="EUN21" s="245"/>
      <c r="EUO21" s="245"/>
      <c r="EUP21" s="245"/>
      <c r="EUQ21" s="245"/>
      <c r="EUR21" s="245"/>
      <c r="EUS21" s="245"/>
      <c r="EUT21" s="245"/>
      <c r="EUU21" s="245"/>
      <c r="EUV21" s="245"/>
      <c r="EUW21" s="245"/>
      <c r="EUX21" s="245"/>
      <c r="EUY21" s="245"/>
      <c r="EUZ21" s="245"/>
      <c r="EVA21" s="245"/>
      <c r="EVB21" s="245"/>
      <c r="EVC21" s="245"/>
      <c r="EVD21" s="245"/>
      <c r="EVE21" s="245"/>
      <c r="EVF21" s="245"/>
      <c r="EVG21" s="245"/>
      <c r="EVH21" s="245"/>
      <c r="EVJ21" s="245"/>
      <c r="EVK21" s="245"/>
      <c r="EVL21" s="245"/>
      <c r="EVM21" s="245"/>
      <c r="EVN21" s="245"/>
      <c r="EVO21" s="245"/>
      <c r="EVP21" s="245"/>
      <c r="EVQ21" s="245"/>
      <c r="EVR21" s="245"/>
      <c r="EVS21" s="245"/>
      <c r="EVT21" s="245"/>
      <c r="EVU21" s="245"/>
      <c r="EVV21" s="245"/>
      <c r="EVW21" s="245"/>
      <c r="EVX21" s="245"/>
      <c r="EVY21" s="245"/>
      <c r="EVZ21" s="245"/>
      <c r="EWA21" s="245"/>
      <c r="EWB21" s="245"/>
      <c r="EWC21" s="245"/>
      <c r="EWD21" s="245"/>
      <c r="EWF21" s="245"/>
      <c r="EWG21" s="245"/>
      <c r="EWH21" s="245"/>
      <c r="EWI21" s="245"/>
      <c r="EWJ21" s="245"/>
      <c r="EWK21" s="245"/>
      <c r="EWL21" s="245"/>
      <c r="EWM21" s="245"/>
      <c r="EWN21" s="245"/>
      <c r="EWO21" s="245"/>
      <c r="EWP21" s="245"/>
      <c r="EWQ21" s="245"/>
      <c r="EWR21" s="245"/>
      <c r="EWS21" s="245"/>
      <c r="EWT21" s="245"/>
      <c r="EWU21" s="245"/>
      <c r="EWV21" s="245"/>
      <c r="EWW21" s="245"/>
      <c r="EWX21" s="245"/>
      <c r="EWY21" s="245"/>
      <c r="EWZ21" s="245"/>
      <c r="EXB21" s="245"/>
      <c r="EXC21" s="245"/>
      <c r="EXD21" s="245"/>
      <c r="EXE21" s="245"/>
      <c r="EXF21" s="245"/>
      <c r="EXG21" s="245"/>
      <c r="EXH21" s="245"/>
      <c r="EXI21" s="245"/>
      <c r="EXJ21" s="245"/>
      <c r="EXK21" s="245"/>
      <c r="EXL21" s="245"/>
      <c r="EXM21" s="245"/>
      <c r="EXN21" s="245"/>
      <c r="EXO21" s="245"/>
      <c r="EXP21" s="245"/>
      <c r="EXQ21" s="245"/>
      <c r="EXR21" s="245"/>
      <c r="EXS21" s="245"/>
      <c r="EXT21" s="245"/>
      <c r="EXU21" s="245"/>
      <c r="EXV21" s="245"/>
      <c r="EXX21" s="245"/>
      <c r="EXY21" s="245"/>
      <c r="EXZ21" s="245"/>
      <c r="EYA21" s="245"/>
      <c r="EYB21" s="245"/>
      <c r="EYC21" s="245"/>
      <c r="EYD21" s="245"/>
      <c r="EYE21" s="245"/>
      <c r="EYF21" s="245"/>
      <c r="EYG21" s="245"/>
      <c r="EYH21" s="245"/>
      <c r="EYI21" s="245"/>
      <c r="EYJ21" s="245"/>
      <c r="EYK21" s="245"/>
      <c r="EYL21" s="245"/>
      <c r="EYM21" s="245"/>
      <c r="EYN21" s="245"/>
      <c r="EYO21" s="245"/>
      <c r="EYP21" s="245"/>
      <c r="EYQ21" s="245"/>
      <c r="EYR21" s="245"/>
      <c r="EYT21" s="245"/>
      <c r="EYU21" s="245"/>
      <c r="EYV21" s="245"/>
      <c r="EYW21" s="245"/>
      <c r="EYX21" s="245"/>
      <c r="EYY21" s="245"/>
      <c r="EYZ21" s="245"/>
      <c r="EZA21" s="245"/>
      <c r="EZB21" s="245"/>
      <c r="EZC21" s="245"/>
      <c r="EZD21" s="245"/>
      <c r="EZE21" s="245"/>
      <c r="EZF21" s="245"/>
      <c r="EZG21" s="245"/>
      <c r="EZH21" s="245"/>
      <c r="EZI21" s="245"/>
      <c r="EZJ21" s="245"/>
      <c r="EZK21" s="245"/>
      <c r="EZL21" s="245"/>
      <c r="EZM21" s="245"/>
      <c r="EZN21" s="245"/>
      <c r="EZP21" s="245"/>
      <c r="EZQ21" s="245"/>
      <c r="EZR21" s="245"/>
      <c r="EZS21" s="245"/>
      <c r="EZT21" s="245"/>
      <c r="EZU21" s="245"/>
      <c r="EZV21" s="245"/>
      <c r="EZW21" s="245"/>
      <c r="EZX21" s="245"/>
      <c r="EZY21" s="245"/>
      <c r="EZZ21" s="245"/>
      <c r="FAA21" s="245"/>
      <c r="FAB21" s="245"/>
      <c r="FAC21" s="245"/>
      <c r="FAD21" s="245"/>
      <c r="FAE21" s="245"/>
      <c r="FAF21" s="245"/>
      <c r="FAG21" s="245"/>
      <c r="FAH21" s="245"/>
      <c r="FAI21" s="245"/>
      <c r="FAJ21" s="245"/>
      <c r="FAL21" s="245"/>
      <c r="FAM21" s="245"/>
      <c r="FAN21" s="245"/>
      <c r="FAO21" s="245"/>
      <c r="FAP21" s="245"/>
      <c r="FAQ21" s="245"/>
      <c r="FAR21" s="245"/>
      <c r="FAS21" s="245"/>
      <c r="FAT21" s="245"/>
      <c r="FAU21" s="245"/>
      <c r="FAV21" s="245"/>
      <c r="FAW21" s="245"/>
      <c r="FAX21" s="245"/>
      <c r="FAY21" s="245"/>
      <c r="FAZ21" s="245"/>
      <c r="FBA21" s="245"/>
      <c r="FBB21" s="245"/>
      <c r="FBC21" s="245"/>
      <c r="FBD21" s="245"/>
      <c r="FBE21" s="245"/>
      <c r="FBF21" s="245"/>
      <c r="FBH21" s="245"/>
      <c r="FBI21" s="245"/>
      <c r="FBJ21" s="245"/>
      <c r="FBK21" s="245"/>
      <c r="FBL21" s="245"/>
      <c r="FBM21" s="245"/>
      <c r="FBN21" s="245"/>
      <c r="FBO21" s="245"/>
      <c r="FBP21" s="245"/>
      <c r="FBQ21" s="245"/>
      <c r="FBR21" s="245"/>
      <c r="FBS21" s="245"/>
      <c r="FBT21" s="245"/>
      <c r="FBU21" s="245"/>
      <c r="FBV21" s="245"/>
      <c r="FBW21" s="245"/>
      <c r="FBX21" s="245"/>
      <c r="FBY21" s="245"/>
      <c r="FBZ21" s="245"/>
      <c r="FCA21" s="245"/>
      <c r="FCB21" s="245"/>
      <c r="FCD21" s="245"/>
      <c r="FCE21" s="245"/>
      <c r="FCF21" s="245"/>
      <c r="FCG21" s="245"/>
      <c r="FCH21" s="245"/>
      <c r="FCI21" s="245"/>
      <c r="FCJ21" s="245"/>
      <c r="FCK21" s="245"/>
      <c r="FCL21" s="245"/>
      <c r="FCM21" s="245"/>
      <c r="FCN21" s="245"/>
      <c r="FCO21" s="245"/>
      <c r="FCP21" s="245"/>
      <c r="FCQ21" s="245"/>
      <c r="FCR21" s="245"/>
      <c r="FCS21" s="245"/>
      <c r="FCT21" s="245"/>
      <c r="FCU21" s="245"/>
      <c r="FCV21" s="245"/>
      <c r="FCW21" s="245"/>
      <c r="FCX21" s="245"/>
      <c r="FCZ21" s="245"/>
      <c r="FDA21" s="245"/>
      <c r="FDB21" s="245"/>
      <c r="FDC21" s="245"/>
      <c r="FDD21" s="245"/>
      <c r="FDE21" s="245"/>
      <c r="FDF21" s="245"/>
      <c r="FDG21" s="245"/>
      <c r="FDH21" s="245"/>
      <c r="FDI21" s="245"/>
      <c r="FDJ21" s="245"/>
      <c r="FDK21" s="245"/>
      <c r="FDL21" s="245"/>
      <c r="FDM21" s="245"/>
      <c r="FDN21" s="245"/>
      <c r="FDO21" s="245"/>
      <c r="FDP21" s="245"/>
      <c r="FDQ21" s="245"/>
      <c r="FDR21" s="245"/>
      <c r="FDS21" s="245"/>
      <c r="FDT21" s="245"/>
      <c r="FDV21" s="245"/>
      <c r="FDW21" s="245"/>
      <c r="FDX21" s="245"/>
      <c r="FDY21" s="245"/>
      <c r="FDZ21" s="245"/>
      <c r="FEA21" s="245"/>
      <c r="FEB21" s="245"/>
      <c r="FEC21" s="245"/>
      <c r="FED21" s="245"/>
      <c r="FEE21" s="245"/>
      <c r="FEF21" s="245"/>
      <c r="FEG21" s="245"/>
      <c r="FEH21" s="245"/>
      <c r="FEI21" s="245"/>
      <c r="FEJ21" s="245"/>
      <c r="FEK21" s="245"/>
      <c r="FEL21" s="245"/>
      <c r="FEM21" s="245"/>
      <c r="FEN21" s="245"/>
      <c r="FEO21" s="245"/>
      <c r="FEP21" s="245"/>
      <c r="FER21" s="245"/>
      <c r="FES21" s="245"/>
      <c r="FET21" s="245"/>
      <c r="FEU21" s="245"/>
      <c r="FEV21" s="245"/>
      <c r="FEW21" s="245"/>
      <c r="FEX21" s="245"/>
      <c r="FEY21" s="245"/>
      <c r="FEZ21" s="245"/>
      <c r="FFA21" s="245"/>
      <c r="FFB21" s="245"/>
      <c r="FFC21" s="245"/>
      <c r="FFD21" s="245"/>
      <c r="FFE21" s="245"/>
      <c r="FFF21" s="245"/>
      <c r="FFG21" s="245"/>
      <c r="FFH21" s="245"/>
      <c r="FFI21" s="245"/>
      <c r="FFJ21" s="245"/>
      <c r="FFK21" s="245"/>
      <c r="FFL21" s="245"/>
      <c r="FFN21" s="245"/>
      <c r="FFO21" s="245"/>
      <c r="FFP21" s="245"/>
      <c r="FFQ21" s="245"/>
      <c r="FFR21" s="245"/>
      <c r="FFS21" s="245"/>
      <c r="FFT21" s="245"/>
      <c r="FFU21" s="245"/>
      <c r="FFV21" s="245"/>
      <c r="FFW21" s="245"/>
      <c r="FFX21" s="245"/>
      <c r="FFY21" s="245"/>
      <c r="FFZ21" s="245"/>
      <c r="FGA21" s="245"/>
      <c r="FGB21" s="245"/>
      <c r="FGC21" s="245"/>
      <c r="FGD21" s="245"/>
      <c r="FGE21" s="245"/>
      <c r="FGF21" s="245"/>
      <c r="FGG21" s="245"/>
      <c r="FGH21" s="245"/>
      <c r="FGJ21" s="245"/>
      <c r="FGK21" s="245"/>
      <c r="FGL21" s="245"/>
      <c r="FGM21" s="245"/>
      <c r="FGN21" s="245"/>
      <c r="FGO21" s="245"/>
      <c r="FGP21" s="245"/>
      <c r="FGQ21" s="245"/>
      <c r="FGR21" s="245"/>
      <c r="FGS21" s="245"/>
      <c r="FGT21" s="245"/>
      <c r="FGU21" s="245"/>
      <c r="FGV21" s="245"/>
      <c r="FGW21" s="245"/>
      <c r="FGX21" s="245"/>
      <c r="FGY21" s="245"/>
      <c r="FGZ21" s="245"/>
      <c r="FHA21" s="245"/>
      <c r="FHB21" s="245"/>
      <c r="FHC21" s="245"/>
      <c r="FHD21" s="245"/>
      <c r="FHF21" s="245"/>
      <c r="FHG21" s="245"/>
      <c r="FHH21" s="245"/>
      <c r="FHI21" s="245"/>
      <c r="FHJ21" s="245"/>
      <c r="FHK21" s="245"/>
      <c r="FHL21" s="245"/>
      <c r="FHM21" s="245"/>
      <c r="FHN21" s="245"/>
      <c r="FHO21" s="245"/>
      <c r="FHP21" s="245"/>
      <c r="FHQ21" s="245"/>
      <c r="FHR21" s="245"/>
      <c r="FHS21" s="245"/>
      <c r="FHT21" s="245"/>
      <c r="FHU21" s="245"/>
      <c r="FHV21" s="245"/>
      <c r="FHW21" s="245"/>
      <c r="FHX21" s="245"/>
      <c r="FHY21" s="245"/>
      <c r="FHZ21" s="245"/>
      <c r="FIB21" s="245"/>
      <c r="FIC21" s="245"/>
      <c r="FID21" s="245"/>
      <c r="FIE21" s="245"/>
      <c r="FIF21" s="245"/>
      <c r="FIG21" s="245"/>
      <c r="FIH21" s="245"/>
      <c r="FII21" s="245"/>
      <c r="FIJ21" s="245"/>
      <c r="FIK21" s="245"/>
      <c r="FIL21" s="245"/>
      <c r="FIM21" s="245"/>
      <c r="FIN21" s="245"/>
      <c r="FIO21" s="245"/>
      <c r="FIP21" s="245"/>
      <c r="FIQ21" s="245"/>
      <c r="FIR21" s="245"/>
      <c r="FIS21" s="245"/>
      <c r="FIT21" s="245"/>
      <c r="FIU21" s="245"/>
      <c r="FIV21" s="245"/>
      <c r="FIX21" s="245"/>
      <c r="FIY21" s="245"/>
      <c r="FIZ21" s="245"/>
      <c r="FJA21" s="245"/>
      <c r="FJB21" s="245"/>
      <c r="FJC21" s="245"/>
      <c r="FJD21" s="245"/>
      <c r="FJE21" s="245"/>
      <c r="FJF21" s="245"/>
      <c r="FJG21" s="245"/>
      <c r="FJH21" s="245"/>
      <c r="FJI21" s="245"/>
      <c r="FJJ21" s="245"/>
      <c r="FJK21" s="245"/>
      <c r="FJL21" s="245"/>
      <c r="FJM21" s="245"/>
      <c r="FJN21" s="245"/>
      <c r="FJO21" s="245"/>
      <c r="FJP21" s="245"/>
      <c r="FJQ21" s="245"/>
      <c r="FJR21" s="245"/>
      <c r="FJT21" s="245"/>
      <c r="FJU21" s="245"/>
      <c r="FJV21" s="245"/>
      <c r="FJW21" s="245"/>
      <c r="FJX21" s="245"/>
      <c r="FJY21" s="245"/>
      <c r="FJZ21" s="245"/>
      <c r="FKA21" s="245"/>
      <c r="FKB21" s="245"/>
      <c r="FKC21" s="245"/>
      <c r="FKD21" s="245"/>
      <c r="FKE21" s="245"/>
      <c r="FKF21" s="245"/>
      <c r="FKG21" s="245"/>
      <c r="FKH21" s="245"/>
      <c r="FKI21" s="245"/>
      <c r="FKJ21" s="245"/>
      <c r="FKK21" s="245"/>
      <c r="FKL21" s="245"/>
      <c r="FKM21" s="245"/>
      <c r="FKN21" s="245"/>
      <c r="FKP21" s="245"/>
      <c r="FKQ21" s="245"/>
      <c r="FKR21" s="245"/>
      <c r="FKS21" s="245"/>
      <c r="FKT21" s="245"/>
      <c r="FKU21" s="245"/>
      <c r="FKV21" s="245"/>
      <c r="FKW21" s="245"/>
      <c r="FKX21" s="245"/>
      <c r="FKY21" s="245"/>
      <c r="FKZ21" s="245"/>
      <c r="FLA21" s="245"/>
      <c r="FLB21" s="245"/>
      <c r="FLC21" s="245"/>
      <c r="FLD21" s="245"/>
      <c r="FLE21" s="245"/>
      <c r="FLF21" s="245"/>
      <c r="FLG21" s="245"/>
      <c r="FLH21" s="245"/>
      <c r="FLI21" s="245"/>
      <c r="FLJ21" s="245"/>
      <c r="FLL21" s="245"/>
      <c r="FLM21" s="245"/>
      <c r="FLN21" s="245"/>
      <c r="FLO21" s="245"/>
      <c r="FLP21" s="245"/>
      <c r="FLQ21" s="245"/>
      <c r="FLR21" s="245"/>
      <c r="FLS21" s="245"/>
      <c r="FLT21" s="245"/>
      <c r="FLU21" s="245"/>
      <c r="FLV21" s="245"/>
      <c r="FLW21" s="245"/>
      <c r="FLX21" s="245"/>
      <c r="FLY21" s="245"/>
      <c r="FLZ21" s="245"/>
      <c r="FMA21" s="245"/>
      <c r="FMB21" s="245"/>
      <c r="FMC21" s="245"/>
      <c r="FMD21" s="245"/>
      <c r="FME21" s="245"/>
      <c r="FMF21" s="245"/>
      <c r="FMH21" s="245"/>
      <c r="FMI21" s="245"/>
      <c r="FMJ21" s="245"/>
      <c r="FMK21" s="245"/>
      <c r="FML21" s="245"/>
      <c r="FMM21" s="245"/>
      <c r="FMN21" s="245"/>
      <c r="FMO21" s="245"/>
      <c r="FMP21" s="245"/>
      <c r="FMQ21" s="245"/>
      <c r="FMR21" s="245"/>
      <c r="FMS21" s="245"/>
      <c r="FMT21" s="245"/>
      <c r="FMU21" s="245"/>
      <c r="FMV21" s="245"/>
      <c r="FMW21" s="245"/>
      <c r="FMX21" s="245"/>
      <c r="FMY21" s="245"/>
      <c r="FMZ21" s="245"/>
      <c r="FNA21" s="245"/>
      <c r="FNB21" s="245"/>
      <c r="FND21" s="245"/>
      <c r="FNE21" s="245"/>
      <c r="FNF21" s="245"/>
      <c r="FNG21" s="245"/>
      <c r="FNH21" s="245"/>
      <c r="FNI21" s="245"/>
      <c r="FNJ21" s="245"/>
      <c r="FNK21" s="245"/>
      <c r="FNL21" s="245"/>
      <c r="FNM21" s="245"/>
      <c r="FNN21" s="245"/>
      <c r="FNO21" s="245"/>
      <c r="FNP21" s="245"/>
      <c r="FNQ21" s="245"/>
      <c r="FNR21" s="245"/>
      <c r="FNS21" s="245"/>
      <c r="FNT21" s="245"/>
      <c r="FNU21" s="245"/>
      <c r="FNV21" s="245"/>
      <c r="FNW21" s="245"/>
      <c r="FNX21" s="245"/>
      <c r="FNZ21" s="245"/>
      <c r="FOA21" s="245"/>
      <c r="FOB21" s="245"/>
      <c r="FOC21" s="245"/>
      <c r="FOD21" s="245"/>
      <c r="FOE21" s="245"/>
      <c r="FOF21" s="245"/>
      <c r="FOG21" s="245"/>
      <c r="FOH21" s="245"/>
      <c r="FOI21" s="245"/>
      <c r="FOJ21" s="245"/>
      <c r="FOK21" s="245"/>
      <c r="FOL21" s="245"/>
      <c r="FOM21" s="245"/>
      <c r="FON21" s="245"/>
      <c r="FOO21" s="245"/>
      <c r="FOP21" s="245"/>
      <c r="FOQ21" s="245"/>
      <c r="FOR21" s="245"/>
      <c r="FOS21" s="245"/>
      <c r="FOT21" s="245"/>
      <c r="FOV21" s="245"/>
      <c r="FOW21" s="245"/>
      <c r="FOX21" s="245"/>
      <c r="FOY21" s="245"/>
      <c r="FOZ21" s="245"/>
      <c r="FPA21" s="245"/>
      <c r="FPB21" s="245"/>
      <c r="FPC21" s="245"/>
      <c r="FPD21" s="245"/>
      <c r="FPE21" s="245"/>
      <c r="FPF21" s="245"/>
      <c r="FPG21" s="245"/>
      <c r="FPH21" s="245"/>
      <c r="FPI21" s="245"/>
      <c r="FPJ21" s="245"/>
      <c r="FPK21" s="245"/>
      <c r="FPL21" s="245"/>
      <c r="FPM21" s="245"/>
      <c r="FPN21" s="245"/>
      <c r="FPO21" s="245"/>
      <c r="FPP21" s="245"/>
      <c r="FPR21" s="245"/>
      <c r="FPS21" s="245"/>
      <c r="FPT21" s="245"/>
      <c r="FPU21" s="245"/>
      <c r="FPV21" s="245"/>
      <c r="FPW21" s="245"/>
      <c r="FPX21" s="245"/>
      <c r="FPY21" s="245"/>
      <c r="FPZ21" s="245"/>
      <c r="FQA21" s="245"/>
      <c r="FQB21" s="245"/>
      <c r="FQC21" s="245"/>
      <c r="FQD21" s="245"/>
      <c r="FQE21" s="245"/>
      <c r="FQF21" s="245"/>
      <c r="FQG21" s="245"/>
      <c r="FQH21" s="245"/>
      <c r="FQI21" s="245"/>
      <c r="FQJ21" s="245"/>
      <c r="FQK21" s="245"/>
      <c r="FQL21" s="245"/>
      <c r="FQN21" s="245"/>
      <c r="FQO21" s="245"/>
      <c r="FQP21" s="245"/>
      <c r="FQQ21" s="245"/>
      <c r="FQR21" s="245"/>
      <c r="FQS21" s="245"/>
      <c r="FQT21" s="245"/>
      <c r="FQU21" s="245"/>
      <c r="FQV21" s="245"/>
      <c r="FQW21" s="245"/>
      <c r="FQX21" s="245"/>
      <c r="FQY21" s="245"/>
      <c r="FQZ21" s="245"/>
      <c r="FRA21" s="245"/>
      <c r="FRB21" s="245"/>
      <c r="FRC21" s="245"/>
      <c r="FRD21" s="245"/>
      <c r="FRE21" s="245"/>
      <c r="FRF21" s="245"/>
      <c r="FRG21" s="245"/>
      <c r="FRH21" s="245"/>
      <c r="FRJ21" s="245"/>
      <c r="FRK21" s="245"/>
      <c r="FRL21" s="245"/>
      <c r="FRM21" s="245"/>
      <c r="FRN21" s="245"/>
      <c r="FRO21" s="245"/>
      <c r="FRP21" s="245"/>
      <c r="FRQ21" s="245"/>
      <c r="FRR21" s="245"/>
      <c r="FRS21" s="245"/>
      <c r="FRT21" s="245"/>
      <c r="FRU21" s="245"/>
      <c r="FRV21" s="245"/>
      <c r="FRW21" s="245"/>
      <c r="FRX21" s="245"/>
      <c r="FRY21" s="245"/>
      <c r="FRZ21" s="245"/>
      <c r="FSA21" s="245"/>
      <c r="FSB21" s="245"/>
      <c r="FSC21" s="245"/>
      <c r="FSD21" s="245"/>
      <c r="FSF21" s="245"/>
      <c r="FSG21" s="245"/>
      <c r="FSH21" s="245"/>
      <c r="FSI21" s="245"/>
      <c r="FSJ21" s="245"/>
      <c r="FSK21" s="245"/>
      <c r="FSL21" s="245"/>
      <c r="FSM21" s="245"/>
      <c r="FSN21" s="245"/>
      <c r="FSO21" s="245"/>
      <c r="FSP21" s="245"/>
      <c r="FSQ21" s="245"/>
      <c r="FSR21" s="245"/>
      <c r="FSS21" s="245"/>
      <c r="FST21" s="245"/>
      <c r="FSU21" s="245"/>
      <c r="FSV21" s="245"/>
      <c r="FSW21" s="245"/>
      <c r="FSX21" s="245"/>
      <c r="FSY21" s="245"/>
      <c r="FSZ21" s="245"/>
      <c r="FTB21" s="245"/>
      <c r="FTC21" s="245"/>
      <c r="FTD21" s="245"/>
      <c r="FTE21" s="245"/>
      <c r="FTF21" s="245"/>
      <c r="FTG21" s="245"/>
      <c r="FTH21" s="245"/>
      <c r="FTI21" s="245"/>
      <c r="FTJ21" s="245"/>
      <c r="FTK21" s="245"/>
      <c r="FTL21" s="245"/>
      <c r="FTM21" s="245"/>
      <c r="FTN21" s="245"/>
      <c r="FTO21" s="245"/>
      <c r="FTP21" s="245"/>
      <c r="FTQ21" s="245"/>
      <c r="FTR21" s="245"/>
      <c r="FTS21" s="245"/>
      <c r="FTT21" s="245"/>
      <c r="FTU21" s="245"/>
      <c r="FTV21" s="245"/>
      <c r="FTX21" s="245"/>
      <c r="FTY21" s="245"/>
      <c r="FTZ21" s="245"/>
      <c r="FUA21" s="245"/>
      <c r="FUB21" s="245"/>
      <c r="FUC21" s="245"/>
      <c r="FUD21" s="245"/>
      <c r="FUE21" s="245"/>
      <c r="FUF21" s="245"/>
      <c r="FUG21" s="245"/>
      <c r="FUH21" s="245"/>
      <c r="FUI21" s="245"/>
      <c r="FUJ21" s="245"/>
      <c r="FUK21" s="245"/>
      <c r="FUL21" s="245"/>
      <c r="FUM21" s="245"/>
      <c r="FUN21" s="245"/>
      <c r="FUO21" s="245"/>
      <c r="FUP21" s="245"/>
      <c r="FUQ21" s="245"/>
      <c r="FUR21" s="245"/>
      <c r="FUT21" s="245"/>
      <c r="FUU21" s="245"/>
      <c r="FUV21" s="245"/>
      <c r="FUW21" s="245"/>
      <c r="FUX21" s="245"/>
      <c r="FUY21" s="245"/>
      <c r="FUZ21" s="245"/>
      <c r="FVA21" s="245"/>
      <c r="FVB21" s="245"/>
      <c r="FVC21" s="245"/>
      <c r="FVD21" s="245"/>
      <c r="FVE21" s="245"/>
      <c r="FVF21" s="245"/>
      <c r="FVG21" s="245"/>
      <c r="FVH21" s="245"/>
      <c r="FVI21" s="245"/>
      <c r="FVJ21" s="245"/>
      <c r="FVK21" s="245"/>
      <c r="FVL21" s="245"/>
      <c r="FVM21" s="245"/>
      <c r="FVN21" s="245"/>
      <c r="FVP21" s="245"/>
      <c r="FVQ21" s="245"/>
      <c r="FVR21" s="245"/>
      <c r="FVS21" s="245"/>
      <c r="FVT21" s="245"/>
      <c r="FVU21" s="245"/>
      <c r="FVV21" s="245"/>
      <c r="FVW21" s="245"/>
      <c r="FVX21" s="245"/>
      <c r="FVY21" s="245"/>
      <c r="FVZ21" s="245"/>
      <c r="FWA21" s="245"/>
      <c r="FWB21" s="245"/>
      <c r="FWC21" s="245"/>
      <c r="FWD21" s="245"/>
      <c r="FWE21" s="245"/>
      <c r="FWF21" s="245"/>
      <c r="FWG21" s="245"/>
      <c r="FWH21" s="245"/>
      <c r="FWI21" s="245"/>
      <c r="FWJ21" s="245"/>
      <c r="FWL21" s="245"/>
      <c r="FWM21" s="245"/>
      <c r="FWN21" s="245"/>
      <c r="FWO21" s="245"/>
      <c r="FWP21" s="245"/>
      <c r="FWQ21" s="245"/>
      <c r="FWR21" s="245"/>
      <c r="FWS21" s="245"/>
      <c r="FWT21" s="245"/>
      <c r="FWU21" s="245"/>
      <c r="FWV21" s="245"/>
      <c r="FWW21" s="245"/>
      <c r="FWX21" s="245"/>
      <c r="FWY21" s="245"/>
      <c r="FWZ21" s="245"/>
      <c r="FXA21" s="245"/>
      <c r="FXB21" s="245"/>
      <c r="FXC21" s="245"/>
      <c r="FXD21" s="245"/>
      <c r="FXE21" s="245"/>
      <c r="FXF21" s="245"/>
      <c r="FXH21" s="245"/>
      <c r="FXI21" s="245"/>
      <c r="FXJ21" s="245"/>
      <c r="FXK21" s="245"/>
      <c r="FXL21" s="245"/>
      <c r="FXM21" s="245"/>
      <c r="FXN21" s="245"/>
      <c r="FXO21" s="245"/>
      <c r="FXP21" s="245"/>
      <c r="FXQ21" s="245"/>
      <c r="FXR21" s="245"/>
      <c r="FXS21" s="245"/>
      <c r="FXT21" s="245"/>
      <c r="FXU21" s="245"/>
      <c r="FXV21" s="245"/>
      <c r="FXW21" s="245"/>
      <c r="FXX21" s="245"/>
      <c r="FXY21" s="245"/>
      <c r="FXZ21" s="245"/>
      <c r="FYA21" s="245"/>
      <c r="FYB21" s="245"/>
      <c r="FYD21" s="245"/>
      <c r="FYE21" s="245"/>
      <c r="FYF21" s="245"/>
      <c r="FYG21" s="245"/>
      <c r="FYH21" s="245"/>
      <c r="FYI21" s="245"/>
      <c r="FYJ21" s="245"/>
      <c r="FYK21" s="245"/>
      <c r="FYL21" s="245"/>
      <c r="FYM21" s="245"/>
      <c r="FYN21" s="245"/>
      <c r="FYO21" s="245"/>
      <c r="FYP21" s="245"/>
      <c r="FYQ21" s="245"/>
      <c r="FYR21" s="245"/>
      <c r="FYS21" s="245"/>
      <c r="FYT21" s="245"/>
      <c r="FYU21" s="245"/>
      <c r="FYV21" s="245"/>
      <c r="FYW21" s="245"/>
      <c r="FYX21" s="245"/>
      <c r="FYZ21" s="245"/>
      <c r="FZA21" s="245"/>
      <c r="FZB21" s="245"/>
      <c r="FZC21" s="245"/>
      <c r="FZD21" s="245"/>
      <c r="FZE21" s="245"/>
      <c r="FZF21" s="245"/>
      <c r="FZG21" s="245"/>
      <c r="FZH21" s="245"/>
      <c r="FZI21" s="245"/>
      <c r="FZJ21" s="245"/>
      <c r="FZK21" s="245"/>
      <c r="FZL21" s="245"/>
      <c r="FZM21" s="245"/>
      <c r="FZN21" s="245"/>
      <c r="FZO21" s="245"/>
      <c r="FZP21" s="245"/>
      <c r="FZQ21" s="245"/>
      <c r="FZR21" s="245"/>
      <c r="FZS21" s="245"/>
      <c r="FZT21" s="245"/>
      <c r="FZV21" s="245"/>
      <c r="FZW21" s="245"/>
      <c r="FZX21" s="245"/>
      <c r="FZY21" s="245"/>
      <c r="FZZ21" s="245"/>
      <c r="GAA21" s="245"/>
      <c r="GAB21" s="245"/>
      <c r="GAC21" s="245"/>
      <c r="GAD21" s="245"/>
      <c r="GAE21" s="245"/>
      <c r="GAF21" s="245"/>
      <c r="GAG21" s="245"/>
      <c r="GAH21" s="245"/>
      <c r="GAI21" s="245"/>
      <c r="GAJ21" s="245"/>
      <c r="GAK21" s="245"/>
      <c r="GAL21" s="245"/>
      <c r="GAM21" s="245"/>
      <c r="GAN21" s="245"/>
      <c r="GAO21" s="245"/>
      <c r="GAP21" s="245"/>
      <c r="GAR21" s="245"/>
      <c r="GAS21" s="245"/>
      <c r="GAT21" s="245"/>
      <c r="GAU21" s="245"/>
      <c r="GAV21" s="245"/>
      <c r="GAW21" s="245"/>
      <c r="GAX21" s="245"/>
      <c r="GAY21" s="245"/>
      <c r="GAZ21" s="245"/>
      <c r="GBA21" s="245"/>
      <c r="GBB21" s="245"/>
      <c r="GBC21" s="245"/>
      <c r="GBD21" s="245"/>
      <c r="GBE21" s="245"/>
      <c r="GBF21" s="245"/>
      <c r="GBG21" s="245"/>
      <c r="GBH21" s="245"/>
      <c r="GBI21" s="245"/>
      <c r="GBJ21" s="245"/>
      <c r="GBK21" s="245"/>
      <c r="GBL21" s="245"/>
      <c r="GBN21" s="245"/>
      <c r="GBO21" s="245"/>
      <c r="GBP21" s="245"/>
      <c r="GBQ21" s="245"/>
      <c r="GBR21" s="245"/>
      <c r="GBS21" s="245"/>
      <c r="GBT21" s="245"/>
      <c r="GBU21" s="245"/>
      <c r="GBV21" s="245"/>
      <c r="GBW21" s="245"/>
      <c r="GBX21" s="245"/>
      <c r="GBY21" s="245"/>
      <c r="GBZ21" s="245"/>
      <c r="GCA21" s="245"/>
      <c r="GCB21" s="245"/>
      <c r="GCC21" s="245"/>
      <c r="GCD21" s="245"/>
      <c r="GCE21" s="245"/>
      <c r="GCF21" s="245"/>
      <c r="GCG21" s="245"/>
      <c r="GCH21" s="245"/>
      <c r="GCJ21" s="245"/>
      <c r="GCK21" s="245"/>
      <c r="GCL21" s="245"/>
      <c r="GCM21" s="245"/>
      <c r="GCN21" s="245"/>
      <c r="GCO21" s="245"/>
      <c r="GCP21" s="245"/>
      <c r="GCQ21" s="245"/>
      <c r="GCR21" s="245"/>
      <c r="GCS21" s="245"/>
      <c r="GCT21" s="245"/>
      <c r="GCU21" s="245"/>
      <c r="GCV21" s="245"/>
      <c r="GCW21" s="245"/>
      <c r="GCX21" s="245"/>
      <c r="GCY21" s="245"/>
      <c r="GCZ21" s="245"/>
      <c r="GDA21" s="245"/>
      <c r="GDB21" s="245"/>
      <c r="GDC21" s="245"/>
      <c r="GDD21" s="245"/>
      <c r="GDF21" s="245"/>
      <c r="GDG21" s="245"/>
      <c r="GDH21" s="245"/>
      <c r="GDI21" s="245"/>
      <c r="GDJ21" s="245"/>
      <c r="GDK21" s="245"/>
      <c r="GDL21" s="245"/>
      <c r="GDM21" s="245"/>
      <c r="GDN21" s="245"/>
      <c r="GDO21" s="245"/>
      <c r="GDP21" s="245"/>
      <c r="GDQ21" s="245"/>
      <c r="GDR21" s="245"/>
      <c r="GDS21" s="245"/>
      <c r="GDT21" s="245"/>
      <c r="GDU21" s="245"/>
      <c r="GDV21" s="245"/>
      <c r="GDW21" s="245"/>
      <c r="GDX21" s="245"/>
      <c r="GDY21" s="245"/>
      <c r="GDZ21" s="245"/>
      <c r="GEB21" s="245"/>
      <c r="GEC21" s="245"/>
      <c r="GED21" s="245"/>
      <c r="GEE21" s="245"/>
      <c r="GEF21" s="245"/>
      <c r="GEG21" s="245"/>
      <c r="GEH21" s="245"/>
      <c r="GEI21" s="245"/>
      <c r="GEJ21" s="245"/>
      <c r="GEK21" s="245"/>
      <c r="GEL21" s="245"/>
      <c r="GEM21" s="245"/>
      <c r="GEN21" s="245"/>
      <c r="GEO21" s="245"/>
      <c r="GEP21" s="245"/>
      <c r="GEQ21" s="245"/>
      <c r="GER21" s="245"/>
      <c r="GES21" s="245"/>
      <c r="GET21" s="245"/>
      <c r="GEU21" s="245"/>
      <c r="GEV21" s="245"/>
      <c r="GEX21" s="245"/>
      <c r="GEY21" s="245"/>
      <c r="GEZ21" s="245"/>
      <c r="GFA21" s="245"/>
      <c r="GFB21" s="245"/>
      <c r="GFC21" s="245"/>
      <c r="GFD21" s="245"/>
      <c r="GFE21" s="245"/>
      <c r="GFF21" s="245"/>
      <c r="GFG21" s="245"/>
      <c r="GFH21" s="245"/>
      <c r="GFI21" s="245"/>
      <c r="GFJ21" s="245"/>
      <c r="GFK21" s="245"/>
      <c r="GFL21" s="245"/>
      <c r="GFM21" s="245"/>
      <c r="GFN21" s="245"/>
      <c r="GFO21" s="245"/>
      <c r="GFP21" s="245"/>
      <c r="GFQ21" s="245"/>
      <c r="GFR21" s="245"/>
      <c r="GFT21" s="245"/>
      <c r="GFU21" s="245"/>
      <c r="GFV21" s="245"/>
      <c r="GFW21" s="245"/>
      <c r="GFX21" s="245"/>
      <c r="GFY21" s="245"/>
      <c r="GFZ21" s="245"/>
      <c r="GGA21" s="245"/>
      <c r="GGB21" s="245"/>
      <c r="GGC21" s="245"/>
      <c r="GGD21" s="245"/>
      <c r="GGE21" s="245"/>
      <c r="GGF21" s="245"/>
      <c r="GGG21" s="245"/>
      <c r="GGH21" s="245"/>
      <c r="GGI21" s="245"/>
      <c r="GGJ21" s="245"/>
      <c r="GGK21" s="245"/>
      <c r="GGL21" s="245"/>
      <c r="GGM21" s="245"/>
      <c r="GGN21" s="245"/>
      <c r="GGP21" s="245"/>
      <c r="GGQ21" s="245"/>
      <c r="GGR21" s="245"/>
      <c r="GGS21" s="245"/>
      <c r="GGT21" s="245"/>
      <c r="GGU21" s="245"/>
      <c r="GGV21" s="245"/>
      <c r="GGW21" s="245"/>
      <c r="GGX21" s="245"/>
      <c r="GGY21" s="245"/>
      <c r="GGZ21" s="245"/>
      <c r="GHA21" s="245"/>
      <c r="GHB21" s="245"/>
      <c r="GHC21" s="245"/>
      <c r="GHD21" s="245"/>
      <c r="GHE21" s="245"/>
      <c r="GHF21" s="245"/>
      <c r="GHG21" s="245"/>
      <c r="GHH21" s="245"/>
      <c r="GHI21" s="245"/>
      <c r="GHJ21" s="245"/>
      <c r="GHL21" s="245"/>
      <c r="GHM21" s="245"/>
      <c r="GHN21" s="245"/>
      <c r="GHO21" s="245"/>
      <c r="GHP21" s="245"/>
      <c r="GHQ21" s="245"/>
      <c r="GHR21" s="245"/>
      <c r="GHS21" s="245"/>
      <c r="GHT21" s="245"/>
      <c r="GHU21" s="245"/>
      <c r="GHV21" s="245"/>
      <c r="GHW21" s="245"/>
      <c r="GHX21" s="245"/>
      <c r="GHY21" s="245"/>
      <c r="GHZ21" s="245"/>
      <c r="GIA21" s="245"/>
      <c r="GIB21" s="245"/>
      <c r="GIC21" s="245"/>
      <c r="GID21" s="245"/>
      <c r="GIE21" s="245"/>
      <c r="GIF21" s="245"/>
      <c r="GIH21" s="245"/>
      <c r="GII21" s="245"/>
      <c r="GIJ21" s="245"/>
      <c r="GIK21" s="245"/>
      <c r="GIL21" s="245"/>
      <c r="GIM21" s="245"/>
      <c r="GIN21" s="245"/>
      <c r="GIO21" s="245"/>
      <c r="GIP21" s="245"/>
      <c r="GIQ21" s="245"/>
      <c r="GIR21" s="245"/>
      <c r="GIS21" s="245"/>
      <c r="GIT21" s="245"/>
      <c r="GIU21" s="245"/>
      <c r="GIV21" s="245"/>
      <c r="GIW21" s="245"/>
      <c r="GIX21" s="245"/>
      <c r="GIY21" s="245"/>
      <c r="GIZ21" s="245"/>
      <c r="GJA21" s="245"/>
      <c r="GJB21" s="245"/>
      <c r="GJD21" s="245"/>
      <c r="GJE21" s="245"/>
      <c r="GJF21" s="245"/>
      <c r="GJG21" s="245"/>
      <c r="GJH21" s="245"/>
      <c r="GJI21" s="245"/>
      <c r="GJJ21" s="245"/>
      <c r="GJK21" s="245"/>
      <c r="GJL21" s="245"/>
      <c r="GJM21" s="245"/>
      <c r="GJN21" s="245"/>
      <c r="GJO21" s="245"/>
      <c r="GJP21" s="245"/>
      <c r="GJQ21" s="245"/>
      <c r="GJR21" s="245"/>
      <c r="GJS21" s="245"/>
      <c r="GJT21" s="245"/>
      <c r="GJU21" s="245"/>
      <c r="GJV21" s="245"/>
      <c r="GJW21" s="245"/>
      <c r="GJX21" s="245"/>
      <c r="GJZ21" s="245"/>
      <c r="GKA21" s="245"/>
      <c r="GKB21" s="245"/>
      <c r="GKC21" s="245"/>
      <c r="GKD21" s="245"/>
      <c r="GKE21" s="245"/>
      <c r="GKF21" s="245"/>
      <c r="GKG21" s="245"/>
      <c r="GKH21" s="245"/>
      <c r="GKI21" s="245"/>
      <c r="GKJ21" s="245"/>
      <c r="GKK21" s="245"/>
      <c r="GKL21" s="245"/>
      <c r="GKM21" s="245"/>
      <c r="GKN21" s="245"/>
      <c r="GKO21" s="245"/>
      <c r="GKP21" s="245"/>
      <c r="GKQ21" s="245"/>
      <c r="GKR21" s="245"/>
      <c r="GKS21" s="245"/>
      <c r="GKT21" s="245"/>
      <c r="GKV21" s="245"/>
      <c r="GKW21" s="245"/>
      <c r="GKX21" s="245"/>
      <c r="GKY21" s="245"/>
      <c r="GKZ21" s="245"/>
      <c r="GLA21" s="245"/>
      <c r="GLB21" s="245"/>
      <c r="GLC21" s="245"/>
      <c r="GLD21" s="245"/>
      <c r="GLE21" s="245"/>
      <c r="GLF21" s="245"/>
      <c r="GLG21" s="245"/>
      <c r="GLH21" s="245"/>
      <c r="GLI21" s="245"/>
      <c r="GLJ21" s="245"/>
      <c r="GLK21" s="245"/>
      <c r="GLL21" s="245"/>
      <c r="GLM21" s="245"/>
      <c r="GLN21" s="245"/>
      <c r="GLO21" s="245"/>
      <c r="GLP21" s="245"/>
      <c r="GLR21" s="245"/>
      <c r="GLS21" s="245"/>
      <c r="GLT21" s="245"/>
      <c r="GLU21" s="245"/>
      <c r="GLV21" s="245"/>
      <c r="GLW21" s="245"/>
      <c r="GLX21" s="245"/>
      <c r="GLY21" s="245"/>
      <c r="GLZ21" s="245"/>
      <c r="GMA21" s="245"/>
      <c r="GMB21" s="245"/>
      <c r="GMC21" s="245"/>
      <c r="GMD21" s="245"/>
      <c r="GME21" s="245"/>
      <c r="GMF21" s="245"/>
      <c r="GMG21" s="245"/>
      <c r="GMH21" s="245"/>
      <c r="GMI21" s="245"/>
      <c r="GMJ21" s="245"/>
      <c r="GMK21" s="245"/>
      <c r="GML21" s="245"/>
      <c r="GMN21" s="245"/>
      <c r="GMO21" s="245"/>
      <c r="GMP21" s="245"/>
      <c r="GMQ21" s="245"/>
      <c r="GMR21" s="245"/>
      <c r="GMS21" s="245"/>
      <c r="GMT21" s="245"/>
      <c r="GMU21" s="245"/>
      <c r="GMV21" s="245"/>
      <c r="GMW21" s="245"/>
      <c r="GMX21" s="245"/>
      <c r="GMY21" s="245"/>
      <c r="GMZ21" s="245"/>
      <c r="GNA21" s="245"/>
      <c r="GNB21" s="245"/>
      <c r="GNC21" s="245"/>
      <c r="GND21" s="245"/>
      <c r="GNE21" s="245"/>
      <c r="GNF21" s="245"/>
      <c r="GNG21" s="245"/>
      <c r="GNH21" s="245"/>
      <c r="GNJ21" s="245"/>
      <c r="GNK21" s="245"/>
      <c r="GNL21" s="245"/>
      <c r="GNM21" s="245"/>
      <c r="GNN21" s="245"/>
      <c r="GNO21" s="245"/>
      <c r="GNP21" s="245"/>
      <c r="GNQ21" s="245"/>
      <c r="GNR21" s="245"/>
      <c r="GNS21" s="245"/>
      <c r="GNT21" s="245"/>
      <c r="GNU21" s="245"/>
      <c r="GNV21" s="245"/>
      <c r="GNW21" s="245"/>
      <c r="GNX21" s="245"/>
      <c r="GNY21" s="245"/>
      <c r="GNZ21" s="245"/>
      <c r="GOA21" s="245"/>
      <c r="GOB21" s="245"/>
      <c r="GOC21" s="245"/>
      <c r="GOD21" s="245"/>
      <c r="GOF21" s="245"/>
      <c r="GOG21" s="245"/>
      <c r="GOH21" s="245"/>
      <c r="GOI21" s="245"/>
      <c r="GOJ21" s="245"/>
      <c r="GOK21" s="245"/>
      <c r="GOL21" s="245"/>
      <c r="GOM21" s="245"/>
      <c r="GON21" s="245"/>
      <c r="GOO21" s="245"/>
      <c r="GOP21" s="245"/>
      <c r="GOQ21" s="245"/>
      <c r="GOR21" s="245"/>
      <c r="GOS21" s="245"/>
      <c r="GOT21" s="245"/>
      <c r="GOU21" s="245"/>
      <c r="GOV21" s="245"/>
      <c r="GOW21" s="245"/>
      <c r="GOX21" s="245"/>
      <c r="GOY21" s="245"/>
      <c r="GOZ21" s="245"/>
      <c r="GPB21" s="245"/>
      <c r="GPC21" s="245"/>
      <c r="GPD21" s="245"/>
      <c r="GPE21" s="245"/>
      <c r="GPF21" s="245"/>
      <c r="GPG21" s="245"/>
      <c r="GPH21" s="245"/>
      <c r="GPI21" s="245"/>
      <c r="GPJ21" s="245"/>
      <c r="GPK21" s="245"/>
      <c r="GPL21" s="245"/>
      <c r="GPM21" s="245"/>
      <c r="GPN21" s="245"/>
      <c r="GPO21" s="245"/>
      <c r="GPP21" s="245"/>
      <c r="GPQ21" s="245"/>
      <c r="GPR21" s="245"/>
      <c r="GPS21" s="245"/>
      <c r="GPT21" s="245"/>
      <c r="GPU21" s="245"/>
      <c r="GPV21" s="245"/>
      <c r="GPX21" s="245"/>
      <c r="GPY21" s="245"/>
      <c r="GPZ21" s="245"/>
      <c r="GQA21" s="245"/>
      <c r="GQB21" s="245"/>
      <c r="GQC21" s="245"/>
      <c r="GQD21" s="245"/>
      <c r="GQE21" s="245"/>
      <c r="GQF21" s="245"/>
      <c r="GQG21" s="245"/>
      <c r="GQH21" s="245"/>
      <c r="GQI21" s="245"/>
      <c r="GQJ21" s="245"/>
      <c r="GQK21" s="245"/>
      <c r="GQL21" s="245"/>
      <c r="GQM21" s="245"/>
      <c r="GQN21" s="245"/>
      <c r="GQO21" s="245"/>
      <c r="GQP21" s="245"/>
      <c r="GQQ21" s="245"/>
      <c r="GQR21" s="245"/>
      <c r="GQT21" s="245"/>
      <c r="GQU21" s="245"/>
      <c r="GQV21" s="245"/>
      <c r="GQW21" s="245"/>
      <c r="GQX21" s="245"/>
      <c r="GQY21" s="245"/>
      <c r="GQZ21" s="245"/>
      <c r="GRA21" s="245"/>
      <c r="GRB21" s="245"/>
      <c r="GRC21" s="245"/>
      <c r="GRD21" s="245"/>
      <c r="GRE21" s="245"/>
      <c r="GRF21" s="245"/>
      <c r="GRG21" s="245"/>
      <c r="GRH21" s="245"/>
      <c r="GRI21" s="245"/>
      <c r="GRJ21" s="245"/>
      <c r="GRK21" s="245"/>
      <c r="GRL21" s="245"/>
      <c r="GRM21" s="245"/>
      <c r="GRN21" s="245"/>
      <c r="GRP21" s="245"/>
      <c r="GRQ21" s="245"/>
      <c r="GRR21" s="245"/>
      <c r="GRS21" s="245"/>
      <c r="GRT21" s="245"/>
      <c r="GRU21" s="245"/>
      <c r="GRV21" s="245"/>
      <c r="GRW21" s="245"/>
      <c r="GRX21" s="245"/>
      <c r="GRY21" s="245"/>
      <c r="GRZ21" s="245"/>
      <c r="GSA21" s="245"/>
      <c r="GSB21" s="245"/>
      <c r="GSC21" s="245"/>
      <c r="GSD21" s="245"/>
      <c r="GSE21" s="245"/>
      <c r="GSF21" s="245"/>
      <c r="GSG21" s="245"/>
      <c r="GSH21" s="245"/>
      <c r="GSI21" s="245"/>
      <c r="GSJ21" s="245"/>
      <c r="GSL21" s="245"/>
      <c r="GSM21" s="245"/>
      <c r="GSN21" s="245"/>
      <c r="GSO21" s="245"/>
      <c r="GSP21" s="245"/>
      <c r="GSQ21" s="245"/>
      <c r="GSR21" s="245"/>
      <c r="GSS21" s="245"/>
      <c r="GST21" s="245"/>
      <c r="GSU21" s="245"/>
      <c r="GSV21" s="245"/>
      <c r="GSW21" s="245"/>
      <c r="GSX21" s="245"/>
      <c r="GSY21" s="245"/>
      <c r="GSZ21" s="245"/>
      <c r="GTA21" s="245"/>
      <c r="GTB21" s="245"/>
      <c r="GTC21" s="245"/>
      <c r="GTD21" s="245"/>
      <c r="GTE21" s="245"/>
      <c r="GTF21" s="245"/>
      <c r="GTH21" s="245"/>
      <c r="GTI21" s="245"/>
      <c r="GTJ21" s="245"/>
      <c r="GTK21" s="245"/>
      <c r="GTL21" s="245"/>
      <c r="GTM21" s="245"/>
      <c r="GTN21" s="245"/>
      <c r="GTO21" s="245"/>
      <c r="GTP21" s="245"/>
      <c r="GTQ21" s="245"/>
      <c r="GTR21" s="245"/>
      <c r="GTS21" s="245"/>
      <c r="GTT21" s="245"/>
      <c r="GTU21" s="245"/>
      <c r="GTV21" s="245"/>
      <c r="GTW21" s="245"/>
      <c r="GTX21" s="245"/>
      <c r="GTY21" s="245"/>
      <c r="GTZ21" s="245"/>
      <c r="GUA21" s="245"/>
      <c r="GUB21" s="245"/>
      <c r="GUD21" s="245"/>
      <c r="GUE21" s="245"/>
      <c r="GUF21" s="245"/>
      <c r="GUG21" s="245"/>
      <c r="GUH21" s="245"/>
      <c r="GUI21" s="245"/>
      <c r="GUJ21" s="245"/>
      <c r="GUK21" s="245"/>
      <c r="GUL21" s="245"/>
      <c r="GUM21" s="245"/>
      <c r="GUN21" s="245"/>
      <c r="GUO21" s="245"/>
      <c r="GUP21" s="245"/>
      <c r="GUQ21" s="245"/>
      <c r="GUR21" s="245"/>
      <c r="GUS21" s="245"/>
      <c r="GUT21" s="245"/>
      <c r="GUU21" s="245"/>
      <c r="GUV21" s="245"/>
      <c r="GUW21" s="245"/>
      <c r="GUX21" s="245"/>
      <c r="GUZ21" s="245"/>
      <c r="GVA21" s="245"/>
      <c r="GVB21" s="245"/>
      <c r="GVC21" s="245"/>
      <c r="GVD21" s="245"/>
      <c r="GVE21" s="245"/>
      <c r="GVF21" s="245"/>
      <c r="GVG21" s="245"/>
      <c r="GVH21" s="245"/>
      <c r="GVI21" s="245"/>
      <c r="GVJ21" s="245"/>
      <c r="GVK21" s="245"/>
      <c r="GVL21" s="245"/>
      <c r="GVM21" s="245"/>
      <c r="GVN21" s="245"/>
      <c r="GVO21" s="245"/>
      <c r="GVP21" s="245"/>
      <c r="GVQ21" s="245"/>
      <c r="GVR21" s="245"/>
      <c r="GVS21" s="245"/>
      <c r="GVT21" s="245"/>
      <c r="GVV21" s="245"/>
      <c r="GVW21" s="245"/>
      <c r="GVX21" s="245"/>
      <c r="GVY21" s="245"/>
      <c r="GVZ21" s="245"/>
      <c r="GWA21" s="245"/>
      <c r="GWB21" s="245"/>
      <c r="GWC21" s="245"/>
      <c r="GWD21" s="245"/>
      <c r="GWE21" s="245"/>
      <c r="GWF21" s="245"/>
      <c r="GWG21" s="245"/>
      <c r="GWH21" s="245"/>
      <c r="GWI21" s="245"/>
      <c r="GWJ21" s="245"/>
      <c r="GWK21" s="245"/>
      <c r="GWL21" s="245"/>
      <c r="GWM21" s="245"/>
      <c r="GWN21" s="245"/>
      <c r="GWO21" s="245"/>
      <c r="GWP21" s="245"/>
      <c r="GWR21" s="245"/>
      <c r="GWS21" s="245"/>
      <c r="GWT21" s="245"/>
      <c r="GWU21" s="245"/>
      <c r="GWV21" s="245"/>
      <c r="GWW21" s="245"/>
      <c r="GWX21" s="245"/>
      <c r="GWY21" s="245"/>
      <c r="GWZ21" s="245"/>
      <c r="GXA21" s="245"/>
      <c r="GXB21" s="245"/>
      <c r="GXC21" s="245"/>
      <c r="GXD21" s="245"/>
      <c r="GXE21" s="245"/>
      <c r="GXF21" s="245"/>
      <c r="GXG21" s="245"/>
      <c r="GXH21" s="245"/>
      <c r="GXI21" s="245"/>
      <c r="GXJ21" s="245"/>
      <c r="GXK21" s="245"/>
      <c r="GXL21" s="245"/>
      <c r="GXN21" s="245"/>
      <c r="GXO21" s="245"/>
      <c r="GXP21" s="245"/>
      <c r="GXQ21" s="245"/>
      <c r="GXR21" s="245"/>
      <c r="GXS21" s="245"/>
      <c r="GXT21" s="245"/>
      <c r="GXU21" s="245"/>
      <c r="GXV21" s="245"/>
      <c r="GXW21" s="245"/>
      <c r="GXX21" s="245"/>
      <c r="GXY21" s="245"/>
      <c r="GXZ21" s="245"/>
      <c r="GYA21" s="245"/>
      <c r="GYB21" s="245"/>
      <c r="GYC21" s="245"/>
      <c r="GYD21" s="245"/>
      <c r="GYE21" s="245"/>
      <c r="GYF21" s="245"/>
      <c r="GYG21" s="245"/>
      <c r="GYH21" s="245"/>
      <c r="GYJ21" s="245"/>
      <c r="GYK21" s="245"/>
      <c r="GYL21" s="245"/>
      <c r="GYM21" s="245"/>
      <c r="GYN21" s="245"/>
      <c r="GYO21" s="245"/>
      <c r="GYP21" s="245"/>
      <c r="GYQ21" s="245"/>
      <c r="GYR21" s="245"/>
      <c r="GYS21" s="245"/>
      <c r="GYT21" s="245"/>
      <c r="GYU21" s="245"/>
      <c r="GYV21" s="245"/>
      <c r="GYW21" s="245"/>
      <c r="GYX21" s="245"/>
      <c r="GYY21" s="245"/>
      <c r="GYZ21" s="245"/>
      <c r="GZA21" s="245"/>
      <c r="GZB21" s="245"/>
      <c r="GZC21" s="245"/>
      <c r="GZD21" s="245"/>
      <c r="GZF21" s="245"/>
      <c r="GZG21" s="245"/>
      <c r="GZH21" s="245"/>
      <c r="GZI21" s="245"/>
      <c r="GZJ21" s="245"/>
      <c r="GZK21" s="245"/>
      <c r="GZL21" s="245"/>
      <c r="GZM21" s="245"/>
      <c r="GZN21" s="245"/>
      <c r="GZO21" s="245"/>
      <c r="GZP21" s="245"/>
      <c r="GZQ21" s="245"/>
      <c r="GZR21" s="245"/>
      <c r="GZS21" s="245"/>
      <c r="GZT21" s="245"/>
      <c r="GZU21" s="245"/>
      <c r="GZV21" s="245"/>
      <c r="GZW21" s="245"/>
      <c r="GZX21" s="245"/>
      <c r="GZY21" s="245"/>
      <c r="GZZ21" s="245"/>
      <c r="HAB21" s="245"/>
      <c r="HAC21" s="245"/>
      <c r="HAD21" s="245"/>
      <c r="HAE21" s="245"/>
      <c r="HAF21" s="245"/>
      <c r="HAG21" s="245"/>
      <c r="HAH21" s="245"/>
      <c r="HAI21" s="245"/>
      <c r="HAJ21" s="245"/>
      <c r="HAK21" s="245"/>
      <c r="HAL21" s="245"/>
      <c r="HAM21" s="245"/>
      <c r="HAN21" s="245"/>
      <c r="HAO21" s="245"/>
      <c r="HAP21" s="245"/>
      <c r="HAQ21" s="245"/>
      <c r="HAR21" s="245"/>
      <c r="HAS21" s="245"/>
      <c r="HAT21" s="245"/>
      <c r="HAU21" s="245"/>
      <c r="HAV21" s="245"/>
      <c r="HAX21" s="245"/>
      <c r="HAY21" s="245"/>
      <c r="HAZ21" s="245"/>
      <c r="HBA21" s="245"/>
      <c r="HBB21" s="245"/>
      <c r="HBC21" s="245"/>
      <c r="HBD21" s="245"/>
      <c r="HBE21" s="245"/>
      <c r="HBF21" s="245"/>
      <c r="HBG21" s="245"/>
      <c r="HBH21" s="245"/>
      <c r="HBI21" s="245"/>
      <c r="HBJ21" s="245"/>
      <c r="HBK21" s="245"/>
      <c r="HBL21" s="245"/>
      <c r="HBM21" s="245"/>
      <c r="HBN21" s="245"/>
      <c r="HBO21" s="245"/>
      <c r="HBP21" s="245"/>
      <c r="HBQ21" s="245"/>
      <c r="HBR21" s="245"/>
      <c r="HBT21" s="245"/>
      <c r="HBU21" s="245"/>
      <c r="HBV21" s="245"/>
      <c r="HBW21" s="245"/>
      <c r="HBX21" s="245"/>
      <c r="HBY21" s="245"/>
      <c r="HBZ21" s="245"/>
      <c r="HCA21" s="245"/>
      <c r="HCB21" s="245"/>
      <c r="HCC21" s="245"/>
      <c r="HCD21" s="245"/>
      <c r="HCE21" s="245"/>
      <c r="HCF21" s="245"/>
      <c r="HCG21" s="245"/>
      <c r="HCH21" s="245"/>
      <c r="HCI21" s="245"/>
      <c r="HCJ21" s="245"/>
      <c r="HCK21" s="245"/>
      <c r="HCL21" s="245"/>
      <c r="HCM21" s="245"/>
      <c r="HCN21" s="245"/>
      <c r="HCP21" s="245"/>
      <c r="HCQ21" s="245"/>
      <c r="HCR21" s="245"/>
      <c r="HCS21" s="245"/>
      <c r="HCT21" s="245"/>
      <c r="HCU21" s="245"/>
      <c r="HCV21" s="245"/>
      <c r="HCW21" s="245"/>
      <c r="HCX21" s="245"/>
      <c r="HCY21" s="245"/>
      <c r="HCZ21" s="245"/>
      <c r="HDA21" s="245"/>
      <c r="HDB21" s="245"/>
      <c r="HDC21" s="245"/>
      <c r="HDD21" s="245"/>
      <c r="HDE21" s="245"/>
      <c r="HDF21" s="245"/>
      <c r="HDG21" s="245"/>
      <c r="HDH21" s="245"/>
      <c r="HDI21" s="245"/>
      <c r="HDJ21" s="245"/>
      <c r="HDL21" s="245"/>
      <c r="HDM21" s="245"/>
      <c r="HDN21" s="245"/>
      <c r="HDO21" s="245"/>
      <c r="HDP21" s="245"/>
      <c r="HDQ21" s="245"/>
      <c r="HDR21" s="245"/>
      <c r="HDS21" s="245"/>
      <c r="HDT21" s="245"/>
      <c r="HDU21" s="245"/>
      <c r="HDV21" s="245"/>
      <c r="HDW21" s="245"/>
      <c r="HDX21" s="245"/>
      <c r="HDY21" s="245"/>
      <c r="HDZ21" s="245"/>
      <c r="HEA21" s="245"/>
      <c r="HEB21" s="245"/>
      <c r="HEC21" s="245"/>
      <c r="HED21" s="245"/>
      <c r="HEE21" s="245"/>
      <c r="HEF21" s="245"/>
      <c r="HEH21" s="245"/>
      <c r="HEI21" s="245"/>
      <c r="HEJ21" s="245"/>
      <c r="HEK21" s="245"/>
      <c r="HEL21" s="245"/>
      <c r="HEM21" s="245"/>
      <c r="HEN21" s="245"/>
      <c r="HEO21" s="245"/>
      <c r="HEP21" s="245"/>
      <c r="HEQ21" s="245"/>
      <c r="HER21" s="245"/>
      <c r="HES21" s="245"/>
      <c r="HET21" s="245"/>
      <c r="HEU21" s="245"/>
      <c r="HEV21" s="245"/>
      <c r="HEW21" s="245"/>
      <c r="HEX21" s="245"/>
      <c r="HEY21" s="245"/>
      <c r="HEZ21" s="245"/>
      <c r="HFA21" s="245"/>
      <c r="HFB21" s="245"/>
      <c r="HFD21" s="245"/>
      <c r="HFE21" s="245"/>
      <c r="HFF21" s="245"/>
      <c r="HFG21" s="245"/>
      <c r="HFH21" s="245"/>
      <c r="HFI21" s="245"/>
      <c r="HFJ21" s="245"/>
      <c r="HFK21" s="245"/>
      <c r="HFL21" s="245"/>
      <c r="HFM21" s="245"/>
      <c r="HFN21" s="245"/>
      <c r="HFO21" s="245"/>
      <c r="HFP21" s="245"/>
      <c r="HFQ21" s="245"/>
      <c r="HFR21" s="245"/>
      <c r="HFS21" s="245"/>
      <c r="HFT21" s="245"/>
      <c r="HFU21" s="245"/>
      <c r="HFV21" s="245"/>
      <c r="HFW21" s="245"/>
      <c r="HFX21" s="245"/>
      <c r="HFZ21" s="245"/>
      <c r="HGA21" s="245"/>
      <c r="HGB21" s="245"/>
      <c r="HGC21" s="245"/>
      <c r="HGD21" s="245"/>
      <c r="HGE21" s="245"/>
      <c r="HGF21" s="245"/>
      <c r="HGG21" s="245"/>
      <c r="HGH21" s="245"/>
      <c r="HGI21" s="245"/>
      <c r="HGJ21" s="245"/>
      <c r="HGK21" s="245"/>
      <c r="HGL21" s="245"/>
      <c r="HGM21" s="245"/>
      <c r="HGN21" s="245"/>
      <c r="HGO21" s="245"/>
      <c r="HGP21" s="245"/>
      <c r="HGQ21" s="245"/>
      <c r="HGR21" s="245"/>
      <c r="HGS21" s="245"/>
      <c r="HGT21" s="245"/>
      <c r="HGV21" s="245"/>
      <c r="HGW21" s="245"/>
      <c r="HGX21" s="245"/>
      <c r="HGY21" s="245"/>
      <c r="HGZ21" s="245"/>
      <c r="HHA21" s="245"/>
      <c r="HHB21" s="245"/>
      <c r="HHC21" s="245"/>
      <c r="HHD21" s="245"/>
      <c r="HHE21" s="245"/>
      <c r="HHF21" s="245"/>
      <c r="HHG21" s="245"/>
      <c r="HHH21" s="245"/>
      <c r="HHI21" s="245"/>
      <c r="HHJ21" s="245"/>
      <c r="HHK21" s="245"/>
      <c r="HHL21" s="245"/>
      <c r="HHM21" s="245"/>
      <c r="HHN21" s="245"/>
      <c r="HHO21" s="245"/>
      <c r="HHP21" s="245"/>
      <c r="HHR21" s="245"/>
      <c r="HHS21" s="245"/>
      <c r="HHT21" s="245"/>
      <c r="HHU21" s="245"/>
      <c r="HHV21" s="245"/>
      <c r="HHW21" s="245"/>
      <c r="HHX21" s="245"/>
      <c r="HHY21" s="245"/>
      <c r="HHZ21" s="245"/>
      <c r="HIA21" s="245"/>
      <c r="HIB21" s="245"/>
      <c r="HIC21" s="245"/>
      <c r="HID21" s="245"/>
      <c r="HIE21" s="245"/>
      <c r="HIF21" s="245"/>
      <c r="HIG21" s="245"/>
      <c r="HIH21" s="245"/>
      <c r="HII21" s="245"/>
      <c r="HIJ21" s="245"/>
      <c r="HIK21" s="245"/>
      <c r="HIL21" s="245"/>
      <c r="HIN21" s="245"/>
      <c r="HIO21" s="245"/>
      <c r="HIP21" s="245"/>
      <c r="HIQ21" s="245"/>
      <c r="HIR21" s="245"/>
      <c r="HIS21" s="245"/>
      <c r="HIT21" s="245"/>
      <c r="HIU21" s="245"/>
      <c r="HIV21" s="245"/>
      <c r="HIW21" s="245"/>
      <c r="HIX21" s="245"/>
      <c r="HIY21" s="245"/>
      <c r="HIZ21" s="245"/>
      <c r="HJA21" s="245"/>
      <c r="HJB21" s="245"/>
      <c r="HJC21" s="245"/>
      <c r="HJD21" s="245"/>
      <c r="HJE21" s="245"/>
      <c r="HJF21" s="245"/>
      <c r="HJG21" s="245"/>
      <c r="HJH21" s="245"/>
      <c r="HJJ21" s="245"/>
      <c r="HJK21" s="245"/>
      <c r="HJL21" s="245"/>
      <c r="HJM21" s="245"/>
      <c r="HJN21" s="245"/>
      <c r="HJO21" s="245"/>
      <c r="HJP21" s="245"/>
      <c r="HJQ21" s="245"/>
      <c r="HJR21" s="245"/>
      <c r="HJS21" s="245"/>
      <c r="HJT21" s="245"/>
      <c r="HJU21" s="245"/>
      <c r="HJV21" s="245"/>
      <c r="HJW21" s="245"/>
      <c r="HJX21" s="245"/>
      <c r="HJY21" s="245"/>
      <c r="HJZ21" s="245"/>
      <c r="HKA21" s="245"/>
      <c r="HKB21" s="245"/>
      <c r="HKC21" s="245"/>
      <c r="HKD21" s="245"/>
      <c r="HKF21" s="245"/>
      <c r="HKG21" s="245"/>
      <c r="HKH21" s="245"/>
      <c r="HKI21" s="245"/>
      <c r="HKJ21" s="245"/>
      <c r="HKK21" s="245"/>
      <c r="HKL21" s="245"/>
      <c r="HKM21" s="245"/>
      <c r="HKN21" s="245"/>
      <c r="HKO21" s="245"/>
      <c r="HKP21" s="245"/>
      <c r="HKQ21" s="245"/>
      <c r="HKR21" s="245"/>
      <c r="HKS21" s="245"/>
      <c r="HKT21" s="245"/>
      <c r="HKU21" s="245"/>
      <c r="HKV21" s="245"/>
      <c r="HKW21" s="245"/>
      <c r="HKX21" s="245"/>
      <c r="HKY21" s="245"/>
      <c r="HKZ21" s="245"/>
      <c r="HLB21" s="245"/>
      <c r="HLC21" s="245"/>
      <c r="HLD21" s="245"/>
      <c r="HLE21" s="245"/>
      <c r="HLF21" s="245"/>
      <c r="HLG21" s="245"/>
      <c r="HLH21" s="245"/>
      <c r="HLI21" s="245"/>
      <c r="HLJ21" s="245"/>
      <c r="HLK21" s="245"/>
      <c r="HLL21" s="245"/>
      <c r="HLM21" s="245"/>
      <c r="HLN21" s="245"/>
      <c r="HLO21" s="245"/>
      <c r="HLP21" s="245"/>
      <c r="HLQ21" s="245"/>
      <c r="HLR21" s="245"/>
      <c r="HLS21" s="245"/>
      <c r="HLT21" s="245"/>
      <c r="HLU21" s="245"/>
      <c r="HLV21" s="245"/>
      <c r="HLX21" s="245"/>
      <c r="HLY21" s="245"/>
      <c r="HLZ21" s="245"/>
      <c r="HMA21" s="245"/>
      <c r="HMB21" s="245"/>
      <c r="HMC21" s="245"/>
      <c r="HMD21" s="245"/>
      <c r="HME21" s="245"/>
      <c r="HMF21" s="245"/>
      <c r="HMG21" s="245"/>
      <c r="HMH21" s="245"/>
      <c r="HMI21" s="245"/>
      <c r="HMJ21" s="245"/>
      <c r="HMK21" s="245"/>
      <c r="HML21" s="245"/>
      <c r="HMM21" s="245"/>
      <c r="HMN21" s="245"/>
      <c r="HMO21" s="245"/>
      <c r="HMP21" s="245"/>
      <c r="HMQ21" s="245"/>
      <c r="HMR21" s="245"/>
      <c r="HMT21" s="245"/>
      <c r="HMU21" s="245"/>
      <c r="HMV21" s="245"/>
      <c r="HMW21" s="245"/>
      <c r="HMX21" s="245"/>
      <c r="HMY21" s="245"/>
      <c r="HMZ21" s="245"/>
      <c r="HNA21" s="245"/>
      <c r="HNB21" s="245"/>
      <c r="HNC21" s="245"/>
      <c r="HND21" s="245"/>
      <c r="HNE21" s="245"/>
      <c r="HNF21" s="245"/>
      <c r="HNG21" s="245"/>
      <c r="HNH21" s="245"/>
      <c r="HNI21" s="245"/>
      <c r="HNJ21" s="245"/>
      <c r="HNK21" s="245"/>
      <c r="HNL21" s="245"/>
      <c r="HNM21" s="245"/>
      <c r="HNN21" s="245"/>
      <c r="HNP21" s="245"/>
      <c r="HNQ21" s="245"/>
      <c r="HNR21" s="245"/>
      <c r="HNS21" s="245"/>
      <c r="HNT21" s="245"/>
      <c r="HNU21" s="245"/>
      <c r="HNV21" s="245"/>
      <c r="HNW21" s="245"/>
      <c r="HNX21" s="245"/>
      <c r="HNY21" s="245"/>
      <c r="HNZ21" s="245"/>
      <c r="HOA21" s="245"/>
      <c r="HOB21" s="245"/>
      <c r="HOC21" s="245"/>
      <c r="HOD21" s="245"/>
      <c r="HOE21" s="245"/>
      <c r="HOF21" s="245"/>
      <c r="HOG21" s="245"/>
      <c r="HOH21" s="245"/>
      <c r="HOI21" s="245"/>
      <c r="HOJ21" s="245"/>
      <c r="HOL21" s="245"/>
      <c r="HOM21" s="245"/>
      <c r="HON21" s="245"/>
      <c r="HOO21" s="245"/>
      <c r="HOP21" s="245"/>
      <c r="HOQ21" s="245"/>
      <c r="HOR21" s="245"/>
      <c r="HOS21" s="245"/>
      <c r="HOT21" s="245"/>
      <c r="HOU21" s="245"/>
      <c r="HOV21" s="245"/>
      <c r="HOW21" s="245"/>
      <c r="HOX21" s="245"/>
      <c r="HOY21" s="245"/>
      <c r="HOZ21" s="245"/>
      <c r="HPA21" s="245"/>
      <c r="HPB21" s="245"/>
      <c r="HPC21" s="245"/>
      <c r="HPD21" s="245"/>
      <c r="HPE21" s="245"/>
      <c r="HPF21" s="245"/>
      <c r="HPH21" s="245"/>
      <c r="HPI21" s="245"/>
      <c r="HPJ21" s="245"/>
      <c r="HPK21" s="245"/>
      <c r="HPL21" s="245"/>
      <c r="HPM21" s="245"/>
      <c r="HPN21" s="245"/>
      <c r="HPO21" s="245"/>
      <c r="HPP21" s="245"/>
      <c r="HPQ21" s="245"/>
      <c r="HPR21" s="245"/>
      <c r="HPS21" s="245"/>
      <c r="HPT21" s="245"/>
      <c r="HPU21" s="245"/>
      <c r="HPV21" s="245"/>
      <c r="HPW21" s="245"/>
      <c r="HPX21" s="245"/>
      <c r="HPY21" s="245"/>
      <c r="HPZ21" s="245"/>
      <c r="HQA21" s="245"/>
      <c r="HQB21" s="245"/>
      <c r="HQD21" s="245"/>
      <c r="HQE21" s="245"/>
      <c r="HQF21" s="245"/>
      <c r="HQG21" s="245"/>
      <c r="HQH21" s="245"/>
      <c r="HQI21" s="245"/>
      <c r="HQJ21" s="245"/>
      <c r="HQK21" s="245"/>
      <c r="HQL21" s="245"/>
      <c r="HQM21" s="245"/>
      <c r="HQN21" s="245"/>
      <c r="HQO21" s="245"/>
      <c r="HQP21" s="245"/>
      <c r="HQQ21" s="245"/>
      <c r="HQR21" s="245"/>
      <c r="HQS21" s="245"/>
      <c r="HQT21" s="245"/>
      <c r="HQU21" s="245"/>
      <c r="HQV21" s="245"/>
      <c r="HQW21" s="245"/>
      <c r="HQX21" s="245"/>
      <c r="HQZ21" s="245"/>
      <c r="HRA21" s="245"/>
      <c r="HRB21" s="245"/>
      <c r="HRC21" s="245"/>
      <c r="HRD21" s="245"/>
      <c r="HRE21" s="245"/>
      <c r="HRF21" s="245"/>
      <c r="HRG21" s="245"/>
      <c r="HRH21" s="245"/>
      <c r="HRI21" s="245"/>
      <c r="HRJ21" s="245"/>
      <c r="HRK21" s="245"/>
      <c r="HRL21" s="245"/>
      <c r="HRM21" s="245"/>
      <c r="HRN21" s="245"/>
      <c r="HRO21" s="245"/>
      <c r="HRP21" s="245"/>
      <c r="HRQ21" s="245"/>
      <c r="HRR21" s="245"/>
      <c r="HRS21" s="245"/>
      <c r="HRT21" s="245"/>
      <c r="HRV21" s="245"/>
      <c r="HRW21" s="245"/>
      <c r="HRX21" s="245"/>
      <c r="HRY21" s="245"/>
      <c r="HRZ21" s="245"/>
      <c r="HSA21" s="245"/>
      <c r="HSB21" s="245"/>
      <c r="HSC21" s="245"/>
      <c r="HSD21" s="245"/>
      <c r="HSE21" s="245"/>
      <c r="HSF21" s="245"/>
      <c r="HSG21" s="245"/>
      <c r="HSH21" s="245"/>
      <c r="HSI21" s="245"/>
      <c r="HSJ21" s="245"/>
      <c r="HSK21" s="245"/>
      <c r="HSL21" s="245"/>
      <c r="HSM21" s="245"/>
      <c r="HSN21" s="245"/>
      <c r="HSO21" s="245"/>
      <c r="HSP21" s="245"/>
      <c r="HSR21" s="245"/>
      <c r="HSS21" s="245"/>
      <c r="HST21" s="245"/>
      <c r="HSU21" s="245"/>
      <c r="HSV21" s="245"/>
      <c r="HSW21" s="245"/>
      <c r="HSX21" s="245"/>
      <c r="HSY21" s="245"/>
      <c r="HSZ21" s="245"/>
      <c r="HTA21" s="245"/>
      <c r="HTB21" s="245"/>
      <c r="HTC21" s="245"/>
      <c r="HTD21" s="245"/>
      <c r="HTE21" s="245"/>
      <c r="HTF21" s="245"/>
      <c r="HTG21" s="245"/>
      <c r="HTH21" s="245"/>
      <c r="HTI21" s="245"/>
      <c r="HTJ21" s="245"/>
      <c r="HTK21" s="245"/>
      <c r="HTL21" s="245"/>
      <c r="HTN21" s="245"/>
      <c r="HTO21" s="245"/>
      <c r="HTP21" s="245"/>
      <c r="HTQ21" s="245"/>
      <c r="HTR21" s="245"/>
      <c r="HTS21" s="245"/>
      <c r="HTT21" s="245"/>
      <c r="HTU21" s="245"/>
      <c r="HTV21" s="245"/>
      <c r="HTW21" s="245"/>
      <c r="HTX21" s="245"/>
      <c r="HTY21" s="245"/>
      <c r="HTZ21" s="245"/>
      <c r="HUA21" s="245"/>
      <c r="HUB21" s="245"/>
      <c r="HUC21" s="245"/>
      <c r="HUD21" s="245"/>
      <c r="HUE21" s="245"/>
      <c r="HUF21" s="245"/>
      <c r="HUG21" s="245"/>
      <c r="HUH21" s="245"/>
      <c r="HUJ21" s="245"/>
      <c r="HUK21" s="245"/>
      <c r="HUL21" s="245"/>
      <c r="HUM21" s="245"/>
      <c r="HUN21" s="245"/>
      <c r="HUO21" s="245"/>
      <c r="HUP21" s="245"/>
      <c r="HUQ21" s="245"/>
      <c r="HUR21" s="245"/>
      <c r="HUS21" s="245"/>
      <c r="HUT21" s="245"/>
      <c r="HUU21" s="245"/>
      <c r="HUV21" s="245"/>
      <c r="HUW21" s="245"/>
      <c r="HUX21" s="245"/>
      <c r="HUY21" s="245"/>
      <c r="HUZ21" s="245"/>
      <c r="HVA21" s="245"/>
      <c r="HVB21" s="245"/>
      <c r="HVC21" s="245"/>
      <c r="HVD21" s="245"/>
      <c r="HVF21" s="245"/>
      <c r="HVG21" s="245"/>
      <c r="HVH21" s="245"/>
      <c r="HVI21" s="245"/>
      <c r="HVJ21" s="245"/>
      <c r="HVK21" s="245"/>
      <c r="HVL21" s="245"/>
      <c r="HVM21" s="245"/>
      <c r="HVN21" s="245"/>
      <c r="HVO21" s="245"/>
      <c r="HVP21" s="245"/>
      <c r="HVQ21" s="245"/>
      <c r="HVR21" s="245"/>
      <c r="HVS21" s="245"/>
      <c r="HVT21" s="245"/>
      <c r="HVU21" s="245"/>
      <c r="HVV21" s="245"/>
      <c r="HVW21" s="245"/>
      <c r="HVX21" s="245"/>
      <c r="HVY21" s="245"/>
      <c r="HVZ21" s="245"/>
      <c r="HWB21" s="245"/>
      <c r="HWC21" s="245"/>
      <c r="HWD21" s="245"/>
      <c r="HWE21" s="245"/>
      <c r="HWF21" s="245"/>
      <c r="HWG21" s="245"/>
      <c r="HWH21" s="245"/>
      <c r="HWI21" s="245"/>
      <c r="HWJ21" s="245"/>
      <c r="HWK21" s="245"/>
      <c r="HWL21" s="245"/>
      <c r="HWM21" s="245"/>
      <c r="HWN21" s="245"/>
      <c r="HWO21" s="245"/>
      <c r="HWP21" s="245"/>
      <c r="HWQ21" s="245"/>
      <c r="HWR21" s="245"/>
      <c r="HWS21" s="245"/>
      <c r="HWT21" s="245"/>
      <c r="HWU21" s="245"/>
      <c r="HWV21" s="245"/>
      <c r="HWX21" s="245"/>
      <c r="HWY21" s="245"/>
      <c r="HWZ21" s="245"/>
      <c r="HXA21" s="245"/>
      <c r="HXB21" s="245"/>
      <c r="HXC21" s="245"/>
      <c r="HXD21" s="245"/>
      <c r="HXE21" s="245"/>
      <c r="HXF21" s="245"/>
      <c r="HXG21" s="245"/>
      <c r="HXH21" s="245"/>
      <c r="HXI21" s="245"/>
      <c r="HXJ21" s="245"/>
      <c r="HXK21" s="245"/>
      <c r="HXL21" s="245"/>
      <c r="HXM21" s="245"/>
      <c r="HXN21" s="245"/>
      <c r="HXO21" s="245"/>
      <c r="HXP21" s="245"/>
      <c r="HXQ21" s="245"/>
      <c r="HXR21" s="245"/>
      <c r="HXT21" s="245"/>
      <c r="HXU21" s="245"/>
      <c r="HXV21" s="245"/>
      <c r="HXW21" s="245"/>
      <c r="HXX21" s="245"/>
      <c r="HXY21" s="245"/>
      <c r="HXZ21" s="245"/>
      <c r="HYA21" s="245"/>
      <c r="HYB21" s="245"/>
      <c r="HYC21" s="245"/>
      <c r="HYD21" s="245"/>
      <c r="HYE21" s="245"/>
      <c r="HYF21" s="245"/>
      <c r="HYG21" s="245"/>
      <c r="HYH21" s="245"/>
      <c r="HYI21" s="245"/>
      <c r="HYJ21" s="245"/>
      <c r="HYK21" s="245"/>
      <c r="HYL21" s="245"/>
      <c r="HYM21" s="245"/>
      <c r="HYN21" s="245"/>
      <c r="HYP21" s="245"/>
      <c r="HYQ21" s="245"/>
      <c r="HYR21" s="245"/>
      <c r="HYS21" s="245"/>
      <c r="HYT21" s="245"/>
      <c r="HYU21" s="245"/>
      <c r="HYV21" s="245"/>
      <c r="HYW21" s="245"/>
      <c r="HYX21" s="245"/>
      <c r="HYY21" s="245"/>
      <c r="HYZ21" s="245"/>
      <c r="HZA21" s="245"/>
      <c r="HZB21" s="245"/>
      <c r="HZC21" s="245"/>
      <c r="HZD21" s="245"/>
      <c r="HZE21" s="245"/>
      <c r="HZF21" s="245"/>
      <c r="HZG21" s="245"/>
      <c r="HZH21" s="245"/>
      <c r="HZI21" s="245"/>
      <c r="HZJ21" s="245"/>
      <c r="HZL21" s="245"/>
      <c r="HZM21" s="245"/>
      <c r="HZN21" s="245"/>
      <c r="HZO21" s="245"/>
      <c r="HZP21" s="245"/>
      <c r="HZQ21" s="245"/>
      <c r="HZR21" s="245"/>
      <c r="HZS21" s="245"/>
      <c r="HZT21" s="245"/>
      <c r="HZU21" s="245"/>
      <c r="HZV21" s="245"/>
      <c r="HZW21" s="245"/>
      <c r="HZX21" s="245"/>
      <c r="HZY21" s="245"/>
      <c r="HZZ21" s="245"/>
      <c r="IAA21" s="245"/>
      <c r="IAB21" s="245"/>
      <c r="IAC21" s="245"/>
      <c r="IAD21" s="245"/>
      <c r="IAE21" s="245"/>
      <c r="IAF21" s="245"/>
      <c r="IAH21" s="245"/>
      <c r="IAI21" s="245"/>
      <c r="IAJ21" s="245"/>
      <c r="IAK21" s="245"/>
      <c r="IAL21" s="245"/>
      <c r="IAM21" s="245"/>
      <c r="IAN21" s="245"/>
      <c r="IAO21" s="245"/>
      <c r="IAP21" s="245"/>
      <c r="IAQ21" s="245"/>
      <c r="IAR21" s="245"/>
      <c r="IAS21" s="245"/>
      <c r="IAT21" s="245"/>
      <c r="IAU21" s="245"/>
      <c r="IAV21" s="245"/>
      <c r="IAW21" s="245"/>
      <c r="IAX21" s="245"/>
      <c r="IAY21" s="245"/>
      <c r="IAZ21" s="245"/>
      <c r="IBA21" s="245"/>
      <c r="IBB21" s="245"/>
      <c r="IBD21" s="245"/>
      <c r="IBE21" s="245"/>
      <c r="IBF21" s="245"/>
      <c r="IBG21" s="245"/>
      <c r="IBH21" s="245"/>
      <c r="IBI21" s="245"/>
      <c r="IBJ21" s="245"/>
      <c r="IBK21" s="245"/>
      <c r="IBL21" s="245"/>
      <c r="IBM21" s="245"/>
      <c r="IBN21" s="245"/>
      <c r="IBO21" s="245"/>
      <c r="IBP21" s="245"/>
      <c r="IBQ21" s="245"/>
      <c r="IBR21" s="245"/>
      <c r="IBS21" s="245"/>
      <c r="IBT21" s="245"/>
      <c r="IBU21" s="245"/>
      <c r="IBV21" s="245"/>
      <c r="IBW21" s="245"/>
      <c r="IBX21" s="245"/>
      <c r="IBZ21" s="245"/>
      <c r="ICA21" s="245"/>
      <c r="ICB21" s="245"/>
      <c r="ICC21" s="245"/>
      <c r="ICD21" s="245"/>
      <c r="ICE21" s="245"/>
      <c r="ICF21" s="245"/>
      <c r="ICG21" s="245"/>
      <c r="ICH21" s="245"/>
      <c r="ICI21" s="245"/>
      <c r="ICJ21" s="245"/>
      <c r="ICK21" s="245"/>
      <c r="ICL21" s="245"/>
      <c r="ICM21" s="245"/>
      <c r="ICN21" s="245"/>
      <c r="ICO21" s="245"/>
      <c r="ICP21" s="245"/>
      <c r="ICQ21" s="245"/>
      <c r="ICR21" s="245"/>
      <c r="ICS21" s="245"/>
      <c r="ICT21" s="245"/>
      <c r="ICV21" s="245"/>
      <c r="ICW21" s="245"/>
      <c r="ICX21" s="245"/>
      <c r="ICY21" s="245"/>
      <c r="ICZ21" s="245"/>
      <c r="IDA21" s="245"/>
      <c r="IDB21" s="245"/>
      <c r="IDC21" s="245"/>
      <c r="IDD21" s="245"/>
      <c r="IDE21" s="245"/>
      <c r="IDF21" s="245"/>
      <c r="IDG21" s="245"/>
      <c r="IDH21" s="245"/>
      <c r="IDI21" s="245"/>
      <c r="IDJ21" s="245"/>
      <c r="IDK21" s="245"/>
      <c r="IDL21" s="245"/>
      <c r="IDM21" s="245"/>
      <c r="IDN21" s="245"/>
      <c r="IDO21" s="245"/>
      <c r="IDP21" s="245"/>
      <c r="IDR21" s="245"/>
      <c r="IDS21" s="245"/>
      <c r="IDT21" s="245"/>
      <c r="IDU21" s="245"/>
      <c r="IDV21" s="245"/>
      <c r="IDW21" s="245"/>
      <c r="IDX21" s="245"/>
      <c r="IDY21" s="245"/>
      <c r="IDZ21" s="245"/>
      <c r="IEA21" s="245"/>
      <c r="IEB21" s="245"/>
      <c r="IEC21" s="245"/>
      <c r="IED21" s="245"/>
      <c r="IEE21" s="245"/>
      <c r="IEF21" s="245"/>
      <c r="IEG21" s="245"/>
      <c r="IEH21" s="245"/>
      <c r="IEI21" s="245"/>
      <c r="IEJ21" s="245"/>
      <c r="IEK21" s="245"/>
      <c r="IEL21" s="245"/>
      <c r="IEN21" s="245"/>
      <c r="IEO21" s="245"/>
      <c r="IEP21" s="245"/>
      <c r="IEQ21" s="245"/>
      <c r="IER21" s="245"/>
      <c r="IES21" s="245"/>
      <c r="IET21" s="245"/>
      <c r="IEU21" s="245"/>
      <c r="IEV21" s="245"/>
      <c r="IEW21" s="245"/>
      <c r="IEX21" s="245"/>
      <c r="IEY21" s="245"/>
      <c r="IEZ21" s="245"/>
      <c r="IFA21" s="245"/>
      <c r="IFB21" s="245"/>
      <c r="IFC21" s="245"/>
      <c r="IFD21" s="245"/>
      <c r="IFE21" s="245"/>
      <c r="IFF21" s="245"/>
      <c r="IFG21" s="245"/>
      <c r="IFH21" s="245"/>
      <c r="IFJ21" s="245"/>
      <c r="IFK21" s="245"/>
      <c r="IFL21" s="245"/>
      <c r="IFM21" s="245"/>
      <c r="IFN21" s="245"/>
      <c r="IFO21" s="245"/>
      <c r="IFP21" s="245"/>
      <c r="IFQ21" s="245"/>
      <c r="IFR21" s="245"/>
      <c r="IFS21" s="245"/>
      <c r="IFT21" s="245"/>
      <c r="IFU21" s="245"/>
      <c r="IFV21" s="245"/>
      <c r="IFW21" s="245"/>
      <c r="IFX21" s="245"/>
      <c r="IFY21" s="245"/>
      <c r="IFZ21" s="245"/>
      <c r="IGA21" s="245"/>
      <c r="IGB21" s="245"/>
      <c r="IGC21" s="245"/>
      <c r="IGD21" s="245"/>
      <c r="IGF21" s="245"/>
      <c r="IGG21" s="245"/>
      <c r="IGH21" s="245"/>
      <c r="IGI21" s="245"/>
      <c r="IGJ21" s="245"/>
      <c r="IGK21" s="245"/>
      <c r="IGL21" s="245"/>
      <c r="IGM21" s="245"/>
      <c r="IGN21" s="245"/>
      <c r="IGO21" s="245"/>
      <c r="IGP21" s="245"/>
      <c r="IGQ21" s="245"/>
      <c r="IGR21" s="245"/>
      <c r="IGS21" s="245"/>
      <c r="IGT21" s="245"/>
      <c r="IGU21" s="245"/>
      <c r="IGV21" s="245"/>
      <c r="IGW21" s="245"/>
      <c r="IGX21" s="245"/>
      <c r="IGY21" s="245"/>
      <c r="IGZ21" s="245"/>
      <c r="IHB21" s="245"/>
      <c r="IHC21" s="245"/>
      <c r="IHD21" s="245"/>
      <c r="IHE21" s="245"/>
      <c r="IHF21" s="245"/>
      <c r="IHG21" s="245"/>
      <c r="IHH21" s="245"/>
      <c r="IHI21" s="245"/>
      <c r="IHJ21" s="245"/>
      <c r="IHK21" s="245"/>
      <c r="IHL21" s="245"/>
      <c r="IHM21" s="245"/>
      <c r="IHN21" s="245"/>
      <c r="IHO21" s="245"/>
      <c r="IHP21" s="245"/>
      <c r="IHQ21" s="245"/>
      <c r="IHR21" s="245"/>
      <c r="IHS21" s="245"/>
      <c r="IHT21" s="245"/>
      <c r="IHU21" s="245"/>
      <c r="IHV21" s="245"/>
      <c r="IHX21" s="245"/>
      <c r="IHY21" s="245"/>
      <c r="IHZ21" s="245"/>
      <c r="IIA21" s="245"/>
      <c r="IIB21" s="245"/>
      <c r="IIC21" s="245"/>
      <c r="IID21" s="245"/>
      <c r="IIE21" s="245"/>
      <c r="IIF21" s="245"/>
      <c r="IIG21" s="245"/>
      <c r="IIH21" s="245"/>
      <c r="III21" s="245"/>
      <c r="IIJ21" s="245"/>
      <c r="IIK21" s="245"/>
      <c r="IIL21" s="245"/>
      <c r="IIM21" s="245"/>
      <c r="IIN21" s="245"/>
      <c r="IIO21" s="245"/>
      <c r="IIP21" s="245"/>
      <c r="IIQ21" s="245"/>
      <c r="IIR21" s="245"/>
      <c r="IIT21" s="245"/>
      <c r="IIU21" s="245"/>
      <c r="IIV21" s="245"/>
      <c r="IIW21" s="245"/>
      <c r="IIX21" s="245"/>
      <c r="IIY21" s="245"/>
      <c r="IIZ21" s="245"/>
      <c r="IJA21" s="245"/>
      <c r="IJB21" s="245"/>
      <c r="IJC21" s="245"/>
      <c r="IJD21" s="245"/>
      <c r="IJE21" s="245"/>
      <c r="IJF21" s="245"/>
      <c r="IJG21" s="245"/>
      <c r="IJH21" s="245"/>
      <c r="IJI21" s="245"/>
      <c r="IJJ21" s="245"/>
      <c r="IJK21" s="245"/>
      <c r="IJL21" s="245"/>
      <c r="IJM21" s="245"/>
      <c r="IJN21" s="245"/>
      <c r="IJP21" s="245"/>
      <c r="IJQ21" s="245"/>
      <c r="IJR21" s="245"/>
      <c r="IJS21" s="245"/>
      <c r="IJT21" s="245"/>
      <c r="IJU21" s="245"/>
      <c r="IJV21" s="245"/>
      <c r="IJW21" s="245"/>
      <c r="IJX21" s="245"/>
      <c r="IJY21" s="245"/>
      <c r="IJZ21" s="245"/>
      <c r="IKA21" s="245"/>
      <c r="IKB21" s="245"/>
      <c r="IKC21" s="245"/>
      <c r="IKD21" s="245"/>
      <c r="IKE21" s="245"/>
      <c r="IKF21" s="245"/>
      <c r="IKG21" s="245"/>
      <c r="IKH21" s="245"/>
      <c r="IKI21" s="245"/>
      <c r="IKJ21" s="245"/>
      <c r="IKL21" s="245"/>
      <c r="IKM21" s="245"/>
      <c r="IKN21" s="245"/>
      <c r="IKO21" s="245"/>
      <c r="IKP21" s="245"/>
      <c r="IKQ21" s="245"/>
      <c r="IKR21" s="245"/>
      <c r="IKS21" s="245"/>
      <c r="IKT21" s="245"/>
      <c r="IKU21" s="245"/>
      <c r="IKV21" s="245"/>
      <c r="IKW21" s="245"/>
      <c r="IKX21" s="245"/>
      <c r="IKY21" s="245"/>
      <c r="IKZ21" s="245"/>
      <c r="ILA21" s="245"/>
      <c r="ILB21" s="245"/>
      <c r="ILC21" s="245"/>
      <c r="ILD21" s="245"/>
      <c r="ILE21" s="245"/>
      <c r="ILF21" s="245"/>
      <c r="ILH21" s="245"/>
      <c r="ILI21" s="245"/>
      <c r="ILJ21" s="245"/>
      <c r="ILK21" s="245"/>
      <c r="ILL21" s="245"/>
      <c r="ILM21" s="245"/>
      <c r="ILN21" s="245"/>
      <c r="ILO21" s="245"/>
      <c r="ILP21" s="245"/>
      <c r="ILQ21" s="245"/>
      <c r="ILR21" s="245"/>
      <c r="ILS21" s="245"/>
      <c r="ILT21" s="245"/>
      <c r="ILU21" s="245"/>
      <c r="ILV21" s="245"/>
      <c r="ILW21" s="245"/>
      <c r="ILX21" s="245"/>
      <c r="ILY21" s="245"/>
      <c r="ILZ21" s="245"/>
      <c r="IMA21" s="245"/>
      <c r="IMB21" s="245"/>
      <c r="IMD21" s="245"/>
      <c r="IME21" s="245"/>
      <c r="IMF21" s="245"/>
      <c r="IMG21" s="245"/>
      <c r="IMH21" s="245"/>
      <c r="IMI21" s="245"/>
      <c r="IMJ21" s="245"/>
      <c r="IMK21" s="245"/>
      <c r="IML21" s="245"/>
      <c r="IMM21" s="245"/>
      <c r="IMN21" s="245"/>
      <c r="IMO21" s="245"/>
      <c r="IMP21" s="245"/>
      <c r="IMQ21" s="245"/>
      <c r="IMR21" s="245"/>
      <c r="IMS21" s="245"/>
      <c r="IMT21" s="245"/>
      <c r="IMU21" s="245"/>
      <c r="IMV21" s="245"/>
      <c r="IMW21" s="245"/>
      <c r="IMX21" s="245"/>
      <c r="IMZ21" s="245"/>
      <c r="INA21" s="245"/>
      <c r="INB21" s="245"/>
      <c r="INC21" s="245"/>
      <c r="IND21" s="245"/>
      <c r="INE21" s="245"/>
      <c r="INF21" s="245"/>
      <c r="ING21" s="245"/>
      <c r="INH21" s="245"/>
      <c r="INI21" s="245"/>
      <c r="INJ21" s="245"/>
      <c r="INK21" s="245"/>
      <c r="INL21" s="245"/>
      <c r="INM21" s="245"/>
      <c r="INN21" s="245"/>
      <c r="INO21" s="245"/>
      <c r="INP21" s="245"/>
      <c r="INQ21" s="245"/>
      <c r="INR21" s="245"/>
      <c r="INS21" s="245"/>
      <c r="INT21" s="245"/>
      <c r="INV21" s="245"/>
      <c r="INW21" s="245"/>
      <c r="INX21" s="245"/>
      <c r="INY21" s="245"/>
      <c r="INZ21" s="245"/>
      <c r="IOA21" s="245"/>
      <c r="IOB21" s="245"/>
      <c r="IOC21" s="245"/>
      <c r="IOD21" s="245"/>
      <c r="IOE21" s="245"/>
      <c r="IOF21" s="245"/>
      <c r="IOG21" s="245"/>
      <c r="IOH21" s="245"/>
      <c r="IOI21" s="245"/>
      <c r="IOJ21" s="245"/>
      <c r="IOK21" s="245"/>
      <c r="IOL21" s="245"/>
      <c r="IOM21" s="245"/>
      <c r="ION21" s="245"/>
      <c r="IOO21" s="245"/>
      <c r="IOP21" s="245"/>
      <c r="IOR21" s="245"/>
      <c r="IOS21" s="245"/>
      <c r="IOT21" s="245"/>
      <c r="IOU21" s="245"/>
      <c r="IOV21" s="245"/>
      <c r="IOW21" s="245"/>
      <c r="IOX21" s="245"/>
      <c r="IOY21" s="245"/>
      <c r="IOZ21" s="245"/>
      <c r="IPA21" s="245"/>
      <c r="IPB21" s="245"/>
      <c r="IPC21" s="245"/>
      <c r="IPD21" s="245"/>
      <c r="IPE21" s="245"/>
      <c r="IPF21" s="245"/>
      <c r="IPG21" s="245"/>
      <c r="IPH21" s="245"/>
      <c r="IPI21" s="245"/>
      <c r="IPJ21" s="245"/>
      <c r="IPK21" s="245"/>
      <c r="IPL21" s="245"/>
      <c r="IPN21" s="245"/>
      <c r="IPO21" s="245"/>
      <c r="IPP21" s="245"/>
      <c r="IPQ21" s="245"/>
      <c r="IPR21" s="245"/>
      <c r="IPS21" s="245"/>
      <c r="IPT21" s="245"/>
      <c r="IPU21" s="245"/>
      <c r="IPV21" s="245"/>
      <c r="IPW21" s="245"/>
      <c r="IPX21" s="245"/>
      <c r="IPY21" s="245"/>
      <c r="IPZ21" s="245"/>
      <c r="IQA21" s="245"/>
      <c r="IQB21" s="245"/>
      <c r="IQC21" s="245"/>
      <c r="IQD21" s="245"/>
      <c r="IQE21" s="245"/>
      <c r="IQF21" s="245"/>
      <c r="IQG21" s="245"/>
      <c r="IQH21" s="245"/>
      <c r="IQJ21" s="245"/>
      <c r="IQK21" s="245"/>
      <c r="IQL21" s="245"/>
      <c r="IQM21" s="245"/>
      <c r="IQN21" s="245"/>
      <c r="IQO21" s="245"/>
      <c r="IQP21" s="245"/>
      <c r="IQQ21" s="245"/>
      <c r="IQR21" s="245"/>
      <c r="IQS21" s="245"/>
      <c r="IQT21" s="245"/>
      <c r="IQU21" s="245"/>
      <c r="IQV21" s="245"/>
      <c r="IQW21" s="245"/>
      <c r="IQX21" s="245"/>
      <c r="IQY21" s="245"/>
      <c r="IQZ21" s="245"/>
      <c r="IRA21" s="245"/>
      <c r="IRB21" s="245"/>
      <c r="IRC21" s="245"/>
      <c r="IRD21" s="245"/>
      <c r="IRF21" s="245"/>
      <c r="IRG21" s="245"/>
      <c r="IRH21" s="245"/>
      <c r="IRI21" s="245"/>
      <c r="IRJ21" s="245"/>
      <c r="IRK21" s="245"/>
      <c r="IRL21" s="245"/>
      <c r="IRM21" s="245"/>
      <c r="IRN21" s="245"/>
      <c r="IRO21" s="245"/>
      <c r="IRP21" s="245"/>
      <c r="IRQ21" s="245"/>
      <c r="IRR21" s="245"/>
      <c r="IRS21" s="245"/>
      <c r="IRT21" s="245"/>
      <c r="IRU21" s="245"/>
      <c r="IRV21" s="245"/>
      <c r="IRW21" s="245"/>
      <c r="IRX21" s="245"/>
      <c r="IRY21" s="245"/>
      <c r="IRZ21" s="245"/>
      <c r="ISB21" s="245"/>
      <c r="ISC21" s="245"/>
      <c r="ISD21" s="245"/>
      <c r="ISE21" s="245"/>
      <c r="ISF21" s="245"/>
      <c r="ISG21" s="245"/>
      <c r="ISH21" s="245"/>
      <c r="ISI21" s="245"/>
      <c r="ISJ21" s="245"/>
      <c r="ISK21" s="245"/>
      <c r="ISL21" s="245"/>
      <c r="ISM21" s="245"/>
      <c r="ISN21" s="245"/>
      <c r="ISO21" s="245"/>
      <c r="ISP21" s="245"/>
      <c r="ISQ21" s="245"/>
      <c r="ISR21" s="245"/>
      <c r="ISS21" s="245"/>
      <c r="IST21" s="245"/>
      <c r="ISU21" s="245"/>
      <c r="ISV21" s="245"/>
      <c r="ISX21" s="245"/>
      <c r="ISY21" s="245"/>
      <c r="ISZ21" s="245"/>
      <c r="ITA21" s="245"/>
      <c r="ITB21" s="245"/>
      <c r="ITC21" s="245"/>
      <c r="ITD21" s="245"/>
      <c r="ITE21" s="245"/>
      <c r="ITF21" s="245"/>
      <c r="ITG21" s="245"/>
      <c r="ITH21" s="245"/>
      <c r="ITI21" s="245"/>
      <c r="ITJ21" s="245"/>
      <c r="ITK21" s="245"/>
      <c r="ITL21" s="245"/>
      <c r="ITM21" s="245"/>
      <c r="ITN21" s="245"/>
      <c r="ITO21" s="245"/>
      <c r="ITP21" s="245"/>
      <c r="ITQ21" s="245"/>
      <c r="ITR21" s="245"/>
      <c r="ITT21" s="245"/>
      <c r="ITU21" s="245"/>
      <c r="ITV21" s="245"/>
      <c r="ITW21" s="245"/>
      <c r="ITX21" s="245"/>
      <c r="ITY21" s="245"/>
      <c r="ITZ21" s="245"/>
      <c r="IUA21" s="245"/>
      <c r="IUB21" s="245"/>
      <c r="IUC21" s="245"/>
      <c r="IUD21" s="245"/>
      <c r="IUE21" s="245"/>
      <c r="IUF21" s="245"/>
      <c r="IUG21" s="245"/>
      <c r="IUH21" s="245"/>
      <c r="IUI21" s="245"/>
      <c r="IUJ21" s="245"/>
      <c r="IUK21" s="245"/>
      <c r="IUL21" s="245"/>
      <c r="IUM21" s="245"/>
      <c r="IUN21" s="245"/>
      <c r="IUP21" s="245"/>
      <c r="IUQ21" s="245"/>
      <c r="IUR21" s="245"/>
      <c r="IUS21" s="245"/>
      <c r="IUT21" s="245"/>
      <c r="IUU21" s="245"/>
      <c r="IUV21" s="245"/>
      <c r="IUW21" s="245"/>
      <c r="IUX21" s="245"/>
      <c r="IUY21" s="245"/>
      <c r="IUZ21" s="245"/>
      <c r="IVA21" s="245"/>
      <c r="IVB21" s="245"/>
      <c r="IVC21" s="245"/>
      <c r="IVD21" s="245"/>
      <c r="IVE21" s="245"/>
      <c r="IVF21" s="245"/>
      <c r="IVG21" s="245"/>
      <c r="IVH21" s="245"/>
      <c r="IVI21" s="245"/>
      <c r="IVJ21" s="245"/>
      <c r="IVL21" s="245"/>
      <c r="IVM21" s="245"/>
      <c r="IVN21" s="245"/>
      <c r="IVO21" s="245"/>
      <c r="IVP21" s="245"/>
      <c r="IVQ21" s="245"/>
      <c r="IVR21" s="245"/>
      <c r="IVS21" s="245"/>
      <c r="IVT21" s="245"/>
      <c r="IVU21" s="245"/>
      <c r="IVV21" s="245"/>
      <c r="IVW21" s="245"/>
      <c r="IVX21" s="245"/>
      <c r="IVY21" s="245"/>
      <c r="IVZ21" s="245"/>
      <c r="IWA21" s="245"/>
      <c r="IWB21" s="245"/>
      <c r="IWC21" s="245"/>
      <c r="IWD21" s="245"/>
      <c r="IWE21" s="245"/>
      <c r="IWF21" s="245"/>
      <c r="IWH21" s="245"/>
      <c r="IWI21" s="245"/>
      <c r="IWJ21" s="245"/>
      <c r="IWK21" s="245"/>
      <c r="IWL21" s="245"/>
      <c r="IWM21" s="245"/>
      <c r="IWN21" s="245"/>
      <c r="IWO21" s="245"/>
      <c r="IWP21" s="245"/>
      <c r="IWQ21" s="245"/>
      <c r="IWR21" s="245"/>
      <c r="IWS21" s="245"/>
      <c r="IWT21" s="245"/>
      <c r="IWU21" s="245"/>
      <c r="IWV21" s="245"/>
      <c r="IWW21" s="245"/>
      <c r="IWX21" s="245"/>
      <c r="IWY21" s="245"/>
      <c r="IWZ21" s="245"/>
      <c r="IXA21" s="245"/>
      <c r="IXB21" s="245"/>
      <c r="IXD21" s="245"/>
      <c r="IXE21" s="245"/>
      <c r="IXF21" s="245"/>
      <c r="IXG21" s="245"/>
      <c r="IXH21" s="245"/>
      <c r="IXI21" s="245"/>
      <c r="IXJ21" s="245"/>
      <c r="IXK21" s="245"/>
      <c r="IXL21" s="245"/>
      <c r="IXM21" s="245"/>
      <c r="IXN21" s="245"/>
      <c r="IXO21" s="245"/>
      <c r="IXP21" s="245"/>
      <c r="IXQ21" s="245"/>
      <c r="IXR21" s="245"/>
      <c r="IXS21" s="245"/>
      <c r="IXT21" s="245"/>
      <c r="IXU21" s="245"/>
      <c r="IXV21" s="245"/>
      <c r="IXW21" s="245"/>
      <c r="IXX21" s="245"/>
      <c r="IXZ21" s="245"/>
      <c r="IYA21" s="245"/>
      <c r="IYB21" s="245"/>
      <c r="IYC21" s="245"/>
      <c r="IYD21" s="245"/>
      <c r="IYE21" s="245"/>
      <c r="IYF21" s="245"/>
      <c r="IYG21" s="245"/>
      <c r="IYH21" s="245"/>
      <c r="IYI21" s="245"/>
      <c r="IYJ21" s="245"/>
      <c r="IYK21" s="245"/>
      <c r="IYL21" s="245"/>
      <c r="IYM21" s="245"/>
      <c r="IYN21" s="245"/>
      <c r="IYO21" s="245"/>
      <c r="IYP21" s="245"/>
      <c r="IYQ21" s="245"/>
      <c r="IYR21" s="245"/>
      <c r="IYS21" s="245"/>
      <c r="IYT21" s="245"/>
      <c r="IYV21" s="245"/>
      <c r="IYW21" s="245"/>
      <c r="IYX21" s="245"/>
      <c r="IYY21" s="245"/>
      <c r="IYZ21" s="245"/>
      <c r="IZA21" s="245"/>
      <c r="IZB21" s="245"/>
      <c r="IZC21" s="245"/>
      <c r="IZD21" s="245"/>
      <c r="IZE21" s="245"/>
      <c r="IZF21" s="245"/>
      <c r="IZG21" s="245"/>
      <c r="IZH21" s="245"/>
      <c r="IZI21" s="245"/>
      <c r="IZJ21" s="245"/>
      <c r="IZK21" s="245"/>
      <c r="IZL21" s="245"/>
      <c r="IZM21" s="245"/>
      <c r="IZN21" s="245"/>
      <c r="IZO21" s="245"/>
      <c r="IZP21" s="245"/>
      <c r="IZR21" s="245"/>
      <c r="IZS21" s="245"/>
      <c r="IZT21" s="245"/>
      <c r="IZU21" s="245"/>
      <c r="IZV21" s="245"/>
      <c r="IZW21" s="245"/>
      <c r="IZX21" s="245"/>
      <c r="IZY21" s="245"/>
      <c r="IZZ21" s="245"/>
      <c r="JAA21" s="245"/>
      <c r="JAB21" s="245"/>
      <c r="JAC21" s="245"/>
      <c r="JAD21" s="245"/>
      <c r="JAE21" s="245"/>
      <c r="JAF21" s="245"/>
      <c r="JAG21" s="245"/>
      <c r="JAH21" s="245"/>
      <c r="JAI21" s="245"/>
      <c r="JAJ21" s="245"/>
      <c r="JAK21" s="245"/>
      <c r="JAL21" s="245"/>
      <c r="JAN21" s="245"/>
      <c r="JAO21" s="245"/>
      <c r="JAP21" s="245"/>
      <c r="JAQ21" s="245"/>
      <c r="JAR21" s="245"/>
      <c r="JAS21" s="245"/>
      <c r="JAT21" s="245"/>
      <c r="JAU21" s="245"/>
      <c r="JAV21" s="245"/>
      <c r="JAW21" s="245"/>
      <c r="JAX21" s="245"/>
      <c r="JAY21" s="245"/>
      <c r="JAZ21" s="245"/>
      <c r="JBA21" s="245"/>
      <c r="JBB21" s="245"/>
      <c r="JBC21" s="245"/>
      <c r="JBD21" s="245"/>
      <c r="JBE21" s="245"/>
      <c r="JBF21" s="245"/>
      <c r="JBG21" s="245"/>
      <c r="JBH21" s="245"/>
      <c r="JBJ21" s="245"/>
      <c r="JBK21" s="245"/>
      <c r="JBL21" s="245"/>
      <c r="JBM21" s="245"/>
      <c r="JBN21" s="245"/>
      <c r="JBO21" s="245"/>
      <c r="JBP21" s="245"/>
      <c r="JBQ21" s="245"/>
      <c r="JBR21" s="245"/>
      <c r="JBS21" s="245"/>
      <c r="JBT21" s="245"/>
      <c r="JBU21" s="245"/>
      <c r="JBV21" s="245"/>
      <c r="JBW21" s="245"/>
      <c r="JBX21" s="245"/>
      <c r="JBY21" s="245"/>
      <c r="JBZ21" s="245"/>
      <c r="JCA21" s="245"/>
      <c r="JCB21" s="245"/>
      <c r="JCC21" s="245"/>
      <c r="JCD21" s="245"/>
      <c r="JCF21" s="245"/>
      <c r="JCG21" s="245"/>
      <c r="JCH21" s="245"/>
      <c r="JCI21" s="245"/>
      <c r="JCJ21" s="245"/>
      <c r="JCK21" s="245"/>
      <c r="JCL21" s="245"/>
      <c r="JCM21" s="245"/>
      <c r="JCN21" s="245"/>
      <c r="JCO21" s="245"/>
      <c r="JCP21" s="245"/>
      <c r="JCQ21" s="245"/>
      <c r="JCR21" s="245"/>
      <c r="JCS21" s="245"/>
      <c r="JCT21" s="245"/>
      <c r="JCU21" s="245"/>
      <c r="JCV21" s="245"/>
      <c r="JCW21" s="245"/>
      <c r="JCX21" s="245"/>
      <c r="JCY21" s="245"/>
      <c r="JCZ21" s="245"/>
      <c r="JDB21" s="245"/>
      <c r="JDC21" s="245"/>
      <c r="JDD21" s="245"/>
      <c r="JDE21" s="245"/>
      <c r="JDF21" s="245"/>
      <c r="JDG21" s="245"/>
      <c r="JDH21" s="245"/>
      <c r="JDI21" s="245"/>
      <c r="JDJ21" s="245"/>
      <c r="JDK21" s="245"/>
      <c r="JDL21" s="245"/>
      <c r="JDM21" s="245"/>
      <c r="JDN21" s="245"/>
      <c r="JDO21" s="245"/>
      <c r="JDP21" s="245"/>
      <c r="JDQ21" s="245"/>
      <c r="JDR21" s="245"/>
      <c r="JDS21" s="245"/>
      <c r="JDT21" s="245"/>
      <c r="JDU21" s="245"/>
      <c r="JDV21" s="245"/>
      <c r="JDX21" s="245"/>
      <c r="JDY21" s="245"/>
      <c r="JDZ21" s="245"/>
      <c r="JEA21" s="245"/>
      <c r="JEB21" s="245"/>
      <c r="JEC21" s="245"/>
      <c r="JED21" s="245"/>
      <c r="JEE21" s="245"/>
      <c r="JEF21" s="245"/>
      <c r="JEG21" s="245"/>
      <c r="JEH21" s="245"/>
      <c r="JEI21" s="245"/>
      <c r="JEJ21" s="245"/>
      <c r="JEK21" s="245"/>
      <c r="JEL21" s="245"/>
      <c r="JEM21" s="245"/>
      <c r="JEN21" s="245"/>
      <c r="JEO21" s="245"/>
      <c r="JEP21" s="245"/>
      <c r="JEQ21" s="245"/>
      <c r="JER21" s="245"/>
      <c r="JET21" s="245"/>
      <c r="JEU21" s="245"/>
      <c r="JEV21" s="245"/>
      <c r="JEW21" s="245"/>
      <c r="JEX21" s="245"/>
      <c r="JEY21" s="245"/>
      <c r="JEZ21" s="245"/>
      <c r="JFA21" s="245"/>
      <c r="JFB21" s="245"/>
      <c r="JFC21" s="245"/>
      <c r="JFD21" s="245"/>
      <c r="JFE21" s="245"/>
      <c r="JFF21" s="245"/>
      <c r="JFG21" s="245"/>
      <c r="JFH21" s="245"/>
      <c r="JFI21" s="245"/>
      <c r="JFJ21" s="245"/>
      <c r="JFK21" s="245"/>
      <c r="JFL21" s="245"/>
      <c r="JFM21" s="245"/>
      <c r="JFN21" s="245"/>
      <c r="JFP21" s="245"/>
      <c r="JFQ21" s="245"/>
      <c r="JFR21" s="245"/>
      <c r="JFS21" s="245"/>
      <c r="JFT21" s="245"/>
      <c r="JFU21" s="245"/>
      <c r="JFV21" s="245"/>
      <c r="JFW21" s="245"/>
      <c r="JFX21" s="245"/>
      <c r="JFY21" s="245"/>
      <c r="JFZ21" s="245"/>
      <c r="JGA21" s="245"/>
      <c r="JGB21" s="245"/>
      <c r="JGC21" s="245"/>
      <c r="JGD21" s="245"/>
      <c r="JGE21" s="245"/>
      <c r="JGF21" s="245"/>
      <c r="JGG21" s="245"/>
      <c r="JGH21" s="245"/>
      <c r="JGI21" s="245"/>
      <c r="JGJ21" s="245"/>
      <c r="JGL21" s="245"/>
      <c r="JGM21" s="245"/>
      <c r="JGN21" s="245"/>
      <c r="JGO21" s="245"/>
      <c r="JGP21" s="245"/>
      <c r="JGQ21" s="245"/>
      <c r="JGR21" s="245"/>
      <c r="JGS21" s="245"/>
      <c r="JGT21" s="245"/>
      <c r="JGU21" s="245"/>
      <c r="JGV21" s="245"/>
      <c r="JGW21" s="245"/>
      <c r="JGX21" s="245"/>
      <c r="JGY21" s="245"/>
      <c r="JGZ21" s="245"/>
      <c r="JHA21" s="245"/>
      <c r="JHB21" s="245"/>
      <c r="JHC21" s="245"/>
      <c r="JHD21" s="245"/>
      <c r="JHE21" s="245"/>
      <c r="JHF21" s="245"/>
      <c r="JHH21" s="245"/>
      <c r="JHI21" s="245"/>
      <c r="JHJ21" s="245"/>
      <c r="JHK21" s="245"/>
      <c r="JHL21" s="245"/>
      <c r="JHM21" s="245"/>
      <c r="JHN21" s="245"/>
      <c r="JHO21" s="245"/>
      <c r="JHP21" s="245"/>
      <c r="JHQ21" s="245"/>
      <c r="JHR21" s="245"/>
      <c r="JHS21" s="245"/>
      <c r="JHT21" s="245"/>
      <c r="JHU21" s="245"/>
      <c r="JHV21" s="245"/>
      <c r="JHW21" s="245"/>
      <c r="JHX21" s="245"/>
      <c r="JHY21" s="245"/>
      <c r="JHZ21" s="245"/>
      <c r="JIA21" s="245"/>
      <c r="JIB21" s="245"/>
      <c r="JID21" s="245"/>
      <c r="JIE21" s="245"/>
      <c r="JIF21" s="245"/>
      <c r="JIG21" s="245"/>
      <c r="JIH21" s="245"/>
      <c r="JII21" s="245"/>
      <c r="JIJ21" s="245"/>
      <c r="JIK21" s="245"/>
      <c r="JIL21" s="245"/>
      <c r="JIM21" s="245"/>
      <c r="JIN21" s="245"/>
      <c r="JIO21" s="245"/>
      <c r="JIP21" s="245"/>
      <c r="JIQ21" s="245"/>
      <c r="JIR21" s="245"/>
      <c r="JIS21" s="245"/>
      <c r="JIT21" s="245"/>
      <c r="JIU21" s="245"/>
      <c r="JIV21" s="245"/>
      <c r="JIW21" s="245"/>
      <c r="JIX21" s="245"/>
      <c r="JIZ21" s="245"/>
      <c r="JJA21" s="245"/>
      <c r="JJB21" s="245"/>
      <c r="JJC21" s="245"/>
      <c r="JJD21" s="245"/>
      <c r="JJE21" s="245"/>
      <c r="JJF21" s="245"/>
      <c r="JJG21" s="245"/>
      <c r="JJH21" s="245"/>
      <c r="JJI21" s="245"/>
      <c r="JJJ21" s="245"/>
      <c r="JJK21" s="245"/>
      <c r="JJL21" s="245"/>
      <c r="JJM21" s="245"/>
      <c r="JJN21" s="245"/>
      <c r="JJO21" s="245"/>
      <c r="JJP21" s="245"/>
      <c r="JJQ21" s="245"/>
      <c r="JJR21" s="245"/>
      <c r="JJS21" s="245"/>
      <c r="JJT21" s="245"/>
      <c r="JJV21" s="245"/>
      <c r="JJW21" s="245"/>
      <c r="JJX21" s="245"/>
      <c r="JJY21" s="245"/>
      <c r="JJZ21" s="245"/>
      <c r="JKA21" s="245"/>
      <c r="JKB21" s="245"/>
      <c r="JKC21" s="245"/>
      <c r="JKD21" s="245"/>
      <c r="JKE21" s="245"/>
      <c r="JKF21" s="245"/>
      <c r="JKG21" s="245"/>
      <c r="JKH21" s="245"/>
      <c r="JKI21" s="245"/>
      <c r="JKJ21" s="245"/>
      <c r="JKK21" s="245"/>
      <c r="JKL21" s="245"/>
      <c r="JKM21" s="245"/>
      <c r="JKN21" s="245"/>
      <c r="JKO21" s="245"/>
      <c r="JKP21" s="245"/>
      <c r="JKR21" s="245"/>
      <c r="JKS21" s="245"/>
      <c r="JKT21" s="245"/>
      <c r="JKU21" s="245"/>
      <c r="JKV21" s="245"/>
      <c r="JKW21" s="245"/>
      <c r="JKX21" s="245"/>
      <c r="JKY21" s="245"/>
      <c r="JKZ21" s="245"/>
      <c r="JLA21" s="245"/>
      <c r="JLB21" s="245"/>
      <c r="JLC21" s="245"/>
      <c r="JLD21" s="245"/>
      <c r="JLE21" s="245"/>
      <c r="JLF21" s="245"/>
      <c r="JLG21" s="245"/>
      <c r="JLH21" s="245"/>
      <c r="JLI21" s="245"/>
      <c r="JLJ21" s="245"/>
      <c r="JLK21" s="245"/>
      <c r="JLL21" s="245"/>
      <c r="JLN21" s="245"/>
      <c r="JLO21" s="245"/>
      <c r="JLP21" s="245"/>
      <c r="JLQ21" s="245"/>
      <c r="JLR21" s="245"/>
      <c r="JLS21" s="245"/>
      <c r="JLT21" s="245"/>
      <c r="JLU21" s="245"/>
      <c r="JLV21" s="245"/>
      <c r="JLW21" s="245"/>
      <c r="JLX21" s="245"/>
      <c r="JLY21" s="245"/>
      <c r="JLZ21" s="245"/>
      <c r="JMA21" s="245"/>
      <c r="JMB21" s="245"/>
      <c r="JMC21" s="245"/>
      <c r="JMD21" s="245"/>
      <c r="JME21" s="245"/>
      <c r="JMF21" s="245"/>
      <c r="JMG21" s="245"/>
      <c r="JMH21" s="245"/>
      <c r="JMJ21" s="245"/>
      <c r="JMK21" s="245"/>
      <c r="JML21" s="245"/>
      <c r="JMM21" s="245"/>
      <c r="JMN21" s="245"/>
      <c r="JMO21" s="245"/>
      <c r="JMP21" s="245"/>
      <c r="JMQ21" s="245"/>
      <c r="JMR21" s="245"/>
      <c r="JMS21" s="245"/>
      <c r="JMT21" s="245"/>
      <c r="JMU21" s="245"/>
      <c r="JMV21" s="245"/>
      <c r="JMW21" s="245"/>
      <c r="JMX21" s="245"/>
      <c r="JMY21" s="245"/>
      <c r="JMZ21" s="245"/>
      <c r="JNA21" s="245"/>
      <c r="JNB21" s="245"/>
      <c r="JNC21" s="245"/>
      <c r="JND21" s="245"/>
      <c r="JNF21" s="245"/>
      <c r="JNG21" s="245"/>
      <c r="JNH21" s="245"/>
      <c r="JNI21" s="245"/>
      <c r="JNJ21" s="245"/>
      <c r="JNK21" s="245"/>
      <c r="JNL21" s="245"/>
      <c r="JNM21" s="245"/>
      <c r="JNN21" s="245"/>
      <c r="JNO21" s="245"/>
      <c r="JNP21" s="245"/>
      <c r="JNQ21" s="245"/>
      <c r="JNR21" s="245"/>
      <c r="JNS21" s="245"/>
      <c r="JNT21" s="245"/>
      <c r="JNU21" s="245"/>
      <c r="JNV21" s="245"/>
      <c r="JNW21" s="245"/>
      <c r="JNX21" s="245"/>
      <c r="JNY21" s="245"/>
      <c r="JNZ21" s="245"/>
      <c r="JOB21" s="245"/>
      <c r="JOC21" s="245"/>
      <c r="JOD21" s="245"/>
      <c r="JOE21" s="245"/>
      <c r="JOF21" s="245"/>
      <c r="JOG21" s="245"/>
      <c r="JOH21" s="245"/>
      <c r="JOI21" s="245"/>
      <c r="JOJ21" s="245"/>
      <c r="JOK21" s="245"/>
      <c r="JOL21" s="245"/>
      <c r="JOM21" s="245"/>
      <c r="JON21" s="245"/>
      <c r="JOO21" s="245"/>
      <c r="JOP21" s="245"/>
      <c r="JOQ21" s="245"/>
      <c r="JOR21" s="245"/>
      <c r="JOS21" s="245"/>
      <c r="JOT21" s="245"/>
      <c r="JOU21" s="245"/>
      <c r="JOV21" s="245"/>
      <c r="JOX21" s="245"/>
      <c r="JOY21" s="245"/>
      <c r="JOZ21" s="245"/>
      <c r="JPA21" s="245"/>
      <c r="JPB21" s="245"/>
      <c r="JPC21" s="245"/>
      <c r="JPD21" s="245"/>
      <c r="JPE21" s="245"/>
      <c r="JPF21" s="245"/>
      <c r="JPG21" s="245"/>
      <c r="JPH21" s="245"/>
      <c r="JPI21" s="245"/>
      <c r="JPJ21" s="245"/>
      <c r="JPK21" s="245"/>
      <c r="JPL21" s="245"/>
      <c r="JPM21" s="245"/>
      <c r="JPN21" s="245"/>
      <c r="JPO21" s="245"/>
      <c r="JPP21" s="245"/>
      <c r="JPQ21" s="245"/>
      <c r="JPR21" s="245"/>
      <c r="JPT21" s="245"/>
      <c r="JPU21" s="245"/>
      <c r="JPV21" s="245"/>
      <c r="JPW21" s="245"/>
      <c r="JPX21" s="245"/>
      <c r="JPY21" s="245"/>
      <c r="JPZ21" s="245"/>
      <c r="JQA21" s="245"/>
      <c r="JQB21" s="245"/>
      <c r="JQC21" s="245"/>
      <c r="JQD21" s="245"/>
      <c r="JQE21" s="245"/>
      <c r="JQF21" s="245"/>
      <c r="JQG21" s="245"/>
      <c r="JQH21" s="245"/>
      <c r="JQI21" s="245"/>
      <c r="JQJ21" s="245"/>
      <c r="JQK21" s="245"/>
      <c r="JQL21" s="245"/>
      <c r="JQM21" s="245"/>
      <c r="JQN21" s="245"/>
      <c r="JQP21" s="245"/>
      <c r="JQQ21" s="245"/>
      <c r="JQR21" s="245"/>
      <c r="JQS21" s="245"/>
      <c r="JQT21" s="245"/>
      <c r="JQU21" s="245"/>
      <c r="JQV21" s="245"/>
      <c r="JQW21" s="245"/>
      <c r="JQX21" s="245"/>
      <c r="JQY21" s="245"/>
      <c r="JQZ21" s="245"/>
      <c r="JRA21" s="245"/>
      <c r="JRB21" s="245"/>
      <c r="JRC21" s="245"/>
      <c r="JRD21" s="245"/>
      <c r="JRE21" s="245"/>
      <c r="JRF21" s="245"/>
      <c r="JRG21" s="245"/>
      <c r="JRH21" s="245"/>
      <c r="JRI21" s="245"/>
      <c r="JRJ21" s="245"/>
      <c r="JRL21" s="245"/>
      <c r="JRM21" s="245"/>
      <c r="JRN21" s="245"/>
      <c r="JRO21" s="245"/>
      <c r="JRP21" s="245"/>
      <c r="JRQ21" s="245"/>
      <c r="JRR21" s="245"/>
      <c r="JRS21" s="245"/>
      <c r="JRT21" s="245"/>
      <c r="JRU21" s="245"/>
      <c r="JRV21" s="245"/>
      <c r="JRW21" s="245"/>
      <c r="JRX21" s="245"/>
      <c r="JRY21" s="245"/>
      <c r="JRZ21" s="245"/>
      <c r="JSA21" s="245"/>
      <c r="JSB21" s="245"/>
      <c r="JSC21" s="245"/>
      <c r="JSD21" s="245"/>
      <c r="JSE21" s="245"/>
      <c r="JSF21" s="245"/>
      <c r="JSH21" s="245"/>
      <c r="JSI21" s="245"/>
      <c r="JSJ21" s="245"/>
      <c r="JSK21" s="245"/>
      <c r="JSL21" s="245"/>
      <c r="JSM21" s="245"/>
      <c r="JSN21" s="245"/>
      <c r="JSO21" s="245"/>
      <c r="JSP21" s="245"/>
      <c r="JSQ21" s="245"/>
      <c r="JSR21" s="245"/>
      <c r="JSS21" s="245"/>
      <c r="JST21" s="245"/>
      <c r="JSU21" s="245"/>
      <c r="JSV21" s="245"/>
      <c r="JSW21" s="245"/>
      <c r="JSX21" s="245"/>
      <c r="JSY21" s="245"/>
      <c r="JSZ21" s="245"/>
      <c r="JTA21" s="245"/>
      <c r="JTB21" s="245"/>
      <c r="JTD21" s="245"/>
      <c r="JTE21" s="245"/>
      <c r="JTF21" s="245"/>
      <c r="JTG21" s="245"/>
      <c r="JTH21" s="245"/>
      <c r="JTI21" s="245"/>
      <c r="JTJ21" s="245"/>
      <c r="JTK21" s="245"/>
      <c r="JTL21" s="245"/>
      <c r="JTM21" s="245"/>
      <c r="JTN21" s="245"/>
      <c r="JTO21" s="245"/>
      <c r="JTP21" s="245"/>
      <c r="JTQ21" s="245"/>
      <c r="JTR21" s="245"/>
      <c r="JTS21" s="245"/>
      <c r="JTT21" s="245"/>
      <c r="JTU21" s="245"/>
      <c r="JTV21" s="245"/>
      <c r="JTW21" s="245"/>
      <c r="JTX21" s="245"/>
      <c r="JTZ21" s="245"/>
      <c r="JUA21" s="245"/>
      <c r="JUB21" s="245"/>
      <c r="JUC21" s="245"/>
      <c r="JUD21" s="245"/>
      <c r="JUE21" s="245"/>
      <c r="JUF21" s="245"/>
      <c r="JUG21" s="245"/>
      <c r="JUH21" s="245"/>
      <c r="JUI21" s="245"/>
      <c r="JUJ21" s="245"/>
      <c r="JUK21" s="245"/>
      <c r="JUL21" s="245"/>
      <c r="JUM21" s="245"/>
      <c r="JUN21" s="245"/>
      <c r="JUO21" s="245"/>
      <c r="JUP21" s="245"/>
      <c r="JUQ21" s="245"/>
      <c r="JUR21" s="245"/>
      <c r="JUS21" s="245"/>
      <c r="JUT21" s="245"/>
      <c r="JUV21" s="245"/>
      <c r="JUW21" s="245"/>
      <c r="JUX21" s="245"/>
      <c r="JUY21" s="245"/>
      <c r="JUZ21" s="245"/>
      <c r="JVA21" s="245"/>
      <c r="JVB21" s="245"/>
      <c r="JVC21" s="245"/>
      <c r="JVD21" s="245"/>
      <c r="JVE21" s="245"/>
      <c r="JVF21" s="245"/>
      <c r="JVG21" s="245"/>
      <c r="JVH21" s="245"/>
      <c r="JVI21" s="245"/>
      <c r="JVJ21" s="245"/>
      <c r="JVK21" s="245"/>
      <c r="JVL21" s="245"/>
      <c r="JVM21" s="245"/>
      <c r="JVN21" s="245"/>
      <c r="JVO21" s="245"/>
      <c r="JVP21" s="245"/>
      <c r="JVR21" s="245"/>
      <c r="JVS21" s="245"/>
      <c r="JVT21" s="245"/>
      <c r="JVU21" s="245"/>
      <c r="JVV21" s="245"/>
      <c r="JVW21" s="245"/>
      <c r="JVX21" s="245"/>
      <c r="JVY21" s="245"/>
      <c r="JVZ21" s="245"/>
      <c r="JWA21" s="245"/>
      <c r="JWB21" s="245"/>
      <c r="JWC21" s="245"/>
      <c r="JWD21" s="245"/>
      <c r="JWE21" s="245"/>
      <c r="JWF21" s="245"/>
      <c r="JWG21" s="245"/>
      <c r="JWH21" s="245"/>
      <c r="JWI21" s="245"/>
      <c r="JWJ21" s="245"/>
      <c r="JWK21" s="245"/>
      <c r="JWL21" s="245"/>
      <c r="JWN21" s="245"/>
      <c r="JWO21" s="245"/>
      <c r="JWP21" s="245"/>
      <c r="JWQ21" s="245"/>
      <c r="JWR21" s="245"/>
      <c r="JWS21" s="245"/>
      <c r="JWT21" s="245"/>
      <c r="JWU21" s="245"/>
      <c r="JWV21" s="245"/>
      <c r="JWW21" s="245"/>
      <c r="JWX21" s="245"/>
      <c r="JWY21" s="245"/>
      <c r="JWZ21" s="245"/>
      <c r="JXA21" s="245"/>
      <c r="JXB21" s="245"/>
      <c r="JXC21" s="245"/>
      <c r="JXD21" s="245"/>
      <c r="JXE21" s="245"/>
      <c r="JXF21" s="245"/>
      <c r="JXG21" s="245"/>
      <c r="JXH21" s="245"/>
      <c r="JXJ21" s="245"/>
      <c r="JXK21" s="245"/>
      <c r="JXL21" s="245"/>
      <c r="JXM21" s="245"/>
      <c r="JXN21" s="245"/>
      <c r="JXO21" s="245"/>
      <c r="JXP21" s="245"/>
      <c r="JXQ21" s="245"/>
      <c r="JXR21" s="245"/>
      <c r="JXS21" s="245"/>
      <c r="JXT21" s="245"/>
      <c r="JXU21" s="245"/>
      <c r="JXV21" s="245"/>
      <c r="JXW21" s="245"/>
      <c r="JXX21" s="245"/>
      <c r="JXY21" s="245"/>
      <c r="JXZ21" s="245"/>
      <c r="JYA21" s="245"/>
      <c r="JYB21" s="245"/>
      <c r="JYC21" s="245"/>
      <c r="JYD21" s="245"/>
      <c r="JYF21" s="245"/>
      <c r="JYG21" s="245"/>
      <c r="JYH21" s="245"/>
      <c r="JYI21" s="245"/>
      <c r="JYJ21" s="245"/>
      <c r="JYK21" s="245"/>
      <c r="JYL21" s="245"/>
      <c r="JYM21" s="245"/>
      <c r="JYN21" s="245"/>
      <c r="JYO21" s="245"/>
      <c r="JYP21" s="245"/>
      <c r="JYQ21" s="245"/>
      <c r="JYR21" s="245"/>
      <c r="JYS21" s="245"/>
      <c r="JYT21" s="245"/>
      <c r="JYU21" s="245"/>
      <c r="JYV21" s="245"/>
      <c r="JYW21" s="245"/>
      <c r="JYX21" s="245"/>
      <c r="JYY21" s="245"/>
      <c r="JYZ21" s="245"/>
      <c r="JZB21" s="245"/>
      <c r="JZC21" s="245"/>
      <c r="JZD21" s="245"/>
      <c r="JZE21" s="245"/>
      <c r="JZF21" s="245"/>
      <c r="JZG21" s="245"/>
      <c r="JZH21" s="245"/>
      <c r="JZI21" s="245"/>
      <c r="JZJ21" s="245"/>
      <c r="JZK21" s="245"/>
      <c r="JZL21" s="245"/>
      <c r="JZM21" s="245"/>
      <c r="JZN21" s="245"/>
      <c r="JZO21" s="245"/>
      <c r="JZP21" s="245"/>
      <c r="JZQ21" s="245"/>
      <c r="JZR21" s="245"/>
      <c r="JZS21" s="245"/>
      <c r="JZT21" s="245"/>
      <c r="JZU21" s="245"/>
      <c r="JZV21" s="245"/>
      <c r="JZX21" s="245"/>
      <c r="JZY21" s="245"/>
      <c r="JZZ21" s="245"/>
      <c r="KAA21" s="245"/>
      <c r="KAB21" s="245"/>
      <c r="KAC21" s="245"/>
      <c r="KAD21" s="245"/>
      <c r="KAE21" s="245"/>
      <c r="KAF21" s="245"/>
      <c r="KAG21" s="245"/>
      <c r="KAH21" s="245"/>
      <c r="KAI21" s="245"/>
      <c r="KAJ21" s="245"/>
      <c r="KAK21" s="245"/>
      <c r="KAL21" s="245"/>
      <c r="KAM21" s="245"/>
      <c r="KAN21" s="245"/>
      <c r="KAO21" s="245"/>
      <c r="KAP21" s="245"/>
      <c r="KAQ21" s="245"/>
      <c r="KAR21" s="245"/>
      <c r="KAT21" s="245"/>
      <c r="KAU21" s="245"/>
      <c r="KAV21" s="245"/>
      <c r="KAW21" s="245"/>
      <c r="KAX21" s="245"/>
      <c r="KAY21" s="245"/>
      <c r="KAZ21" s="245"/>
      <c r="KBA21" s="245"/>
      <c r="KBB21" s="245"/>
      <c r="KBC21" s="245"/>
      <c r="KBD21" s="245"/>
      <c r="KBE21" s="245"/>
      <c r="KBF21" s="245"/>
      <c r="KBG21" s="245"/>
      <c r="KBH21" s="245"/>
      <c r="KBI21" s="245"/>
      <c r="KBJ21" s="245"/>
      <c r="KBK21" s="245"/>
      <c r="KBL21" s="245"/>
      <c r="KBM21" s="245"/>
      <c r="KBN21" s="245"/>
      <c r="KBP21" s="245"/>
      <c r="KBQ21" s="245"/>
      <c r="KBR21" s="245"/>
      <c r="KBS21" s="245"/>
      <c r="KBT21" s="245"/>
      <c r="KBU21" s="245"/>
      <c r="KBV21" s="245"/>
      <c r="KBW21" s="245"/>
      <c r="KBX21" s="245"/>
      <c r="KBY21" s="245"/>
      <c r="KBZ21" s="245"/>
      <c r="KCA21" s="245"/>
      <c r="KCB21" s="245"/>
      <c r="KCC21" s="245"/>
      <c r="KCD21" s="245"/>
      <c r="KCE21" s="245"/>
      <c r="KCF21" s="245"/>
      <c r="KCG21" s="245"/>
      <c r="KCH21" s="245"/>
      <c r="KCI21" s="245"/>
      <c r="KCJ21" s="245"/>
      <c r="KCL21" s="245"/>
      <c r="KCM21" s="245"/>
      <c r="KCN21" s="245"/>
      <c r="KCO21" s="245"/>
      <c r="KCP21" s="245"/>
      <c r="KCQ21" s="245"/>
      <c r="KCR21" s="245"/>
      <c r="KCS21" s="245"/>
      <c r="KCT21" s="245"/>
      <c r="KCU21" s="245"/>
      <c r="KCV21" s="245"/>
      <c r="KCW21" s="245"/>
      <c r="KCX21" s="245"/>
      <c r="KCY21" s="245"/>
      <c r="KCZ21" s="245"/>
      <c r="KDA21" s="245"/>
      <c r="KDB21" s="245"/>
      <c r="KDC21" s="245"/>
      <c r="KDD21" s="245"/>
      <c r="KDE21" s="245"/>
      <c r="KDF21" s="245"/>
      <c r="KDH21" s="245"/>
      <c r="KDI21" s="245"/>
      <c r="KDJ21" s="245"/>
      <c r="KDK21" s="245"/>
      <c r="KDL21" s="245"/>
      <c r="KDM21" s="245"/>
      <c r="KDN21" s="245"/>
      <c r="KDO21" s="245"/>
      <c r="KDP21" s="245"/>
      <c r="KDQ21" s="245"/>
      <c r="KDR21" s="245"/>
      <c r="KDS21" s="245"/>
      <c r="KDT21" s="245"/>
      <c r="KDU21" s="245"/>
      <c r="KDV21" s="245"/>
      <c r="KDW21" s="245"/>
      <c r="KDX21" s="245"/>
      <c r="KDY21" s="245"/>
      <c r="KDZ21" s="245"/>
      <c r="KEA21" s="245"/>
      <c r="KEB21" s="245"/>
      <c r="KED21" s="245"/>
      <c r="KEE21" s="245"/>
      <c r="KEF21" s="245"/>
      <c r="KEG21" s="245"/>
      <c r="KEH21" s="245"/>
      <c r="KEI21" s="245"/>
      <c r="KEJ21" s="245"/>
      <c r="KEK21" s="245"/>
      <c r="KEL21" s="245"/>
      <c r="KEM21" s="245"/>
      <c r="KEN21" s="245"/>
      <c r="KEO21" s="245"/>
      <c r="KEP21" s="245"/>
      <c r="KEQ21" s="245"/>
      <c r="KER21" s="245"/>
      <c r="KES21" s="245"/>
      <c r="KET21" s="245"/>
      <c r="KEU21" s="245"/>
      <c r="KEV21" s="245"/>
      <c r="KEW21" s="245"/>
      <c r="KEX21" s="245"/>
      <c r="KEZ21" s="245"/>
      <c r="KFA21" s="245"/>
      <c r="KFB21" s="245"/>
      <c r="KFC21" s="245"/>
      <c r="KFD21" s="245"/>
      <c r="KFE21" s="245"/>
      <c r="KFF21" s="245"/>
      <c r="KFG21" s="245"/>
      <c r="KFH21" s="245"/>
      <c r="KFI21" s="245"/>
      <c r="KFJ21" s="245"/>
      <c r="KFK21" s="245"/>
      <c r="KFL21" s="245"/>
      <c r="KFM21" s="245"/>
      <c r="KFN21" s="245"/>
      <c r="KFO21" s="245"/>
      <c r="KFP21" s="245"/>
      <c r="KFQ21" s="245"/>
      <c r="KFR21" s="245"/>
      <c r="KFS21" s="245"/>
      <c r="KFT21" s="245"/>
      <c r="KFV21" s="245"/>
      <c r="KFW21" s="245"/>
      <c r="KFX21" s="245"/>
      <c r="KFY21" s="245"/>
      <c r="KFZ21" s="245"/>
      <c r="KGA21" s="245"/>
      <c r="KGB21" s="245"/>
      <c r="KGC21" s="245"/>
      <c r="KGD21" s="245"/>
      <c r="KGE21" s="245"/>
      <c r="KGF21" s="245"/>
      <c r="KGG21" s="245"/>
      <c r="KGH21" s="245"/>
      <c r="KGI21" s="245"/>
      <c r="KGJ21" s="245"/>
      <c r="KGK21" s="245"/>
      <c r="KGL21" s="245"/>
      <c r="KGM21" s="245"/>
      <c r="KGN21" s="245"/>
      <c r="KGO21" s="245"/>
      <c r="KGP21" s="245"/>
      <c r="KGR21" s="245"/>
      <c r="KGS21" s="245"/>
      <c r="KGT21" s="245"/>
      <c r="KGU21" s="245"/>
      <c r="KGV21" s="245"/>
      <c r="KGW21" s="245"/>
      <c r="KGX21" s="245"/>
      <c r="KGY21" s="245"/>
      <c r="KGZ21" s="245"/>
      <c r="KHA21" s="245"/>
      <c r="KHB21" s="245"/>
      <c r="KHC21" s="245"/>
      <c r="KHD21" s="245"/>
      <c r="KHE21" s="245"/>
      <c r="KHF21" s="245"/>
      <c r="KHG21" s="245"/>
      <c r="KHH21" s="245"/>
      <c r="KHI21" s="245"/>
      <c r="KHJ21" s="245"/>
      <c r="KHK21" s="245"/>
      <c r="KHL21" s="245"/>
      <c r="KHN21" s="245"/>
      <c r="KHO21" s="245"/>
      <c r="KHP21" s="245"/>
      <c r="KHQ21" s="245"/>
      <c r="KHR21" s="245"/>
      <c r="KHS21" s="245"/>
      <c r="KHT21" s="245"/>
      <c r="KHU21" s="245"/>
      <c r="KHV21" s="245"/>
      <c r="KHW21" s="245"/>
      <c r="KHX21" s="245"/>
      <c r="KHY21" s="245"/>
      <c r="KHZ21" s="245"/>
      <c r="KIA21" s="245"/>
      <c r="KIB21" s="245"/>
      <c r="KIC21" s="245"/>
      <c r="KID21" s="245"/>
      <c r="KIE21" s="245"/>
      <c r="KIF21" s="245"/>
      <c r="KIG21" s="245"/>
      <c r="KIH21" s="245"/>
      <c r="KIJ21" s="245"/>
      <c r="KIK21" s="245"/>
      <c r="KIL21" s="245"/>
      <c r="KIM21" s="245"/>
      <c r="KIN21" s="245"/>
      <c r="KIO21" s="245"/>
      <c r="KIP21" s="245"/>
      <c r="KIQ21" s="245"/>
      <c r="KIR21" s="245"/>
      <c r="KIS21" s="245"/>
      <c r="KIT21" s="245"/>
      <c r="KIU21" s="245"/>
      <c r="KIV21" s="245"/>
      <c r="KIW21" s="245"/>
      <c r="KIX21" s="245"/>
      <c r="KIY21" s="245"/>
      <c r="KIZ21" s="245"/>
      <c r="KJA21" s="245"/>
      <c r="KJB21" s="245"/>
      <c r="KJC21" s="245"/>
      <c r="KJD21" s="245"/>
      <c r="KJF21" s="245"/>
      <c r="KJG21" s="245"/>
      <c r="KJH21" s="245"/>
      <c r="KJI21" s="245"/>
      <c r="KJJ21" s="245"/>
      <c r="KJK21" s="245"/>
      <c r="KJL21" s="245"/>
      <c r="KJM21" s="245"/>
      <c r="KJN21" s="245"/>
      <c r="KJO21" s="245"/>
      <c r="KJP21" s="245"/>
      <c r="KJQ21" s="245"/>
      <c r="KJR21" s="245"/>
      <c r="KJS21" s="245"/>
      <c r="KJT21" s="245"/>
      <c r="KJU21" s="245"/>
      <c r="KJV21" s="245"/>
      <c r="KJW21" s="245"/>
      <c r="KJX21" s="245"/>
      <c r="KJY21" s="245"/>
      <c r="KJZ21" s="245"/>
      <c r="KKB21" s="245"/>
      <c r="KKC21" s="245"/>
      <c r="KKD21" s="245"/>
      <c r="KKE21" s="245"/>
      <c r="KKF21" s="245"/>
      <c r="KKG21" s="245"/>
      <c r="KKH21" s="245"/>
      <c r="KKI21" s="245"/>
      <c r="KKJ21" s="245"/>
      <c r="KKK21" s="245"/>
      <c r="KKL21" s="245"/>
      <c r="KKM21" s="245"/>
      <c r="KKN21" s="245"/>
      <c r="KKO21" s="245"/>
      <c r="KKP21" s="245"/>
      <c r="KKQ21" s="245"/>
      <c r="KKR21" s="245"/>
      <c r="KKS21" s="245"/>
      <c r="KKT21" s="245"/>
      <c r="KKU21" s="245"/>
      <c r="KKV21" s="245"/>
      <c r="KKX21" s="245"/>
      <c r="KKY21" s="245"/>
      <c r="KKZ21" s="245"/>
      <c r="KLA21" s="245"/>
      <c r="KLB21" s="245"/>
      <c r="KLC21" s="245"/>
      <c r="KLD21" s="245"/>
      <c r="KLE21" s="245"/>
      <c r="KLF21" s="245"/>
      <c r="KLG21" s="245"/>
      <c r="KLH21" s="245"/>
      <c r="KLI21" s="245"/>
      <c r="KLJ21" s="245"/>
      <c r="KLK21" s="245"/>
      <c r="KLL21" s="245"/>
      <c r="KLM21" s="245"/>
      <c r="KLN21" s="245"/>
      <c r="KLO21" s="245"/>
      <c r="KLP21" s="245"/>
      <c r="KLQ21" s="245"/>
      <c r="KLR21" s="245"/>
      <c r="KLT21" s="245"/>
      <c r="KLU21" s="245"/>
      <c r="KLV21" s="245"/>
      <c r="KLW21" s="245"/>
      <c r="KLX21" s="245"/>
      <c r="KLY21" s="245"/>
      <c r="KLZ21" s="245"/>
      <c r="KMA21" s="245"/>
      <c r="KMB21" s="245"/>
      <c r="KMC21" s="245"/>
      <c r="KMD21" s="245"/>
      <c r="KME21" s="245"/>
      <c r="KMF21" s="245"/>
      <c r="KMG21" s="245"/>
      <c r="KMH21" s="245"/>
      <c r="KMI21" s="245"/>
      <c r="KMJ21" s="245"/>
      <c r="KMK21" s="245"/>
      <c r="KML21" s="245"/>
      <c r="KMM21" s="245"/>
      <c r="KMN21" s="245"/>
      <c r="KMP21" s="245"/>
      <c r="KMQ21" s="245"/>
      <c r="KMR21" s="245"/>
      <c r="KMS21" s="245"/>
      <c r="KMT21" s="245"/>
      <c r="KMU21" s="245"/>
      <c r="KMV21" s="245"/>
      <c r="KMW21" s="245"/>
      <c r="KMX21" s="245"/>
      <c r="KMY21" s="245"/>
      <c r="KMZ21" s="245"/>
      <c r="KNA21" s="245"/>
      <c r="KNB21" s="245"/>
      <c r="KNC21" s="245"/>
      <c r="KND21" s="245"/>
      <c r="KNE21" s="245"/>
      <c r="KNF21" s="245"/>
      <c r="KNG21" s="245"/>
      <c r="KNH21" s="245"/>
      <c r="KNI21" s="245"/>
      <c r="KNJ21" s="245"/>
      <c r="KNL21" s="245"/>
      <c r="KNM21" s="245"/>
      <c r="KNN21" s="245"/>
      <c r="KNO21" s="245"/>
      <c r="KNP21" s="245"/>
      <c r="KNQ21" s="245"/>
      <c r="KNR21" s="245"/>
      <c r="KNS21" s="245"/>
      <c r="KNT21" s="245"/>
      <c r="KNU21" s="245"/>
      <c r="KNV21" s="245"/>
      <c r="KNW21" s="245"/>
      <c r="KNX21" s="245"/>
      <c r="KNY21" s="245"/>
      <c r="KNZ21" s="245"/>
      <c r="KOA21" s="245"/>
      <c r="KOB21" s="245"/>
      <c r="KOC21" s="245"/>
      <c r="KOD21" s="245"/>
      <c r="KOE21" s="245"/>
      <c r="KOF21" s="245"/>
      <c r="KOH21" s="245"/>
      <c r="KOI21" s="245"/>
      <c r="KOJ21" s="245"/>
      <c r="KOK21" s="245"/>
      <c r="KOL21" s="245"/>
      <c r="KOM21" s="245"/>
      <c r="KON21" s="245"/>
      <c r="KOO21" s="245"/>
      <c r="KOP21" s="245"/>
      <c r="KOQ21" s="245"/>
      <c r="KOR21" s="245"/>
      <c r="KOS21" s="245"/>
      <c r="KOT21" s="245"/>
      <c r="KOU21" s="245"/>
      <c r="KOV21" s="245"/>
      <c r="KOW21" s="245"/>
      <c r="KOX21" s="245"/>
      <c r="KOY21" s="245"/>
      <c r="KOZ21" s="245"/>
      <c r="KPA21" s="245"/>
      <c r="KPB21" s="245"/>
      <c r="KPD21" s="245"/>
      <c r="KPE21" s="245"/>
      <c r="KPF21" s="245"/>
      <c r="KPG21" s="245"/>
      <c r="KPH21" s="245"/>
      <c r="KPI21" s="245"/>
      <c r="KPJ21" s="245"/>
      <c r="KPK21" s="245"/>
      <c r="KPL21" s="245"/>
      <c r="KPM21" s="245"/>
      <c r="KPN21" s="245"/>
      <c r="KPO21" s="245"/>
      <c r="KPP21" s="245"/>
      <c r="KPQ21" s="245"/>
      <c r="KPR21" s="245"/>
      <c r="KPS21" s="245"/>
      <c r="KPT21" s="245"/>
      <c r="KPU21" s="245"/>
      <c r="KPV21" s="245"/>
      <c r="KPW21" s="245"/>
      <c r="KPX21" s="245"/>
      <c r="KPZ21" s="245"/>
      <c r="KQA21" s="245"/>
      <c r="KQB21" s="245"/>
      <c r="KQC21" s="245"/>
      <c r="KQD21" s="245"/>
      <c r="KQE21" s="245"/>
      <c r="KQF21" s="245"/>
      <c r="KQG21" s="245"/>
      <c r="KQH21" s="245"/>
      <c r="KQI21" s="245"/>
      <c r="KQJ21" s="245"/>
      <c r="KQK21" s="245"/>
      <c r="KQL21" s="245"/>
      <c r="KQM21" s="245"/>
      <c r="KQN21" s="245"/>
      <c r="KQO21" s="245"/>
      <c r="KQP21" s="245"/>
      <c r="KQQ21" s="245"/>
      <c r="KQR21" s="245"/>
      <c r="KQS21" s="245"/>
      <c r="KQT21" s="245"/>
      <c r="KQV21" s="245"/>
      <c r="KQW21" s="245"/>
      <c r="KQX21" s="245"/>
      <c r="KQY21" s="245"/>
      <c r="KQZ21" s="245"/>
      <c r="KRA21" s="245"/>
      <c r="KRB21" s="245"/>
      <c r="KRC21" s="245"/>
      <c r="KRD21" s="245"/>
      <c r="KRE21" s="245"/>
      <c r="KRF21" s="245"/>
      <c r="KRG21" s="245"/>
      <c r="KRH21" s="245"/>
      <c r="KRI21" s="245"/>
      <c r="KRJ21" s="245"/>
      <c r="KRK21" s="245"/>
      <c r="KRL21" s="245"/>
      <c r="KRM21" s="245"/>
      <c r="KRN21" s="245"/>
      <c r="KRO21" s="245"/>
      <c r="KRP21" s="245"/>
      <c r="KRR21" s="245"/>
      <c r="KRS21" s="245"/>
      <c r="KRT21" s="245"/>
      <c r="KRU21" s="245"/>
      <c r="KRV21" s="245"/>
      <c r="KRW21" s="245"/>
      <c r="KRX21" s="245"/>
      <c r="KRY21" s="245"/>
      <c r="KRZ21" s="245"/>
      <c r="KSA21" s="245"/>
      <c r="KSB21" s="245"/>
      <c r="KSC21" s="245"/>
      <c r="KSD21" s="245"/>
      <c r="KSE21" s="245"/>
      <c r="KSF21" s="245"/>
      <c r="KSG21" s="245"/>
      <c r="KSH21" s="245"/>
      <c r="KSI21" s="245"/>
      <c r="KSJ21" s="245"/>
      <c r="KSK21" s="245"/>
      <c r="KSL21" s="245"/>
      <c r="KSN21" s="245"/>
      <c r="KSO21" s="245"/>
      <c r="KSP21" s="245"/>
      <c r="KSQ21" s="245"/>
      <c r="KSR21" s="245"/>
      <c r="KSS21" s="245"/>
      <c r="KST21" s="245"/>
      <c r="KSU21" s="245"/>
      <c r="KSV21" s="245"/>
      <c r="KSW21" s="245"/>
      <c r="KSX21" s="245"/>
      <c r="KSY21" s="245"/>
      <c r="KSZ21" s="245"/>
      <c r="KTA21" s="245"/>
      <c r="KTB21" s="245"/>
      <c r="KTC21" s="245"/>
      <c r="KTD21" s="245"/>
      <c r="KTE21" s="245"/>
      <c r="KTF21" s="245"/>
      <c r="KTG21" s="245"/>
      <c r="KTH21" s="245"/>
      <c r="KTJ21" s="245"/>
      <c r="KTK21" s="245"/>
      <c r="KTL21" s="245"/>
      <c r="KTM21" s="245"/>
      <c r="KTN21" s="245"/>
      <c r="KTO21" s="245"/>
      <c r="KTP21" s="245"/>
      <c r="KTQ21" s="245"/>
      <c r="KTR21" s="245"/>
      <c r="KTS21" s="245"/>
      <c r="KTT21" s="245"/>
      <c r="KTU21" s="245"/>
      <c r="KTV21" s="245"/>
      <c r="KTW21" s="245"/>
      <c r="KTX21" s="245"/>
      <c r="KTY21" s="245"/>
      <c r="KTZ21" s="245"/>
      <c r="KUA21" s="245"/>
      <c r="KUB21" s="245"/>
      <c r="KUC21" s="245"/>
      <c r="KUD21" s="245"/>
      <c r="KUF21" s="245"/>
      <c r="KUG21" s="245"/>
      <c r="KUH21" s="245"/>
      <c r="KUI21" s="245"/>
      <c r="KUJ21" s="245"/>
      <c r="KUK21" s="245"/>
      <c r="KUL21" s="245"/>
      <c r="KUM21" s="245"/>
      <c r="KUN21" s="245"/>
      <c r="KUO21" s="245"/>
      <c r="KUP21" s="245"/>
      <c r="KUQ21" s="245"/>
      <c r="KUR21" s="245"/>
      <c r="KUS21" s="245"/>
      <c r="KUT21" s="245"/>
      <c r="KUU21" s="245"/>
      <c r="KUV21" s="245"/>
      <c r="KUW21" s="245"/>
      <c r="KUX21" s="245"/>
      <c r="KUY21" s="245"/>
      <c r="KUZ21" s="245"/>
      <c r="KVB21" s="245"/>
      <c r="KVC21" s="245"/>
      <c r="KVD21" s="245"/>
      <c r="KVE21" s="245"/>
      <c r="KVF21" s="245"/>
      <c r="KVG21" s="245"/>
      <c r="KVH21" s="245"/>
      <c r="KVI21" s="245"/>
      <c r="KVJ21" s="245"/>
      <c r="KVK21" s="245"/>
      <c r="KVL21" s="245"/>
      <c r="KVM21" s="245"/>
      <c r="KVN21" s="245"/>
      <c r="KVO21" s="245"/>
      <c r="KVP21" s="245"/>
      <c r="KVQ21" s="245"/>
      <c r="KVR21" s="245"/>
      <c r="KVS21" s="245"/>
      <c r="KVT21" s="245"/>
      <c r="KVU21" s="245"/>
      <c r="KVV21" s="245"/>
      <c r="KVX21" s="245"/>
      <c r="KVY21" s="245"/>
      <c r="KVZ21" s="245"/>
      <c r="KWA21" s="245"/>
      <c r="KWB21" s="245"/>
      <c r="KWC21" s="245"/>
      <c r="KWD21" s="245"/>
      <c r="KWE21" s="245"/>
      <c r="KWF21" s="245"/>
      <c r="KWG21" s="245"/>
      <c r="KWH21" s="245"/>
      <c r="KWI21" s="245"/>
      <c r="KWJ21" s="245"/>
      <c r="KWK21" s="245"/>
      <c r="KWL21" s="245"/>
      <c r="KWM21" s="245"/>
      <c r="KWN21" s="245"/>
      <c r="KWO21" s="245"/>
      <c r="KWP21" s="245"/>
      <c r="KWQ21" s="245"/>
      <c r="KWR21" s="245"/>
      <c r="KWT21" s="245"/>
      <c r="KWU21" s="245"/>
      <c r="KWV21" s="245"/>
      <c r="KWW21" s="245"/>
      <c r="KWX21" s="245"/>
      <c r="KWY21" s="245"/>
      <c r="KWZ21" s="245"/>
      <c r="KXA21" s="245"/>
      <c r="KXB21" s="245"/>
      <c r="KXC21" s="245"/>
      <c r="KXD21" s="245"/>
      <c r="KXE21" s="245"/>
      <c r="KXF21" s="245"/>
      <c r="KXG21" s="245"/>
      <c r="KXH21" s="245"/>
      <c r="KXI21" s="245"/>
      <c r="KXJ21" s="245"/>
      <c r="KXK21" s="245"/>
      <c r="KXL21" s="245"/>
      <c r="KXM21" s="245"/>
      <c r="KXN21" s="245"/>
      <c r="KXP21" s="245"/>
      <c r="KXQ21" s="245"/>
      <c r="KXR21" s="245"/>
      <c r="KXS21" s="245"/>
      <c r="KXT21" s="245"/>
      <c r="KXU21" s="245"/>
      <c r="KXV21" s="245"/>
      <c r="KXW21" s="245"/>
      <c r="KXX21" s="245"/>
      <c r="KXY21" s="245"/>
      <c r="KXZ21" s="245"/>
      <c r="KYA21" s="245"/>
      <c r="KYB21" s="245"/>
      <c r="KYC21" s="245"/>
      <c r="KYD21" s="245"/>
      <c r="KYE21" s="245"/>
      <c r="KYF21" s="245"/>
      <c r="KYG21" s="245"/>
      <c r="KYH21" s="245"/>
      <c r="KYI21" s="245"/>
      <c r="KYJ21" s="245"/>
      <c r="KYL21" s="245"/>
      <c r="KYM21" s="245"/>
      <c r="KYN21" s="245"/>
      <c r="KYO21" s="245"/>
      <c r="KYP21" s="245"/>
      <c r="KYQ21" s="245"/>
      <c r="KYR21" s="245"/>
      <c r="KYS21" s="245"/>
      <c r="KYT21" s="245"/>
      <c r="KYU21" s="245"/>
      <c r="KYV21" s="245"/>
      <c r="KYW21" s="245"/>
      <c r="KYX21" s="245"/>
      <c r="KYY21" s="245"/>
      <c r="KYZ21" s="245"/>
      <c r="KZA21" s="245"/>
      <c r="KZB21" s="245"/>
      <c r="KZC21" s="245"/>
      <c r="KZD21" s="245"/>
      <c r="KZE21" s="245"/>
      <c r="KZF21" s="245"/>
      <c r="KZH21" s="245"/>
      <c r="KZI21" s="245"/>
      <c r="KZJ21" s="245"/>
      <c r="KZK21" s="245"/>
      <c r="KZL21" s="245"/>
      <c r="KZM21" s="245"/>
      <c r="KZN21" s="245"/>
      <c r="KZO21" s="245"/>
      <c r="KZP21" s="245"/>
      <c r="KZQ21" s="245"/>
      <c r="KZR21" s="245"/>
      <c r="KZS21" s="245"/>
      <c r="KZT21" s="245"/>
      <c r="KZU21" s="245"/>
      <c r="KZV21" s="245"/>
      <c r="KZW21" s="245"/>
      <c r="KZX21" s="245"/>
      <c r="KZY21" s="245"/>
      <c r="KZZ21" s="245"/>
      <c r="LAA21" s="245"/>
      <c r="LAB21" s="245"/>
      <c r="LAD21" s="245"/>
      <c r="LAE21" s="245"/>
      <c r="LAF21" s="245"/>
      <c r="LAG21" s="245"/>
      <c r="LAH21" s="245"/>
      <c r="LAI21" s="245"/>
      <c r="LAJ21" s="245"/>
      <c r="LAK21" s="245"/>
      <c r="LAL21" s="245"/>
      <c r="LAM21" s="245"/>
      <c r="LAN21" s="245"/>
      <c r="LAO21" s="245"/>
      <c r="LAP21" s="245"/>
      <c r="LAQ21" s="245"/>
      <c r="LAR21" s="245"/>
      <c r="LAS21" s="245"/>
      <c r="LAT21" s="245"/>
      <c r="LAU21" s="245"/>
      <c r="LAV21" s="245"/>
      <c r="LAW21" s="245"/>
      <c r="LAX21" s="245"/>
      <c r="LAZ21" s="245"/>
      <c r="LBA21" s="245"/>
      <c r="LBB21" s="245"/>
      <c r="LBC21" s="245"/>
      <c r="LBD21" s="245"/>
      <c r="LBE21" s="245"/>
      <c r="LBF21" s="245"/>
      <c r="LBG21" s="245"/>
      <c r="LBH21" s="245"/>
      <c r="LBI21" s="245"/>
      <c r="LBJ21" s="245"/>
      <c r="LBK21" s="245"/>
      <c r="LBL21" s="245"/>
      <c r="LBM21" s="245"/>
      <c r="LBN21" s="245"/>
      <c r="LBO21" s="245"/>
      <c r="LBP21" s="245"/>
      <c r="LBQ21" s="245"/>
      <c r="LBR21" s="245"/>
      <c r="LBS21" s="245"/>
      <c r="LBT21" s="245"/>
      <c r="LBV21" s="245"/>
      <c r="LBW21" s="245"/>
      <c r="LBX21" s="245"/>
      <c r="LBY21" s="245"/>
      <c r="LBZ21" s="245"/>
      <c r="LCA21" s="245"/>
      <c r="LCB21" s="245"/>
      <c r="LCC21" s="245"/>
      <c r="LCD21" s="245"/>
      <c r="LCE21" s="245"/>
      <c r="LCF21" s="245"/>
      <c r="LCG21" s="245"/>
      <c r="LCH21" s="245"/>
      <c r="LCI21" s="245"/>
      <c r="LCJ21" s="245"/>
      <c r="LCK21" s="245"/>
      <c r="LCL21" s="245"/>
      <c r="LCM21" s="245"/>
      <c r="LCN21" s="245"/>
      <c r="LCO21" s="245"/>
      <c r="LCP21" s="245"/>
      <c r="LCR21" s="245"/>
      <c r="LCS21" s="245"/>
      <c r="LCT21" s="245"/>
      <c r="LCU21" s="245"/>
      <c r="LCV21" s="245"/>
      <c r="LCW21" s="245"/>
      <c r="LCX21" s="245"/>
      <c r="LCY21" s="245"/>
      <c r="LCZ21" s="245"/>
      <c r="LDA21" s="245"/>
      <c r="LDB21" s="245"/>
      <c r="LDC21" s="245"/>
      <c r="LDD21" s="245"/>
      <c r="LDE21" s="245"/>
      <c r="LDF21" s="245"/>
      <c r="LDG21" s="245"/>
      <c r="LDH21" s="245"/>
      <c r="LDI21" s="245"/>
      <c r="LDJ21" s="245"/>
      <c r="LDK21" s="245"/>
      <c r="LDL21" s="245"/>
      <c r="LDN21" s="245"/>
      <c r="LDO21" s="245"/>
      <c r="LDP21" s="245"/>
      <c r="LDQ21" s="245"/>
      <c r="LDR21" s="245"/>
      <c r="LDS21" s="245"/>
      <c r="LDT21" s="245"/>
      <c r="LDU21" s="245"/>
      <c r="LDV21" s="245"/>
      <c r="LDW21" s="245"/>
      <c r="LDX21" s="245"/>
      <c r="LDY21" s="245"/>
      <c r="LDZ21" s="245"/>
      <c r="LEA21" s="245"/>
      <c r="LEB21" s="245"/>
      <c r="LEC21" s="245"/>
      <c r="LED21" s="245"/>
      <c r="LEE21" s="245"/>
      <c r="LEF21" s="245"/>
      <c r="LEG21" s="245"/>
      <c r="LEH21" s="245"/>
      <c r="LEJ21" s="245"/>
      <c r="LEK21" s="245"/>
      <c r="LEL21" s="245"/>
      <c r="LEM21" s="245"/>
      <c r="LEN21" s="245"/>
      <c r="LEO21" s="245"/>
      <c r="LEP21" s="245"/>
      <c r="LEQ21" s="245"/>
      <c r="LER21" s="245"/>
      <c r="LES21" s="245"/>
      <c r="LET21" s="245"/>
      <c r="LEU21" s="245"/>
      <c r="LEV21" s="245"/>
      <c r="LEW21" s="245"/>
      <c r="LEX21" s="245"/>
      <c r="LEY21" s="245"/>
      <c r="LEZ21" s="245"/>
      <c r="LFA21" s="245"/>
      <c r="LFB21" s="245"/>
      <c r="LFC21" s="245"/>
      <c r="LFD21" s="245"/>
      <c r="LFF21" s="245"/>
      <c r="LFG21" s="245"/>
      <c r="LFH21" s="245"/>
      <c r="LFI21" s="245"/>
      <c r="LFJ21" s="245"/>
      <c r="LFK21" s="245"/>
      <c r="LFL21" s="245"/>
      <c r="LFM21" s="245"/>
      <c r="LFN21" s="245"/>
      <c r="LFO21" s="245"/>
      <c r="LFP21" s="245"/>
      <c r="LFQ21" s="245"/>
      <c r="LFR21" s="245"/>
      <c r="LFS21" s="245"/>
      <c r="LFT21" s="245"/>
      <c r="LFU21" s="245"/>
      <c r="LFV21" s="245"/>
      <c r="LFW21" s="245"/>
      <c r="LFX21" s="245"/>
      <c r="LFY21" s="245"/>
      <c r="LFZ21" s="245"/>
      <c r="LGB21" s="245"/>
      <c r="LGC21" s="245"/>
      <c r="LGD21" s="245"/>
      <c r="LGE21" s="245"/>
      <c r="LGF21" s="245"/>
      <c r="LGG21" s="245"/>
      <c r="LGH21" s="245"/>
      <c r="LGI21" s="245"/>
      <c r="LGJ21" s="245"/>
      <c r="LGK21" s="245"/>
      <c r="LGL21" s="245"/>
      <c r="LGM21" s="245"/>
      <c r="LGN21" s="245"/>
      <c r="LGO21" s="245"/>
      <c r="LGP21" s="245"/>
      <c r="LGQ21" s="245"/>
      <c r="LGR21" s="245"/>
      <c r="LGS21" s="245"/>
      <c r="LGT21" s="245"/>
      <c r="LGU21" s="245"/>
      <c r="LGV21" s="245"/>
      <c r="LGX21" s="245"/>
      <c r="LGY21" s="245"/>
      <c r="LGZ21" s="245"/>
      <c r="LHA21" s="245"/>
      <c r="LHB21" s="245"/>
      <c r="LHC21" s="245"/>
      <c r="LHD21" s="245"/>
      <c r="LHE21" s="245"/>
      <c r="LHF21" s="245"/>
      <c r="LHG21" s="245"/>
      <c r="LHH21" s="245"/>
      <c r="LHI21" s="245"/>
      <c r="LHJ21" s="245"/>
      <c r="LHK21" s="245"/>
      <c r="LHL21" s="245"/>
      <c r="LHM21" s="245"/>
      <c r="LHN21" s="245"/>
      <c r="LHO21" s="245"/>
      <c r="LHP21" s="245"/>
      <c r="LHQ21" s="245"/>
      <c r="LHR21" s="245"/>
      <c r="LHT21" s="245"/>
      <c r="LHU21" s="245"/>
      <c r="LHV21" s="245"/>
      <c r="LHW21" s="245"/>
      <c r="LHX21" s="245"/>
      <c r="LHY21" s="245"/>
      <c r="LHZ21" s="245"/>
      <c r="LIA21" s="245"/>
      <c r="LIB21" s="245"/>
      <c r="LIC21" s="245"/>
      <c r="LID21" s="245"/>
      <c r="LIE21" s="245"/>
      <c r="LIF21" s="245"/>
      <c r="LIG21" s="245"/>
      <c r="LIH21" s="245"/>
      <c r="LII21" s="245"/>
      <c r="LIJ21" s="245"/>
      <c r="LIK21" s="245"/>
      <c r="LIL21" s="245"/>
      <c r="LIM21" s="245"/>
      <c r="LIN21" s="245"/>
      <c r="LIP21" s="245"/>
      <c r="LIQ21" s="245"/>
      <c r="LIR21" s="245"/>
      <c r="LIS21" s="245"/>
      <c r="LIT21" s="245"/>
      <c r="LIU21" s="245"/>
      <c r="LIV21" s="245"/>
      <c r="LIW21" s="245"/>
      <c r="LIX21" s="245"/>
      <c r="LIY21" s="245"/>
      <c r="LIZ21" s="245"/>
      <c r="LJA21" s="245"/>
      <c r="LJB21" s="245"/>
      <c r="LJC21" s="245"/>
      <c r="LJD21" s="245"/>
      <c r="LJE21" s="245"/>
      <c r="LJF21" s="245"/>
      <c r="LJG21" s="245"/>
      <c r="LJH21" s="245"/>
      <c r="LJI21" s="245"/>
      <c r="LJJ21" s="245"/>
      <c r="LJL21" s="245"/>
      <c r="LJM21" s="245"/>
      <c r="LJN21" s="245"/>
      <c r="LJO21" s="245"/>
      <c r="LJP21" s="245"/>
      <c r="LJQ21" s="245"/>
      <c r="LJR21" s="245"/>
      <c r="LJS21" s="245"/>
      <c r="LJT21" s="245"/>
      <c r="LJU21" s="245"/>
      <c r="LJV21" s="245"/>
      <c r="LJW21" s="245"/>
      <c r="LJX21" s="245"/>
      <c r="LJY21" s="245"/>
      <c r="LJZ21" s="245"/>
      <c r="LKA21" s="245"/>
      <c r="LKB21" s="245"/>
      <c r="LKC21" s="245"/>
      <c r="LKD21" s="245"/>
      <c r="LKE21" s="245"/>
      <c r="LKF21" s="245"/>
      <c r="LKH21" s="245"/>
      <c r="LKI21" s="245"/>
      <c r="LKJ21" s="245"/>
      <c r="LKK21" s="245"/>
      <c r="LKL21" s="245"/>
      <c r="LKM21" s="245"/>
      <c r="LKN21" s="245"/>
      <c r="LKO21" s="245"/>
      <c r="LKP21" s="245"/>
      <c r="LKQ21" s="245"/>
      <c r="LKR21" s="245"/>
      <c r="LKS21" s="245"/>
      <c r="LKT21" s="245"/>
      <c r="LKU21" s="245"/>
      <c r="LKV21" s="245"/>
      <c r="LKW21" s="245"/>
      <c r="LKX21" s="245"/>
      <c r="LKY21" s="245"/>
      <c r="LKZ21" s="245"/>
      <c r="LLA21" s="245"/>
      <c r="LLB21" s="245"/>
      <c r="LLD21" s="245"/>
      <c r="LLE21" s="245"/>
      <c r="LLF21" s="245"/>
      <c r="LLG21" s="245"/>
      <c r="LLH21" s="245"/>
      <c r="LLI21" s="245"/>
      <c r="LLJ21" s="245"/>
      <c r="LLK21" s="245"/>
      <c r="LLL21" s="245"/>
      <c r="LLM21" s="245"/>
      <c r="LLN21" s="245"/>
      <c r="LLO21" s="245"/>
      <c r="LLP21" s="245"/>
      <c r="LLQ21" s="245"/>
      <c r="LLR21" s="245"/>
      <c r="LLS21" s="245"/>
      <c r="LLT21" s="245"/>
      <c r="LLU21" s="245"/>
      <c r="LLV21" s="245"/>
      <c r="LLW21" s="245"/>
      <c r="LLX21" s="245"/>
      <c r="LLZ21" s="245"/>
      <c r="LMA21" s="245"/>
      <c r="LMB21" s="245"/>
      <c r="LMC21" s="245"/>
      <c r="LMD21" s="245"/>
      <c r="LME21" s="245"/>
      <c r="LMF21" s="245"/>
      <c r="LMG21" s="245"/>
      <c r="LMH21" s="245"/>
      <c r="LMI21" s="245"/>
      <c r="LMJ21" s="245"/>
      <c r="LMK21" s="245"/>
      <c r="LML21" s="245"/>
      <c r="LMM21" s="245"/>
      <c r="LMN21" s="245"/>
      <c r="LMO21" s="245"/>
      <c r="LMP21" s="245"/>
      <c r="LMQ21" s="245"/>
      <c r="LMR21" s="245"/>
      <c r="LMS21" s="245"/>
      <c r="LMT21" s="245"/>
      <c r="LMV21" s="245"/>
      <c r="LMW21" s="245"/>
      <c r="LMX21" s="245"/>
      <c r="LMY21" s="245"/>
      <c r="LMZ21" s="245"/>
      <c r="LNA21" s="245"/>
      <c r="LNB21" s="245"/>
      <c r="LNC21" s="245"/>
      <c r="LND21" s="245"/>
      <c r="LNE21" s="245"/>
      <c r="LNF21" s="245"/>
      <c r="LNG21" s="245"/>
      <c r="LNH21" s="245"/>
      <c r="LNI21" s="245"/>
      <c r="LNJ21" s="245"/>
      <c r="LNK21" s="245"/>
      <c r="LNL21" s="245"/>
      <c r="LNM21" s="245"/>
      <c r="LNN21" s="245"/>
      <c r="LNO21" s="245"/>
      <c r="LNP21" s="245"/>
      <c r="LNR21" s="245"/>
      <c r="LNS21" s="245"/>
      <c r="LNT21" s="245"/>
      <c r="LNU21" s="245"/>
      <c r="LNV21" s="245"/>
      <c r="LNW21" s="245"/>
      <c r="LNX21" s="245"/>
      <c r="LNY21" s="245"/>
      <c r="LNZ21" s="245"/>
      <c r="LOA21" s="245"/>
      <c r="LOB21" s="245"/>
      <c r="LOC21" s="245"/>
      <c r="LOD21" s="245"/>
      <c r="LOE21" s="245"/>
      <c r="LOF21" s="245"/>
      <c r="LOG21" s="245"/>
      <c r="LOH21" s="245"/>
      <c r="LOI21" s="245"/>
      <c r="LOJ21" s="245"/>
      <c r="LOK21" s="245"/>
      <c r="LOL21" s="245"/>
      <c r="LON21" s="245"/>
      <c r="LOO21" s="245"/>
      <c r="LOP21" s="245"/>
      <c r="LOQ21" s="245"/>
      <c r="LOR21" s="245"/>
      <c r="LOS21" s="245"/>
      <c r="LOT21" s="245"/>
      <c r="LOU21" s="245"/>
      <c r="LOV21" s="245"/>
      <c r="LOW21" s="245"/>
      <c r="LOX21" s="245"/>
      <c r="LOY21" s="245"/>
      <c r="LOZ21" s="245"/>
      <c r="LPA21" s="245"/>
      <c r="LPB21" s="245"/>
      <c r="LPC21" s="245"/>
      <c r="LPD21" s="245"/>
      <c r="LPE21" s="245"/>
      <c r="LPF21" s="245"/>
      <c r="LPG21" s="245"/>
      <c r="LPH21" s="245"/>
      <c r="LPJ21" s="245"/>
      <c r="LPK21" s="245"/>
      <c r="LPL21" s="245"/>
      <c r="LPM21" s="245"/>
      <c r="LPN21" s="245"/>
      <c r="LPO21" s="245"/>
      <c r="LPP21" s="245"/>
      <c r="LPQ21" s="245"/>
      <c r="LPR21" s="245"/>
      <c r="LPS21" s="245"/>
      <c r="LPT21" s="245"/>
      <c r="LPU21" s="245"/>
      <c r="LPV21" s="245"/>
      <c r="LPW21" s="245"/>
      <c r="LPX21" s="245"/>
      <c r="LPY21" s="245"/>
      <c r="LPZ21" s="245"/>
      <c r="LQA21" s="245"/>
      <c r="LQB21" s="245"/>
      <c r="LQC21" s="245"/>
      <c r="LQD21" s="245"/>
      <c r="LQF21" s="245"/>
      <c r="LQG21" s="245"/>
      <c r="LQH21" s="245"/>
      <c r="LQI21" s="245"/>
      <c r="LQJ21" s="245"/>
      <c r="LQK21" s="245"/>
      <c r="LQL21" s="245"/>
      <c r="LQM21" s="245"/>
      <c r="LQN21" s="245"/>
      <c r="LQO21" s="245"/>
      <c r="LQP21" s="245"/>
      <c r="LQQ21" s="245"/>
      <c r="LQR21" s="245"/>
      <c r="LQS21" s="245"/>
      <c r="LQT21" s="245"/>
      <c r="LQU21" s="245"/>
      <c r="LQV21" s="245"/>
      <c r="LQW21" s="245"/>
      <c r="LQX21" s="245"/>
      <c r="LQY21" s="245"/>
      <c r="LQZ21" s="245"/>
      <c r="LRB21" s="245"/>
      <c r="LRC21" s="245"/>
      <c r="LRD21" s="245"/>
      <c r="LRE21" s="245"/>
      <c r="LRF21" s="245"/>
      <c r="LRG21" s="245"/>
      <c r="LRH21" s="245"/>
      <c r="LRI21" s="245"/>
      <c r="LRJ21" s="245"/>
      <c r="LRK21" s="245"/>
      <c r="LRL21" s="245"/>
      <c r="LRM21" s="245"/>
      <c r="LRN21" s="245"/>
      <c r="LRO21" s="245"/>
      <c r="LRP21" s="245"/>
      <c r="LRQ21" s="245"/>
      <c r="LRR21" s="245"/>
      <c r="LRS21" s="245"/>
      <c r="LRT21" s="245"/>
      <c r="LRU21" s="245"/>
      <c r="LRV21" s="245"/>
      <c r="LRX21" s="245"/>
      <c r="LRY21" s="245"/>
      <c r="LRZ21" s="245"/>
      <c r="LSA21" s="245"/>
      <c r="LSB21" s="245"/>
      <c r="LSC21" s="245"/>
      <c r="LSD21" s="245"/>
      <c r="LSE21" s="245"/>
      <c r="LSF21" s="245"/>
      <c r="LSG21" s="245"/>
      <c r="LSH21" s="245"/>
      <c r="LSI21" s="245"/>
      <c r="LSJ21" s="245"/>
      <c r="LSK21" s="245"/>
      <c r="LSL21" s="245"/>
      <c r="LSM21" s="245"/>
      <c r="LSN21" s="245"/>
      <c r="LSO21" s="245"/>
      <c r="LSP21" s="245"/>
      <c r="LSQ21" s="245"/>
      <c r="LSR21" s="245"/>
      <c r="LST21" s="245"/>
      <c r="LSU21" s="245"/>
      <c r="LSV21" s="245"/>
      <c r="LSW21" s="245"/>
      <c r="LSX21" s="245"/>
      <c r="LSY21" s="245"/>
      <c r="LSZ21" s="245"/>
      <c r="LTA21" s="245"/>
      <c r="LTB21" s="245"/>
      <c r="LTC21" s="245"/>
      <c r="LTD21" s="245"/>
      <c r="LTE21" s="245"/>
      <c r="LTF21" s="245"/>
      <c r="LTG21" s="245"/>
      <c r="LTH21" s="245"/>
      <c r="LTI21" s="245"/>
      <c r="LTJ21" s="245"/>
      <c r="LTK21" s="245"/>
      <c r="LTL21" s="245"/>
      <c r="LTM21" s="245"/>
      <c r="LTN21" s="245"/>
      <c r="LTP21" s="245"/>
      <c r="LTQ21" s="245"/>
      <c r="LTR21" s="245"/>
      <c r="LTS21" s="245"/>
      <c r="LTT21" s="245"/>
      <c r="LTU21" s="245"/>
      <c r="LTV21" s="245"/>
      <c r="LTW21" s="245"/>
      <c r="LTX21" s="245"/>
      <c r="LTY21" s="245"/>
      <c r="LTZ21" s="245"/>
      <c r="LUA21" s="245"/>
      <c r="LUB21" s="245"/>
      <c r="LUC21" s="245"/>
      <c r="LUD21" s="245"/>
      <c r="LUE21" s="245"/>
      <c r="LUF21" s="245"/>
      <c r="LUG21" s="245"/>
      <c r="LUH21" s="245"/>
      <c r="LUI21" s="245"/>
      <c r="LUJ21" s="245"/>
      <c r="LUL21" s="245"/>
      <c r="LUM21" s="245"/>
      <c r="LUN21" s="245"/>
      <c r="LUO21" s="245"/>
      <c r="LUP21" s="245"/>
      <c r="LUQ21" s="245"/>
      <c r="LUR21" s="245"/>
      <c r="LUS21" s="245"/>
      <c r="LUT21" s="245"/>
      <c r="LUU21" s="245"/>
      <c r="LUV21" s="245"/>
      <c r="LUW21" s="245"/>
      <c r="LUX21" s="245"/>
      <c r="LUY21" s="245"/>
      <c r="LUZ21" s="245"/>
      <c r="LVA21" s="245"/>
      <c r="LVB21" s="245"/>
      <c r="LVC21" s="245"/>
      <c r="LVD21" s="245"/>
      <c r="LVE21" s="245"/>
      <c r="LVF21" s="245"/>
      <c r="LVH21" s="245"/>
      <c r="LVI21" s="245"/>
      <c r="LVJ21" s="245"/>
      <c r="LVK21" s="245"/>
      <c r="LVL21" s="245"/>
      <c r="LVM21" s="245"/>
      <c r="LVN21" s="245"/>
      <c r="LVO21" s="245"/>
      <c r="LVP21" s="245"/>
      <c r="LVQ21" s="245"/>
      <c r="LVR21" s="245"/>
      <c r="LVS21" s="245"/>
      <c r="LVT21" s="245"/>
      <c r="LVU21" s="245"/>
      <c r="LVV21" s="245"/>
      <c r="LVW21" s="245"/>
      <c r="LVX21" s="245"/>
      <c r="LVY21" s="245"/>
      <c r="LVZ21" s="245"/>
      <c r="LWA21" s="245"/>
      <c r="LWB21" s="245"/>
      <c r="LWD21" s="245"/>
      <c r="LWE21" s="245"/>
      <c r="LWF21" s="245"/>
      <c r="LWG21" s="245"/>
      <c r="LWH21" s="245"/>
      <c r="LWI21" s="245"/>
      <c r="LWJ21" s="245"/>
      <c r="LWK21" s="245"/>
      <c r="LWL21" s="245"/>
      <c r="LWM21" s="245"/>
      <c r="LWN21" s="245"/>
      <c r="LWO21" s="245"/>
      <c r="LWP21" s="245"/>
      <c r="LWQ21" s="245"/>
      <c r="LWR21" s="245"/>
      <c r="LWS21" s="245"/>
      <c r="LWT21" s="245"/>
      <c r="LWU21" s="245"/>
      <c r="LWV21" s="245"/>
      <c r="LWW21" s="245"/>
      <c r="LWX21" s="245"/>
      <c r="LWZ21" s="245"/>
      <c r="LXA21" s="245"/>
      <c r="LXB21" s="245"/>
      <c r="LXC21" s="245"/>
      <c r="LXD21" s="245"/>
      <c r="LXE21" s="245"/>
      <c r="LXF21" s="245"/>
      <c r="LXG21" s="245"/>
      <c r="LXH21" s="245"/>
      <c r="LXI21" s="245"/>
      <c r="LXJ21" s="245"/>
      <c r="LXK21" s="245"/>
      <c r="LXL21" s="245"/>
      <c r="LXM21" s="245"/>
      <c r="LXN21" s="245"/>
      <c r="LXO21" s="245"/>
      <c r="LXP21" s="245"/>
      <c r="LXQ21" s="245"/>
      <c r="LXR21" s="245"/>
      <c r="LXS21" s="245"/>
      <c r="LXT21" s="245"/>
      <c r="LXV21" s="245"/>
      <c r="LXW21" s="245"/>
      <c r="LXX21" s="245"/>
      <c r="LXY21" s="245"/>
      <c r="LXZ21" s="245"/>
      <c r="LYA21" s="245"/>
      <c r="LYB21" s="245"/>
      <c r="LYC21" s="245"/>
      <c r="LYD21" s="245"/>
      <c r="LYE21" s="245"/>
      <c r="LYF21" s="245"/>
      <c r="LYG21" s="245"/>
      <c r="LYH21" s="245"/>
      <c r="LYI21" s="245"/>
      <c r="LYJ21" s="245"/>
      <c r="LYK21" s="245"/>
      <c r="LYL21" s="245"/>
      <c r="LYM21" s="245"/>
      <c r="LYN21" s="245"/>
      <c r="LYO21" s="245"/>
      <c r="LYP21" s="245"/>
      <c r="LYR21" s="245"/>
      <c r="LYS21" s="245"/>
      <c r="LYT21" s="245"/>
      <c r="LYU21" s="245"/>
      <c r="LYV21" s="245"/>
      <c r="LYW21" s="245"/>
      <c r="LYX21" s="245"/>
      <c r="LYY21" s="245"/>
      <c r="LYZ21" s="245"/>
      <c r="LZA21" s="245"/>
      <c r="LZB21" s="245"/>
      <c r="LZC21" s="245"/>
      <c r="LZD21" s="245"/>
      <c r="LZE21" s="245"/>
      <c r="LZF21" s="245"/>
      <c r="LZG21" s="245"/>
      <c r="LZH21" s="245"/>
      <c r="LZI21" s="245"/>
      <c r="LZJ21" s="245"/>
      <c r="LZK21" s="245"/>
      <c r="LZL21" s="245"/>
      <c r="LZN21" s="245"/>
      <c r="LZO21" s="245"/>
      <c r="LZP21" s="245"/>
      <c r="LZQ21" s="245"/>
      <c r="LZR21" s="245"/>
      <c r="LZS21" s="245"/>
      <c r="LZT21" s="245"/>
      <c r="LZU21" s="245"/>
      <c r="LZV21" s="245"/>
      <c r="LZW21" s="245"/>
      <c r="LZX21" s="245"/>
      <c r="LZY21" s="245"/>
      <c r="LZZ21" s="245"/>
      <c r="MAA21" s="245"/>
      <c r="MAB21" s="245"/>
      <c r="MAC21" s="245"/>
      <c r="MAD21" s="245"/>
      <c r="MAE21" s="245"/>
      <c r="MAF21" s="245"/>
      <c r="MAG21" s="245"/>
      <c r="MAH21" s="245"/>
      <c r="MAJ21" s="245"/>
      <c r="MAK21" s="245"/>
      <c r="MAL21" s="245"/>
      <c r="MAM21" s="245"/>
      <c r="MAN21" s="245"/>
      <c r="MAO21" s="245"/>
      <c r="MAP21" s="245"/>
      <c r="MAQ21" s="245"/>
      <c r="MAR21" s="245"/>
      <c r="MAS21" s="245"/>
      <c r="MAT21" s="245"/>
      <c r="MAU21" s="245"/>
      <c r="MAV21" s="245"/>
      <c r="MAW21" s="245"/>
      <c r="MAX21" s="245"/>
      <c r="MAY21" s="245"/>
      <c r="MAZ21" s="245"/>
      <c r="MBA21" s="245"/>
      <c r="MBB21" s="245"/>
      <c r="MBC21" s="245"/>
      <c r="MBD21" s="245"/>
      <c r="MBF21" s="245"/>
      <c r="MBG21" s="245"/>
      <c r="MBH21" s="245"/>
      <c r="MBI21" s="245"/>
      <c r="MBJ21" s="245"/>
      <c r="MBK21" s="245"/>
      <c r="MBL21" s="245"/>
      <c r="MBM21" s="245"/>
      <c r="MBN21" s="245"/>
      <c r="MBO21" s="245"/>
      <c r="MBP21" s="245"/>
      <c r="MBQ21" s="245"/>
      <c r="MBR21" s="245"/>
      <c r="MBS21" s="245"/>
      <c r="MBT21" s="245"/>
      <c r="MBU21" s="245"/>
      <c r="MBV21" s="245"/>
      <c r="MBW21" s="245"/>
      <c r="MBX21" s="245"/>
      <c r="MBY21" s="245"/>
      <c r="MBZ21" s="245"/>
      <c r="MCB21" s="245"/>
      <c r="MCC21" s="245"/>
      <c r="MCD21" s="245"/>
      <c r="MCE21" s="245"/>
      <c r="MCF21" s="245"/>
      <c r="MCG21" s="245"/>
      <c r="MCH21" s="245"/>
      <c r="MCI21" s="245"/>
      <c r="MCJ21" s="245"/>
      <c r="MCK21" s="245"/>
      <c r="MCL21" s="245"/>
      <c r="MCM21" s="245"/>
      <c r="MCN21" s="245"/>
      <c r="MCO21" s="245"/>
      <c r="MCP21" s="245"/>
      <c r="MCQ21" s="245"/>
      <c r="MCR21" s="245"/>
      <c r="MCS21" s="245"/>
      <c r="MCT21" s="245"/>
      <c r="MCU21" s="245"/>
      <c r="MCV21" s="245"/>
      <c r="MCX21" s="245"/>
      <c r="MCY21" s="245"/>
      <c r="MCZ21" s="245"/>
      <c r="MDA21" s="245"/>
      <c r="MDB21" s="245"/>
      <c r="MDC21" s="245"/>
      <c r="MDD21" s="245"/>
      <c r="MDE21" s="245"/>
      <c r="MDF21" s="245"/>
      <c r="MDG21" s="245"/>
      <c r="MDH21" s="245"/>
      <c r="MDI21" s="245"/>
      <c r="MDJ21" s="245"/>
      <c r="MDK21" s="245"/>
      <c r="MDL21" s="245"/>
      <c r="MDM21" s="245"/>
      <c r="MDN21" s="245"/>
      <c r="MDO21" s="245"/>
      <c r="MDP21" s="245"/>
      <c r="MDQ21" s="245"/>
      <c r="MDR21" s="245"/>
      <c r="MDT21" s="245"/>
      <c r="MDU21" s="245"/>
      <c r="MDV21" s="245"/>
      <c r="MDW21" s="245"/>
      <c r="MDX21" s="245"/>
      <c r="MDY21" s="245"/>
      <c r="MDZ21" s="245"/>
      <c r="MEA21" s="245"/>
      <c r="MEB21" s="245"/>
      <c r="MEC21" s="245"/>
      <c r="MED21" s="245"/>
      <c r="MEE21" s="245"/>
      <c r="MEF21" s="245"/>
      <c r="MEG21" s="245"/>
      <c r="MEH21" s="245"/>
      <c r="MEI21" s="245"/>
      <c r="MEJ21" s="245"/>
      <c r="MEK21" s="245"/>
      <c r="MEL21" s="245"/>
      <c r="MEM21" s="245"/>
      <c r="MEN21" s="245"/>
      <c r="MEP21" s="245"/>
      <c r="MEQ21" s="245"/>
      <c r="MER21" s="245"/>
      <c r="MES21" s="245"/>
      <c r="MET21" s="245"/>
      <c r="MEU21" s="245"/>
      <c r="MEV21" s="245"/>
      <c r="MEW21" s="245"/>
      <c r="MEX21" s="245"/>
      <c r="MEY21" s="245"/>
      <c r="MEZ21" s="245"/>
      <c r="MFA21" s="245"/>
      <c r="MFB21" s="245"/>
      <c r="MFC21" s="245"/>
      <c r="MFD21" s="245"/>
      <c r="MFE21" s="245"/>
      <c r="MFF21" s="245"/>
      <c r="MFG21" s="245"/>
      <c r="MFH21" s="245"/>
      <c r="MFI21" s="245"/>
      <c r="MFJ21" s="245"/>
      <c r="MFL21" s="245"/>
      <c r="MFM21" s="245"/>
      <c r="MFN21" s="245"/>
      <c r="MFO21" s="245"/>
      <c r="MFP21" s="245"/>
      <c r="MFQ21" s="245"/>
      <c r="MFR21" s="245"/>
      <c r="MFS21" s="245"/>
      <c r="MFT21" s="245"/>
      <c r="MFU21" s="245"/>
      <c r="MFV21" s="245"/>
      <c r="MFW21" s="245"/>
      <c r="MFX21" s="245"/>
      <c r="MFY21" s="245"/>
      <c r="MFZ21" s="245"/>
      <c r="MGA21" s="245"/>
      <c r="MGB21" s="245"/>
      <c r="MGC21" s="245"/>
      <c r="MGD21" s="245"/>
      <c r="MGE21" s="245"/>
      <c r="MGF21" s="245"/>
      <c r="MGH21" s="245"/>
      <c r="MGI21" s="245"/>
      <c r="MGJ21" s="245"/>
      <c r="MGK21" s="245"/>
      <c r="MGL21" s="245"/>
      <c r="MGM21" s="245"/>
      <c r="MGN21" s="245"/>
      <c r="MGO21" s="245"/>
      <c r="MGP21" s="245"/>
      <c r="MGQ21" s="245"/>
      <c r="MGR21" s="245"/>
      <c r="MGS21" s="245"/>
      <c r="MGT21" s="245"/>
      <c r="MGU21" s="245"/>
      <c r="MGV21" s="245"/>
      <c r="MGW21" s="245"/>
      <c r="MGX21" s="245"/>
      <c r="MGY21" s="245"/>
      <c r="MGZ21" s="245"/>
      <c r="MHA21" s="245"/>
      <c r="MHB21" s="245"/>
      <c r="MHD21" s="245"/>
      <c r="MHE21" s="245"/>
      <c r="MHF21" s="245"/>
      <c r="MHG21" s="245"/>
      <c r="MHH21" s="245"/>
      <c r="MHI21" s="245"/>
      <c r="MHJ21" s="245"/>
      <c r="MHK21" s="245"/>
      <c r="MHL21" s="245"/>
      <c r="MHM21" s="245"/>
      <c r="MHN21" s="245"/>
      <c r="MHO21" s="245"/>
      <c r="MHP21" s="245"/>
      <c r="MHQ21" s="245"/>
      <c r="MHR21" s="245"/>
      <c r="MHS21" s="245"/>
      <c r="MHT21" s="245"/>
      <c r="MHU21" s="245"/>
      <c r="MHV21" s="245"/>
      <c r="MHW21" s="245"/>
      <c r="MHX21" s="245"/>
      <c r="MHZ21" s="245"/>
      <c r="MIA21" s="245"/>
      <c r="MIB21" s="245"/>
      <c r="MIC21" s="245"/>
      <c r="MID21" s="245"/>
      <c r="MIE21" s="245"/>
      <c r="MIF21" s="245"/>
      <c r="MIG21" s="245"/>
      <c r="MIH21" s="245"/>
      <c r="MII21" s="245"/>
      <c r="MIJ21" s="245"/>
      <c r="MIK21" s="245"/>
      <c r="MIL21" s="245"/>
      <c r="MIM21" s="245"/>
      <c r="MIN21" s="245"/>
      <c r="MIO21" s="245"/>
      <c r="MIP21" s="245"/>
      <c r="MIQ21" s="245"/>
      <c r="MIR21" s="245"/>
      <c r="MIS21" s="245"/>
      <c r="MIT21" s="245"/>
      <c r="MIV21" s="245"/>
      <c r="MIW21" s="245"/>
      <c r="MIX21" s="245"/>
      <c r="MIY21" s="245"/>
      <c r="MIZ21" s="245"/>
      <c r="MJA21" s="245"/>
      <c r="MJB21" s="245"/>
      <c r="MJC21" s="245"/>
      <c r="MJD21" s="245"/>
      <c r="MJE21" s="245"/>
      <c r="MJF21" s="245"/>
      <c r="MJG21" s="245"/>
      <c r="MJH21" s="245"/>
      <c r="MJI21" s="245"/>
      <c r="MJJ21" s="245"/>
      <c r="MJK21" s="245"/>
      <c r="MJL21" s="245"/>
      <c r="MJM21" s="245"/>
      <c r="MJN21" s="245"/>
      <c r="MJO21" s="245"/>
      <c r="MJP21" s="245"/>
      <c r="MJR21" s="245"/>
      <c r="MJS21" s="245"/>
      <c r="MJT21" s="245"/>
      <c r="MJU21" s="245"/>
      <c r="MJV21" s="245"/>
      <c r="MJW21" s="245"/>
      <c r="MJX21" s="245"/>
      <c r="MJY21" s="245"/>
      <c r="MJZ21" s="245"/>
      <c r="MKA21" s="245"/>
      <c r="MKB21" s="245"/>
      <c r="MKC21" s="245"/>
      <c r="MKD21" s="245"/>
      <c r="MKE21" s="245"/>
      <c r="MKF21" s="245"/>
      <c r="MKG21" s="245"/>
      <c r="MKH21" s="245"/>
      <c r="MKI21" s="245"/>
      <c r="MKJ21" s="245"/>
      <c r="MKK21" s="245"/>
      <c r="MKL21" s="245"/>
      <c r="MKN21" s="245"/>
      <c r="MKO21" s="245"/>
      <c r="MKP21" s="245"/>
      <c r="MKQ21" s="245"/>
      <c r="MKR21" s="245"/>
      <c r="MKS21" s="245"/>
      <c r="MKT21" s="245"/>
      <c r="MKU21" s="245"/>
      <c r="MKV21" s="245"/>
      <c r="MKW21" s="245"/>
      <c r="MKX21" s="245"/>
      <c r="MKY21" s="245"/>
      <c r="MKZ21" s="245"/>
      <c r="MLA21" s="245"/>
      <c r="MLB21" s="245"/>
      <c r="MLC21" s="245"/>
      <c r="MLD21" s="245"/>
      <c r="MLE21" s="245"/>
      <c r="MLF21" s="245"/>
      <c r="MLG21" s="245"/>
      <c r="MLH21" s="245"/>
      <c r="MLJ21" s="245"/>
      <c r="MLK21" s="245"/>
      <c r="MLL21" s="245"/>
      <c r="MLM21" s="245"/>
      <c r="MLN21" s="245"/>
      <c r="MLO21" s="245"/>
      <c r="MLP21" s="245"/>
      <c r="MLQ21" s="245"/>
      <c r="MLR21" s="245"/>
      <c r="MLS21" s="245"/>
      <c r="MLT21" s="245"/>
      <c r="MLU21" s="245"/>
      <c r="MLV21" s="245"/>
      <c r="MLW21" s="245"/>
      <c r="MLX21" s="245"/>
      <c r="MLY21" s="245"/>
      <c r="MLZ21" s="245"/>
      <c r="MMA21" s="245"/>
      <c r="MMB21" s="245"/>
      <c r="MMC21" s="245"/>
      <c r="MMD21" s="245"/>
      <c r="MMF21" s="245"/>
      <c r="MMG21" s="245"/>
      <c r="MMH21" s="245"/>
      <c r="MMI21" s="245"/>
      <c r="MMJ21" s="245"/>
      <c r="MMK21" s="245"/>
      <c r="MML21" s="245"/>
      <c r="MMM21" s="245"/>
      <c r="MMN21" s="245"/>
      <c r="MMO21" s="245"/>
      <c r="MMP21" s="245"/>
      <c r="MMQ21" s="245"/>
      <c r="MMR21" s="245"/>
      <c r="MMS21" s="245"/>
      <c r="MMT21" s="245"/>
      <c r="MMU21" s="245"/>
      <c r="MMV21" s="245"/>
      <c r="MMW21" s="245"/>
      <c r="MMX21" s="245"/>
      <c r="MMY21" s="245"/>
      <c r="MMZ21" s="245"/>
      <c r="MNB21" s="245"/>
      <c r="MNC21" s="245"/>
      <c r="MND21" s="245"/>
      <c r="MNE21" s="245"/>
      <c r="MNF21" s="245"/>
      <c r="MNG21" s="245"/>
      <c r="MNH21" s="245"/>
      <c r="MNI21" s="245"/>
      <c r="MNJ21" s="245"/>
      <c r="MNK21" s="245"/>
      <c r="MNL21" s="245"/>
      <c r="MNM21" s="245"/>
      <c r="MNN21" s="245"/>
      <c r="MNO21" s="245"/>
      <c r="MNP21" s="245"/>
      <c r="MNQ21" s="245"/>
      <c r="MNR21" s="245"/>
      <c r="MNS21" s="245"/>
      <c r="MNT21" s="245"/>
      <c r="MNU21" s="245"/>
      <c r="MNV21" s="245"/>
      <c r="MNX21" s="245"/>
      <c r="MNY21" s="245"/>
      <c r="MNZ21" s="245"/>
      <c r="MOA21" s="245"/>
      <c r="MOB21" s="245"/>
      <c r="MOC21" s="245"/>
      <c r="MOD21" s="245"/>
      <c r="MOE21" s="245"/>
      <c r="MOF21" s="245"/>
      <c r="MOG21" s="245"/>
      <c r="MOH21" s="245"/>
      <c r="MOI21" s="245"/>
      <c r="MOJ21" s="245"/>
      <c r="MOK21" s="245"/>
      <c r="MOL21" s="245"/>
      <c r="MOM21" s="245"/>
      <c r="MON21" s="245"/>
      <c r="MOO21" s="245"/>
      <c r="MOP21" s="245"/>
      <c r="MOQ21" s="245"/>
      <c r="MOR21" s="245"/>
      <c r="MOT21" s="245"/>
      <c r="MOU21" s="245"/>
      <c r="MOV21" s="245"/>
      <c r="MOW21" s="245"/>
      <c r="MOX21" s="245"/>
      <c r="MOY21" s="245"/>
      <c r="MOZ21" s="245"/>
      <c r="MPA21" s="245"/>
      <c r="MPB21" s="245"/>
      <c r="MPC21" s="245"/>
      <c r="MPD21" s="245"/>
      <c r="MPE21" s="245"/>
      <c r="MPF21" s="245"/>
      <c r="MPG21" s="245"/>
      <c r="MPH21" s="245"/>
      <c r="MPI21" s="245"/>
      <c r="MPJ21" s="245"/>
      <c r="MPK21" s="245"/>
      <c r="MPL21" s="245"/>
      <c r="MPM21" s="245"/>
      <c r="MPN21" s="245"/>
      <c r="MPP21" s="245"/>
      <c r="MPQ21" s="245"/>
      <c r="MPR21" s="245"/>
      <c r="MPS21" s="245"/>
      <c r="MPT21" s="245"/>
      <c r="MPU21" s="245"/>
      <c r="MPV21" s="245"/>
      <c r="MPW21" s="245"/>
      <c r="MPX21" s="245"/>
      <c r="MPY21" s="245"/>
      <c r="MPZ21" s="245"/>
      <c r="MQA21" s="245"/>
      <c r="MQB21" s="245"/>
      <c r="MQC21" s="245"/>
      <c r="MQD21" s="245"/>
      <c r="MQE21" s="245"/>
      <c r="MQF21" s="245"/>
      <c r="MQG21" s="245"/>
      <c r="MQH21" s="245"/>
      <c r="MQI21" s="245"/>
      <c r="MQJ21" s="245"/>
      <c r="MQL21" s="245"/>
      <c r="MQM21" s="245"/>
      <c r="MQN21" s="245"/>
      <c r="MQO21" s="245"/>
      <c r="MQP21" s="245"/>
      <c r="MQQ21" s="245"/>
      <c r="MQR21" s="245"/>
      <c r="MQS21" s="245"/>
      <c r="MQT21" s="245"/>
      <c r="MQU21" s="245"/>
      <c r="MQV21" s="245"/>
      <c r="MQW21" s="245"/>
      <c r="MQX21" s="245"/>
      <c r="MQY21" s="245"/>
      <c r="MQZ21" s="245"/>
      <c r="MRA21" s="245"/>
      <c r="MRB21" s="245"/>
      <c r="MRC21" s="245"/>
      <c r="MRD21" s="245"/>
      <c r="MRE21" s="245"/>
      <c r="MRF21" s="245"/>
      <c r="MRH21" s="245"/>
      <c r="MRI21" s="245"/>
      <c r="MRJ21" s="245"/>
      <c r="MRK21" s="245"/>
      <c r="MRL21" s="245"/>
      <c r="MRM21" s="245"/>
      <c r="MRN21" s="245"/>
      <c r="MRO21" s="245"/>
      <c r="MRP21" s="245"/>
      <c r="MRQ21" s="245"/>
      <c r="MRR21" s="245"/>
      <c r="MRS21" s="245"/>
      <c r="MRT21" s="245"/>
      <c r="MRU21" s="245"/>
      <c r="MRV21" s="245"/>
      <c r="MRW21" s="245"/>
      <c r="MRX21" s="245"/>
      <c r="MRY21" s="245"/>
      <c r="MRZ21" s="245"/>
      <c r="MSA21" s="245"/>
      <c r="MSB21" s="245"/>
      <c r="MSD21" s="245"/>
      <c r="MSE21" s="245"/>
      <c r="MSF21" s="245"/>
      <c r="MSG21" s="245"/>
      <c r="MSH21" s="245"/>
      <c r="MSI21" s="245"/>
      <c r="MSJ21" s="245"/>
      <c r="MSK21" s="245"/>
      <c r="MSL21" s="245"/>
      <c r="MSM21" s="245"/>
      <c r="MSN21" s="245"/>
      <c r="MSO21" s="245"/>
      <c r="MSP21" s="245"/>
      <c r="MSQ21" s="245"/>
      <c r="MSR21" s="245"/>
      <c r="MSS21" s="245"/>
      <c r="MST21" s="245"/>
      <c r="MSU21" s="245"/>
      <c r="MSV21" s="245"/>
      <c r="MSW21" s="245"/>
      <c r="MSX21" s="245"/>
      <c r="MSZ21" s="245"/>
      <c r="MTA21" s="245"/>
      <c r="MTB21" s="245"/>
      <c r="MTC21" s="245"/>
      <c r="MTD21" s="245"/>
      <c r="MTE21" s="245"/>
      <c r="MTF21" s="245"/>
      <c r="MTG21" s="245"/>
      <c r="MTH21" s="245"/>
      <c r="MTI21" s="245"/>
      <c r="MTJ21" s="245"/>
      <c r="MTK21" s="245"/>
      <c r="MTL21" s="245"/>
      <c r="MTM21" s="245"/>
      <c r="MTN21" s="245"/>
      <c r="MTO21" s="245"/>
      <c r="MTP21" s="245"/>
      <c r="MTQ21" s="245"/>
      <c r="MTR21" s="245"/>
      <c r="MTS21" s="245"/>
      <c r="MTT21" s="245"/>
      <c r="MTV21" s="245"/>
      <c r="MTW21" s="245"/>
      <c r="MTX21" s="245"/>
      <c r="MTY21" s="245"/>
      <c r="MTZ21" s="245"/>
      <c r="MUA21" s="245"/>
      <c r="MUB21" s="245"/>
      <c r="MUC21" s="245"/>
      <c r="MUD21" s="245"/>
      <c r="MUE21" s="245"/>
      <c r="MUF21" s="245"/>
      <c r="MUG21" s="245"/>
      <c r="MUH21" s="245"/>
      <c r="MUI21" s="245"/>
      <c r="MUJ21" s="245"/>
      <c r="MUK21" s="245"/>
      <c r="MUL21" s="245"/>
      <c r="MUM21" s="245"/>
      <c r="MUN21" s="245"/>
      <c r="MUO21" s="245"/>
      <c r="MUP21" s="245"/>
      <c r="MUR21" s="245"/>
      <c r="MUS21" s="245"/>
      <c r="MUT21" s="245"/>
      <c r="MUU21" s="245"/>
      <c r="MUV21" s="245"/>
      <c r="MUW21" s="245"/>
      <c r="MUX21" s="245"/>
      <c r="MUY21" s="245"/>
      <c r="MUZ21" s="245"/>
      <c r="MVA21" s="245"/>
      <c r="MVB21" s="245"/>
      <c r="MVC21" s="245"/>
      <c r="MVD21" s="245"/>
      <c r="MVE21" s="245"/>
      <c r="MVF21" s="245"/>
      <c r="MVG21" s="245"/>
      <c r="MVH21" s="245"/>
      <c r="MVI21" s="245"/>
      <c r="MVJ21" s="245"/>
      <c r="MVK21" s="245"/>
      <c r="MVL21" s="245"/>
      <c r="MVN21" s="245"/>
      <c r="MVO21" s="245"/>
      <c r="MVP21" s="245"/>
      <c r="MVQ21" s="245"/>
      <c r="MVR21" s="245"/>
      <c r="MVS21" s="245"/>
      <c r="MVT21" s="245"/>
      <c r="MVU21" s="245"/>
      <c r="MVV21" s="245"/>
      <c r="MVW21" s="245"/>
      <c r="MVX21" s="245"/>
      <c r="MVY21" s="245"/>
      <c r="MVZ21" s="245"/>
      <c r="MWA21" s="245"/>
      <c r="MWB21" s="245"/>
      <c r="MWC21" s="245"/>
      <c r="MWD21" s="245"/>
      <c r="MWE21" s="245"/>
      <c r="MWF21" s="245"/>
      <c r="MWG21" s="245"/>
      <c r="MWH21" s="245"/>
      <c r="MWJ21" s="245"/>
      <c r="MWK21" s="245"/>
      <c r="MWL21" s="245"/>
      <c r="MWM21" s="245"/>
      <c r="MWN21" s="245"/>
      <c r="MWO21" s="245"/>
      <c r="MWP21" s="245"/>
      <c r="MWQ21" s="245"/>
      <c r="MWR21" s="245"/>
      <c r="MWS21" s="245"/>
      <c r="MWT21" s="245"/>
      <c r="MWU21" s="245"/>
      <c r="MWV21" s="245"/>
      <c r="MWW21" s="245"/>
      <c r="MWX21" s="245"/>
      <c r="MWY21" s="245"/>
      <c r="MWZ21" s="245"/>
      <c r="MXA21" s="245"/>
      <c r="MXB21" s="245"/>
      <c r="MXC21" s="245"/>
      <c r="MXD21" s="245"/>
      <c r="MXF21" s="245"/>
      <c r="MXG21" s="245"/>
      <c r="MXH21" s="245"/>
      <c r="MXI21" s="245"/>
      <c r="MXJ21" s="245"/>
      <c r="MXK21" s="245"/>
      <c r="MXL21" s="245"/>
      <c r="MXM21" s="245"/>
      <c r="MXN21" s="245"/>
      <c r="MXO21" s="245"/>
      <c r="MXP21" s="245"/>
      <c r="MXQ21" s="245"/>
      <c r="MXR21" s="245"/>
      <c r="MXS21" s="245"/>
      <c r="MXT21" s="245"/>
      <c r="MXU21" s="245"/>
      <c r="MXV21" s="245"/>
      <c r="MXW21" s="245"/>
      <c r="MXX21" s="245"/>
      <c r="MXY21" s="245"/>
      <c r="MXZ21" s="245"/>
      <c r="MYB21" s="245"/>
      <c r="MYC21" s="245"/>
      <c r="MYD21" s="245"/>
      <c r="MYE21" s="245"/>
      <c r="MYF21" s="245"/>
      <c r="MYG21" s="245"/>
      <c r="MYH21" s="245"/>
      <c r="MYI21" s="245"/>
      <c r="MYJ21" s="245"/>
      <c r="MYK21" s="245"/>
      <c r="MYL21" s="245"/>
      <c r="MYM21" s="245"/>
      <c r="MYN21" s="245"/>
      <c r="MYO21" s="245"/>
      <c r="MYP21" s="245"/>
      <c r="MYQ21" s="245"/>
      <c r="MYR21" s="245"/>
      <c r="MYS21" s="245"/>
      <c r="MYT21" s="245"/>
      <c r="MYU21" s="245"/>
      <c r="MYV21" s="245"/>
      <c r="MYX21" s="245"/>
      <c r="MYY21" s="245"/>
      <c r="MYZ21" s="245"/>
      <c r="MZA21" s="245"/>
      <c r="MZB21" s="245"/>
      <c r="MZC21" s="245"/>
      <c r="MZD21" s="245"/>
      <c r="MZE21" s="245"/>
      <c r="MZF21" s="245"/>
      <c r="MZG21" s="245"/>
      <c r="MZH21" s="245"/>
      <c r="MZI21" s="245"/>
      <c r="MZJ21" s="245"/>
      <c r="MZK21" s="245"/>
      <c r="MZL21" s="245"/>
      <c r="MZM21" s="245"/>
      <c r="MZN21" s="245"/>
      <c r="MZO21" s="245"/>
      <c r="MZP21" s="245"/>
      <c r="MZQ21" s="245"/>
      <c r="MZR21" s="245"/>
      <c r="MZT21" s="245"/>
      <c r="MZU21" s="245"/>
      <c r="MZV21" s="245"/>
      <c r="MZW21" s="245"/>
      <c r="MZX21" s="245"/>
      <c r="MZY21" s="245"/>
      <c r="MZZ21" s="245"/>
      <c r="NAA21" s="245"/>
      <c r="NAB21" s="245"/>
      <c r="NAC21" s="245"/>
      <c r="NAD21" s="245"/>
      <c r="NAE21" s="245"/>
      <c r="NAF21" s="245"/>
      <c r="NAG21" s="245"/>
      <c r="NAH21" s="245"/>
      <c r="NAI21" s="245"/>
      <c r="NAJ21" s="245"/>
      <c r="NAK21" s="245"/>
      <c r="NAL21" s="245"/>
      <c r="NAM21" s="245"/>
      <c r="NAN21" s="245"/>
      <c r="NAP21" s="245"/>
      <c r="NAQ21" s="245"/>
      <c r="NAR21" s="245"/>
      <c r="NAS21" s="245"/>
      <c r="NAT21" s="245"/>
      <c r="NAU21" s="245"/>
      <c r="NAV21" s="245"/>
      <c r="NAW21" s="245"/>
      <c r="NAX21" s="245"/>
      <c r="NAY21" s="245"/>
      <c r="NAZ21" s="245"/>
      <c r="NBA21" s="245"/>
      <c r="NBB21" s="245"/>
      <c r="NBC21" s="245"/>
      <c r="NBD21" s="245"/>
      <c r="NBE21" s="245"/>
      <c r="NBF21" s="245"/>
      <c r="NBG21" s="245"/>
      <c r="NBH21" s="245"/>
      <c r="NBI21" s="245"/>
      <c r="NBJ21" s="245"/>
      <c r="NBL21" s="245"/>
      <c r="NBM21" s="245"/>
      <c r="NBN21" s="245"/>
      <c r="NBO21" s="245"/>
      <c r="NBP21" s="245"/>
      <c r="NBQ21" s="245"/>
      <c r="NBR21" s="245"/>
      <c r="NBS21" s="245"/>
      <c r="NBT21" s="245"/>
      <c r="NBU21" s="245"/>
      <c r="NBV21" s="245"/>
      <c r="NBW21" s="245"/>
      <c r="NBX21" s="245"/>
      <c r="NBY21" s="245"/>
      <c r="NBZ21" s="245"/>
      <c r="NCA21" s="245"/>
      <c r="NCB21" s="245"/>
      <c r="NCC21" s="245"/>
      <c r="NCD21" s="245"/>
      <c r="NCE21" s="245"/>
      <c r="NCF21" s="245"/>
      <c r="NCH21" s="245"/>
      <c r="NCI21" s="245"/>
      <c r="NCJ21" s="245"/>
      <c r="NCK21" s="245"/>
      <c r="NCL21" s="245"/>
      <c r="NCM21" s="245"/>
      <c r="NCN21" s="245"/>
      <c r="NCO21" s="245"/>
      <c r="NCP21" s="245"/>
      <c r="NCQ21" s="245"/>
      <c r="NCR21" s="245"/>
      <c r="NCS21" s="245"/>
      <c r="NCT21" s="245"/>
      <c r="NCU21" s="245"/>
      <c r="NCV21" s="245"/>
      <c r="NCW21" s="245"/>
      <c r="NCX21" s="245"/>
      <c r="NCY21" s="245"/>
      <c r="NCZ21" s="245"/>
      <c r="NDA21" s="245"/>
      <c r="NDB21" s="245"/>
      <c r="NDD21" s="245"/>
      <c r="NDE21" s="245"/>
      <c r="NDF21" s="245"/>
      <c r="NDG21" s="245"/>
      <c r="NDH21" s="245"/>
      <c r="NDI21" s="245"/>
      <c r="NDJ21" s="245"/>
      <c r="NDK21" s="245"/>
      <c r="NDL21" s="245"/>
      <c r="NDM21" s="245"/>
      <c r="NDN21" s="245"/>
      <c r="NDO21" s="245"/>
      <c r="NDP21" s="245"/>
      <c r="NDQ21" s="245"/>
      <c r="NDR21" s="245"/>
      <c r="NDS21" s="245"/>
      <c r="NDT21" s="245"/>
      <c r="NDU21" s="245"/>
      <c r="NDV21" s="245"/>
      <c r="NDW21" s="245"/>
      <c r="NDX21" s="245"/>
      <c r="NDZ21" s="245"/>
      <c r="NEA21" s="245"/>
      <c r="NEB21" s="245"/>
      <c r="NEC21" s="245"/>
      <c r="NED21" s="245"/>
      <c r="NEE21" s="245"/>
      <c r="NEF21" s="245"/>
      <c r="NEG21" s="245"/>
      <c r="NEH21" s="245"/>
      <c r="NEI21" s="245"/>
      <c r="NEJ21" s="245"/>
      <c r="NEK21" s="245"/>
      <c r="NEL21" s="245"/>
      <c r="NEM21" s="245"/>
      <c r="NEN21" s="245"/>
      <c r="NEO21" s="245"/>
      <c r="NEP21" s="245"/>
      <c r="NEQ21" s="245"/>
      <c r="NER21" s="245"/>
      <c r="NES21" s="245"/>
      <c r="NET21" s="245"/>
      <c r="NEV21" s="245"/>
      <c r="NEW21" s="245"/>
      <c r="NEX21" s="245"/>
      <c r="NEY21" s="245"/>
      <c r="NEZ21" s="245"/>
      <c r="NFA21" s="245"/>
      <c r="NFB21" s="245"/>
      <c r="NFC21" s="245"/>
      <c r="NFD21" s="245"/>
      <c r="NFE21" s="245"/>
      <c r="NFF21" s="245"/>
      <c r="NFG21" s="245"/>
      <c r="NFH21" s="245"/>
      <c r="NFI21" s="245"/>
      <c r="NFJ21" s="245"/>
      <c r="NFK21" s="245"/>
      <c r="NFL21" s="245"/>
      <c r="NFM21" s="245"/>
      <c r="NFN21" s="245"/>
      <c r="NFO21" s="245"/>
      <c r="NFP21" s="245"/>
      <c r="NFR21" s="245"/>
      <c r="NFS21" s="245"/>
      <c r="NFT21" s="245"/>
      <c r="NFU21" s="245"/>
      <c r="NFV21" s="245"/>
      <c r="NFW21" s="245"/>
      <c r="NFX21" s="245"/>
      <c r="NFY21" s="245"/>
      <c r="NFZ21" s="245"/>
      <c r="NGA21" s="245"/>
      <c r="NGB21" s="245"/>
      <c r="NGC21" s="245"/>
      <c r="NGD21" s="245"/>
      <c r="NGE21" s="245"/>
      <c r="NGF21" s="245"/>
      <c r="NGG21" s="245"/>
      <c r="NGH21" s="245"/>
      <c r="NGI21" s="245"/>
      <c r="NGJ21" s="245"/>
      <c r="NGK21" s="245"/>
      <c r="NGL21" s="245"/>
      <c r="NGN21" s="245"/>
      <c r="NGO21" s="245"/>
      <c r="NGP21" s="245"/>
      <c r="NGQ21" s="245"/>
      <c r="NGR21" s="245"/>
      <c r="NGS21" s="245"/>
      <c r="NGT21" s="245"/>
      <c r="NGU21" s="245"/>
      <c r="NGV21" s="245"/>
      <c r="NGW21" s="245"/>
      <c r="NGX21" s="245"/>
      <c r="NGY21" s="245"/>
      <c r="NGZ21" s="245"/>
      <c r="NHA21" s="245"/>
      <c r="NHB21" s="245"/>
      <c r="NHC21" s="245"/>
      <c r="NHD21" s="245"/>
      <c r="NHE21" s="245"/>
      <c r="NHF21" s="245"/>
      <c r="NHG21" s="245"/>
      <c r="NHH21" s="245"/>
      <c r="NHJ21" s="245"/>
      <c r="NHK21" s="245"/>
      <c r="NHL21" s="245"/>
      <c r="NHM21" s="245"/>
      <c r="NHN21" s="245"/>
      <c r="NHO21" s="245"/>
      <c r="NHP21" s="245"/>
      <c r="NHQ21" s="245"/>
      <c r="NHR21" s="245"/>
      <c r="NHS21" s="245"/>
      <c r="NHT21" s="245"/>
      <c r="NHU21" s="245"/>
      <c r="NHV21" s="245"/>
      <c r="NHW21" s="245"/>
      <c r="NHX21" s="245"/>
      <c r="NHY21" s="245"/>
      <c r="NHZ21" s="245"/>
      <c r="NIA21" s="245"/>
      <c r="NIB21" s="245"/>
      <c r="NIC21" s="245"/>
      <c r="NID21" s="245"/>
      <c r="NIF21" s="245"/>
      <c r="NIG21" s="245"/>
      <c r="NIH21" s="245"/>
      <c r="NII21" s="245"/>
      <c r="NIJ21" s="245"/>
      <c r="NIK21" s="245"/>
      <c r="NIL21" s="245"/>
      <c r="NIM21" s="245"/>
      <c r="NIN21" s="245"/>
      <c r="NIO21" s="245"/>
      <c r="NIP21" s="245"/>
      <c r="NIQ21" s="245"/>
      <c r="NIR21" s="245"/>
      <c r="NIS21" s="245"/>
      <c r="NIT21" s="245"/>
      <c r="NIU21" s="245"/>
      <c r="NIV21" s="245"/>
      <c r="NIW21" s="245"/>
      <c r="NIX21" s="245"/>
      <c r="NIY21" s="245"/>
      <c r="NIZ21" s="245"/>
      <c r="NJB21" s="245"/>
      <c r="NJC21" s="245"/>
      <c r="NJD21" s="245"/>
      <c r="NJE21" s="245"/>
      <c r="NJF21" s="245"/>
      <c r="NJG21" s="245"/>
      <c r="NJH21" s="245"/>
      <c r="NJI21" s="245"/>
      <c r="NJJ21" s="245"/>
      <c r="NJK21" s="245"/>
      <c r="NJL21" s="245"/>
      <c r="NJM21" s="245"/>
      <c r="NJN21" s="245"/>
      <c r="NJO21" s="245"/>
      <c r="NJP21" s="245"/>
      <c r="NJQ21" s="245"/>
      <c r="NJR21" s="245"/>
      <c r="NJS21" s="245"/>
      <c r="NJT21" s="245"/>
      <c r="NJU21" s="245"/>
      <c r="NJV21" s="245"/>
      <c r="NJX21" s="245"/>
      <c r="NJY21" s="245"/>
      <c r="NJZ21" s="245"/>
      <c r="NKA21" s="245"/>
      <c r="NKB21" s="245"/>
      <c r="NKC21" s="245"/>
      <c r="NKD21" s="245"/>
      <c r="NKE21" s="245"/>
      <c r="NKF21" s="245"/>
      <c r="NKG21" s="245"/>
      <c r="NKH21" s="245"/>
      <c r="NKI21" s="245"/>
      <c r="NKJ21" s="245"/>
      <c r="NKK21" s="245"/>
      <c r="NKL21" s="245"/>
      <c r="NKM21" s="245"/>
      <c r="NKN21" s="245"/>
      <c r="NKO21" s="245"/>
      <c r="NKP21" s="245"/>
      <c r="NKQ21" s="245"/>
      <c r="NKR21" s="245"/>
      <c r="NKT21" s="245"/>
      <c r="NKU21" s="245"/>
      <c r="NKV21" s="245"/>
      <c r="NKW21" s="245"/>
      <c r="NKX21" s="245"/>
      <c r="NKY21" s="245"/>
      <c r="NKZ21" s="245"/>
      <c r="NLA21" s="245"/>
      <c r="NLB21" s="245"/>
      <c r="NLC21" s="245"/>
      <c r="NLD21" s="245"/>
      <c r="NLE21" s="245"/>
      <c r="NLF21" s="245"/>
      <c r="NLG21" s="245"/>
      <c r="NLH21" s="245"/>
      <c r="NLI21" s="245"/>
      <c r="NLJ21" s="245"/>
      <c r="NLK21" s="245"/>
      <c r="NLL21" s="245"/>
      <c r="NLM21" s="245"/>
      <c r="NLN21" s="245"/>
      <c r="NLP21" s="245"/>
      <c r="NLQ21" s="245"/>
      <c r="NLR21" s="245"/>
      <c r="NLS21" s="245"/>
      <c r="NLT21" s="245"/>
      <c r="NLU21" s="245"/>
      <c r="NLV21" s="245"/>
      <c r="NLW21" s="245"/>
      <c r="NLX21" s="245"/>
      <c r="NLY21" s="245"/>
      <c r="NLZ21" s="245"/>
      <c r="NMA21" s="245"/>
      <c r="NMB21" s="245"/>
      <c r="NMC21" s="245"/>
      <c r="NMD21" s="245"/>
      <c r="NME21" s="245"/>
      <c r="NMF21" s="245"/>
      <c r="NMG21" s="245"/>
      <c r="NMH21" s="245"/>
      <c r="NMI21" s="245"/>
      <c r="NMJ21" s="245"/>
      <c r="NML21" s="245"/>
      <c r="NMM21" s="245"/>
      <c r="NMN21" s="245"/>
      <c r="NMO21" s="245"/>
      <c r="NMP21" s="245"/>
      <c r="NMQ21" s="245"/>
      <c r="NMR21" s="245"/>
      <c r="NMS21" s="245"/>
      <c r="NMT21" s="245"/>
      <c r="NMU21" s="245"/>
      <c r="NMV21" s="245"/>
      <c r="NMW21" s="245"/>
      <c r="NMX21" s="245"/>
      <c r="NMY21" s="245"/>
      <c r="NMZ21" s="245"/>
      <c r="NNA21" s="245"/>
      <c r="NNB21" s="245"/>
      <c r="NNC21" s="245"/>
      <c r="NND21" s="245"/>
      <c r="NNE21" s="245"/>
      <c r="NNF21" s="245"/>
      <c r="NNH21" s="245"/>
      <c r="NNI21" s="245"/>
      <c r="NNJ21" s="245"/>
      <c r="NNK21" s="245"/>
      <c r="NNL21" s="245"/>
      <c r="NNM21" s="245"/>
      <c r="NNN21" s="245"/>
      <c r="NNO21" s="245"/>
      <c r="NNP21" s="245"/>
      <c r="NNQ21" s="245"/>
      <c r="NNR21" s="245"/>
      <c r="NNS21" s="245"/>
      <c r="NNT21" s="245"/>
      <c r="NNU21" s="245"/>
      <c r="NNV21" s="245"/>
      <c r="NNW21" s="245"/>
      <c r="NNX21" s="245"/>
      <c r="NNY21" s="245"/>
      <c r="NNZ21" s="245"/>
      <c r="NOA21" s="245"/>
      <c r="NOB21" s="245"/>
      <c r="NOD21" s="245"/>
      <c r="NOE21" s="245"/>
      <c r="NOF21" s="245"/>
      <c r="NOG21" s="245"/>
      <c r="NOH21" s="245"/>
      <c r="NOI21" s="245"/>
      <c r="NOJ21" s="245"/>
      <c r="NOK21" s="245"/>
      <c r="NOL21" s="245"/>
      <c r="NOM21" s="245"/>
      <c r="NON21" s="245"/>
      <c r="NOO21" s="245"/>
      <c r="NOP21" s="245"/>
      <c r="NOQ21" s="245"/>
      <c r="NOR21" s="245"/>
      <c r="NOS21" s="245"/>
      <c r="NOT21" s="245"/>
      <c r="NOU21" s="245"/>
      <c r="NOV21" s="245"/>
      <c r="NOW21" s="245"/>
      <c r="NOX21" s="245"/>
      <c r="NOZ21" s="245"/>
      <c r="NPA21" s="245"/>
      <c r="NPB21" s="245"/>
      <c r="NPC21" s="245"/>
      <c r="NPD21" s="245"/>
      <c r="NPE21" s="245"/>
      <c r="NPF21" s="245"/>
      <c r="NPG21" s="245"/>
      <c r="NPH21" s="245"/>
      <c r="NPI21" s="245"/>
      <c r="NPJ21" s="245"/>
      <c r="NPK21" s="245"/>
      <c r="NPL21" s="245"/>
      <c r="NPM21" s="245"/>
      <c r="NPN21" s="245"/>
      <c r="NPO21" s="245"/>
      <c r="NPP21" s="245"/>
      <c r="NPQ21" s="245"/>
      <c r="NPR21" s="245"/>
      <c r="NPS21" s="245"/>
      <c r="NPT21" s="245"/>
      <c r="NPV21" s="245"/>
      <c r="NPW21" s="245"/>
      <c r="NPX21" s="245"/>
      <c r="NPY21" s="245"/>
      <c r="NPZ21" s="245"/>
      <c r="NQA21" s="245"/>
      <c r="NQB21" s="245"/>
      <c r="NQC21" s="245"/>
      <c r="NQD21" s="245"/>
      <c r="NQE21" s="245"/>
      <c r="NQF21" s="245"/>
      <c r="NQG21" s="245"/>
      <c r="NQH21" s="245"/>
      <c r="NQI21" s="245"/>
      <c r="NQJ21" s="245"/>
      <c r="NQK21" s="245"/>
      <c r="NQL21" s="245"/>
      <c r="NQM21" s="245"/>
      <c r="NQN21" s="245"/>
      <c r="NQO21" s="245"/>
      <c r="NQP21" s="245"/>
      <c r="NQR21" s="245"/>
      <c r="NQS21" s="245"/>
      <c r="NQT21" s="245"/>
      <c r="NQU21" s="245"/>
      <c r="NQV21" s="245"/>
      <c r="NQW21" s="245"/>
      <c r="NQX21" s="245"/>
      <c r="NQY21" s="245"/>
      <c r="NQZ21" s="245"/>
      <c r="NRA21" s="245"/>
      <c r="NRB21" s="245"/>
      <c r="NRC21" s="245"/>
      <c r="NRD21" s="245"/>
      <c r="NRE21" s="245"/>
      <c r="NRF21" s="245"/>
      <c r="NRG21" s="245"/>
      <c r="NRH21" s="245"/>
      <c r="NRI21" s="245"/>
      <c r="NRJ21" s="245"/>
      <c r="NRK21" s="245"/>
      <c r="NRL21" s="245"/>
      <c r="NRN21" s="245"/>
      <c r="NRO21" s="245"/>
      <c r="NRP21" s="245"/>
      <c r="NRQ21" s="245"/>
      <c r="NRR21" s="245"/>
      <c r="NRS21" s="245"/>
      <c r="NRT21" s="245"/>
      <c r="NRU21" s="245"/>
      <c r="NRV21" s="245"/>
      <c r="NRW21" s="245"/>
      <c r="NRX21" s="245"/>
      <c r="NRY21" s="245"/>
      <c r="NRZ21" s="245"/>
      <c r="NSA21" s="245"/>
      <c r="NSB21" s="245"/>
      <c r="NSC21" s="245"/>
      <c r="NSD21" s="245"/>
      <c r="NSE21" s="245"/>
      <c r="NSF21" s="245"/>
      <c r="NSG21" s="245"/>
      <c r="NSH21" s="245"/>
      <c r="NSJ21" s="245"/>
      <c r="NSK21" s="245"/>
      <c r="NSL21" s="245"/>
      <c r="NSM21" s="245"/>
      <c r="NSN21" s="245"/>
      <c r="NSO21" s="245"/>
      <c r="NSP21" s="245"/>
      <c r="NSQ21" s="245"/>
      <c r="NSR21" s="245"/>
      <c r="NSS21" s="245"/>
      <c r="NST21" s="245"/>
      <c r="NSU21" s="245"/>
      <c r="NSV21" s="245"/>
      <c r="NSW21" s="245"/>
      <c r="NSX21" s="245"/>
      <c r="NSY21" s="245"/>
      <c r="NSZ21" s="245"/>
      <c r="NTA21" s="245"/>
      <c r="NTB21" s="245"/>
      <c r="NTC21" s="245"/>
      <c r="NTD21" s="245"/>
      <c r="NTF21" s="245"/>
      <c r="NTG21" s="245"/>
      <c r="NTH21" s="245"/>
      <c r="NTI21" s="245"/>
      <c r="NTJ21" s="245"/>
      <c r="NTK21" s="245"/>
      <c r="NTL21" s="245"/>
      <c r="NTM21" s="245"/>
      <c r="NTN21" s="245"/>
      <c r="NTO21" s="245"/>
      <c r="NTP21" s="245"/>
      <c r="NTQ21" s="245"/>
      <c r="NTR21" s="245"/>
      <c r="NTS21" s="245"/>
      <c r="NTT21" s="245"/>
      <c r="NTU21" s="245"/>
      <c r="NTV21" s="245"/>
      <c r="NTW21" s="245"/>
      <c r="NTX21" s="245"/>
      <c r="NTY21" s="245"/>
      <c r="NTZ21" s="245"/>
      <c r="NUB21" s="245"/>
      <c r="NUC21" s="245"/>
      <c r="NUD21" s="245"/>
      <c r="NUE21" s="245"/>
      <c r="NUF21" s="245"/>
      <c r="NUG21" s="245"/>
      <c r="NUH21" s="245"/>
      <c r="NUI21" s="245"/>
      <c r="NUJ21" s="245"/>
      <c r="NUK21" s="245"/>
      <c r="NUL21" s="245"/>
      <c r="NUM21" s="245"/>
      <c r="NUN21" s="245"/>
      <c r="NUO21" s="245"/>
      <c r="NUP21" s="245"/>
      <c r="NUQ21" s="245"/>
      <c r="NUR21" s="245"/>
      <c r="NUS21" s="245"/>
      <c r="NUT21" s="245"/>
      <c r="NUU21" s="245"/>
      <c r="NUV21" s="245"/>
      <c r="NUX21" s="245"/>
      <c r="NUY21" s="245"/>
      <c r="NUZ21" s="245"/>
      <c r="NVA21" s="245"/>
      <c r="NVB21" s="245"/>
      <c r="NVC21" s="245"/>
      <c r="NVD21" s="245"/>
      <c r="NVE21" s="245"/>
      <c r="NVF21" s="245"/>
      <c r="NVG21" s="245"/>
      <c r="NVH21" s="245"/>
      <c r="NVI21" s="245"/>
      <c r="NVJ21" s="245"/>
      <c r="NVK21" s="245"/>
      <c r="NVL21" s="245"/>
      <c r="NVM21" s="245"/>
      <c r="NVN21" s="245"/>
      <c r="NVO21" s="245"/>
      <c r="NVP21" s="245"/>
      <c r="NVQ21" s="245"/>
      <c r="NVR21" s="245"/>
      <c r="NVT21" s="245"/>
      <c r="NVU21" s="245"/>
      <c r="NVV21" s="245"/>
      <c r="NVW21" s="245"/>
      <c r="NVX21" s="245"/>
      <c r="NVY21" s="245"/>
      <c r="NVZ21" s="245"/>
      <c r="NWA21" s="245"/>
      <c r="NWB21" s="245"/>
      <c r="NWC21" s="245"/>
      <c r="NWD21" s="245"/>
      <c r="NWE21" s="245"/>
      <c r="NWF21" s="245"/>
      <c r="NWG21" s="245"/>
      <c r="NWH21" s="245"/>
      <c r="NWI21" s="245"/>
      <c r="NWJ21" s="245"/>
      <c r="NWK21" s="245"/>
      <c r="NWL21" s="245"/>
      <c r="NWM21" s="245"/>
      <c r="NWN21" s="245"/>
      <c r="NWP21" s="245"/>
      <c r="NWQ21" s="245"/>
      <c r="NWR21" s="245"/>
      <c r="NWS21" s="245"/>
      <c r="NWT21" s="245"/>
      <c r="NWU21" s="245"/>
      <c r="NWV21" s="245"/>
      <c r="NWW21" s="245"/>
      <c r="NWX21" s="245"/>
      <c r="NWY21" s="245"/>
      <c r="NWZ21" s="245"/>
      <c r="NXA21" s="245"/>
      <c r="NXB21" s="245"/>
      <c r="NXC21" s="245"/>
      <c r="NXD21" s="245"/>
      <c r="NXE21" s="245"/>
      <c r="NXF21" s="245"/>
      <c r="NXG21" s="245"/>
      <c r="NXH21" s="245"/>
      <c r="NXI21" s="245"/>
      <c r="NXJ21" s="245"/>
      <c r="NXL21" s="245"/>
      <c r="NXM21" s="245"/>
      <c r="NXN21" s="245"/>
      <c r="NXO21" s="245"/>
      <c r="NXP21" s="245"/>
      <c r="NXQ21" s="245"/>
      <c r="NXR21" s="245"/>
      <c r="NXS21" s="245"/>
      <c r="NXT21" s="245"/>
      <c r="NXU21" s="245"/>
      <c r="NXV21" s="245"/>
      <c r="NXW21" s="245"/>
      <c r="NXX21" s="245"/>
      <c r="NXY21" s="245"/>
      <c r="NXZ21" s="245"/>
      <c r="NYA21" s="245"/>
      <c r="NYB21" s="245"/>
      <c r="NYC21" s="245"/>
      <c r="NYD21" s="245"/>
      <c r="NYE21" s="245"/>
      <c r="NYF21" s="245"/>
      <c r="NYH21" s="245"/>
      <c r="NYI21" s="245"/>
      <c r="NYJ21" s="245"/>
      <c r="NYK21" s="245"/>
      <c r="NYL21" s="245"/>
      <c r="NYM21" s="245"/>
      <c r="NYN21" s="245"/>
      <c r="NYO21" s="245"/>
      <c r="NYP21" s="245"/>
      <c r="NYQ21" s="245"/>
      <c r="NYR21" s="245"/>
      <c r="NYS21" s="245"/>
      <c r="NYT21" s="245"/>
      <c r="NYU21" s="245"/>
      <c r="NYV21" s="245"/>
      <c r="NYW21" s="245"/>
      <c r="NYX21" s="245"/>
      <c r="NYY21" s="245"/>
      <c r="NYZ21" s="245"/>
      <c r="NZA21" s="245"/>
      <c r="NZB21" s="245"/>
      <c r="NZD21" s="245"/>
      <c r="NZE21" s="245"/>
      <c r="NZF21" s="245"/>
      <c r="NZG21" s="245"/>
      <c r="NZH21" s="245"/>
      <c r="NZI21" s="245"/>
      <c r="NZJ21" s="245"/>
      <c r="NZK21" s="245"/>
      <c r="NZL21" s="245"/>
      <c r="NZM21" s="245"/>
      <c r="NZN21" s="245"/>
      <c r="NZO21" s="245"/>
      <c r="NZP21" s="245"/>
      <c r="NZQ21" s="245"/>
      <c r="NZR21" s="245"/>
      <c r="NZS21" s="245"/>
      <c r="NZT21" s="245"/>
      <c r="NZU21" s="245"/>
      <c r="NZV21" s="245"/>
      <c r="NZW21" s="245"/>
      <c r="NZX21" s="245"/>
      <c r="NZZ21" s="245"/>
      <c r="OAA21" s="245"/>
      <c r="OAB21" s="245"/>
      <c r="OAC21" s="245"/>
      <c r="OAD21" s="245"/>
      <c r="OAE21" s="245"/>
      <c r="OAF21" s="245"/>
      <c r="OAG21" s="245"/>
      <c r="OAH21" s="245"/>
      <c r="OAI21" s="245"/>
      <c r="OAJ21" s="245"/>
      <c r="OAK21" s="245"/>
      <c r="OAL21" s="245"/>
      <c r="OAM21" s="245"/>
      <c r="OAN21" s="245"/>
      <c r="OAO21" s="245"/>
      <c r="OAP21" s="245"/>
      <c r="OAQ21" s="245"/>
      <c r="OAR21" s="245"/>
      <c r="OAS21" s="245"/>
      <c r="OAT21" s="245"/>
      <c r="OAV21" s="245"/>
      <c r="OAW21" s="245"/>
      <c r="OAX21" s="245"/>
      <c r="OAY21" s="245"/>
      <c r="OAZ21" s="245"/>
      <c r="OBA21" s="245"/>
      <c r="OBB21" s="245"/>
      <c r="OBC21" s="245"/>
      <c r="OBD21" s="245"/>
      <c r="OBE21" s="245"/>
      <c r="OBF21" s="245"/>
      <c r="OBG21" s="245"/>
      <c r="OBH21" s="245"/>
      <c r="OBI21" s="245"/>
      <c r="OBJ21" s="245"/>
      <c r="OBK21" s="245"/>
      <c r="OBL21" s="245"/>
      <c r="OBM21" s="245"/>
      <c r="OBN21" s="245"/>
      <c r="OBO21" s="245"/>
      <c r="OBP21" s="245"/>
      <c r="OBR21" s="245"/>
      <c r="OBS21" s="245"/>
      <c r="OBT21" s="245"/>
      <c r="OBU21" s="245"/>
      <c r="OBV21" s="245"/>
      <c r="OBW21" s="245"/>
      <c r="OBX21" s="245"/>
      <c r="OBY21" s="245"/>
      <c r="OBZ21" s="245"/>
      <c r="OCA21" s="245"/>
      <c r="OCB21" s="245"/>
      <c r="OCC21" s="245"/>
      <c r="OCD21" s="245"/>
      <c r="OCE21" s="245"/>
      <c r="OCF21" s="245"/>
      <c r="OCG21" s="245"/>
      <c r="OCH21" s="245"/>
      <c r="OCI21" s="245"/>
      <c r="OCJ21" s="245"/>
      <c r="OCK21" s="245"/>
      <c r="OCL21" s="245"/>
      <c r="OCN21" s="245"/>
      <c r="OCO21" s="245"/>
      <c r="OCP21" s="245"/>
      <c r="OCQ21" s="245"/>
      <c r="OCR21" s="245"/>
      <c r="OCS21" s="245"/>
      <c r="OCT21" s="245"/>
      <c r="OCU21" s="245"/>
      <c r="OCV21" s="245"/>
      <c r="OCW21" s="245"/>
      <c r="OCX21" s="245"/>
      <c r="OCY21" s="245"/>
      <c r="OCZ21" s="245"/>
      <c r="ODA21" s="245"/>
      <c r="ODB21" s="245"/>
      <c r="ODC21" s="245"/>
      <c r="ODD21" s="245"/>
      <c r="ODE21" s="245"/>
      <c r="ODF21" s="245"/>
      <c r="ODG21" s="245"/>
      <c r="ODH21" s="245"/>
      <c r="ODJ21" s="245"/>
      <c r="ODK21" s="245"/>
      <c r="ODL21" s="245"/>
      <c r="ODM21" s="245"/>
      <c r="ODN21" s="245"/>
      <c r="ODO21" s="245"/>
      <c r="ODP21" s="245"/>
      <c r="ODQ21" s="245"/>
      <c r="ODR21" s="245"/>
      <c r="ODS21" s="245"/>
      <c r="ODT21" s="245"/>
      <c r="ODU21" s="245"/>
      <c r="ODV21" s="245"/>
      <c r="ODW21" s="245"/>
      <c r="ODX21" s="245"/>
      <c r="ODY21" s="245"/>
      <c r="ODZ21" s="245"/>
      <c r="OEA21" s="245"/>
      <c r="OEB21" s="245"/>
      <c r="OEC21" s="245"/>
      <c r="OED21" s="245"/>
      <c r="OEF21" s="245"/>
      <c r="OEG21" s="245"/>
      <c r="OEH21" s="245"/>
      <c r="OEI21" s="245"/>
      <c r="OEJ21" s="245"/>
      <c r="OEK21" s="245"/>
      <c r="OEL21" s="245"/>
      <c r="OEM21" s="245"/>
      <c r="OEN21" s="245"/>
      <c r="OEO21" s="245"/>
      <c r="OEP21" s="245"/>
      <c r="OEQ21" s="245"/>
      <c r="OER21" s="245"/>
      <c r="OES21" s="245"/>
      <c r="OET21" s="245"/>
      <c r="OEU21" s="245"/>
      <c r="OEV21" s="245"/>
      <c r="OEW21" s="245"/>
      <c r="OEX21" s="245"/>
      <c r="OEY21" s="245"/>
      <c r="OEZ21" s="245"/>
      <c r="OFB21" s="245"/>
      <c r="OFC21" s="245"/>
      <c r="OFD21" s="245"/>
      <c r="OFE21" s="245"/>
      <c r="OFF21" s="245"/>
      <c r="OFG21" s="245"/>
      <c r="OFH21" s="245"/>
      <c r="OFI21" s="245"/>
      <c r="OFJ21" s="245"/>
      <c r="OFK21" s="245"/>
      <c r="OFL21" s="245"/>
      <c r="OFM21" s="245"/>
      <c r="OFN21" s="245"/>
      <c r="OFO21" s="245"/>
      <c r="OFP21" s="245"/>
      <c r="OFQ21" s="245"/>
      <c r="OFR21" s="245"/>
      <c r="OFS21" s="245"/>
      <c r="OFT21" s="245"/>
      <c r="OFU21" s="245"/>
      <c r="OFV21" s="245"/>
      <c r="OFX21" s="245"/>
      <c r="OFY21" s="245"/>
      <c r="OFZ21" s="245"/>
      <c r="OGA21" s="245"/>
      <c r="OGB21" s="245"/>
      <c r="OGC21" s="245"/>
      <c r="OGD21" s="245"/>
      <c r="OGE21" s="245"/>
      <c r="OGF21" s="245"/>
      <c r="OGG21" s="245"/>
      <c r="OGH21" s="245"/>
      <c r="OGI21" s="245"/>
      <c r="OGJ21" s="245"/>
      <c r="OGK21" s="245"/>
      <c r="OGL21" s="245"/>
      <c r="OGM21" s="245"/>
      <c r="OGN21" s="245"/>
      <c r="OGO21" s="245"/>
      <c r="OGP21" s="245"/>
      <c r="OGQ21" s="245"/>
      <c r="OGR21" s="245"/>
      <c r="OGT21" s="245"/>
      <c r="OGU21" s="245"/>
      <c r="OGV21" s="245"/>
      <c r="OGW21" s="245"/>
      <c r="OGX21" s="245"/>
      <c r="OGY21" s="245"/>
      <c r="OGZ21" s="245"/>
      <c r="OHA21" s="245"/>
      <c r="OHB21" s="245"/>
      <c r="OHC21" s="245"/>
      <c r="OHD21" s="245"/>
      <c r="OHE21" s="245"/>
      <c r="OHF21" s="245"/>
      <c r="OHG21" s="245"/>
      <c r="OHH21" s="245"/>
      <c r="OHI21" s="245"/>
      <c r="OHJ21" s="245"/>
      <c r="OHK21" s="245"/>
      <c r="OHL21" s="245"/>
      <c r="OHM21" s="245"/>
      <c r="OHN21" s="245"/>
      <c r="OHP21" s="245"/>
      <c r="OHQ21" s="245"/>
      <c r="OHR21" s="245"/>
      <c r="OHS21" s="245"/>
      <c r="OHT21" s="245"/>
      <c r="OHU21" s="245"/>
      <c r="OHV21" s="245"/>
      <c r="OHW21" s="245"/>
      <c r="OHX21" s="245"/>
      <c r="OHY21" s="245"/>
      <c r="OHZ21" s="245"/>
      <c r="OIA21" s="245"/>
      <c r="OIB21" s="245"/>
      <c r="OIC21" s="245"/>
      <c r="OID21" s="245"/>
      <c r="OIE21" s="245"/>
      <c r="OIF21" s="245"/>
      <c r="OIG21" s="245"/>
      <c r="OIH21" s="245"/>
      <c r="OII21" s="245"/>
      <c r="OIJ21" s="245"/>
      <c r="OIL21" s="245"/>
      <c r="OIM21" s="245"/>
      <c r="OIN21" s="245"/>
      <c r="OIO21" s="245"/>
      <c r="OIP21" s="245"/>
      <c r="OIQ21" s="245"/>
      <c r="OIR21" s="245"/>
      <c r="OIS21" s="245"/>
      <c r="OIT21" s="245"/>
      <c r="OIU21" s="245"/>
      <c r="OIV21" s="245"/>
      <c r="OIW21" s="245"/>
      <c r="OIX21" s="245"/>
      <c r="OIY21" s="245"/>
      <c r="OIZ21" s="245"/>
      <c r="OJA21" s="245"/>
      <c r="OJB21" s="245"/>
      <c r="OJC21" s="245"/>
      <c r="OJD21" s="245"/>
      <c r="OJE21" s="245"/>
      <c r="OJF21" s="245"/>
      <c r="OJH21" s="245"/>
      <c r="OJI21" s="245"/>
      <c r="OJJ21" s="245"/>
      <c r="OJK21" s="245"/>
      <c r="OJL21" s="245"/>
      <c r="OJM21" s="245"/>
      <c r="OJN21" s="245"/>
      <c r="OJO21" s="245"/>
      <c r="OJP21" s="245"/>
      <c r="OJQ21" s="245"/>
      <c r="OJR21" s="245"/>
      <c r="OJS21" s="245"/>
      <c r="OJT21" s="245"/>
      <c r="OJU21" s="245"/>
      <c r="OJV21" s="245"/>
      <c r="OJW21" s="245"/>
      <c r="OJX21" s="245"/>
      <c r="OJY21" s="245"/>
      <c r="OJZ21" s="245"/>
      <c r="OKA21" s="245"/>
      <c r="OKB21" s="245"/>
      <c r="OKD21" s="245"/>
      <c r="OKE21" s="245"/>
      <c r="OKF21" s="245"/>
      <c r="OKG21" s="245"/>
      <c r="OKH21" s="245"/>
      <c r="OKI21" s="245"/>
      <c r="OKJ21" s="245"/>
      <c r="OKK21" s="245"/>
      <c r="OKL21" s="245"/>
      <c r="OKM21" s="245"/>
      <c r="OKN21" s="245"/>
      <c r="OKO21" s="245"/>
      <c r="OKP21" s="245"/>
      <c r="OKQ21" s="245"/>
      <c r="OKR21" s="245"/>
      <c r="OKS21" s="245"/>
      <c r="OKT21" s="245"/>
      <c r="OKU21" s="245"/>
      <c r="OKV21" s="245"/>
      <c r="OKW21" s="245"/>
      <c r="OKX21" s="245"/>
      <c r="OKZ21" s="245"/>
      <c r="OLA21" s="245"/>
      <c r="OLB21" s="245"/>
      <c r="OLC21" s="245"/>
      <c r="OLD21" s="245"/>
      <c r="OLE21" s="245"/>
      <c r="OLF21" s="245"/>
      <c r="OLG21" s="245"/>
      <c r="OLH21" s="245"/>
      <c r="OLI21" s="245"/>
      <c r="OLJ21" s="245"/>
      <c r="OLK21" s="245"/>
      <c r="OLL21" s="245"/>
      <c r="OLM21" s="245"/>
      <c r="OLN21" s="245"/>
      <c r="OLO21" s="245"/>
      <c r="OLP21" s="245"/>
      <c r="OLQ21" s="245"/>
      <c r="OLR21" s="245"/>
      <c r="OLS21" s="245"/>
      <c r="OLT21" s="245"/>
      <c r="OLV21" s="245"/>
      <c r="OLW21" s="245"/>
      <c r="OLX21" s="245"/>
      <c r="OLY21" s="245"/>
      <c r="OLZ21" s="245"/>
      <c r="OMA21" s="245"/>
      <c r="OMB21" s="245"/>
      <c r="OMC21" s="245"/>
      <c r="OMD21" s="245"/>
      <c r="OME21" s="245"/>
      <c r="OMF21" s="245"/>
      <c r="OMG21" s="245"/>
      <c r="OMH21" s="245"/>
      <c r="OMI21" s="245"/>
      <c r="OMJ21" s="245"/>
      <c r="OMK21" s="245"/>
      <c r="OML21" s="245"/>
      <c r="OMM21" s="245"/>
      <c r="OMN21" s="245"/>
      <c r="OMO21" s="245"/>
      <c r="OMP21" s="245"/>
      <c r="OMR21" s="245"/>
      <c r="OMS21" s="245"/>
      <c r="OMT21" s="245"/>
      <c r="OMU21" s="245"/>
      <c r="OMV21" s="245"/>
      <c r="OMW21" s="245"/>
      <c r="OMX21" s="245"/>
      <c r="OMY21" s="245"/>
      <c r="OMZ21" s="245"/>
      <c r="ONA21" s="245"/>
      <c r="ONB21" s="245"/>
      <c r="ONC21" s="245"/>
      <c r="OND21" s="245"/>
      <c r="ONE21" s="245"/>
      <c r="ONF21" s="245"/>
      <c r="ONG21" s="245"/>
      <c r="ONH21" s="245"/>
      <c r="ONI21" s="245"/>
      <c r="ONJ21" s="245"/>
      <c r="ONK21" s="245"/>
      <c r="ONL21" s="245"/>
      <c r="ONN21" s="245"/>
      <c r="ONO21" s="245"/>
      <c r="ONP21" s="245"/>
      <c r="ONQ21" s="245"/>
      <c r="ONR21" s="245"/>
      <c r="ONS21" s="245"/>
      <c r="ONT21" s="245"/>
      <c r="ONU21" s="245"/>
      <c r="ONV21" s="245"/>
      <c r="ONW21" s="245"/>
      <c r="ONX21" s="245"/>
      <c r="ONY21" s="245"/>
      <c r="ONZ21" s="245"/>
      <c r="OOA21" s="245"/>
      <c r="OOB21" s="245"/>
      <c r="OOC21" s="245"/>
      <c r="OOD21" s="245"/>
      <c r="OOE21" s="245"/>
      <c r="OOF21" s="245"/>
      <c r="OOG21" s="245"/>
      <c r="OOH21" s="245"/>
      <c r="OOJ21" s="245"/>
      <c r="OOK21" s="245"/>
      <c r="OOL21" s="245"/>
      <c r="OOM21" s="245"/>
      <c r="OON21" s="245"/>
      <c r="OOO21" s="245"/>
      <c r="OOP21" s="245"/>
      <c r="OOQ21" s="245"/>
      <c r="OOR21" s="245"/>
      <c r="OOS21" s="245"/>
      <c r="OOT21" s="245"/>
      <c r="OOU21" s="245"/>
      <c r="OOV21" s="245"/>
      <c r="OOW21" s="245"/>
      <c r="OOX21" s="245"/>
      <c r="OOY21" s="245"/>
      <c r="OOZ21" s="245"/>
      <c r="OPA21" s="245"/>
      <c r="OPB21" s="245"/>
      <c r="OPC21" s="245"/>
      <c r="OPD21" s="245"/>
      <c r="OPF21" s="245"/>
      <c r="OPG21" s="245"/>
      <c r="OPH21" s="245"/>
      <c r="OPI21" s="245"/>
      <c r="OPJ21" s="245"/>
      <c r="OPK21" s="245"/>
      <c r="OPL21" s="245"/>
      <c r="OPM21" s="245"/>
      <c r="OPN21" s="245"/>
      <c r="OPO21" s="245"/>
      <c r="OPP21" s="245"/>
      <c r="OPQ21" s="245"/>
      <c r="OPR21" s="245"/>
      <c r="OPS21" s="245"/>
      <c r="OPT21" s="245"/>
      <c r="OPU21" s="245"/>
      <c r="OPV21" s="245"/>
      <c r="OPW21" s="245"/>
      <c r="OPX21" s="245"/>
      <c r="OPY21" s="245"/>
      <c r="OPZ21" s="245"/>
      <c r="OQB21" s="245"/>
      <c r="OQC21" s="245"/>
      <c r="OQD21" s="245"/>
      <c r="OQE21" s="245"/>
      <c r="OQF21" s="245"/>
      <c r="OQG21" s="245"/>
      <c r="OQH21" s="245"/>
      <c r="OQI21" s="245"/>
      <c r="OQJ21" s="245"/>
      <c r="OQK21" s="245"/>
      <c r="OQL21" s="245"/>
      <c r="OQM21" s="245"/>
      <c r="OQN21" s="245"/>
      <c r="OQO21" s="245"/>
      <c r="OQP21" s="245"/>
      <c r="OQQ21" s="245"/>
      <c r="OQR21" s="245"/>
      <c r="OQS21" s="245"/>
      <c r="OQT21" s="245"/>
      <c r="OQU21" s="245"/>
      <c r="OQV21" s="245"/>
      <c r="OQX21" s="245"/>
      <c r="OQY21" s="245"/>
      <c r="OQZ21" s="245"/>
      <c r="ORA21" s="245"/>
      <c r="ORB21" s="245"/>
      <c r="ORC21" s="245"/>
      <c r="ORD21" s="245"/>
      <c r="ORE21" s="245"/>
      <c r="ORF21" s="245"/>
      <c r="ORG21" s="245"/>
      <c r="ORH21" s="245"/>
      <c r="ORI21" s="245"/>
      <c r="ORJ21" s="245"/>
      <c r="ORK21" s="245"/>
      <c r="ORL21" s="245"/>
      <c r="ORM21" s="245"/>
      <c r="ORN21" s="245"/>
      <c r="ORO21" s="245"/>
      <c r="ORP21" s="245"/>
      <c r="ORQ21" s="245"/>
      <c r="ORR21" s="245"/>
      <c r="ORT21" s="245"/>
      <c r="ORU21" s="245"/>
      <c r="ORV21" s="245"/>
      <c r="ORW21" s="245"/>
      <c r="ORX21" s="245"/>
      <c r="ORY21" s="245"/>
      <c r="ORZ21" s="245"/>
      <c r="OSA21" s="245"/>
      <c r="OSB21" s="245"/>
      <c r="OSC21" s="245"/>
      <c r="OSD21" s="245"/>
      <c r="OSE21" s="245"/>
      <c r="OSF21" s="245"/>
      <c r="OSG21" s="245"/>
      <c r="OSH21" s="245"/>
      <c r="OSI21" s="245"/>
      <c r="OSJ21" s="245"/>
      <c r="OSK21" s="245"/>
      <c r="OSL21" s="245"/>
      <c r="OSM21" s="245"/>
      <c r="OSN21" s="245"/>
      <c r="OSP21" s="245"/>
      <c r="OSQ21" s="245"/>
      <c r="OSR21" s="245"/>
      <c r="OSS21" s="245"/>
      <c r="OST21" s="245"/>
      <c r="OSU21" s="245"/>
      <c r="OSV21" s="245"/>
      <c r="OSW21" s="245"/>
      <c r="OSX21" s="245"/>
      <c r="OSY21" s="245"/>
      <c r="OSZ21" s="245"/>
      <c r="OTA21" s="245"/>
      <c r="OTB21" s="245"/>
      <c r="OTC21" s="245"/>
      <c r="OTD21" s="245"/>
      <c r="OTE21" s="245"/>
      <c r="OTF21" s="245"/>
      <c r="OTG21" s="245"/>
      <c r="OTH21" s="245"/>
      <c r="OTI21" s="245"/>
      <c r="OTJ21" s="245"/>
      <c r="OTL21" s="245"/>
      <c r="OTM21" s="245"/>
      <c r="OTN21" s="245"/>
      <c r="OTO21" s="245"/>
      <c r="OTP21" s="245"/>
      <c r="OTQ21" s="245"/>
      <c r="OTR21" s="245"/>
      <c r="OTS21" s="245"/>
      <c r="OTT21" s="245"/>
      <c r="OTU21" s="245"/>
      <c r="OTV21" s="245"/>
      <c r="OTW21" s="245"/>
      <c r="OTX21" s="245"/>
      <c r="OTY21" s="245"/>
      <c r="OTZ21" s="245"/>
      <c r="OUA21" s="245"/>
      <c r="OUB21" s="245"/>
      <c r="OUC21" s="245"/>
      <c r="OUD21" s="245"/>
      <c r="OUE21" s="245"/>
      <c r="OUF21" s="245"/>
      <c r="OUH21" s="245"/>
      <c r="OUI21" s="245"/>
      <c r="OUJ21" s="245"/>
      <c r="OUK21" s="245"/>
      <c r="OUL21" s="245"/>
      <c r="OUM21" s="245"/>
      <c r="OUN21" s="245"/>
      <c r="OUO21" s="245"/>
      <c r="OUP21" s="245"/>
      <c r="OUQ21" s="245"/>
      <c r="OUR21" s="245"/>
      <c r="OUS21" s="245"/>
      <c r="OUT21" s="245"/>
      <c r="OUU21" s="245"/>
      <c r="OUV21" s="245"/>
      <c r="OUW21" s="245"/>
      <c r="OUX21" s="245"/>
      <c r="OUY21" s="245"/>
      <c r="OUZ21" s="245"/>
      <c r="OVA21" s="245"/>
      <c r="OVB21" s="245"/>
      <c r="OVD21" s="245"/>
      <c r="OVE21" s="245"/>
      <c r="OVF21" s="245"/>
      <c r="OVG21" s="245"/>
      <c r="OVH21" s="245"/>
      <c r="OVI21" s="245"/>
      <c r="OVJ21" s="245"/>
      <c r="OVK21" s="245"/>
      <c r="OVL21" s="245"/>
      <c r="OVM21" s="245"/>
      <c r="OVN21" s="245"/>
      <c r="OVO21" s="245"/>
      <c r="OVP21" s="245"/>
      <c r="OVQ21" s="245"/>
      <c r="OVR21" s="245"/>
      <c r="OVS21" s="245"/>
      <c r="OVT21" s="245"/>
      <c r="OVU21" s="245"/>
      <c r="OVV21" s="245"/>
      <c r="OVW21" s="245"/>
      <c r="OVX21" s="245"/>
      <c r="OVZ21" s="245"/>
      <c r="OWA21" s="245"/>
      <c r="OWB21" s="245"/>
      <c r="OWC21" s="245"/>
      <c r="OWD21" s="245"/>
      <c r="OWE21" s="245"/>
      <c r="OWF21" s="245"/>
      <c r="OWG21" s="245"/>
      <c r="OWH21" s="245"/>
      <c r="OWI21" s="245"/>
      <c r="OWJ21" s="245"/>
      <c r="OWK21" s="245"/>
      <c r="OWL21" s="245"/>
      <c r="OWM21" s="245"/>
      <c r="OWN21" s="245"/>
      <c r="OWO21" s="245"/>
      <c r="OWP21" s="245"/>
      <c r="OWQ21" s="245"/>
      <c r="OWR21" s="245"/>
      <c r="OWS21" s="245"/>
      <c r="OWT21" s="245"/>
      <c r="OWV21" s="245"/>
      <c r="OWW21" s="245"/>
      <c r="OWX21" s="245"/>
      <c r="OWY21" s="245"/>
      <c r="OWZ21" s="245"/>
      <c r="OXA21" s="245"/>
      <c r="OXB21" s="245"/>
      <c r="OXC21" s="245"/>
      <c r="OXD21" s="245"/>
      <c r="OXE21" s="245"/>
      <c r="OXF21" s="245"/>
      <c r="OXG21" s="245"/>
      <c r="OXH21" s="245"/>
      <c r="OXI21" s="245"/>
      <c r="OXJ21" s="245"/>
      <c r="OXK21" s="245"/>
      <c r="OXL21" s="245"/>
      <c r="OXM21" s="245"/>
      <c r="OXN21" s="245"/>
      <c r="OXO21" s="245"/>
      <c r="OXP21" s="245"/>
      <c r="OXR21" s="245"/>
      <c r="OXS21" s="245"/>
      <c r="OXT21" s="245"/>
      <c r="OXU21" s="245"/>
      <c r="OXV21" s="245"/>
      <c r="OXW21" s="245"/>
      <c r="OXX21" s="245"/>
      <c r="OXY21" s="245"/>
      <c r="OXZ21" s="245"/>
      <c r="OYA21" s="245"/>
      <c r="OYB21" s="245"/>
      <c r="OYC21" s="245"/>
      <c r="OYD21" s="245"/>
      <c r="OYE21" s="245"/>
      <c r="OYF21" s="245"/>
      <c r="OYG21" s="245"/>
      <c r="OYH21" s="245"/>
      <c r="OYI21" s="245"/>
      <c r="OYJ21" s="245"/>
      <c r="OYK21" s="245"/>
      <c r="OYL21" s="245"/>
      <c r="OYN21" s="245"/>
      <c r="OYO21" s="245"/>
      <c r="OYP21" s="245"/>
      <c r="OYQ21" s="245"/>
      <c r="OYR21" s="245"/>
      <c r="OYS21" s="245"/>
      <c r="OYT21" s="245"/>
      <c r="OYU21" s="245"/>
      <c r="OYV21" s="245"/>
      <c r="OYW21" s="245"/>
      <c r="OYX21" s="245"/>
      <c r="OYY21" s="245"/>
      <c r="OYZ21" s="245"/>
      <c r="OZA21" s="245"/>
      <c r="OZB21" s="245"/>
      <c r="OZC21" s="245"/>
      <c r="OZD21" s="245"/>
      <c r="OZE21" s="245"/>
      <c r="OZF21" s="245"/>
      <c r="OZG21" s="245"/>
      <c r="OZH21" s="245"/>
      <c r="OZJ21" s="245"/>
      <c r="OZK21" s="245"/>
      <c r="OZL21" s="245"/>
      <c r="OZM21" s="245"/>
      <c r="OZN21" s="245"/>
      <c r="OZO21" s="245"/>
      <c r="OZP21" s="245"/>
      <c r="OZQ21" s="245"/>
      <c r="OZR21" s="245"/>
      <c r="OZS21" s="245"/>
      <c r="OZT21" s="245"/>
      <c r="OZU21" s="245"/>
      <c r="OZV21" s="245"/>
      <c r="OZW21" s="245"/>
      <c r="OZX21" s="245"/>
      <c r="OZY21" s="245"/>
      <c r="OZZ21" s="245"/>
      <c r="PAA21" s="245"/>
      <c r="PAB21" s="245"/>
      <c r="PAC21" s="245"/>
      <c r="PAD21" s="245"/>
      <c r="PAF21" s="245"/>
      <c r="PAG21" s="245"/>
      <c r="PAH21" s="245"/>
      <c r="PAI21" s="245"/>
      <c r="PAJ21" s="245"/>
      <c r="PAK21" s="245"/>
      <c r="PAL21" s="245"/>
      <c r="PAM21" s="245"/>
      <c r="PAN21" s="245"/>
      <c r="PAO21" s="245"/>
      <c r="PAP21" s="245"/>
      <c r="PAQ21" s="245"/>
      <c r="PAR21" s="245"/>
      <c r="PAS21" s="245"/>
      <c r="PAT21" s="245"/>
      <c r="PAU21" s="245"/>
      <c r="PAV21" s="245"/>
      <c r="PAW21" s="245"/>
      <c r="PAX21" s="245"/>
      <c r="PAY21" s="245"/>
      <c r="PAZ21" s="245"/>
      <c r="PBB21" s="245"/>
      <c r="PBC21" s="245"/>
      <c r="PBD21" s="245"/>
      <c r="PBE21" s="245"/>
      <c r="PBF21" s="245"/>
      <c r="PBG21" s="245"/>
      <c r="PBH21" s="245"/>
      <c r="PBI21" s="245"/>
      <c r="PBJ21" s="245"/>
      <c r="PBK21" s="245"/>
      <c r="PBL21" s="245"/>
      <c r="PBM21" s="245"/>
      <c r="PBN21" s="245"/>
      <c r="PBO21" s="245"/>
      <c r="PBP21" s="245"/>
      <c r="PBQ21" s="245"/>
      <c r="PBR21" s="245"/>
      <c r="PBS21" s="245"/>
      <c r="PBT21" s="245"/>
      <c r="PBU21" s="245"/>
      <c r="PBV21" s="245"/>
      <c r="PBX21" s="245"/>
      <c r="PBY21" s="245"/>
      <c r="PBZ21" s="245"/>
      <c r="PCA21" s="245"/>
      <c r="PCB21" s="245"/>
      <c r="PCC21" s="245"/>
      <c r="PCD21" s="245"/>
      <c r="PCE21" s="245"/>
      <c r="PCF21" s="245"/>
      <c r="PCG21" s="245"/>
      <c r="PCH21" s="245"/>
      <c r="PCI21" s="245"/>
      <c r="PCJ21" s="245"/>
      <c r="PCK21" s="245"/>
      <c r="PCL21" s="245"/>
      <c r="PCM21" s="245"/>
      <c r="PCN21" s="245"/>
      <c r="PCO21" s="245"/>
      <c r="PCP21" s="245"/>
      <c r="PCQ21" s="245"/>
      <c r="PCR21" s="245"/>
      <c r="PCT21" s="245"/>
      <c r="PCU21" s="245"/>
      <c r="PCV21" s="245"/>
      <c r="PCW21" s="245"/>
      <c r="PCX21" s="245"/>
      <c r="PCY21" s="245"/>
      <c r="PCZ21" s="245"/>
      <c r="PDA21" s="245"/>
      <c r="PDB21" s="245"/>
      <c r="PDC21" s="245"/>
      <c r="PDD21" s="245"/>
      <c r="PDE21" s="245"/>
      <c r="PDF21" s="245"/>
      <c r="PDG21" s="245"/>
      <c r="PDH21" s="245"/>
      <c r="PDI21" s="245"/>
      <c r="PDJ21" s="245"/>
      <c r="PDK21" s="245"/>
      <c r="PDL21" s="245"/>
      <c r="PDM21" s="245"/>
      <c r="PDN21" s="245"/>
      <c r="PDP21" s="245"/>
      <c r="PDQ21" s="245"/>
      <c r="PDR21" s="245"/>
      <c r="PDS21" s="245"/>
      <c r="PDT21" s="245"/>
      <c r="PDU21" s="245"/>
      <c r="PDV21" s="245"/>
      <c r="PDW21" s="245"/>
      <c r="PDX21" s="245"/>
      <c r="PDY21" s="245"/>
      <c r="PDZ21" s="245"/>
      <c r="PEA21" s="245"/>
      <c r="PEB21" s="245"/>
      <c r="PEC21" s="245"/>
      <c r="PED21" s="245"/>
      <c r="PEE21" s="245"/>
      <c r="PEF21" s="245"/>
      <c r="PEG21" s="245"/>
      <c r="PEH21" s="245"/>
      <c r="PEI21" s="245"/>
      <c r="PEJ21" s="245"/>
      <c r="PEL21" s="245"/>
      <c r="PEM21" s="245"/>
      <c r="PEN21" s="245"/>
      <c r="PEO21" s="245"/>
      <c r="PEP21" s="245"/>
      <c r="PEQ21" s="245"/>
      <c r="PER21" s="245"/>
      <c r="PES21" s="245"/>
      <c r="PET21" s="245"/>
      <c r="PEU21" s="245"/>
      <c r="PEV21" s="245"/>
      <c r="PEW21" s="245"/>
      <c r="PEX21" s="245"/>
      <c r="PEY21" s="245"/>
      <c r="PEZ21" s="245"/>
      <c r="PFA21" s="245"/>
      <c r="PFB21" s="245"/>
      <c r="PFC21" s="245"/>
      <c r="PFD21" s="245"/>
      <c r="PFE21" s="245"/>
      <c r="PFF21" s="245"/>
      <c r="PFH21" s="245"/>
      <c r="PFI21" s="245"/>
      <c r="PFJ21" s="245"/>
      <c r="PFK21" s="245"/>
      <c r="PFL21" s="245"/>
      <c r="PFM21" s="245"/>
      <c r="PFN21" s="245"/>
      <c r="PFO21" s="245"/>
      <c r="PFP21" s="245"/>
      <c r="PFQ21" s="245"/>
      <c r="PFR21" s="245"/>
      <c r="PFS21" s="245"/>
      <c r="PFT21" s="245"/>
      <c r="PFU21" s="245"/>
      <c r="PFV21" s="245"/>
      <c r="PFW21" s="245"/>
      <c r="PFX21" s="245"/>
      <c r="PFY21" s="245"/>
      <c r="PFZ21" s="245"/>
      <c r="PGA21" s="245"/>
      <c r="PGB21" s="245"/>
      <c r="PGD21" s="245"/>
      <c r="PGE21" s="245"/>
      <c r="PGF21" s="245"/>
      <c r="PGG21" s="245"/>
      <c r="PGH21" s="245"/>
      <c r="PGI21" s="245"/>
      <c r="PGJ21" s="245"/>
      <c r="PGK21" s="245"/>
      <c r="PGL21" s="245"/>
      <c r="PGM21" s="245"/>
      <c r="PGN21" s="245"/>
      <c r="PGO21" s="245"/>
      <c r="PGP21" s="245"/>
      <c r="PGQ21" s="245"/>
      <c r="PGR21" s="245"/>
      <c r="PGS21" s="245"/>
      <c r="PGT21" s="245"/>
      <c r="PGU21" s="245"/>
      <c r="PGV21" s="245"/>
      <c r="PGW21" s="245"/>
      <c r="PGX21" s="245"/>
      <c r="PGZ21" s="245"/>
      <c r="PHA21" s="245"/>
      <c r="PHB21" s="245"/>
      <c r="PHC21" s="245"/>
      <c r="PHD21" s="245"/>
      <c r="PHE21" s="245"/>
      <c r="PHF21" s="245"/>
      <c r="PHG21" s="245"/>
      <c r="PHH21" s="245"/>
      <c r="PHI21" s="245"/>
      <c r="PHJ21" s="245"/>
      <c r="PHK21" s="245"/>
      <c r="PHL21" s="245"/>
      <c r="PHM21" s="245"/>
      <c r="PHN21" s="245"/>
      <c r="PHO21" s="245"/>
      <c r="PHP21" s="245"/>
      <c r="PHQ21" s="245"/>
      <c r="PHR21" s="245"/>
      <c r="PHS21" s="245"/>
      <c r="PHT21" s="245"/>
      <c r="PHV21" s="245"/>
      <c r="PHW21" s="245"/>
      <c r="PHX21" s="245"/>
      <c r="PHY21" s="245"/>
      <c r="PHZ21" s="245"/>
      <c r="PIA21" s="245"/>
      <c r="PIB21" s="245"/>
      <c r="PIC21" s="245"/>
      <c r="PID21" s="245"/>
      <c r="PIE21" s="245"/>
      <c r="PIF21" s="245"/>
      <c r="PIG21" s="245"/>
      <c r="PIH21" s="245"/>
      <c r="PII21" s="245"/>
      <c r="PIJ21" s="245"/>
      <c r="PIK21" s="245"/>
      <c r="PIL21" s="245"/>
      <c r="PIM21" s="245"/>
      <c r="PIN21" s="245"/>
      <c r="PIO21" s="245"/>
      <c r="PIP21" s="245"/>
      <c r="PIR21" s="245"/>
      <c r="PIS21" s="245"/>
      <c r="PIT21" s="245"/>
      <c r="PIU21" s="245"/>
      <c r="PIV21" s="245"/>
      <c r="PIW21" s="245"/>
      <c r="PIX21" s="245"/>
      <c r="PIY21" s="245"/>
      <c r="PIZ21" s="245"/>
      <c r="PJA21" s="245"/>
      <c r="PJB21" s="245"/>
      <c r="PJC21" s="245"/>
      <c r="PJD21" s="245"/>
      <c r="PJE21" s="245"/>
      <c r="PJF21" s="245"/>
      <c r="PJG21" s="245"/>
      <c r="PJH21" s="245"/>
      <c r="PJI21" s="245"/>
      <c r="PJJ21" s="245"/>
      <c r="PJK21" s="245"/>
      <c r="PJL21" s="245"/>
      <c r="PJN21" s="245"/>
      <c r="PJO21" s="245"/>
      <c r="PJP21" s="245"/>
      <c r="PJQ21" s="245"/>
      <c r="PJR21" s="245"/>
      <c r="PJS21" s="245"/>
      <c r="PJT21" s="245"/>
      <c r="PJU21" s="245"/>
      <c r="PJV21" s="245"/>
      <c r="PJW21" s="245"/>
      <c r="PJX21" s="245"/>
      <c r="PJY21" s="245"/>
      <c r="PJZ21" s="245"/>
      <c r="PKA21" s="245"/>
      <c r="PKB21" s="245"/>
      <c r="PKC21" s="245"/>
      <c r="PKD21" s="245"/>
      <c r="PKE21" s="245"/>
      <c r="PKF21" s="245"/>
      <c r="PKG21" s="245"/>
      <c r="PKH21" s="245"/>
      <c r="PKJ21" s="245"/>
      <c r="PKK21" s="245"/>
      <c r="PKL21" s="245"/>
      <c r="PKM21" s="245"/>
      <c r="PKN21" s="245"/>
      <c r="PKO21" s="245"/>
      <c r="PKP21" s="245"/>
      <c r="PKQ21" s="245"/>
      <c r="PKR21" s="245"/>
      <c r="PKS21" s="245"/>
      <c r="PKT21" s="245"/>
      <c r="PKU21" s="245"/>
      <c r="PKV21" s="245"/>
      <c r="PKW21" s="245"/>
      <c r="PKX21" s="245"/>
      <c r="PKY21" s="245"/>
      <c r="PKZ21" s="245"/>
      <c r="PLA21" s="245"/>
      <c r="PLB21" s="245"/>
      <c r="PLC21" s="245"/>
      <c r="PLD21" s="245"/>
      <c r="PLF21" s="245"/>
      <c r="PLG21" s="245"/>
      <c r="PLH21" s="245"/>
      <c r="PLI21" s="245"/>
      <c r="PLJ21" s="245"/>
      <c r="PLK21" s="245"/>
      <c r="PLL21" s="245"/>
      <c r="PLM21" s="245"/>
      <c r="PLN21" s="245"/>
      <c r="PLO21" s="245"/>
      <c r="PLP21" s="245"/>
      <c r="PLQ21" s="245"/>
      <c r="PLR21" s="245"/>
      <c r="PLS21" s="245"/>
      <c r="PLT21" s="245"/>
      <c r="PLU21" s="245"/>
      <c r="PLV21" s="245"/>
      <c r="PLW21" s="245"/>
      <c r="PLX21" s="245"/>
      <c r="PLY21" s="245"/>
      <c r="PLZ21" s="245"/>
      <c r="PMB21" s="245"/>
      <c r="PMC21" s="245"/>
      <c r="PMD21" s="245"/>
      <c r="PME21" s="245"/>
      <c r="PMF21" s="245"/>
      <c r="PMG21" s="245"/>
      <c r="PMH21" s="245"/>
      <c r="PMI21" s="245"/>
      <c r="PMJ21" s="245"/>
      <c r="PMK21" s="245"/>
      <c r="PML21" s="245"/>
      <c r="PMM21" s="245"/>
      <c r="PMN21" s="245"/>
      <c r="PMO21" s="245"/>
      <c r="PMP21" s="245"/>
      <c r="PMQ21" s="245"/>
      <c r="PMR21" s="245"/>
      <c r="PMS21" s="245"/>
      <c r="PMT21" s="245"/>
      <c r="PMU21" s="245"/>
      <c r="PMV21" s="245"/>
      <c r="PMX21" s="245"/>
      <c r="PMY21" s="245"/>
      <c r="PMZ21" s="245"/>
      <c r="PNA21" s="245"/>
      <c r="PNB21" s="245"/>
      <c r="PNC21" s="245"/>
      <c r="PND21" s="245"/>
      <c r="PNE21" s="245"/>
      <c r="PNF21" s="245"/>
      <c r="PNG21" s="245"/>
      <c r="PNH21" s="245"/>
      <c r="PNI21" s="245"/>
      <c r="PNJ21" s="245"/>
      <c r="PNK21" s="245"/>
      <c r="PNL21" s="245"/>
      <c r="PNM21" s="245"/>
      <c r="PNN21" s="245"/>
      <c r="PNO21" s="245"/>
      <c r="PNP21" s="245"/>
      <c r="PNQ21" s="245"/>
      <c r="PNR21" s="245"/>
      <c r="PNT21" s="245"/>
      <c r="PNU21" s="245"/>
      <c r="PNV21" s="245"/>
      <c r="PNW21" s="245"/>
      <c r="PNX21" s="245"/>
      <c r="PNY21" s="245"/>
      <c r="PNZ21" s="245"/>
      <c r="POA21" s="245"/>
      <c r="POB21" s="245"/>
      <c r="POC21" s="245"/>
      <c r="POD21" s="245"/>
      <c r="POE21" s="245"/>
      <c r="POF21" s="245"/>
      <c r="POG21" s="245"/>
      <c r="POH21" s="245"/>
      <c r="POI21" s="245"/>
      <c r="POJ21" s="245"/>
      <c r="POK21" s="245"/>
      <c r="POL21" s="245"/>
      <c r="POM21" s="245"/>
      <c r="PON21" s="245"/>
      <c r="POP21" s="245"/>
      <c r="POQ21" s="245"/>
      <c r="POR21" s="245"/>
      <c r="POS21" s="245"/>
      <c r="POT21" s="245"/>
      <c r="POU21" s="245"/>
      <c r="POV21" s="245"/>
      <c r="POW21" s="245"/>
      <c r="POX21" s="245"/>
      <c r="POY21" s="245"/>
      <c r="POZ21" s="245"/>
      <c r="PPA21" s="245"/>
      <c r="PPB21" s="245"/>
      <c r="PPC21" s="245"/>
      <c r="PPD21" s="245"/>
      <c r="PPE21" s="245"/>
      <c r="PPF21" s="245"/>
      <c r="PPG21" s="245"/>
      <c r="PPH21" s="245"/>
      <c r="PPI21" s="245"/>
      <c r="PPJ21" s="245"/>
      <c r="PPL21" s="245"/>
      <c r="PPM21" s="245"/>
      <c r="PPN21" s="245"/>
      <c r="PPO21" s="245"/>
      <c r="PPP21" s="245"/>
      <c r="PPQ21" s="245"/>
      <c r="PPR21" s="245"/>
      <c r="PPS21" s="245"/>
      <c r="PPT21" s="245"/>
      <c r="PPU21" s="245"/>
      <c r="PPV21" s="245"/>
      <c r="PPW21" s="245"/>
      <c r="PPX21" s="245"/>
      <c r="PPY21" s="245"/>
      <c r="PPZ21" s="245"/>
      <c r="PQA21" s="245"/>
      <c r="PQB21" s="245"/>
      <c r="PQC21" s="245"/>
      <c r="PQD21" s="245"/>
      <c r="PQE21" s="245"/>
      <c r="PQF21" s="245"/>
      <c r="PQH21" s="245"/>
      <c r="PQI21" s="245"/>
      <c r="PQJ21" s="245"/>
      <c r="PQK21" s="245"/>
      <c r="PQL21" s="245"/>
      <c r="PQM21" s="245"/>
      <c r="PQN21" s="245"/>
      <c r="PQO21" s="245"/>
      <c r="PQP21" s="245"/>
      <c r="PQQ21" s="245"/>
      <c r="PQR21" s="245"/>
      <c r="PQS21" s="245"/>
      <c r="PQT21" s="245"/>
      <c r="PQU21" s="245"/>
      <c r="PQV21" s="245"/>
      <c r="PQW21" s="245"/>
      <c r="PQX21" s="245"/>
      <c r="PQY21" s="245"/>
      <c r="PQZ21" s="245"/>
      <c r="PRA21" s="245"/>
      <c r="PRB21" s="245"/>
      <c r="PRD21" s="245"/>
      <c r="PRE21" s="245"/>
      <c r="PRF21" s="245"/>
      <c r="PRG21" s="245"/>
      <c r="PRH21" s="245"/>
      <c r="PRI21" s="245"/>
      <c r="PRJ21" s="245"/>
      <c r="PRK21" s="245"/>
      <c r="PRL21" s="245"/>
      <c r="PRM21" s="245"/>
      <c r="PRN21" s="245"/>
      <c r="PRO21" s="245"/>
      <c r="PRP21" s="245"/>
      <c r="PRQ21" s="245"/>
      <c r="PRR21" s="245"/>
      <c r="PRS21" s="245"/>
      <c r="PRT21" s="245"/>
      <c r="PRU21" s="245"/>
      <c r="PRV21" s="245"/>
      <c r="PRW21" s="245"/>
      <c r="PRX21" s="245"/>
      <c r="PRZ21" s="245"/>
      <c r="PSA21" s="245"/>
      <c r="PSB21" s="245"/>
      <c r="PSC21" s="245"/>
      <c r="PSD21" s="245"/>
      <c r="PSE21" s="245"/>
      <c r="PSF21" s="245"/>
      <c r="PSG21" s="245"/>
      <c r="PSH21" s="245"/>
      <c r="PSI21" s="245"/>
      <c r="PSJ21" s="245"/>
      <c r="PSK21" s="245"/>
      <c r="PSL21" s="245"/>
      <c r="PSM21" s="245"/>
      <c r="PSN21" s="245"/>
      <c r="PSO21" s="245"/>
      <c r="PSP21" s="245"/>
      <c r="PSQ21" s="245"/>
      <c r="PSR21" s="245"/>
      <c r="PSS21" s="245"/>
      <c r="PST21" s="245"/>
      <c r="PSV21" s="245"/>
      <c r="PSW21" s="245"/>
      <c r="PSX21" s="245"/>
      <c r="PSY21" s="245"/>
      <c r="PSZ21" s="245"/>
      <c r="PTA21" s="245"/>
      <c r="PTB21" s="245"/>
      <c r="PTC21" s="245"/>
      <c r="PTD21" s="245"/>
      <c r="PTE21" s="245"/>
      <c r="PTF21" s="245"/>
      <c r="PTG21" s="245"/>
      <c r="PTH21" s="245"/>
      <c r="PTI21" s="245"/>
      <c r="PTJ21" s="245"/>
      <c r="PTK21" s="245"/>
      <c r="PTL21" s="245"/>
      <c r="PTM21" s="245"/>
      <c r="PTN21" s="245"/>
      <c r="PTO21" s="245"/>
      <c r="PTP21" s="245"/>
      <c r="PTR21" s="245"/>
      <c r="PTS21" s="245"/>
      <c r="PTT21" s="245"/>
      <c r="PTU21" s="245"/>
      <c r="PTV21" s="245"/>
      <c r="PTW21" s="245"/>
      <c r="PTX21" s="245"/>
      <c r="PTY21" s="245"/>
      <c r="PTZ21" s="245"/>
      <c r="PUA21" s="245"/>
      <c r="PUB21" s="245"/>
      <c r="PUC21" s="245"/>
      <c r="PUD21" s="245"/>
      <c r="PUE21" s="245"/>
      <c r="PUF21" s="245"/>
      <c r="PUG21" s="245"/>
      <c r="PUH21" s="245"/>
      <c r="PUI21" s="245"/>
      <c r="PUJ21" s="245"/>
      <c r="PUK21" s="245"/>
      <c r="PUL21" s="245"/>
      <c r="PUN21" s="245"/>
      <c r="PUO21" s="245"/>
      <c r="PUP21" s="245"/>
      <c r="PUQ21" s="245"/>
      <c r="PUR21" s="245"/>
      <c r="PUS21" s="245"/>
      <c r="PUT21" s="245"/>
      <c r="PUU21" s="245"/>
      <c r="PUV21" s="245"/>
      <c r="PUW21" s="245"/>
      <c r="PUX21" s="245"/>
      <c r="PUY21" s="245"/>
      <c r="PUZ21" s="245"/>
      <c r="PVA21" s="245"/>
      <c r="PVB21" s="245"/>
      <c r="PVC21" s="245"/>
      <c r="PVD21" s="245"/>
      <c r="PVE21" s="245"/>
      <c r="PVF21" s="245"/>
      <c r="PVG21" s="245"/>
      <c r="PVH21" s="245"/>
      <c r="PVJ21" s="245"/>
      <c r="PVK21" s="245"/>
      <c r="PVL21" s="245"/>
      <c r="PVM21" s="245"/>
      <c r="PVN21" s="245"/>
      <c r="PVO21" s="245"/>
      <c r="PVP21" s="245"/>
      <c r="PVQ21" s="245"/>
      <c r="PVR21" s="245"/>
      <c r="PVS21" s="245"/>
      <c r="PVT21" s="245"/>
      <c r="PVU21" s="245"/>
      <c r="PVV21" s="245"/>
      <c r="PVW21" s="245"/>
      <c r="PVX21" s="245"/>
      <c r="PVY21" s="245"/>
      <c r="PVZ21" s="245"/>
      <c r="PWA21" s="245"/>
      <c r="PWB21" s="245"/>
      <c r="PWC21" s="245"/>
      <c r="PWD21" s="245"/>
      <c r="PWF21" s="245"/>
      <c r="PWG21" s="245"/>
      <c r="PWH21" s="245"/>
      <c r="PWI21" s="245"/>
      <c r="PWJ21" s="245"/>
      <c r="PWK21" s="245"/>
      <c r="PWL21" s="245"/>
      <c r="PWM21" s="245"/>
      <c r="PWN21" s="245"/>
      <c r="PWO21" s="245"/>
      <c r="PWP21" s="245"/>
      <c r="PWQ21" s="245"/>
      <c r="PWR21" s="245"/>
      <c r="PWS21" s="245"/>
      <c r="PWT21" s="245"/>
      <c r="PWU21" s="245"/>
      <c r="PWV21" s="245"/>
      <c r="PWW21" s="245"/>
      <c r="PWX21" s="245"/>
      <c r="PWY21" s="245"/>
      <c r="PWZ21" s="245"/>
      <c r="PXB21" s="245"/>
      <c r="PXC21" s="245"/>
      <c r="PXD21" s="245"/>
      <c r="PXE21" s="245"/>
      <c r="PXF21" s="245"/>
      <c r="PXG21" s="245"/>
      <c r="PXH21" s="245"/>
      <c r="PXI21" s="245"/>
      <c r="PXJ21" s="245"/>
      <c r="PXK21" s="245"/>
      <c r="PXL21" s="245"/>
      <c r="PXM21" s="245"/>
      <c r="PXN21" s="245"/>
      <c r="PXO21" s="245"/>
      <c r="PXP21" s="245"/>
      <c r="PXQ21" s="245"/>
      <c r="PXR21" s="245"/>
      <c r="PXS21" s="245"/>
      <c r="PXT21" s="245"/>
      <c r="PXU21" s="245"/>
      <c r="PXV21" s="245"/>
      <c r="PXX21" s="245"/>
      <c r="PXY21" s="245"/>
      <c r="PXZ21" s="245"/>
      <c r="PYA21" s="245"/>
      <c r="PYB21" s="245"/>
      <c r="PYC21" s="245"/>
      <c r="PYD21" s="245"/>
      <c r="PYE21" s="245"/>
      <c r="PYF21" s="245"/>
      <c r="PYG21" s="245"/>
      <c r="PYH21" s="245"/>
      <c r="PYI21" s="245"/>
      <c r="PYJ21" s="245"/>
      <c r="PYK21" s="245"/>
      <c r="PYL21" s="245"/>
      <c r="PYM21" s="245"/>
      <c r="PYN21" s="245"/>
      <c r="PYO21" s="245"/>
      <c r="PYP21" s="245"/>
      <c r="PYQ21" s="245"/>
      <c r="PYR21" s="245"/>
      <c r="PYT21" s="245"/>
      <c r="PYU21" s="245"/>
      <c r="PYV21" s="245"/>
      <c r="PYW21" s="245"/>
      <c r="PYX21" s="245"/>
      <c r="PYY21" s="245"/>
      <c r="PYZ21" s="245"/>
      <c r="PZA21" s="245"/>
      <c r="PZB21" s="245"/>
      <c r="PZC21" s="245"/>
      <c r="PZD21" s="245"/>
      <c r="PZE21" s="245"/>
      <c r="PZF21" s="245"/>
      <c r="PZG21" s="245"/>
      <c r="PZH21" s="245"/>
      <c r="PZI21" s="245"/>
      <c r="PZJ21" s="245"/>
      <c r="PZK21" s="245"/>
      <c r="PZL21" s="245"/>
      <c r="PZM21" s="245"/>
      <c r="PZN21" s="245"/>
      <c r="PZP21" s="245"/>
      <c r="PZQ21" s="245"/>
      <c r="PZR21" s="245"/>
      <c r="PZS21" s="245"/>
      <c r="PZT21" s="245"/>
      <c r="PZU21" s="245"/>
      <c r="PZV21" s="245"/>
      <c r="PZW21" s="245"/>
      <c r="PZX21" s="245"/>
      <c r="PZY21" s="245"/>
      <c r="PZZ21" s="245"/>
      <c r="QAA21" s="245"/>
      <c r="QAB21" s="245"/>
      <c r="QAC21" s="245"/>
      <c r="QAD21" s="245"/>
      <c r="QAE21" s="245"/>
      <c r="QAF21" s="245"/>
      <c r="QAG21" s="245"/>
      <c r="QAH21" s="245"/>
      <c r="QAI21" s="245"/>
      <c r="QAJ21" s="245"/>
      <c r="QAL21" s="245"/>
      <c r="QAM21" s="245"/>
      <c r="QAN21" s="245"/>
      <c r="QAO21" s="245"/>
      <c r="QAP21" s="245"/>
      <c r="QAQ21" s="245"/>
      <c r="QAR21" s="245"/>
      <c r="QAS21" s="245"/>
      <c r="QAT21" s="245"/>
      <c r="QAU21" s="245"/>
      <c r="QAV21" s="245"/>
      <c r="QAW21" s="245"/>
      <c r="QAX21" s="245"/>
      <c r="QAY21" s="245"/>
      <c r="QAZ21" s="245"/>
      <c r="QBA21" s="245"/>
      <c r="QBB21" s="245"/>
      <c r="QBC21" s="245"/>
      <c r="QBD21" s="245"/>
      <c r="QBE21" s="245"/>
      <c r="QBF21" s="245"/>
      <c r="QBH21" s="245"/>
      <c r="QBI21" s="245"/>
      <c r="QBJ21" s="245"/>
      <c r="QBK21" s="245"/>
      <c r="QBL21" s="245"/>
      <c r="QBM21" s="245"/>
      <c r="QBN21" s="245"/>
      <c r="QBO21" s="245"/>
      <c r="QBP21" s="245"/>
      <c r="QBQ21" s="245"/>
      <c r="QBR21" s="245"/>
      <c r="QBS21" s="245"/>
      <c r="QBT21" s="245"/>
      <c r="QBU21" s="245"/>
      <c r="QBV21" s="245"/>
      <c r="QBW21" s="245"/>
      <c r="QBX21" s="245"/>
      <c r="QBY21" s="245"/>
      <c r="QBZ21" s="245"/>
      <c r="QCA21" s="245"/>
      <c r="QCB21" s="245"/>
      <c r="QCD21" s="245"/>
      <c r="QCE21" s="245"/>
      <c r="QCF21" s="245"/>
      <c r="QCG21" s="245"/>
      <c r="QCH21" s="245"/>
      <c r="QCI21" s="245"/>
      <c r="QCJ21" s="245"/>
      <c r="QCK21" s="245"/>
      <c r="QCL21" s="245"/>
      <c r="QCM21" s="245"/>
      <c r="QCN21" s="245"/>
      <c r="QCO21" s="245"/>
      <c r="QCP21" s="245"/>
      <c r="QCQ21" s="245"/>
      <c r="QCR21" s="245"/>
      <c r="QCS21" s="245"/>
      <c r="QCT21" s="245"/>
      <c r="QCU21" s="245"/>
      <c r="QCV21" s="245"/>
      <c r="QCW21" s="245"/>
      <c r="QCX21" s="245"/>
      <c r="QCZ21" s="245"/>
      <c r="QDA21" s="245"/>
      <c r="QDB21" s="245"/>
      <c r="QDC21" s="245"/>
      <c r="QDD21" s="245"/>
      <c r="QDE21" s="245"/>
      <c r="QDF21" s="245"/>
      <c r="QDG21" s="245"/>
      <c r="QDH21" s="245"/>
      <c r="QDI21" s="245"/>
      <c r="QDJ21" s="245"/>
      <c r="QDK21" s="245"/>
      <c r="QDL21" s="245"/>
      <c r="QDM21" s="245"/>
      <c r="QDN21" s="245"/>
      <c r="QDO21" s="245"/>
      <c r="QDP21" s="245"/>
      <c r="QDQ21" s="245"/>
      <c r="QDR21" s="245"/>
      <c r="QDS21" s="245"/>
      <c r="QDT21" s="245"/>
      <c r="QDV21" s="245"/>
      <c r="QDW21" s="245"/>
      <c r="QDX21" s="245"/>
      <c r="QDY21" s="245"/>
      <c r="QDZ21" s="245"/>
      <c r="QEA21" s="245"/>
      <c r="QEB21" s="245"/>
      <c r="QEC21" s="245"/>
      <c r="QED21" s="245"/>
      <c r="QEE21" s="245"/>
      <c r="QEF21" s="245"/>
      <c r="QEG21" s="245"/>
      <c r="QEH21" s="245"/>
      <c r="QEI21" s="245"/>
      <c r="QEJ21" s="245"/>
      <c r="QEK21" s="245"/>
      <c r="QEL21" s="245"/>
      <c r="QEM21" s="245"/>
      <c r="QEN21" s="245"/>
      <c r="QEO21" s="245"/>
      <c r="QEP21" s="245"/>
      <c r="QER21" s="245"/>
      <c r="QES21" s="245"/>
      <c r="QET21" s="245"/>
      <c r="QEU21" s="245"/>
      <c r="QEV21" s="245"/>
      <c r="QEW21" s="245"/>
      <c r="QEX21" s="245"/>
      <c r="QEY21" s="245"/>
      <c r="QEZ21" s="245"/>
      <c r="QFA21" s="245"/>
      <c r="QFB21" s="245"/>
      <c r="QFC21" s="245"/>
      <c r="QFD21" s="245"/>
      <c r="QFE21" s="245"/>
      <c r="QFF21" s="245"/>
      <c r="QFG21" s="245"/>
      <c r="QFH21" s="245"/>
      <c r="QFI21" s="245"/>
      <c r="QFJ21" s="245"/>
      <c r="QFK21" s="245"/>
      <c r="QFL21" s="245"/>
      <c r="QFN21" s="245"/>
      <c r="QFO21" s="245"/>
      <c r="QFP21" s="245"/>
      <c r="QFQ21" s="245"/>
      <c r="QFR21" s="245"/>
      <c r="QFS21" s="245"/>
      <c r="QFT21" s="245"/>
      <c r="QFU21" s="245"/>
      <c r="QFV21" s="245"/>
      <c r="QFW21" s="245"/>
      <c r="QFX21" s="245"/>
      <c r="QFY21" s="245"/>
      <c r="QFZ21" s="245"/>
      <c r="QGA21" s="245"/>
      <c r="QGB21" s="245"/>
      <c r="QGC21" s="245"/>
      <c r="QGD21" s="245"/>
      <c r="QGE21" s="245"/>
      <c r="QGF21" s="245"/>
      <c r="QGG21" s="245"/>
      <c r="QGH21" s="245"/>
      <c r="QGJ21" s="245"/>
      <c r="QGK21" s="245"/>
      <c r="QGL21" s="245"/>
      <c r="QGM21" s="245"/>
      <c r="QGN21" s="245"/>
      <c r="QGO21" s="245"/>
      <c r="QGP21" s="245"/>
      <c r="QGQ21" s="245"/>
      <c r="QGR21" s="245"/>
      <c r="QGS21" s="245"/>
      <c r="QGT21" s="245"/>
      <c r="QGU21" s="245"/>
      <c r="QGV21" s="245"/>
      <c r="QGW21" s="245"/>
      <c r="QGX21" s="245"/>
      <c r="QGY21" s="245"/>
      <c r="QGZ21" s="245"/>
      <c r="QHA21" s="245"/>
      <c r="QHB21" s="245"/>
      <c r="QHC21" s="245"/>
      <c r="QHD21" s="245"/>
      <c r="QHF21" s="245"/>
      <c r="QHG21" s="245"/>
      <c r="QHH21" s="245"/>
      <c r="QHI21" s="245"/>
      <c r="QHJ21" s="245"/>
      <c r="QHK21" s="245"/>
      <c r="QHL21" s="245"/>
      <c r="QHM21" s="245"/>
      <c r="QHN21" s="245"/>
      <c r="QHO21" s="245"/>
      <c r="QHP21" s="245"/>
      <c r="QHQ21" s="245"/>
      <c r="QHR21" s="245"/>
      <c r="QHS21" s="245"/>
      <c r="QHT21" s="245"/>
      <c r="QHU21" s="245"/>
      <c r="QHV21" s="245"/>
      <c r="QHW21" s="245"/>
      <c r="QHX21" s="245"/>
      <c r="QHY21" s="245"/>
      <c r="QHZ21" s="245"/>
      <c r="QIB21" s="245"/>
      <c r="QIC21" s="245"/>
      <c r="QID21" s="245"/>
      <c r="QIE21" s="245"/>
      <c r="QIF21" s="245"/>
      <c r="QIG21" s="245"/>
      <c r="QIH21" s="245"/>
      <c r="QII21" s="245"/>
      <c r="QIJ21" s="245"/>
      <c r="QIK21" s="245"/>
      <c r="QIL21" s="245"/>
      <c r="QIM21" s="245"/>
      <c r="QIN21" s="245"/>
      <c r="QIO21" s="245"/>
      <c r="QIP21" s="245"/>
      <c r="QIQ21" s="245"/>
      <c r="QIR21" s="245"/>
      <c r="QIS21" s="245"/>
      <c r="QIT21" s="245"/>
      <c r="QIU21" s="245"/>
      <c r="QIV21" s="245"/>
      <c r="QIX21" s="245"/>
      <c r="QIY21" s="245"/>
      <c r="QIZ21" s="245"/>
      <c r="QJA21" s="245"/>
      <c r="QJB21" s="245"/>
      <c r="QJC21" s="245"/>
      <c r="QJD21" s="245"/>
      <c r="QJE21" s="245"/>
      <c r="QJF21" s="245"/>
      <c r="QJG21" s="245"/>
      <c r="QJH21" s="245"/>
      <c r="QJI21" s="245"/>
      <c r="QJJ21" s="245"/>
      <c r="QJK21" s="245"/>
      <c r="QJL21" s="245"/>
      <c r="QJM21" s="245"/>
      <c r="QJN21" s="245"/>
      <c r="QJO21" s="245"/>
      <c r="QJP21" s="245"/>
      <c r="QJQ21" s="245"/>
      <c r="QJR21" s="245"/>
      <c r="QJT21" s="245"/>
      <c r="QJU21" s="245"/>
      <c r="QJV21" s="245"/>
      <c r="QJW21" s="245"/>
      <c r="QJX21" s="245"/>
      <c r="QJY21" s="245"/>
      <c r="QJZ21" s="245"/>
      <c r="QKA21" s="245"/>
      <c r="QKB21" s="245"/>
      <c r="QKC21" s="245"/>
      <c r="QKD21" s="245"/>
      <c r="QKE21" s="245"/>
      <c r="QKF21" s="245"/>
      <c r="QKG21" s="245"/>
      <c r="QKH21" s="245"/>
      <c r="QKI21" s="245"/>
      <c r="QKJ21" s="245"/>
      <c r="QKK21" s="245"/>
      <c r="QKL21" s="245"/>
      <c r="QKM21" s="245"/>
      <c r="QKN21" s="245"/>
      <c r="QKP21" s="245"/>
      <c r="QKQ21" s="245"/>
      <c r="QKR21" s="245"/>
      <c r="QKS21" s="245"/>
      <c r="QKT21" s="245"/>
      <c r="QKU21" s="245"/>
      <c r="QKV21" s="245"/>
      <c r="QKW21" s="245"/>
      <c r="QKX21" s="245"/>
      <c r="QKY21" s="245"/>
      <c r="QKZ21" s="245"/>
      <c r="QLA21" s="245"/>
      <c r="QLB21" s="245"/>
      <c r="QLC21" s="245"/>
      <c r="QLD21" s="245"/>
      <c r="QLE21" s="245"/>
      <c r="QLF21" s="245"/>
      <c r="QLG21" s="245"/>
      <c r="QLH21" s="245"/>
      <c r="QLI21" s="245"/>
      <c r="QLJ21" s="245"/>
      <c r="QLL21" s="245"/>
      <c r="QLM21" s="245"/>
      <c r="QLN21" s="245"/>
      <c r="QLO21" s="245"/>
      <c r="QLP21" s="245"/>
      <c r="QLQ21" s="245"/>
      <c r="QLR21" s="245"/>
      <c r="QLS21" s="245"/>
      <c r="QLT21" s="245"/>
      <c r="QLU21" s="245"/>
      <c r="QLV21" s="245"/>
      <c r="QLW21" s="245"/>
      <c r="QLX21" s="245"/>
      <c r="QLY21" s="245"/>
      <c r="QLZ21" s="245"/>
      <c r="QMA21" s="245"/>
      <c r="QMB21" s="245"/>
      <c r="QMC21" s="245"/>
      <c r="QMD21" s="245"/>
      <c r="QME21" s="245"/>
      <c r="QMF21" s="245"/>
      <c r="QMH21" s="245"/>
      <c r="QMI21" s="245"/>
      <c r="QMJ21" s="245"/>
      <c r="QMK21" s="245"/>
      <c r="QML21" s="245"/>
      <c r="QMM21" s="245"/>
      <c r="QMN21" s="245"/>
      <c r="QMO21" s="245"/>
      <c r="QMP21" s="245"/>
      <c r="QMQ21" s="245"/>
      <c r="QMR21" s="245"/>
      <c r="QMS21" s="245"/>
      <c r="QMT21" s="245"/>
      <c r="QMU21" s="245"/>
      <c r="QMV21" s="245"/>
      <c r="QMW21" s="245"/>
      <c r="QMX21" s="245"/>
      <c r="QMY21" s="245"/>
      <c r="QMZ21" s="245"/>
      <c r="QNA21" s="245"/>
      <c r="QNB21" s="245"/>
      <c r="QND21" s="245"/>
      <c r="QNE21" s="245"/>
      <c r="QNF21" s="245"/>
      <c r="QNG21" s="245"/>
      <c r="QNH21" s="245"/>
      <c r="QNI21" s="245"/>
      <c r="QNJ21" s="245"/>
      <c r="QNK21" s="245"/>
      <c r="QNL21" s="245"/>
      <c r="QNM21" s="245"/>
      <c r="QNN21" s="245"/>
      <c r="QNO21" s="245"/>
      <c r="QNP21" s="245"/>
      <c r="QNQ21" s="245"/>
      <c r="QNR21" s="245"/>
      <c r="QNS21" s="245"/>
      <c r="QNT21" s="245"/>
      <c r="QNU21" s="245"/>
      <c r="QNV21" s="245"/>
      <c r="QNW21" s="245"/>
      <c r="QNX21" s="245"/>
      <c r="QNZ21" s="245"/>
      <c r="QOA21" s="245"/>
      <c r="QOB21" s="245"/>
      <c r="QOC21" s="245"/>
      <c r="QOD21" s="245"/>
      <c r="QOE21" s="245"/>
      <c r="QOF21" s="245"/>
      <c r="QOG21" s="245"/>
      <c r="QOH21" s="245"/>
      <c r="QOI21" s="245"/>
      <c r="QOJ21" s="245"/>
      <c r="QOK21" s="245"/>
      <c r="QOL21" s="245"/>
      <c r="QOM21" s="245"/>
      <c r="QON21" s="245"/>
      <c r="QOO21" s="245"/>
      <c r="QOP21" s="245"/>
      <c r="QOQ21" s="245"/>
      <c r="QOR21" s="245"/>
      <c r="QOS21" s="245"/>
      <c r="QOT21" s="245"/>
      <c r="QOV21" s="245"/>
      <c r="QOW21" s="245"/>
      <c r="QOX21" s="245"/>
      <c r="QOY21" s="245"/>
      <c r="QOZ21" s="245"/>
      <c r="QPA21" s="245"/>
      <c r="QPB21" s="245"/>
      <c r="QPC21" s="245"/>
      <c r="QPD21" s="245"/>
      <c r="QPE21" s="245"/>
      <c r="QPF21" s="245"/>
      <c r="QPG21" s="245"/>
      <c r="QPH21" s="245"/>
      <c r="QPI21" s="245"/>
      <c r="QPJ21" s="245"/>
      <c r="QPK21" s="245"/>
      <c r="QPL21" s="245"/>
      <c r="QPM21" s="245"/>
      <c r="QPN21" s="245"/>
      <c r="QPO21" s="245"/>
      <c r="QPP21" s="245"/>
      <c r="QPR21" s="245"/>
      <c r="QPS21" s="245"/>
      <c r="QPT21" s="245"/>
      <c r="QPU21" s="245"/>
      <c r="QPV21" s="245"/>
      <c r="QPW21" s="245"/>
      <c r="QPX21" s="245"/>
      <c r="QPY21" s="245"/>
      <c r="QPZ21" s="245"/>
      <c r="QQA21" s="245"/>
      <c r="QQB21" s="245"/>
      <c r="QQC21" s="245"/>
      <c r="QQD21" s="245"/>
      <c r="QQE21" s="245"/>
      <c r="QQF21" s="245"/>
      <c r="QQG21" s="245"/>
      <c r="QQH21" s="245"/>
      <c r="QQI21" s="245"/>
      <c r="QQJ21" s="245"/>
      <c r="QQK21" s="245"/>
      <c r="QQL21" s="245"/>
      <c r="QQN21" s="245"/>
      <c r="QQO21" s="245"/>
      <c r="QQP21" s="245"/>
      <c r="QQQ21" s="245"/>
      <c r="QQR21" s="245"/>
      <c r="QQS21" s="245"/>
      <c r="QQT21" s="245"/>
      <c r="QQU21" s="245"/>
      <c r="QQV21" s="245"/>
      <c r="QQW21" s="245"/>
      <c r="QQX21" s="245"/>
      <c r="QQY21" s="245"/>
      <c r="QQZ21" s="245"/>
      <c r="QRA21" s="245"/>
      <c r="QRB21" s="245"/>
      <c r="QRC21" s="245"/>
      <c r="QRD21" s="245"/>
      <c r="QRE21" s="245"/>
      <c r="QRF21" s="245"/>
      <c r="QRG21" s="245"/>
      <c r="QRH21" s="245"/>
      <c r="QRJ21" s="245"/>
      <c r="QRK21" s="245"/>
      <c r="QRL21" s="245"/>
      <c r="QRM21" s="245"/>
      <c r="QRN21" s="245"/>
      <c r="QRO21" s="245"/>
      <c r="QRP21" s="245"/>
      <c r="QRQ21" s="245"/>
      <c r="QRR21" s="245"/>
      <c r="QRS21" s="245"/>
      <c r="QRT21" s="245"/>
      <c r="QRU21" s="245"/>
      <c r="QRV21" s="245"/>
      <c r="QRW21" s="245"/>
      <c r="QRX21" s="245"/>
      <c r="QRY21" s="245"/>
      <c r="QRZ21" s="245"/>
      <c r="QSA21" s="245"/>
      <c r="QSB21" s="245"/>
      <c r="QSC21" s="245"/>
      <c r="QSD21" s="245"/>
      <c r="QSF21" s="245"/>
      <c r="QSG21" s="245"/>
      <c r="QSH21" s="245"/>
      <c r="QSI21" s="245"/>
      <c r="QSJ21" s="245"/>
      <c r="QSK21" s="245"/>
      <c r="QSL21" s="245"/>
      <c r="QSM21" s="245"/>
      <c r="QSN21" s="245"/>
      <c r="QSO21" s="245"/>
      <c r="QSP21" s="245"/>
      <c r="QSQ21" s="245"/>
      <c r="QSR21" s="245"/>
      <c r="QSS21" s="245"/>
      <c r="QST21" s="245"/>
      <c r="QSU21" s="245"/>
      <c r="QSV21" s="245"/>
      <c r="QSW21" s="245"/>
      <c r="QSX21" s="245"/>
      <c r="QSY21" s="245"/>
      <c r="QSZ21" s="245"/>
      <c r="QTB21" s="245"/>
      <c r="QTC21" s="245"/>
      <c r="QTD21" s="245"/>
      <c r="QTE21" s="245"/>
      <c r="QTF21" s="245"/>
      <c r="QTG21" s="245"/>
      <c r="QTH21" s="245"/>
      <c r="QTI21" s="245"/>
      <c r="QTJ21" s="245"/>
      <c r="QTK21" s="245"/>
      <c r="QTL21" s="245"/>
      <c r="QTM21" s="245"/>
      <c r="QTN21" s="245"/>
      <c r="QTO21" s="245"/>
      <c r="QTP21" s="245"/>
      <c r="QTQ21" s="245"/>
      <c r="QTR21" s="245"/>
      <c r="QTS21" s="245"/>
      <c r="QTT21" s="245"/>
      <c r="QTU21" s="245"/>
      <c r="QTV21" s="245"/>
      <c r="QTX21" s="245"/>
      <c r="QTY21" s="245"/>
      <c r="QTZ21" s="245"/>
      <c r="QUA21" s="245"/>
      <c r="QUB21" s="245"/>
      <c r="QUC21" s="245"/>
      <c r="QUD21" s="245"/>
      <c r="QUE21" s="245"/>
      <c r="QUF21" s="245"/>
      <c r="QUG21" s="245"/>
      <c r="QUH21" s="245"/>
      <c r="QUI21" s="245"/>
      <c r="QUJ21" s="245"/>
      <c r="QUK21" s="245"/>
      <c r="QUL21" s="245"/>
      <c r="QUM21" s="245"/>
      <c r="QUN21" s="245"/>
      <c r="QUO21" s="245"/>
      <c r="QUP21" s="245"/>
      <c r="QUQ21" s="245"/>
      <c r="QUR21" s="245"/>
      <c r="QUT21" s="245"/>
      <c r="QUU21" s="245"/>
      <c r="QUV21" s="245"/>
      <c r="QUW21" s="245"/>
      <c r="QUX21" s="245"/>
      <c r="QUY21" s="245"/>
      <c r="QUZ21" s="245"/>
      <c r="QVA21" s="245"/>
      <c r="QVB21" s="245"/>
      <c r="QVC21" s="245"/>
      <c r="QVD21" s="245"/>
      <c r="QVE21" s="245"/>
      <c r="QVF21" s="245"/>
      <c r="QVG21" s="245"/>
      <c r="QVH21" s="245"/>
      <c r="QVI21" s="245"/>
      <c r="QVJ21" s="245"/>
      <c r="QVK21" s="245"/>
      <c r="QVL21" s="245"/>
      <c r="QVM21" s="245"/>
      <c r="QVN21" s="245"/>
      <c r="QVP21" s="245"/>
      <c r="QVQ21" s="245"/>
      <c r="QVR21" s="245"/>
      <c r="QVS21" s="245"/>
      <c r="QVT21" s="245"/>
      <c r="QVU21" s="245"/>
      <c r="QVV21" s="245"/>
      <c r="QVW21" s="245"/>
      <c r="QVX21" s="245"/>
      <c r="QVY21" s="245"/>
      <c r="QVZ21" s="245"/>
      <c r="QWA21" s="245"/>
      <c r="QWB21" s="245"/>
      <c r="QWC21" s="245"/>
      <c r="QWD21" s="245"/>
      <c r="QWE21" s="245"/>
      <c r="QWF21" s="245"/>
      <c r="QWG21" s="245"/>
      <c r="QWH21" s="245"/>
      <c r="QWI21" s="245"/>
      <c r="QWJ21" s="245"/>
      <c r="QWL21" s="245"/>
      <c r="QWM21" s="245"/>
      <c r="QWN21" s="245"/>
      <c r="QWO21" s="245"/>
      <c r="QWP21" s="245"/>
      <c r="QWQ21" s="245"/>
      <c r="QWR21" s="245"/>
      <c r="QWS21" s="245"/>
      <c r="QWT21" s="245"/>
      <c r="QWU21" s="245"/>
      <c r="QWV21" s="245"/>
      <c r="QWW21" s="245"/>
      <c r="QWX21" s="245"/>
      <c r="QWY21" s="245"/>
      <c r="QWZ21" s="245"/>
      <c r="QXA21" s="245"/>
      <c r="QXB21" s="245"/>
      <c r="QXC21" s="245"/>
      <c r="QXD21" s="245"/>
      <c r="QXE21" s="245"/>
      <c r="QXF21" s="245"/>
      <c r="QXH21" s="245"/>
      <c r="QXI21" s="245"/>
      <c r="QXJ21" s="245"/>
      <c r="QXK21" s="245"/>
      <c r="QXL21" s="245"/>
      <c r="QXM21" s="245"/>
      <c r="QXN21" s="245"/>
      <c r="QXO21" s="245"/>
      <c r="QXP21" s="245"/>
      <c r="QXQ21" s="245"/>
      <c r="QXR21" s="245"/>
      <c r="QXS21" s="245"/>
      <c r="QXT21" s="245"/>
      <c r="QXU21" s="245"/>
      <c r="QXV21" s="245"/>
      <c r="QXW21" s="245"/>
      <c r="QXX21" s="245"/>
      <c r="QXY21" s="245"/>
      <c r="QXZ21" s="245"/>
      <c r="QYA21" s="245"/>
      <c r="QYB21" s="245"/>
      <c r="QYD21" s="245"/>
      <c r="QYE21" s="245"/>
      <c r="QYF21" s="245"/>
      <c r="QYG21" s="245"/>
      <c r="QYH21" s="245"/>
      <c r="QYI21" s="245"/>
      <c r="QYJ21" s="245"/>
      <c r="QYK21" s="245"/>
      <c r="QYL21" s="245"/>
      <c r="QYM21" s="245"/>
      <c r="QYN21" s="245"/>
      <c r="QYO21" s="245"/>
      <c r="QYP21" s="245"/>
      <c r="QYQ21" s="245"/>
      <c r="QYR21" s="245"/>
      <c r="QYS21" s="245"/>
      <c r="QYT21" s="245"/>
      <c r="QYU21" s="245"/>
      <c r="QYV21" s="245"/>
      <c r="QYW21" s="245"/>
      <c r="QYX21" s="245"/>
      <c r="QYZ21" s="245"/>
      <c r="QZA21" s="245"/>
      <c r="QZB21" s="245"/>
      <c r="QZC21" s="245"/>
      <c r="QZD21" s="245"/>
      <c r="QZE21" s="245"/>
      <c r="QZF21" s="245"/>
      <c r="QZG21" s="245"/>
      <c r="QZH21" s="245"/>
      <c r="QZI21" s="245"/>
      <c r="QZJ21" s="245"/>
      <c r="QZK21" s="245"/>
      <c r="QZL21" s="245"/>
      <c r="QZM21" s="245"/>
      <c r="QZN21" s="245"/>
      <c r="QZO21" s="245"/>
      <c r="QZP21" s="245"/>
      <c r="QZQ21" s="245"/>
      <c r="QZR21" s="245"/>
      <c r="QZS21" s="245"/>
      <c r="QZT21" s="245"/>
      <c r="QZV21" s="245"/>
      <c r="QZW21" s="245"/>
      <c r="QZX21" s="245"/>
      <c r="QZY21" s="245"/>
      <c r="QZZ21" s="245"/>
      <c r="RAA21" s="245"/>
      <c r="RAB21" s="245"/>
      <c r="RAC21" s="245"/>
      <c r="RAD21" s="245"/>
      <c r="RAE21" s="245"/>
      <c r="RAF21" s="245"/>
      <c r="RAG21" s="245"/>
      <c r="RAH21" s="245"/>
      <c r="RAI21" s="245"/>
      <c r="RAJ21" s="245"/>
      <c r="RAK21" s="245"/>
      <c r="RAL21" s="245"/>
      <c r="RAM21" s="245"/>
      <c r="RAN21" s="245"/>
      <c r="RAO21" s="245"/>
      <c r="RAP21" s="245"/>
      <c r="RAR21" s="245"/>
      <c r="RAS21" s="245"/>
      <c r="RAT21" s="245"/>
      <c r="RAU21" s="245"/>
      <c r="RAV21" s="245"/>
      <c r="RAW21" s="245"/>
      <c r="RAX21" s="245"/>
      <c r="RAY21" s="245"/>
      <c r="RAZ21" s="245"/>
      <c r="RBA21" s="245"/>
      <c r="RBB21" s="245"/>
      <c r="RBC21" s="245"/>
      <c r="RBD21" s="245"/>
      <c r="RBE21" s="245"/>
      <c r="RBF21" s="245"/>
      <c r="RBG21" s="245"/>
      <c r="RBH21" s="245"/>
      <c r="RBI21" s="245"/>
      <c r="RBJ21" s="245"/>
      <c r="RBK21" s="245"/>
      <c r="RBL21" s="245"/>
      <c r="RBN21" s="245"/>
      <c r="RBO21" s="245"/>
      <c r="RBP21" s="245"/>
      <c r="RBQ21" s="245"/>
      <c r="RBR21" s="245"/>
      <c r="RBS21" s="245"/>
      <c r="RBT21" s="245"/>
      <c r="RBU21" s="245"/>
      <c r="RBV21" s="245"/>
      <c r="RBW21" s="245"/>
      <c r="RBX21" s="245"/>
      <c r="RBY21" s="245"/>
      <c r="RBZ21" s="245"/>
      <c r="RCA21" s="245"/>
      <c r="RCB21" s="245"/>
      <c r="RCC21" s="245"/>
      <c r="RCD21" s="245"/>
      <c r="RCE21" s="245"/>
      <c r="RCF21" s="245"/>
      <c r="RCG21" s="245"/>
      <c r="RCH21" s="245"/>
      <c r="RCJ21" s="245"/>
      <c r="RCK21" s="245"/>
      <c r="RCL21" s="245"/>
      <c r="RCM21" s="245"/>
      <c r="RCN21" s="245"/>
      <c r="RCO21" s="245"/>
      <c r="RCP21" s="245"/>
      <c r="RCQ21" s="245"/>
      <c r="RCR21" s="245"/>
      <c r="RCS21" s="245"/>
      <c r="RCT21" s="245"/>
      <c r="RCU21" s="245"/>
      <c r="RCV21" s="245"/>
      <c r="RCW21" s="245"/>
      <c r="RCX21" s="245"/>
      <c r="RCY21" s="245"/>
      <c r="RCZ21" s="245"/>
      <c r="RDA21" s="245"/>
      <c r="RDB21" s="245"/>
      <c r="RDC21" s="245"/>
      <c r="RDD21" s="245"/>
      <c r="RDF21" s="245"/>
      <c r="RDG21" s="245"/>
      <c r="RDH21" s="245"/>
      <c r="RDI21" s="245"/>
      <c r="RDJ21" s="245"/>
      <c r="RDK21" s="245"/>
      <c r="RDL21" s="245"/>
      <c r="RDM21" s="245"/>
      <c r="RDN21" s="245"/>
      <c r="RDO21" s="245"/>
      <c r="RDP21" s="245"/>
      <c r="RDQ21" s="245"/>
      <c r="RDR21" s="245"/>
      <c r="RDS21" s="245"/>
      <c r="RDT21" s="245"/>
      <c r="RDU21" s="245"/>
      <c r="RDV21" s="245"/>
      <c r="RDW21" s="245"/>
      <c r="RDX21" s="245"/>
      <c r="RDY21" s="245"/>
      <c r="RDZ21" s="245"/>
      <c r="REB21" s="245"/>
      <c r="REC21" s="245"/>
      <c r="RED21" s="245"/>
      <c r="REE21" s="245"/>
      <c r="REF21" s="245"/>
      <c r="REG21" s="245"/>
      <c r="REH21" s="245"/>
      <c r="REI21" s="245"/>
      <c r="REJ21" s="245"/>
      <c r="REK21" s="245"/>
      <c r="REL21" s="245"/>
      <c r="REM21" s="245"/>
      <c r="REN21" s="245"/>
      <c r="REO21" s="245"/>
      <c r="REP21" s="245"/>
      <c r="REQ21" s="245"/>
      <c r="RER21" s="245"/>
      <c r="RES21" s="245"/>
      <c r="RET21" s="245"/>
      <c r="REU21" s="245"/>
      <c r="REV21" s="245"/>
      <c r="REX21" s="245"/>
      <c r="REY21" s="245"/>
      <c r="REZ21" s="245"/>
      <c r="RFA21" s="245"/>
      <c r="RFB21" s="245"/>
      <c r="RFC21" s="245"/>
      <c r="RFD21" s="245"/>
      <c r="RFE21" s="245"/>
      <c r="RFF21" s="245"/>
      <c r="RFG21" s="245"/>
      <c r="RFH21" s="245"/>
      <c r="RFI21" s="245"/>
      <c r="RFJ21" s="245"/>
      <c r="RFK21" s="245"/>
      <c r="RFL21" s="245"/>
      <c r="RFM21" s="245"/>
      <c r="RFN21" s="245"/>
      <c r="RFO21" s="245"/>
      <c r="RFP21" s="245"/>
      <c r="RFQ21" s="245"/>
      <c r="RFR21" s="245"/>
      <c r="RFT21" s="245"/>
      <c r="RFU21" s="245"/>
      <c r="RFV21" s="245"/>
      <c r="RFW21" s="245"/>
      <c r="RFX21" s="245"/>
      <c r="RFY21" s="245"/>
      <c r="RFZ21" s="245"/>
      <c r="RGA21" s="245"/>
      <c r="RGB21" s="245"/>
      <c r="RGC21" s="245"/>
      <c r="RGD21" s="245"/>
      <c r="RGE21" s="245"/>
      <c r="RGF21" s="245"/>
      <c r="RGG21" s="245"/>
      <c r="RGH21" s="245"/>
      <c r="RGI21" s="245"/>
      <c r="RGJ21" s="245"/>
      <c r="RGK21" s="245"/>
      <c r="RGL21" s="245"/>
      <c r="RGM21" s="245"/>
      <c r="RGN21" s="245"/>
      <c r="RGP21" s="245"/>
      <c r="RGQ21" s="245"/>
      <c r="RGR21" s="245"/>
      <c r="RGS21" s="245"/>
      <c r="RGT21" s="245"/>
      <c r="RGU21" s="245"/>
      <c r="RGV21" s="245"/>
      <c r="RGW21" s="245"/>
      <c r="RGX21" s="245"/>
      <c r="RGY21" s="245"/>
      <c r="RGZ21" s="245"/>
      <c r="RHA21" s="245"/>
      <c r="RHB21" s="245"/>
      <c r="RHC21" s="245"/>
      <c r="RHD21" s="245"/>
      <c r="RHE21" s="245"/>
      <c r="RHF21" s="245"/>
      <c r="RHG21" s="245"/>
      <c r="RHH21" s="245"/>
      <c r="RHI21" s="245"/>
      <c r="RHJ21" s="245"/>
      <c r="RHL21" s="245"/>
      <c r="RHM21" s="245"/>
      <c r="RHN21" s="245"/>
      <c r="RHO21" s="245"/>
      <c r="RHP21" s="245"/>
      <c r="RHQ21" s="245"/>
      <c r="RHR21" s="245"/>
      <c r="RHS21" s="245"/>
      <c r="RHT21" s="245"/>
      <c r="RHU21" s="245"/>
      <c r="RHV21" s="245"/>
      <c r="RHW21" s="245"/>
      <c r="RHX21" s="245"/>
      <c r="RHY21" s="245"/>
      <c r="RHZ21" s="245"/>
      <c r="RIA21" s="245"/>
      <c r="RIB21" s="245"/>
      <c r="RIC21" s="245"/>
      <c r="RID21" s="245"/>
      <c r="RIE21" s="245"/>
      <c r="RIF21" s="245"/>
      <c r="RIH21" s="245"/>
      <c r="RII21" s="245"/>
      <c r="RIJ21" s="245"/>
      <c r="RIK21" s="245"/>
      <c r="RIL21" s="245"/>
      <c r="RIM21" s="245"/>
      <c r="RIN21" s="245"/>
      <c r="RIO21" s="245"/>
      <c r="RIP21" s="245"/>
      <c r="RIQ21" s="245"/>
      <c r="RIR21" s="245"/>
      <c r="RIS21" s="245"/>
      <c r="RIT21" s="245"/>
      <c r="RIU21" s="245"/>
      <c r="RIV21" s="245"/>
      <c r="RIW21" s="245"/>
      <c r="RIX21" s="245"/>
      <c r="RIY21" s="245"/>
      <c r="RIZ21" s="245"/>
      <c r="RJA21" s="245"/>
      <c r="RJB21" s="245"/>
      <c r="RJD21" s="245"/>
      <c r="RJE21" s="245"/>
      <c r="RJF21" s="245"/>
      <c r="RJG21" s="245"/>
      <c r="RJH21" s="245"/>
      <c r="RJI21" s="245"/>
      <c r="RJJ21" s="245"/>
      <c r="RJK21" s="245"/>
      <c r="RJL21" s="245"/>
      <c r="RJM21" s="245"/>
      <c r="RJN21" s="245"/>
      <c r="RJO21" s="245"/>
      <c r="RJP21" s="245"/>
      <c r="RJQ21" s="245"/>
      <c r="RJR21" s="245"/>
      <c r="RJS21" s="245"/>
      <c r="RJT21" s="245"/>
      <c r="RJU21" s="245"/>
      <c r="RJV21" s="245"/>
      <c r="RJW21" s="245"/>
      <c r="RJX21" s="245"/>
      <c r="RJZ21" s="245"/>
      <c r="RKA21" s="245"/>
      <c r="RKB21" s="245"/>
      <c r="RKC21" s="245"/>
      <c r="RKD21" s="245"/>
      <c r="RKE21" s="245"/>
      <c r="RKF21" s="245"/>
      <c r="RKG21" s="245"/>
      <c r="RKH21" s="245"/>
      <c r="RKI21" s="245"/>
      <c r="RKJ21" s="245"/>
      <c r="RKK21" s="245"/>
      <c r="RKL21" s="245"/>
      <c r="RKM21" s="245"/>
      <c r="RKN21" s="245"/>
      <c r="RKO21" s="245"/>
      <c r="RKP21" s="245"/>
      <c r="RKQ21" s="245"/>
      <c r="RKR21" s="245"/>
      <c r="RKS21" s="245"/>
      <c r="RKT21" s="245"/>
      <c r="RKV21" s="245"/>
      <c r="RKW21" s="245"/>
      <c r="RKX21" s="245"/>
      <c r="RKY21" s="245"/>
      <c r="RKZ21" s="245"/>
      <c r="RLA21" s="245"/>
      <c r="RLB21" s="245"/>
      <c r="RLC21" s="245"/>
      <c r="RLD21" s="245"/>
      <c r="RLE21" s="245"/>
      <c r="RLF21" s="245"/>
      <c r="RLG21" s="245"/>
      <c r="RLH21" s="245"/>
      <c r="RLI21" s="245"/>
      <c r="RLJ21" s="245"/>
      <c r="RLK21" s="245"/>
      <c r="RLL21" s="245"/>
      <c r="RLM21" s="245"/>
      <c r="RLN21" s="245"/>
      <c r="RLO21" s="245"/>
      <c r="RLP21" s="245"/>
      <c r="RLR21" s="245"/>
      <c r="RLS21" s="245"/>
      <c r="RLT21" s="245"/>
      <c r="RLU21" s="245"/>
      <c r="RLV21" s="245"/>
      <c r="RLW21" s="245"/>
      <c r="RLX21" s="245"/>
      <c r="RLY21" s="245"/>
      <c r="RLZ21" s="245"/>
      <c r="RMA21" s="245"/>
      <c r="RMB21" s="245"/>
      <c r="RMC21" s="245"/>
      <c r="RMD21" s="245"/>
      <c r="RME21" s="245"/>
      <c r="RMF21" s="245"/>
      <c r="RMG21" s="245"/>
      <c r="RMH21" s="245"/>
      <c r="RMI21" s="245"/>
      <c r="RMJ21" s="245"/>
      <c r="RMK21" s="245"/>
      <c r="RML21" s="245"/>
      <c r="RMN21" s="245"/>
      <c r="RMO21" s="245"/>
      <c r="RMP21" s="245"/>
      <c r="RMQ21" s="245"/>
      <c r="RMR21" s="245"/>
      <c r="RMS21" s="245"/>
      <c r="RMT21" s="245"/>
      <c r="RMU21" s="245"/>
      <c r="RMV21" s="245"/>
      <c r="RMW21" s="245"/>
      <c r="RMX21" s="245"/>
      <c r="RMY21" s="245"/>
      <c r="RMZ21" s="245"/>
      <c r="RNA21" s="245"/>
      <c r="RNB21" s="245"/>
      <c r="RNC21" s="245"/>
      <c r="RND21" s="245"/>
      <c r="RNE21" s="245"/>
      <c r="RNF21" s="245"/>
      <c r="RNG21" s="245"/>
      <c r="RNH21" s="245"/>
      <c r="RNJ21" s="245"/>
      <c r="RNK21" s="245"/>
      <c r="RNL21" s="245"/>
      <c r="RNM21" s="245"/>
      <c r="RNN21" s="245"/>
      <c r="RNO21" s="245"/>
      <c r="RNP21" s="245"/>
      <c r="RNQ21" s="245"/>
      <c r="RNR21" s="245"/>
      <c r="RNS21" s="245"/>
      <c r="RNT21" s="245"/>
      <c r="RNU21" s="245"/>
      <c r="RNV21" s="245"/>
      <c r="RNW21" s="245"/>
      <c r="RNX21" s="245"/>
      <c r="RNY21" s="245"/>
      <c r="RNZ21" s="245"/>
      <c r="ROA21" s="245"/>
      <c r="ROB21" s="245"/>
      <c r="ROC21" s="245"/>
      <c r="ROD21" s="245"/>
      <c r="ROF21" s="245"/>
      <c r="ROG21" s="245"/>
      <c r="ROH21" s="245"/>
      <c r="ROI21" s="245"/>
      <c r="ROJ21" s="245"/>
      <c r="ROK21" s="245"/>
      <c r="ROL21" s="245"/>
      <c r="ROM21" s="245"/>
      <c r="RON21" s="245"/>
      <c r="ROO21" s="245"/>
      <c r="ROP21" s="245"/>
      <c r="ROQ21" s="245"/>
      <c r="ROR21" s="245"/>
      <c r="ROS21" s="245"/>
      <c r="ROT21" s="245"/>
      <c r="ROU21" s="245"/>
      <c r="ROV21" s="245"/>
      <c r="ROW21" s="245"/>
      <c r="ROX21" s="245"/>
      <c r="ROY21" s="245"/>
      <c r="ROZ21" s="245"/>
      <c r="RPB21" s="245"/>
      <c r="RPC21" s="245"/>
      <c r="RPD21" s="245"/>
      <c r="RPE21" s="245"/>
      <c r="RPF21" s="245"/>
      <c r="RPG21" s="245"/>
      <c r="RPH21" s="245"/>
      <c r="RPI21" s="245"/>
      <c r="RPJ21" s="245"/>
      <c r="RPK21" s="245"/>
      <c r="RPL21" s="245"/>
      <c r="RPM21" s="245"/>
      <c r="RPN21" s="245"/>
      <c r="RPO21" s="245"/>
      <c r="RPP21" s="245"/>
      <c r="RPQ21" s="245"/>
      <c r="RPR21" s="245"/>
      <c r="RPS21" s="245"/>
      <c r="RPT21" s="245"/>
      <c r="RPU21" s="245"/>
      <c r="RPV21" s="245"/>
      <c r="RPX21" s="245"/>
      <c r="RPY21" s="245"/>
      <c r="RPZ21" s="245"/>
      <c r="RQA21" s="245"/>
      <c r="RQB21" s="245"/>
      <c r="RQC21" s="245"/>
      <c r="RQD21" s="245"/>
      <c r="RQE21" s="245"/>
      <c r="RQF21" s="245"/>
      <c r="RQG21" s="245"/>
      <c r="RQH21" s="245"/>
      <c r="RQI21" s="245"/>
      <c r="RQJ21" s="245"/>
      <c r="RQK21" s="245"/>
      <c r="RQL21" s="245"/>
      <c r="RQM21" s="245"/>
      <c r="RQN21" s="245"/>
      <c r="RQO21" s="245"/>
      <c r="RQP21" s="245"/>
      <c r="RQQ21" s="245"/>
      <c r="RQR21" s="245"/>
      <c r="RQT21" s="245"/>
      <c r="RQU21" s="245"/>
      <c r="RQV21" s="245"/>
      <c r="RQW21" s="245"/>
      <c r="RQX21" s="245"/>
      <c r="RQY21" s="245"/>
      <c r="RQZ21" s="245"/>
      <c r="RRA21" s="245"/>
      <c r="RRB21" s="245"/>
      <c r="RRC21" s="245"/>
      <c r="RRD21" s="245"/>
      <c r="RRE21" s="245"/>
      <c r="RRF21" s="245"/>
      <c r="RRG21" s="245"/>
      <c r="RRH21" s="245"/>
      <c r="RRI21" s="245"/>
      <c r="RRJ21" s="245"/>
      <c r="RRK21" s="245"/>
      <c r="RRL21" s="245"/>
      <c r="RRM21" s="245"/>
      <c r="RRN21" s="245"/>
      <c r="RRP21" s="245"/>
      <c r="RRQ21" s="245"/>
      <c r="RRR21" s="245"/>
      <c r="RRS21" s="245"/>
      <c r="RRT21" s="245"/>
      <c r="RRU21" s="245"/>
      <c r="RRV21" s="245"/>
      <c r="RRW21" s="245"/>
      <c r="RRX21" s="245"/>
      <c r="RRY21" s="245"/>
      <c r="RRZ21" s="245"/>
      <c r="RSA21" s="245"/>
      <c r="RSB21" s="245"/>
      <c r="RSC21" s="245"/>
      <c r="RSD21" s="245"/>
      <c r="RSE21" s="245"/>
      <c r="RSF21" s="245"/>
      <c r="RSG21" s="245"/>
      <c r="RSH21" s="245"/>
      <c r="RSI21" s="245"/>
      <c r="RSJ21" s="245"/>
      <c r="RSL21" s="245"/>
      <c r="RSM21" s="245"/>
      <c r="RSN21" s="245"/>
      <c r="RSO21" s="245"/>
      <c r="RSP21" s="245"/>
      <c r="RSQ21" s="245"/>
      <c r="RSR21" s="245"/>
      <c r="RSS21" s="245"/>
      <c r="RST21" s="245"/>
      <c r="RSU21" s="245"/>
      <c r="RSV21" s="245"/>
      <c r="RSW21" s="245"/>
      <c r="RSX21" s="245"/>
      <c r="RSY21" s="245"/>
      <c r="RSZ21" s="245"/>
      <c r="RTA21" s="245"/>
      <c r="RTB21" s="245"/>
      <c r="RTC21" s="245"/>
      <c r="RTD21" s="245"/>
      <c r="RTE21" s="245"/>
      <c r="RTF21" s="245"/>
      <c r="RTH21" s="245"/>
      <c r="RTI21" s="245"/>
      <c r="RTJ21" s="245"/>
      <c r="RTK21" s="245"/>
      <c r="RTL21" s="245"/>
      <c r="RTM21" s="245"/>
      <c r="RTN21" s="245"/>
      <c r="RTO21" s="245"/>
      <c r="RTP21" s="245"/>
      <c r="RTQ21" s="245"/>
      <c r="RTR21" s="245"/>
      <c r="RTS21" s="245"/>
      <c r="RTT21" s="245"/>
      <c r="RTU21" s="245"/>
      <c r="RTV21" s="245"/>
      <c r="RTW21" s="245"/>
      <c r="RTX21" s="245"/>
      <c r="RTY21" s="245"/>
      <c r="RTZ21" s="245"/>
      <c r="RUA21" s="245"/>
      <c r="RUB21" s="245"/>
      <c r="RUD21" s="245"/>
      <c r="RUE21" s="245"/>
      <c r="RUF21" s="245"/>
      <c r="RUG21" s="245"/>
      <c r="RUH21" s="245"/>
      <c r="RUI21" s="245"/>
      <c r="RUJ21" s="245"/>
      <c r="RUK21" s="245"/>
      <c r="RUL21" s="245"/>
      <c r="RUM21" s="245"/>
      <c r="RUN21" s="245"/>
      <c r="RUO21" s="245"/>
      <c r="RUP21" s="245"/>
      <c r="RUQ21" s="245"/>
      <c r="RUR21" s="245"/>
      <c r="RUS21" s="245"/>
      <c r="RUT21" s="245"/>
      <c r="RUU21" s="245"/>
      <c r="RUV21" s="245"/>
      <c r="RUW21" s="245"/>
      <c r="RUX21" s="245"/>
      <c r="RUZ21" s="245"/>
      <c r="RVA21" s="245"/>
      <c r="RVB21" s="245"/>
      <c r="RVC21" s="245"/>
      <c r="RVD21" s="245"/>
      <c r="RVE21" s="245"/>
      <c r="RVF21" s="245"/>
      <c r="RVG21" s="245"/>
      <c r="RVH21" s="245"/>
      <c r="RVI21" s="245"/>
      <c r="RVJ21" s="245"/>
      <c r="RVK21" s="245"/>
      <c r="RVL21" s="245"/>
      <c r="RVM21" s="245"/>
      <c r="RVN21" s="245"/>
      <c r="RVO21" s="245"/>
      <c r="RVP21" s="245"/>
      <c r="RVQ21" s="245"/>
      <c r="RVR21" s="245"/>
      <c r="RVS21" s="245"/>
      <c r="RVT21" s="245"/>
      <c r="RVV21" s="245"/>
      <c r="RVW21" s="245"/>
      <c r="RVX21" s="245"/>
      <c r="RVY21" s="245"/>
      <c r="RVZ21" s="245"/>
      <c r="RWA21" s="245"/>
      <c r="RWB21" s="245"/>
      <c r="RWC21" s="245"/>
      <c r="RWD21" s="245"/>
      <c r="RWE21" s="245"/>
      <c r="RWF21" s="245"/>
      <c r="RWG21" s="245"/>
      <c r="RWH21" s="245"/>
      <c r="RWI21" s="245"/>
      <c r="RWJ21" s="245"/>
      <c r="RWK21" s="245"/>
      <c r="RWL21" s="245"/>
      <c r="RWM21" s="245"/>
      <c r="RWN21" s="245"/>
      <c r="RWO21" s="245"/>
      <c r="RWP21" s="245"/>
      <c r="RWR21" s="245"/>
      <c r="RWS21" s="245"/>
      <c r="RWT21" s="245"/>
      <c r="RWU21" s="245"/>
      <c r="RWV21" s="245"/>
      <c r="RWW21" s="245"/>
      <c r="RWX21" s="245"/>
      <c r="RWY21" s="245"/>
      <c r="RWZ21" s="245"/>
      <c r="RXA21" s="245"/>
      <c r="RXB21" s="245"/>
      <c r="RXC21" s="245"/>
      <c r="RXD21" s="245"/>
      <c r="RXE21" s="245"/>
      <c r="RXF21" s="245"/>
      <c r="RXG21" s="245"/>
      <c r="RXH21" s="245"/>
      <c r="RXI21" s="245"/>
      <c r="RXJ21" s="245"/>
      <c r="RXK21" s="245"/>
      <c r="RXL21" s="245"/>
      <c r="RXN21" s="245"/>
      <c r="RXO21" s="245"/>
      <c r="RXP21" s="245"/>
      <c r="RXQ21" s="245"/>
      <c r="RXR21" s="245"/>
      <c r="RXS21" s="245"/>
      <c r="RXT21" s="245"/>
      <c r="RXU21" s="245"/>
      <c r="RXV21" s="245"/>
      <c r="RXW21" s="245"/>
      <c r="RXX21" s="245"/>
      <c r="RXY21" s="245"/>
      <c r="RXZ21" s="245"/>
      <c r="RYA21" s="245"/>
      <c r="RYB21" s="245"/>
      <c r="RYC21" s="245"/>
      <c r="RYD21" s="245"/>
      <c r="RYE21" s="245"/>
      <c r="RYF21" s="245"/>
      <c r="RYG21" s="245"/>
      <c r="RYH21" s="245"/>
      <c r="RYJ21" s="245"/>
      <c r="RYK21" s="245"/>
      <c r="RYL21" s="245"/>
      <c r="RYM21" s="245"/>
      <c r="RYN21" s="245"/>
      <c r="RYO21" s="245"/>
      <c r="RYP21" s="245"/>
      <c r="RYQ21" s="245"/>
      <c r="RYR21" s="245"/>
      <c r="RYS21" s="245"/>
      <c r="RYT21" s="245"/>
      <c r="RYU21" s="245"/>
      <c r="RYV21" s="245"/>
      <c r="RYW21" s="245"/>
      <c r="RYX21" s="245"/>
      <c r="RYY21" s="245"/>
      <c r="RYZ21" s="245"/>
      <c r="RZA21" s="245"/>
      <c r="RZB21" s="245"/>
      <c r="RZC21" s="245"/>
      <c r="RZD21" s="245"/>
      <c r="RZF21" s="245"/>
      <c r="RZG21" s="245"/>
      <c r="RZH21" s="245"/>
      <c r="RZI21" s="245"/>
      <c r="RZJ21" s="245"/>
      <c r="RZK21" s="245"/>
      <c r="RZL21" s="245"/>
      <c r="RZM21" s="245"/>
      <c r="RZN21" s="245"/>
      <c r="RZO21" s="245"/>
      <c r="RZP21" s="245"/>
      <c r="RZQ21" s="245"/>
      <c r="RZR21" s="245"/>
      <c r="RZS21" s="245"/>
      <c r="RZT21" s="245"/>
      <c r="RZU21" s="245"/>
      <c r="RZV21" s="245"/>
      <c r="RZW21" s="245"/>
      <c r="RZX21" s="245"/>
      <c r="RZY21" s="245"/>
      <c r="RZZ21" s="245"/>
      <c r="SAB21" s="245"/>
      <c r="SAC21" s="245"/>
      <c r="SAD21" s="245"/>
      <c r="SAE21" s="245"/>
      <c r="SAF21" s="245"/>
      <c r="SAG21" s="245"/>
      <c r="SAH21" s="245"/>
      <c r="SAI21" s="245"/>
      <c r="SAJ21" s="245"/>
      <c r="SAK21" s="245"/>
      <c r="SAL21" s="245"/>
      <c r="SAM21" s="245"/>
      <c r="SAN21" s="245"/>
      <c r="SAO21" s="245"/>
      <c r="SAP21" s="245"/>
      <c r="SAQ21" s="245"/>
      <c r="SAR21" s="245"/>
      <c r="SAS21" s="245"/>
      <c r="SAT21" s="245"/>
      <c r="SAU21" s="245"/>
      <c r="SAV21" s="245"/>
      <c r="SAX21" s="245"/>
      <c r="SAY21" s="245"/>
      <c r="SAZ21" s="245"/>
      <c r="SBA21" s="245"/>
      <c r="SBB21" s="245"/>
      <c r="SBC21" s="245"/>
      <c r="SBD21" s="245"/>
      <c r="SBE21" s="245"/>
      <c r="SBF21" s="245"/>
      <c r="SBG21" s="245"/>
      <c r="SBH21" s="245"/>
      <c r="SBI21" s="245"/>
      <c r="SBJ21" s="245"/>
      <c r="SBK21" s="245"/>
      <c r="SBL21" s="245"/>
      <c r="SBM21" s="245"/>
      <c r="SBN21" s="245"/>
      <c r="SBO21" s="245"/>
      <c r="SBP21" s="245"/>
      <c r="SBQ21" s="245"/>
      <c r="SBR21" s="245"/>
      <c r="SBT21" s="245"/>
      <c r="SBU21" s="245"/>
      <c r="SBV21" s="245"/>
      <c r="SBW21" s="245"/>
      <c r="SBX21" s="245"/>
      <c r="SBY21" s="245"/>
      <c r="SBZ21" s="245"/>
      <c r="SCA21" s="245"/>
      <c r="SCB21" s="245"/>
      <c r="SCC21" s="245"/>
      <c r="SCD21" s="245"/>
      <c r="SCE21" s="245"/>
      <c r="SCF21" s="245"/>
      <c r="SCG21" s="245"/>
      <c r="SCH21" s="245"/>
      <c r="SCI21" s="245"/>
      <c r="SCJ21" s="245"/>
      <c r="SCK21" s="245"/>
      <c r="SCL21" s="245"/>
      <c r="SCM21" s="245"/>
      <c r="SCN21" s="245"/>
      <c r="SCP21" s="245"/>
      <c r="SCQ21" s="245"/>
      <c r="SCR21" s="245"/>
      <c r="SCS21" s="245"/>
      <c r="SCT21" s="245"/>
      <c r="SCU21" s="245"/>
      <c r="SCV21" s="245"/>
      <c r="SCW21" s="245"/>
      <c r="SCX21" s="245"/>
      <c r="SCY21" s="245"/>
      <c r="SCZ21" s="245"/>
      <c r="SDA21" s="245"/>
      <c r="SDB21" s="245"/>
      <c r="SDC21" s="245"/>
      <c r="SDD21" s="245"/>
      <c r="SDE21" s="245"/>
      <c r="SDF21" s="245"/>
      <c r="SDG21" s="245"/>
      <c r="SDH21" s="245"/>
      <c r="SDI21" s="245"/>
      <c r="SDJ21" s="245"/>
      <c r="SDL21" s="245"/>
      <c r="SDM21" s="245"/>
      <c r="SDN21" s="245"/>
      <c r="SDO21" s="245"/>
      <c r="SDP21" s="245"/>
      <c r="SDQ21" s="245"/>
      <c r="SDR21" s="245"/>
      <c r="SDS21" s="245"/>
      <c r="SDT21" s="245"/>
      <c r="SDU21" s="245"/>
      <c r="SDV21" s="245"/>
      <c r="SDW21" s="245"/>
      <c r="SDX21" s="245"/>
      <c r="SDY21" s="245"/>
      <c r="SDZ21" s="245"/>
      <c r="SEA21" s="245"/>
      <c r="SEB21" s="245"/>
      <c r="SEC21" s="245"/>
      <c r="SED21" s="245"/>
      <c r="SEE21" s="245"/>
      <c r="SEF21" s="245"/>
      <c r="SEH21" s="245"/>
      <c r="SEI21" s="245"/>
      <c r="SEJ21" s="245"/>
      <c r="SEK21" s="245"/>
      <c r="SEL21" s="245"/>
      <c r="SEM21" s="245"/>
      <c r="SEN21" s="245"/>
      <c r="SEO21" s="245"/>
      <c r="SEP21" s="245"/>
      <c r="SEQ21" s="245"/>
      <c r="SER21" s="245"/>
      <c r="SES21" s="245"/>
      <c r="SET21" s="245"/>
      <c r="SEU21" s="245"/>
      <c r="SEV21" s="245"/>
      <c r="SEW21" s="245"/>
      <c r="SEX21" s="245"/>
      <c r="SEY21" s="245"/>
      <c r="SEZ21" s="245"/>
      <c r="SFA21" s="245"/>
      <c r="SFB21" s="245"/>
      <c r="SFD21" s="245"/>
      <c r="SFE21" s="245"/>
      <c r="SFF21" s="245"/>
      <c r="SFG21" s="245"/>
      <c r="SFH21" s="245"/>
      <c r="SFI21" s="245"/>
      <c r="SFJ21" s="245"/>
      <c r="SFK21" s="245"/>
      <c r="SFL21" s="245"/>
      <c r="SFM21" s="245"/>
      <c r="SFN21" s="245"/>
      <c r="SFO21" s="245"/>
      <c r="SFP21" s="245"/>
      <c r="SFQ21" s="245"/>
      <c r="SFR21" s="245"/>
      <c r="SFS21" s="245"/>
      <c r="SFT21" s="245"/>
      <c r="SFU21" s="245"/>
      <c r="SFV21" s="245"/>
      <c r="SFW21" s="245"/>
      <c r="SFX21" s="245"/>
      <c r="SFZ21" s="245"/>
      <c r="SGA21" s="245"/>
      <c r="SGB21" s="245"/>
      <c r="SGC21" s="245"/>
      <c r="SGD21" s="245"/>
      <c r="SGE21" s="245"/>
      <c r="SGF21" s="245"/>
      <c r="SGG21" s="245"/>
      <c r="SGH21" s="245"/>
      <c r="SGI21" s="245"/>
      <c r="SGJ21" s="245"/>
      <c r="SGK21" s="245"/>
      <c r="SGL21" s="245"/>
      <c r="SGM21" s="245"/>
      <c r="SGN21" s="245"/>
      <c r="SGO21" s="245"/>
      <c r="SGP21" s="245"/>
      <c r="SGQ21" s="245"/>
      <c r="SGR21" s="245"/>
      <c r="SGS21" s="245"/>
      <c r="SGT21" s="245"/>
      <c r="SGV21" s="245"/>
      <c r="SGW21" s="245"/>
      <c r="SGX21" s="245"/>
      <c r="SGY21" s="245"/>
      <c r="SGZ21" s="245"/>
      <c r="SHA21" s="245"/>
      <c r="SHB21" s="245"/>
      <c r="SHC21" s="245"/>
      <c r="SHD21" s="245"/>
      <c r="SHE21" s="245"/>
      <c r="SHF21" s="245"/>
      <c r="SHG21" s="245"/>
      <c r="SHH21" s="245"/>
      <c r="SHI21" s="245"/>
      <c r="SHJ21" s="245"/>
      <c r="SHK21" s="245"/>
      <c r="SHL21" s="245"/>
      <c r="SHM21" s="245"/>
      <c r="SHN21" s="245"/>
      <c r="SHO21" s="245"/>
      <c r="SHP21" s="245"/>
      <c r="SHR21" s="245"/>
      <c r="SHS21" s="245"/>
      <c r="SHT21" s="245"/>
      <c r="SHU21" s="245"/>
      <c r="SHV21" s="245"/>
      <c r="SHW21" s="245"/>
      <c r="SHX21" s="245"/>
      <c r="SHY21" s="245"/>
      <c r="SHZ21" s="245"/>
      <c r="SIA21" s="245"/>
      <c r="SIB21" s="245"/>
      <c r="SIC21" s="245"/>
      <c r="SID21" s="245"/>
      <c r="SIE21" s="245"/>
      <c r="SIF21" s="245"/>
      <c r="SIG21" s="245"/>
      <c r="SIH21" s="245"/>
      <c r="SII21" s="245"/>
      <c r="SIJ21" s="245"/>
      <c r="SIK21" s="245"/>
      <c r="SIL21" s="245"/>
      <c r="SIN21" s="245"/>
      <c r="SIO21" s="245"/>
      <c r="SIP21" s="245"/>
      <c r="SIQ21" s="245"/>
      <c r="SIR21" s="245"/>
      <c r="SIS21" s="245"/>
      <c r="SIT21" s="245"/>
      <c r="SIU21" s="245"/>
      <c r="SIV21" s="245"/>
      <c r="SIW21" s="245"/>
      <c r="SIX21" s="245"/>
      <c r="SIY21" s="245"/>
      <c r="SIZ21" s="245"/>
      <c r="SJA21" s="245"/>
      <c r="SJB21" s="245"/>
      <c r="SJC21" s="245"/>
      <c r="SJD21" s="245"/>
      <c r="SJE21" s="245"/>
      <c r="SJF21" s="245"/>
      <c r="SJG21" s="245"/>
      <c r="SJH21" s="245"/>
      <c r="SJJ21" s="245"/>
      <c r="SJK21" s="245"/>
      <c r="SJL21" s="245"/>
      <c r="SJM21" s="245"/>
      <c r="SJN21" s="245"/>
      <c r="SJO21" s="245"/>
      <c r="SJP21" s="245"/>
      <c r="SJQ21" s="245"/>
      <c r="SJR21" s="245"/>
      <c r="SJS21" s="245"/>
      <c r="SJT21" s="245"/>
      <c r="SJU21" s="245"/>
      <c r="SJV21" s="245"/>
      <c r="SJW21" s="245"/>
      <c r="SJX21" s="245"/>
      <c r="SJY21" s="245"/>
      <c r="SJZ21" s="245"/>
      <c r="SKA21" s="245"/>
      <c r="SKB21" s="245"/>
      <c r="SKC21" s="245"/>
      <c r="SKD21" s="245"/>
      <c r="SKF21" s="245"/>
      <c r="SKG21" s="245"/>
      <c r="SKH21" s="245"/>
      <c r="SKI21" s="245"/>
      <c r="SKJ21" s="245"/>
      <c r="SKK21" s="245"/>
      <c r="SKL21" s="245"/>
      <c r="SKM21" s="245"/>
      <c r="SKN21" s="245"/>
      <c r="SKO21" s="245"/>
      <c r="SKP21" s="245"/>
      <c r="SKQ21" s="245"/>
      <c r="SKR21" s="245"/>
      <c r="SKS21" s="245"/>
      <c r="SKT21" s="245"/>
      <c r="SKU21" s="245"/>
      <c r="SKV21" s="245"/>
      <c r="SKW21" s="245"/>
      <c r="SKX21" s="245"/>
      <c r="SKY21" s="245"/>
      <c r="SKZ21" s="245"/>
      <c r="SLB21" s="245"/>
      <c r="SLC21" s="245"/>
      <c r="SLD21" s="245"/>
      <c r="SLE21" s="245"/>
      <c r="SLF21" s="245"/>
      <c r="SLG21" s="245"/>
      <c r="SLH21" s="245"/>
      <c r="SLI21" s="245"/>
      <c r="SLJ21" s="245"/>
      <c r="SLK21" s="245"/>
      <c r="SLL21" s="245"/>
      <c r="SLM21" s="245"/>
      <c r="SLN21" s="245"/>
      <c r="SLO21" s="245"/>
      <c r="SLP21" s="245"/>
      <c r="SLQ21" s="245"/>
      <c r="SLR21" s="245"/>
      <c r="SLS21" s="245"/>
      <c r="SLT21" s="245"/>
      <c r="SLU21" s="245"/>
      <c r="SLV21" s="245"/>
      <c r="SLX21" s="245"/>
      <c r="SLY21" s="245"/>
      <c r="SLZ21" s="245"/>
      <c r="SMA21" s="245"/>
      <c r="SMB21" s="245"/>
      <c r="SMC21" s="245"/>
      <c r="SMD21" s="245"/>
      <c r="SME21" s="245"/>
      <c r="SMF21" s="245"/>
      <c r="SMG21" s="245"/>
      <c r="SMH21" s="245"/>
      <c r="SMI21" s="245"/>
      <c r="SMJ21" s="245"/>
      <c r="SMK21" s="245"/>
      <c r="SML21" s="245"/>
      <c r="SMM21" s="245"/>
      <c r="SMN21" s="245"/>
      <c r="SMO21" s="245"/>
      <c r="SMP21" s="245"/>
      <c r="SMQ21" s="245"/>
      <c r="SMR21" s="245"/>
      <c r="SMT21" s="245"/>
      <c r="SMU21" s="245"/>
      <c r="SMV21" s="245"/>
      <c r="SMW21" s="245"/>
      <c r="SMX21" s="245"/>
      <c r="SMY21" s="245"/>
      <c r="SMZ21" s="245"/>
      <c r="SNA21" s="245"/>
      <c r="SNB21" s="245"/>
      <c r="SNC21" s="245"/>
      <c r="SND21" s="245"/>
      <c r="SNE21" s="245"/>
      <c r="SNF21" s="245"/>
      <c r="SNG21" s="245"/>
      <c r="SNH21" s="245"/>
      <c r="SNI21" s="245"/>
      <c r="SNJ21" s="245"/>
      <c r="SNK21" s="245"/>
      <c r="SNL21" s="245"/>
      <c r="SNM21" s="245"/>
      <c r="SNN21" s="245"/>
      <c r="SNP21" s="245"/>
      <c r="SNQ21" s="245"/>
      <c r="SNR21" s="245"/>
      <c r="SNS21" s="245"/>
      <c r="SNT21" s="245"/>
      <c r="SNU21" s="245"/>
      <c r="SNV21" s="245"/>
      <c r="SNW21" s="245"/>
      <c r="SNX21" s="245"/>
      <c r="SNY21" s="245"/>
      <c r="SNZ21" s="245"/>
      <c r="SOA21" s="245"/>
      <c r="SOB21" s="245"/>
      <c r="SOC21" s="245"/>
      <c r="SOD21" s="245"/>
      <c r="SOE21" s="245"/>
      <c r="SOF21" s="245"/>
      <c r="SOG21" s="245"/>
      <c r="SOH21" s="245"/>
      <c r="SOI21" s="245"/>
      <c r="SOJ21" s="245"/>
      <c r="SOL21" s="245"/>
      <c r="SOM21" s="245"/>
      <c r="SON21" s="245"/>
      <c r="SOO21" s="245"/>
      <c r="SOP21" s="245"/>
      <c r="SOQ21" s="245"/>
      <c r="SOR21" s="245"/>
      <c r="SOS21" s="245"/>
      <c r="SOT21" s="245"/>
      <c r="SOU21" s="245"/>
      <c r="SOV21" s="245"/>
      <c r="SOW21" s="245"/>
      <c r="SOX21" s="245"/>
      <c r="SOY21" s="245"/>
      <c r="SOZ21" s="245"/>
      <c r="SPA21" s="245"/>
      <c r="SPB21" s="245"/>
      <c r="SPC21" s="245"/>
      <c r="SPD21" s="245"/>
      <c r="SPE21" s="245"/>
      <c r="SPF21" s="245"/>
      <c r="SPH21" s="245"/>
      <c r="SPI21" s="245"/>
      <c r="SPJ21" s="245"/>
      <c r="SPK21" s="245"/>
      <c r="SPL21" s="245"/>
      <c r="SPM21" s="245"/>
      <c r="SPN21" s="245"/>
      <c r="SPO21" s="245"/>
      <c r="SPP21" s="245"/>
      <c r="SPQ21" s="245"/>
      <c r="SPR21" s="245"/>
      <c r="SPS21" s="245"/>
      <c r="SPT21" s="245"/>
      <c r="SPU21" s="245"/>
      <c r="SPV21" s="245"/>
      <c r="SPW21" s="245"/>
      <c r="SPX21" s="245"/>
      <c r="SPY21" s="245"/>
      <c r="SPZ21" s="245"/>
      <c r="SQA21" s="245"/>
      <c r="SQB21" s="245"/>
      <c r="SQD21" s="245"/>
      <c r="SQE21" s="245"/>
      <c r="SQF21" s="245"/>
      <c r="SQG21" s="245"/>
      <c r="SQH21" s="245"/>
      <c r="SQI21" s="245"/>
      <c r="SQJ21" s="245"/>
      <c r="SQK21" s="245"/>
      <c r="SQL21" s="245"/>
      <c r="SQM21" s="245"/>
      <c r="SQN21" s="245"/>
      <c r="SQO21" s="245"/>
      <c r="SQP21" s="245"/>
      <c r="SQQ21" s="245"/>
      <c r="SQR21" s="245"/>
      <c r="SQS21" s="245"/>
      <c r="SQT21" s="245"/>
      <c r="SQU21" s="245"/>
      <c r="SQV21" s="245"/>
      <c r="SQW21" s="245"/>
      <c r="SQX21" s="245"/>
      <c r="SQZ21" s="245"/>
      <c r="SRA21" s="245"/>
      <c r="SRB21" s="245"/>
      <c r="SRC21" s="245"/>
      <c r="SRD21" s="245"/>
      <c r="SRE21" s="245"/>
      <c r="SRF21" s="245"/>
      <c r="SRG21" s="245"/>
      <c r="SRH21" s="245"/>
      <c r="SRI21" s="245"/>
      <c r="SRJ21" s="245"/>
      <c r="SRK21" s="245"/>
      <c r="SRL21" s="245"/>
      <c r="SRM21" s="245"/>
      <c r="SRN21" s="245"/>
      <c r="SRO21" s="245"/>
      <c r="SRP21" s="245"/>
      <c r="SRQ21" s="245"/>
      <c r="SRR21" s="245"/>
      <c r="SRS21" s="245"/>
      <c r="SRT21" s="245"/>
      <c r="SRV21" s="245"/>
      <c r="SRW21" s="245"/>
      <c r="SRX21" s="245"/>
      <c r="SRY21" s="245"/>
      <c r="SRZ21" s="245"/>
      <c r="SSA21" s="245"/>
      <c r="SSB21" s="245"/>
      <c r="SSC21" s="245"/>
      <c r="SSD21" s="245"/>
      <c r="SSE21" s="245"/>
      <c r="SSF21" s="245"/>
      <c r="SSG21" s="245"/>
      <c r="SSH21" s="245"/>
      <c r="SSI21" s="245"/>
      <c r="SSJ21" s="245"/>
      <c r="SSK21" s="245"/>
      <c r="SSL21" s="245"/>
      <c r="SSM21" s="245"/>
      <c r="SSN21" s="245"/>
      <c r="SSO21" s="245"/>
      <c r="SSP21" s="245"/>
      <c r="SSR21" s="245"/>
      <c r="SSS21" s="245"/>
      <c r="SST21" s="245"/>
      <c r="SSU21" s="245"/>
      <c r="SSV21" s="245"/>
      <c r="SSW21" s="245"/>
      <c r="SSX21" s="245"/>
      <c r="SSY21" s="245"/>
      <c r="SSZ21" s="245"/>
      <c r="STA21" s="245"/>
      <c r="STB21" s="245"/>
      <c r="STC21" s="245"/>
      <c r="STD21" s="245"/>
      <c r="STE21" s="245"/>
      <c r="STF21" s="245"/>
      <c r="STG21" s="245"/>
      <c r="STH21" s="245"/>
      <c r="STI21" s="245"/>
      <c r="STJ21" s="245"/>
      <c r="STK21" s="245"/>
      <c r="STL21" s="245"/>
      <c r="STN21" s="245"/>
      <c r="STO21" s="245"/>
      <c r="STP21" s="245"/>
      <c r="STQ21" s="245"/>
      <c r="STR21" s="245"/>
      <c r="STS21" s="245"/>
      <c r="STT21" s="245"/>
      <c r="STU21" s="245"/>
      <c r="STV21" s="245"/>
      <c r="STW21" s="245"/>
      <c r="STX21" s="245"/>
      <c r="STY21" s="245"/>
      <c r="STZ21" s="245"/>
      <c r="SUA21" s="245"/>
      <c r="SUB21" s="245"/>
      <c r="SUC21" s="245"/>
      <c r="SUD21" s="245"/>
      <c r="SUE21" s="245"/>
      <c r="SUF21" s="245"/>
      <c r="SUG21" s="245"/>
      <c r="SUH21" s="245"/>
      <c r="SUJ21" s="245"/>
      <c r="SUK21" s="245"/>
      <c r="SUL21" s="245"/>
      <c r="SUM21" s="245"/>
      <c r="SUN21" s="245"/>
      <c r="SUO21" s="245"/>
      <c r="SUP21" s="245"/>
      <c r="SUQ21" s="245"/>
      <c r="SUR21" s="245"/>
      <c r="SUS21" s="245"/>
      <c r="SUT21" s="245"/>
      <c r="SUU21" s="245"/>
      <c r="SUV21" s="245"/>
      <c r="SUW21" s="245"/>
      <c r="SUX21" s="245"/>
      <c r="SUY21" s="245"/>
      <c r="SUZ21" s="245"/>
      <c r="SVA21" s="245"/>
      <c r="SVB21" s="245"/>
      <c r="SVC21" s="245"/>
      <c r="SVD21" s="245"/>
      <c r="SVF21" s="245"/>
      <c r="SVG21" s="245"/>
      <c r="SVH21" s="245"/>
      <c r="SVI21" s="245"/>
      <c r="SVJ21" s="245"/>
      <c r="SVK21" s="245"/>
      <c r="SVL21" s="245"/>
      <c r="SVM21" s="245"/>
      <c r="SVN21" s="245"/>
      <c r="SVO21" s="245"/>
      <c r="SVP21" s="245"/>
      <c r="SVQ21" s="245"/>
      <c r="SVR21" s="245"/>
      <c r="SVS21" s="245"/>
      <c r="SVT21" s="245"/>
      <c r="SVU21" s="245"/>
      <c r="SVV21" s="245"/>
      <c r="SVW21" s="245"/>
      <c r="SVX21" s="245"/>
      <c r="SVY21" s="245"/>
      <c r="SVZ21" s="245"/>
      <c r="SWB21" s="245"/>
      <c r="SWC21" s="245"/>
      <c r="SWD21" s="245"/>
      <c r="SWE21" s="245"/>
      <c r="SWF21" s="245"/>
      <c r="SWG21" s="245"/>
      <c r="SWH21" s="245"/>
      <c r="SWI21" s="245"/>
      <c r="SWJ21" s="245"/>
      <c r="SWK21" s="245"/>
      <c r="SWL21" s="245"/>
      <c r="SWM21" s="245"/>
      <c r="SWN21" s="245"/>
      <c r="SWO21" s="245"/>
      <c r="SWP21" s="245"/>
      <c r="SWQ21" s="245"/>
      <c r="SWR21" s="245"/>
      <c r="SWS21" s="245"/>
      <c r="SWT21" s="245"/>
      <c r="SWU21" s="245"/>
      <c r="SWV21" s="245"/>
      <c r="SWX21" s="245"/>
      <c r="SWY21" s="245"/>
      <c r="SWZ21" s="245"/>
      <c r="SXA21" s="245"/>
      <c r="SXB21" s="245"/>
      <c r="SXC21" s="245"/>
      <c r="SXD21" s="245"/>
      <c r="SXE21" s="245"/>
      <c r="SXF21" s="245"/>
      <c r="SXG21" s="245"/>
      <c r="SXH21" s="245"/>
      <c r="SXI21" s="245"/>
      <c r="SXJ21" s="245"/>
      <c r="SXK21" s="245"/>
      <c r="SXL21" s="245"/>
      <c r="SXM21" s="245"/>
      <c r="SXN21" s="245"/>
      <c r="SXO21" s="245"/>
      <c r="SXP21" s="245"/>
      <c r="SXQ21" s="245"/>
      <c r="SXR21" s="245"/>
      <c r="SXT21" s="245"/>
      <c r="SXU21" s="245"/>
      <c r="SXV21" s="245"/>
      <c r="SXW21" s="245"/>
      <c r="SXX21" s="245"/>
      <c r="SXY21" s="245"/>
      <c r="SXZ21" s="245"/>
      <c r="SYA21" s="245"/>
      <c r="SYB21" s="245"/>
      <c r="SYC21" s="245"/>
      <c r="SYD21" s="245"/>
      <c r="SYE21" s="245"/>
      <c r="SYF21" s="245"/>
      <c r="SYG21" s="245"/>
      <c r="SYH21" s="245"/>
      <c r="SYI21" s="245"/>
      <c r="SYJ21" s="245"/>
      <c r="SYK21" s="245"/>
      <c r="SYL21" s="245"/>
      <c r="SYM21" s="245"/>
      <c r="SYN21" s="245"/>
      <c r="SYP21" s="245"/>
      <c r="SYQ21" s="245"/>
      <c r="SYR21" s="245"/>
      <c r="SYS21" s="245"/>
      <c r="SYT21" s="245"/>
      <c r="SYU21" s="245"/>
      <c r="SYV21" s="245"/>
      <c r="SYW21" s="245"/>
      <c r="SYX21" s="245"/>
      <c r="SYY21" s="245"/>
      <c r="SYZ21" s="245"/>
      <c r="SZA21" s="245"/>
      <c r="SZB21" s="245"/>
      <c r="SZC21" s="245"/>
      <c r="SZD21" s="245"/>
      <c r="SZE21" s="245"/>
      <c r="SZF21" s="245"/>
      <c r="SZG21" s="245"/>
      <c r="SZH21" s="245"/>
      <c r="SZI21" s="245"/>
      <c r="SZJ21" s="245"/>
      <c r="SZL21" s="245"/>
      <c r="SZM21" s="245"/>
      <c r="SZN21" s="245"/>
      <c r="SZO21" s="245"/>
      <c r="SZP21" s="245"/>
      <c r="SZQ21" s="245"/>
      <c r="SZR21" s="245"/>
      <c r="SZS21" s="245"/>
      <c r="SZT21" s="245"/>
      <c r="SZU21" s="245"/>
      <c r="SZV21" s="245"/>
      <c r="SZW21" s="245"/>
      <c r="SZX21" s="245"/>
      <c r="SZY21" s="245"/>
      <c r="SZZ21" s="245"/>
      <c r="TAA21" s="245"/>
      <c r="TAB21" s="245"/>
      <c r="TAC21" s="245"/>
      <c r="TAD21" s="245"/>
      <c r="TAE21" s="245"/>
      <c r="TAF21" s="245"/>
      <c r="TAH21" s="245"/>
      <c r="TAI21" s="245"/>
      <c r="TAJ21" s="245"/>
      <c r="TAK21" s="245"/>
      <c r="TAL21" s="245"/>
      <c r="TAM21" s="245"/>
      <c r="TAN21" s="245"/>
      <c r="TAO21" s="245"/>
      <c r="TAP21" s="245"/>
      <c r="TAQ21" s="245"/>
      <c r="TAR21" s="245"/>
      <c r="TAS21" s="245"/>
      <c r="TAT21" s="245"/>
      <c r="TAU21" s="245"/>
      <c r="TAV21" s="245"/>
      <c r="TAW21" s="245"/>
      <c r="TAX21" s="245"/>
      <c r="TAY21" s="245"/>
      <c r="TAZ21" s="245"/>
      <c r="TBA21" s="245"/>
      <c r="TBB21" s="245"/>
      <c r="TBD21" s="245"/>
      <c r="TBE21" s="245"/>
      <c r="TBF21" s="245"/>
      <c r="TBG21" s="245"/>
      <c r="TBH21" s="245"/>
      <c r="TBI21" s="245"/>
      <c r="TBJ21" s="245"/>
      <c r="TBK21" s="245"/>
      <c r="TBL21" s="245"/>
      <c r="TBM21" s="245"/>
      <c r="TBN21" s="245"/>
      <c r="TBO21" s="245"/>
      <c r="TBP21" s="245"/>
      <c r="TBQ21" s="245"/>
      <c r="TBR21" s="245"/>
      <c r="TBS21" s="245"/>
      <c r="TBT21" s="245"/>
      <c r="TBU21" s="245"/>
      <c r="TBV21" s="245"/>
      <c r="TBW21" s="245"/>
      <c r="TBX21" s="245"/>
      <c r="TBZ21" s="245"/>
      <c r="TCA21" s="245"/>
      <c r="TCB21" s="245"/>
      <c r="TCC21" s="245"/>
      <c r="TCD21" s="245"/>
      <c r="TCE21" s="245"/>
      <c r="TCF21" s="245"/>
      <c r="TCG21" s="245"/>
      <c r="TCH21" s="245"/>
      <c r="TCI21" s="245"/>
      <c r="TCJ21" s="245"/>
      <c r="TCK21" s="245"/>
      <c r="TCL21" s="245"/>
      <c r="TCM21" s="245"/>
      <c r="TCN21" s="245"/>
      <c r="TCO21" s="245"/>
      <c r="TCP21" s="245"/>
      <c r="TCQ21" s="245"/>
      <c r="TCR21" s="245"/>
      <c r="TCS21" s="245"/>
      <c r="TCT21" s="245"/>
      <c r="TCV21" s="245"/>
      <c r="TCW21" s="245"/>
      <c r="TCX21" s="245"/>
      <c r="TCY21" s="245"/>
      <c r="TCZ21" s="245"/>
      <c r="TDA21" s="245"/>
      <c r="TDB21" s="245"/>
      <c r="TDC21" s="245"/>
      <c r="TDD21" s="245"/>
      <c r="TDE21" s="245"/>
      <c r="TDF21" s="245"/>
      <c r="TDG21" s="245"/>
      <c r="TDH21" s="245"/>
      <c r="TDI21" s="245"/>
      <c r="TDJ21" s="245"/>
      <c r="TDK21" s="245"/>
      <c r="TDL21" s="245"/>
      <c r="TDM21" s="245"/>
      <c r="TDN21" s="245"/>
      <c r="TDO21" s="245"/>
      <c r="TDP21" s="245"/>
      <c r="TDR21" s="245"/>
      <c r="TDS21" s="245"/>
      <c r="TDT21" s="245"/>
      <c r="TDU21" s="245"/>
      <c r="TDV21" s="245"/>
      <c r="TDW21" s="245"/>
      <c r="TDX21" s="245"/>
      <c r="TDY21" s="245"/>
      <c r="TDZ21" s="245"/>
      <c r="TEA21" s="245"/>
      <c r="TEB21" s="245"/>
      <c r="TEC21" s="245"/>
      <c r="TED21" s="245"/>
      <c r="TEE21" s="245"/>
      <c r="TEF21" s="245"/>
      <c r="TEG21" s="245"/>
      <c r="TEH21" s="245"/>
      <c r="TEI21" s="245"/>
      <c r="TEJ21" s="245"/>
      <c r="TEK21" s="245"/>
      <c r="TEL21" s="245"/>
      <c r="TEN21" s="245"/>
      <c r="TEO21" s="245"/>
      <c r="TEP21" s="245"/>
      <c r="TEQ21" s="245"/>
      <c r="TER21" s="245"/>
      <c r="TES21" s="245"/>
      <c r="TET21" s="245"/>
      <c r="TEU21" s="245"/>
      <c r="TEV21" s="245"/>
      <c r="TEW21" s="245"/>
      <c r="TEX21" s="245"/>
      <c r="TEY21" s="245"/>
      <c r="TEZ21" s="245"/>
      <c r="TFA21" s="245"/>
      <c r="TFB21" s="245"/>
      <c r="TFC21" s="245"/>
      <c r="TFD21" s="245"/>
      <c r="TFE21" s="245"/>
      <c r="TFF21" s="245"/>
      <c r="TFG21" s="245"/>
      <c r="TFH21" s="245"/>
      <c r="TFJ21" s="245"/>
      <c r="TFK21" s="245"/>
      <c r="TFL21" s="245"/>
      <c r="TFM21" s="245"/>
      <c r="TFN21" s="245"/>
      <c r="TFO21" s="245"/>
      <c r="TFP21" s="245"/>
      <c r="TFQ21" s="245"/>
      <c r="TFR21" s="245"/>
      <c r="TFS21" s="245"/>
      <c r="TFT21" s="245"/>
      <c r="TFU21" s="245"/>
      <c r="TFV21" s="245"/>
      <c r="TFW21" s="245"/>
      <c r="TFX21" s="245"/>
      <c r="TFY21" s="245"/>
      <c r="TFZ21" s="245"/>
      <c r="TGA21" s="245"/>
      <c r="TGB21" s="245"/>
      <c r="TGC21" s="245"/>
      <c r="TGD21" s="245"/>
      <c r="TGF21" s="245"/>
      <c r="TGG21" s="245"/>
      <c r="TGH21" s="245"/>
      <c r="TGI21" s="245"/>
      <c r="TGJ21" s="245"/>
      <c r="TGK21" s="245"/>
      <c r="TGL21" s="245"/>
      <c r="TGM21" s="245"/>
      <c r="TGN21" s="245"/>
      <c r="TGO21" s="245"/>
      <c r="TGP21" s="245"/>
      <c r="TGQ21" s="245"/>
      <c r="TGR21" s="245"/>
      <c r="TGS21" s="245"/>
      <c r="TGT21" s="245"/>
      <c r="TGU21" s="245"/>
      <c r="TGV21" s="245"/>
      <c r="TGW21" s="245"/>
      <c r="TGX21" s="245"/>
      <c r="TGY21" s="245"/>
      <c r="TGZ21" s="245"/>
      <c r="THB21" s="245"/>
      <c r="THC21" s="245"/>
      <c r="THD21" s="245"/>
      <c r="THE21" s="245"/>
      <c r="THF21" s="245"/>
      <c r="THG21" s="245"/>
      <c r="THH21" s="245"/>
      <c r="THI21" s="245"/>
      <c r="THJ21" s="245"/>
      <c r="THK21" s="245"/>
      <c r="THL21" s="245"/>
      <c r="THM21" s="245"/>
      <c r="THN21" s="245"/>
      <c r="THO21" s="245"/>
      <c r="THP21" s="245"/>
      <c r="THQ21" s="245"/>
      <c r="THR21" s="245"/>
      <c r="THS21" s="245"/>
      <c r="THT21" s="245"/>
      <c r="THU21" s="245"/>
      <c r="THV21" s="245"/>
      <c r="THX21" s="245"/>
      <c r="THY21" s="245"/>
      <c r="THZ21" s="245"/>
      <c r="TIA21" s="245"/>
      <c r="TIB21" s="245"/>
      <c r="TIC21" s="245"/>
      <c r="TID21" s="245"/>
      <c r="TIE21" s="245"/>
      <c r="TIF21" s="245"/>
      <c r="TIG21" s="245"/>
      <c r="TIH21" s="245"/>
      <c r="TII21" s="245"/>
      <c r="TIJ21" s="245"/>
      <c r="TIK21" s="245"/>
      <c r="TIL21" s="245"/>
      <c r="TIM21" s="245"/>
      <c r="TIN21" s="245"/>
      <c r="TIO21" s="245"/>
      <c r="TIP21" s="245"/>
      <c r="TIQ21" s="245"/>
      <c r="TIR21" s="245"/>
      <c r="TIT21" s="245"/>
      <c r="TIU21" s="245"/>
      <c r="TIV21" s="245"/>
      <c r="TIW21" s="245"/>
      <c r="TIX21" s="245"/>
      <c r="TIY21" s="245"/>
      <c r="TIZ21" s="245"/>
      <c r="TJA21" s="245"/>
      <c r="TJB21" s="245"/>
      <c r="TJC21" s="245"/>
      <c r="TJD21" s="245"/>
      <c r="TJE21" s="245"/>
      <c r="TJF21" s="245"/>
      <c r="TJG21" s="245"/>
      <c r="TJH21" s="245"/>
      <c r="TJI21" s="245"/>
      <c r="TJJ21" s="245"/>
      <c r="TJK21" s="245"/>
      <c r="TJL21" s="245"/>
      <c r="TJM21" s="245"/>
      <c r="TJN21" s="245"/>
      <c r="TJP21" s="245"/>
      <c r="TJQ21" s="245"/>
      <c r="TJR21" s="245"/>
      <c r="TJS21" s="245"/>
      <c r="TJT21" s="245"/>
      <c r="TJU21" s="245"/>
      <c r="TJV21" s="245"/>
      <c r="TJW21" s="245"/>
      <c r="TJX21" s="245"/>
      <c r="TJY21" s="245"/>
      <c r="TJZ21" s="245"/>
      <c r="TKA21" s="245"/>
      <c r="TKB21" s="245"/>
      <c r="TKC21" s="245"/>
      <c r="TKD21" s="245"/>
      <c r="TKE21" s="245"/>
      <c r="TKF21" s="245"/>
      <c r="TKG21" s="245"/>
      <c r="TKH21" s="245"/>
      <c r="TKI21" s="245"/>
      <c r="TKJ21" s="245"/>
      <c r="TKL21" s="245"/>
      <c r="TKM21" s="245"/>
      <c r="TKN21" s="245"/>
      <c r="TKO21" s="245"/>
      <c r="TKP21" s="245"/>
      <c r="TKQ21" s="245"/>
      <c r="TKR21" s="245"/>
      <c r="TKS21" s="245"/>
      <c r="TKT21" s="245"/>
      <c r="TKU21" s="245"/>
      <c r="TKV21" s="245"/>
      <c r="TKW21" s="245"/>
      <c r="TKX21" s="245"/>
      <c r="TKY21" s="245"/>
      <c r="TKZ21" s="245"/>
      <c r="TLA21" s="245"/>
      <c r="TLB21" s="245"/>
      <c r="TLC21" s="245"/>
      <c r="TLD21" s="245"/>
      <c r="TLE21" s="245"/>
      <c r="TLF21" s="245"/>
      <c r="TLH21" s="245"/>
      <c r="TLI21" s="245"/>
      <c r="TLJ21" s="245"/>
      <c r="TLK21" s="245"/>
      <c r="TLL21" s="245"/>
      <c r="TLM21" s="245"/>
      <c r="TLN21" s="245"/>
      <c r="TLO21" s="245"/>
      <c r="TLP21" s="245"/>
      <c r="TLQ21" s="245"/>
      <c r="TLR21" s="245"/>
      <c r="TLS21" s="245"/>
      <c r="TLT21" s="245"/>
      <c r="TLU21" s="245"/>
      <c r="TLV21" s="245"/>
      <c r="TLW21" s="245"/>
      <c r="TLX21" s="245"/>
      <c r="TLY21" s="245"/>
      <c r="TLZ21" s="245"/>
      <c r="TMA21" s="245"/>
      <c r="TMB21" s="245"/>
      <c r="TMD21" s="245"/>
      <c r="TME21" s="245"/>
      <c r="TMF21" s="245"/>
      <c r="TMG21" s="245"/>
      <c r="TMH21" s="245"/>
      <c r="TMI21" s="245"/>
      <c r="TMJ21" s="245"/>
      <c r="TMK21" s="245"/>
      <c r="TML21" s="245"/>
      <c r="TMM21" s="245"/>
      <c r="TMN21" s="245"/>
      <c r="TMO21" s="245"/>
      <c r="TMP21" s="245"/>
      <c r="TMQ21" s="245"/>
      <c r="TMR21" s="245"/>
      <c r="TMS21" s="245"/>
      <c r="TMT21" s="245"/>
      <c r="TMU21" s="245"/>
      <c r="TMV21" s="245"/>
      <c r="TMW21" s="245"/>
      <c r="TMX21" s="245"/>
      <c r="TMZ21" s="245"/>
      <c r="TNA21" s="245"/>
      <c r="TNB21" s="245"/>
      <c r="TNC21" s="245"/>
      <c r="TND21" s="245"/>
      <c r="TNE21" s="245"/>
      <c r="TNF21" s="245"/>
      <c r="TNG21" s="245"/>
      <c r="TNH21" s="245"/>
      <c r="TNI21" s="245"/>
      <c r="TNJ21" s="245"/>
      <c r="TNK21" s="245"/>
      <c r="TNL21" s="245"/>
      <c r="TNM21" s="245"/>
      <c r="TNN21" s="245"/>
      <c r="TNO21" s="245"/>
      <c r="TNP21" s="245"/>
      <c r="TNQ21" s="245"/>
      <c r="TNR21" s="245"/>
      <c r="TNS21" s="245"/>
      <c r="TNT21" s="245"/>
      <c r="TNV21" s="245"/>
      <c r="TNW21" s="245"/>
      <c r="TNX21" s="245"/>
      <c r="TNY21" s="245"/>
      <c r="TNZ21" s="245"/>
      <c r="TOA21" s="245"/>
      <c r="TOB21" s="245"/>
      <c r="TOC21" s="245"/>
      <c r="TOD21" s="245"/>
      <c r="TOE21" s="245"/>
      <c r="TOF21" s="245"/>
      <c r="TOG21" s="245"/>
      <c r="TOH21" s="245"/>
      <c r="TOI21" s="245"/>
      <c r="TOJ21" s="245"/>
      <c r="TOK21" s="245"/>
      <c r="TOL21" s="245"/>
      <c r="TOM21" s="245"/>
      <c r="TON21" s="245"/>
      <c r="TOO21" s="245"/>
      <c r="TOP21" s="245"/>
      <c r="TOR21" s="245"/>
      <c r="TOS21" s="245"/>
      <c r="TOT21" s="245"/>
      <c r="TOU21" s="245"/>
      <c r="TOV21" s="245"/>
      <c r="TOW21" s="245"/>
      <c r="TOX21" s="245"/>
      <c r="TOY21" s="245"/>
      <c r="TOZ21" s="245"/>
      <c r="TPA21" s="245"/>
      <c r="TPB21" s="245"/>
      <c r="TPC21" s="245"/>
      <c r="TPD21" s="245"/>
      <c r="TPE21" s="245"/>
      <c r="TPF21" s="245"/>
      <c r="TPG21" s="245"/>
      <c r="TPH21" s="245"/>
      <c r="TPI21" s="245"/>
      <c r="TPJ21" s="245"/>
      <c r="TPK21" s="245"/>
      <c r="TPL21" s="245"/>
      <c r="TPN21" s="245"/>
      <c r="TPO21" s="245"/>
      <c r="TPP21" s="245"/>
      <c r="TPQ21" s="245"/>
      <c r="TPR21" s="245"/>
      <c r="TPS21" s="245"/>
      <c r="TPT21" s="245"/>
      <c r="TPU21" s="245"/>
      <c r="TPV21" s="245"/>
      <c r="TPW21" s="245"/>
      <c r="TPX21" s="245"/>
      <c r="TPY21" s="245"/>
      <c r="TPZ21" s="245"/>
      <c r="TQA21" s="245"/>
      <c r="TQB21" s="245"/>
      <c r="TQC21" s="245"/>
      <c r="TQD21" s="245"/>
      <c r="TQE21" s="245"/>
      <c r="TQF21" s="245"/>
      <c r="TQG21" s="245"/>
      <c r="TQH21" s="245"/>
      <c r="TQJ21" s="245"/>
      <c r="TQK21" s="245"/>
      <c r="TQL21" s="245"/>
      <c r="TQM21" s="245"/>
      <c r="TQN21" s="245"/>
      <c r="TQO21" s="245"/>
      <c r="TQP21" s="245"/>
      <c r="TQQ21" s="245"/>
      <c r="TQR21" s="245"/>
      <c r="TQS21" s="245"/>
      <c r="TQT21" s="245"/>
      <c r="TQU21" s="245"/>
      <c r="TQV21" s="245"/>
      <c r="TQW21" s="245"/>
      <c r="TQX21" s="245"/>
      <c r="TQY21" s="245"/>
      <c r="TQZ21" s="245"/>
      <c r="TRA21" s="245"/>
      <c r="TRB21" s="245"/>
      <c r="TRC21" s="245"/>
      <c r="TRD21" s="245"/>
      <c r="TRF21" s="245"/>
      <c r="TRG21" s="245"/>
      <c r="TRH21" s="245"/>
      <c r="TRI21" s="245"/>
      <c r="TRJ21" s="245"/>
      <c r="TRK21" s="245"/>
      <c r="TRL21" s="245"/>
      <c r="TRM21" s="245"/>
      <c r="TRN21" s="245"/>
      <c r="TRO21" s="245"/>
      <c r="TRP21" s="245"/>
      <c r="TRQ21" s="245"/>
      <c r="TRR21" s="245"/>
      <c r="TRS21" s="245"/>
      <c r="TRT21" s="245"/>
      <c r="TRU21" s="245"/>
      <c r="TRV21" s="245"/>
      <c r="TRW21" s="245"/>
      <c r="TRX21" s="245"/>
      <c r="TRY21" s="245"/>
      <c r="TRZ21" s="245"/>
      <c r="TSB21" s="245"/>
      <c r="TSC21" s="245"/>
      <c r="TSD21" s="245"/>
      <c r="TSE21" s="245"/>
      <c r="TSF21" s="245"/>
      <c r="TSG21" s="245"/>
      <c r="TSH21" s="245"/>
      <c r="TSI21" s="245"/>
      <c r="TSJ21" s="245"/>
      <c r="TSK21" s="245"/>
      <c r="TSL21" s="245"/>
      <c r="TSM21" s="245"/>
      <c r="TSN21" s="245"/>
      <c r="TSO21" s="245"/>
      <c r="TSP21" s="245"/>
      <c r="TSQ21" s="245"/>
      <c r="TSR21" s="245"/>
      <c r="TSS21" s="245"/>
      <c r="TST21" s="245"/>
      <c r="TSU21" s="245"/>
      <c r="TSV21" s="245"/>
      <c r="TSX21" s="245"/>
      <c r="TSY21" s="245"/>
      <c r="TSZ21" s="245"/>
      <c r="TTA21" s="245"/>
      <c r="TTB21" s="245"/>
      <c r="TTC21" s="245"/>
      <c r="TTD21" s="245"/>
      <c r="TTE21" s="245"/>
      <c r="TTF21" s="245"/>
      <c r="TTG21" s="245"/>
      <c r="TTH21" s="245"/>
      <c r="TTI21" s="245"/>
      <c r="TTJ21" s="245"/>
      <c r="TTK21" s="245"/>
      <c r="TTL21" s="245"/>
      <c r="TTM21" s="245"/>
      <c r="TTN21" s="245"/>
      <c r="TTO21" s="245"/>
      <c r="TTP21" s="245"/>
      <c r="TTQ21" s="245"/>
      <c r="TTR21" s="245"/>
      <c r="TTT21" s="245"/>
      <c r="TTU21" s="245"/>
      <c r="TTV21" s="245"/>
      <c r="TTW21" s="245"/>
      <c r="TTX21" s="245"/>
      <c r="TTY21" s="245"/>
      <c r="TTZ21" s="245"/>
      <c r="TUA21" s="245"/>
      <c r="TUB21" s="245"/>
      <c r="TUC21" s="245"/>
      <c r="TUD21" s="245"/>
      <c r="TUE21" s="245"/>
      <c r="TUF21" s="245"/>
      <c r="TUG21" s="245"/>
      <c r="TUH21" s="245"/>
      <c r="TUI21" s="245"/>
      <c r="TUJ21" s="245"/>
      <c r="TUK21" s="245"/>
      <c r="TUL21" s="245"/>
      <c r="TUM21" s="245"/>
      <c r="TUN21" s="245"/>
      <c r="TUP21" s="245"/>
      <c r="TUQ21" s="245"/>
      <c r="TUR21" s="245"/>
      <c r="TUS21" s="245"/>
      <c r="TUT21" s="245"/>
      <c r="TUU21" s="245"/>
      <c r="TUV21" s="245"/>
      <c r="TUW21" s="245"/>
      <c r="TUX21" s="245"/>
      <c r="TUY21" s="245"/>
      <c r="TUZ21" s="245"/>
      <c r="TVA21" s="245"/>
      <c r="TVB21" s="245"/>
      <c r="TVC21" s="245"/>
      <c r="TVD21" s="245"/>
      <c r="TVE21" s="245"/>
      <c r="TVF21" s="245"/>
      <c r="TVG21" s="245"/>
      <c r="TVH21" s="245"/>
      <c r="TVI21" s="245"/>
      <c r="TVJ21" s="245"/>
      <c r="TVL21" s="245"/>
      <c r="TVM21" s="245"/>
      <c r="TVN21" s="245"/>
      <c r="TVO21" s="245"/>
      <c r="TVP21" s="245"/>
      <c r="TVQ21" s="245"/>
      <c r="TVR21" s="245"/>
      <c r="TVS21" s="245"/>
      <c r="TVT21" s="245"/>
      <c r="TVU21" s="245"/>
      <c r="TVV21" s="245"/>
      <c r="TVW21" s="245"/>
      <c r="TVX21" s="245"/>
      <c r="TVY21" s="245"/>
      <c r="TVZ21" s="245"/>
      <c r="TWA21" s="245"/>
      <c r="TWB21" s="245"/>
      <c r="TWC21" s="245"/>
      <c r="TWD21" s="245"/>
      <c r="TWE21" s="245"/>
      <c r="TWF21" s="245"/>
      <c r="TWH21" s="245"/>
      <c r="TWI21" s="245"/>
      <c r="TWJ21" s="245"/>
      <c r="TWK21" s="245"/>
      <c r="TWL21" s="245"/>
      <c r="TWM21" s="245"/>
      <c r="TWN21" s="245"/>
      <c r="TWO21" s="245"/>
      <c r="TWP21" s="245"/>
      <c r="TWQ21" s="245"/>
      <c r="TWR21" s="245"/>
      <c r="TWS21" s="245"/>
      <c r="TWT21" s="245"/>
      <c r="TWU21" s="245"/>
      <c r="TWV21" s="245"/>
      <c r="TWW21" s="245"/>
      <c r="TWX21" s="245"/>
      <c r="TWY21" s="245"/>
      <c r="TWZ21" s="245"/>
      <c r="TXA21" s="245"/>
      <c r="TXB21" s="245"/>
      <c r="TXD21" s="245"/>
      <c r="TXE21" s="245"/>
      <c r="TXF21" s="245"/>
      <c r="TXG21" s="245"/>
      <c r="TXH21" s="245"/>
      <c r="TXI21" s="245"/>
      <c r="TXJ21" s="245"/>
      <c r="TXK21" s="245"/>
      <c r="TXL21" s="245"/>
      <c r="TXM21" s="245"/>
      <c r="TXN21" s="245"/>
      <c r="TXO21" s="245"/>
      <c r="TXP21" s="245"/>
      <c r="TXQ21" s="245"/>
      <c r="TXR21" s="245"/>
      <c r="TXS21" s="245"/>
      <c r="TXT21" s="245"/>
      <c r="TXU21" s="245"/>
      <c r="TXV21" s="245"/>
      <c r="TXW21" s="245"/>
      <c r="TXX21" s="245"/>
      <c r="TXZ21" s="245"/>
      <c r="TYA21" s="245"/>
      <c r="TYB21" s="245"/>
      <c r="TYC21" s="245"/>
      <c r="TYD21" s="245"/>
      <c r="TYE21" s="245"/>
      <c r="TYF21" s="245"/>
      <c r="TYG21" s="245"/>
      <c r="TYH21" s="245"/>
      <c r="TYI21" s="245"/>
      <c r="TYJ21" s="245"/>
      <c r="TYK21" s="245"/>
      <c r="TYL21" s="245"/>
      <c r="TYM21" s="245"/>
      <c r="TYN21" s="245"/>
      <c r="TYO21" s="245"/>
      <c r="TYP21" s="245"/>
      <c r="TYQ21" s="245"/>
      <c r="TYR21" s="245"/>
      <c r="TYS21" s="245"/>
      <c r="TYT21" s="245"/>
      <c r="TYV21" s="245"/>
      <c r="TYW21" s="245"/>
      <c r="TYX21" s="245"/>
      <c r="TYY21" s="245"/>
      <c r="TYZ21" s="245"/>
      <c r="TZA21" s="245"/>
      <c r="TZB21" s="245"/>
      <c r="TZC21" s="245"/>
      <c r="TZD21" s="245"/>
      <c r="TZE21" s="245"/>
      <c r="TZF21" s="245"/>
      <c r="TZG21" s="245"/>
      <c r="TZH21" s="245"/>
      <c r="TZI21" s="245"/>
      <c r="TZJ21" s="245"/>
      <c r="TZK21" s="245"/>
      <c r="TZL21" s="245"/>
      <c r="TZM21" s="245"/>
      <c r="TZN21" s="245"/>
      <c r="TZO21" s="245"/>
      <c r="TZP21" s="245"/>
      <c r="TZR21" s="245"/>
      <c r="TZS21" s="245"/>
      <c r="TZT21" s="245"/>
      <c r="TZU21" s="245"/>
      <c r="TZV21" s="245"/>
      <c r="TZW21" s="245"/>
      <c r="TZX21" s="245"/>
      <c r="TZY21" s="245"/>
      <c r="TZZ21" s="245"/>
      <c r="UAA21" s="245"/>
      <c r="UAB21" s="245"/>
      <c r="UAC21" s="245"/>
      <c r="UAD21" s="245"/>
      <c r="UAE21" s="245"/>
      <c r="UAF21" s="245"/>
      <c r="UAG21" s="245"/>
      <c r="UAH21" s="245"/>
      <c r="UAI21" s="245"/>
      <c r="UAJ21" s="245"/>
      <c r="UAK21" s="245"/>
      <c r="UAL21" s="245"/>
      <c r="UAN21" s="245"/>
      <c r="UAO21" s="245"/>
      <c r="UAP21" s="245"/>
      <c r="UAQ21" s="245"/>
      <c r="UAR21" s="245"/>
      <c r="UAS21" s="245"/>
      <c r="UAT21" s="245"/>
      <c r="UAU21" s="245"/>
      <c r="UAV21" s="245"/>
      <c r="UAW21" s="245"/>
      <c r="UAX21" s="245"/>
      <c r="UAY21" s="245"/>
      <c r="UAZ21" s="245"/>
      <c r="UBA21" s="245"/>
      <c r="UBB21" s="245"/>
      <c r="UBC21" s="245"/>
      <c r="UBD21" s="245"/>
      <c r="UBE21" s="245"/>
      <c r="UBF21" s="245"/>
      <c r="UBG21" s="245"/>
      <c r="UBH21" s="245"/>
      <c r="UBJ21" s="245"/>
      <c r="UBK21" s="245"/>
      <c r="UBL21" s="245"/>
      <c r="UBM21" s="245"/>
      <c r="UBN21" s="245"/>
      <c r="UBO21" s="245"/>
      <c r="UBP21" s="245"/>
      <c r="UBQ21" s="245"/>
      <c r="UBR21" s="245"/>
      <c r="UBS21" s="245"/>
      <c r="UBT21" s="245"/>
      <c r="UBU21" s="245"/>
      <c r="UBV21" s="245"/>
      <c r="UBW21" s="245"/>
      <c r="UBX21" s="245"/>
      <c r="UBY21" s="245"/>
      <c r="UBZ21" s="245"/>
      <c r="UCA21" s="245"/>
      <c r="UCB21" s="245"/>
      <c r="UCC21" s="245"/>
      <c r="UCD21" s="245"/>
      <c r="UCF21" s="245"/>
      <c r="UCG21" s="245"/>
      <c r="UCH21" s="245"/>
      <c r="UCI21" s="245"/>
      <c r="UCJ21" s="245"/>
      <c r="UCK21" s="245"/>
      <c r="UCL21" s="245"/>
      <c r="UCM21" s="245"/>
      <c r="UCN21" s="245"/>
      <c r="UCO21" s="245"/>
      <c r="UCP21" s="245"/>
      <c r="UCQ21" s="245"/>
      <c r="UCR21" s="245"/>
      <c r="UCS21" s="245"/>
      <c r="UCT21" s="245"/>
      <c r="UCU21" s="245"/>
      <c r="UCV21" s="245"/>
      <c r="UCW21" s="245"/>
      <c r="UCX21" s="245"/>
      <c r="UCY21" s="245"/>
      <c r="UCZ21" s="245"/>
      <c r="UDB21" s="245"/>
      <c r="UDC21" s="245"/>
      <c r="UDD21" s="245"/>
      <c r="UDE21" s="245"/>
      <c r="UDF21" s="245"/>
      <c r="UDG21" s="245"/>
      <c r="UDH21" s="245"/>
      <c r="UDI21" s="245"/>
      <c r="UDJ21" s="245"/>
      <c r="UDK21" s="245"/>
      <c r="UDL21" s="245"/>
      <c r="UDM21" s="245"/>
      <c r="UDN21" s="245"/>
      <c r="UDO21" s="245"/>
      <c r="UDP21" s="245"/>
      <c r="UDQ21" s="245"/>
      <c r="UDR21" s="245"/>
      <c r="UDS21" s="245"/>
      <c r="UDT21" s="245"/>
      <c r="UDU21" s="245"/>
      <c r="UDV21" s="245"/>
      <c r="UDX21" s="245"/>
      <c r="UDY21" s="245"/>
      <c r="UDZ21" s="245"/>
      <c r="UEA21" s="245"/>
      <c r="UEB21" s="245"/>
      <c r="UEC21" s="245"/>
      <c r="UED21" s="245"/>
      <c r="UEE21" s="245"/>
      <c r="UEF21" s="245"/>
      <c r="UEG21" s="245"/>
      <c r="UEH21" s="245"/>
      <c r="UEI21" s="245"/>
      <c r="UEJ21" s="245"/>
      <c r="UEK21" s="245"/>
      <c r="UEL21" s="245"/>
      <c r="UEM21" s="245"/>
      <c r="UEN21" s="245"/>
      <c r="UEO21" s="245"/>
      <c r="UEP21" s="245"/>
      <c r="UEQ21" s="245"/>
      <c r="UER21" s="245"/>
      <c r="UET21" s="245"/>
      <c r="UEU21" s="245"/>
      <c r="UEV21" s="245"/>
      <c r="UEW21" s="245"/>
      <c r="UEX21" s="245"/>
      <c r="UEY21" s="245"/>
      <c r="UEZ21" s="245"/>
      <c r="UFA21" s="245"/>
      <c r="UFB21" s="245"/>
      <c r="UFC21" s="245"/>
      <c r="UFD21" s="245"/>
      <c r="UFE21" s="245"/>
      <c r="UFF21" s="245"/>
      <c r="UFG21" s="245"/>
      <c r="UFH21" s="245"/>
      <c r="UFI21" s="245"/>
      <c r="UFJ21" s="245"/>
      <c r="UFK21" s="245"/>
      <c r="UFL21" s="245"/>
      <c r="UFM21" s="245"/>
      <c r="UFN21" s="245"/>
      <c r="UFP21" s="245"/>
      <c r="UFQ21" s="245"/>
      <c r="UFR21" s="245"/>
      <c r="UFS21" s="245"/>
      <c r="UFT21" s="245"/>
      <c r="UFU21" s="245"/>
      <c r="UFV21" s="245"/>
      <c r="UFW21" s="245"/>
      <c r="UFX21" s="245"/>
      <c r="UFY21" s="245"/>
      <c r="UFZ21" s="245"/>
      <c r="UGA21" s="245"/>
      <c r="UGB21" s="245"/>
      <c r="UGC21" s="245"/>
      <c r="UGD21" s="245"/>
      <c r="UGE21" s="245"/>
      <c r="UGF21" s="245"/>
      <c r="UGG21" s="245"/>
      <c r="UGH21" s="245"/>
      <c r="UGI21" s="245"/>
      <c r="UGJ21" s="245"/>
      <c r="UGL21" s="245"/>
      <c r="UGM21" s="245"/>
      <c r="UGN21" s="245"/>
      <c r="UGO21" s="245"/>
      <c r="UGP21" s="245"/>
      <c r="UGQ21" s="245"/>
      <c r="UGR21" s="245"/>
      <c r="UGS21" s="245"/>
      <c r="UGT21" s="245"/>
      <c r="UGU21" s="245"/>
      <c r="UGV21" s="245"/>
      <c r="UGW21" s="245"/>
      <c r="UGX21" s="245"/>
      <c r="UGY21" s="245"/>
      <c r="UGZ21" s="245"/>
      <c r="UHA21" s="245"/>
      <c r="UHB21" s="245"/>
      <c r="UHC21" s="245"/>
      <c r="UHD21" s="245"/>
      <c r="UHE21" s="245"/>
      <c r="UHF21" s="245"/>
      <c r="UHH21" s="245"/>
      <c r="UHI21" s="245"/>
      <c r="UHJ21" s="245"/>
      <c r="UHK21" s="245"/>
      <c r="UHL21" s="245"/>
      <c r="UHM21" s="245"/>
      <c r="UHN21" s="245"/>
      <c r="UHO21" s="245"/>
      <c r="UHP21" s="245"/>
      <c r="UHQ21" s="245"/>
      <c r="UHR21" s="245"/>
      <c r="UHS21" s="245"/>
      <c r="UHT21" s="245"/>
      <c r="UHU21" s="245"/>
      <c r="UHV21" s="245"/>
      <c r="UHW21" s="245"/>
      <c r="UHX21" s="245"/>
      <c r="UHY21" s="245"/>
      <c r="UHZ21" s="245"/>
      <c r="UIA21" s="245"/>
      <c r="UIB21" s="245"/>
      <c r="UID21" s="245"/>
      <c r="UIE21" s="245"/>
      <c r="UIF21" s="245"/>
      <c r="UIG21" s="245"/>
      <c r="UIH21" s="245"/>
      <c r="UII21" s="245"/>
      <c r="UIJ21" s="245"/>
      <c r="UIK21" s="245"/>
      <c r="UIL21" s="245"/>
      <c r="UIM21" s="245"/>
      <c r="UIN21" s="245"/>
      <c r="UIO21" s="245"/>
      <c r="UIP21" s="245"/>
      <c r="UIQ21" s="245"/>
      <c r="UIR21" s="245"/>
      <c r="UIS21" s="245"/>
      <c r="UIT21" s="245"/>
      <c r="UIU21" s="245"/>
      <c r="UIV21" s="245"/>
      <c r="UIW21" s="245"/>
      <c r="UIX21" s="245"/>
      <c r="UIZ21" s="245"/>
      <c r="UJA21" s="245"/>
      <c r="UJB21" s="245"/>
      <c r="UJC21" s="245"/>
      <c r="UJD21" s="245"/>
      <c r="UJE21" s="245"/>
      <c r="UJF21" s="245"/>
      <c r="UJG21" s="245"/>
      <c r="UJH21" s="245"/>
      <c r="UJI21" s="245"/>
      <c r="UJJ21" s="245"/>
      <c r="UJK21" s="245"/>
      <c r="UJL21" s="245"/>
      <c r="UJM21" s="245"/>
      <c r="UJN21" s="245"/>
      <c r="UJO21" s="245"/>
      <c r="UJP21" s="245"/>
      <c r="UJQ21" s="245"/>
      <c r="UJR21" s="245"/>
      <c r="UJS21" s="245"/>
      <c r="UJT21" s="245"/>
      <c r="UJV21" s="245"/>
      <c r="UJW21" s="245"/>
      <c r="UJX21" s="245"/>
      <c r="UJY21" s="245"/>
      <c r="UJZ21" s="245"/>
      <c r="UKA21" s="245"/>
      <c r="UKB21" s="245"/>
      <c r="UKC21" s="245"/>
      <c r="UKD21" s="245"/>
      <c r="UKE21" s="245"/>
      <c r="UKF21" s="245"/>
      <c r="UKG21" s="245"/>
      <c r="UKH21" s="245"/>
      <c r="UKI21" s="245"/>
      <c r="UKJ21" s="245"/>
      <c r="UKK21" s="245"/>
      <c r="UKL21" s="245"/>
      <c r="UKM21" s="245"/>
      <c r="UKN21" s="245"/>
      <c r="UKO21" s="245"/>
      <c r="UKP21" s="245"/>
      <c r="UKR21" s="245"/>
      <c r="UKS21" s="245"/>
      <c r="UKT21" s="245"/>
      <c r="UKU21" s="245"/>
      <c r="UKV21" s="245"/>
      <c r="UKW21" s="245"/>
      <c r="UKX21" s="245"/>
      <c r="UKY21" s="245"/>
      <c r="UKZ21" s="245"/>
      <c r="ULA21" s="245"/>
      <c r="ULB21" s="245"/>
      <c r="ULC21" s="245"/>
      <c r="ULD21" s="245"/>
      <c r="ULE21" s="245"/>
      <c r="ULF21" s="245"/>
      <c r="ULG21" s="245"/>
      <c r="ULH21" s="245"/>
      <c r="ULI21" s="245"/>
      <c r="ULJ21" s="245"/>
      <c r="ULK21" s="245"/>
      <c r="ULL21" s="245"/>
      <c r="ULN21" s="245"/>
      <c r="ULO21" s="245"/>
      <c r="ULP21" s="245"/>
      <c r="ULQ21" s="245"/>
      <c r="ULR21" s="245"/>
      <c r="ULS21" s="245"/>
      <c r="ULT21" s="245"/>
      <c r="ULU21" s="245"/>
      <c r="ULV21" s="245"/>
      <c r="ULW21" s="245"/>
      <c r="ULX21" s="245"/>
      <c r="ULY21" s="245"/>
      <c r="ULZ21" s="245"/>
      <c r="UMA21" s="245"/>
      <c r="UMB21" s="245"/>
      <c r="UMC21" s="245"/>
      <c r="UMD21" s="245"/>
      <c r="UME21" s="245"/>
      <c r="UMF21" s="245"/>
      <c r="UMG21" s="245"/>
      <c r="UMH21" s="245"/>
      <c r="UMJ21" s="245"/>
      <c r="UMK21" s="245"/>
      <c r="UML21" s="245"/>
      <c r="UMM21" s="245"/>
      <c r="UMN21" s="245"/>
      <c r="UMO21" s="245"/>
      <c r="UMP21" s="245"/>
      <c r="UMQ21" s="245"/>
      <c r="UMR21" s="245"/>
      <c r="UMS21" s="245"/>
      <c r="UMT21" s="245"/>
      <c r="UMU21" s="245"/>
      <c r="UMV21" s="245"/>
      <c r="UMW21" s="245"/>
      <c r="UMX21" s="245"/>
      <c r="UMY21" s="245"/>
      <c r="UMZ21" s="245"/>
      <c r="UNA21" s="245"/>
      <c r="UNB21" s="245"/>
      <c r="UNC21" s="245"/>
      <c r="UND21" s="245"/>
      <c r="UNF21" s="245"/>
      <c r="UNG21" s="245"/>
      <c r="UNH21" s="245"/>
      <c r="UNI21" s="245"/>
      <c r="UNJ21" s="245"/>
      <c r="UNK21" s="245"/>
      <c r="UNL21" s="245"/>
      <c r="UNM21" s="245"/>
      <c r="UNN21" s="245"/>
      <c r="UNO21" s="245"/>
      <c r="UNP21" s="245"/>
      <c r="UNQ21" s="245"/>
      <c r="UNR21" s="245"/>
      <c r="UNS21" s="245"/>
      <c r="UNT21" s="245"/>
      <c r="UNU21" s="245"/>
      <c r="UNV21" s="245"/>
      <c r="UNW21" s="245"/>
      <c r="UNX21" s="245"/>
      <c r="UNY21" s="245"/>
      <c r="UNZ21" s="245"/>
      <c r="UOB21" s="245"/>
      <c r="UOC21" s="245"/>
      <c r="UOD21" s="245"/>
      <c r="UOE21" s="245"/>
      <c r="UOF21" s="245"/>
      <c r="UOG21" s="245"/>
      <c r="UOH21" s="245"/>
      <c r="UOI21" s="245"/>
      <c r="UOJ21" s="245"/>
      <c r="UOK21" s="245"/>
      <c r="UOL21" s="245"/>
      <c r="UOM21" s="245"/>
      <c r="UON21" s="245"/>
      <c r="UOO21" s="245"/>
      <c r="UOP21" s="245"/>
      <c r="UOQ21" s="245"/>
      <c r="UOR21" s="245"/>
      <c r="UOS21" s="245"/>
      <c r="UOT21" s="245"/>
      <c r="UOU21" s="245"/>
      <c r="UOV21" s="245"/>
      <c r="UOX21" s="245"/>
      <c r="UOY21" s="245"/>
      <c r="UOZ21" s="245"/>
      <c r="UPA21" s="245"/>
      <c r="UPB21" s="245"/>
      <c r="UPC21" s="245"/>
      <c r="UPD21" s="245"/>
      <c r="UPE21" s="245"/>
      <c r="UPF21" s="245"/>
      <c r="UPG21" s="245"/>
      <c r="UPH21" s="245"/>
      <c r="UPI21" s="245"/>
      <c r="UPJ21" s="245"/>
      <c r="UPK21" s="245"/>
      <c r="UPL21" s="245"/>
      <c r="UPM21" s="245"/>
      <c r="UPN21" s="245"/>
      <c r="UPO21" s="245"/>
      <c r="UPP21" s="245"/>
      <c r="UPQ21" s="245"/>
      <c r="UPR21" s="245"/>
      <c r="UPT21" s="245"/>
      <c r="UPU21" s="245"/>
      <c r="UPV21" s="245"/>
      <c r="UPW21" s="245"/>
      <c r="UPX21" s="245"/>
      <c r="UPY21" s="245"/>
      <c r="UPZ21" s="245"/>
      <c r="UQA21" s="245"/>
      <c r="UQB21" s="245"/>
      <c r="UQC21" s="245"/>
      <c r="UQD21" s="245"/>
      <c r="UQE21" s="245"/>
      <c r="UQF21" s="245"/>
      <c r="UQG21" s="245"/>
      <c r="UQH21" s="245"/>
      <c r="UQI21" s="245"/>
      <c r="UQJ21" s="245"/>
      <c r="UQK21" s="245"/>
      <c r="UQL21" s="245"/>
      <c r="UQM21" s="245"/>
      <c r="UQN21" s="245"/>
      <c r="UQP21" s="245"/>
      <c r="UQQ21" s="245"/>
      <c r="UQR21" s="245"/>
      <c r="UQS21" s="245"/>
      <c r="UQT21" s="245"/>
      <c r="UQU21" s="245"/>
      <c r="UQV21" s="245"/>
      <c r="UQW21" s="245"/>
      <c r="UQX21" s="245"/>
      <c r="UQY21" s="245"/>
      <c r="UQZ21" s="245"/>
      <c r="URA21" s="245"/>
      <c r="URB21" s="245"/>
      <c r="URC21" s="245"/>
      <c r="URD21" s="245"/>
      <c r="URE21" s="245"/>
      <c r="URF21" s="245"/>
      <c r="URG21" s="245"/>
      <c r="URH21" s="245"/>
      <c r="URI21" s="245"/>
      <c r="URJ21" s="245"/>
      <c r="URL21" s="245"/>
      <c r="URM21" s="245"/>
      <c r="URN21" s="245"/>
      <c r="URO21" s="245"/>
      <c r="URP21" s="245"/>
      <c r="URQ21" s="245"/>
      <c r="URR21" s="245"/>
      <c r="URS21" s="245"/>
      <c r="URT21" s="245"/>
      <c r="URU21" s="245"/>
      <c r="URV21" s="245"/>
      <c r="URW21" s="245"/>
      <c r="URX21" s="245"/>
      <c r="URY21" s="245"/>
      <c r="URZ21" s="245"/>
      <c r="USA21" s="245"/>
      <c r="USB21" s="245"/>
      <c r="USC21" s="245"/>
      <c r="USD21" s="245"/>
      <c r="USE21" s="245"/>
      <c r="USF21" s="245"/>
      <c r="USH21" s="245"/>
      <c r="USI21" s="245"/>
      <c r="USJ21" s="245"/>
      <c r="USK21" s="245"/>
      <c r="USL21" s="245"/>
      <c r="USM21" s="245"/>
      <c r="USN21" s="245"/>
      <c r="USO21" s="245"/>
      <c r="USP21" s="245"/>
      <c r="USQ21" s="245"/>
      <c r="USR21" s="245"/>
      <c r="USS21" s="245"/>
      <c r="UST21" s="245"/>
      <c r="USU21" s="245"/>
      <c r="USV21" s="245"/>
      <c r="USW21" s="245"/>
      <c r="USX21" s="245"/>
      <c r="USY21" s="245"/>
      <c r="USZ21" s="245"/>
      <c r="UTA21" s="245"/>
      <c r="UTB21" s="245"/>
      <c r="UTD21" s="245"/>
      <c r="UTE21" s="245"/>
      <c r="UTF21" s="245"/>
      <c r="UTG21" s="245"/>
      <c r="UTH21" s="245"/>
      <c r="UTI21" s="245"/>
      <c r="UTJ21" s="245"/>
      <c r="UTK21" s="245"/>
      <c r="UTL21" s="245"/>
      <c r="UTM21" s="245"/>
      <c r="UTN21" s="245"/>
      <c r="UTO21" s="245"/>
      <c r="UTP21" s="245"/>
      <c r="UTQ21" s="245"/>
      <c r="UTR21" s="245"/>
      <c r="UTS21" s="245"/>
      <c r="UTT21" s="245"/>
      <c r="UTU21" s="245"/>
      <c r="UTV21" s="245"/>
      <c r="UTW21" s="245"/>
      <c r="UTX21" s="245"/>
      <c r="UTZ21" s="245"/>
      <c r="UUA21" s="245"/>
      <c r="UUB21" s="245"/>
      <c r="UUC21" s="245"/>
      <c r="UUD21" s="245"/>
      <c r="UUE21" s="245"/>
      <c r="UUF21" s="245"/>
      <c r="UUG21" s="245"/>
      <c r="UUH21" s="245"/>
      <c r="UUI21" s="245"/>
      <c r="UUJ21" s="245"/>
      <c r="UUK21" s="245"/>
      <c r="UUL21" s="245"/>
      <c r="UUM21" s="245"/>
      <c r="UUN21" s="245"/>
      <c r="UUO21" s="245"/>
      <c r="UUP21" s="245"/>
      <c r="UUQ21" s="245"/>
      <c r="UUR21" s="245"/>
      <c r="UUS21" s="245"/>
      <c r="UUT21" s="245"/>
      <c r="UUV21" s="245"/>
      <c r="UUW21" s="245"/>
      <c r="UUX21" s="245"/>
      <c r="UUY21" s="245"/>
      <c r="UUZ21" s="245"/>
      <c r="UVA21" s="245"/>
      <c r="UVB21" s="245"/>
      <c r="UVC21" s="245"/>
      <c r="UVD21" s="245"/>
      <c r="UVE21" s="245"/>
      <c r="UVF21" s="245"/>
      <c r="UVG21" s="245"/>
      <c r="UVH21" s="245"/>
      <c r="UVI21" s="245"/>
      <c r="UVJ21" s="245"/>
      <c r="UVK21" s="245"/>
      <c r="UVL21" s="245"/>
      <c r="UVM21" s="245"/>
      <c r="UVN21" s="245"/>
      <c r="UVO21" s="245"/>
      <c r="UVP21" s="245"/>
      <c r="UVR21" s="245"/>
      <c r="UVS21" s="245"/>
      <c r="UVT21" s="245"/>
      <c r="UVU21" s="245"/>
      <c r="UVV21" s="245"/>
      <c r="UVW21" s="245"/>
      <c r="UVX21" s="245"/>
      <c r="UVY21" s="245"/>
      <c r="UVZ21" s="245"/>
      <c r="UWA21" s="245"/>
      <c r="UWB21" s="245"/>
      <c r="UWC21" s="245"/>
      <c r="UWD21" s="245"/>
      <c r="UWE21" s="245"/>
      <c r="UWF21" s="245"/>
      <c r="UWG21" s="245"/>
      <c r="UWH21" s="245"/>
      <c r="UWI21" s="245"/>
      <c r="UWJ21" s="245"/>
      <c r="UWK21" s="245"/>
      <c r="UWL21" s="245"/>
      <c r="UWN21" s="245"/>
      <c r="UWO21" s="245"/>
      <c r="UWP21" s="245"/>
      <c r="UWQ21" s="245"/>
      <c r="UWR21" s="245"/>
      <c r="UWS21" s="245"/>
      <c r="UWT21" s="245"/>
      <c r="UWU21" s="245"/>
      <c r="UWV21" s="245"/>
      <c r="UWW21" s="245"/>
      <c r="UWX21" s="245"/>
      <c r="UWY21" s="245"/>
      <c r="UWZ21" s="245"/>
      <c r="UXA21" s="245"/>
      <c r="UXB21" s="245"/>
      <c r="UXC21" s="245"/>
      <c r="UXD21" s="245"/>
      <c r="UXE21" s="245"/>
      <c r="UXF21" s="245"/>
      <c r="UXG21" s="245"/>
      <c r="UXH21" s="245"/>
      <c r="UXJ21" s="245"/>
      <c r="UXK21" s="245"/>
      <c r="UXL21" s="245"/>
      <c r="UXM21" s="245"/>
      <c r="UXN21" s="245"/>
      <c r="UXO21" s="245"/>
      <c r="UXP21" s="245"/>
      <c r="UXQ21" s="245"/>
      <c r="UXR21" s="245"/>
      <c r="UXS21" s="245"/>
      <c r="UXT21" s="245"/>
      <c r="UXU21" s="245"/>
      <c r="UXV21" s="245"/>
      <c r="UXW21" s="245"/>
      <c r="UXX21" s="245"/>
      <c r="UXY21" s="245"/>
      <c r="UXZ21" s="245"/>
      <c r="UYA21" s="245"/>
      <c r="UYB21" s="245"/>
      <c r="UYC21" s="245"/>
      <c r="UYD21" s="245"/>
      <c r="UYF21" s="245"/>
      <c r="UYG21" s="245"/>
      <c r="UYH21" s="245"/>
      <c r="UYI21" s="245"/>
      <c r="UYJ21" s="245"/>
      <c r="UYK21" s="245"/>
      <c r="UYL21" s="245"/>
      <c r="UYM21" s="245"/>
      <c r="UYN21" s="245"/>
      <c r="UYO21" s="245"/>
      <c r="UYP21" s="245"/>
      <c r="UYQ21" s="245"/>
      <c r="UYR21" s="245"/>
      <c r="UYS21" s="245"/>
      <c r="UYT21" s="245"/>
      <c r="UYU21" s="245"/>
      <c r="UYV21" s="245"/>
      <c r="UYW21" s="245"/>
      <c r="UYX21" s="245"/>
      <c r="UYY21" s="245"/>
      <c r="UYZ21" s="245"/>
      <c r="UZB21" s="245"/>
      <c r="UZC21" s="245"/>
      <c r="UZD21" s="245"/>
      <c r="UZE21" s="245"/>
      <c r="UZF21" s="245"/>
      <c r="UZG21" s="245"/>
      <c r="UZH21" s="245"/>
      <c r="UZI21" s="245"/>
      <c r="UZJ21" s="245"/>
      <c r="UZK21" s="245"/>
      <c r="UZL21" s="245"/>
      <c r="UZM21" s="245"/>
      <c r="UZN21" s="245"/>
      <c r="UZO21" s="245"/>
      <c r="UZP21" s="245"/>
      <c r="UZQ21" s="245"/>
      <c r="UZR21" s="245"/>
      <c r="UZS21" s="245"/>
      <c r="UZT21" s="245"/>
      <c r="UZU21" s="245"/>
      <c r="UZV21" s="245"/>
      <c r="UZX21" s="245"/>
      <c r="UZY21" s="245"/>
      <c r="UZZ21" s="245"/>
      <c r="VAA21" s="245"/>
      <c r="VAB21" s="245"/>
      <c r="VAC21" s="245"/>
      <c r="VAD21" s="245"/>
      <c r="VAE21" s="245"/>
      <c r="VAF21" s="245"/>
      <c r="VAG21" s="245"/>
      <c r="VAH21" s="245"/>
      <c r="VAI21" s="245"/>
      <c r="VAJ21" s="245"/>
      <c r="VAK21" s="245"/>
      <c r="VAL21" s="245"/>
      <c r="VAM21" s="245"/>
      <c r="VAN21" s="245"/>
      <c r="VAO21" s="245"/>
      <c r="VAP21" s="245"/>
      <c r="VAQ21" s="245"/>
      <c r="VAR21" s="245"/>
      <c r="VAT21" s="245"/>
      <c r="VAU21" s="245"/>
      <c r="VAV21" s="245"/>
      <c r="VAW21" s="245"/>
      <c r="VAX21" s="245"/>
      <c r="VAY21" s="245"/>
      <c r="VAZ21" s="245"/>
      <c r="VBA21" s="245"/>
      <c r="VBB21" s="245"/>
      <c r="VBC21" s="245"/>
      <c r="VBD21" s="245"/>
      <c r="VBE21" s="245"/>
      <c r="VBF21" s="245"/>
      <c r="VBG21" s="245"/>
      <c r="VBH21" s="245"/>
      <c r="VBI21" s="245"/>
      <c r="VBJ21" s="245"/>
      <c r="VBK21" s="245"/>
      <c r="VBL21" s="245"/>
      <c r="VBM21" s="245"/>
      <c r="VBN21" s="245"/>
      <c r="VBP21" s="245"/>
      <c r="VBQ21" s="245"/>
      <c r="VBR21" s="245"/>
      <c r="VBS21" s="245"/>
      <c r="VBT21" s="245"/>
      <c r="VBU21" s="245"/>
      <c r="VBV21" s="245"/>
      <c r="VBW21" s="245"/>
      <c r="VBX21" s="245"/>
      <c r="VBY21" s="245"/>
      <c r="VBZ21" s="245"/>
      <c r="VCA21" s="245"/>
      <c r="VCB21" s="245"/>
      <c r="VCC21" s="245"/>
      <c r="VCD21" s="245"/>
      <c r="VCE21" s="245"/>
      <c r="VCF21" s="245"/>
      <c r="VCG21" s="245"/>
      <c r="VCH21" s="245"/>
      <c r="VCI21" s="245"/>
      <c r="VCJ21" s="245"/>
      <c r="VCL21" s="245"/>
      <c r="VCM21" s="245"/>
      <c r="VCN21" s="245"/>
      <c r="VCO21" s="245"/>
      <c r="VCP21" s="245"/>
      <c r="VCQ21" s="245"/>
      <c r="VCR21" s="245"/>
      <c r="VCS21" s="245"/>
      <c r="VCT21" s="245"/>
      <c r="VCU21" s="245"/>
      <c r="VCV21" s="245"/>
      <c r="VCW21" s="245"/>
      <c r="VCX21" s="245"/>
      <c r="VCY21" s="245"/>
      <c r="VCZ21" s="245"/>
      <c r="VDA21" s="245"/>
      <c r="VDB21" s="245"/>
      <c r="VDC21" s="245"/>
      <c r="VDD21" s="245"/>
      <c r="VDE21" s="245"/>
      <c r="VDF21" s="245"/>
      <c r="VDH21" s="245"/>
      <c r="VDI21" s="245"/>
      <c r="VDJ21" s="245"/>
      <c r="VDK21" s="245"/>
      <c r="VDL21" s="245"/>
      <c r="VDM21" s="245"/>
      <c r="VDN21" s="245"/>
      <c r="VDO21" s="245"/>
      <c r="VDP21" s="245"/>
      <c r="VDQ21" s="245"/>
      <c r="VDR21" s="245"/>
      <c r="VDS21" s="245"/>
      <c r="VDT21" s="245"/>
      <c r="VDU21" s="245"/>
      <c r="VDV21" s="245"/>
      <c r="VDW21" s="245"/>
      <c r="VDX21" s="245"/>
      <c r="VDY21" s="245"/>
      <c r="VDZ21" s="245"/>
      <c r="VEA21" s="245"/>
      <c r="VEB21" s="245"/>
      <c r="VED21" s="245"/>
      <c r="VEE21" s="245"/>
      <c r="VEF21" s="245"/>
      <c r="VEG21" s="245"/>
      <c r="VEH21" s="245"/>
      <c r="VEI21" s="245"/>
      <c r="VEJ21" s="245"/>
      <c r="VEK21" s="245"/>
      <c r="VEL21" s="245"/>
      <c r="VEM21" s="245"/>
      <c r="VEN21" s="245"/>
      <c r="VEO21" s="245"/>
      <c r="VEP21" s="245"/>
      <c r="VEQ21" s="245"/>
      <c r="VER21" s="245"/>
      <c r="VES21" s="245"/>
      <c r="VET21" s="245"/>
      <c r="VEU21" s="245"/>
      <c r="VEV21" s="245"/>
      <c r="VEW21" s="245"/>
      <c r="VEX21" s="245"/>
      <c r="VEZ21" s="245"/>
      <c r="VFA21" s="245"/>
      <c r="VFB21" s="245"/>
      <c r="VFC21" s="245"/>
      <c r="VFD21" s="245"/>
      <c r="VFE21" s="245"/>
      <c r="VFF21" s="245"/>
      <c r="VFG21" s="245"/>
      <c r="VFH21" s="245"/>
      <c r="VFI21" s="245"/>
      <c r="VFJ21" s="245"/>
      <c r="VFK21" s="245"/>
      <c r="VFL21" s="245"/>
      <c r="VFM21" s="245"/>
      <c r="VFN21" s="245"/>
      <c r="VFO21" s="245"/>
      <c r="VFP21" s="245"/>
      <c r="VFQ21" s="245"/>
      <c r="VFR21" s="245"/>
      <c r="VFS21" s="245"/>
      <c r="VFT21" s="245"/>
      <c r="VFV21" s="245"/>
      <c r="VFW21" s="245"/>
      <c r="VFX21" s="245"/>
      <c r="VFY21" s="245"/>
      <c r="VFZ21" s="245"/>
      <c r="VGA21" s="245"/>
      <c r="VGB21" s="245"/>
      <c r="VGC21" s="245"/>
      <c r="VGD21" s="245"/>
      <c r="VGE21" s="245"/>
      <c r="VGF21" s="245"/>
      <c r="VGG21" s="245"/>
      <c r="VGH21" s="245"/>
      <c r="VGI21" s="245"/>
      <c r="VGJ21" s="245"/>
      <c r="VGK21" s="245"/>
      <c r="VGL21" s="245"/>
      <c r="VGM21" s="245"/>
      <c r="VGN21" s="245"/>
      <c r="VGO21" s="245"/>
      <c r="VGP21" s="245"/>
      <c r="VGR21" s="245"/>
      <c r="VGS21" s="245"/>
      <c r="VGT21" s="245"/>
      <c r="VGU21" s="245"/>
      <c r="VGV21" s="245"/>
      <c r="VGW21" s="245"/>
      <c r="VGX21" s="245"/>
      <c r="VGY21" s="245"/>
      <c r="VGZ21" s="245"/>
      <c r="VHA21" s="245"/>
      <c r="VHB21" s="245"/>
      <c r="VHC21" s="245"/>
      <c r="VHD21" s="245"/>
      <c r="VHE21" s="245"/>
      <c r="VHF21" s="245"/>
      <c r="VHG21" s="245"/>
      <c r="VHH21" s="245"/>
      <c r="VHI21" s="245"/>
      <c r="VHJ21" s="245"/>
      <c r="VHK21" s="245"/>
      <c r="VHL21" s="245"/>
      <c r="VHN21" s="245"/>
      <c r="VHO21" s="245"/>
      <c r="VHP21" s="245"/>
      <c r="VHQ21" s="245"/>
      <c r="VHR21" s="245"/>
      <c r="VHS21" s="245"/>
      <c r="VHT21" s="245"/>
      <c r="VHU21" s="245"/>
      <c r="VHV21" s="245"/>
      <c r="VHW21" s="245"/>
      <c r="VHX21" s="245"/>
      <c r="VHY21" s="245"/>
      <c r="VHZ21" s="245"/>
      <c r="VIA21" s="245"/>
      <c r="VIB21" s="245"/>
      <c r="VIC21" s="245"/>
      <c r="VID21" s="245"/>
      <c r="VIE21" s="245"/>
      <c r="VIF21" s="245"/>
      <c r="VIG21" s="245"/>
      <c r="VIH21" s="245"/>
      <c r="VIJ21" s="245"/>
      <c r="VIK21" s="245"/>
      <c r="VIL21" s="245"/>
      <c r="VIM21" s="245"/>
      <c r="VIN21" s="245"/>
      <c r="VIO21" s="245"/>
      <c r="VIP21" s="245"/>
      <c r="VIQ21" s="245"/>
      <c r="VIR21" s="245"/>
      <c r="VIS21" s="245"/>
      <c r="VIT21" s="245"/>
      <c r="VIU21" s="245"/>
      <c r="VIV21" s="245"/>
      <c r="VIW21" s="245"/>
      <c r="VIX21" s="245"/>
      <c r="VIY21" s="245"/>
      <c r="VIZ21" s="245"/>
      <c r="VJA21" s="245"/>
      <c r="VJB21" s="245"/>
      <c r="VJC21" s="245"/>
      <c r="VJD21" s="245"/>
      <c r="VJF21" s="245"/>
      <c r="VJG21" s="245"/>
      <c r="VJH21" s="245"/>
      <c r="VJI21" s="245"/>
      <c r="VJJ21" s="245"/>
      <c r="VJK21" s="245"/>
      <c r="VJL21" s="245"/>
      <c r="VJM21" s="245"/>
      <c r="VJN21" s="245"/>
      <c r="VJO21" s="245"/>
      <c r="VJP21" s="245"/>
      <c r="VJQ21" s="245"/>
      <c r="VJR21" s="245"/>
      <c r="VJS21" s="245"/>
      <c r="VJT21" s="245"/>
      <c r="VJU21" s="245"/>
      <c r="VJV21" s="245"/>
      <c r="VJW21" s="245"/>
      <c r="VJX21" s="245"/>
      <c r="VJY21" s="245"/>
      <c r="VJZ21" s="245"/>
      <c r="VKB21" s="245"/>
      <c r="VKC21" s="245"/>
      <c r="VKD21" s="245"/>
      <c r="VKE21" s="245"/>
      <c r="VKF21" s="245"/>
      <c r="VKG21" s="245"/>
      <c r="VKH21" s="245"/>
      <c r="VKI21" s="245"/>
      <c r="VKJ21" s="245"/>
      <c r="VKK21" s="245"/>
      <c r="VKL21" s="245"/>
      <c r="VKM21" s="245"/>
      <c r="VKN21" s="245"/>
      <c r="VKO21" s="245"/>
      <c r="VKP21" s="245"/>
      <c r="VKQ21" s="245"/>
      <c r="VKR21" s="245"/>
      <c r="VKS21" s="245"/>
      <c r="VKT21" s="245"/>
      <c r="VKU21" s="245"/>
      <c r="VKV21" s="245"/>
      <c r="VKX21" s="245"/>
      <c r="VKY21" s="245"/>
      <c r="VKZ21" s="245"/>
      <c r="VLA21" s="245"/>
      <c r="VLB21" s="245"/>
      <c r="VLC21" s="245"/>
      <c r="VLD21" s="245"/>
      <c r="VLE21" s="245"/>
      <c r="VLF21" s="245"/>
      <c r="VLG21" s="245"/>
      <c r="VLH21" s="245"/>
      <c r="VLI21" s="245"/>
      <c r="VLJ21" s="245"/>
      <c r="VLK21" s="245"/>
      <c r="VLL21" s="245"/>
      <c r="VLM21" s="245"/>
      <c r="VLN21" s="245"/>
      <c r="VLO21" s="245"/>
      <c r="VLP21" s="245"/>
      <c r="VLQ21" s="245"/>
      <c r="VLR21" s="245"/>
      <c r="VLT21" s="245"/>
      <c r="VLU21" s="245"/>
      <c r="VLV21" s="245"/>
      <c r="VLW21" s="245"/>
      <c r="VLX21" s="245"/>
      <c r="VLY21" s="245"/>
      <c r="VLZ21" s="245"/>
      <c r="VMA21" s="245"/>
      <c r="VMB21" s="245"/>
      <c r="VMC21" s="245"/>
      <c r="VMD21" s="245"/>
      <c r="VME21" s="245"/>
      <c r="VMF21" s="245"/>
      <c r="VMG21" s="245"/>
      <c r="VMH21" s="245"/>
      <c r="VMI21" s="245"/>
      <c r="VMJ21" s="245"/>
      <c r="VMK21" s="245"/>
      <c r="VML21" s="245"/>
      <c r="VMM21" s="245"/>
      <c r="VMN21" s="245"/>
      <c r="VMP21" s="245"/>
      <c r="VMQ21" s="245"/>
      <c r="VMR21" s="245"/>
      <c r="VMS21" s="245"/>
      <c r="VMT21" s="245"/>
      <c r="VMU21" s="245"/>
      <c r="VMV21" s="245"/>
      <c r="VMW21" s="245"/>
      <c r="VMX21" s="245"/>
      <c r="VMY21" s="245"/>
      <c r="VMZ21" s="245"/>
      <c r="VNA21" s="245"/>
      <c r="VNB21" s="245"/>
      <c r="VNC21" s="245"/>
      <c r="VND21" s="245"/>
      <c r="VNE21" s="245"/>
      <c r="VNF21" s="245"/>
      <c r="VNG21" s="245"/>
      <c r="VNH21" s="245"/>
      <c r="VNI21" s="245"/>
      <c r="VNJ21" s="245"/>
      <c r="VNL21" s="245"/>
      <c r="VNM21" s="245"/>
      <c r="VNN21" s="245"/>
      <c r="VNO21" s="245"/>
      <c r="VNP21" s="245"/>
      <c r="VNQ21" s="245"/>
      <c r="VNR21" s="245"/>
      <c r="VNS21" s="245"/>
      <c r="VNT21" s="245"/>
      <c r="VNU21" s="245"/>
      <c r="VNV21" s="245"/>
      <c r="VNW21" s="245"/>
      <c r="VNX21" s="245"/>
      <c r="VNY21" s="245"/>
      <c r="VNZ21" s="245"/>
      <c r="VOA21" s="245"/>
      <c r="VOB21" s="245"/>
      <c r="VOC21" s="245"/>
      <c r="VOD21" s="245"/>
      <c r="VOE21" s="245"/>
      <c r="VOF21" s="245"/>
      <c r="VOH21" s="245"/>
      <c r="VOI21" s="245"/>
      <c r="VOJ21" s="245"/>
      <c r="VOK21" s="245"/>
      <c r="VOL21" s="245"/>
      <c r="VOM21" s="245"/>
      <c r="VON21" s="245"/>
      <c r="VOO21" s="245"/>
      <c r="VOP21" s="245"/>
      <c r="VOQ21" s="245"/>
      <c r="VOR21" s="245"/>
      <c r="VOS21" s="245"/>
      <c r="VOT21" s="245"/>
      <c r="VOU21" s="245"/>
      <c r="VOV21" s="245"/>
      <c r="VOW21" s="245"/>
      <c r="VOX21" s="245"/>
      <c r="VOY21" s="245"/>
      <c r="VOZ21" s="245"/>
      <c r="VPA21" s="245"/>
      <c r="VPB21" s="245"/>
      <c r="VPD21" s="245"/>
      <c r="VPE21" s="245"/>
      <c r="VPF21" s="245"/>
      <c r="VPG21" s="245"/>
      <c r="VPH21" s="245"/>
      <c r="VPI21" s="245"/>
      <c r="VPJ21" s="245"/>
      <c r="VPK21" s="245"/>
      <c r="VPL21" s="245"/>
      <c r="VPM21" s="245"/>
      <c r="VPN21" s="245"/>
      <c r="VPO21" s="245"/>
      <c r="VPP21" s="245"/>
      <c r="VPQ21" s="245"/>
      <c r="VPR21" s="245"/>
      <c r="VPS21" s="245"/>
      <c r="VPT21" s="245"/>
      <c r="VPU21" s="245"/>
      <c r="VPV21" s="245"/>
      <c r="VPW21" s="245"/>
      <c r="VPX21" s="245"/>
      <c r="VPZ21" s="245"/>
      <c r="VQA21" s="245"/>
      <c r="VQB21" s="245"/>
      <c r="VQC21" s="245"/>
      <c r="VQD21" s="245"/>
      <c r="VQE21" s="245"/>
      <c r="VQF21" s="245"/>
      <c r="VQG21" s="245"/>
      <c r="VQH21" s="245"/>
      <c r="VQI21" s="245"/>
      <c r="VQJ21" s="245"/>
      <c r="VQK21" s="245"/>
      <c r="VQL21" s="245"/>
      <c r="VQM21" s="245"/>
      <c r="VQN21" s="245"/>
      <c r="VQO21" s="245"/>
      <c r="VQP21" s="245"/>
      <c r="VQQ21" s="245"/>
      <c r="VQR21" s="245"/>
      <c r="VQS21" s="245"/>
      <c r="VQT21" s="245"/>
      <c r="VQV21" s="245"/>
      <c r="VQW21" s="245"/>
      <c r="VQX21" s="245"/>
      <c r="VQY21" s="245"/>
      <c r="VQZ21" s="245"/>
      <c r="VRA21" s="245"/>
      <c r="VRB21" s="245"/>
      <c r="VRC21" s="245"/>
      <c r="VRD21" s="245"/>
      <c r="VRE21" s="245"/>
      <c r="VRF21" s="245"/>
      <c r="VRG21" s="245"/>
      <c r="VRH21" s="245"/>
      <c r="VRI21" s="245"/>
      <c r="VRJ21" s="245"/>
      <c r="VRK21" s="245"/>
      <c r="VRL21" s="245"/>
      <c r="VRM21" s="245"/>
      <c r="VRN21" s="245"/>
      <c r="VRO21" s="245"/>
      <c r="VRP21" s="245"/>
      <c r="VRR21" s="245"/>
      <c r="VRS21" s="245"/>
      <c r="VRT21" s="245"/>
      <c r="VRU21" s="245"/>
      <c r="VRV21" s="245"/>
      <c r="VRW21" s="245"/>
      <c r="VRX21" s="245"/>
      <c r="VRY21" s="245"/>
      <c r="VRZ21" s="245"/>
      <c r="VSA21" s="245"/>
      <c r="VSB21" s="245"/>
      <c r="VSC21" s="245"/>
      <c r="VSD21" s="245"/>
      <c r="VSE21" s="245"/>
      <c r="VSF21" s="245"/>
      <c r="VSG21" s="245"/>
      <c r="VSH21" s="245"/>
      <c r="VSI21" s="245"/>
      <c r="VSJ21" s="245"/>
      <c r="VSK21" s="245"/>
      <c r="VSL21" s="245"/>
      <c r="VSN21" s="245"/>
      <c r="VSO21" s="245"/>
      <c r="VSP21" s="245"/>
      <c r="VSQ21" s="245"/>
      <c r="VSR21" s="245"/>
      <c r="VSS21" s="245"/>
      <c r="VST21" s="245"/>
      <c r="VSU21" s="245"/>
      <c r="VSV21" s="245"/>
      <c r="VSW21" s="245"/>
      <c r="VSX21" s="245"/>
      <c r="VSY21" s="245"/>
      <c r="VSZ21" s="245"/>
      <c r="VTA21" s="245"/>
      <c r="VTB21" s="245"/>
      <c r="VTC21" s="245"/>
      <c r="VTD21" s="245"/>
      <c r="VTE21" s="245"/>
      <c r="VTF21" s="245"/>
      <c r="VTG21" s="245"/>
      <c r="VTH21" s="245"/>
      <c r="VTJ21" s="245"/>
      <c r="VTK21" s="245"/>
      <c r="VTL21" s="245"/>
      <c r="VTM21" s="245"/>
      <c r="VTN21" s="245"/>
      <c r="VTO21" s="245"/>
      <c r="VTP21" s="245"/>
      <c r="VTQ21" s="245"/>
      <c r="VTR21" s="245"/>
      <c r="VTS21" s="245"/>
      <c r="VTT21" s="245"/>
      <c r="VTU21" s="245"/>
      <c r="VTV21" s="245"/>
      <c r="VTW21" s="245"/>
      <c r="VTX21" s="245"/>
      <c r="VTY21" s="245"/>
      <c r="VTZ21" s="245"/>
      <c r="VUA21" s="245"/>
      <c r="VUB21" s="245"/>
      <c r="VUC21" s="245"/>
      <c r="VUD21" s="245"/>
      <c r="VUF21" s="245"/>
      <c r="VUG21" s="245"/>
      <c r="VUH21" s="245"/>
      <c r="VUI21" s="245"/>
      <c r="VUJ21" s="245"/>
      <c r="VUK21" s="245"/>
      <c r="VUL21" s="245"/>
      <c r="VUM21" s="245"/>
      <c r="VUN21" s="245"/>
      <c r="VUO21" s="245"/>
      <c r="VUP21" s="245"/>
      <c r="VUQ21" s="245"/>
      <c r="VUR21" s="245"/>
      <c r="VUS21" s="245"/>
      <c r="VUT21" s="245"/>
      <c r="VUU21" s="245"/>
      <c r="VUV21" s="245"/>
      <c r="VUW21" s="245"/>
      <c r="VUX21" s="245"/>
      <c r="VUY21" s="245"/>
      <c r="VUZ21" s="245"/>
      <c r="VVB21" s="245"/>
      <c r="VVC21" s="245"/>
      <c r="VVD21" s="245"/>
      <c r="VVE21" s="245"/>
      <c r="VVF21" s="245"/>
      <c r="VVG21" s="245"/>
      <c r="VVH21" s="245"/>
      <c r="VVI21" s="245"/>
      <c r="VVJ21" s="245"/>
      <c r="VVK21" s="245"/>
      <c r="VVL21" s="245"/>
      <c r="VVM21" s="245"/>
      <c r="VVN21" s="245"/>
      <c r="VVO21" s="245"/>
      <c r="VVP21" s="245"/>
      <c r="VVQ21" s="245"/>
      <c r="VVR21" s="245"/>
      <c r="VVS21" s="245"/>
      <c r="VVT21" s="245"/>
      <c r="VVU21" s="245"/>
      <c r="VVV21" s="245"/>
      <c r="VVX21" s="245"/>
      <c r="VVY21" s="245"/>
      <c r="VVZ21" s="245"/>
      <c r="VWA21" s="245"/>
      <c r="VWB21" s="245"/>
      <c r="VWC21" s="245"/>
      <c r="VWD21" s="245"/>
      <c r="VWE21" s="245"/>
      <c r="VWF21" s="245"/>
      <c r="VWG21" s="245"/>
      <c r="VWH21" s="245"/>
      <c r="VWI21" s="245"/>
      <c r="VWJ21" s="245"/>
      <c r="VWK21" s="245"/>
      <c r="VWL21" s="245"/>
      <c r="VWM21" s="245"/>
      <c r="VWN21" s="245"/>
      <c r="VWO21" s="245"/>
      <c r="VWP21" s="245"/>
      <c r="VWQ21" s="245"/>
      <c r="VWR21" s="245"/>
      <c r="VWT21" s="245"/>
      <c r="VWU21" s="245"/>
      <c r="VWV21" s="245"/>
      <c r="VWW21" s="245"/>
      <c r="VWX21" s="245"/>
      <c r="VWY21" s="245"/>
      <c r="VWZ21" s="245"/>
      <c r="VXA21" s="245"/>
      <c r="VXB21" s="245"/>
      <c r="VXC21" s="245"/>
      <c r="VXD21" s="245"/>
      <c r="VXE21" s="245"/>
      <c r="VXF21" s="245"/>
      <c r="VXG21" s="245"/>
      <c r="VXH21" s="245"/>
      <c r="VXI21" s="245"/>
      <c r="VXJ21" s="245"/>
      <c r="VXK21" s="245"/>
      <c r="VXL21" s="245"/>
      <c r="VXM21" s="245"/>
      <c r="VXN21" s="245"/>
      <c r="VXP21" s="245"/>
      <c r="VXQ21" s="245"/>
      <c r="VXR21" s="245"/>
      <c r="VXS21" s="245"/>
      <c r="VXT21" s="245"/>
      <c r="VXU21" s="245"/>
      <c r="VXV21" s="245"/>
      <c r="VXW21" s="245"/>
      <c r="VXX21" s="245"/>
      <c r="VXY21" s="245"/>
      <c r="VXZ21" s="245"/>
      <c r="VYA21" s="245"/>
      <c r="VYB21" s="245"/>
      <c r="VYC21" s="245"/>
      <c r="VYD21" s="245"/>
      <c r="VYE21" s="245"/>
      <c r="VYF21" s="245"/>
      <c r="VYG21" s="245"/>
      <c r="VYH21" s="245"/>
      <c r="VYI21" s="245"/>
      <c r="VYJ21" s="245"/>
      <c r="VYL21" s="245"/>
      <c r="VYM21" s="245"/>
      <c r="VYN21" s="245"/>
      <c r="VYO21" s="245"/>
      <c r="VYP21" s="245"/>
      <c r="VYQ21" s="245"/>
      <c r="VYR21" s="245"/>
      <c r="VYS21" s="245"/>
      <c r="VYT21" s="245"/>
      <c r="VYU21" s="245"/>
      <c r="VYV21" s="245"/>
      <c r="VYW21" s="245"/>
      <c r="VYX21" s="245"/>
      <c r="VYY21" s="245"/>
      <c r="VYZ21" s="245"/>
      <c r="VZA21" s="245"/>
      <c r="VZB21" s="245"/>
      <c r="VZC21" s="245"/>
      <c r="VZD21" s="245"/>
      <c r="VZE21" s="245"/>
      <c r="VZF21" s="245"/>
      <c r="VZH21" s="245"/>
      <c r="VZI21" s="245"/>
      <c r="VZJ21" s="245"/>
      <c r="VZK21" s="245"/>
      <c r="VZL21" s="245"/>
      <c r="VZM21" s="245"/>
      <c r="VZN21" s="245"/>
      <c r="VZO21" s="245"/>
      <c r="VZP21" s="245"/>
      <c r="VZQ21" s="245"/>
      <c r="VZR21" s="245"/>
      <c r="VZS21" s="245"/>
      <c r="VZT21" s="245"/>
      <c r="VZU21" s="245"/>
      <c r="VZV21" s="245"/>
      <c r="VZW21" s="245"/>
      <c r="VZX21" s="245"/>
      <c r="VZY21" s="245"/>
      <c r="VZZ21" s="245"/>
      <c r="WAA21" s="245"/>
      <c r="WAB21" s="245"/>
      <c r="WAD21" s="245"/>
      <c r="WAE21" s="245"/>
      <c r="WAF21" s="245"/>
      <c r="WAG21" s="245"/>
      <c r="WAH21" s="245"/>
      <c r="WAI21" s="245"/>
      <c r="WAJ21" s="245"/>
      <c r="WAK21" s="245"/>
      <c r="WAL21" s="245"/>
      <c r="WAM21" s="245"/>
      <c r="WAN21" s="245"/>
      <c r="WAO21" s="245"/>
      <c r="WAP21" s="245"/>
      <c r="WAQ21" s="245"/>
      <c r="WAR21" s="245"/>
      <c r="WAS21" s="245"/>
      <c r="WAT21" s="245"/>
      <c r="WAU21" s="245"/>
      <c r="WAV21" s="245"/>
      <c r="WAW21" s="245"/>
      <c r="WAX21" s="245"/>
      <c r="WAZ21" s="245"/>
      <c r="WBA21" s="245"/>
      <c r="WBB21" s="245"/>
      <c r="WBC21" s="245"/>
      <c r="WBD21" s="245"/>
      <c r="WBE21" s="245"/>
      <c r="WBF21" s="245"/>
      <c r="WBG21" s="245"/>
      <c r="WBH21" s="245"/>
      <c r="WBI21" s="245"/>
      <c r="WBJ21" s="245"/>
      <c r="WBK21" s="245"/>
      <c r="WBL21" s="245"/>
      <c r="WBM21" s="245"/>
      <c r="WBN21" s="245"/>
      <c r="WBO21" s="245"/>
      <c r="WBP21" s="245"/>
      <c r="WBQ21" s="245"/>
      <c r="WBR21" s="245"/>
      <c r="WBS21" s="245"/>
      <c r="WBT21" s="245"/>
      <c r="WBV21" s="245"/>
      <c r="WBW21" s="245"/>
      <c r="WBX21" s="245"/>
      <c r="WBY21" s="245"/>
      <c r="WBZ21" s="245"/>
      <c r="WCA21" s="245"/>
      <c r="WCB21" s="245"/>
      <c r="WCC21" s="245"/>
      <c r="WCD21" s="245"/>
      <c r="WCE21" s="245"/>
      <c r="WCF21" s="245"/>
      <c r="WCG21" s="245"/>
      <c r="WCH21" s="245"/>
      <c r="WCI21" s="245"/>
      <c r="WCJ21" s="245"/>
      <c r="WCK21" s="245"/>
      <c r="WCL21" s="245"/>
      <c r="WCM21" s="245"/>
      <c r="WCN21" s="245"/>
      <c r="WCO21" s="245"/>
      <c r="WCP21" s="245"/>
      <c r="WCR21" s="245"/>
      <c r="WCS21" s="245"/>
      <c r="WCT21" s="245"/>
      <c r="WCU21" s="245"/>
      <c r="WCV21" s="245"/>
      <c r="WCW21" s="245"/>
      <c r="WCX21" s="245"/>
      <c r="WCY21" s="245"/>
      <c r="WCZ21" s="245"/>
      <c r="WDA21" s="245"/>
      <c r="WDB21" s="245"/>
      <c r="WDC21" s="245"/>
      <c r="WDD21" s="245"/>
      <c r="WDE21" s="245"/>
      <c r="WDF21" s="245"/>
      <c r="WDG21" s="245"/>
      <c r="WDH21" s="245"/>
      <c r="WDI21" s="245"/>
      <c r="WDJ21" s="245"/>
      <c r="WDK21" s="245"/>
      <c r="WDL21" s="245"/>
      <c r="WDN21" s="245"/>
      <c r="WDO21" s="245"/>
      <c r="WDP21" s="245"/>
      <c r="WDQ21" s="245"/>
      <c r="WDR21" s="245"/>
      <c r="WDS21" s="245"/>
      <c r="WDT21" s="245"/>
      <c r="WDU21" s="245"/>
      <c r="WDV21" s="245"/>
      <c r="WDW21" s="245"/>
      <c r="WDX21" s="245"/>
      <c r="WDY21" s="245"/>
      <c r="WDZ21" s="245"/>
      <c r="WEA21" s="245"/>
      <c r="WEB21" s="245"/>
      <c r="WEC21" s="245"/>
      <c r="WED21" s="245"/>
      <c r="WEE21" s="245"/>
      <c r="WEF21" s="245"/>
      <c r="WEG21" s="245"/>
      <c r="WEH21" s="245"/>
      <c r="WEJ21" s="245"/>
      <c r="WEK21" s="245"/>
      <c r="WEL21" s="245"/>
      <c r="WEM21" s="245"/>
      <c r="WEN21" s="245"/>
      <c r="WEO21" s="245"/>
      <c r="WEP21" s="245"/>
      <c r="WEQ21" s="245"/>
      <c r="WER21" s="245"/>
      <c r="WES21" s="245"/>
      <c r="WET21" s="245"/>
      <c r="WEU21" s="245"/>
      <c r="WEV21" s="245"/>
      <c r="WEW21" s="245"/>
      <c r="WEX21" s="245"/>
      <c r="WEY21" s="245"/>
      <c r="WEZ21" s="245"/>
      <c r="WFA21" s="245"/>
      <c r="WFB21" s="245"/>
      <c r="WFC21" s="245"/>
      <c r="WFD21" s="245"/>
      <c r="WFF21" s="245"/>
      <c r="WFG21" s="245"/>
      <c r="WFH21" s="245"/>
      <c r="WFI21" s="245"/>
      <c r="WFJ21" s="245"/>
      <c r="WFK21" s="245"/>
      <c r="WFL21" s="245"/>
      <c r="WFM21" s="245"/>
      <c r="WFN21" s="245"/>
      <c r="WFO21" s="245"/>
      <c r="WFP21" s="245"/>
      <c r="WFQ21" s="245"/>
      <c r="WFR21" s="245"/>
      <c r="WFS21" s="245"/>
      <c r="WFT21" s="245"/>
      <c r="WFU21" s="245"/>
      <c r="WFV21" s="245"/>
      <c r="WFW21" s="245"/>
      <c r="WFX21" s="245"/>
      <c r="WFY21" s="245"/>
      <c r="WFZ21" s="245"/>
      <c r="WGB21" s="245"/>
      <c r="WGC21" s="245"/>
      <c r="WGD21" s="245"/>
      <c r="WGE21" s="245"/>
      <c r="WGF21" s="245"/>
      <c r="WGG21" s="245"/>
      <c r="WGH21" s="245"/>
      <c r="WGI21" s="245"/>
      <c r="WGJ21" s="245"/>
      <c r="WGK21" s="245"/>
      <c r="WGL21" s="245"/>
      <c r="WGM21" s="245"/>
      <c r="WGN21" s="245"/>
      <c r="WGO21" s="245"/>
      <c r="WGP21" s="245"/>
      <c r="WGQ21" s="245"/>
      <c r="WGR21" s="245"/>
      <c r="WGS21" s="245"/>
      <c r="WGT21" s="245"/>
      <c r="WGU21" s="245"/>
      <c r="WGV21" s="245"/>
      <c r="WGX21" s="245"/>
      <c r="WGY21" s="245"/>
      <c r="WGZ21" s="245"/>
      <c r="WHA21" s="245"/>
      <c r="WHB21" s="245"/>
      <c r="WHC21" s="245"/>
      <c r="WHD21" s="245"/>
      <c r="WHE21" s="245"/>
      <c r="WHF21" s="245"/>
      <c r="WHG21" s="245"/>
      <c r="WHH21" s="245"/>
      <c r="WHI21" s="245"/>
      <c r="WHJ21" s="245"/>
      <c r="WHK21" s="245"/>
      <c r="WHL21" s="245"/>
      <c r="WHM21" s="245"/>
      <c r="WHN21" s="245"/>
      <c r="WHO21" s="245"/>
      <c r="WHP21" s="245"/>
      <c r="WHQ21" s="245"/>
      <c r="WHR21" s="245"/>
      <c r="WHT21" s="245"/>
      <c r="WHU21" s="245"/>
      <c r="WHV21" s="245"/>
      <c r="WHW21" s="245"/>
      <c r="WHX21" s="245"/>
      <c r="WHY21" s="245"/>
      <c r="WHZ21" s="245"/>
      <c r="WIA21" s="245"/>
      <c r="WIB21" s="245"/>
      <c r="WIC21" s="245"/>
      <c r="WID21" s="245"/>
      <c r="WIE21" s="245"/>
      <c r="WIF21" s="245"/>
      <c r="WIG21" s="245"/>
      <c r="WIH21" s="245"/>
      <c r="WII21" s="245"/>
      <c r="WIJ21" s="245"/>
      <c r="WIK21" s="245"/>
      <c r="WIL21" s="245"/>
      <c r="WIM21" s="245"/>
      <c r="WIN21" s="245"/>
      <c r="WIP21" s="245"/>
      <c r="WIQ21" s="245"/>
      <c r="WIR21" s="245"/>
      <c r="WIS21" s="245"/>
      <c r="WIT21" s="245"/>
      <c r="WIU21" s="245"/>
      <c r="WIV21" s="245"/>
      <c r="WIW21" s="245"/>
      <c r="WIX21" s="245"/>
      <c r="WIY21" s="245"/>
      <c r="WIZ21" s="245"/>
      <c r="WJA21" s="245"/>
      <c r="WJB21" s="245"/>
      <c r="WJC21" s="245"/>
      <c r="WJD21" s="245"/>
      <c r="WJE21" s="245"/>
      <c r="WJF21" s="245"/>
      <c r="WJG21" s="245"/>
      <c r="WJH21" s="245"/>
      <c r="WJI21" s="245"/>
      <c r="WJJ21" s="245"/>
      <c r="WJL21" s="245"/>
      <c r="WJM21" s="245"/>
      <c r="WJN21" s="245"/>
      <c r="WJO21" s="245"/>
      <c r="WJP21" s="245"/>
      <c r="WJQ21" s="245"/>
      <c r="WJR21" s="245"/>
      <c r="WJS21" s="245"/>
      <c r="WJT21" s="245"/>
      <c r="WJU21" s="245"/>
      <c r="WJV21" s="245"/>
      <c r="WJW21" s="245"/>
      <c r="WJX21" s="245"/>
      <c r="WJY21" s="245"/>
      <c r="WJZ21" s="245"/>
      <c r="WKA21" s="245"/>
      <c r="WKB21" s="245"/>
      <c r="WKC21" s="245"/>
      <c r="WKD21" s="245"/>
      <c r="WKE21" s="245"/>
      <c r="WKF21" s="245"/>
      <c r="WKH21" s="245"/>
      <c r="WKI21" s="245"/>
      <c r="WKJ21" s="245"/>
      <c r="WKK21" s="245"/>
      <c r="WKL21" s="245"/>
      <c r="WKM21" s="245"/>
      <c r="WKN21" s="245"/>
      <c r="WKO21" s="245"/>
      <c r="WKP21" s="245"/>
      <c r="WKQ21" s="245"/>
      <c r="WKR21" s="245"/>
      <c r="WKS21" s="245"/>
      <c r="WKT21" s="245"/>
      <c r="WKU21" s="245"/>
      <c r="WKV21" s="245"/>
      <c r="WKW21" s="245"/>
      <c r="WKX21" s="245"/>
      <c r="WKY21" s="245"/>
      <c r="WKZ21" s="245"/>
      <c r="WLA21" s="245"/>
      <c r="WLB21" s="245"/>
      <c r="WLD21" s="245"/>
      <c r="WLE21" s="245"/>
      <c r="WLF21" s="245"/>
      <c r="WLG21" s="245"/>
      <c r="WLH21" s="245"/>
      <c r="WLI21" s="245"/>
      <c r="WLJ21" s="245"/>
      <c r="WLK21" s="245"/>
      <c r="WLL21" s="245"/>
      <c r="WLM21" s="245"/>
      <c r="WLN21" s="245"/>
      <c r="WLO21" s="245"/>
      <c r="WLP21" s="245"/>
      <c r="WLQ21" s="245"/>
      <c r="WLR21" s="245"/>
      <c r="WLS21" s="245"/>
      <c r="WLT21" s="245"/>
      <c r="WLU21" s="245"/>
      <c r="WLV21" s="245"/>
      <c r="WLW21" s="245"/>
      <c r="WLX21" s="245"/>
      <c r="WLZ21" s="245"/>
      <c r="WMA21" s="245"/>
      <c r="WMB21" s="245"/>
      <c r="WMC21" s="245"/>
      <c r="WMD21" s="245"/>
      <c r="WME21" s="245"/>
      <c r="WMF21" s="245"/>
      <c r="WMG21" s="245"/>
      <c r="WMH21" s="245"/>
      <c r="WMI21" s="245"/>
      <c r="WMJ21" s="245"/>
      <c r="WMK21" s="245"/>
      <c r="WML21" s="245"/>
      <c r="WMM21" s="245"/>
      <c r="WMN21" s="245"/>
      <c r="WMO21" s="245"/>
      <c r="WMP21" s="245"/>
      <c r="WMQ21" s="245"/>
      <c r="WMR21" s="245"/>
      <c r="WMS21" s="245"/>
      <c r="WMT21" s="245"/>
      <c r="WMV21" s="245"/>
      <c r="WMW21" s="245"/>
      <c r="WMX21" s="245"/>
      <c r="WMY21" s="245"/>
      <c r="WMZ21" s="245"/>
      <c r="WNA21" s="245"/>
      <c r="WNB21" s="245"/>
      <c r="WNC21" s="245"/>
      <c r="WND21" s="245"/>
      <c r="WNE21" s="245"/>
      <c r="WNF21" s="245"/>
      <c r="WNG21" s="245"/>
      <c r="WNH21" s="245"/>
      <c r="WNI21" s="245"/>
      <c r="WNJ21" s="245"/>
      <c r="WNK21" s="245"/>
      <c r="WNL21" s="245"/>
      <c r="WNM21" s="245"/>
      <c r="WNN21" s="245"/>
      <c r="WNO21" s="245"/>
      <c r="WNP21" s="245"/>
      <c r="WNR21" s="245"/>
      <c r="WNS21" s="245"/>
      <c r="WNT21" s="245"/>
      <c r="WNU21" s="245"/>
      <c r="WNV21" s="245"/>
      <c r="WNW21" s="245"/>
      <c r="WNX21" s="245"/>
      <c r="WNY21" s="245"/>
      <c r="WNZ21" s="245"/>
      <c r="WOA21" s="245"/>
      <c r="WOB21" s="245"/>
      <c r="WOC21" s="245"/>
      <c r="WOD21" s="245"/>
      <c r="WOE21" s="245"/>
      <c r="WOF21" s="245"/>
      <c r="WOG21" s="245"/>
      <c r="WOH21" s="245"/>
      <c r="WOI21" s="245"/>
      <c r="WOJ21" s="245"/>
      <c r="WOK21" s="245"/>
      <c r="WOL21" s="245"/>
      <c r="WON21" s="245"/>
      <c r="WOO21" s="245"/>
      <c r="WOP21" s="245"/>
      <c r="WOQ21" s="245"/>
      <c r="WOR21" s="245"/>
      <c r="WOS21" s="245"/>
      <c r="WOT21" s="245"/>
      <c r="WOU21" s="245"/>
      <c r="WOV21" s="245"/>
      <c r="WOW21" s="245"/>
      <c r="WOX21" s="245"/>
      <c r="WOY21" s="245"/>
      <c r="WOZ21" s="245"/>
      <c r="WPA21" s="245"/>
      <c r="WPB21" s="245"/>
      <c r="WPC21" s="245"/>
      <c r="WPD21" s="245"/>
      <c r="WPE21" s="245"/>
      <c r="WPF21" s="245"/>
      <c r="WPG21" s="245"/>
      <c r="WPH21" s="245"/>
      <c r="WPJ21" s="245"/>
      <c r="WPK21" s="245"/>
      <c r="WPL21" s="245"/>
      <c r="WPM21" s="245"/>
      <c r="WPN21" s="245"/>
      <c r="WPO21" s="245"/>
      <c r="WPP21" s="245"/>
      <c r="WPQ21" s="245"/>
      <c r="WPR21" s="245"/>
      <c r="WPS21" s="245"/>
      <c r="WPT21" s="245"/>
      <c r="WPU21" s="245"/>
      <c r="WPV21" s="245"/>
      <c r="WPW21" s="245"/>
      <c r="WPX21" s="245"/>
      <c r="WPY21" s="245"/>
      <c r="WPZ21" s="245"/>
      <c r="WQA21" s="245"/>
      <c r="WQB21" s="245"/>
      <c r="WQC21" s="245"/>
      <c r="WQD21" s="245"/>
      <c r="WQF21" s="245"/>
      <c r="WQG21" s="245"/>
      <c r="WQH21" s="245"/>
      <c r="WQI21" s="245"/>
      <c r="WQJ21" s="245"/>
      <c r="WQK21" s="245"/>
      <c r="WQL21" s="245"/>
      <c r="WQM21" s="245"/>
      <c r="WQN21" s="245"/>
      <c r="WQO21" s="245"/>
      <c r="WQP21" s="245"/>
      <c r="WQQ21" s="245"/>
      <c r="WQR21" s="245"/>
      <c r="WQS21" s="245"/>
      <c r="WQT21" s="245"/>
      <c r="WQU21" s="245"/>
      <c r="WQV21" s="245"/>
      <c r="WQW21" s="245"/>
      <c r="WQX21" s="245"/>
      <c r="WQY21" s="245"/>
      <c r="WQZ21" s="245"/>
      <c r="WRB21" s="245"/>
      <c r="WRC21" s="245"/>
      <c r="WRD21" s="245"/>
      <c r="WRE21" s="245"/>
      <c r="WRF21" s="245"/>
      <c r="WRG21" s="245"/>
      <c r="WRH21" s="245"/>
      <c r="WRI21" s="245"/>
      <c r="WRJ21" s="245"/>
      <c r="WRK21" s="245"/>
      <c r="WRL21" s="245"/>
      <c r="WRM21" s="245"/>
      <c r="WRN21" s="245"/>
      <c r="WRO21" s="245"/>
      <c r="WRP21" s="245"/>
      <c r="WRQ21" s="245"/>
      <c r="WRR21" s="245"/>
      <c r="WRS21" s="245"/>
      <c r="WRT21" s="245"/>
      <c r="WRU21" s="245"/>
      <c r="WRV21" s="245"/>
      <c r="WRX21" s="245"/>
      <c r="WRY21" s="245"/>
      <c r="WRZ21" s="245"/>
      <c r="WSA21" s="245"/>
      <c r="WSB21" s="245"/>
      <c r="WSC21" s="245"/>
      <c r="WSD21" s="245"/>
      <c r="WSE21" s="245"/>
      <c r="WSF21" s="245"/>
      <c r="WSG21" s="245"/>
      <c r="WSH21" s="245"/>
      <c r="WSI21" s="245"/>
      <c r="WSJ21" s="245"/>
      <c r="WSK21" s="245"/>
      <c r="WSL21" s="245"/>
      <c r="WSM21" s="245"/>
      <c r="WSN21" s="245"/>
      <c r="WSO21" s="245"/>
      <c r="WSP21" s="245"/>
      <c r="WSQ21" s="245"/>
      <c r="WSR21" s="245"/>
      <c r="WST21" s="245"/>
      <c r="WSU21" s="245"/>
      <c r="WSV21" s="245"/>
      <c r="WSW21" s="245"/>
      <c r="WSX21" s="245"/>
      <c r="WSY21" s="245"/>
      <c r="WSZ21" s="245"/>
      <c r="WTA21" s="245"/>
      <c r="WTB21" s="245"/>
      <c r="WTC21" s="245"/>
      <c r="WTD21" s="245"/>
      <c r="WTE21" s="245"/>
      <c r="WTF21" s="245"/>
      <c r="WTG21" s="245"/>
      <c r="WTH21" s="245"/>
      <c r="WTI21" s="245"/>
      <c r="WTJ21" s="245"/>
      <c r="WTK21" s="245"/>
      <c r="WTL21" s="245"/>
      <c r="WTM21" s="245"/>
      <c r="WTN21" s="245"/>
      <c r="WTP21" s="245"/>
      <c r="WTQ21" s="245"/>
      <c r="WTR21" s="245"/>
      <c r="WTS21" s="245"/>
      <c r="WTT21" s="245"/>
      <c r="WTU21" s="245"/>
      <c r="WTV21" s="245"/>
      <c r="WTW21" s="245"/>
      <c r="WTX21" s="245"/>
      <c r="WTY21" s="245"/>
      <c r="WTZ21" s="245"/>
      <c r="WUA21" s="245"/>
      <c r="WUB21" s="245"/>
      <c r="WUC21" s="245"/>
      <c r="WUD21" s="245"/>
      <c r="WUE21" s="245"/>
      <c r="WUF21" s="245"/>
      <c r="WUG21" s="245"/>
      <c r="WUH21" s="245"/>
      <c r="WUI21" s="245"/>
      <c r="WUJ21" s="245"/>
      <c r="WUL21" s="245"/>
      <c r="WUM21" s="245"/>
      <c r="WUN21" s="245"/>
      <c r="WUO21" s="245"/>
      <c r="WUP21" s="245"/>
      <c r="WUQ21" s="245"/>
      <c r="WUR21" s="245"/>
      <c r="WUS21" s="245"/>
      <c r="WUT21" s="245"/>
      <c r="WUU21" s="245"/>
      <c r="WUV21" s="245"/>
      <c r="WUW21" s="245"/>
      <c r="WUX21" s="245"/>
      <c r="WUY21" s="245"/>
      <c r="WUZ21" s="245"/>
      <c r="WVA21" s="245"/>
      <c r="WVB21" s="245"/>
      <c r="WVC21" s="245"/>
      <c r="WVD21" s="245"/>
      <c r="WVE21" s="245"/>
      <c r="WVF21" s="245"/>
      <c r="WVH21" s="245"/>
      <c r="WVI21" s="245"/>
      <c r="WVJ21" s="245"/>
      <c r="WVK21" s="245"/>
      <c r="WVL21" s="245"/>
      <c r="WVM21" s="245"/>
      <c r="WVN21" s="245"/>
      <c r="WVO21" s="245"/>
      <c r="WVP21" s="245"/>
      <c r="WVQ21" s="245"/>
      <c r="WVR21" s="245"/>
      <c r="WVS21" s="245"/>
      <c r="WVT21" s="245"/>
      <c r="WVU21" s="245"/>
      <c r="WVV21" s="245"/>
      <c r="WVW21" s="245"/>
      <c r="WVX21" s="245"/>
      <c r="WVY21" s="245"/>
      <c r="WVZ21" s="245"/>
      <c r="WWA21" s="245"/>
      <c r="WWB21" s="245"/>
      <c r="WWD21" s="245"/>
      <c r="WWE21" s="245"/>
      <c r="WWF21" s="245"/>
      <c r="WWG21" s="245"/>
      <c r="WWH21" s="245"/>
      <c r="WWI21" s="245"/>
      <c r="WWJ21" s="245"/>
      <c r="WWK21" s="245"/>
      <c r="WWL21" s="245"/>
      <c r="WWM21" s="245"/>
      <c r="WWN21" s="245"/>
      <c r="WWO21" s="245"/>
      <c r="WWP21" s="245"/>
      <c r="WWQ21" s="245"/>
      <c r="WWR21" s="245"/>
      <c r="WWS21" s="245"/>
      <c r="WWT21" s="245"/>
      <c r="WWU21" s="245"/>
      <c r="WWV21" s="245"/>
      <c r="WWW21" s="245"/>
      <c r="WWX21" s="245"/>
      <c r="WWZ21" s="245"/>
      <c r="WXA21" s="245"/>
      <c r="WXB21" s="245"/>
      <c r="WXC21" s="245"/>
      <c r="WXD21" s="245"/>
      <c r="WXE21" s="245"/>
      <c r="WXF21" s="245"/>
      <c r="WXG21" s="245"/>
      <c r="WXH21" s="245"/>
      <c r="WXI21" s="245"/>
      <c r="WXJ21" s="245"/>
      <c r="WXK21" s="245"/>
      <c r="WXL21" s="245"/>
      <c r="WXM21" s="245"/>
      <c r="WXN21" s="245"/>
      <c r="WXO21" s="245"/>
      <c r="WXP21" s="245"/>
      <c r="WXQ21" s="245"/>
      <c r="WXR21" s="245"/>
      <c r="WXS21" s="245"/>
      <c r="WXT21" s="245"/>
      <c r="WXV21" s="245"/>
      <c r="WXW21" s="245"/>
      <c r="WXX21" s="245"/>
      <c r="WXY21" s="245"/>
      <c r="WXZ21" s="245"/>
      <c r="WYA21" s="245"/>
      <c r="WYB21" s="245"/>
      <c r="WYC21" s="245"/>
      <c r="WYD21" s="245"/>
      <c r="WYE21" s="245"/>
      <c r="WYF21" s="245"/>
      <c r="WYG21" s="245"/>
      <c r="WYH21" s="245"/>
      <c r="WYI21" s="245"/>
      <c r="WYJ21" s="245"/>
      <c r="WYK21" s="245"/>
      <c r="WYL21" s="245"/>
      <c r="WYM21" s="245"/>
      <c r="WYN21" s="245"/>
      <c r="WYO21" s="245"/>
      <c r="WYP21" s="245"/>
      <c r="WYR21" s="245"/>
      <c r="WYS21" s="245"/>
      <c r="WYT21" s="245"/>
      <c r="WYU21" s="245"/>
      <c r="WYV21" s="245"/>
      <c r="WYW21" s="245"/>
      <c r="WYX21" s="245"/>
      <c r="WYY21" s="245"/>
      <c r="WYZ21" s="245"/>
      <c r="WZA21" s="245"/>
      <c r="WZB21" s="245"/>
      <c r="WZC21" s="245"/>
      <c r="WZD21" s="245"/>
      <c r="WZE21" s="245"/>
      <c r="WZF21" s="245"/>
      <c r="WZG21" s="245"/>
      <c r="WZH21" s="245"/>
      <c r="WZI21" s="245"/>
      <c r="WZJ21" s="245"/>
      <c r="WZK21" s="245"/>
      <c r="WZL21" s="245"/>
      <c r="WZN21" s="245"/>
      <c r="WZO21" s="245"/>
      <c r="WZP21" s="245"/>
      <c r="WZQ21" s="245"/>
      <c r="WZR21" s="245"/>
      <c r="WZS21" s="245"/>
      <c r="WZT21" s="245"/>
      <c r="WZU21" s="245"/>
      <c r="WZV21" s="245"/>
      <c r="WZW21" s="245"/>
      <c r="WZX21" s="245"/>
      <c r="WZY21" s="245"/>
      <c r="WZZ21" s="245"/>
      <c r="XAA21" s="245"/>
      <c r="XAB21" s="245"/>
      <c r="XAC21" s="245"/>
      <c r="XAD21" s="245"/>
      <c r="XAE21" s="245"/>
      <c r="XAF21" s="245"/>
      <c r="XAG21" s="245"/>
      <c r="XAH21" s="245"/>
      <c r="XAJ21" s="245"/>
      <c r="XAK21" s="245"/>
      <c r="XAL21" s="245"/>
      <c r="XAM21" s="245"/>
      <c r="XAN21" s="245"/>
      <c r="XAO21" s="245"/>
      <c r="XAP21" s="245"/>
      <c r="XAQ21" s="245"/>
      <c r="XAR21" s="245"/>
      <c r="XAS21" s="245"/>
      <c r="XAT21" s="245"/>
      <c r="XAU21" s="245"/>
      <c r="XAV21" s="245"/>
      <c r="XAW21" s="245"/>
      <c r="XAX21" s="245"/>
      <c r="XAY21" s="245"/>
      <c r="XAZ21" s="245"/>
      <c r="XBA21" s="245"/>
      <c r="XBB21" s="245"/>
      <c r="XBC21" s="245"/>
      <c r="XBD21" s="245"/>
      <c r="XBF21" s="245"/>
      <c r="XBG21" s="245"/>
      <c r="XBH21" s="245"/>
      <c r="XBI21" s="245"/>
      <c r="XBJ21" s="245"/>
      <c r="XBK21" s="245"/>
      <c r="XBL21" s="245"/>
      <c r="XBM21" s="245"/>
      <c r="XBN21" s="245"/>
      <c r="XBO21" s="245"/>
      <c r="XBP21" s="245"/>
      <c r="XBQ21" s="245"/>
      <c r="XBR21" s="245"/>
      <c r="XBS21" s="245"/>
      <c r="XBT21" s="245"/>
      <c r="XBU21" s="245"/>
      <c r="XBV21" s="245"/>
      <c r="XBW21" s="245"/>
      <c r="XBX21" s="245"/>
      <c r="XBY21" s="245"/>
      <c r="XBZ21" s="245"/>
      <c r="XCB21" s="245"/>
      <c r="XCC21" s="245"/>
      <c r="XCD21" s="245"/>
      <c r="XCE21" s="245"/>
      <c r="XCF21" s="245"/>
      <c r="XCG21" s="245"/>
      <c r="XCH21" s="245"/>
      <c r="XCI21" s="245"/>
      <c r="XCJ21" s="245"/>
      <c r="XCK21" s="245"/>
      <c r="XCL21" s="245"/>
      <c r="XCM21" s="245"/>
      <c r="XCN21" s="245"/>
      <c r="XCO21" s="245"/>
      <c r="XCP21" s="245"/>
      <c r="XCQ21" s="245"/>
      <c r="XCR21" s="245"/>
      <c r="XCS21" s="245"/>
      <c r="XCT21" s="245"/>
      <c r="XCU21" s="245"/>
      <c r="XCV21" s="245"/>
      <c r="XCX21" s="245"/>
      <c r="XCY21" s="245"/>
      <c r="XCZ21" s="245"/>
      <c r="XDA21" s="245"/>
      <c r="XDB21" s="245"/>
      <c r="XDC21" s="245"/>
      <c r="XDD21" s="245"/>
      <c r="XDE21" s="245"/>
      <c r="XDF21" s="245"/>
      <c r="XDG21" s="245"/>
      <c r="XDH21" s="245"/>
      <c r="XDI21" s="245"/>
      <c r="XDJ21" s="245"/>
      <c r="XDK21" s="245"/>
      <c r="XDL21" s="245"/>
      <c r="XDM21" s="245"/>
      <c r="XDN21" s="245"/>
      <c r="XDO21" s="245"/>
      <c r="XDP21" s="245"/>
      <c r="XDQ21" s="245"/>
      <c r="XDR21" s="245"/>
      <c r="XDT21" s="245"/>
      <c r="XDU21" s="245"/>
      <c r="XDV21" s="245"/>
      <c r="XDW21" s="245"/>
      <c r="XDX21" s="245"/>
      <c r="XDY21" s="245"/>
      <c r="XDZ21" s="245"/>
      <c r="XEA21" s="245"/>
      <c r="XEB21" s="245"/>
      <c r="XEC21" s="245"/>
      <c r="XED21" s="245"/>
      <c r="XEE21" s="245"/>
      <c r="XEF21" s="245"/>
      <c r="XEG21" s="245"/>
      <c r="XEH21" s="245"/>
      <c r="XEI21" s="245"/>
      <c r="XEJ21" s="245"/>
      <c r="XEK21" s="245"/>
      <c r="XEL21" s="245"/>
      <c r="XEM21" s="245"/>
      <c r="XEN21" s="245"/>
      <c r="XEP21" s="245"/>
      <c r="XEQ21" s="245"/>
      <c r="XER21" s="245"/>
      <c r="XES21" s="245"/>
      <c r="XET21" s="245"/>
      <c r="XEU21" s="245"/>
      <c r="XEV21" s="245"/>
      <c r="XEW21" s="245"/>
      <c r="XEX21" s="245"/>
      <c r="XEY21" s="245"/>
      <c r="XEZ21" s="245"/>
      <c r="XFA21" s="245"/>
      <c r="XFB21" s="245"/>
      <c r="XFC21" s="245"/>
      <c r="XFD21" s="245"/>
    </row>
    <row r="22" spans="1:11264 11266:16384" s="251" customFormat="1" x14ac:dyDescent="0.25">
      <c r="A22" s="247" t="s">
        <v>74</v>
      </c>
      <c r="B22" s="248">
        <f>ROUNDDOWN((B4-B11)*'1.ParámetrosMasa'!$D$20,0)</f>
        <v>8297</v>
      </c>
      <c r="C22" s="248">
        <f>ROUNDDOWN((C4-C11)*'1.ParámetrosMasa'!$D$20,0)</f>
        <v>7947</v>
      </c>
      <c r="D22" s="248">
        <f>ROUNDDOWN((D4-D11)*'1.ParámetrosMasa'!$D$20,0)</f>
        <v>7343</v>
      </c>
      <c r="E22" s="248">
        <f>ROUNDDOWN((E4-E11)*'1.ParámetrosMasa'!$D$20,0)</f>
        <v>7225</v>
      </c>
      <c r="F22" s="248">
        <f>ROUNDDOWN((F4-F11)*'1.ParámetrosMasa'!$D$20,0)</f>
        <v>7424</v>
      </c>
      <c r="G22" s="248">
        <f>ROUNDDOWN((G4-G11)*'1.ParámetrosMasa'!$D$20,0)</f>
        <v>7537</v>
      </c>
      <c r="H22" s="248">
        <f>ROUNDDOWN((H4-H11)*'1.ParámetrosMasa'!$D$20,0)</f>
        <v>7671</v>
      </c>
      <c r="I22" s="248">
        <f>ROUNDDOWN((I4-I11)*'1.ParámetrosMasa'!$D$20,0)</f>
        <v>7822</v>
      </c>
      <c r="J22" s="248">
        <f>ROUNDDOWN((J4-J11)*'1.ParámetrosMasa'!$D$20,0)</f>
        <v>7968</v>
      </c>
      <c r="K22" s="248">
        <f>ROUNDDOWN((K4-K11)*'1.ParámetrosMasa'!$D$20,0)</f>
        <v>8119</v>
      </c>
      <c r="L22" s="248">
        <f>ROUNDDOWN((L4-L11)*'1.ParámetrosMasa'!$D$20,0)</f>
        <v>8273</v>
      </c>
      <c r="M22" s="248">
        <f>ROUNDDOWN((M4-M11)*'1.ParámetrosMasa'!$D$20,0)</f>
        <v>8430</v>
      </c>
      <c r="N22" s="248">
        <f>ROUNDDOWN((N4-N11)*'1.ParámetrosMasa'!$D$20,0)</f>
        <v>8589</v>
      </c>
      <c r="O22" s="248">
        <f>ROUNDDOWN((O4-O11)*'1.ParámetrosMasa'!$D$20,0)</f>
        <v>8752</v>
      </c>
      <c r="P22" s="248">
        <f>ROUNDDOWN((P4-P11)*'1.ParámetrosMasa'!$D$20,0)</f>
        <v>8918</v>
      </c>
      <c r="Q22" s="248">
        <f>ROUNDDOWN((Q4-Q11)*'1.ParámetrosMasa'!$D$20,0)</f>
        <v>9086</v>
      </c>
      <c r="R22" s="248">
        <f>ROUNDDOWN((R4-R11)*'1.ParámetrosMasa'!$D$20,0)</f>
        <v>9258</v>
      </c>
      <c r="S22" s="248">
        <f>ROUNDDOWN((S4-S11)*'1.ParámetrosMasa'!$D$20,0)</f>
        <v>9434</v>
      </c>
      <c r="T22" s="248">
        <f>ROUNDDOWN((T4-T11)*'1.ParámetrosMasa'!$D$20,0)</f>
        <v>9612</v>
      </c>
      <c r="U22" s="248">
        <f>ROUNDDOWN((U4-U11)*'1.ParámetrosMasa'!$D$20,0)</f>
        <v>9794</v>
      </c>
      <c r="V22" s="248">
        <f>ROUNDDOWN((V4-V11)*'1.ParámetrosMasa'!$D$20,0)</f>
        <v>9979</v>
      </c>
      <c r="W22" s="248">
        <f>ROUNDDOWN((W4-W11)*'1.ParámetrosMasa'!$D$20,0)</f>
        <v>10168</v>
      </c>
      <c r="X22" s="248">
        <f>ROUNDDOWN((X4-X11)*'1.ParámetrosMasa'!$D$20,0)</f>
        <v>10361</v>
      </c>
      <c r="Y22" s="248">
        <f>ROUNDDOWN((Y4-Y11)*'1.ParámetrosMasa'!$D$20,0)</f>
        <v>10557</v>
      </c>
      <c r="Z22" s="248">
        <f>ROUNDDOWN((Z4-Z11)*'1.ParámetrosMasa'!$D$20,0)</f>
        <v>10757</v>
      </c>
      <c r="AA22" s="249">
        <f>ROUNDDOWN((AA4-AA11)*'1.ParámetrosMasa'!$D$20,0)</f>
        <v>10961</v>
      </c>
      <c r="AB22" s="250"/>
      <c r="AC22" s="250"/>
      <c r="AD22" s="250"/>
      <c r="AE22" s="250"/>
      <c r="AF22" s="250"/>
      <c r="AG22" s="250"/>
      <c r="AH22" s="250"/>
      <c r="AI22" s="250"/>
      <c r="AJ22" s="250"/>
      <c r="AK22" s="250"/>
      <c r="AL22" s="250"/>
      <c r="AM22" s="250"/>
      <c r="AN22" s="250"/>
      <c r="AO22" s="250"/>
      <c r="AP22" s="250"/>
    </row>
    <row r="23" spans="1:11264 11266:16384" s="251" customFormat="1" x14ac:dyDescent="0.25">
      <c r="A23" s="252" t="s">
        <v>73</v>
      </c>
      <c r="B23" s="253">
        <f>ROUNDDOWN((B5-B12)*'1.ParámetrosMasa'!$D$21,0)</f>
        <v>2936</v>
      </c>
      <c r="C23" s="253">
        <f>ROUNDDOWN((C5-C12)*'1.ParámetrosMasa'!$D$21,0)</f>
        <v>1908</v>
      </c>
      <c r="D23" s="253">
        <f>ROUNDDOWN((D5-D12)*'1.ParámetrosMasa'!$D$21,0)</f>
        <v>3242</v>
      </c>
      <c r="E23" s="253">
        <f>ROUNDDOWN((E5-E12)*'1.ParámetrosMasa'!$D$21,0)</f>
        <v>4250</v>
      </c>
      <c r="F23" s="253">
        <f>ROUNDDOWN((F5-F12)*'1.ParámetrosMasa'!$D$21,0)</f>
        <v>4063</v>
      </c>
      <c r="G23" s="253">
        <f>ROUNDDOWN((G5-G12)*'1.ParámetrosMasa'!$D$21,0)</f>
        <v>4187</v>
      </c>
      <c r="H23" s="253">
        <f>ROUNDDOWN((H5-H12)*'1.ParámetrosMasa'!$D$21,0)</f>
        <v>4309</v>
      </c>
      <c r="I23" s="253">
        <f>ROUNDDOWN((I5-I12)*'1.ParámetrosMasa'!$D$21,0)</f>
        <v>4371</v>
      </c>
      <c r="J23" s="253">
        <f>ROUNDDOWN((J5-J12)*'1.ParámetrosMasa'!$D$21,0)</f>
        <v>4457</v>
      </c>
      <c r="K23" s="253">
        <f>ROUNDDOWN((K5-K12)*'1.ParámetrosMasa'!$D$21,0)</f>
        <v>4543</v>
      </c>
      <c r="L23" s="253">
        <f>ROUNDDOWN((L5-L12)*'1.ParámetrosMasa'!$D$21,0)</f>
        <v>4628</v>
      </c>
      <c r="M23" s="253">
        <f>ROUNDDOWN((M5-M12)*'1.ParámetrosMasa'!$D$21,0)</f>
        <v>4716</v>
      </c>
      <c r="N23" s="253">
        <f>ROUNDDOWN((N5-N12)*'1.ParámetrosMasa'!$D$21,0)</f>
        <v>4805</v>
      </c>
      <c r="O23" s="253">
        <f>ROUNDDOWN((O5-O12)*'1.ParámetrosMasa'!$D$21,0)</f>
        <v>4896</v>
      </c>
      <c r="P23" s="253">
        <f>ROUNDDOWN((P5-P12)*'1.ParámetrosMasa'!$D$21,0)</f>
        <v>4989</v>
      </c>
      <c r="Q23" s="253">
        <f>ROUNDDOWN((Q5-Q12)*'1.ParámetrosMasa'!$D$21,0)</f>
        <v>5083</v>
      </c>
      <c r="R23" s="253">
        <f>ROUNDDOWN((R5-R12)*'1.ParámetrosMasa'!$D$21,0)</f>
        <v>5179</v>
      </c>
      <c r="S23" s="253">
        <f>ROUNDDOWN((S5-S12)*'1.ParámetrosMasa'!$D$21,0)</f>
        <v>5277</v>
      </c>
      <c r="T23" s="253">
        <f>ROUNDDOWN((T5-T12)*'1.ParámetrosMasa'!$D$21,0)</f>
        <v>5377</v>
      </c>
      <c r="U23" s="253">
        <f>ROUNDDOWN((U5-U12)*'1.ParámetrosMasa'!$D$21,0)</f>
        <v>5479</v>
      </c>
      <c r="V23" s="253">
        <f>ROUNDDOWN((V5-V12)*'1.ParámetrosMasa'!$D$21,0)</f>
        <v>5583</v>
      </c>
      <c r="W23" s="253">
        <f>ROUNDDOWN((W5-W12)*'1.ParámetrosMasa'!$D$21,0)</f>
        <v>5688</v>
      </c>
      <c r="X23" s="253">
        <f>ROUNDDOWN((X5-X12)*'1.ParámetrosMasa'!$D$21,0)</f>
        <v>5796</v>
      </c>
      <c r="Y23" s="253">
        <f>ROUNDDOWN((Y5-Y12)*'1.ParámetrosMasa'!$D$21,0)</f>
        <v>5906</v>
      </c>
      <c r="Z23" s="253">
        <f>ROUNDDOWN((Z5-Z12)*'1.ParámetrosMasa'!$D$21,0)</f>
        <v>6018</v>
      </c>
      <c r="AA23" s="254">
        <f>ROUNDDOWN((AA5-AA12)*'1.ParámetrosMasa'!$D$21,0)</f>
        <v>6132</v>
      </c>
      <c r="AB23" s="250"/>
      <c r="AC23" s="250"/>
      <c r="AD23" s="250"/>
      <c r="AE23" s="250"/>
      <c r="AF23" s="250"/>
      <c r="AG23" s="250"/>
      <c r="AH23" s="250"/>
      <c r="AI23" s="250"/>
      <c r="AJ23" s="250"/>
      <c r="AK23" s="250"/>
      <c r="AL23" s="250"/>
      <c r="AM23" s="250"/>
      <c r="AN23" s="250"/>
      <c r="AO23" s="250"/>
      <c r="AP23" s="250"/>
    </row>
    <row r="24" spans="1:11264 11266:16384" s="251" customFormat="1" x14ac:dyDescent="0.25">
      <c r="A24" s="252" t="s">
        <v>75</v>
      </c>
      <c r="B24" s="253">
        <f>ROUNDDOWN((B6-B13)*'1.ParámetrosMasa'!$D$22,0)</f>
        <v>3197</v>
      </c>
      <c r="C24" s="253">
        <f>ROUNDDOWN((C6-C13)*'1.ParámetrosMasa'!$D$22,0)</f>
        <v>5431</v>
      </c>
      <c r="D24" s="253">
        <f>ROUNDDOWN((D6-D13)*'1.ParámetrosMasa'!$D$22,0)</f>
        <v>7120</v>
      </c>
      <c r="E24" s="253">
        <f>ROUNDDOWN((E6-E13)*'1.ParámetrosMasa'!$D$22,0)</f>
        <v>6806</v>
      </c>
      <c r="F24" s="253">
        <f>ROUNDDOWN((F6-F13)*'1.ParámetrosMasa'!$D$22,0)</f>
        <v>7013</v>
      </c>
      <c r="G24" s="253">
        <f>ROUNDDOWN((G6-G13)*'1.ParámetrosMasa'!$D$22,0)</f>
        <v>7220</v>
      </c>
      <c r="H24" s="253">
        <f>ROUNDDOWN((H6-H13)*'1.ParámetrosMasa'!$D$22,0)</f>
        <v>7322</v>
      </c>
      <c r="I24" s="253">
        <f>ROUNDDOWN((I6-I13)*'1.ParámetrosMasa'!$D$22,0)</f>
        <v>7466</v>
      </c>
      <c r="J24" s="253">
        <f>ROUNDDOWN((J6-J13)*'1.ParámetrosMasa'!$D$22,0)</f>
        <v>7611</v>
      </c>
      <c r="K24" s="253">
        <f>ROUNDDOWN((K6-K13)*'1.ParámetrosMasa'!$D$22,0)</f>
        <v>7753</v>
      </c>
      <c r="L24" s="253">
        <f>ROUNDDOWN((L6-L13)*'1.ParámetrosMasa'!$D$22,0)</f>
        <v>7900</v>
      </c>
      <c r="M24" s="253">
        <f>ROUNDDOWN((M6-M13)*'1.ParámetrosMasa'!$D$22,0)</f>
        <v>8050</v>
      </c>
      <c r="N24" s="253">
        <f>ROUNDDOWN((N6-N13)*'1.ParámetrosMasa'!$D$22,0)</f>
        <v>8202</v>
      </c>
      <c r="O24" s="253">
        <f>ROUNDDOWN((O6-O13)*'1.ParámetrosMasa'!$D$22,0)</f>
        <v>8357</v>
      </c>
      <c r="P24" s="253">
        <f>ROUNDDOWN((P6-P13)*'1.ParámetrosMasa'!$D$22,0)</f>
        <v>8516</v>
      </c>
      <c r="Q24" s="253">
        <f>ROUNDDOWN((Q6-Q13)*'1.ParámetrosMasa'!$D$22,0)</f>
        <v>8677</v>
      </c>
      <c r="R24" s="253">
        <f>ROUNDDOWN((R6-R13)*'1.ParámetrosMasa'!$D$22,0)</f>
        <v>8841</v>
      </c>
      <c r="S24" s="253">
        <f>ROUNDDOWN((S6-S13)*'1.ParámetrosMasa'!$D$22,0)</f>
        <v>9009</v>
      </c>
      <c r="T24" s="253">
        <f>ROUNDDOWN((T6-T13)*'1.ParámetrosMasa'!$D$22,0)</f>
        <v>9179</v>
      </c>
      <c r="U24" s="253">
        <f>ROUNDDOWN((U6-U13)*'1.ParámetrosMasa'!$D$22,0)</f>
        <v>9353</v>
      </c>
      <c r="V24" s="253">
        <f>ROUNDDOWN((V6-V13)*'1.ParámetrosMasa'!$D$22,0)</f>
        <v>9530</v>
      </c>
      <c r="W24" s="253">
        <f>ROUNDDOWN((W6-W13)*'1.ParámetrosMasa'!$D$22,0)</f>
        <v>9710</v>
      </c>
      <c r="X24" s="253">
        <f>ROUNDDOWN((X6-X13)*'1.ParámetrosMasa'!$D$22,0)</f>
        <v>9894</v>
      </c>
      <c r="Y24" s="253">
        <f>ROUNDDOWN((Y6-Y13)*'1.ParámetrosMasa'!$D$22,0)</f>
        <v>10082</v>
      </c>
      <c r="Z24" s="253">
        <f>ROUNDDOWN((Z6-Z13)*'1.ParámetrosMasa'!$D$22,0)</f>
        <v>10272</v>
      </c>
      <c r="AA24" s="254">
        <f>ROUNDDOWN((AA6-AA13)*'1.ParámetrosMasa'!$D$22,0)</f>
        <v>10467</v>
      </c>
      <c r="AB24" s="250"/>
      <c r="AC24" s="250"/>
      <c r="AD24" s="250"/>
      <c r="AE24" s="250"/>
      <c r="AF24" s="250"/>
      <c r="AG24" s="250"/>
      <c r="AH24" s="250"/>
      <c r="AI24" s="250"/>
      <c r="AJ24" s="250"/>
      <c r="AK24" s="250"/>
      <c r="AL24" s="250"/>
      <c r="AM24" s="250"/>
      <c r="AN24" s="250"/>
      <c r="AO24" s="250"/>
      <c r="AP24" s="250"/>
    </row>
    <row r="25" spans="1:11264 11266:16384" s="251" customFormat="1" x14ac:dyDescent="0.25">
      <c r="A25" s="252" t="s">
        <v>79</v>
      </c>
      <c r="B25" s="253">
        <f>ROUNDDOWN((B7-B14)*'1.ParámetrosMasa'!$D$23,0)</f>
        <v>4786</v>
      </c>
      <c r="C25" s="253">
        <f>ROUNDDOWN((C7-C14)*'1.ParámetrosMasa'!$D$23,0)</f>
        <v>6273</v>
      </c>
      <c r="D25" s="253">
        <f>ROUNDDOWN((D7-D14)*'1.ParámetrosMasa'!$D$23,0)</f>
        <v>5997</v>
      </c>
      <c r="E25" s="253">
        <f>ROUNDDOWN((E7-E14)*'1.ParámetrosMasa'!$D$23,0)</f>
        <v>6180</v>
      </c>
      <c r="F25" s="253">
        <f>ROUNDDOWN((F7-F14)*'1.ParámetrosMasa'!$D$23,0)</f>
        <v>6361</v>
      </c>
      <c r="G25" s="253">
        <f>ROUNDDOWN((G7-G14)*'1.ParámetrosMasa'!$D$23,0)</f>
        <v>6451</v>
      </c>
      <c r="H25" s="253">
        <f>ROUNDDOWN((H7-H14)*'1.ParámetrosMasa'!$D$23,0)</f>
        <v>6578</v>
      </c>
      <c r="I25" s="253">
        <f>ROUNDDOWN((I7-I14)*'1.ParámetrosMasa'!$D$23,0)</f>
        <v>6706</v>
      </c>
      <c r="J25" s="253">
        <f>ROUNDDOWN((J7-J14)*'1.ParámetrosMasa'!$D$23,0)</f>
        <v>6831</v>
      </c>
      <c r="K25" s="253">
        <f>ROUNDDOWN((K7-K14)*'1.ParámetrosMasa'!$D$23,0)</f>
        <v>6961</v>
      </c>
      <c r="L25" s="253">
        <f>ROUNDDOWN((L7-L14)*'1.ParámetrosMasa'!$D$23,0)</f>
        <v>7093</v>
      </c>
      <c r="M25" s="253">
        <f>ROUNDDOWN((M7-M14)*'1.ParámetrosMasa'!$D$23,0)</f>
        <v>7227</v>
      </c>
      <c r="N25" s="253">
        <f>ROUNDDOWN((N7-N14)*'1.ParámetrosMasa'!$D$23,0)</f>
        <v>7364</v>
      </c>
      <c r="O25" s="253">
        <f>ROUNDDOWN((O7-O14)*'1.ParámetrosMasa'!$D$23,0)</f>
        <v>7503</v>
      </c>
      <c r="P25" s="253">
        <f>ROUNDDOWN((P7-P14)*'1.ParámetrosMasa'!$D$23,0)</f>
        <v>7645</v>
      </c>
      <c r="Q25" s="253">
        <f>ROUNDDOWN((Q7-Q14)*'1.ParámetrosMasa'!$D$23,0)</f>
        <v>7790</v>
      </c>
      <c r="R25" s="253">
        <f>ROUNDDOWN((R7-R14)*'1.ParámetrosMasa'!$D$23,0)</f>
        <v>7938</v>
      </c>
      <c r="S25" s="253">
        <f>ROUNDDOWN((S7-S14)*'1.ParámetrosMasa'!$D$23,0)</f>
        <v>8088</v>
      </c>
      <c r="T25" s="253">
        <f>ROUNDDOWN((T7-T14)*'1.ParámetrosMasa'!$D$23,0)</f>
        <v>8241</v>
      </c>
      <c r="U25" s="253">
        <f>ROUNDDOWN((U7-U14)*'1.ParámetrosMasa'!$D$23,0)</f>
        <v>8397</v>
      </c>
      <c r="V25" s="253">
        <f>ROUNDDOWN((V7-V14)*'1.ParámetrosMasa'!$D$23,0)</f>
        <v>8556</v>
      </c>
      <c r="W25" s="253">
        <f>ROUNDDOWN((W7-W14)*'1.ParámetrosMasa'!$D$23,0)</f>
        <v>8718</v>
      </c>
      <c r="X25" s="253">
        <f>ROUNDDOWN((X7-X14)*'1.ParámetrosMasa'!$D$23,0)</f>
        <v>8883</v>
      </c>
      <c r="Y25" s="253">
        <f>ROUNDDOWN((Y7-Y14)*'1.ParámetrosMasa'!$D$23,0)</f>
        <v>9051</v>
      </c>
      <c r="Z25" s="253">
        <f>ROUNDDOWN((Z7-Z14)*'1.ParámetrosMasa'!$D$23,0)</f>
        <v>9222</v>
      </c>
      <c r="AA25" s="254">
        <f>ROUNDDOWN((AA7-AA14)*'1.ParámetrosMasa'!$D$23,0)</f>
        <v>9397</v>
      </c>
      <c r="AB25" s="250"/>
      <c r="AC25" s="250"/>
      <c r="AD25" s="250"/>
      <c r="AE25" s="250"/>
      <c r="AF25" s="250"/>
      <c r="AG25" s="250"/>
      <c r="AH25" s="250"/>
      <c r="AI25" s="250"/>
      <c r="AJ25" s="250"/>
      <c r="AK25" s="250"/>
      <c r="AL25" s="250"/>
      <c r="AM25" s="250"/>
      <c r="AN25" s="250"/>
      <c r="AO25" s="250"/>
      <c r="AP25" s="250"/>
    </row>
    <row r="26" spans="1:11264 11266:16384" s="251" customFormat="1" x14ac:dyDescent="0.25">
      <c r="A26" s="252" t="s">
        <v>71</v>
      </c>
      <c r="B26" s="253">
        <f>ROUNDDOWN((B8-B15)*'1.ParámetrosMasa'!$D$24,0)</f>
        <v>9388</v>
      </c>
      <c r="C26" s="253">
        <f>ROUNDDOWN((C8-C15)*'1.ParámetrosMasa'!$D$24,0)</f>
        <v>18986</v>
      </c>
      <c r="D26" s="253">
        <f>ROUNDDOWN((D8-D15)*'1.ParámetrosMasa'!$D$24,0)</f>
        <v>25154</v>
      </c>
      <c r="E26" s="253">
        <f>ROUNDDOWN((E8-E15)*'1.ParámetrosMasa'!$D$24,0)</f>
        <v>24044</v>
      </c>
      <c r="F26" s="253">
        <f>ROUNDDOWN((F8-F15)*'1.ParámetrosMasa'!$D$24,0)</f>
        <v>24777</v>
      </c>
      <c r="G26" s="253">
        <f>ROUNDDOWN((G8-G15)*'1.ParámetrosMasa'!$D$24,0)</f>
        <v>25505</v>
      </c>
      <c r="H26" s="253">
        <f>ROUNDDOWN((H8-H15)*'1.ParámetrosMasa'!$D$24,0)</f>
        <v>25868</v>
      </c>
      <c r="I26" s="253">
        <f>ROUNDDOWN((I8-I15)*'1.ParámetrosMasa'!$D$24,0)</f>
        <v>26375</v>
      </c>
      <c r="J26" s="253">
        <f>ROUNDDOWN((J8-J15)*'1.ParámetrosMasa'!$D$24,0)</f>
        <v>26887</v>
      </c>
      <c r="K26" s="253">
        <f>ROUNDDOWN((K8-K15)*'1.ParámetrosMasa'!$D$24,0)</f>
        <v>27389</v>
      </c>
      <c r="L26" s="253">
        <f>ROUNDDOWN((L8-L15)*'1.ParámetrosMasa'!$D$24,0)</f>
        <v>27908</v>
      </c>
      <c r="M26" s="253">
        <f>ROUNDDOWN((M8-M15)*'1.ParámetrosMasa'!$D$24,0)</f>
        <v>28437</v>
      </c>
      <c r="N26" s="253">
        <f>ROUNDDOWN((N8-N15)*'1.ParámetrosMasa'!$D$24,0)</f>
        <v>28975</v>
      </c>
      <c r="O26" s="253">
        <f>ROUNDDOWN((O8-O15)*'1.ParámetrosMasa'!$D$24,0)</f>
        <v>29524</v>
      </c>
      <c r="P26" s="253">
        <f>ROUNDDOWN((P8-P15)*'1.ParámetrosMasa'!$D$24,0)</f>
        <v>30084</v>
      </c>
      <c r="Q26" s="253">
        <f>ROUNDDOWN((Q8-Q15)*'1.ParámetrosMasa'!$D$24,0)</f>
        <v>30653</v>
      </c>
      <c r="R26" s="253">
        <f>ROUNDDOWN((R8-R15)*'1.ParámetrosMasa'!$D$24,0)</f>
        <v>31233</v>
      </c>
      <c r="S26" s="253">
        <f>ROUNDDOWN((S8-S15)*'1.ParámetrosMasa'!$D$24,0)</f>
        <v>31824</v>
      </c>
      <c r="T26" s="253">
        <f>ROUNDDOWN((T8-T15)*'1.ParámetrosMasa'!$D$24,0)</f>
        <v>32426</v>
      </c>
      <c r="U26" s="253">
        <f>ROUNDDOWN((U8-U15)*'1.ParámetrosMasa'!$D$24,0)</f>
        <v>33040</v>
      </c>
      <c r="V26" s="253">
        <f>ROUNDDOWN((V8-V15)*'1.ParámetrosMasa'!$D$24,0)</f>
        <v>33666</v>
      </c>
      <c r="W26" s="253">
        <f>ROUNDDOWN((W8-W15)*'1.ParámetrosMasa'!$D$24,0)</f>
        <v>34303</v>
      </c>
      <c r="X26" s="253">
        <f>ROUNDDOWN((X8-X15)*'1.ParámetrosMasa'!$D$24,0)</f>
        <v>34953</v>
      </c>
      <c r="Y26" s="253">
        <f>ROUNDDOWN((Y8-Y15)*'1.ParámetrosMasa'!$D$24,0)</f>
        <v>35615</v>
      </c>
      <c r="Z26" s="253">
        <f>ROUNDDOWN((Z8-Z15)*'1.ParámetrosMasa'!$D$24,0)</f>
        <v>36289</v>
      </c>
      <c r="AA26" s="254">
        <f>ROUNDDOWN((AA8-AA15)*'1.ParámetrosMasa'!$D$24,0)</f>
        <v>36975</v>
      </c>
      <c r="AB26" s="250"/>
      <c r="AC26" s="250"/>
      <c r="AD26" s="250"/>
      <c r="AE26" s="250"/>
      <c r="AF26" s="250"/>
      <c r="AG26" s="250"/>
      <c r="AH26" s="250"/>
      <c r="AI26" s="250"/>
      <c r="AJ26" s="250"/>
      <c r="AK26" s="250"/>
      <c r="AL26" s="250"/>
      <c r="AM26" s="250"/>
      <c r="AN26" s="250"/>
      <c r="AO26" s="250"/>
      <c r="AP26" s="250"/>
    </row>
    <row r="27" spans="1:11264 11266:16384" s="251" customFormat="1" ht="15.75" thickBot="1" x14ac:dyDescent="0.3">
      <c r="A27" s="255" t="s">
        <v>80</v>
      </c>
      <c r="B27" s="256">
        <f>ROUNDDOWN((B9-B16)*'1.ParámetrosMasa'!$D$25,0)</f>
        <v>2152</v>
      </c>
      <c r="C27" s="256">
        <f>ROUNDDOWN((C9-C16)*'1.ParámetrosMasa'!$D$25,0)</f>
        <v>2851</v>
      </c>
      <c r="D27" s="256">
        <f>ROUNDDOWN((D9-D16)*'1.ParámetrosMasa'!$D$25,0)</f>
        <v>2726</v>
      </c>
      <c r="E27" s="256">
        <f>ROUNDDOWN((E9-E16)*'1.ParámetrosMasa'!$D$25,0)</f>
        <v>2809</v>
      </c>
      <c r="F27" s="256">
        <f>ROUNDDOWN((F9-F16)*'1.ParámetrosMasa'!$D$25,0)</f>
        <v>2891</v>
      </c>
      <c r="G27" s="256">
        <f>ROUNDDOWN((G9-G16)*'1.ParámetrosMasa'!$D$25,0)</f>
        <v>2932</v>
      </c>
      <c r="H27" s="256">
        <f>ROUNDDOWN((H9-H16)*'1.ParámetrosMasa'!$D$25,0)</f>
        <v>2990</v>
      </c>
      <c r="I27" s="256">
        <f>ROUNDDOWN((I9-I16)*'1.ParámetrosMasa'!$D$25,0)</f>
        <v>3048</v>
      </c>
      <c r="J27" s="256">
        <f>ROUNDDOWN((J9-J16)*'1.ParámetrosMasa'!$D$25,0)</f>
        <v>3105</v>
      </c>
      <c r="K27" s="256">
        <f>ROUNDDOWN((K9-K16)*'1.ParámetrosMasa'!$D$25,0)</f>
        <v>3164</v>
      </c>
      <c r="L27" s="256">
        <f>ROUNDDOWN((L9-L16)*'1.ParámetrosMasa'!$D$25,0)</f>
        <v>3224</v>
      </c>
      <c r="M27" s="256">
        <f>ROUNDDOWN((M9-M16)*'1.ParámetrosMasa'!$D$25,0)</f>
        <v>3285</v>
      </c>
      <c r="N27" s="256">
        <f>ROUNDDOWN((N9-N16)*'1.ParámetrosMasa'!$D$25,0)</f>
        <v>3347</v>
      </c>
      <c r="O27" s="256">
        <f>ROUNDDOWN((O9-O16)*'1.ParámetrosMasa'!$D$25,0)</f>
        <v>3410</v>
      </c>
      <c r="P27" s="256">
        <f>ROUNDDOWN((P9-P16)*'1.ParámetrosMasa'!$D$25,0)</f>
        <v>3475</v>
      </c>
      <c r="Q27" s="256">
        <f>ROUNDDOWN((Q9-Q16)*'1.ParámetrosMasa'!$D$25,0)</f>
        <v>3541</v>
      </c>
      <c r="R27" s="256">
        <f>ROUNDDOWN((R9-R16)*'1.ParámetrosMasa'!$D$25,0)</f>
        <v>3608</v>
      </c>
      <c r="S27" s="256">
        <f>ROUNDDOWN((S9-S16)*'1.ParámetrosMasa'!$D$25,0)</f>
        <v>3676</v>
      </c>
      <c r="T27" s="256">
        <f>ROUNDDOWN((T9-T16)*'1.ParámetrosMasa'!$D$25,0)</f>
        <v>3746</v>
      </c>
      <c r="U27" s="256">
        <f>ROUNDDOWN((U9-U16)*'1.ParámetrosMasa'!$D$25,0)</f>
        <v>3816</v>
      </c>
      <c r="V27" s="256">
        <f>ROUNDDOWN((V9-V16)*'1.ParámetrosMasa'!$D$25,0)</f>
        <v>3889</v>
      </c>
      <c r="W27" s="256">
        <f>ROUNDDOWN((W9-W16)*'1.ParámetrosMasa'!$D$25,0)</f>
        <v>3962</v>
      </c>
      <c r="X27" s="256">
        <f>ROUNDDOWN((X9-X16)*'1.ParámetrosMasa'!$D$25,0)</f>
        <v>4037</v>
      </c>
      <c r="Y27" s="256">
        <f>ROUNDDOWN((Y9-Y16)*'1.ParámetrosMasa'!$D$25,0)</f>
        <v>4114</v>
      </c>
      <c r="Z27" s="256">
        <f>ROUNDDOWN((Z9-Z16)*'1.ParámetrosMasa'!$D$25,0)</f>
        <v>4192</v>
      </c>
      <c r="AA27" s="257">
        <f>ROUNDDOWN((AA9-AA16)*'1.ParámetrosMasa'!$D$25,0)</f>
        <v>4271</v>
      </c>
      <c r="AB27" s="250"/>
      <c r="AC27" s="250"/>
      <c r="AD27" s="250"/>
      <c r="AE27" s="250"/>
      <c r="AF27" s="250"/>
      <c r="AG27" s="250"/>
      <c r="AH27" s="250"/>
      <c r="AI27" s="250"/>
      <c r="AJ27" s="250"/>
      <c r="AK27" s="250"/>
      <c r="AL27" s="250"/>
      <c r="AM27" s="250"/>
      <c r="AN27" s="250"/>
      <c r="AO27" s="250"/>
      <c r="AP27" s="250"/>
    </row>
    <row r="28" spans="1:11264 11266:16384" s="246" customFormat="1" x14ac:dyDescent="0.25">
      <c r="A28" s="242" t="s">
        <v>83</v>
      </c>
      <c r="B28" s="243"/>
      <c r="C28" s="243"/>
      <c r="D28" s="243"/>
      <c r="E28" s="243"/>
      <c r="F28" s="243"/>
      <c r="G28" s="243"/>
      <c r="H28" s="243"/>
      <c r="I28" s="243"/>
      <c r="J28" s="243"/>
      <c r="K28" s="243"/>
      <c r="L28" s="243"/>
      <c r="M28" s="243"/>
      <c r="N28" s="243"/>
      <c r="O28" s="243"/>
      <c r="P28" s="243"/>
      <c r="Q28" s="243"/>
      <c r="R28" s="243"/>
      <c r="S28" s="243"/>
      <c r="T28" s="243"/>
      <c r="U28" s="243"/>
      <c r="V28" s="243"/>
      <c r="W28" s="243"/>
      <c r="X28" s="243"/>
      <c r="Y28" s="243"/>
      <c r="Z28" s="243"/>
      <c r="AA28" s="244"/>
      <c r="AB28" s="245"/>
      <c r="AC28" s="245"/>
      <c r="AD28" s="245"/>
      <c r="AE28" s="245"/>
      <c r="AF28" s="245"/>
      <c r="AG28" s="245"/>
      <c r="AH28" s="245"/>
      <c r="AI28" s="245"/>
      <c r="AJ28" s="245"/>
      <c r="AK28" s="245"/>
      <c r="AL28" s="245"/>
      <c r="AM28" s="245"/>
      <c r="AN28" s="245"/>
      <c r="AO28" s="245"/>
      <c r="AP28" s="245"/>
      <c r="AQ28" s="245"/>
      <c r="AR28" s="245"/>
      <c r="AT28" s="245"/>
      <c r="AU28" s="245"/>
      <c r="AV28" s="245"/>
      <c r="AW28" s="245"/>
      <c r="AX28" s="245"/>
      <c r="AY28" s="245"/>
      <c r="AZ28" s="245"/>
      <c r="BA28" s="245"/>
      <c r="BB28" s="245"/>
      <c r="BC28" s="245"/>
      <c r="BD28" s="245"/>
      <c r="BE28" s="245"/>
      <c r="BF28" s="245"/>
      <c r="BG28" s="245"/>
      <c r="BH28" s="245"/>
      <c r="BI28" s="245"/>
      <c r="BJ28" s="245"/>
      <c r="BK28" s="245"/>
      <c r="BL28" s="245"/>
      <c r="BM28" s="245"/>
      <c r="BN28" s="245"/>
      <c r="BP28" s="245"/>
      <c r="BQ28" s="245"/>
      <c r="BR28" s="245"/>
      <c r="BS28" s="245"/>
      <c r="BT28" s="245"/>
      <c r="BU28" s="245"/>
      <c r="BV28" s="245"/>
      <c r="BW28" s="245"/>
      <c r="BX28" s="245"/>
      <c r="BY28" s="245"/>
      <c r="BZ28" s="245"/>
      <c r="CA28" s="245"/>
      <c r="CB28" s="245"/>
      <c r="CC28" s="245"/>
      <c r="CD28" s="245"/>
      <c r="CE28" s="245"/>
      <c r="CF28" s="245"/>
      <c r="CG28" s="245"/>
      <c r="CH28" s="245"/>
      <c r="CI28" s="245"/>
      <c r="CJ28" s="245"/>
      <c r="CL28" s="245"/>
      <c r="CM28" s="245"/>
      <c r="CN28" s="245"/>
      <c r="CO28" s="245"/>
      <c r="CP28" s="245"/>
      <c r="CQ28" s="245"/>
      <c r="CR28" s="245"/>
      <c r="CS28" s="245"/>
      <c r="CT28" s="245"/>
      <c r="CU28" s="245"/>
      <c r="CV28" s="245"/>
      <c r="CW28" s="245"/>
      <c r="CX28" s="245"/>
      <c r="CY28" s="245"/>
      <c r="CZ28" s="245"/>
      <c r="DA28" s="245"/>
      <c r="DB28" s="245"/>
      <c r="DC28" s="245"/>
      <c r="DD28" s="245"/>
      <c r="DE28" s="245"/>
      <c r="DF28" s="245"/>
      <c r="DH28" s="245"/>
      <c r="DI28" s="245"/>
      <c r="DJ28" s="245"/>
      <c r="DK28" s="245"/>
      <c r="DL28" s="245"/>
      <c r="DM28" s="245"/>
      <c r="DN28" s="245"/>
      <c r="DO28" s="245"/>
      <c r="DP28" s="245"/>
      <c r="DQ28" s="245"/>
      <c r="DR28" s="245"/>
      <c r="DS28" s="245"/>
      <c r="DT28" s="245"/>
      <c r="DU28" s="245"/>
      <c r="DV28" s="245"/>
      <c r="DW28" s="245"/>
      <c r="DX28" s="245"/>
      <c r="DY28" s="245"/>
      <c r="DZ28" s="245"/>
      <c r="EA28" s="245"/>
      <c r="EB28" s="245"/>
      <c r="ED28" s="245"/>
      <c r="EE28" s="245"/>
      <c r="EF28" s="245"/>
      <c r="EG28" s="245"/>
      <c r="EH28" s="245"/>
      <c r="EI28" s="245"/>
      <c r="EJ28" s="245"/>
      <c r="EK28" s="245"/>
      <c r="EL28" s="245"/>
      <c r="EM28" s="245"/>
      <c r="EN28" s="245"/>
      <c r="EO28" s="245"/>
      <c r="EP28" s="245"/>
      <c r="EQ28" s="245"/>
      <c r="ER28" s="245"/>
      <c r="ES28" s="245"/>
      <c r="ET28" s="245"/>
      <c r="EU28" s="245"/>
      <c r="EV28" s="245"/>
      <c r="EW28" s="245"/>
      <c r="EX28" s="245"/>
      <c r="EZ28" s="245"/>
      <c r="FA28" s="245"/>
      <c r="FB28" s="245"/>
      <c r="FC28" s="245"/>
      <c r="FD28" s="245"/>
      <c r="FE28" s="245"/>
      <c r="FF28" s="245"/>
      <c r="FG28" s="245"/>
      <c r="FH28" s="245"/>
      <c r="FI28" s="245"/>
      <c r="FJ28" s="245"/>
      <c r="FK28" s="245"/>
      <c r="FL28" s="245"/>
      <c r="FM28" s="245"/>
      <c r="FN28" s="245"/>
      <c r="FO28" s="245"/>
      <c r="FP28" s="245"/>
      <c r="FQ28" s="245"/>
      <c r="FR28" s="245"/>
      <c r="FS28" s="245"/>
      <c r="FT28" s="245"/>
      <c r="FV28" s="245"/>
      <c r="FW28" s="245"/>
      <c r="FX28" s="245"/>
      <c r="FY28" s="245"/>
      <c r="FZ28" s="245"/>
      <c r="GA28" s="245"/>
      <c r="GB28" s="245"/>
      <c r="GC28" s="245"/>
      <c r="GD28" s="245"/>
      <c r="GE28" s="245"/>
      <c r="GF28" s="245"/>
      <c r="GG28" s="245"/>
      <c r="GH28" s="245"/>
      <c r="GI28" s="245"/>
      <c r="GJ28" s="245"/>
      <c r="GK28" s="245"/>
      <c r="GL28" s="245"/>
      <c r="GM28" s="245"/>
      <c r="GN28" s="245"/>
      <c r="GO28" s="245"/>
      <c r="GP28" s="245"/>
      <c r="GR28" s="245"/>
      <c r="GS28" s="245"/>
      <c r="GT28" s="245"/>
      <c r="GU28" s="245"/>
      <c r="GV28" s="245"/>
      <c r="GW28" s="245"/>
      <c r="GX28" s="245"/>
      <c r="GY28" s="245"/>
      <c r="GZ28" s="245"/>
      <c r="HA28" s="245"/>
      <c r="HB28" s="245"/>
      <c r="HC28" s="245"/>
      <c r="HD28" s="245"/>
      <c r="HE28" s="245"/>
      <c r="HF28" s="245"/>
      <c r="HG28" s="245"/>
      <c r="HH28" s="245"/>
      <c r="HI28" s="245"/>
      <c r="HJ28" s="245"/>
      <c r="HK28" s="245"/>
      <c r="HL28" s="245"/>
      <c r="HN28" s="245"/>
      <c r="HO28" s="245"/>
      <c r="HP28" s="245"/>
      <c r="HQ28" s="245"/>
      <c r="HR28" s="245"/>
      <c r="HS28" s="245"/>
      <c r="HT28" s="245"/>
      <c r="HU28" s="245"/>
      <c r="HV28" s="245"/>
      <c r="HW28" s="245"/>
      <c r="HX28" s="245"/>
      <c r="HY28" s="245"/>
      <c r="HZ28" s="245"/>
      <c r="IA28" s="245"/>
      <c r="IB28" s="245"/>
      <c r="IC28" s="245"/>
      <c r="ID28" s="245"/>
      <c r="IE28" s="245"/>
      <c r="IF28" s="245"/>
      <c r="IG28" s="245"/>
      <c r="IH28" s="245"/>
      <c r="IJ28" s="245"/>
      <c r="IK28" s="245"/>
      <c r="IL28" s="245"/>
      <c r="IM28" s="245"/>
      <c r="IN28" s="245"/>
      <c r="IO28" s="245"/>
      <c r="IP28" s="245"/>
      <c r="IQ28" s="245"/>
      <c r="IR28" s="245"/>
      <c r="IS28" s="245"/>
      <c r="IT28" s="245"/>
      <c r="IU28" s="245"/>
      <c r="IV28" s="245"/>
      <c r="IW28" s="245"/>
      <c r="IX28" s="245"/>
      <c r="IY28" s="245"/>
      <c r="IZ28" s="245"/>
      <c r="JA28" s="245"/>
      <c r="JB28" s="245"/>
      <c r="JC28" s="245"/>
      <c r="JD28" s="245"/>
      <c r="JF28" s="245"/>
      <c r="JG28" s="245"/>
      <c r="JH28" s="245"/>
      <c r="JI28" s="245"/>
      <c r="JJ28" s="245"/>
      <c r="JK28" s="245"/>
      <c r="JL28" s="245"/>
      <c r="JM28" s="245"/>
      <c r="JN28" s="245"/>
      <c r="JO28" s="245"/>
      <c r="JP28" s="245"/>
      <c r="JQ28" s="245"/>
      <c r="JR28" s="245"/>
      <c r="JS28" s="245"/>
      <c r="JT28" s="245"/>
      <c r="JU28" s="245"/>
      <c r="JV28" s="245"/>
      <c r="JW28" s="245"/>
      <c r="JX28" s="245"/>
      <c r="JY28" s="245"/>
      <c r="JZ28" s="245"/>
      <c r="KB28" s="245"/>
      <c r="KC28" s="245"/>
      <c r="KD28" s="245"/>
      <c r="KE28" s="245"/>
      <c r="KF28" s="245"/>
      <c r="KG28" s="245"/>
      <c r="KH28" s="245"/>
      <c r="KI28" s="245"/>
      <c r="KJ28" s="245"/>
      <c r="KK28" s="245"/>
      <c r="KL28" s="245"/>
      <c r="KM28" s="245"/>
      <c r="KN28" s="245"/>
      <c r="KO28" s="245"/>
      <c r="KP28" s="245"/>
      <c r="KQ28" s="245"/>
      <c r="KR28" s="245"/>
      <c r="KS28" s="245"/>
      <c r="KT28" s="245"/>
      <c r="KU28" s="245"/>
      <c r="KV28" s="245"/>
      <c r="KX28" s="245"/>
      <c r="KY28" s="245"/>
      <c r="KZ28" s="245"/>
      <c r="LA28" s="245"/>
      <c r="LB28" s="245"/>
      <c r="LC28" s="245"/>
      <c r="LD28" s="245"/>
      <c r="LE28" s="245"/>
      <c r="LF28" s="245"/>
      <c r="LG28" s="245"/>
      <c r="LH28" s="245"/>
      <c r="LI28" s="245"/>
      <c r="LJ28" s="245"/>
      <c r="LK28" s="245"/>
      <c r="LL28" s="245"/>
      <c r="LM28" s="245"/>
      <c r="LN28" s="245"/>
      <c r="LO28" s="245"/>
      <c r="LP28" s="245"/>
      <c r="LQ28" s="245"/>
      <c r="LR28" s="245"/>
      <c r="LT28" s="245"/>
      <c r="LU28" s="245"/>
      <c r="LV28" s="245"/>
      <c r="LW28" s="245"/>
      <c r="LX28" s="245"/>
      <c r="LY28" s="245"/>
      <c r="LZ28" s="245"/>
      <c r="MA28" s="245"/>
      <c r="MB28" s="245"/>
      <c r="MC28" s="245"/>
      <c r="MD28" s="245"/>
      <c r="ME28" s="245"/>
      <c r="MF28" s="245"/>
      <c r="MG28" s="245"/>
      <c r="MH28" s="245"/>
      <c r="MI28" s="245"/>
      <c r="MJ28" s="245"/>
      <c r="MK28" s="245"/>
      <c r="ML28" s="245"/>
      <c r="MM28" s="245"/>
      <c r="MN28" s="245"/>
      <c r="MP28" s="245"/>
      <c r="MQ28" s="245"/>
      <c r="MR28" s="245"/>
      <c r="MS28" s="245"/>
      <c r="MT28" s="245"/>
      <c r="MU28" s="245"/>
      <c r="MV28" s="245"/>
      <c r="MW28" s="245"/>
      <c r="MX28" s="245"/>
      <c r="MY28" s="245"/>
      <c r="MZ28" s="245"/>
      <c r="NA28" s="245"/>
      <c r="NB28" s="245"/>
      <c r="NC28" s="245"/>
      <c r="ND28" s="245"/>
      <c r="NE28" s="245"/>
      <c r="NF28" s="245"/>
      <c r="NG28" s="245"/>
      <c r="NH28" s="245"/>
      <c r="NI28" s="245"/>
      <c r="NJ28" s="245"/>
      <c r="NL28" s="245"/>
      <c r="NM28" s="245"/>
      <c r="NN28" s="245"/>
      <c r="NO28" s="245"/>
      <c r="NP28" s="245"/>
      <c r="NQ28" s="245"/>
      <c r="NR28" s="245"/>
      <c r="NS28" s="245"/>
      <c r="NT28" s="245"/>
      <c r="NU28" s="245"/>
      <c r="NV28" s="245"/>
      <c r="NW28" s="245"/>
      <c r="NX28" s="245"/>
      <c r="NY28" s="245"/>
      <c r="NZ28" s="245"/>
      <c r="OA28" s="245"/>
      <c r="OB28" s="245"/>
      <c r="OC28" s="245"/>
      <c r="OD28" s="245"/>
      <c r="OE28" s="245"/>
      <c r="OF28" s="245"/>
      <c r="OH28" s="245"/>
      <c r="OI28" s="245"/>
      <c r="OJ28" s="245"/>
      <c r="OK28" s="245"/>
      <c r="OL28" s="245"/>
      <c r="OM28" s="245"/>
      <c r="ON28" s="245"/>
      <c r="OO28" s="245"/>
      <c r="OP28" s="245"/>
      <c r="OQ28" s="245"/>
      <c r="OR28" s="245"/>
      <c r="OS28" s="245"/>
      <c r="OT28" s="245"/>
      <c r="OU28" s="245"/>
      <c r="OV28" s="245"/>
      <c r="OW28" s="245"/>
      <c r="OX28" s="245"/>
      <c r="OY28" s="245"/>
      <c r="OZ28" s="245"/>
      <c r="PA28" s="245"/>
      <c r="PB28" s="245"/>
      <c r="PD28" s="245"/>
      <c r="PE28" s="245"/>
      <c r="PF28" s="245"/>
      <c r="PG28" s="245"/>
      <c r="PH28" s="245"/>
      <c r="PI28" s="245"/>
      <c r="PJ28" s="245"/>
      <c r="PK28" s="245"/>
      <c r="PL28" s="245"/>
      <c r="PM28" s="245"/>
      <c r="PN28" s="245"/>
      <c r="PO28" s="245"/>
      <c r="PP28" s="245"/>
      <c r="PQ28" s="245"/>
      <c r="PR28" s="245"/>
      <c r="PS28" s="245"/>
      <c r="PT28" s="245"/>
      <c r="PU28" s="245"/>
      <c r="PV28" s="245"/>
      <c r="PW28" s="245"/>
      <c r="PX28" s="245"/>
      <c r="PZ28" s="245"/>
      <c r="QA28" s="245"/>
      <c r="QB28" s="245"/>
      <c r="QC28" s="245"/>
      <c r="QD28" s="245"/>
      <c r="QE28" s="245"/>
      <c r="QF28" s="245"/>
      <c r="QG28" s="245"/>
      <c r="QH28" s="245"/>
      <c r="QI28" s="245"/>
      <c r="QJ28" s="245"/>
      <c r="QK28" s="245"/>
      <c r="QL28" s="245"/>
      <c r="QM28" s="245"/>
      <c r="QN28" s="245"/>
      <c r="QO28" s="245"/>
      <c r="QP28" s="245"/>
      <c r="QQ28" s="245"/>
      <c r="QR28" s="245"/>
      <c r="QS28" s="245"/>
      <c r="QT28" s="245"/>
      <c r="QV28" s="245"/>
      <c r="QW28" s="245"/>
      <c r="QX28" s="245"/>
      <c r="QY28" s="245"/>
      <c r="QZ28" s="245"/>
      <c r="RA28" s="245"/>
      <c r="RB28" s="245"/>
      <c r="RC28" s="245"/>
      <c r="RD28" s="245"/>
      <c r="RE28" s="245"/>
      <c r="RF28" s="245"/>
      <c r="RG28" s="245"/>
      <c r="RH28" s="245"/>
      <c r="RI28" s="245"/>
      <c r="RJ28" s="245"/>
      <c r="RK28" s="245"/>
      <c r="RL28" s="245"/>
      <c r="RM28" s="245"/>
      <c r="RN28" s="245"/>
      <c r="RO28" s="245"/>
      <c r="RP28" s="245"/>
      <c r="RR28" s="245"/>
      <c r="RS28" s="245"/>
      <c r="RT28" s="245"/>
      <c r="RU28" s="245"/>
      <c r="RV28" s="245"/>
      <c r="RW28" s="245"/>
      <c r="RX28" s="245"/>
      <c r="RY28" s="245"/>
      <c r="RZ28" s="245"/>
      <c r="SA28" s="245"/>
      <c r="SB28" s="245"/>
      <c r="SC28" s="245"/>
      <c r="SD28" s="245"/>
      <c r="SE28" s="245"/>
      <c r="SF28" s="245"/>
      <c r="SG28" s="245"/>
      <c r="SH28" s="245"/>
      <c r="SI28" s="245"/>
      <c r="SJ28" s="245"/>
      <c r="SK28" s="245"/>
      <c r="SL28" s="245"/>
      <c r="SN28" s="245"/>
      <c r="SO28" s="245"/>
      <c r="SP28" s="245"/>
      <c r="SQ28" s="245"/>
      <c r="SR28" s="245"/>
      <c r="SS28" s="245"/>
      <c r="ST28" s="245"/>
      <c r="SU28" s="245"/>
      <c r="SV28" s="245"/>
      <c r="SW28" s="245"/>
      <c r="SX28" s="245"/>
      <c r="SY28" s="245"/>
      <c r="SZ28" s="245"/>
      <c r="TA28" s="245"/>
      <c r="TB28" s="245"/>
      <c r="TC28" s="245"/>
      <c r="TD28" s="245"/>
      <c r="TE28" s="245"/>
      <c r="TF28" s="245"/>
      <c r="TG28" s="245"/>
      <c r="TH28" s="245"/>
      <c r="TJ28" s="245"/>
      <c r="TK28" s="245"/>
      <c r="TL28" s="245"/>
      <c r="TM28" s="245"/>
      <c r="TN28" s="245"/>
      <c r="TO28" s="245"/>
      <c r="TP28" s="245"/>
      <c r="TQ28" s="245"/>
      <c r="TR28" s="245"/>
      <c r="TS28" s="245"/>
      <c r="TT28" s="245"/>
      <c r="TU28" s="245"/>
      <c r="TV28" s="245"/>
      <c r="TW28" s="245"/>
      <c r="TX28" s="245"/>
      <c r="TY28" s="245"/>
      <c r="TZ28" s="245"/>
      <c r="UA28" s="245"/>
      <c r="UB28" s="245"/>
      <c r="UC28" s="245"/>
      <c r="UD28" s="245"/>
      <c r="UF28" s="245"/>
      <c r="UG28" s="245"/>
      <c r="UH28" s="245"/>
      <c r="UI28" s="245"/>
      <c r="UJ28" s="245"/>
      <c r="UK28" s="245"/>
      <c r="UL28" s="245"/>
      <c r="UM28" s="245"/>
      <c r="UN28" s="245"/>
      <c r="UO28" s="245"/>
      <c r="UP28" s="245"/>
      <c r="UQ28" s="245"/>
      <c r="UR28" s="245"/>
      <c r="US28" s="245"/>
      <c r="UT28" s="245"/>
      <c r="UU28" s="245"/>
      <c r="UV28" s="245"/>
      <c r="UW28" s="245"/>
      <c r="UX28" s="245"/>
      <c r="UY28" s="245"/>
      <c r="UZ28" s="245"/>
      <c r="VB28" s="245"/>
      <c r="VC28" s="245"/>
      <c r="VD28" s="245"/>
      <c r="VE28" s="245"/>
      <c r="VF28" s="245"/>
      <c r="VG28" s="245"/>
      <c r="VH28" s="245"/>
      <c r="VI28" s="245"/>
      <c r="VJ28" s="245"/>
      <c r="VK28" s="245"/>
      <c r="VL28" s="245"/>
      <c r="VM28" s="245"/>
      <c r="VN28" s="245"/>
      <c r="VO28" s="245"/>
      <c r="VP28" s="245"/>
      <c r="VQ28" s="245"/>
      <c r="VR28" s="245"/>
      <c r="VS28" s="245"/>
      <c r="VT28" s="245"/>
      <c r="VU28" s="245"/>
      <c r="VV28" s="245"/>
      <c r="VX28" s="245"/>
      <c r="VY28" s="245"/>
      <c r="VZ28" s="245"/>
      <c r="WA28" s="245"/>
      <c r="WB28" s="245"/>
      <c r="WC28" s="245"/>
      <c r="WD28" s="245"/>
      <c r="WE28" s="245"/>
      <c r="WF28" s="245"/>
      <c r="WG28" s="245"/>
      <c r="WH28" s="245"/>
      <c r="WI28" s="245"/>
      <c r="WJ28" s="245"/>
      <c r="WK28" s="245"/>
      <c r="WL28" s="245"/>
      <c r="WM28" s="245"/>
      <c r="WN28" s="245"/>
      <c r="WO28" s="245"/>
      <c r="WP28" s="245"/>
      <c r="WQ28" s="245"/>
      <c r="WR28" s="245"/>
      <c r="WT28" s="245"/>
      <c r="WU28" s="245"/>
      <c r="WV28" s="245"/>
      <c r="WW28" s="245"/>
      <c r="WX28" s="245"/>
      <c r="WY28" s="245"/>
      <c r="WZ28" s="245"/>
      <c r="XA28" s="245"/>
      <c r="XB28" s="245"/>
      <c r="XC28" s="245"/>
      <c r="XD28" s="245"/>
      <c r="XE28" s="245"/>
      <c r="XF28" s="245"/>
      <c r="XG28" s="245"/>
      <c r="XH28" s="245"/>
      <c r="XI28" s="245"/>
      <c r="XJ28" s="245"/>
      <c r="XK28" s="245"/>
      <c r="XL28" s="245"/>
      <c r="XM28" s="245"/>
      <c r="XN28" s="245"/>
      <c r="XP28" s="245"/>
      <c r="XQ28" s="245"/>
      <c r="XR28" s="245"/>
      <c r="XS28" s="245"/>
      <c r="XT28" s="245"/>
      <c r="XU28" s="245"/>
      <c r="XV28" s="245"/>
      <c r="XW28" s="245"/>
      <c r="XX28" s="245"/>
      <c r="XY28" s="245"/>
      <c r="XZ28" s="245"/>
      <c r="YA28" s="245"/>
      <c r="YB28" s="245"/>
      <c r="YC28" s="245"/>
      <c r="YD28" s="245"/>
      <c r="YE28" s="245"/>
      <c r="YF28" s="245"/>
      <c r="YG28" s="245"/>
      <c r="YH28" s="245"/>
      <c r="YI28" s="245"/>
      <c r="YJ28" s="245"/>
      <c r="YL28" s="245"/>
      <c r="YM28" s="245"/>
      <c r="YN28" s="245"/>
      <c r="YO28" s="245"/>
      <c r="YP28" s="245"/>
      <c r="YQ28" s="245"/>
      <c r="YR28" s="245"/>
      <c r="YS28" s="245"/>
      <c r="YT28" s="245"/>
      <c r="YU28" s="245"/>
      <c r="YV28" s="245"/>
      <c r="YW28" s="245"/>
      <c r="YX28" s="245"/>
      <c r="YY28" s="245"/>
      <c r="YZ28" s="245"/>
      <c r="ZA28" s="245"/>
      <c r="ZB28" s="245"/>
      <c r="ZC28" s="245"/>
      <c r="ZD28" s="245"/>
      <c r="ZE28" s="245"/>
      <c r="ZF28" s="245"/>
      <c r="ZH28" s="245"/>
      <c r="ZI28" s="245"/>
      <c r="ZJ28" s="245"/>
      <c r="ZK28" s="245"/>
      <c r="ZL28" s="245"/>
      <c r="ZM28" s="245"/>
      <c r="ZN28" s="245"/>
      <c r="ZO28" s="245"/>
      <c r="ZP28" s="245"/>
      <c r="ZQ28" s="245"/>
      <c r="ZR28" s="245"/>
      <c r="ZS28" s="245"/>
      <c r="ZT28" s="245"/>
      <c r="ZU28" s="245"/>
      <c r="ZV28" s="245"/>
      <c r="ZW28" s="245"/>
      <c r="ZX28" s="245"/>
      <c r="ZY28" s="245"/>
      <c r="ZZ28" s="245"/>
      <c r="AAA28" s="245"/>
      <c r="AAB28" s="245"/>
      <c r="AAD28" s="245"/>
      <c r="AAE28" s="245"/>
      <c r="AAF28" s="245"/>
      <c r="AAG28" s="245"/>
      <c r="AAH28" s="245"/>
      <c r="AAI28" s="245"/>
      <c r="AAJ28" s="245"/>
      <c r="AAK28" s="245"/>
      <c r="AAL28" s="245"/>
      <c r="AAM28" s="245"/>
      <c r="AAN28" s="245"/>
      <c r="AAO28" s="245"/>
      <c r="AAP28" s="245"/>
      <c r="AAQ28" s="245"/>
      <c r="AAR28" s="245"/>
      <c r="AAS28" s="245"/>
      <c r="AAT28" s="245"/>
      <c r="AAU28" s="245"/>
      <c r="AAV28" s="245"/>
      <c r="AAW28" s="245"/>
      <c r="AAX28" s="245"/>
      <c r="AAZ28" s="245"/>
      <c r="ABA28" s="245"/>
      <c r="ABB28" s="245"/>
      <c r="ABC28" s="245"/>
      <c r="ABD28" s="245"/>
      <c r="ABE28" s="245"/>
      <c r="ABF28" s="245"/>
      <c r="ABG28" s="245"/>
      <c r="ABH28" s="245"/>
      <c r="ABI28" s="245"/>
      <c r="ABJ28" s="245"/>
      <c r="ABK28" s="245"/>
      <c r="ABL28" s="245"/>
      <c r="ABM28" s="245"/>
      <c r="ABN28" s="245"/>
      <c r="ABO28" s="245"/>
      <c r="ABP28" s="245"/>
      <c r="ABQ28" s="245"/>
      <c r="ABR28" s="245"/>
      <c r="ABS28" s="245"/>
      <c r="ABT28" s="245"/>
      <c r="ABV28" s="245"/>
      <c r="ABW28" s="245"/>
      <c r="ABX28" s="245"/>
      <c r="ABY28" s="245"/>
      <c r="ABZ28" s="245"/>
      <c r="ACA28" s="245"/>
      <c r="ACB28" s="245"/>
      <c r="ACC28" s="245"/>
      <c r="ACD28" s="245"/>
      <c r="ACE28" s="245"/>
      <c r="ACF28" s="245"/>
      <c r="ACG28" s="245"/>
      <c r="ACH28" s="245"/>
      <c r="ACI28" s="245"/>
      <c r="ACJ28" s="245"/>
      <c r="ACK28" s="245"/>
      <c r="ACL28" s="245"/>
      <c r="ACM28" s="245"/>
      <c r="ACN28" s="245"/>
      <c r="ACO28" s="245"/>
      <c r="ACP28" s="245"/>
      <c r="ACR28" s="245"/>
      <c r="ACS28" s="245"/>
      <c r="ACT28" s="245"/>
      <c r="ACU28" s="245"/>
      <c r="ACV28" s="245"/>
      <c r="ACW28" s="245"/>
      <c r="ACX28" s="245"/>
      <c r="ACY28" s="245"/>
      <c r="ACZ28" s="245"/>
      <c r="ADA28" s="245"/>
      <c r="ADB28" s="245"/>
      <c r="ADC28" s="245"/>
      <c r="ADD28" s="245"/>
      <c r="ADE28" s="245"/>
      <c r="ADF28" s="245"/>
      <c r="ADG28" s="245"/>
      <c r="ADH28" s="245"/>
      <c r="ADI28" s="245"/>
      <c r="ADJ28" s="245"/>
      <c r="ADK28" s="245"/>
      <c r="ADL28" s="245"/>
      <c r="ADN28" s="245"/>
      <c r="ADO28" s="245"/>
      <c r="ADP28" s="245"/>
      <c r="ADQ28" s="245"/>
      <c r="ADR28" s="245"/>
      <c r="ADS28" s="245"/>
      <c r="ADT28" s="245"/>
      <c r="ADU28" s="245"/>
      <c r="ADV28" s="245"/>
      <c r="ADW28" s="245"/>
      <c r="ADX28" s="245"/>
      <c r="ADY28" s="245"/>
      <c r="ADZ28" s="245"/>
      <c r="AEA28" s="245"/>
      <c r="AEB28" s="245"/>
      <c r="AEC28" s="245"/>
      <c r="AED28" s="245"/>
      <c r="AEE28" s="245"/>
      <c r="AEF28" s="245"/>
      <c r="AEG28" s="245"/>
      <c r="AEH28" s="245"/>
      <c r="AEJ28" s="245"/>
      <c r="AEK28" s="245"/>
      <c r="AEL28" s="245"/>
      <c r="AEM28" s="245"/>
      <c r="AEN28" s="245"/>
      <c r="AEO28" s="245"/>
      <c r="AEP28" s="245"/>
      <c r="AEQ28" s="245"/>
      <c r="AER28" s="245"/>
      <c r="AES28" s="245"/>
      <c r="AET28" s="245"/>
      <c r="AEU28" s="245"/>
      <c r="AEV28" s="245"/>
      <c r="AEW28" s="245"/>
      <c r="AEX28" s="245"/>
      <c r="AEY28" s="245"/>
      <c r="AEZ28" s="245"/>
      <c r="AFA28" s="245"/>
      <c r="AFB28" s="245"/>
      <c r="AFC28" s="245"/>
      <c r="AFD28" s="245"/>
      <c r="AFF28" s="245"/>
      <c r="AFG28" s="245"/>
      <c r="AFH28" s="245"/>
      <c r="AFI28" s="245"/>
      <c r="AFJ28" s="245"/>
      <c r="AFK28" s="245"/>
      <c r="AFL28" s="245"/>
      <c r="AFM28" s="245"/>
      <c r="AFN28" s="245"/>
      <c r="AFO28" s="245"/>
      <c r="AFP28" s="245"/>
      <c r="AFQ28" s="245"/>
      <c r="AFR28" s="245"/>
      <c r="AFS28" s="245"/>
      <c r="AFT28" s="245"/>
      <c r="AFU28" s="245"/>
      <c r="AFV28" s="245"/>
      <c r="AFW28" s="245"/>
      <c r="AFX28" s="245"/>
      <c r="AFY28" s="245"/>
      <c r="AFZ28" s="245"/>
      <c r="AGB28" s="245"/>
      <c r="AGC28" s="245"/>
      <c r="AGD28" s="245"/>
      <c r="AGE28" s="245"/>
      <c r="AGF28" s="245"/>
      <c r="AGG28" s="245"/>
      <c r="AGH28" s="245"/>
      <c r="AGI28" s="245"/>
      <c r="AGJ28" s="245"/>
      <c r="AGK28" s="245"/>
      <c r="AGL28" s="245"/>
      <c r="AGM28" s="245"/>
      <c r="AGN28" s="245"/>
      <c r="AGO28" s="245"/>
      <c r="AGP28" s="245"/>
      <c r="AGQ28" s="245"/>
      <c r="AGR28" s="245"/>
      <c r="AGS28" s="245"/>
      <c r="AGT28" s="245"/>
      <c r="AGU28" s="245"/>
      <c r="AGV28" s="245"/>
      <c r="AGX28" s="245"/>
      <c r="AGY28" s="245"/>
      <c r="AGZ28" s="245"/>
      <c r="AHA28" s="245"/>
      <c r="AHB28" s="245"/>
      <c r="AHC28" s="245"/>
      <c r="AHD28" s="245"/>
      <c r="AHE28" s="245"/>
      <c r="AHF28" s="245"/>
      <c r="AHG28" s="245"/>
      <c r="AHH28" s="245"/>
      <c r="AHI28" s="245"/>
      <c r="AHJ28" s="245"/>
      <c r="AHK28" s="245"/>
      <c r="AHL28" s="245"/>
      <c r="AHM28" s="245"/>
      <c r="AHN28" s="245"/>
      <c r="AHO28" s="245"/>
      <c r="AHP28" s="245"/>
      <c r="AHQ28" s="245"/>
      <c r="AHR28" s="245"/>
      <c r="AHT28" s="245"/>
      <c r="AHU28" s="245"/>
      <c r="AHV28" s="245"/>
      <c r="AHW28" s="245"/>
      <c r="AHX28" s="245"/>
      <c r="AHY28" s="245"/>
      <c r="AHZ28" s="245"/>
      <c r="AIA28" s="245"/>
      <c r="AIB28" s="245"/>
      <c r="AIC28" s="245"/>
      <c r="AID28" s="245"/>
      <c r="AIE28" s="245"/>
      <c r="AIF28" s="245"/>
      <c r="AIG28" s="245"/>
      <c r="AIH28" s="245"/>
      <c r="AII28" s="245"/>
      <c r="AIJ28" s="245"/>
      <c r="AIK28" s="245"/>
      <c r="AIL28" s="245"/>
      <c r="AIM28" s="245"/>
      <c r="AIN28" s="245"/>
      <c r="AIP28" s="245"/>
      <c r="AIQ28" s="245"/>
      <c r="AIR28" s="245"/>
      <c r="AIS28" s="245"/>
      <c r="AIT28" s="245"/>
      <c r="AIU28" s="245"/>
      <c r="AIV28" s="245"/>
      <c r="AIW28" s="245"/>
      <c r="AIX28" s="245"/>
      <c r="AIY28" s="245"/>
      <c r="AIZ28" s="245"/>
      <c r="AJA28" s="245"/>
      <c r="AJB28" s="245"/>
      <c r="AJC28" s="245"/>
      <c r="AJD28" s="245"/>
      <c r="AJE28" s="245"/>
      <c r="AJF28" s="245"/>
      <c r="AJG28" s="245"/>
      <c r="AJH28" s="245"/>
      <c r="AJI28" s="245"/>
      <c r="AJJ28" s="245"/>
      <c r="AJL28" s="245"/>
      <c r="AJM28" s="245"/>
      <c r="AJN28" s="245"/>
      <c r="AJO28" s="245"/>
      <c r="AJP28" s="245"/>
      <c r="AJQ28" s="245"/>
      <c r="AJR28" s="245"/>
      <c r="AJS28" s="245"/>
      <c r="AJT28" s="245"/>
      <c r="AJU28" s="245"/>
      <c r="AJV28" s="245"/>
      <c r="AJW28" s="245"/>
      <c r="AJX28" s="245"/>
      <c r="AJY28" s="245"/>
      <c r="AJZ28" s="245"/>
      <c r="AKA28" s="245"/>
      <c r="AKB28" s="245"/>
      <c r="AKC28" s="245"/>
      <c r="AKD28" s="245"/>
      <c r="AKE28" s="245"/>
      <c r="AKF28" s="245"/>
      <c r="AKH28" s="245"/>
      <c r="AKI28" s="245"/>
      <c r="AKJ28" s="245"/>
      <c r="AKK28" s="245"/>
      <c r="AKL28" s="245"/>
      <c r="AKM28" s="245"/>
      <c r="AKN28" s="245"/>
      <c r="AKO28" s="245"/>
      <c r="AKP28" s="245"/>
      <c r="AKQ28" s="245"/>
      <c r="AKR28" s="245"/>
      <c r="AKS28" s="245"/>
      <c r="AKT28" s="245"/>
      <c r="AKU28" s="245"/>
      <c r="AKV28" s="245"/>
      <c r="AKW28" s="245"/>
      <c r="AKX28" s="245"/>
      <c r="AKY28" s="245"/>
      <c r="AKZ28" s="245"/>
      <c r="ALA28" s="245"/>
      <c r="ALB28" s="245"/>
      <c r="ALD28" s="245"/>
      <c r="ALE28" s="245"/>
      <c r="ALF28" s="245"/>
      <c r="ALG28" s="245"/>
      <c r="ALH28" s="245"/>
      <c r="ALI28" s="245"/>
      <c r="ALJ28" s="245"/>
      <c r="ALK28" s="245"/>
      <c r="ALL28" s="245"/>
      <c r="ALM28" s="245"/>
      <c r="ALN28" s="245"/>
      <c r="ALO28" s="245"/>
      <c r="ALP28" s="245"/>
      <c r="ALQ28" s="245"/>
      <c r="ALR28" s="245"/>
      <c r="ALS28" s="245"/>
      <c r="ALT28" s="245"/>
      <c r="ALU28" s="245"/>
      <c r="ALV28" s="245"/>
      <c r="ALW28" s="245"/>
      <c r="ALX28" s="245"/>
      <c r="ALZ28" s="245"/>
      <c r="AMA28" s="245"/>
      <c r="AMB28" s="245"/>
      <c r="AMC28" s="245"/>
      <c r="AMD28" s="245"/>
      <c r="AME28" s="245"/>
      <c r="AMF28" s="245"/>
      <c r="AMG28" s="245"/>
      <c r="AMH28" s="245"/>
      <c r="AMI28" s="245"/>
      <c r="AMJ28" s="245"/>
      <c r="AMK28" s="245"/>
      <c r="AML28" s="245"/>
      <c r="AMM28" s="245"/>
      <c r="AMN28" s="245"/>
      <c r="AMO28" s="245"/>
      <c r="AMP28" s="245"/>
      <c r="AMQ28" s="245"/>
      <c r="AMR28" s="245"/>
      <c r="AMS28" s="245"/>
      <c r="AMT28" s="245"/>
      <c r="AMV28" s="245"/>
      <c r="AMW28" s="245"/>
      <c r="AMX28" s="245"/>
      <c r="AMY28" s="245"/>
      <c r="AMZ28" s="245"/>
      <c r="ANA28" s="245"/>
      <c r="ANB28" s="245"/>
      <c r="ANC28" s="245"/>
      <c r="AND28" s="245"/>
      <c r="ANE28" s="245"/>
      <c r="ANF28" s="245"/>
      <c r="ANG28" s="245"/>
      <c r="ANH28" s="245"/>
      <c r="ANI28" s="245"/>
      <c r="ANJ28" s="245"/>
      <c r="ANK28" s="245"/>
      <c r="ANL28" s="245"/>
      <c r="ANM28" s="245"/>
      <c r="ANN28" s="245"/>
      <c r="ANO28" s="245"/>
      <c r="ANP28" s="245"/>
      <c r="ANR28" s="245"/>
      <c r="ANS28" s="245"/>
      <c r="ANT28" s="245"/>
      <c r="ANU28" s="245"/>
      <c r="ANV28" s="245"/>
      <c r="ANW28" s="245"/>
      <c r="ANX28" s="245"/>
      <c r="ANY28" s="245"/>
      <c r="ANZ28" s="245"/>
      <c r="AOA28" s="245"/>
      <c r="AOB28" s="245"/>
      <c r="AOC28" s="245"/>
      <c r="AOD28" s="245"/>
      <c r="AOE28" s="245"/>
      <c r="AOF28" s="245"/>
      <c r="AOG28" s="245"/>
      <c r="AOH28" s="245"/>
      <c r="AOI28" s="245"/>
      <c r="AOJ28" s="245"/>
      <c r="AOK28" s="245"/>
      <c r="AOL28" s="245"/>
      <c r="AON28" s="245"/>
      <c r="AOO28" s="245"/>
      <c r="AOP28" s="245"/>
      <c r="AOQ28" s="245"/>
      <c r="AOR28" s="245"/>
      <c r="AOS28" s="245"/>
      <c r="AOT28" s="245"/>
      <c r="AOU28" s="245"/>
      <c r="AOV28" s="245"/>
      <c r="AOW28" s="245"/>
      <c r="AOX28" s="245"/>
      <c r="AOY28" s="245"/>
      <c r="AOZ28" s="245"/>
      <c r="APA28" s="245"/>
      <c r="APB28" s="245"/>
      <c r="APC28" s="245"/>
      <c r="APD28" s="245"/>
      <c r="APE28" s="245"/>
      <c r="APF28" s="245"/>
      <c r="APG28" s="245"/>
      <c r="APH28" s="245"/>
      <c r="APJ28" s="245"/>
      <c r="APK28" s="245"/>
      <c r="APL28" s="245"/>
      <c r="APM28" s="245"/>
      <c r="APN28" s="245"/>
      <c r="APO28" s="245"/>
      <c r="APP28" s="245"/>
      <c r="APQ28" s="245"/>
      <c r="APR28" s="245"/>
      <c r="APS28" s="245"/>
      <c r="APT28" s="245"/>
      <c r="APU28" s="245"/>
      <c r="APV28" s="245"/>
      <c r="APW28" s="245"/>
      <c r="APX28" s="245"/>
      <c r="APY28" s="245"/>
      <c r="APZ28" s="245"/>
      <c r="AQA28" s="245"/>
      <c r="AQB28" s="245"/>
      <c r="AQC28" s="245"/>
      <c r="AQD28" s="245"/>
      <c r="AQF28" s="245"/>
      <c r="AQG28" s="245"/>
      <c r="AQH28" s="245"/>
      <c r="AQI28" s="245"/>
      <c r="AQJ28" s="245"/>
      <c r="AQK28" s="245"/>
      <c r="AQL28" s="245"/>
      <c r="AQM28" s="245"/>
      <c r="AQN28" s="245"/>
      <c r="AQO28" s="245"/>
      <c r="AQP28" s="245"/>
      <c r="AQQ28" s="245"/>
      <c r="AQR28" s="245"/>
      <c r="AQS28" s="245"/>
      <c r="AQT28" s="245"/>
      <c r="AQU28" s="245"/>
      <c r="AQV28" s="245"/>
      <c r="AQW28" s="245"/>
      <c r="AQX28" s="245"/>
      <c r="AQY28" s="245"/>
      <c r="AQZ28" s="245"/>
      <c r="ARB28" s="245"/>
      <c r="ARC28" s="245"/>
      <c r="ARD28" s="245"/>
      <c r="ARE28" s="245"/>
      <c r="ARF28" s="245"/>
      <c r="ARG28" s="245"/>
      <c r="ARH28" s="245"/>
      <c r="ARI28" s="245"/>
      <c r="ARJ28" s="245"/>
      <c r="ARK28" s="245"/>
      <c r="ARL28" s="245"/>
      <c r="ARM28" s="245"/>
      <c r="ARN28" s="245"/>
      <c r="ARO28" s="245"/>
      <c r="ARP28" s="245"/>
      <c r="ARQ28" s="245"/>
      <c r="ARR28" s="245"/>
      <c r="ARS28" s="245"/>
      <c r="ART28" s="245"/>
      <c r="ARU28" s="245"/>
      <c r="ARV28" s="245"/>
      <c r="ARX28" s="245"/>
      <c r="ARY28" s="245"/>
      <c r="ARZ28" s="245"/>
      <c r="ASA28" s="245"/>
      <c r="ASB28" s="245"/>
      <c r="ASC28" s="245"/>
      <c r="ASD28" s="245"/>
      <c r="ASE28" s="245"/>
      <c r="ASF28" s="245"/>
      <c r="ASG28" s="245"/>
      <c r="ASH28" s="245"/>
      <c r="ASI28" s="245"/>
      <c r="ASJ28" s="245"/>
      <c r="ASK28" s="245"/>
      <c r="ASL28" s="245"/>
      <c r="ASM28" s="245"/>
      <c r="ASN28" s="245"/>
      <c r="ASO28" s="245"/>
      <c r="ASP28" s="245"/>
      <c r="ASQ28" s="245"/>
      <c r="ASR28" s="245"/>
      <c r="AST28" s="245"/>
      <c r="ASU28" s="245"/>
      <c r="ASV28" s="245"/>
      <c r="ASW28" s="245"/>
      <c r="ASX28" s="245"/>
      <c r="ASY28" s="245"/>
      <c r="ASZ28" s="245"/>
      <c r="ATA28" s="245"/>
      <c r="ATB28" s="245"/>
      <c r="ATC28" s="245"/>
      <c r="ATD28" s="245"/>
      <c r="ATE28" s="245"/>
      <c r="ATF28" s="245"/>
      <c r="ATG28" s="245"/>
      <c r="ATH28" s="245"/>
      <c r="ATI28" s="245"/>
      <c r="ATJ28" s="245"/>
      <c r="ATK28" s="245"/>
      <c r="ATL28" s="245"/>
      <c r="ATM28" s="245"/>
      <c r="ATN28" s="245"/>
      <c r="ATP28" s="245"/>
      <c r="ATQ28" s="245"/>
      <c r="ATR28" s="245"/>
      <c r="ATS28" s="245"/>
      <c r="ATT28" s="245"/>
      <c r="ATU28" s="245"/>
      <c r="ATV28" s="245"/>
      <c r="ATW28" s="245"/>
      <c r="ATX28" s="245"/>
      <c r="ATY28" s="245"/>
      <c r="ATZ28" s="245"/>
      <c r="AUA28" s="245"/>
      <c r="AUB28" s="245"/>
      <c r="AUC28" s="245"/>
      <c r="AUD28" s="245"/>
      <c r="AUE28" s="245"/>
      <c r="AUF28" s="245"/>
      <c r="AUG28" s="245"/>
      <c r="AUH28" s="245"/>
      <c r="AUI28" s="245"/>
      <c r="AUJ28" s="245"/>
      <c r="AUL28" s="245"/>
      <c r="AUM28" s="245"/>
      <c r="AUN28" s="245"/>
      <c r="AUO28" s="245"/>
      <c r="AUP28" s="245"/>
      <c r="AUQ28" s="245"/>
      <c r="AUR28" s="245"/>
      <c r="AUS28" s="245"/>
      <c r="AUT28" s="245"/>
      <c r="AUU28" s="245"/>
      <c r="AUV28" s="245"/>
      <c r="AUW28" s="245"/>
      <c r="AUX28" s="245"/>
      <c r="AUY28" s="245"/>
      <c r="AUZ28" s="245"/>
      <c r="AVA28" s="245"/>
      <c r="AVB28" s="245"/>
      <c r="AVC28" s="245"/>
      <c r="AVD28" s="245"/>
      <c r="AVE28" s="245"/>
      <c r="AVF28" s="245"/>
      <c r="AVH28" s="245"/>
      <c r="AVI28" s="245"/>
      <c r="AVJ28" s="245"/>
      <c r="AVK28" s="245"/>
      <c r="AVL28" s="245"/>
      <c r="AVM28" s="245"/>
      <c r="AVN28" s="245"/>
      <c r="AVO28" s="245"/>
      <c r="AVP28" s="245"/>
      <c r="AVQ28" s="245"/>
      <c r="AVR28" s="245"/>
      <c r="AVS28" s="245"/>
      <c r="AVT28" s="245"/>
      <c r="AVU28" s="245"/>
      <c r="AVV28" s="245"/>
      <c r="AVW28" s="245"/>
      <c r="AVX28" s="245"/>
      <c r="AVY28" s="245"/>
      <c r="AVZ28" s="245"/>
      <c r="AWA28" s="245"/>
      <c r="AWB28" s="245"/>
      <c r="AWD28" s="245"/>
      <c r="AWE28" s="245"/>
      <c r="AWF28" s="245"/>
      <c r="AWG28" s="245"/>
      <c r="AWH28" s="245"/>
      <c r="AWI28" s="245"/>
      <c r="AWJ28" s="245"/>
      <c r="AWK28" s="245"/>
      <c r="AWL28" s="245"/>
      <c r="AWM28" s="245"/>
      <c r="AWN28" s="245"/>
      <c r="AWO28" s="245"/>
      <c r="AWP28" s="245"/>
      <c r="AWQ28" s="245"/>
      <c r="AWR28" s="245"/>
      <c r="AWS28" s="245"/>
      <c r="AWT28" s="245"/>
      <c r="AWU28" s="245"/>
      <c r="AWV28" s="245"/>
      <c r="AWW28" s="245"/>
      <c r="AWX28" s="245"/>
      <c r="AWZ28" s="245"/>
      <c r="AXA28" s="245"/>
      <c r="AXB28" s="245"/>
      <c r="AXC28" s="245"/>
      <c r="AXD28" s="245"/>
      <c r="AXE28" s="245"/>
      <c r="AXF28" s="245"/>
      <c r="AXG28" s="245"/>
      <c r="AXH28" s="245"/>
      <c r="AXI28" s="245"/>
      <c r="AXJ28" s="245"/>
      <c r="AXK28" s="245"/>
      <c r="AXL28" s="245"/>
      <c r="AXM28" s="245"/>
      <c r="AXN28" s="245"/>
      <c r="AXO28" s="245"/>
      <c r="AXP28" s="245"/>
      <c r="AXQ28" s="245"/>
      <c r="AXR28" s="245"/>
      <c r="AXS28" s="245"/>
      <c r="AXT28" s="245"/>
      <c r="AXV28" s="245"/>
      <c r="AXW28" s="245"/>
      <c r="AXX28" s="245"/>
      <c r="AXY28" s="245"/>
      <c r="AXZ28" s="245"/>
      <c r="AYA28" s="245"/>
      <c r="AYB28" s="245"/>
      <c r="AYC28" s="245"/>
      <c r="AYD28" s="245"/>
      <c r="AYE28" s="245"/>
      <c r="AYF28" s="245"/>
      <c r="AYG28" s="245"/>
      <c r="AYH28" s="245"/>
      <c r="AYI28" s="245"/>
      <c r="AYJ28" s="245"/>
      <c r="AYK28" s="245"/>
      <c r="AYL28" s="245"/>
      <c r="AYM28" s="245"/>
      <c r="AYN28" s="245"/>
      <c r="AYO28" s="245"/>
      <c r="AYP28" s="245"/>
      <c r="AYR28" s="245"/>
      <c r="AYS28" s="245"/>
      <c r="AYT28" s="245"/>
      <c r="AYU28" s="245"/>
      <c r="AYV28" s="245"/>
      <c r="AYW28" s="245"/>
      <c r="AYX28" s="245"/>
      <c r="AYY28" s="245"/>
      <c r="AYZ28" s="245"/>
      <c r="AZA28" s="245"/>
      <c r="AZB28" s="245"/>
      <c r="AZC28" s="245"/>
      <c r="AZD28" s="245"/>
      <c r="AZE28" s="245"/>
      <c r="AZF28" s="245"/>
      <c r="AZG28" s="245"/>
      <c r="AZH28" s="245"/>
      <c r="AZI28" s="245"/>
      <c r="AZJ28" s="245"/>
      <c r="AZK28" s="245"/>
      <c r="AZL28" s="245"/>
      <c r="AZN28" s="245"/>
      <c r="AZO28" s="245"/>
      <c r="AZP28" s="245"/>
      <c r="AZQ28" s="245"/>
      <c r="AZR28" s="245"/>
      <c r="AZS28" s="245"/>
      <c r="AZT28" s="245"/>
      <c r="AZU28" s="245"/>
      <c r="AZV28" s="245"/>
      <c r="AZW28" s="245"/>
      <c r="AZX28" s="245"/>
      <c r="AZY28" s="245"/>
      <c r="AZZ28" s="245"/>
      <c r="BAA28" s="245"/>
      <c r="BAB28" s="245"/>
      <c r="BAC28" s="245"/>
      <c r="BAD28" s="245"/>
      <c r="BAE28" s="245"/>
      <c r="BAF28" s="245"/>
      <c r="BAG28" s="245"/>
      <c r="BAH28" s="245"/>
      <c r="BAJ28" s="245"/>
      <c r="BAK28" s="245"/>
      <c r="BAL28" s="245"/>
      <c r="BAM28" s="245"/>
      <c r="BAN28" s="245"/>
      <c r="BAO28" s="245"/>
      <c r="BAP28" s="245"/>
      <c r="BAQ28" s="245"/>
      <c r="BAR28" s="245"/>
      <c r="BAS28" s="245"/>
      <c r="BAT28" s="245"/>
      <c r="BAU28" s="245"/>
      <c r="BAV28" s="245"/>
      <c r="BAW28" s="245"/>
      <c r="BAX28" s="245"/>
      <c r="BAY28" s="245"/>
      <c r="BAZ28" s="245"/>
      <c r="BBA28" s="245"/>
      <c r="BBB28" s="245"/>
      <c r="BBC28" s="245"/>
      <c r="BBD28" s="245"/>
      <c r="BBF28" s="245"/>
      <c r="BBG28" s="245"/>
      <c r="BBH28" s="245"/>
      <c r="BBI28" s="245"/>
      <c r="BBJ28" s="245"/>
      <c r="BBK28" s="245"/>
      <c r="BBL28" s="245"/>
      <c r="BBM28" s="245"/>
      <c r="BBN28" s="245"/>
      <c r="BBO28" s="245"/>
      <c r="BBP28" s="245"/>
      <c r="BBQ28" s="245"/>
      <c r="BBR28" s="245"/>
      <c r="BBS28" s="245"/>
      <c r="BBT28" s="245"/>
      <c r="BBU28" s="245"/>
      <c r="BBV28" s="245"/>
      <c r="BBW28" s="245"/>
      <c r="BBX28" s="245"/>
      <c r="BBY28" s="245"/>
      <c r="BBZ28" s="245"/>
      <c r="BCB28" s="245"/>
      <c r="BCC28" s="245"/>
      <c r="BCD28" s="245"/>
      <c r="BCE28" s="245"/>
      <c r="BCF28" s="245"/>
      <c r="BCG28" s="245"/>
      <c r="BCH28" s="245"/>
      <c r="BCI28" s="245"/>
      <c r="BCJ28" s="245"/>
      <c r="BCK28" s="245"/>
      <c r="BCL28" s="245"/>
      <c r="BCM28" s="245"/>
      <c r="BCN28" s="245"/>
      <c r="BCO28" s="245"/>
      <c r="BCP28" s="245"/>
      <c r="BCQ28" s="245"/>
      <c r="BCR28" s="245"/>
      <c r="BCS28" s="245"/>
      <c r="BCT28" s="245"/>
      <c r="BCU28" s="245"/>
      <c r="BCV28" s="245"/>
      <c r="BCX28" s="245"/>
      <c r="BCY28" s="245"/>
      <c r="BCZ28" s="245"/>
      <c r="BDA28" s="245"/>
      <c r="BDB28" s="245"/>
      <c r="BDC28" s="245"/>
      <c r="BDD28" s="245"/>
      <c r="BDE28" s="245"/>
      <c r="BDF28" s="245"/>
      <c r="BDG28" s="245"/>
      <c r="BDH28" s="245"/>
      <c r="BDI28" s="245"/>
      <c r="BDJ28" s="245"/>
      <c r="BDK28" s="245"/>
      <c r="BDL28" s="245"/>
      <c r="BDM28" s="245"/>
      <c r="BDN28" s="245"/>
      <c r="BDO28" s="245"/>
      <c r="BDP28" s="245"/>
      <c r="BDQ28" s="245"/>
      <c r="BDR28" s="245"/>
      <c r="BDT28" s="245"/>
      <c r="BDU28" s="245"/>
      <c r="BDV28" s="245"/>
      <c r="BDW28" s="245"/>
      <c r="BDX28" s="245"/>
      <c r="BDY28" s="245"/>
      <c r="BDZ28" s="245"/>
      <c r="BEA28" s="245"/>
      <c r="BEB28" s="245"/>
      <c r="BEC28" s="245"/>
      <c r="BED28" s="245"/>
      <c r="BEE28" s="245"/>
      <c r="BEF28" s="245"/>
      <c r="BEG28" s="245"/>
      <c r="BEH28" s="245"/>
      <c r="BEI28" s="245"/>
      <c r="BEJ28" s="245"/>
      <c r="BEK28" s="245"/>
      <c r="BEL28" s="245"/>
      <c r="BEM28" s="245"/>
      <c r="BEN28" s="245"/>
      <c r="BEP28" s="245"/>
      <c r="BEQ28" s="245"/>
      <c r="BER28" s="245"/>
      <c r="BES28" s="245"/>
      <c r="BET28" s="245"/>
      <c r="BEU28" s="245"/>
      <c r="BEV28" s="245"/>
      <c r="BEW28" s="245"/>
      <c r="BEX28" s="245"/>
      <c r="BEY28" s="245"/>
      <c r="BEZ28" s="245"/>
      <c r="BFA28" s="245"/>
      <c r="BFB28" s="245"/>
      <c r="BFC28" s="245"/>
      <c r="BFD28" s="245"/>
      <c r="BFE28" s="245"/>
      <c r="BFF28" s="245"/>
      <c r="BFG28" s="245"/>
      <c r="BFH28" s="245"/>
      <c r="BFI28" s="245"/>
      <c r="BFJ28" s="245"/>
      <c r="BFL28" s="245"/>
      <c r="BFM28" s="245"/>
      <c r="BFN28" s="245"/>
      <c r="BFO28" s="245"/>
      <c r="BFP28" s="245"/>
      <c r="BFQ28" s="245"/>
      <c r="BFR28" s="245"/>
      <c r="BFS28" s="245"/>
      <c r="BFT28" s="245"/>
      <c r="BFU28" s="245"/>
      <c r="BFV28" s="245"/>
      <c r="BFW28" s="245"/>
      <c r="BFX28" s="245"/>
      <c r="BFY28" s="245"/>
      <c r="BFZ28" s="245"/>
      <c r="BGA28" s="245"/>
      <c r="BGB28" s="245"/>
      <c r="BGC28" s="245"/>
      <c r="BGD28" s="245"/>
      <c r="BGE28" s="245"/>
      <c r="BGF28" s="245"/>
      <c r="BGH28" s="245"/>
      <c r="BGI28" s="245"/>
      <c r="BGJ28" s="245"/>
      <c r="BGK28" s="245"/>
      <c r="BGL28" s="245"/>
      <c r="BGM28" s="245"/>
      <c r="BGN28" s="245"/>
      <c r="BGO28" s="245"/>
      <c r="BGP28" s="245"/>
      <c r="BGQ28" s="245"/>
      <c r="BGR28" s="245"/>
      <c r="BGS28" s="245"/>
      <c r="BGT28" s="245"/>
      <c r="BGU28" s="245"/>
      <c r="BGV28" s="245"/>
      <c r="BGW28" s="245"/>
      <c r="BGX28" s="245"/>
      <c r="BGY28" s="245"/>
      <c r="BGZ28" s="245"/>
      <c r="BHA28" s="245"/>
      <c r="BHB28" s="245"/>
      <c r="BHD28" s="245"/>
      <c r="BHE28" s="245"/>
      <c r="BHF28" s="245"/>
      <c r="BHG28" s="245"/>
      <c r="BHH28" s="245"/>
      <c r="BHI28" s="245"/>
      <c r="BHJ28" s="245"/>
      <c r="BHK28" s="245"/>
      <c r="BHL28" s="245"/>
      <c r="BHM28" s="245"/>
      <c r="BHN28" s="245"/>
      <c r="BHO28" s="245"/>
      <c r="BHP28" s="245"/>
      <c r="BHQ28" s="245"/>
      <c r="BHR28" s="245"/>
      <c r="BHS28" s="245"/>
      <c r="BHT28" s="245"/>
      <c r="BHU28" s="245"/>
      <c r="BHV28" s="245"/>
      <c r="BHW28" s="245"/>
      <c r="BHX28" s="245"/>
      <c r="BHZ28" s="245"/>
      <c r="BIA28" s="245"/>
      <c r="BIB28" s="245"/>
      <c r="BIC28" s="245"/>
      <c r="BID28" s="245"/>
      <c r="BIE28" s="245"/>
      <c r="BIF28" s="245"/>
      <c r="BIG28" s="245"/>
      <c r="BIH28" s="245"/>
      <c r="BII28" s="245"/>
      <c r="BIJ28" s="245"/>
      <c r="BIK28" s="245"/>
      <c r="BIL28" s="245"/>
      <c r="BIM28" s="245"/>
      <c r="BIN28" s="245"/>
      <c r="BIO28" s="245"/>
      <c r="BIP28" s="245"/>
      <c r="BIQ28" s="245"/>
      <c r="BIR28" s="245"/>
      <c r="BIS28" s="245"/>
      <c r="BIT28" s="245"/>
      <c r="BIV28" s="245"/>
      <c r="BIW28" s="245"/>
      <c r="BIX28" s="245"/>
      <c r="BIY28" s="245"/>
      <c r="BIZ28" s="245"/>
      <c r="BJA28" s="245"/>
      <c r="BJB28" s="245"/>
      <c r="BJC28" s="245"/>
      <c r="BJD28" s="245"/>
      <c r="BJE28" s="245"/>
      <c r="BJF28" s="245"/>
      <c r="BJG28" s="245"/>
      <c r="BJH28" s="245"/>
      <c r="BJI28" s="245"/>
      <c r="BJJ28" s="245"/>
      <c r="BJK28" s="245"/>
      <c r="BJL28" s="245"/>
      <c r="BJM28" s="245"/>
      <c r="BJN28" s="245"/>
      <c r="BJO28" s="245"/>
      <c r="BJP28" s="245"/>
      <c r="BJR28" s="245"/>
      <c r="BJS28" s="245"/>
      <c r="BJT28" s="245"/>
      <c r="BJU28" s="245"/>
      <c r="BJV28" s="245"/>
      <c r="BJW28" s="245"/>
      <c r="BJX28" s="245"/>
      <c r="BJY28" s="245"/>
      <c r="BJZ28" s="245"/>
      <c r="BKA28" s="245"/>
      <c r="BKB28" s="245"/>
      <c r="BKC28" s="245"/>
      <c r="BKD28" s="245"/>
      <c r="BKE28" s="245"/>
      <c r="BKF28" s="245"/>
      <c r="BKG28" s="245"/>
      <c r="BKH28" s="245"/>
      <c r="BKI28" s="245"/>
      <c r="BKJ28" s="245"/>
      <c r="BKK28" s="245"/>
      <c r="BKL28" s="245"/>
      <c r="BKN28" s="245"/>
      <c r="BKO28" s="245"/>
      <c r="BKP28" s="245"/>
      <c r="BKQ28" s="245"/>
      <c r="BKR28" s="245"/>
      <c r="BKS28" s="245"/>
      <c r="BKT28" s="245"/>
      <c r="BKU28" s="245"/>
      <c r="BKV28" s="245"/>
      <c r="BKW28" s="245"/>
      <c r="BKX28" s="245"/>
      <c r="BKY28" s="245"/>
      <c r="BKZ28" s="245"/>
      <c r="BLA28" s="245"/>
      <c r="BLB28" s="245"/>
      <c r="BLC28" s="245"/>
      <c r="BLD28" s="245"/>
      <c r="BLE28" s="245"/>
      <c r="BLF28" s="245"/>
      <c r="BLG28" s="245"/>
      <c r="BLH28" s="245"/>
      <c r="BLJ28" s="245"/>
      <c r="BLK28" s="245"/>
      <c r="BLL28" s="245"/>
      <c r="BLM28" s="245"/>
      <c r="BLN28" s="245"/>
      <c r="BLO28" s="245"/>
      <c r="BLP28" s="245"/>
      <c r="BLQ28" s="245"/>
      <c r="BLR28" s="245"/>
      <c r="BLS28" s="245"/>
      <c r="BLT28" s="245"/>
      <c r="BLU28" s="245"/>
      <c r="BLV28" s="245"/>
      <c r="BLW28" s="245"/>
      <c r="BLX28" s="245"/>
      <c r="BLY28" s="245"/>
      <c r="BLZ28" s="245"/>
      <c r="BMA28" s="245"/>
      <c r="BMB28" s="245"/>
      <c r="BMC28" s="245"/>
      <c r="BMD28" s="245"/>
      <c r="BMF28" s="245"/>
      <c r="BMG28" s="245"/>
      <c r="BMH28" s="245"/>
      <c r="BMI28" s="245"/>
      <c r="BMJ28" s="245"/>
      <c r="BMK28" s="245"/>
      <c r="BML28" s="245"/>
      <c r="BMM28" s="245"/>
      <c r="BMN28" s="245"/>
      <c r="BMO28" s="245"/>
      <c r="BMP28" s="245"/>
      <c r="BMQ28" s="245"/>
      <c r="BMR28" s="245"/>
      <c r="BMS28" s="245"/>
      <c r="BMT28" s="245"/>
      <c r="BMU28" s="245"/>
      <c r="BMV28" s="245"/>
      <c r="BMW28" s="245"/>
      <c r="BMX28" s="245"/>
      <c r="BMY28" s="245"/>
      <c r="BMZ28" s="245"/>
      <c r="BNB28" s="245"/>
      <c r="BNC28" s="245"/>
      <c r="BND28" s="245"/>
      <c r="BNE28" s="245"/>
      <c r="BNF28" s="245"/>
      <c r="BNG28" s="245"/>
      <c r="BNH28" s="245"/>
      <c r="BNI28" s="245"/>
      <c r="BNJ28" s="245"/>
      <c r="BNK28" s="245"/>
      <c r="BNL28" s="245"/>
      <c r="BNM28" s="245"/>
      <c r="BNN28" s="245"/>
      <c r="BNO28" s="245"/>
      <c r="BNP28" s="245"/>
      <c r="BNQ28" s="245"/>
      <c r="BNR28" s="245"/>
      <c r="BNS28" s="245"/>
      <c r="BNT28" s="245"/>
      <c r="BNU28" s="245"/>
      <c r="BNV28" s="245"/>
      <c r="BNX28" s="245"/>
      <c r="BNY28" s="245"/>
      <c r="BNZ28" s="245"/>
      <c r="BOA28" s="245"/>
      <c r="BOB28" s="245"/>
      <c r="BOC28" s="245"/>
      <c r="BOD28" s="245"/>
      <c r="BOE28" s="245"/>
      <c r="BOF28" s="245"/>
      <c r="BOG28" s="245"/>
      <c r="BOH28" s="245"/>
      <c r="BOI28" s="245"/>
      <c r="BOJ28" s="245"/>
      <c r="BOK28" s="245"/>
      <c r="BOL28" s="245"/>
      <c r="BOM28" s="245"/>
      <c r="BON28" s="245"/>
      <c r="BOO28" s="245"/>
      <c r="BOP28" s="245"/>
      <c r="BOQ28" s="245"/>
      <c r="BOR28" s="245"/>
      <c r="BOT28" s="245"/>
      <c r="BOU28" s="245"/>
      <c r="BOV28" s="245"/>
      <c r="BOW28" s="245"/>
      <c r="BOX28" s="245"/>
      <c r="BOY28" s="245"/>
      <c r="BOZ28" s="245"/>
      <c r="BPA28" s="245"/>
      <c r="BPB28" s="245"/>
      <c r="BPC28" s="245"/>
      <c r="BPD28" s="245"/>
      <c r="BPE28" s="245"/>
      <c r="BPF28" s="245"/>
      <c r="BPG28" s="245"/>
      <c r="BPH28" s="245"/>
      <c r="BPI28" s="245"/>
      <c r="BPJ28" s="245"/>
      <c r="BPK28" s="245"/>
      <c r="BPL28" s="245"/>
      <c r="BPM28" s="245"/>
      <c r="BPN28" s="245"/>
      <c r="BPP28" s="245"/>
      <c r="BPQ28" s="245"/>
      <c r="BPR28" s="245"/>
      <c r="BPS28" s="245"/>
      <c r="BPT28" s="245"/>
      <c r="BPU28" s="245"/>
      <c r="BPV28" s="245"/>
      <c r="BPW28" s="245"/>
      <c r="BPX28" s="245"/>
      <c r="BPY28" s="245"/>
      <c r="BPZ28" s="245"/>
      <c r="BQA28" s="245"/>
      <c r="BQB28" s="245"/>
      <c r="BQC28" s="245"/>
      <c r="BQD28" s="245"/>
      <c r="BQE28" s="245"/>
      <c r="BQF28" s="245"/>
      <c r="BQG28" s="245"/>
      <c r="BQH28" s="245"/>
      <c r="BQI28" s="245"/>
      <c r="BQJ28" s="245"/>
      <c r="BQL28" s="245"/>
      <c r="BQM28" s="245"/>
      <c r="BQN28" s="245"/>
      <c r="BQO28" s="245"/>
      <c r="BQP28" s="245"/>
      <c r="BQQ28" s="245"/>
      <c r="BQR28" s="245"/>
      <c r="BQS28" s="245"/>
      <c r="BQT28" s="245"/>
      <c r="BQU28" s="245"/>
      <c r="BQV28" s="245"/>
      <c r="BQW28" s="245"/>
      <c r="BQX28" s="245"/>
      <c r="BQY28" s="245"/>
      <c r="BQZ28" s="245"/>
      <c r="BRA28" s="245"/>
      <c r="BRB28" s="245"/>
      <c r="BRC28" s="245"/>
      <c r="BRD28" s="245"/>
      <c r="BRE28" s="245"/>
      <c r="BRF28" s="245"/>
      <c r="BRH28" s="245"/>
      <c r="BRI28" s="245"/>
      <c r="BRJ28" s="245"/>
      <c r="BRK28" s="245"/>
      <c r="BRL28" s="245"/>
      <c r="BRM28" s="245"/>
      <c r="BRN28" s="245"/>
      <c r="BRO28" s="245"/>
      <c r="BRP28" s="245"/>
      <c r="BRQ28" s="245"/>
      <c r="BRR28" s="245"/>
      <c r="BRS28" s="245"/>
      <c r="BRT28" s="245"/>
      <c r="BRU28" s="245"/>
      <c r="BRV28" s="245"/>
      <c r="BRW28" s="245"/>
      <c r="BRX28" s="245"/>
      <c r="BRY28" s="245"/>
      <c r="BRZ28" s="245"/>
      <c r="BSA28" s="245"/>
      <c r="BSB28" s="245"/>
      <c r="BSD28" s="245"/>
      <c r="BSE28" s="245"/>
      <c r="BSF28" s="245"/>
      <c r="BSG28" s="245"/>
      <c r="BSH28" s="245"/>
      <c r="BSI28" s="245"/>
      <c r="BSJ28" s="245"/>
      <c r="BSK28" s="245"/>
      <c r="BSL28" s="245"/>
      <c r="BSM28" s="245"/>
      <c r="BSN28" s="245"/>
      <c r="BSO28" s="245"/>
      <c r="BSP28" s="245"/>
      <c r="BSQ28" s="245"/>
      <c r="BSR28" s="245"/>
      <c r="BSS28" s="245"/>
      <c r="BST28" s="245"/>
      <c r="BSU28" s="245"/>
      <c r="BSV28" s="245"/>
      <c r="BSW28" s="245"/>
      <c r="BSX28" s="245"/>
      <c r="BSZ28" s="245"/>
      <c r="BTA28" s="245"/>
      <c r="BTB28" s="245"/>
      <c r="BTC28" s="245"/>
      <c r="BTD28" s="245"/>
      <c r="BTE28" s="245"/>
      <c r="BTF28" s="245"/>
      <c r="BTG28" s="245"/>
      <c r="BTH28" s="245"/>
      <c r="BTI28" s="245"/>
      <c r="BTJ28" s="245"/>
      <c r="BTK28" s="245"/>
      <c r="BTL28" s="245"/>
      <c r="BTM28" s="245"/>
      <c r="BTN28" s="245"/>
      <c r="BTO28" s="245"/>
      <c r="BTP28" s="245"/>
      <c r="BTQ28" s="245"/>
      <c r="BTR28" s="245"/>
      <c r="BTS28" s="245"/>
      <c r="BTT28" s="245"/>
      <c r="BTV28" s="245"/>
      <c r="BTW28" s="245"/>
      <c r="BTX28" s="245"/>
      <c r="BTY28" s="245"/>
      <c r="BTZ28" s="245"/>
      <c r="BUA28" s="245"/>
      <c r="BUB28" s="245"/>
      <c r="BUC28" s="245"/>
      <c r="BUD28" s="245"/>
      <c r="BUE28" s="245"/>
      <c r="BUF28" s="245"/>
      <c r="BUG28" s="245"/>
      <c r="BUH28" s="245"/>
      <c r="BUI28" s="245"/>
      <c r="BUJ28" s="245"/>
      <c r="BUK28" s="245"/>
      <c r="BUL28" s="245"/>
      <c r="BUM28" s="245"/>
      <c r="BUN28" s="245"/>
      <c r="BUO28" s="245"/>
      <c r="BUP28" s="245"/>
      <c r="BUR28" s="245"/>
      <c r="BUS28" s="245"/>
      <c r="BUT28" s="245"/>
      <c r="BUU28" s="245"/>
      <c r="BUV28" s="245"/>
      <c r="BUW28" s="245"/>
      <c r="BUX28" s="245"/>
      <c r="BUY28" s="245"/>
      <c r="BUZ28" s="245"/>
      <c r="BVA28" s="245"/>
      <c r="BVB28" s="245"/>
      <c r="BVC28" s="245"/>
      <c r="BVD28" s="245"/>
      <c r="BVE28" s="245"/>
      <c r="BVF28" s="245"/>
      <c r="BVG28" s="245"/>
      <c r="BVH28" s="245"/>
      <c r="BVI28" s="245"/>
      <c r="BVJ28" s="245"/>
      <c r="BVK28" s="245"/>
      <c r="BVL28" s="245"/>
      <c r="BVN28" s="245"/>
      <c r="BVO28" s="245"/>
      <c r="BVP28" s="245"/>
      <c r="BVQ28" s="245"/>
      <c r="BVR28" s="245"/>
      <c r="BVS28" s="245"/>
      <c r="BVT28" s="245"/>
      <c r="BVU28" s="245"/>
      <c r="BVV28" s="245"/>
      <c r="BVW28" s="245"/>
      <c r="BVX28" s="245"/>
      <c r="BVY28" s="245"/>
      <c r="BVZ28" s="245"/>
      <c r="BWA28" s="245"/>
      <c r="BWB28" s="245"/>
      <c r="BWC28" s="245"/>
      <c r="BWD28" s="245"/>
      <c r="BWE28" s="245"/>
      <c r="BWF28" s="245"/>
      <c r="BWG28" s="245"/>
      <c r="BWH28" s="245"/>
      <c r="BWJ28" s="245"/>
      <c r="BWK28" s="245"/>
      <c r="BWL28" s="245"/>
      <c r="BWM28" s="245"/>
      <c r="BWN28" s="245"/>
      <c r="BWO28" s="245"/>
      <c r="BWP28" s="245"/>
      <c r="BWQ28" s="245"/>
      <c r="BWR28" s="245"/>
      <c r="BWS28" s="245"/>
      <c r="BWT28" s="245"/>
      <c r="BWU28" s="245"/>
      <c r="BWV28" s="245"/>
      <c r="BWW28" s="245"/>
      <c r="BWX28" s="245"/>
      <c r="BWY28" s="245"/>
      <c r="BWZ28" s="245"/>
      <c r="BXA28" s="245"/>
      <c r="BXB28" s="245"/>
      <c r="BXC28" s="245"/>
      <c r="BXD28" s="245"/>
      <c r="BXF28" s="245"/>
      <c r="BXG28" s="245"/>
      <c r="BXH28" s="245"/>
      <c r="BXI28" s="245"/>
      <c r="BXJ28" s="245"/>
      <c r="BXK28" s="245"/>
      <c r="BXL28" s="245"/>
      <c r="BXM28" s="245"/>
      <c r="BXN28" s="245"/>
      <c r="BXO28" s="245"/>
      <c r="BXP28" s="245"/>
      <c r="BXQ28" s="245"/>
      <c r="BXR28" s="245"/>
      <c r="BXS28" s="245"/>
      <c r="BXT28" s="245"/>
      <c r="BXU28" s="245"/>
      <c r="BXV28" s="245"/>
      <c r="BXW28" s="245"/>
      <c r="BXX28" s="245"/>
      <c r="BXY28" s="245"/>
      <c r="BXZ28" s="245"/>
      <c r="BYB28" s="245"/>
      <c r="BYC28" s="245"/>
      <c r="BYD28" s="245"/>
      <c r="BYE28" s="245"/>
      <c r="BYF28" s="245"/>
      <c r="BYG28" s="245"/>
      <c r="BYH28" s="245"/>
      <c r="BYI28" s="245"/>
      <c r="BYJ28" s="245"/>
      <c r="BYK28" s="245"/>
      <c r="BYL28" s="245"/>
      <c r="BYM28" s="245"/>
      <c r="BYN28" s="245"/>
      <c r="BYO28" s="245"/>
      <c r="BYP28" s="245"/>
      <c r="BYQ28" s="245"/>
      <c r="BYR28" s="245"/>
      <c r="BYS28" s="245"/>
      <c r="BYT28" s="245"/>
      <c r="BYU28" s="245"/>
      <c r="BYV28" s="245"/>
      <c r="BYX28" s="245"/>
      <c r="BYY28" s="245"/>
      <c r="BYZ28" s="245"/>
      <c r="BZA28" s="245"/>
      <c r="BZB28" s="245"/>
      <c r="BZC28" s="245"/>
      <c r="BZD28" s="245"/>
      <c r="BZE28" s="245"/>
      <c r="BZF28" s="245"/>
      <c r="BZG28" s="245"/>
      <c r="BZH28" s="245"/>
      <c r="BZI28" s="245"/>
      <c r="BZJ28" s="245"/>
      <c r="BZK28" s="245"/>
      <c r="BZL28" s="245"/>
      <c r="BZM28" s="245"/>
      <c r="BZN28" s="245"/>
      <c r="BZO28" s="245"/>
      <c r="BZP28" s="245"/>
      <c r="BZQ28" s="245"/>
      <c r="BZR28" s="245"/>
      <c r="BZT28" s="245"/>
      <c r="BZU28" s="245"/>
      <c r="BZV28" s="245"/>
      <c r="BZW28" s="245"/>
      <c r="BZX28" s="245"/>
      <c r="BZY28" s="245"/>
      <c r="BZZ28" s="245"/>
      <c r="CAA28" s="245"/>
      <c r="CAB28" s="245"/>
      <c r="CAC28" s="245"/>
      <c r="CAD28" s="245"/>
      <c r="CAE28" s="245"/>
      <c r="CAF28" s="245"/>
      <c r="CAG28" s="245"/>
      <c r="CAH28" s="245"/>
      <c r="CAI28" s="245"/>
      <c r="CAJ28" s="245"/>
      <c r="CAK28" s="245"/>
      <c r="CAL28" s="245"/>
      <c r="CAM28" s="245"/>
      <c r="CAN28" s="245"/>
      <c r="CAP28" s="245"/>
      <c r="CAQ28" s="245"/>
      <c r="CAR28" s="245"/>
      <c r="CAS28" s="245"/>
      <c r="CAT28" s="245"/>
      <c r="CAU28" s="245"/>
      <c r="CAV28" s="245"/>
      <c r="CAW28" s="245"/>
      <c r="CAX28" s="245"/>
      <c r="CAY28" s="245"/>
      <c r="CAZ28" s="245"/>
      <c r="CBA28" s="245"/>
      <c r="CBB28" s="245"/>
      <c r="CBC28" s="245"/>
      <c r="CBD28" s="245"/>
      <c r="CBE28" s="245"/>
      <c r="CBF28" s="245"/>
      <c r="CBG28" s="245"/>
      <c r="CBH28" s="245"/>
      <c r="CBI28" s="245"/>
      <c r="CBJ28" s="245"/>
      <c r="CBL28" s="245"/>
      <c r="CBM28" s="245"/>
      <c r="CBN28" s="245"/>
      <c r="CBO28" s="245"/>
      <c r="CBP28" s="245"/>
      <c r="CBQ28" s="245"/>
      <c r="CBR28" s="245"/>
      <c r="CBS28" s="245"/>
      <c r="CBT28" s="245"/>
      <c r="CBU28" s="245"/>
      <c r="CBV28" s="245"/>
      <c r="CBW28" s="245"/>
      <c r="CBX28" s="245"/>
      <c r="CBY28" s="245"/>
      <c r="CBZ28" s="245"/>
      <c r="CCA28" s="245"/>
      <c r="CCB28" s="245"/>
      <c r="CCC28" s="245"/>
      <c r="CCD28" s="245"/>
      <c r="CCE28" s="245"/>
      <c r="CCF28" s="245"/>
      <c r="CCH28" s="245"/>
      <c r="CCI28" s="245"/>
      <c r="CCJ28" s="245"/>
      <c r="CCK28" s="245"/>
      <c r="CCL28" s="245"/>
      <c r="CCM28" s="245"/>
      <c r="CCN28" s="245"/>
      <c r="CCO28" s="245"/>
      <c r="CCP28" s="245"/>
      <c r="CCQ28" s="245"/>
      <c r="CCR28" s="245"/>
      <c r="CCS28" s="245"/>
      <c r="CCT28" s="245"/>
      <c r="CCU28" s="245"/>
      <c r="CCV28" s="245"/>
      <c r="CCW28" s="245"/>
      <c r="CCX28" s="245"/>
      <c r="CCY28" s="245"/>
      <c r="CCZ28" s="245"/>
      <c r="CDA28" s="245"/>
      <c r="CDB28" s="245"/>
      <c r="CDD28" s="245"/>
      <c r="CDE28" s="245"/>
      <c r="CDF28" s="245"/>
      <c r="CDG28" s="245"/>
      <c r="CDH28" s="245"/>
      <c r="CDI28" s="245"/>
      <c r="CDJ28" s="245"/>
      <c r="CDK28" s="245"/>
      <c r="CDL28" s="245"/>
      <c r="CDM28" s="245"/>
      <c r="CDN28" s="245"/>
      <c r="CDO28" s="245"/>
      <c r="CDP28" s="245"/>
      <c r="CDQ28" s="245"/>
      <c r="CDR28" s="245"/>
      <c r="CDS28" s="245"/>
      <c r="CDT28" s="245"/>
      <c r="CDU28" s="245"/>
      <c r="CDV28" s="245"/>
      <c r="CDW28" s="245"/>
      <c r="CDX28" s="245"/>
      <c r="CDZ28" s="245"/>
      <c r="CEA28" s="245"/>
      <c r="CEB28" s="245"/>
      <c r="CEC28" s="245"/>
      <c r="CED28" s="245"/>
      <c r="CEE28" s="245"/>
      <c r="CEF28" s="245"/>
      <c r="CEG28" s="245"/>
      <c r="CEH28" s="245"/>
      <c r="CEI28" s="245"/>
      <c r="CEJ28" s="245"/>
      <c r="CEK28" s="245"/>
      <c r="CEL28" s="245"/>
      <c r="CEM28" s="245"/>
      <c r="CEN28" s="245"/>
      <c r="CEO28" s="245"/>
      <c r="CEP28" s="245"/>
      <c r="CEQ28" s="245"/>
      <c r="CER28" s="245"/>
      <c r="CES28" s="245"/>
      <c r="CET28" s="245"/>
      <c r="CEV28" s="245"/>
      <c r="CEW28" s="245"/>
      <c r="CEX28" s="245"/>
      <c r="CEY28" s="245"/>
      <c r="CEZ28" s="245"/>
      <c r="CFA28" s="245"/>
      <c r="CFB28" s="245"/>
      <c r="CFC28" s="245"/>
      <c r="CFD28" s="245"/>
      <c r="CFE28" s="245"/>
      <c r="CFF28" s="245"/>
      <c r="CFG28" s="245"/>
      <c r="CFH28" s="245"/>
      <c r="CFI28" s="245"/>
      <c r="CFJ28" s="245"/>
      <c r="CFK28" s="245"/>
      <c r="CFL28" s="245"/>
      <c r="CFM28" s="245"/>
      <c r="CFN28" s="245"/>
      <c r="CFO28" s="245"/>
      <c r="CFP28" s="245"/>
      <c r="CFR28" s="245"/>
      <c r="CFS28" s="245"/>
      <c r="CFT28" s="245"/>
      <c r="CFU28" s="245"/>
      <c r="CFV28" s="245"/>
      <c r="CFW28" s="245"/>
      <c r="CFX28" s="245"/>
      <c r="CFY28" s="245"/>
      <c r="CFZ28" s="245"/>
      <c r="CGA28" s="245"/>
      <c r="CGB28" s="245"/>
      <c r="CGC28" s="245"/>
      <c r="CGD28" s="245"/>
      <c r="CGE28" s="245"/>
      <c r="CGF28" s="245"/>
      <c r="CGG28" s="245"/>
      <c r="CGH28" s="245"/>
      <c r="CGI28" s="245"/>
      <c r="CGJ28" s="245"/>
      <c r="CGK28" s="245"/>
      <c r="CGL28" s="245"/>
      <c r="CGN28" s="245"/>
      <c r="CGO28" s="245"/>
      <c r="CGP28" s="245"/>
      <c r="CGQ28" s="245"/>
      <c r="CGR28" s="245"/>
      <c r="CGS28" s="245"/>
      <c r="CGT28" s="245"/>
      <c r="CGU28" s="245"/>
      <c r="CGV28" s="245"/>
      <c r="CGW28" s="245"/>
      <c r="CGX28" s="245"/>
      <c r="CGY28" s="245"/>
      <c r="CGZ28" s="245"/>
      <c r="CHA28" s="245"/>
      <c r="CHB28" s="245"/>
      <c r="CHC28" s="245"/>
      <c r="CHD28" s="245"/>
      <c r="CHE28" s="245"/>
      <c r="CHF28" s="245"/>
      <c r="CHG28" s="245"/>
      <c r="CHH28" s="245"/>
      <c r="CHJ28" s="245"/>
      <c r="CHK28" s="245"/>
      <c r="CHL28" s="245"/>
      <c r="CHM28" s="245"/>
      <c r="CHN28" s="245"/>
      <c r="CHO28" s="245"/>
      <c r="CHP28" s="245"/>
      <c r="CHQ28" s="245"/>
      <c r="CHR28" s="245"/>
      <c r="CHS28" s="245"/>
      <c r="CHT28" s="245"/>
      <c r="CHU28" s="245"/>
      <c r="CHV28" s="245"/>
      <c r="CHW28" s="245"/>
      <c r="CHX28" s="245"/>
      <c r="CHY28" s="245"/>
      <c r="CHZ28" s="245"/>
      <c r="CIA28" s="245"/>
      <c r="CIB28" s="245"/>
      <c r="CIC28" s="245"/>
      <c r="CID28" s="245"/>
      <c r="CIF28" s="245"/>
      <c r="CIG28" s="245"/>
      <c r="CIH28" s="245"/>
      <c r="CII28" s="245"/>
      <c r="CIJ28" s="245"/>
      <c r="CIK28" s="245"/>
      <c r="CIL28" s="245"/>
      <c r="CIM28" s="245"/>
      <c r="CIN28" s="245"/>
      <c r="CIO28" s="245"/>
      <c r="CIP28" s="245"/>
      <c r="CIQ28" s="245"/>
      <c r="CIR28" s="245"/>
      <c r="CIS28" s="245"/>
      <c r="CIT28" s="245"/>
      <c r="CIU28" s="245"/>
      <c r="CIV28" s="245"/>
      <c r="CIW28" s="245"/>
      <c r="CIX28" s="245"/>
      <c r="CIY28" s="245"/>
      <c r="CIZ28" s="245"/>
      <c r="CJB28" s="245"/>
      <c r="CJC28" s="245"/>
      <c r="CJD28" s="245"/>
      <c r="CJE28" s="245"/>
      <c r="CJF28" s="245"/>
      <c r="CJG28" s="245"/>
      <c r="CJH28" s="245"/>
      <c r="CJI28" s="245"/>
      <c r="CJJ28" s="245"/>
      <c r="CJK28" s="245"/>
      <c r="CJL28" s="245"/>
      <c r="CJM28" s="245"/>
      <c r="CJN28" s="245"/>
      <c r="CJO28" s="245"/>
      <c r="CJP28" s="245"/>
      <c r="CJQ28" s="245"/>
      <c r="CJR28" s="245"/>
      <c r="CJS28" s="245"/>
      <c r="CJT28" s="245"/>
      <c r="CJU28" s="245"/>
      <c r="CJV28" s="245"/>
      <c r="CJX28" s="245"/>
      <c r="CJY28" s="245"/>
      <c r="CJZ28" s="245"/>
      <c r="CKA28" s="245"/>
      <c r="CKB28" s="245"/>
      <c r="CKC28" s="245"/>
      <c r="CKD28" s="245"/>
      <c r="CKE28" s="245"/>
      <c r="CKF28" s="245"/>
      <c r="CKG28" s="245"/>
      <c r="CKH28" s="245"/>
      <c r="CKI28" s="245"/>
      <c r="CKJ28" s="245"/>
      <c r="CKK28" s="245"/>
      <c r="CKL28" s="245"/>
      <c r="CKM28" s="245"/>
      <c r="CKN28" s="245"/>
      <c r="CKO28" s="245"/>
      <c r="CKP28" s="245"/>
      <c r="CKQ28" s="245"/>
      <c r="CKR28" s="245"/>
      <c r="CKT28" s="245"/>
      <c r="CKU28" s="245"/>
      <c r="CKV28" s="245"/>
      <c r="CKW28" s="245"/>
      <c r="CKX28" s="245"/>
      <c r="CKY28" s="245"/>
      <c r="CKZ28" s="245"/>
      <c r="CLA28" s="245"/>
      <c r="CLB28" s="245"/>
      <c r="CLC28" s="245"/>
      <c r="CLD28" s="245"/>
      <c r="CLE28" s="245"/>
      <c r="CLF28" s="245"/>
      <c r="CLG28" s="245"/>
      <c r="CLH28" s="245"/>
      <c r="CLI28" s="245"/>
      <c r="CLJ28" s="245"/>
      <c r="CLK28" s="245"/>
      <c r="CLL28" s="245"/>
      <c r="CLM28" s="245"/>
      <c r="CLN28" s="245"/>
      <c r="CLP28" s="245"/>
      <c r="CLQ28" s="245"/>
      <c r="CLR28" s="245"/>
      <c r="CLS28" s="245"/>
      <c r="CLT28" s="245"/>
      <c r="CLU28" s="245"/>
      <c r="CLV28" s="245"/>
      <c r="CLW28" s="245"/>
      <c r="CLX28" s="245"/>
      <c r="CLY28" s="245"/>
      <c r="CLZ28" s="245"/>
      <c r="CMA28" s="245"/>
      <c r="CMB28" s="245"/>
      <c r="CMC28" s="245"/>
      <c r="CMD28" s="245"/>
      <c r="CME28" s="245"/>
      <c r="CMF28" s="245"/>
      <c r="CMG28" s="245"/>
      <c r="CMH28" s="245"/>
      <c r="CMI28" s="245"/>
      <c r="CMJ28" s="245"/>
      <c r="CML28" s="245"/>
      <c r="CMM28" s="245"/>
      <c r="CMN28" s="245"/>
      <c r="CMO28" s="245"/>
      <c r="CMP28" s="245"/>
      <c r="CMQ28" s="245"/>
      <c r="CMR28" s="245"/>
      <c r="CMS28" s="245"/>
      <c r="CMT28" s="245"/>
      <c r="CMU28" s="245"/>
      <c r="CMV28" s="245"/>
      <c r="CMW28" s="245"/>
      <c r="CMX28" s="245"/>
      <c r="CMY28" s="245"/>
      <c r="CMZ28" s="245"/>
      <c r="CNA28" s="245"/>
      <c r="CNB28" s="245"/>
      <c r="CNC28" s="245"/>
      <c r="CND28" s="245"/>
      <c r="CNE28" s="245"/>
      <c r="CNF28" s="245"/>
      <c r="CNH28" s="245"/>
      <c r="CNI28" s="245"/>
      <c r="CNJ28" s="245"/>
      <c r="CNK28" s="245"/>
      <c r="CNL28" s="245"/>
      <c r="CNM28" s="245"/>
      <c r="CNN28" s="245"/>
      <c r="CNO28" s="245"/>
      <c r="CNP28" s="245"/>
      <c r="CNQ28" s="245"/>
      <c r="CNR28" s="245"/>
      <c r="CNS28" s="245"/>
      <c r="CNT28" s="245"/>
      <c r="CNU28" s="245"/>
      <c r="CNV28" s="245"/>
      <c r="CNW28" s="245"/>
      <c r="CNX28" s="245"/>
      <c r="CNY28" s="245"/>
      <c r="CNZ28" s="245"/>
      <c r="COA28" s="245"/>
      <c r="COB28" s="245"/>
      <c r="COD28" s="245"/>
      <c r="COE28" s="245"/>
      <c r="COF28" s="245"/>
      <c r="COG28" s="245"/>
      <c r="COH28" s="245"/>
      <c r="COI28" s="245"/>
      <c r="COJ28" s="245"/>
      <c r="COK28" s="245"/>
      <c r="COL28" s="245"/>
      <c r="COM28" s="245"/>
      <c r="CON28" s="245"/>
      <c r="COO28" s="245"/>
      <c r="COP28" s="245"/>
      <c r="COQ28" s="245"/>
      <c r="COR28" s="245"/>
      <c r="COS28" s="245"/>
      <c r="COT28" s="245"/>
      <c r="COU28" s="245"/>
      <c r="COV28" s="245"/>
      <c r="COW28" s="245"/>
      <c r="COX28" s="245"/>
      <c r="COZ28" s="245"/>
      <c r="CPA28" s="245"/>
      <c r="CPB28" s="245"/>
      <c r="CPC28" s="245"/>
      <c r="CPD28" s="245"/>
      <c r="CPE28" s="245"/>
      <c r="CPF28" s="245"/>
      <c r="CPG28" s="245"/>
      <c r="CPH28" s="245"/>
      <c r="CPI28" s="245"/>
      <c r="CPJ28" s="245"/>
      <c r="CPK28" s="245"/>
      <c r="CPL28" s="245"/>
      <c r="CPM28" s="245"/>
      <c r="CPN28" s="245"/>
      <c r="CPO28" s="245"/>
      <c r="CPP28" s="245"/>
      <c r="CPQ28" s="245"/>
      <c r="CPR28" s="245"/>
      <c r="CPS28" s="245"/>
      <c r="CPT28" s="245"/>
      <c r="CPV28" s="245"/>
      <c r="CPW28" s="245"/>
      <c r="CPX28" s="245"/>
      <c r="CPY28" s="245"/>
      <c r="CPZ28" s="245"/>
      <c r="CQA28" s="245"/>
      <c r="CQB28" s="245"/>
      <c r="CQC28" s="245"/>
      <c r="CQD28" s="245"/>
      <c r="CQE28" s="245"/>
      <c r="CQF28" s="245"/>
      <c r="CQG28" s="245"/>
      <c r="CQH28" s="245"/>
      <c r="CQI28" s="245"/>
      <c r="CQJ28" s="245"/>
      <c r="CQK28" s="245"/>
      <c r="CQL28" s="245"/>
      <c r="CQM28" s="245"/>
      <c r="CQN28" s="245"/>
      <c r="CQO28" s="245"/>
      <c r="CQP28" s="245"/>
      <c r="CQR28" s="245"/>
      <c r="CQS28" s="245"/>
      <c r="CQT28" s="245"/>
      <c r="CQU28" s="245"/>
      <c r="CQV28" s="245"/>
      <c r="CQW28" s="245"/>
      <c r="CQX28" s="245"/>
      <c r="CQY28" s="245"/>
      <c r="CQZ28" s="245"/>
      <c r="CRA28" s="245"/>
      <c r="CRB28" s="245"/>
      <c r="CRC28" s="245"/>
      <c r="CRD28" s="245"/>
      <c r="CRE28" s="245"/>
      <c r="CRF28" s="245"/>
      <c r="CRG28" s="245"/>
      <c r="CRH28" s="245"/>
      <c r="CRI28" s="245"/>
      <c r="CRJ28" s="245"/>
      <c r="CRK28" s="245"/>
      <c r="CRL28" s="245"/>
      <c r="CRN28" s="245"/>
      <c r="CRO28" s="245"/>
      <c r="CRP28" s="245"/>
      <c r="CRQ28" s="245"/>
      <c r="CRR28" s="245"/>
      <c r="CRS28" s="245"/>
      <c r="CRT28" s="245"/>
      <c r="CRU28" s="245"/>
      <c r="CRV28" s="245"/>
      <c r="CRW28" s="245"/>
      <c r="CRX28" s="245"/>
      <c r="CRY28" s="245"/>
      <c r="CRZ28" s="245"/>
      <c r="CSA28" s="245"/>
      <c r="CSB28" s="245"/>
      <c r="CSC28" s="245"/>
      <c r="CSD28" s="245"/>
      <c r="CSE28" s="245"/>
      <c r="CSF28" s="245"/>
      <c r="CSG28" s="245"/>
      <c r="CSH28" s="245"/>
      <c r="CSJ28" s="245"/>
      <c r="CSK28" s="245"/>
      <c r="CSL28" s="245"/>
      <c r="CSM28" s="245"/>
      <c r="CSN28" s="245"/>
      <c r="CSO28" s="245"/>
      <c r="CSP28" s="245"/>
      <c r="CSQ28" s="245"/>
      <c r="CSR28" s="245"/>
      <c r="CSS28" s="245"/>
      <c r="CST28" s="245"/>
      <c r="CSU28" s="245"/>
      <c r="CSV28" s="245"/>
      <c r="CSW28" s="245"/>
      <c r="CSX28" s="245"/>
      <c r="CSY28" s="245"/>
      <c r="CSZ28" s="245"/>
      <c r="CTA28" s="245"/>
      <c r="CTB28" s="245"/>
      <c r="CTC28" s="245"/>
      <c r="CTD28" s="245"/>
      <c r="CTF28" s="245"/>
      <c r="CTG28" s="245"/>
      <c r="CTH28" s="245"/>
      <c r="CTI28" s="245"/>
      <c r="CTJ28" s="245"/>
      <c r="CTK28" s="245"/>
      <c r="CTL28" s="245"/>
      <c r="CTM28" s="245"/>
      <c r="CTN28" s="245"/>
      <c r="CTO28" s="245"/>
      <c r="CTP28" s="245"/>
      <c r="CTQ28" s="245"/>
      <c r="CTR28" s="245"/>
      <c r="CTS28" s="245"/>
      <c r="CTT28" s="245"/>
      <c r="CTU28" s="245"/>
      <c r="CTV28" s="245"/>
      <c r="CTW28" s="245"/>
      <c r="CTX28" s="245"/>
      <c r="CTY28" s="245"/>
      <c r="CTZ28" s="245"/>
      <c r="CUB28" s="245"/>
      <c r="CUC28" s="245"/>
      <c r="CUD28" s="245"/>
      <c r="CUE28" s="245"/>
      <c r="CUF28" s="245"/>
      <c r="CUG28" s="245"/>
      <c r="CUH28" s="245"/>
      <c r="CUI28" s="245"/>
      <c r="CUJ28" s="245"/>
      <c r="CUK28" s="245"/>
      <c r="CUL28" s="245"/>
      <c r="CUM28" s="245"/>
      <c r="CUN28" s="245"/>
      <c r="CUO28" s="245"/>
      <c r="CUP28" s="245"/>
      <c r="CUQ28" s="245"/>
      <c r="CUR28" s="245"/>
      <c r="CUS28" s="245"/>
      <c r="CUT28" s="245"/>
      <c r="CUU28" s="245"/>
      <c r="CUV28" s="245"/>
      <c r="CUX28" s="245"/>
      <c r="CUY28" s="245"/>
      <c r="CUZ28" s="245"/>
      <c r="CVA28" s="245"/>
      <c r="CVB28" s="245"/>
      <c r="CVC28" s="245"/>
      <c r="CVD28" s="245"/>
      <c r="CVE28" s="245"/>
      <c r="CVF28" s="245"/>
      <c r="CVG28" s="245"/>
      <c r="CVH28" s="245"/>
      <c r="CVI28" s="245"/>
      <c r="CVJ28" s="245"/>
      <c r="CVK28" s="245"/>
      <c r="CVL28" s="245"/>
      <c r="CVM28" s="245"/>
      <c r="CVN28" s="245"/>
      <c r="CVO28" s="245"/>
      <c r="CVP28" s="245"/>
      <c r="CVQ28" s="245"/>
      <c r="CVR28" s="245"/>
      <c r="CVT28" s="245"/>
      <c r="CVU28" s="245"/>
      <c r="CVV28" s="245"/>
      <c r="CVW28" s="245"/>
      <c r="CVX28" s="245"/>
      <c r="CVY28" s="245"/>
      <c r="CVZ28" s="245"/>
      <c r="CWA28" s="245"/>
      <c r="CWB28" s="245"/>
      <c r="CWC28" s="245"/>
      <c r="CWD28" s="245"/>
      <c r="CWE28" s="245"/>
      <c r="CWF28" s="245"/>
      <c r="CWG28" s="245"/>
      <c r="CWH28" s="245"/>
      <c r="CWI28" s="245"/>
      <c r="CWJ28" s="245"/>
      <c r="CWK28" s="245"/>
      <c r="CWL28" s="245"/>
      <c r="CWM28" s="245"/>
      <c r="CWN28" s="245"/>
      <c r="CWP28" s="245"/>
      <c r="CWQ28" s="245"/>
      <c r="CWR28" s="245"/>
      <c r="CWS28" s="245"/>
      <c r="CWT28" s="245"/>
      <c r="CWU28" s="245"/>
      <c r="CWV28" s="245"/>
      <c r="CWW28" s="245"/>
      <c r="CWX28" s="245"/>
      <c r="CWY28" s="245"/>
      <c r="CWZ28" s="245"/>
      <c r="CXA28" s="245"/>
      <c r="CXB28" s="245"/>
      <c r="CXC28" s="245"/>
      <c r="CXD28" s="245"/>
      <c r="CXE28" s="245"/>
      <c r="CXF28" s="245"/>
      <c r="CXG28" s="245"/>
      <c r="CXH28" s="245"/>
      <c r="CXI28" s="245"/>
      <c r="CXJ28" s="245"/>
      <c r="CXL28" s="245"/>
      <c r="CXM28" s="245"/>
      <c r="CXN28" s="245"/>
      <c r="CXO28" s="245"/>
      <c r="CXP28" s="245"/>
      <c r="CXQ28" s="245"/>
      <c r="CXR28" s="245"/>
      <c r="CXS28" s="245"/>
      <c r="CXT28" s="245"/>
      <c r="CXU28" s="245"/>
      <c r="CXV28" s="245"/>
      <c r="CXW28" s="245"/>
      <c r="CXX28" s="245"/>
      <c r="CXY28" s="245"/>
      <c r="CXZ28" s="245"/>
      <c r="CYA28" s="245"/>
      <c r="CYB28" s="245"/>
      <c r="CYC28" s="245"/>
      <c r="CYD28" s="245"/>
      <c r="CYE28" s="245"/>
      <c r="CYF28" s="245"/>
      <c r="CYH28" s="245"/>
      <c r="CYI28" s="245"/>
      <c r="CYJ28" s="245"/>
      <c r="CYK28" s="245"/>
      <c r="CYL28" s="245"/>
      <c r="CYM28" s="245"/>
      <c r="CYN28" s="245"/>
      <c r="CYO28" s="245"/>
      <c r="CYP28" s="245"/>
      <c r="CYQ28" s="245"/>
      <c r="CYR28" s="245"/>
      <c r="CYS28" s="245"/>
      <c r="CYT28" s="245"/>
      <c r="CYU28" s="245"/>
      <c r="CYV28" s="245"/>
      <c r="CYW28" s="245"/>
      <c r="CYX28" s="245"/>
      <c r="CYY28" s="245"/>
      <c r="CYZ28" s="245"/>
      <c r="CZA28" s="245"/>
      <c r="CZB28" s="245"/>
      <c r="CZD28" s="245"/>
      <c r="CZE28" s="245"/>
      <c r="CZF28" s="245"/>
      <c r="CZG28" s="245"/>
      <c r="CZH28" s="245"/>
      <c r="CZI28" s="245"/>
      <c r="CZJ28" s="245"/>
      <c r="CZK28" s="245"/>
      <c r="CZL28" s="245"/>
      <c r="CZM28" s="245"/>
      <c r="CZN28" s="245"/>
      <c r="CZO28" s="245"/>
      <c r="CZP28" s="245"/>
      <c r="CZQ28" s="245"/>
      <c r="CZR28" s="245"/>
      <c r="CZS28" s="245"/>
      <c r="CZT28" s="245"/>
      <c r="CZU28" s="245"/>
      <c r="CZV28" s="245"/>
      <c r="CZW28" s="245"/>
      <c r="CZX28" s="245"/>
      <c r="CZZ28" s="245"/>
      <c r="DAA28" s="245"/>
      <c r="DAB28" s="245"/>
      <c r="DAC28" s="245"/>
      <c r="DAD28" s="245"/>
      <c r="DAE28" s="245"/>
      <c r="DAF28" s="245"/>
      <c r="DAG28" s="245"/>
      <c r="DAH28" s="245"/>
      <c r="DAI28" s="245"/>
      <c r="DAJ28" s="245"/>
      <c r="DAK28" s="245"/>
      <c r="DAL28" s="245"/>
      <c r="DAM28" s="245"/>
      <c r="DAN28" s="245"/>
      <c r="DAO28" s="245"/>
      <c r="DAP28" s="245"/>
      <c r="DAQ28" s="245"/>
      <c r="DAR28" s="245"/>
      <c r="DAS28" s="245"/>
      <c r="DAT28" s="245"/>
      <c r="DAV28" s="245"/>
      <c r="DAW28" s="245"/>
      <c r="DAX28" s="245"/>
      <c r="DAY28" s="245"/>
      <c r="DAZ28" s="245"/>
      <c r="DBA28" s="245"/>
      <c r="DBB28" s="245"/>
      <c r="DBC28" s="245"/>
      <c r="DBD28" s="245"/>
      <c r="DBE28" s="245"/>
      <c r="DBF28" s="245"/>
      <c r="DBG28" s="245"/>
      <c r="DBH28" s="245"/>
      <c r="DBI28" s="245"/>
      <c r="DBJ28" s="245"/>
      <c r="DBK28" s="245"/>
      <c r="DBL28" s="245"/>
      <c r="DBM28" s="245"/>
      <c r="DBN28" s="245"/>
      <c r="DBO28" s="245"/>
      <c r="DBP28" s="245"/>
      <c r="DBR28" s="245"/>
      <c r="DBS28" s="245"/>
      <c r="DBT28" s="245"/>
      <c r="DBU28" s="245"/>
      <c r="DBV28" s="245"/>
      <c r="DBW28" s="245"/>
      <c r="DBX28" s="245"/>
      <c r="DBY28" s="245"/>
      <c r="DBZ28" s="245"/>
      <c r="DCA28" s="245"/>
      <c r="DCB28" s="245"/>
      <c r="DCC28" s="245"/>
      <c r="DCD28" s="245"/>
      <c r="DCE28" s="245"/>
      <c r="DCF28" s="245"/>
      <c r="DCG28" s="245"/>
      <c r="DCH28" s="245"/>
      <c r="DCI28" s="245"/>
      <c r="DCJ28" s="245"/>
      <c r="DCK28" s="245"/>
      <c r="DCL28" s="245"/>
      <c r="DCN28" s="245"/>
      <c r="DCO28" s="245"/>
      <c r="DCP28" s="245"/>
      <c r="DCQ28" s="245"/>
      <c r="DCR28" s="245"/>
      <c r="DCS28" s="245"/>
      <c r="DCT28" s="245"/>
      <c r="DCU28" s="245"/>
      <c r="DCV28" s="245"/>
      <c r="DCW28" s="245"/>
      <c r="DCX28" s="245"/>
      <c r="DCY28" s="245"/>
      <c r="DCZ28" s="245"/>
      <c r="DDA28" s="245"/>
      <c r="DDB28" s="245"/>
      <c r="DDC28" s="245"/>
      <c r="DDD28" s="245"/>
      <c r="DDE28" s="245"/>
      <c r="DDF28" s="245"/>
      <c r="DDG28" s="245"/>
      <c r="DDH28" s="245"/>
      <c r="DDJ28" s="245"/>
      <c r="DDK28" s="245"/>
      <c r="DDL28" s="245"/>
      <c r="DDM28" s="245"/>
      <c r="DDN28" s="245"/>
      <c r="DDO28" s="245"/>
      <c r="DDP28" s="245"/>
      <c r="DDQ28" s="245"/>
      <c r="DDR28" s="245"/>
      <c r="DDS28" s="245"/>
      <c r="DDT28" s="245"/>
      <c r="DDU28" s="245"/>
      <c r="DDV28" s="245"/>
      <c r="DDW28" s="245"/>
      <c r="DDX28" s="245"/>
      <c r="DDY28" s="245"/>
      <c r="DDZ28" s="245"/>
      <c r="DEA28" s="245"/>
      <c r="DEB28" s="245"/>
      <c r="DEC28" s="245"/>
      <c r="DED28" s="245"/>
      <c r="DEF28" s="245"/>
      <c r="DEG28" s="245"/>
      <c r="DEH28" s="245"/>
      <c r="DEI28" s="245"/>
      <c r="DEJ28" s="245"/>
      <c r="DEK28" s="245"/>
      <c r="DEL28" s="245"/>
      <c r="DEM28" s="245"/>
      <c r="DEN28" s="245"/>
      <c r="DEO28" s="245"/>
      <c r="DEP28" s="245"/>
      <c r="DEQ28" s="245"/>
      <c r="DER28" s="245"/>
      <c r="DES28" s="245"/>
      <c r="DET28" s="245"/>
      <c r="DEU28" s="245"/>
      <c r="DEV28" s="245"/>
      <c r="DEW28" s="245"/>
      <c r="DEX28" s="245"/>
      <c r="DEY28" s="245"/>
      <c r="DEZ28" s="245"/>
      <c r="DFB28" s="245"/>
      <c r="DFC28" s="245"/>
      <c r="DFD28" s="245"/>
      <c r="DFE28" s="245"/>
      <c r="DFF28" s="245"/>
      <c r="DFG28" s="245"/>
      <c r="DFH28" s="245"/>
      <c r="DFI28" s="245"/>
      <c r="DFJ28" s="245"/>
      <c r="DFK28" s="245"/>
      <c r="DFL28" s="245"/>
      <c r="DFM28" s="245"/>
      <c r="DFN28" s="245"/>
      <c r="DFO28" s="245"/>
      <c r="DFP28" s="245"/>
      <c r="DFQ28" s="245"/>
      <c r="DFR28" s="245"/>
      <c r="DFS28" s="245"/>
      <c r="DFT28" s="245"/>
      <c r="DFU28" s="245"/>
      <c r="DFV28" s="245"/>
      <c r="DFX28" s="245"/>
      <c r="DFY28" s="245"/>
      <c r="DFZ28" s="245"/>
      <c r="DGA28" s="245"/>
      <c r="DGB28" s="245"/>
      <c r="DGC28" s="245"/>
      <c r="DGD28" s="245"/>
      <c r="DGE28" s="245"/>
      <c r="DGF28" s="245"/>
      <c r="DGG28" s="245"/>
      <c r="DGH28" s="245"/>
      <c r="DGI28" s="245"/>
      <c r="DGJ28" s="245"/>
      <c r="DGK28" s="245"/>
      <c r="DGL28" s="245"/>
      <c r="DGM28" s="245"/>
      <c r="DGN28" s="245"/>
      <c r="DGO28" s="245"/>
      <c r="DGP28" s="245"/>
      <c r="DGQ28" s="245"/>
      <c r="DGR28" s="245"/>
      <c r="DGT28" s="245"/>
      <c r="DGU28" s="245"/>
      <c r="DGV28" s="245"/>
      <c r="DGW28" s="245"/>
      <c r="DGX28" s="245"/>
      <c r="DGY28" s="245"/>
      <c r="DGZ28" s="245"/>
      <c r="DHA28" s="245"/>
      <c r="DHB28" s="245"/>
      <c r="DHC28" s="245"/>
      <c r="DHD28" s="245"/>
      <c r="DHE28" s="245"/>
      <c r="DHF28" s="245"/>
      <c r="DHG28" s="245"/>
      <c r="DHH28" s="245"/>
      <c r="DHI28" s="245"/>
      <c r="DHJ28" s="245"/>
      <c r="DHK28" s="245"/>
      <c r="DHL28" s="245"/>
      <c r="DHM28" s="245"/>
      <c r="DHN28" s="245"/>
      <c r="DHP28" s="245"/>
      <c r="DHQ28" s="245"/>
      <c r="DHR28" s="245"/>
      <c r="DHS28" s="245"/>
      <c r="DHT28" s="245"/>
      <c r="DHU28" s="245"/>
      <c r="DHV28" s="245"/>
      <c r="DHW28" s="245"/>
      <c r="DHX28" s="245"/>
      <c r="DHY28" s="245"/>
      <c r="DHZ28" s="245"/>
      <c r="DIA28" s="245"/>
      <c r="DIB28" s="245"/>
      <c r="DIC28" s="245"/>
      <c r="DID28" s="245"/>
      <c r="DIE28" s="245"/>
      <c r="DIF28" s="245"/>
      <c r="DIG28" s="245"/>
      <c r="DIH28" s="245"/>
      <c r="DII28" s="245"/>
      <c r="DIJ28" s="245"/>
      <c r="DIL28" s="245"/>
      <c r="DIM28" s="245"/>
      <c r="DIN28" s="245"/>
      <c r="DIO28" s="245"/>
      <c r="DIP28" s="245"/>
      <c r="DIQ28" s="245"/>
      <c r="DIR28" s="245"/>
      <c r="DIS28" s="245"/>
      <c r="DIT28" s="245"/>
      <c r="DIU28" s="245"/>
      <c r="DIV28" s="245"/>
      <c r="DIW28" s="245"/>
      <c r="DIX28" s="245"/>
      <c r="DIY28" s="245"/>
      <c r="DIZ28" s="245"/>
      <c r="DJA28" s="245"/>
      <c r="DJB28" s="245"/>
      <c r="DJC28" s="245"/>
      <c r="DJD28" s="245"/>
      <c r="DJE28" s="245"/>
      <c r="DJF28" s="245"/>
      <c r="DJH28" s="245"/>
      <c r="DJI28" s="245"/>
      <c r="DJJ28" s="245"/>
      <c r="DJK28" s="245"/>
      <c r="DJL28" s="245"/>
      <c r="DJM28" s="245"/>
      <c r="DJN28" s="245"/>
      <c r="DJO28" s="245"/>
      <c r="DJP28" s="245"/>
      <c r="DJQ28" s="245"/>
      <c r="DJR28" s="245"/>
      <c r="DJS28" s="245"/>
      <c r="DJT28" s="245"/>
      <c r="DJU28" s="245"/>
      <c r="DJV28" s="245"/>
      <c r="DJW28" s="245"/>
      <c r="DJX28" s="245"/>
      <c r="DJY28" s="245"/>
      <c r="DJZ28" s="245"/>
      <c r="DKA28" s="245"/>
      <c r="DKB28" s="245"/>
      <c r="DKD28" s="245"/>
      <c r="DKE28" s="245"/>
      <c r="DKF28" s="245"/>
      <c r="DKG28" s="245"/>
      <c r="DKH28" s="245"/>
      <c r="DKI28" s="245"/>
      <c r="DKJ28" s="245"/>
      <c r="DKK28" s="245"/>
      <c r="DKL28" s="245"/>
      <c r="DKM28" s="245"/>
      <c r="DKN28" s="245"/>
      <c r="DKO28" s="245"/>
      <c r="DKP28" s="245"/>
      <c r="DKQ28" s="245"/>
      <c r="DKR28" s="245"/>
      <c r="DKS28" s="245"/>
      <c r="DKT28" s="245"/>
      <c r="DKU28" s="245"/>
      <c r="DKV28" s="245"/>
      <c r="DKW28" s="245"/>
      <c r="DKX28" s="245"/>
      <c r="DKZ28" s="245"/>
      <c r="DLA28" s="245"/>
      <c r="DLB28" s="245"/>
      <c r="DLC28" s="245"/>
      <c r="DLD28" s="245"/>
      <c r="DLE28" s="245"/>
      <c r="DLF28" s="245"/>
      <c r="DLG28" s="245"/>
      <c r="DLH28" s="245"/>
      <c r="DLI28" s="245"/>
      <c r="DLJ28" s="245"/>
      <c r="DLK28" s="245"/>
      <c r="DLL28" s="245"/>
      <c r="DLM28" s="245"/>
      <c r="DLN28" s="245"/>
      <c r="DLO28" s="245"/>
      <c r="DLP28" s="245"/>
      <c r="DLQ28" s="245"/>
      <c r="DLR28" s="245"/>
      <c r="DLS28" s="245"/>
      <c r="DLT28" s="245"/>
      <c r="DLV28" s="245"/>
      <c r="DLW28" s="245"/>
      <c r="DLX28" s="245"/>
      <c r="DLY28" s="245"/>
      <c r="DLZ28" s="245"/>
      <c r="DMA28" s="245"/>
      <c r="DMB28" s="245"/>
      <c r="DMC28" s="245"/>
      <c r="DMD28" s="245"/>
      <c r="DME28" s="245"/>
      <c r="DMF28" s="245"/>
      <c r="DMG28" s="245"/>
      <c r="DMH28" s="245"/>
      <c r="DMI28" s="245"/>
      <c r="DMJ28" s="245"/>
      <c r="DMK28" s="245"/>
      <c r="DML28" s="245"/>
      <c r="DMM28" s="245"/>
      <c r="DMN28" s="245"/>
      <c r="DMO28" s="245"/>
      <c r="DMP28" s="245"/>
      <c r="DMR28" s="245"/>
      <c r="DMS28" s="245"/>
      <c r="DMT28" s="245"/>
      <c r="DMU28" s="245"/>
      <c r="DMV28" s="245"/>
      <c r="DMW28" s="245"/>
      <c r="DMX28" s="245"/>
      <c r="DMY28" s="245"/>
      <c r="DMZ28" s="245"/>
      <c r="DNA28" s="245"/>
      <c r="DNB28" s="245"/>
      <c r="DNC28" s="245"/>
      <c r="DND28" s="245"/>
      <c r="DNE28" s="245"/>
      <c r="DNF28" s="245"/>
      <c r="DNG28" s="245"/>
      <c r="DNH28" s="245"/>
      <c r="DNI28" s="245"/>
      <c r="DNJ28" s="245"/>
      <c r="DNK28" s="245"/>
      <c r="DNL28" s="245"/>
      <c r="DNN28" s="245"/>
      <c r="DNO28" s="245"/>
      <c r="DNP28" s="245"/>
      <c r="DNQ28" s="245"/>
      <c r="DNR28" s="245"/>
      <c r="DNS28" s="245"/>
      <c r="DNT28" s="245"/>
      <c r="DNU28" s="245"/>
      <c r="DNV28" s="245"/>
      <c r="DNW28" s="245"/>
      <c r="DNX28" s="245"/>
      <c r="DNY28" s="245"/>
      <c r="DNZ28" s="245"/>
      <c r="DOA28" s="245"/>
      <c r="DOB28" s="245"/>
      <c r="DOC28" s="245"/>
      <c r="DOD28" s="245"/>
      <c r="DOE28" s="245"/>
      <c r="DOF28" s="245"/>
      <c r="DOG28" s="245"/>
      <c r="DOH28" s="245"/>
      <c r="DOJ28" s="245"/>
      <c r="DOK28" s="245"/>
      <c r="DOL28" s="245"/>
      <c r="DOM28" s="245"/>
      <c r="DON28" s="245"/>
      <c r="DOO28" s="245"/>
      <c r="DOP28" s="245"/>
      <c r="DOQ28" s="245"/>
      <c r="DOR28" s="245"/>
      <c r="DOS28" s="245"/>
      <c r="DOT28" s="245"/>
      <c r="DOU28" s="245"/>
      <c r="DOV28" s="245"/>
      <c r="DOW28" s="245"/>
      <c r="DOX28" s="245"/>
      <c r="DOY28" s="245"/>
      <c r="DOZ28" s="245"/>
      <c r="DPA28" s="245"/>
      <c r="DPB28" s="245"/>
      <c r="DPC28" s="245"/>
      <c r="DPD28" s="245"/>
      <c r="DPF28" s="245"/>
      <c r="DPG28" s="245"/>
      <c r="DPH28" s="245"/>
      <c r="DPI28" s="245"/>
      <c r="DPJ28" s="245"/>
      <c r="DPK28" s="245"/>
      <c r="DPL28" s="245"/>
      <c r="DPM28" s="245"/>
      <c r="DPN28" s="245"/>
      <c r="DPO28" s="245"/>
      <c r="DPP28" s="245"/>
      <c r="DPQ28" s="245"/>
      <c r="DPR28" s="245"/>
      <c r="DPS28" s="245"/>
      <c r="DPT28" s="245"/>
      <c r="DPU28" s="245"/>
      <c r="DPV28" s="245"/>
      <c r="DPW28" s="245"/>
      <c r="DPX28" s="245"/>
      <c r="DPY28" s="245"/>
      <c r="DPZ28" s="245"/>
      <c r="DQB28" s="245"/>
      <c r="DQC28" s="245"/>
      <c r="DQD28" s="245"/>
      <c r="DQE28" s="245"/>
      <c r="DQF28" s="245"/>
      <c r="DQG28" s="245"/>
      <c r="DQH28" s="245"/>
      <c r="DQI28" s="245"/>
      <c r="DQJ28" s="245"/>
      <c r="DQK28" s="245"/>
      <c r="DQL28" s="245"/>
      <c r="DQM28" s="245"/>
      <c r="DQN28" s="245"/>
      <c r="DQO28" s="245"/>
      <c r="DQP28" s="245"/>
      <c r="DQQ28" s="245"/>
      <c r="DQR28" s="245"/>
      <c r="DQS28" s="245"/>
      <c r="DQT28" s="245"/>
      <c r="DQU28" s="245"/>
      <c r="DQV28" s="245"/>
      <c r="DQX28" s="245"/>
      <c r="DQY28" s="245"/>
      <c r="DQZ28" s="245"/>
      <c r="DRA28" s="245"/>
      <c r="DRB28" s="245"/>
      <c r="DRC28" s="245"/>
      <c r="DRD28" s="245"/>
      <c r="DRE28" s="245"/>
      <c r="DRF28" s="245"/>
      <c r="DRG28" s="245"/>
      <c r="DRH28" s="245"/>
      <c r="DRI28" s="245"/>
      <c r="DRJ28" s="245"/>
      <c r="DRK28" s="245"/>
      <c r="DRL28" s="245"/>
      <c r="DRM28" s="245"/>
      <c r="DRN28" s="245"/>
      <c r="DRO28" s="245"/>
      <c r="DRP28" s="245"/>
      <c r="DRQ28" s="245"/>
      <c r="DRR28" s="245"/>
      <c r="DRT28" s="245"/>
      <c r="DRU28" s="245"/>
      <c r="DRV28" s="245"/>
      <c r="DRW28" s="245"/>
      <c r="DRX28" s="245"/>
      <c r="DRY28" s="245"/>
      <c r="DRZ28" s="245"/>
      <c r="DSA28" s="245"/>
      <c r="DSB28" s="245"/>
      <c r="DSC28" s="245"/>
      <c r="DSD28" s="245"/>
      <c r="DSE28" s="245"/>
      <c r="DSF28" s="245"/>
      <c r="DSG28" s="245"/>
      <c r="DSH28" s="245"/>
      <c r="DSI28" s="245"/>
      <c r="DSJ28" s="245"/>
      <c r="DSK28" s="245"/>
      <c r="DSL28" s="245"/>
      <c r="DSM28" s="245"/>
      <c r="DSN28" s="245"/>
      <c r="DSP28" s="245"/>
      <c r="DSQ28" s="245"/>
      <c r="DSR28" s="245"/>
      <c r="DSS28" s="245"/>
      <c r="DST28" s="245"/>
      <c r="DSU28" s="245"/>
      <c r="DSV28" s="245"/>
      <c r="DSW28" s="245"/>
      <c r="DSX28" s="245"/>
      <c r="DSY28" s="245"/>
      <c r="DSZ28" s="245"/>
      <c r="DTA28" s="245"/>
      <c r="DTB28" s="245"/>
      <c r="DTC28" s="245"/>
      <c r="DTD28" s="245"/>
      <c r="DTE28" s="245"/>
      <c r="DTF28" s="245"/>
      <c r="DTG28" s="245"/>
      <c r="DTH28" s="245"/>
      <c r="DTI28" s="245"/>
      <c r="DTJ28" s="245"/>
      <c r="DTL28" s="245"/>
      <c r="DTM28" s="245"/>
      <c r="DTN28" s="245"/>
      <c r="DTO28" s="245"/>
      <c r="DTP28" s="245"/>
      <c r="DTQ28" s="245"/>
      <c r="DTR28" s="245"/>
      <c r="DTS28" s="245"/>
      <c r="DTT28" s="245"/>
      <c r="DTU28" s="245"/>
      <c r="DTV28" s="245"/>
      <c r="DTW28" s="245"/>
      <c r="DTX28" s="245"/>
      <c r="DTY28" s="245"/>
      <c r="DTZ28" s="245"/>
      <c r="DUA28" s="245"/>
      <c r="DUB28" s="245"/>
      <c r="DUC28" s="245"/>
      <c r="DUD28" s="245"/>
      <c r="DUE28" s="245"/>
      <c r="DUF28" s="245"/>
      <c r="DUH28" s="245"/>
      <c r="DUI28" s="245"/>
      <c r="DUJ28" s="245"/>
      <c r="DUK28" s="245"/>
      <c r="DUL28" s="245"/>
      <c r="DUM28" s="245"/>
      <c r="DUN28" s="245"/>
      <c r="DUO28" s="245"/>
      <c r="DUP28" s="245"/>
      <c r="DUQ28" s="245"/>
      <c r="DUR28" s="245"/>
      <c r="DUS28" s="245"/>
      <c r="DUT28" s="245"/>
      <c r="DUU28" s="245"/>
      <c r="DUV28" s="245"/>
      <c r="DUW28" s="245"/>
      <c r="DUX28" s="245"/>
      <c r="DUY28" s="245"/>
      <c r="DUZ28" s="245"/>
      <c r="DVA28" s="245"/>
      <c r="DVB28" s="245"/>
      <c r="DVD28" s="245"/>
      <c r="DVE28" s="245"/>
      <c r="DVF28" s="245"/>
      <c r="DVG28" s="245"/>
      <c r="DVH28" s="245"/>
      <c r="DVI28" s="245"/>
      <c r="DVJ28" s="245"/>
      <c r="DVK28" s="245"/>
      <c r="DVL28" s="245"/>
      <c r="DVM28" s="245"/>
      <c r="DVN28" s="245"/>
      <c r="DVO28" s="245"/>
      <c r="DVP28" s="245"/>
      <c r="DVQ28" s="245"/>
      <c r="DVR28" s="245"/>
      <c r="DVS28" s="245"/>
      <c r="DVT28" s="245"/>
      <c r="DVU28" s="245"/>
      <c r="DVV28" s="245"/>
      <c r="DVW28" s="245"/>
      <c r="DVX28" s="245"/>
      <c r="DVZ28" s="245"/>
      <c r="DWA28" s="245"/>
      <c r="DWB28" s="245"/>
      <c r="DWC28" s="245"/>
      <c r="DWD28" s="245"/>
      <c r="DWE28" s="245"/>
      <c r="DWF28" s="245"/>
      <c r="DWG28" s="245"/>
      <c r="DWH28" s="245"/>
      <c r="DWI28" s="245"/>
      <c r="DWJ28" s="245"/>
      <c r="DWK28" s="245"/>
      <c r="DWL28" s="245"/>
      <c r="DWM28" s="245"/>
      <c r="DWN28" s="245"/>
      <c r="DWO28" s="245"/>
      <c r="DWP28" s="245"/>
      <c r="DWQ28" s="245"/>
      <c r="DWR28" s="245"/>
      <c r="DWS28" s="245"/>
      <c r="DWT28" s="245"/>
      <c r="DWV28" s="245"/>
      <c r="DWW28" s="245"/>
      <c r="DWX28" s="245"/>
      <c r="DWY28" s="245"/>
      <c r="DWZ28" s="245"/>
      <c r="DXA28" s="245"/>
      <c r="DXB28" s="245"/>
      <c r="DXC28" s="245"/>
      <c r="DXD28" s="245"/>
      <c r="DXE28" s="245"/>
      <c r="DXF28" s="245"/>
      <c r="DXG28" s="245"/>
      <c r="DXH28" s="245"/>
      <c r="DXI28" s="245"/>
      <c r="DXJ28" s="245"/>
      <c r="DXK28" s="245"/>
      <c r="DXL28" s="245"/>
      <c r="DXM28" s="245"/>
      <c r="DXN28" s="245"/>
      <c r="DXO28" s="245"/>
      <c r="DXP28" s="245"/>
      <c r="DXR28" s="245"/>
      <c r="DXS28" s="245"/>
      <c r="DXT28" s="245"/>
      <c r="DXU28" s="245"/>
      <c r="DXV28" s="245"/>
      <c r="DXW28" s="245"/>
      <c r="DXX28" s="245"/>
      <c r="DXY28" s="245"/>
      <c r="DXZ28" s="245"/>
      <c r="DYA28" s="245"/>
      <c r="DYB28" s="245"/>
      <c r="DYC28" s="245"/>
      <c r="DYD28" s="245"/>
      <c r="DYE28" s="245"/>
      <c r="DYF28" s="245"/>
      <c r="DYG28" s="245"/>
      <c r="DYH28" s="245"/>
      <c r="DYI28" s="245"/>
      <c r="DYJ28" s="245"/>
      <c r="DYK28" s="245"/>
      <c r="DYL28" s="245"/>
      <c r="DYN28" s="245"/>
      <c r="DYO28" s="245"/>
      <c r="DYP28" s="245"/>
      <c r="DYQ28" s="245"/>
      <c r="DYR28" s="245"/>
      <c r="DYS28" s="245"/>
      <c r="DYT28" s="245"/>
      <c r="DYU28" s="245"/>
      <c r="DYV28" s="245"/>
      <c r="DYW28" s="245"/>
      <c r="DYX28" s="245"/>
      <c r="DYY28" s="245"/>
      <c r="DYZ28" s="245"/>
      <c r="DZA28" s="245"/>
      <c r="DZB28" s="245"/>
      <c r="DZC28" s="245"/>
      <c r="DZD28" s="245"/>
      <c r="DZE28" s="245"/>
      <c r="DZF28" s="245"/>
      <c r="DZG28" s="245"/>
      <c r="DZH28" s="245"/>
      <c r="DZJ28" s="245"/>
      <c r="DZK28" s="245"/>
      <c r="DZL28" s="245"/>
      <c r="DZM28" s="245"/>
      <c r="DZN28" s="245"/>
      <c r="DZO28" s="245"/>
      <c r="DZP28" s="245"/>
      <c r="DZQ28" s="245"/>
      <c r="DZR28" s="245"/>
      <c r="DZS28" s="245"/>
      <c r="DZT28" s="245"/>
      <c r="DZU28" s="245"/>
      <c r="DZV28" s="245"/>
      <c r="DZW28" s="245"/>
      <c r="DZX28" s="245"/>
      <c r="DZY28" s="245"/>
      <c r="DZZ28" s="245"/>
      <c r="EAA28" s="245"/>
      <c r="EAB28" s="245"/>
      <c r="EAC28" s="245"/>
      <c r="EAD28" s="245"/>
      <c r="EAF28" s="245"/>
      <c r="EAG28" s="245"/>
      <c r="EAH28" s="245"/>
      <c r="EAI28" s="245"/>
      <c r="EAJ28" s="245"/>
      <c r="EAK28" s="245"/>
      <c r="EAL28" s="245"/>
      <c r="EAM28" s="245"/>
      <c r="EAN28" s="245"/>
      <c r="EAO28" s="245"/>
      <c r="EAP28" s="245"/>
      <c r="EAQ28" s="245"/>
      <c r="EAR28" s="245"/>
      <c r="EAS28" s="245"/>
      <c r="EAT28" s="245"/>
      <c r="EAU28" s="245"/>
      <c r="EAV28" s="245"/>
      <c r="EAW28" s="245"/>
      <c r="EAX28" s="245"/>
      <c r="EAY28" s="245"/>
      <c r="EAZ28" s="245"/>
      <c r="EBB28" s="245"/>
      <c r="EBC28" s="245"/>
      <c r="EBD28" s="245"/>
      <c r="EBE28" s="245"/>
      <c r="EBF28" s="245"/>
      <c r="EBG28" s="245"/>
      <c r="EBH28" s="245"/>
      <c r="EBI28" s="245"/>
      <c r="EBJ28" s="245"/>
      <c r="EBK28" s="245"/>
      <c r="EBL28" s="245"/>
      <c r="EBM28" s="245"/>
      <c r="EBN28" s="245"/>
      <c r="EBO28" s="245"/>
      <c r="EBP28" s="245"/>
      <c r="EBQ28" s="245"/>
      <c r="EBR28" s="245"/>
      <c r="EBS28" s="245"/>
      <c r="EBT28" s="245"/>
      <c r="EBU28" s="245"/>
      <c r="EBV28" s="245"/>
      <c r="EBX28" s="245"/>
      <c r="EBY28" s="245"/>
      <c r="EBZ28" s="245"/>
      <c r="ECA28" s="245"/>
      <c r="ECB28" s="245"/>
      <c r="ECC28" s="245"/>
      <c r="ECD28" s="245"/>
      <c r="ECE28" s="245"/>
      <c r="ECF28" s="245"/>
      <c r="ECG28" s="245"/>
      <c r="ECH28" s="245"/>
      <c r="ECI28" s="245"/>
      <c r="ECJ28" s="245"/>
      <c r="ECK28" s="245"/>
      <c r="ECL28" s="245"/>
      <c r="ECM28" s="245"/>
      <c r="ECN28" s="245"/>
      <c r="ECO28" s="245"/>
      <c r="ECP28" s="245"/>
      <c r="ECQ28" s="245"/>
      <c r="ECR28" s="245"/>
      <c r="ECT28" s="245"/>
      <c r="ECU28" s="245"/>
      <c r="ECV28" s="245"/>
      <c r="ECW28" s="245"/>
      <c r="ECX28" s="245"/>
      <c r="ECY28" s="245"/>
      <c r="ECZ28" s="245"/>
      <c r="EDA28" s="245"/>
      <c r="EDB28" s="245"/>
      <c r="EDC28" s="245"/>
      <c r="EDD28" s="245"/>
      <c r="EDE28" s="245"/>
      <c r="EDF28" s="245"/>
      <c r="EDG28" s="245"/>
      <c r="EDH28" s="245"/>
      <c r="EDI28" s="245"/>
      <c r="EDJ28" s="245"/>
      <c r="EDK28" s="245"/>
      <c r="EDL28" s="245"/>
      <c r="EDM28" s="245"/>
      <c r="EDN28" s="245"/>
      <c r="EDP28" s="245"/>
      <c r="EDQ28" s="245"/>
      <c r="EDR28" s="245"/>
      <c r="EDS28" s="245"/>
      <c r="EDT28" s="245"/>
      <c r="EDU28" s="245"/>
      <c r="EDV28" s="245"/>
      <c r="EDW28" s="245"/>
      <c r="EDX28" s="245"/>
      <c r="EDY28" s="245"/>
      <c r="EDZ28" s="245"/>
      <c r="EEA28" s="245"/>
      <c r="EEB28" s="245"/>
      <c r="EEC28" s="245"/>
      <c r="EED28" s="245"/>
      <c r="EEE28" s="245"/>
      <c r="EEF28" s="245"/>
      <c r="EEG28" s="245"/>
      <c r="EEH28" s="245"/>
      <c r="EEI28" s="245"/>
      <c r="EEJ28" s="245"/>
      <c r="EEL28" s="245"/>
      <c r="EEM28" s="245"/>
      <c r="EEN28" s="245"/>
      <c r="EEO28" s="245"/>
      <c r="EEP28" s="245"/>
      <c r="EEQ28" s="245"/>
      <c r="EER28" s="245"/>
      <c r="EES28" s="245"/>
      <c r="EET28" s="245"/>
      <c r="EEU28" s="245"/>
      <c r="EEV28" s="245"/>
      <c r="EEW28" s="245"/>
      <c r="EEX28" s="245"/>
      <c r="EEY28" s="245"/>
      <c r="EEZ28" s="245"/>
      <c r="EFA28" s="245"/>
      <c r="EFB28" s="245"/>
      <c r="EFC28" s="245"/>
      <c r="EFD28" s="245"/>
      <c r="EFE28" s="245"/>
      <c r="EFF28" s="245"/>
      <c r="EFH28" s="245"/>
      <c r="EFI28" s="245"/>
      <c r="EFJ28" s="245"/>
      <c r="EFK28" s="245"/>
      <c r="EFL28" s="245"/>
      <c r="EFM28" s="245"/>
      <c r="EFN28" s="245"/>
      <c r="EFO28" s="245"/>
      <c r="EFP28" s="245"/>
      <c r="EFQ28" s="245"/>
      <c r="EFR28" s="245"/>
      <c r="EFS28" s="245"/>
      <c r="EFT28" s="245"/>
      <c r="EFU28" s="245"/>
      <c r="EFV28" s="245"/>
      <c r="EFW28" s="245"/>
      <c r="EFX28" s="245"/>
      <c r="EFY28" s="245"/>
      <c r="EFZ28" s="245"/>
      <c r="EGA28" s="245"/>
      <c r="EGB28" s="245"/>
      <c r="EGD28" s="245"/>
      <c r="EGE28" s="245"/>
      <c r="EGF28" s="245"/>
      <c r="EGG28" s="245"/>
      <c r="EGH28" s="245"/>
      <c r="EGI28" s="245"/>
      <c r="EGJ28" s="245"/>
      <c r="EGK28" s="245"/>
      <c r="EGL28" s="245"/>
      <c r="EGM28" s="245"/>
      <c r="EGN28" s="245"/>
      <c r="EGO28" s="245"/>
      <c r="EGP28" s="245"/>
      <c r="EGQ28" s="245"/>
      <c r="EGR28" s="245"/>
      <c r="EGS28" s="245"/>
      <c r="EGT28" s="245"/>
      <c r="EGU28" s="245"/>
      <c r="EGV28" s="245"/>
      <c r="EGW28" s="245"/>
      <c r="EGX28" s="245"/>
      <c r="EGZ28" s="245"/>
      <c r="EHA28" s="245"/>
      <c r="EHB28" s="245"/>
      <c r="EHC28" s="245"/>
      <c r="EHD28" s="245"/>
      <c r="EHE28" s="245"/>
      <c r="EHF28" s="245"/>
      <c r="EHG28" s="245"/>
      <c r="EHH28" s="245"/>
      <c r="EHI28" s="245"/>
      <c r="EHJ28" s="245"/>
      <c r="EHK28" s="245"/>
      <c r="EHL28" s="245"/>
      <c r="EHM28" s="245"/>
      <c r="EHN28" s="245"/>
      <c r="EHO28" s="245"/>
      <c r="EHP28" s="245"/>
      <c r="EHQ28" s="245"/>
      <c r="EHR28" s="245"/>
      <c r="EHS28" s="245"/>
      <c r="EHT28" s="245"/>
      <c r="EHV28" s="245"/>
      <c r="EHW28" s="245"/>
      <c r="EHX28" s="245"/>
      <c r="EHY28" s="245"/>
      <c r="EHZ28" s="245"/>
      <c r="EIA28" s="245"/>
      <c r="EIB28" s="245"/>
      <c r="EIC28" s="245"/>
      <c r="EID28" s="245"/>
      <c r="EIE28" s="245"/>
      <c r="EIF28" s="245"/>
      <c r="EIG28" s="245"/>
      <c r="EIH28" s="245"/>
      <c r="EII28" s="245"/>
      <c r="EIJ28" s="245"/>
      <c r="EIK28" s="245"/>
      <c r="EIL28" s="245"/>
      <c r="EIM28" s="245"/>
      <c r="EIN28" s="245"/>
      <c r="EIO28" s="245"/>
      <c r="EIP28" s="245"/>
      <c r="EIR28" s="245"/>
      <c r="EIS28" s="245"/>
      <c r="EIT28" s="245"/>
      <c r="EIU28" s="245"/>
      <c r="EIV28" s="245"/>
      <c r="EIW28" s="245"/>
      <c r="EIX28" s="245"/>
      <c r="EIY28" s="245"/>
      <c r="EIZ28" s="245"/>
      <c r="EJA28" s="245"/>
      <c r="EJB28" s="245"/>
      <c r="EJC28" s="245"/>
      <c r="EJD28" s="245"/>
      <c r="EJE28" s="245"/>
      <c r="EJF28" s="245"/>
      <c r="EJG28" s="245"/>
      <c r="EJH28" s="245"/>
      <c r="EJI28" s="245"/>
      <c r="EJJ28" s="245"/>
      <c r="EJK28" s="245"/>
      <c r="EJL28" s="245"/>
      <c r="EJN28" s="245"/>
      <c r="EJO28" s="245"/>
      <c r="EJP28" s="245"/>
      <c r="EJQ28" s="245"/>
      <c r="EJR28" s="245"/>
      <c r="EJS28" s="245"/>
      <c r="EJT28" s="245"/>
      <c r="EJU28" s="245"/>
      <c r="EJV28" s="245"/>
      <c r="EJW28" s="245"/>
      <c r="EJX28" s="245"/>
      <c r="EJY28" s="245"/>
      <c r="EJZ28" s="245"/>
      <c r="EKA28" s="245"/>
      <c r="EKB28" s="245"/>
      <c r="EKC28" s="245"/>
      <c r="EKD28" s="245"/>
      <c r="EKE28" s="245"/>
      <c r="EKF28" s="245"/>
      <c r="EKG28" s="245"/>
      <c r="EKH28" s="245"/>
      <c r="EKJ28" s="245"/>
      <c r="EKK28" s="245"/>
      <c r="EKL28" s="245"/>
      <c r="EKM28" s="245"/>
      <c r="EKN28" s="245"/>
      <c r="EKO28" s="245"/>
      <c r="EKP28" s="245"/>
      <c r="EKQ28" s="245"/>
      <c r="EKR28" s="245"/>
      <c r="EKS28" s="245"/>
      <c r="EKT28" s="245"/>
      <c r="EKU28" s="245"/>
      <c r="EKV28" s="245"/>
      <c r="EKW28" s="245"/>
      <c r="EKX28" s="245"/>
      <c r="EKY28" s="245"/>
      <c r="EKZ28" s="245"/>
      <c r="ELA28" s="245"/>
      <c r="ELB28" s="245"/>
      <c r="ELC28" s="245"/>
      <c r="ELD28" s="245"/>
      <c r="ELF28" s="245"/>
      <c r="ELG28" s="245"/>
      <c r="ELH28" s="245"/>
      <c r="ELI28" s="245"/>
      <c r="ELJ28" s="245"/>
      <c r="ELK28" s="245"/>
      <c r="ELL28" s="245"/>
      <c r="ELM28" s="245"/>
      <c r="ELN28" s="245"/>
      <c r="ELO28" s="245"/>
      <c r="ELP28" s="245"/>
      <c r="ELQ28" s="245"/>
      <c r="ELR28" s="245"/>
      <c r="ELS28" s="245"/>
      <c r="ELT28" s="245"/>
      <c r="ELU28" s="245"/>
      <c r="ELV28" s="245"/>
      <c r="ELW28" s="245"/>
      <c r="ELX28" s="245"/>
      <c r="ELY28" s="245"/>
      <c r="ELZ28" s="245"/>
      <c r="EMB28" s="245"/>
      <c r="EMC28" s="245"/>
      <c r="EMD28" s="245"/>
      <c r="EME28" s="245"/>
      <c r="EMF28" s="245"/>
      <c r="EMG28" s="245"/>
      <c r="EMH28" s="245"/>
      <c r="EMI28" s="245"/>
      <c r="EMJ28" s="245"/>
      <c r="EMK28" s="245"/>
      <c r="EML28" s="245"/>
      <c r="EMM28" s="245"/>
      <c r="EMN28" s="245"/>
      <c r="EMO28" s="245"/>
      <c r="EMP28" s="245"/>
      <c r="EMQ28" s="245"/>
      <c r="EMR28" s="245"/>
      <c r="EMS28" s="245"/>
      <c r="EMT28" s="245"/>
      <c r="EMU28" s="245"/>
      <c r="EMV28" s="245"/>
      <c r="EMX28" s="245"/>
      <c r="EMY28" s="245"/>
      <c r="EMZ28" s="245"/>
      <c r="ENA28" s="245"/>
      <c r="ENB28" s="245"/>
      <c r="ENC28" s="245"/>
      <c r="END28" s="245"/>
      <c r="ENE28" s="245"/>
      <c r="ENF28" s="245"/>
      <c r="ENG28" s="245"/>
      <c r="ENH28" s="245"/>
      <c r="ENI28" s="245"/>
      <c r="ENJ28" s="245"/>
      <c r="ENK28" s="245"/>
      <c r="ENL28" s="245"/>
      <c r="ENM28" s="245"/>
      <c r="ENN28" s="245"/>
      <c r="ENO28" s="245"/>
      <c r="ENP28" s="245"/>
      <c r="ENQ28" s="245"/>
      <c r="ENR28" s="245"/>
      <c r="ENT28" s="245"/>
      <c r="ENU28" s="245"/>
      <c r="ENV28" s="245"/>
      <c r="ENW28" s="245"/>
      <c r="ENX28" s="245"/>
      <c r="ENY28" s="245"/>
      <c r="ENZ28" s="245"/>
      <c r="EOA28" s="245"/>
      <c r="EOB28" s="245"/>
      <c r="EOC28" s="245"/>
      <c r="EOD28" s="245"/>
      <c r="EOE28" s="245"/>
      <c r="EOF28" s="245"/>
      <c r="EOG28" s="245"/>
      <c r="EOH28" s="245"/>
      <c r="EOI28" s="245"/>
      <c r="EOJ28" s="245"/>
      <c r="EOK28" s="245"/>
      <c r="EOL28" s="245"/>
      <c r="EOM28" s="245"/>
      <c r="EON28" s="245"/>
      <c r="EOP28" s="245"/>
      <c r="EOQ28" s="245"/>
      <c r="EOR28" s="245"/>
      <c r="EOS28" s="245"/>
      <c r="EOT28" s="245"/>
      <c r="EOU28" s="245"/>
      <c r="EOV28" s="245"/>
      <c r="EOW28" s="245"/>
      <c r="EOX28" s="245"/>
      <c r="EOY28" s="245"/>
      <c r="EOZ28" s="245"/>
      <c r="EPA28" s="245"/>
      <c r="EPB28" s="245"/>
      <c r="EPC28" s="245"/>
      <c r="EPD28" s="245"/>
      <c r="EPE28" s="245"/>
      <c r="EPF28" s="245"/>
      <c r="EPG28" s="245"/>
      <c r="EPH28" s="245"/>
      <c r="EPI28" s="245"/>
      <c r="EPJ28" s="245"/>
      <c r="EPL28" s="245"/>
      <c r="EPM28" s="245"/>
      <c r="EPN28" s="245"/>
      <c r="EPO28" s="245"/>
      <c r="EPP28" s="245"/>
      <c r="EPQ28" s="245"/>
      <c r="EPR28" s="245"/>
      <c r="EPS28" s="245"/>
      <c r="EPT28" s="245"/>
      <c r="EPU28" s="245"/>
      <c r="EPV28" s="245"/>
      <c r="EPW28" s="245"/>
      <c r="EPX28" s="245"/>
      <c r="EPY28" s="245"/>
      <c r="EPZ28" s="245"/>
      <c r="EQA28" s="245"/>
      <c r="EQB28" s="245"/>
      <c r="EQC28" s="245"/>
      <c r="EQD28" s="245"/>
      <c r="EQE28" s="245"/>
      <c r="EQF28" s="245"/>
      <c r="EQH28" s="245"/>
      <c r="EQI28" s="245"/>
      <c r="EQJ28" s="245"/>
      <c r="EQK28" s="245"/>
      <c r="EQL28" s="245"/>
      <c r="EQM28" s="245"/>
      <c r="EQN28" s="245"/>
      <c r="EQO28" s="245"/>
      <c r="EQP28" s="245"/>
      <c r="EQQ28" s="245"/>
      <c r="EQR28" s="245"/>
      <c r="EQS28" s="245"/>
      <c r="EQT28" s="245"/>
      <c r="EQU28" s="245"/>
      <c r="EQV28" s="245"/>
      <c r="EQW28" s="245"/>
      <c r="EQX28" s="245"/>
      <c r="EQY28" s="245"/>
      <c r="EQZ28" s="245"/>
      <c r="ERA28" s="245"/>
      <c r="ERB28" s="245"/>
      <c r="ERD28" s="245"/>
      <c r="ERE28" s="245"/>
      <c r="ERF28" s="245"/>
      <c r="ERG28" s="245"/>
      <c r="ERH28" s="245"/>
      <c r="ERI28" s="245"/>
      <c r="ERJ28" s="245"/>
      <c r="ERK28" s="245"/>
      <c r="ERL28" s="245"/>
      <c r="ERM28" s="245"/>
      <c r="ERN28" s="245"/>
      <c r="ERO28" s="245"/>
      <c r="ERP28" s="245"/>
      <c r="ERQ28" s="245"/>
      <c r="ERR28" s="245"/>
      <c r="ERS28" s="245"/>
      <c r="ERT28" s="245"/>
      <c r="ERU28" s="245"/>
      <c r="ERV28" s="245"/>
      <c r="ERW28" s="245"/>
      <c r="ERX28" s="245"/>
      <c r="ERZ28" s="245"/>
      <c r="ESA28" s="245"/>
      <c r="ESB28" s="245"/>
      <c r="ESC28" s="245"/>
      <c r="ESD28" s="245"/>
      <c r="ESE28" s="245"/>
      <c r="ESF28" s="245"/>
      <c r="ESG28" s="245"/>
      <c r="ESH28" s="245"/>
      <c r="ESI28" s="245"/>
      <c r="ESJ28" s="245"/>
      <c r="ESK28" s="245"/>
      <c r="ESL28" s="245"/>
      <c r="ESM28" s="245"/>
      <c r="ESN28" s="245"/>
      <c r="ESO28" s="245"/>
      <c r="ESP28" s="245"/>
      <c r="ESQ28" s="245"/>
      <c r="ESR28" s="245"/>
      <c r="ESS28" s="245"/>
      <c r="EST28" s="245"/>
      <c r="ESV28" s="245"/>
      <c r="ESW28" s="245"/>
      <c r="ESX28" s="245"/>
      <c r="ESY28" s="245"/>
      <c r="ESZ28" s="245"/>
      <c r="ETA28" s="245"/>
      <c r="ETB28" s="245"/>
      <c r="ETC28" s="245"/>
      <c r="ETD28" s="245"/>
      <c r="ETE28" s="245"/>
      <c r="ETF28" s="245"/>
      <c r="ETG28" s="245"/>
      <c r="ETH28" s="245"/>
      <c r="ETI28" s="245"/>
      <c r="ETJ28" s="245"/>
      <c r="ETK28" s="245"/>
      <c r="ETL28" s="245"/>
      <c r="ETM28" s="245"/>
      <c r="ETN28" s="245"/>
      <c r="ETO28" s="245"/>
      <c r="ETP28" s="245"/>
      <c r="ETR28" s="245"/>
      <c r="ETS28" s="245"/>
      <c r="ETT28" s="245"/>
      <c r="ETU28" s="245"/>
      <c r="ETV28" s="245"/>
      <c r="ETW28" s="245"/>
      <c r="ETX28" s="245"/>
      <c r="ETY28" s="245"/>
      <c r="ETZ28" s="245"/>
      <c r="EUA28" s="245"/>
      <c r="EUB28" s="245"/>
      <c r="EUC28" s="245"/>
      <c r="EUD28" s="245"/>
      <c r="EUE28" s="245"/>
      <c r="EUF28" s="245"/>
      <c r="EUG28" s="245"/>
      <c r="EUH28" s="245"/>
      <c r="EUI28" s="245"/>
      <c r="EUJ28" s="245"/>
      <c r="EUK28" s="245"/>
      <c r="EUL28" s="245"/>
      <c r="EUN28" s="245"/>
      <c r="EUO28" s="245"/>
      <c r="EUP28" s="245"/>
      <c r="EUQ28" s="245"/>
      <c r="EUR28" s="245"/>
      <c r="EUS28" s="245"/>
      <c r="EUT28" s="245"/>
      <c r="EUU28" s="245"/>
      <c r="EUV28" s="245"/>
      <c r="EUW28" s="245"/>
      <c r="EUX28" s="245"/>
      <c r="EUY28" s="245"/>
      <c r="EUZ28" s="245"/>
      <c r="EVA28" s="245"/>
      <c r="EVB28" s="245"/>
      <c r="EVC28" s="245"/>
      <c r="EVD28" s="245"/>
      <c r="EVE28" s="245"/>
      <c r="EVF28" s="245"/>
      <c r="EVG28" s="245"/>
      <c r="EVH28" s="245"/>
      <c r="EVJ28" s="245"/>
      <c r="EVK28" s="245"/>
      <c r="EVL28" s="245"/>
      <c r="EVM28" s="245"/>
      <c r="EVN28" s="245"/>
      <c r="EVO28" s="245"/>
      <c r="EVP28" s="245"/>
      <c r="EVQ28" s="245"/>
      <c r="EVR28" s="245"/>
      <c r="EVS28" s="245"/>
      <c r="EVT28" s="245"/>
      <c r="EVU28" s="245"/>
      <c r="EVV28" s="245"/>
      <c r="EVW28" s="245"/>
      <c r="EVX28" s="245"/>
      <c r="EVY28" s="245"/>
      <c r="EVZ28" s="245"/>
      <c r="EWA28" s="245"/>
      <c r="EWB28" s="245"/>
      <c r="EWC28" s="245"/>
      <c r="EWD28" s="245"/>
      <c r="EWF28" s="245"/>
      <c r="EWG28" s="245"/>
      <c r="EWH28" s="245"/>
      <c r="EWI28" s="245"/>
      <c r="EWJ28" s="245"/>
      <c r="EWK28" s="245"/>
      <c r="EWL28" s="245"/>
      <c r="EWM28" s="245"/>
      <c r="EWN28" s="245"/>
      <c r="EWO28" s="245"/>
      <c r="EWP28" s="245"/>
      <c r="EWQ28" s="245"/>
      <c r="EWR28" s="245"/>
      <c r="EWS28" s="245"/>
      <c r="EWT28" s="245"/>
      <c r="EWU28" s="245"/>
      <c r="EWV28" s="245"/>
      <c r="EWW28" s="245"/>
      <c r="EWX28" s="245"/>
      <c r="EWY28" s="245"/>
      <c r="EWZ28" s="245"/>
      <c r="EXB28" s="245"/>
      <c r="EXC28" s="245"/>
      <c r="EXD28" s="245"/>
      <c r="EXE28" s="245"/>
      <c r="EXF28" s="245"/>
      <c r="EXG28" s="245"/>
      <c r="EXH28" s="245"/>
      <c r="EXI28" s="245"/>
      <c r="EXJ28" s="245"/>
      <c r="EXK28" s="245"/>
      <c r="EXL28" s="245"/>
      <c r="EXM28" s="245"/>
      <c r="EXN28" s="245"/>
      <c r="EXO28" s="245"/>
      <c r="EXP28" s="245"/>
      <c r="EXQ28" s="245"/>
      <c r="EXR28" s="245"/>
      <c r="EXS28" s="245"/>
      <c r="EXT28" s="245"/>
      <c r="EXU28" s="245"/>
      <c r="EXV28" s="245"/>
      <c r="EXX28" s="245"/>
      <c r="EXY28" s="245"/>
      <c r="EXZ28" s="245"/>
      <c r="EYA28" s="245"/>
      <c r="EYB28" s="245"/>
      <c r="EYC28" s="245"/>
      <c r="EYD28" s="245"/>
      <c r="EYE28" s="245"/>
      <c r="EYF28" s="245"/>
      <c r="EYG28" s="245"/>
      <c r="EYH28" s="245"/>
      <c r="EYI28" s="245"/>
      <c r="EYJ28" s="245"/>
      <c r="EYK28" s="245"/>
      <c r="EYL28" s="245"/>
      <c r="EYM28" s="245"/>
      <c r="EYN28" s="245"/>
      <c r="EYO28" s="245"/>
      <c r="EYP28" s="245"/>
      <c r="EYQ28" s="245"/>
      <c r="EYR28" s="245"/>
      <c r="EYT28" s="245"/>
      <c r="EYU28" s="245"/>
      <c r="EYV28" s="245"/>
      <c r="EYW28" s="245"/>
      <c r="EYX28" s="245"/>
      <c r="EYY28" s="245"/>
      <c r="EYZ28" s="245"/>
      <c r="EZA28" s="245"/>
      <c r="EZB28" s="245"/>
      <c r="EZC28" s="245"/>
      <c r="EZD28" s="245"/>
      <c r="EZE28" s="245"/>
      <c r="EZF28" s="245"/>
      <c r="EZG28" s="245"/>
      <c r="EZH28" s="245"/>
      <c r="EZI28" s="245"/>
      <c r="EZJ28" s="245"/>
      <c r="EZK28" s="245"/>
      <c r="EZL28" s="245"/>
      <c r="EZM28" s="245"/>
      <c r="EZN28" s="245"/>
      <c r="EZP28" s="245"/>
      <c r="EZQ28" s="245"/>
      <c r="EZR28" s="245"/>
      <c r="EZS28" s="245"/>
      <c r="EZT28" s="245"/>
      <c r="EZU28" s="245"/>
      <c r="EZV28" s="245"/>
      <c r="EZW28" s="245"/>
      <c r="EZX28" s="245"/>
      <c r="EZY28" s="245"/>
      <c r="EZZ28" s="245"/>
      <c r="FAA28" s="245"/>
      <c r="FAB28" s="245"/>
      <c r="FAC28" s="245"/>
      <c r="FAD28" s="245"/>
      <c r="FAE28" s="245"/>
      <c r="FAF28" s="245"/>
      <c r="FAG28" s="245"/>
      <c r="FAH28" s="245"/>
      <c r="FAI28" s="245"/>
      <c r="FAJ28" s="245"/>
      <c r="FAL28" s="245"/>
      <c r="FAM28" s="245"/>
      <c r="FAN28" s="245"/>
      <c r="FAO28" s="245"/>
      <c r="FAP28" s="245"/>
      <c r="FAQ28" s="245"/>
      <c r="FAR28" s="245"/>
      <c r="FAS28" s="245"/>
      <c r="FAT28" s="245"/>
      <c r="FAU28" s="245"/>
      <c r="FAV28" s="245"/>
      <c r="FAW28" s="245"/>
      <c r="FAX28" s="245"/>
      <c r="FAY28" s="245"/>
      <c r="FAZ28" s="245"/>
      <c r="FBA28" s="245"/>
      <c r="FBB28" s="245"/>
      <c r="FBC28" s="245"/>
      <c r="FBD28" s="245"/>
      <c r="FBE28" s="245"/>
      <c r="FBF28" s="245"/>
      <c r="FBH28" s="245"/>
      <c r="FBI28" s="245"/>
      <c r="FBJ28" s="245"/>
      <c r="FBK28" s="245"/>
      <c r="FBL28" s="245"/>
      <c r="FBM28" s="245"/>
      <c r="FBN28" s="245"/>
      <c r="FBO28" s="245"/>
      <c r="FBP28" s="245"/>
      <c r="FBQ28" s="245"/>
      <c r="FBR28" s="245"/>
      <c r="FBS28" s="245"/>
      <c r="FBT28" s="245"/>
      <c r="FBU28" s="245"/>
      <c r="FBV28" s="245"/>
      <c r="FBW28" s="245"/>
      <c r="FBX28" s="245"/>
      <c r="FBY28" s="245"/>
      <c r="FBZ28" s="245"/>
      <c r="FCA28" s="245"/>
      <c r="FCB28" s="245"/>
      <c r="FCD28" s="245"/>
      <c r="FCE28" s="245"/>
      <c r="FCF28" s="245"/>
      <c r="FCG28" s="245"/>
      <c r="FCH28" s="245"/>
      <c r="FCI28" s="245"/>
      <c r="FCJ28" s="245"/>
      <c r="FCK28" s="245"/>
      <c r="FCL28" s="245"/>
      <c r="FCM28" s="245"/>
      <c r="FCN28" s="245"/>
      <c r="FCO28" s="245"/>
      <c r="FCP28" s="245"/>
      <c r="FCQ28" s="245"/>
      <c r="FCR28" s="245"/>
      <c r="FCS28" s="245"/>
      <c r="FCT28" s="245"/>
      <c r="FCU28" s="245"/>
      <c r="FCV28" s="245"/>
      <c r="FCW28" s="245"/>
      <c r="FCX28" s="245"/>
      <c r="FCZ28" s="245"/>
      <c r="FDA28" s="245"/>
      <c r="FDB28" s="245"/>
      <c r="FDC28" s="245"/>
      <c r="FDD28" s="245"/>
      <c r="FDE28" s="245"/>
      <c r="FDF28" s="245"/>
      <c r="FDG28" s="245"/>
      <c r="FDH28" s="245"/>
      <c r="FDI28" s="245"/>
      <c r="FDJ28" s="245"/>
      <c r="FDK28" s="245"/>
      <c r="FDL28" s="245"/>
      <c r="FDM28" s="245"/>
      <c r="FDN28" s="245"/>
      <c r="FDO28" s="245"/>
      <c r="FDP28" s="245"/>
      <c r="FDQ28" s="245"/>
      <c r="FDR28" s="245"/>
      <c r="FDS28" s="245"/>
      <c r="FDT28" s="245"/>
      <c r="FDV28" s="245"/>
      <c r="FDW28" s="245"/>
      <c r="FDX28" s="245"/>
      <c r="FDY28" s="245"/>
      <c r="FDZ28" s="245"/>
      <c r="FEA28" s="245"/>
      <c r="FEB28" s="245"/>
      <c r="FEC28" s="245"/>
      <c r="FED28" s="245"/>
      <c r="FEE28" s="245"/>
      <c r="FEF28" s="245"/>
      <c r="FEG28" s="245"/>
      <c r="FEH28" s="245"/>
      <c r="FEI28" s="245"/>
      <c r="FEJ28" s="245"/>
      <c r="FEK28" s="245"/>
      <c r="FEL28" s="245"/>
      <c r="FEM28" s="245"/>
      <c r="FEN28" s="245"/>
      <c r="FEO28" s="245"/>
      <c r="FEP28" s="245"/>
      <c r="FER28" s="245"/>
      <c r="FES28" s="245"/>
      <c r="FET28" s="245"/>
      <c r="FEU28" s="245"/>
      <c r="FEV28" s="245"/>
      <c r="FEW28" s="245"/>
      <c r="FEX28" s="245"/>
      <c r="FEY28" s="245"/>
      <c r="FEZ28" s="245"/>
      <c r="FFA28" s="245"/>
      <c r="FFB28" s="245"/>
      <c r="FFC28" s="245"/>
      <c r="FFD28" s="245"/>
      <c r="FFE28" s="245"/>
      <c r="FFF28" s="245"/>
      <c r="FFG28" s="245"/>
      <c r="FFH28" s="245"/>
      <c r="FFI28" s="245"/>
      <c r="FFJ28" s="245"/>
      <c r="FFK28" s="245"/>
      <c r="FFL28" s="245"/>
      <c r="FFN28" s="245"/>
      <c r="FFO28" s="245"/>
      <c r="FFP28" s="245"/>
      <c r="FFQ28" s="245"/>
      <c r="FFR28" s="245"/>
      <c r="FFS28" s="245"/>
      <c r="FFT28" s="245"/>
      <c r="FFU28" s="245"/>
      <c r="FFV28" s="245"/>
      <c r="FFW28" s="245"/>
      <c r="FFX28" s="245"/>
      <c r="FFY28" s="245"/>
      <c r="FFZ28" s="245"/>
      <c r="FGA28" s="245"/>
      <c r="FGB28" s="245"/>
      <c r="FGC28" s="245"/>
      <c r="FGD28" s="245"/>
      <c r="FGE28" s="245"/>
      <c r="FGF28" s="245"/>
      <c r="FGG28" s="245"/>
      <c r="FGH28" s="245"/>
      <c r="FGJ28" s="245"/>
      <c r="FGK28" s="245"/>
      <c r="FGL28" s="245"/>
      <c r="FGM28" s="245"/>
      <c r="FGN28" s="245"/>
      <c r="FGO28" s="245"/>
      <c r="FGP28" s="245"/>
      <c r="FGQ28" s="245"/>
      <c r="FGR28" s="245"/>
      <c r="FGS28" s="245"/>
      <c r="FGT28" s="245"/>
      <c r="FGU28" s="245"/>
      <c r="FGV28" s="245"/>
      <c r="FGW28" s="245"/>
      <c r="FGX28" s="245"/>
      <c r="FGY28" s="245"/>
      <c r="FGZ28" s="245"/>
      <c r="FHA28" s="245"/>
      <c r="FHB28" s="245"/>
      <c r="FHC28" s="245"/>
      <c r="FHD28" s="245"/>
      <c r="FHF28" s="245"/>
      <c r="FHG28" s="245"/>
      <c r="FHH28" s="245"/>
      <c r="FHI28" s="245"/>
      <c r="FHJ28" s="245"/>
      <c r="FHK28" s="245"/>
      <c r="FHL28" s="245"/>
      <c r="FHM28" s="245"/>
      <c r="FHN28" s="245"/>
      <c r="FHO28" s="245"/>
      <c r="FHP28" s="245"/>
      <c r="FHQ28" s="245"/>
      <c r="FHR28" s="245"/>
      <c r="FHS28" s="245"/>
      <c r="FHT28" s="245"/>
      <c r="FHU28" s="245"/>
      <c r="FHV28" s="245"/>
      <c r="FHW28" s="245"/>
      <c r="FHX28" s="245"/>
      <c r="FHY28" s="245"/>
      <c r="FHZ28" s="245"/>
      <c r="FIB28" s="245"/>
      <c r="FIC28" s="245"/>
      <c r="FID28" s="245"/>
      <c r="FIE28" s="245"/>
      <c r="FIF28" s="245"/>
      <c r="FIG28" s="245"/>
      <c r="FIH28" s="245"/>
      <c r="FII28" s="245"/>
      <c r="FIJ28" s="245"/>
      <c r="FIK28" s="245"/>
      <c r="FIL28" s="245"/>
      <c r="FIM28" s="245"/>
      <c r="FIN28" s="245"/>
      <c r="FIO28" s="245"/>
      <c r="FIP28" s="245"/>
      <c r="FIQ28" s="245"/>
      <c r="FIR28" s="245"/>
      <c r="FIS28" s="245"/>
      <c r="FIT28" s="245"/>
      <c r="FIU28" s="245"/>
      <c r="FIV28" s="245"/>
      <c r="FIX28" s="245"/>
      <c r="FIY28" s="245"/>
      <c r="FIZ28" s="245"/>
      <c r="FJA28" s="245"/>
      <c r="FJB28" s="245"/>
      <c r="FJC28" s="245"/>
      <c r="FJD28" s="245"/>
      <c r="FJE28" s="245"/>
      <c r="FJF28" s="245"/>
      <c r="FJG28" s="245"/>
      <c r="FJH28" s="245"/>
      <c r="FJI28" s="245"/>
      <c r="FJJ28" s="245"/>
      <c r="FJK28" s="245"/>
      <c r="FJL28" s="245"/>
      <c r="FJM28" s="245"/>
      <c r="FJN28" s="245"/>
      <c r="FJO28" s="245"/>
      <c r="FJP28" s="245"/>
      <c r="FJQ28" s="245"/>
      <c r="FJR28" s="245"/>
      <c r="FJT28" s="245"/>
      <c r="FJU28" s="245"/>
      <c r="FJV28" s="245"/>
      <c r="FJW28" s="245"/>
      <c r="FJX28" s="245"/>
      <c r="FJY28" s="245"/>
      <c r="FJZ28" s="245"/>
      <c r="FKA28" s="245"/>
      <c r="FKB28" s="245"/>
      <c r="FKC28" s="245"/>
      <c r="FKD28" s="245"/>
      <c r="FKE28" s="245"/>
      <c r="FKF28" s="245"/>
      <c r="FKG28" s="245"/>
      <c r="FKH28" s="245"/>
      <c r="FKI28" s="245"/>
      <c r="FKJ28" s="245"/>
      <c r="FKK28" s="245"/>
      <c r="FKL28" s="245"/>
      <c r="FKM28" s="245"/>
      <c r="FKN28" s="245"/>
      <c r="FKP28" s="245"/>
      <c r="FKQ28" s="245"/>
      <c r="FKR28" s="245"/>
      <c r="FKS28" s="245"/>
      <c r="FKT28" s="245"/>
      <c r="FKU28" s="245"/>
      <c r="FKV28" s="245"/>
      <c r="FKW28" s="245"/>
      <c r="FKX28" s="245"/>
      <c r="FKY28" s="245"/>
      <c r="FKZ28" s="245"/>
      <c r="FLA28" s="245"/>
      <c r="FLB28" s="245"/>
      <c r="FLC28" s="245"/>
      <c r="FLD28" s="245"/>
      <c r="FLE28" s="245"/>
      <c r="FLF28" s="245"/>
      <c r="FLG28" s="245"/>
      <c r="FLH28" s="245"/>
      <c r="FLI28" s="245"/>
      <c r="FLJ28" s="245"/>
      <c r="FLL28" s="245"/>
      <c r="FLM28" s="245"/>
      <c r="FLN28" s="245"/>
      <c r="FLO28" s="245"/>
      <c r="FLP28" s="245"/>
      <c r="FLQ28" s="245"/>
      <c r="FLR28" s="245"/>
      <c r="FLS28" s="245"/>
      <c r="FLT28" s="245"/>
      <c r="FLU28" s="245"/>
      <c r="FLV28" s="245"/>
      <c r="FLW28" s="245"/>
      <c r="FLX28" s="245"/>
      <c r="FLY28" s="245"/>
      <c r="FLZ28" s="245"/>
      <c r="FMA28" s="245"/>
      <c r="FMB28" s="245"/>
      <c r="FMC28" s="245"/>
      <c r="FMD28" s="245"/>
      <c r="FME28" s="245"/>
      <c r="FMF28" s="245"/>
      <c r="FMH28" s="245"/>
      <c r="FMI28" s="245"/>
      <c r="FMJ28" s="245"/>
      <c r="FMK28" s="245"/>
      <c r="FML28" s="245"/>
      <c r="FMM28" s="245"/>
      <c r="FMN28" s="245"/>
      <c r="FMO28" s="245"/>
      <c r="FMP28" s="245"/>
      <c r="FMQ28" s="245"/>
      <c r="FMR28" s="245"/>
      <c r="FMS28" s="245"/>
      <c r="FMT28" s="245"/>
      <c r="FMU28" s="245"/>
      <c r="FMV28" s="245"/>
      <c r="FMW28" s="245"/>
      <c r="FMX28" s="245"/>
      <c r="FMY28" s="245"/>
      <c r="FMZ28" s="245"/>
      <c r="FNA28" s="245"/>
      <c r="FNB28" s="245"/>
      <c r="FND28" s="245"/>
      <c r="FNE28" s="245"/>
      <c r="FNF28" s="245"/>
      <c r="FNG28" s="245"/>
      <c r="FNH28" s="245"/>
      <c r="FNI28" s="245"/>
      <c r="FNJ28" s="245"/>
      <c r="FNK28" s="245"/>
      <c r="FNL28" s="245"/>
      <c r="FNM28" s="245"/>
      <c r="FNN28" s="245"/>
      <c r="FNO28" s="245"/>
      <c r="FNP28" s="245"/>
      <c r="FNQ28" s="245"/>
      <c r="FNR28" s="245"/>
      <c r="FNS28" s="245"/>
      <c r="FNT28" s="245"/>
      <c r="FNU28" s="245"/>
      <c r="FNV28" s="245"/>
      <c r="FNW28" s="245"/>
      <c r="FNX28" s="245"/>
      <c r="FNZ28" s="245"/>
      <c r="FOA28" s="245"/>
      <c r="FOB28" s="245"/>
      <c r="FOC28" s="245"/>
      <c r="FOD28" s="245"/>
      <c r="FOE28" s="245"/>
      <c r="FOF28" s="245"/>
      <c r="FOG28" s="245"/>
      <c r="FOH28" s="245"/>
      <c r="FOI28" s="245"/>
      <c r="FOJ28" s="245"/>
      <c r="FOK28" s="245"/>
      <c r="FOL28" s="245"/>
      <c r="FOM28" s="245"/>
      <c r="FON28" s="245"/>
      <c r="FOO28" s="245"/>
      <c r="FOP28" s="245"/>
      <c r="FOQ28" s="245"/>
      <c r="FOR28" s="245"/>
      <c r="FOS28" s="245"/>
      <c r="FOT28" s="245"/>
      <c r="FOV28" s="245"/>
      <c r="FOW28" s="245"/>
      <c r="FOX28" s="245"/>
      <c r="FOY28" s="245"/>
      <c r="FOZ28" s="245"/>
      <c r="FPA28" s="245"/>
      <c r="FPB28" s="245"/>
      <c r="FPC28" s="245"/>
      <c r="FPD28" s="245"/>
      <c r="FPE28" s="245"/>
      <c r="FPF28" s="245"/>
      <c r="FPG28" s="245"/>
      <c r="FPH28" s="245"/>
      <c r="FPI28" s="245"/>
      <c r="FPJ28" s="245"/>
      <c r="FPK28" s="245"/>
      <c r="FPL28" s="245"/>
      <c r="FPM28" s="245"/>
      <c r="FPN28" s="245"/>
      <c r="FPO28" s="245"/>
      <c r="FPP28" s="245"/>
      <c r="FPR28" s="245"/>
      <c r="FPS28" s="245"/>
      <c r="FPT28" s="245"/>
      <c r="FPU28" s="245"/>
      <c r="FPV28" s="245"/>
      <c r="FPW28" s="245"/>
      <c r="FPX28" s="245"/>
      <c r="FPY28" s="245"/>
      <c r="FPZ28" s="245"/>
      <c r="FQA28" s="245"/>
      <c r="FQB28" s="245"/>
      <c r="FQC28" s="245"/>
      <c r="FQD28" s="245"/>
      <c r="FQE28" s="245"/>
      <c r="FQF28" s="245"/>
      <c r="FQG28" s="245"/>
      <c r="FQH28" s="245"/>
      <c r="FQI28" s="245"/>
      <c r="FQJ28" s="245"/>
      <c r="FQK28" s="245"/>
      <c r="FQL28" s="245"/>
      <c r="FQN28" s="245"/>
      <c r="FQO28" s="245"/>
      <c r="FQP28" s="245"/>
      <c r="FQQ28" s="245"/>
      <c r="FQR28" s="245"/>
      <c r="FQS28" s="245"/>
      <c r="FQT28" s="245"/>
      <c r="FQU28" s="245"/>
      <c r="FQV28" s="245"/>
      <c r="FQW28" s="245"/>
      <c r="FQX28" s="245"/>
      <c r="FQY28" s="245"/>
      <c r="FQZ28" s="245"/>
      <c r="FRA28" s="245"/>
      <c r="FRB28" s="245"/>
      <c r="FRC28" s="245"/>
      <c r="FRD28" s="245"/>
      <c r="FRE28" s="245"/>
      <c r="FRF28" s="245"/>
      <c r="FRG28" s="245"/>
      <c r="FRH28" s="245"/>
      <c r="FRJ28" s="245"/>
      <c r="FRK28" s="245"/>
      <c r="FRL28" s="245"/>
      <c r="FRM28" s="245"/>
      <c r="FRN28" s="245"/>
      <c r="FRO28" s="245"/>
      <c r="FRP28" s="245"/>
      <c r="FRQ28" s="245"/>
      <c r="FRR28" s="245"/>
      <c r="FRS28" s="245"/>
      <c r="FRT28" s="245"/>
      <c r="FRU28" s="245"/>
      <c r="FRV28" s="245"/>
      <c r="FRW28" s="245"/>
      <c r="FRX28" s="245"/>
      <c r="FRY28" s="245"/>
      <c r="FRZ28" s="245"/>
      <c r="FSA28" s="245"/>
      <c r="FSB28" s="245"/>
      <c r="FSC28" s="245"/>
      <c r="FSD28" s="245"/>
      <c r="FSF28" s="245"/>
      <c r="FSG28" s="245"/>
      <c r="FSH28" s="245"/>
      <c r="FSI28" s="245"/>
      <c r="FSJ28" s="245"/>
      <c r="FSK28" s="245"/>
      <c r="FSL28" s="245"/>
      <c r="FSM28" s="245"/>
      <c r="FSN28" s="245"/>
      <c r="FSO28" s="245"/>
      <c r="FSP28" s="245"/>
      <c r="FSQ28" s="245"/>
      <c r="FSR28" s="245"/>
      <c r="FSS28" s="245"/>
      <c r="FST28" s="245"/>
      <c r="FSU28" s="245"/>
      <c r="FSV28" s="245"/>
      <c r="FSW28" s="245"/>
      <c r="FSX28" s="245"/>
      <c r="FSY28" s="245"/>
      <c r="FSZ28" s="245"/>
      <c r="FTB28" s="245"/>
      <c r="FTC28" s="245"/>
      <c r="FTD28" s="245"/>
      <c r="FTE28" s="245"/>
      <c r="FTF28" s="245"/>
      <c r="FTG28" s="245"/>
      <c r="FTH28" s="245"/>
      <c r="FTI28" s="245"/>
      <c r="FTJ28" s="245"/>
      <c r="FTK28" s="245"/>
      <c r="FTL28" s="245"/>
      <c r="FTM28" s="245"/>
      <c r="FTN28" s="245"/>
      <c r="FTO28" s="245"/>
      <c r="FTP28" s="245"/>
      <c r="FTQ28" s="245"/>
      <c r="FTR28" s="245"/>
      <c r="FTS28" s="245"/>
      <c r="FTT28" s="245"/>
      <c r="FTU28" s="245"/>
      <c r="FTV28" s="245"/>
      <c r="FTX28" s="245"/>
      <c r="FTY28" s="245"/>
      <c r="FTZ28" s="245"/>
      <c r="FUA28" s="245"/>
      <c r="FUB28" s="245"/>
      <c r="FUC28" s="245"/>
      <c r="FUD28" s="245"/>
      <c r="FUE28" s="245"/>
      <c r="FUF28" s="245"/>
      <c r="FUG28" s="245"/>
      <c r="FUH28" s="245"/>
      <c r="FUI28" s="245"/>
      <c r="FUJ28" s="245"/>
      <c r="FUK28" s="245"/>
      <c r="FUL28" s="245"/>
      <c r="FUM28" s="245"/>
      <c r="FUN28" s="245"/>
      <c r="FUO28" s="245"/>
      <c r="FUP28" s="245"/>
      <c r="FUQ28" s="245"/>
      <c r="FUR28" s="245"/>
      <c r="FUT28" s="245"/>
      <c r="FUU28" s="245"/>
      <c r="FUV28" s="245"/>
      <c r="FUW28" s="245"/>
      <c r="FUX28" s="245"/>
      <c r="FUY28" s="245"/>
      <c r="FUZ28" s="245"/>
      <c r="FVA28" s="245"/>
      <c r="FVB28" s="245"/>
      <c r="FVC28" s="245"/>
      <c r="FVD28" s="245"/>
      <c r="FVE28" s="245"/>
      <c r="FVF28" s="245"/>
      <c r="FVG28" s="245"/>
      <c r="FVH28" s="245"/>
      <c r="FVI28" s="245"/>
      <c r="FVJ28" s="245"/>
      <c r="FVK28" s="245"/>
      <c r="FVL28" s="245"/>
      <c r="FVM28" s="245"/>
      <c r="FVN28" s="245"/>
      <c r="FVP28" s="245"/>
      <c r="FVQ28" s="245"/>
      <c r="FVR28" s="245"/>
      <c r="FVS28" s="245"/>
      <c r="FVT28" s="245"/>
      <c r="FVU28" s="245"/>
      <c r="FVV28" s="245"/>
      <c r="FVW28" s="245"/>
      <c r="FVX28" s="245"/>
      <c r="FVY28" s="245"/>
      <c r="FVZ28" s="245"/>
      <c r="FWA28" s="245"/>
      <c r="FWB28" s="245"/>
      <c r="FWC28" s="245"/>
      <c r="FWD28" s="245"/>
      <c r="FWE28" s="245"/>
      <c r="FWF28" s="245"/>
      <c r="FWG28" s="245"/>
      <c r="FWH28" s="245"/>
      <c r="FWI28" s="245"/>
      <c r="FWJ28" s="245"/>
      <c r="FWL28" s="245"/>
      <c r="FWM28" s="245"/>
      <c r="FWN28" s="245"/>
      <c r="FWO28" s="245"/>
      <c r="FWP28" s="245"/>
      <c r="FWQ28" s="245"/>
      <c r="FWR28" s="245"/>
      <c r="FWS28" s="245"/>
      <c r="FWT28" s="245"/>
      <c r="FWU28" s="245"/>
      <c r="FWV28" s="245"/>
      <c r="FWW28" s="245"/>
      <c r="FWX28" s="245"/>
      <c r="FWY28" s="245"/>
      <c r="FWZ28" s="245"/>
      <c r="FXA28" s="245"/>
      <c r="FXB28" s="245"/>
      <c r="FXC28" s="245"/>
      <c r="FXD28" s="245"/>
      <c r="FXE28" s="245"/>
      <c r="FXF28" s="245"/>
      <c r="FXH28" s="245"/>
      <c r="FXI28" s="245"/>
      <c r="FXJ28" s="245"/>
      <c r="FXK28" s="245"/>
      <c r="FXL28" s="245"/>
      <c r="FXM28" s="245"/>
      <c r="FXN28" s="245"/>
      <c r="FXO28" s="245"/>
      <c r="FXP28" s="245"/>
      <c r="FXQ28" s="245"/>
      <c r="FXR28" s="245"/>
      <c r="FXS28" s="245"/>
      <c r="FXT28" s="245"/>
      <c r="FXU28" s="245"/>
      <c r="FXV28" s="245"/>
      <c r="FXW28" s="245"/>
      <c r="FXX28" s="245"/>
      <c r="FXY28" s="245"/>
      <c r="FXZ28" s="245"/>
      <c r="FYA28" s="245"/>
      <c r="FYB28" s="245"/>
      <c r="FYD28" s="245"/>
      <c r="FYE28" s="245"/>
      <c r="FYF28" s="245"/>
      <c r="FYG28" s="245"/>
      <c r="FYH28" s="245"/>
      <c r="FYI28" s="245"/>
      <c r="FYJ28" s="245"/>
      <c r="FYK28" s="245"/>
      <c r="FYL28" s="245"/>
      <c r="FYM28" s="245"/>
      <c r="FYN28" s="245"/>
      <c r="FYO28" s="245"/>
      <c r="FYP28" s="245"/>
      <c r="FYQ28" s="245"/>
      <c r="FYR28" s="245"/>
      <c r="FYS28" s="245"/>
      <c r="FYT28" s="245"/>
      <c r="FYU28" s="245"/>
      <c r="FYV28" s="245"/>
      <c r="FYW28" s="245"/>
      <c r="FYX28" s="245"/>
      <c r="FYZ28" s="245"/>
      <c r="FZA28" s="245"/>
      <c r="FZB28" s="245"/>
      <c r="FZC28" s="245"/>
      <c r="FZD28" s="245"/>
      <c r="FZE28" s="245"/>
      <c r="FZF28" s="245"/>
      <c r="FZG28" s="245"/>
      <c r="FZH28" s="245"/>
      <c r="FZI28" s="245"/>
      <c r="FZJ28" s="245"/>
      <c r="FZK28" s="245"/>
      <c r="FZL28" s="245"/>
      <c r="FZM28" s="245"/>
      <c r="FZN28" s="245"/>
      <c r="FZO28" s="245"/>
      <c r="FZP28" s="245"/>
      <c r="FZQ28" s="245"/>
      <c r="FZR28" s="245"/>
      <c r="FZS28" s="245"/>
      <c r="FZT28" s="245"/>
      <c r="FZV28" s="245"/>
      <c r="FZW28" s="245"/>
      <c r="FZX28" s="245"/>
      <c r="FZY28" s="245"/>
      <c r="FZZ28" s="245"/>
      <c r="GAA28" s="245"/>
      <c r="GAB28" s="245"/>
      <c r="GAC28" s="245"/>
      <c r="GAD28" s="245"/>
      <c r="GAE28" s="245"/>
      <c r="GAF28" s="245"/>
      <c r="GAG28" s="245"/>
      <c r="GAH28" s="245"/>
      <c r="GAI28" s="245"/>
      <c r="GAJ28" s="245"/>
      <c r="GAK28" s="245"/>
      <c r="GAL28" s="245"/>
      <c r="GAM28" s="245"/>
      <c r="GAN28" s="245"/>
      <c r="GAO28" s="245"/>
      <c r="GAP28" s="245"/>
      <c r="GAR28" s="245"/>
      <c r="GAS28" s="245"/>
      <c r="GAT28" s="245"/>
      <c r="GAU28" s="245"/>
      <c r="GAV28" s="245"/>
      <c r="GAW28" s="245"/>
      <c r="GAX28" s="245"/>
      <c r="GAY28" s="245"/>
      <c r="GAZ28" s="245"/>
      <c r="GBA28" s="245"/>
      <c r="GBB28" s="245"/>
      <c r="GBC28" s="245"/>
      <c r="GBD28" s="245"/>
      <c r="GBE28" s="245"/>
      <c r="GBF28" s="245"/>
      <c r="GBG28" s="245"/>
      <c r="GBH28" s="245"/>
      <c r="GBI28" s="245"/>
      <c r="GBJ28" s="245"/>
      <c r="GBK28" s="245"/>
      <c r="GBL28" s="245"/>
      <c r="GBN28" s="245"/>
      <c r="GBO28" s="245"/>
      <c r="GBP28" s="245"/>
      <c r="GBQ28" s="245"/>
      <c r="GBR28" s="245"/>
      <c r="GBS28" s="245"/>
      <c r="GBT28" s="245"/>
      <c r="GBU28" s="245"/>
      <c r="GBV28" s="245"/>
      <c r="GBW28" s="245"/>
      <c r="GBX28" s="245"/>
      <c r="GBY28" s="245"/>
      <c r="GBZ28" s="245"/>
      <c r="GCA28" s="245"/>
      <c r="GCB28" s="245"/>
      <c r="GCC28" s="245"/>
      <c r="GCD28" s="245"/>
      <c r="GCE28" s="245"/>
      <c r="GCF28" s="245"/>
      <c r="GCG28" s="245"/>
      <c r="GCH28" s="245"/>
      <c r="GCJ28" s="245"/>
      <c r="GCK28" s="245"/>
      <c r="GCL28" s="245"/>
      <c r="GCM28" s="245"/>
      <c r="GCN28" s="245"/>
      <c r="GCO28" s="245"/>
      <c r="GCP28" s="245"/>
      <c r="GCQ28" s="245"/>
      <c r="GCR28" s="245"/>
      <c r="GCS28" s="245"/>
      <c r="GCT28" s="245"/>
      <c r="GCU28" s="245"/>
      <c r="GCV28" s="245"/>
      <c r="GCW28" s="245"/>
      <c r="GCX28" s="245"/>
      <c r="GCY28" s="245"/>
      <c r="GCZ28" s="245"/>
      <c r="GDA28" s="245"/>
      <c r="GDB28" s="245"/>
      <c r="GDC28" s="245"/>
      <c r="GDD28" s="245"/>
      <c r="GDF28" s="245"/>
      <c r="GDG28" s="245"/>
      <c r="GDH28" s="245"/>
      <c r="GDI28" s="245"/>
      <c r="GDJ28" s="245"/>
      <c r="GDK28" s="245"/>
      <c r="GDL28" s="245"/>
      <c r="GDM28" s="245"/>
      <c r="GDN28" s="245"/>
      <c r="GDO28" s="245"/>
      <c r="GDP28" s="245"/>
      <c r="GDQ28" s="245"/>
      <c r="GDR28" s="245"/>
      <c r="GDS28" s="245"/>
      <c r="GDT28" s="245"/>
      <c r="GDU28" s="245"/>
      <c r="GDV28" s="245"/>
      <c r="GDW28" s="245"/>
      <c r="GDX28" s="245"/>
      <c r="GDY28" s="245"/>
      <c r="GDZ28" s="245"/>
      <c r="GEB28" s="245"/>
      <c r="GEC28" s="245"/>
      <c r="GED28" s="245"/>
      <c r="GEE28" s="245"/>
      <c r="GEF28" s="245"/>
      <c r="GEG28" s="245"/>
      <c r="GEH28" s="245"/>
      <c r="GEI28" s="245"/>
      <c r="GEJ28" s="245"/>
      <c r="GEK28" s="245"/>
      <c r="GEL28" s="245"/>
      <c r="GEM28" s="245"/>
      <c r="GEN28" s="245"/>
      <c r="GEO28" s="245"/>
      <c r="GEP28" s="245"/>
      <c r="GEQ28" s="245"/>
      <c r="GER28" s="245"/>
      <c r="GES28" s="245"/>
      <c r="GET28" s="245"/>
      <c r="GEU28" s="245"/>
      <c r="GEV28" s="245"/>
      <c r="GEX28" s="245"/>
      <c r="GEY28" s="245"/>
      <c r="GEZ28" s="245"/>
      <c r="GFA28" s="245"/>
      <c r="GFB28" s="245"/>
      <c r="GFC28" s="245"/>
      <c r="GFD28" s="245"/>
      <c r="GFE28" s="245"/>
      <c r="GFF28" s="245"/>
      <c r="GFG28" s="245"/>
      <c r="GFH28" s="245"/>
      <c r="GFI28" s="245"/>
      <c r="GFJ28" s="245"/>
      <c r="GFK28" s="245"/>
      <c r="GFL28" s="245"/>
      <c r="GFM28" s="245"/>
      <c r="GFN28" s="245"/>
      <c r="GFO28" s="245"/>
      <c r="GFP28" s="245"/>
      <c r="GFQ28" s="245"/>
      <c r="GFR28" s="245"/>
      <c r="GFT28" s="245"/>
      <c r="GFU28" s="245"/>
      <c r="GFV28" s="245"/>
      <c r="GFW28" s="245"/>
      <c r="GFX28" s="245"/>
      <c r="GFY28" s="245"/>
      <c r="GFZ28" s="245"/>
      <c r="GGA28" s="245"/>
      <c r="GGB28" s="245"/>
      <c r="GGC28" s="245"/>
      <c r="GGD28" s="245"/>
      <c r="GGE28" s="245"/>
      <c r="GGF28" s="245"/>
      <c r="GGG28" s="245"/>
      <c r="GGH28" s="245"/>
      <c r="GGI28" s="245"/>
      <c r="GGJ28" s="245"/>
      <c r="GGK28" s="245"/>
      <c r="GGL28" s="245"/>
      <c r="GGM28" s="245"/>
      <c r="GGN28" s="245"/>
      <c r="GGP28" s="245"/>
      <c r="GGQ28" s="245"/>
      <c r="GGR28" s="245"/>
      <c r="GGS28" s="245"/>
      <c r="GGT28" s="245"/>
      <c r="GGU28" s="245"/>
      <c r="GGV28" s="245"/>
      <c r="GGW28" s="245"/>
      <c r="GGX28" s="245"/>
      <c r="GGY28" s="245"/>
      <c r="GGZ28" s="245"/>
      <c r="GHA28" s="245"/>
      <c r="GHB28" s="245"/>
      <c r="GHC28" s="245"/>
      <c r="GHD28" s="245"/>
      <c r="GHE28" s="245"/>
      <c r="GHF28" s="245"/>
      <c r="GHG28" s="245"/>
      <c r="GHH28" s="245"/>
      <c r="GHI28" s="245"/>
      <c r="GHJ28" s="245"/>
      <c r="GHL28" s="245"/>
      <c r="GHM28" s="245"/>
      <c r="GHN28" s="245"/>
      <c r="GHO28" s="245"/>
      <c r="GHP28" s="245"/>
      <c r="GHQ28" s="245"/>
      <c r="GHR28" s="245"/>
      <c r="GHS28" s="245"/>
      <c r="GHT28" s="245"/>
      <c r="GHU28" s="245"/>
      <c r="GHV28" s="245"/>
      <c r="GHW28" s="245"/>
      <c r="GHX28" s="245"/>
      <c r="GHY28" s="245"/>
      <c r="GHZ28" s="245"/>
      <c r="GIA28" s="245"/>
      <c r="GIB28" s="245"/>
      <c r="GIC28" s="245"/>
      <c r="GID28" s="245"/>
      <c r="GIE28" s="245"/>
      <c r="GIF28" s="245"/>
      <c r="GIH28" s="245"/>
      <c r="GII28" s="245"/>
      <c r="GIJ28" s="245"/>
      <c r="GIK28" s="245"/>
      <c r="GIL28" s="245"/>
      <c r="GIM28" s="245"/>
      <c r="GIN28" s="245"/>
      <c r="GIO28" s="245"/>
      <c r="GIP28" s="245"/>
      <c r="GIQ28" s="245"/>
      <c r="GIR28" s="245"/>
      <c r="GIS28" s="245"/>
      <c r="GIT28" s="245"/>
      <c r="GIU28" s="245"/>
      <c r="GIV28" s="245"/>
      <c r="GIW28" s="245"/>
      <c r="GIX28" s="245"/>
      <c r="GIY28" s="245"/>
      <c r="GIZ28" s="245"/>
      <c r="GJA28" s="245"/>
      <c r="GJB28" s="245"/>
      <c r="GJD28" s="245"/>
      <c r="GJE28" s="245"/>
      <c r="GJF28" s="245"/>
      <c r="GJG28" s="245"/>
      <c r="GJH28" s="245"/>
      <c r="GJI28" s="245"/>
      <c r="GJJ28" s="245"/>
      <c r="GJK28" s="245"/>
      <c r="GJL28" s="245"/>
      <c r="GJM28" s="245"/>
      <c r="GJN28" s="245"/>
      <c r="GJO28" s="245"/>
      <c r="GJP28" s="245"/>
      <c r="GJQ28" s="245"/>
      <c r="GJR28" s="245"/>
      <c r="GJS28" s="245"/>
      <c r="GJT28" s="245"/>
      <c r="GJU28" s="245"/>
      <c r="GJV28" s="245"/>
      <c r="GJW28" s="245"/>
      <c r="GJX28" s="245"/>
      <c r="GJZ28" s="245"/>
      <c r="GKA28" s="245"/>
      <c r="GKB28" s="245"/>
      <c r="GKC28" s="245"/>
      <c r="GKD28" s="245"/>
      <c r="GKE28" s="245"/>
      <c r="GKF28" s="245"/>
      <c r="GKG28" s="245"/>
      <c r="GKH28" s="245"/>
      <c r="GKI28" s="245"/>
      <c r="GKJ28" s="245"/>
      <c r="GKK28" s="245"/>
      <c r="GKL28" s="245"/>
      <c r="GKM28" s="245"/>
      <c r="GKN28" s="245"/>
      <c r="GKO28" s="245"/>
      <c r="GKP28" s="245"/>
      <c r="GKQ28" s="245"/>
      <c r="GKR28" s="245"/>
      <c r="GKS28" s="245"/>
      <c r="GKT28" s="245"/>
      <c r="GKV28" s="245"/>
      <c r="GKW28" s="245"/>
      <c r="GKX28" s="245"/>
      <c r="GKY28" s="245"/>
      <c r="GKZ28" s="245"/>
      <c r="GLA28" s="245"/>
      <c r="GLB28" s="245"/>
      <c r="GLC28" s="245"/>
      <c r="GLD28" s="245"/>
      <c r="GLE28" s="245"/>
      <c r="GLF28" s="245"/>
      <c r="GLG28" s="245"/>
      <c r="GLH28" s="245"/>
      <c r="GLI28" s="245"/>
      <c r="GLJ28" s="245"/>
      <c r="GLK28" s="245"/>
      <c r="GLL28" s="245"/>
      <c r="GLM28" s="245"/>
      <c r="GLN28" s="245"/>
      <c r="GLO28" s="245"/>
      <c r="GLP28" s="245"/>
      <c r="GLR28" s="245"/>
      <c r="GLS28" s="245"/>
      <c r="GLT28" s="245"/>
      <c r="GLU28" s="245"/>
      <c r="GLV28" s="245"/>
      <c r="GLW28" s="245"/>
      <c r="GLX28" s="245"/>
      <c r="GLY28" s="245"/>
      <c r="GLZ28" s="245"/>
      <c r="GMA28" s="245"/>
      <c r="GMB28" s="245"/>
      <c r="GMC28" s="245"/>
      <c r="GMD28" s="245"/>
      <c r="GME28" s="245"/>
      <c r="GMF28" s="245"/>
      <c r="GMG28" s="245"/>
      <c r="GMH28" s="245"/>
      <c r="GMI28" s="245"/>
      <c r="GMJ28" s="245"/>
      <c r="GMK28" s="245"/>
      <c r="GML28" s="245"/>
      <c r="GMN28" s="245"/>
      <c r="GMO28" s="245"/>
      <c r="GMP28" s="245"/>
      <c r="GMQ28" s="245"/>
      <c r="GMR28" s="245"/>
      <c r="GMS28" s="245"/>
      <c r="GMT28" s="245"/>
      <c r="GMU28" s="245"/>
      <c r="GMV28" s="245"/>
      <c r="GMW28" s="245"/>
      <c r="GMX28" s="245"/>
      <c r="GMY28" s="245"/>
      <c r="GMZ28" s="245"/>
      <c r="GNA28" s="245"/>
      <c r="GNB28" s="245"/>
      <c r="GNC28" s="245"/>
      <c r="GND28" s="245"/>
      <c r="GNE28" s="245"/>
      <c r="GNF28" s="245"/>
      <c r="GNG28" s="245"/>
      <c r="GNH28" s="245"/>
      <c r="GNJ28" s="245"/>
      <c r="GNK28" s="245"/>
      <c r="GNL28" s="245"/>
      <c r="GNM28" s="245"/>
      <c r="GNN28" s="245"/>
      <c r="GNO28" s="245"/>
      <c r="GNP28" s="245"/>
      <c r="GNQ28" s="245"/>
      <c r="GNR28" s="245"/>
      <c r="GNS28" s="245"/>
      <c r="GNT28" s="245"/>
      <c r="GNU28" s="245"/>
      <c r="GNV28" s="245"/>
      <c r="GNW28" s="245"/>
      <c r="GNX28" s="245"/>
      <c r="GNY28" s="245"/>
      <c r="GNZ28" s="245"/>
      <c r="GOA28" s="245"/>
      <c r="GOB28" s="245"/>
      <c r="GOC28" s="245"/>
      <c r="GOD28" s="245"/>
      <c r="GOF28" s="245"/>
      <c r="GOG28" s="245"/>
      <c r="GOH28" s="245"/>
      <c r="GOI28" s="245"/>
      <c r="GOJ28" s="245"/>
      <c r="GOK28" s="245"/>
      <c r="GOL28" s="245"/>
      <c r="GOM28" s="245"/>
      <c r="GON28" s="245"/>
      <c r="GOO28" s="245"/>
      <c r="GOP28" s="245"/>
      <c r="GOQ28" s="245"/>
      <c r="GOR28" s="245"/>
      <c r="GOS28" s="245"/>
      <c r="GOT28" s="245"/>
      <c r="GOU28" s="245"/>
      <c r="GOV28" s="245"/>
      <c r="GOW28" s="245"/>
      <c r="GOX28" s="245"/>
      <c r="GOY28" s="245"/>
      <c r="GOZ28" s="245"/>
      <c r="GPB28" s="245"/>
      <c r="GPC28" s="245"/>
      <c r="GPD28" s="245"/>
      <c r="GPE28" s="245"/>
      <c r="GPF28" s="245"/>
      <c r="GPG28" s="245"/>
      <c r="GPH28" s="245"/>
      <c r="GPI28" s="245"/>
      <c r="GPJ28" s="245"/>
      <c r="GPK28" s="245"/>
      <c r="GPL28" s="245"/>
      <c r="GPM28" s="245"/>
      <c r="GPN28" s="245"/>
      <c r="GPO28" s="245"/>
      <c r="GPP28" s="245"/>
      <c r="GPQ28" s="245"/>
      <c r="GPR28" s="245"/>
      <c r="GPS28" s="245"/>
      <c r="GPT28" s="245"/>
      <c r="GPU28" s="245"/>
      <c r="GPV28" s="245"/>
      <c r="GPX28" s="245"/>
      <c r="GPY28" s="245"/>
      <c r="GPZ28" s="245"/>
      <c r="GQA28" s="245"/>
      <c r="GQB28" s="245"/>
      <c r="GQC28" s="245"/>
      <c r="GQD28" s="245"/>
      <c r="GQE28" s="245"/>
      <c r="GQF28" s="245"/>
      <c r="GQG28" s="245"/>
      <c r="GQH28" s="245"/>
      <c r="GQI28" s="245"/>
      <c r="GQJ28" s="245"/>
      <c r="GQK28" s="245"/>
      <c r="GQL28" s="245"/>
      <c r="GQM28" s="245"/>
      <c r="GQN28" s="245"/>
      <c r="GQO28" s="245"/>
      <c r="GQP28" s="245"/>
      <c r="GQQ28" s="245"/>
      <c r="GQR28" s="245"/>
      <c r="GQT28" s="245"/>
      <c r="GQU28" s="245"/>
      <c r="GQV28" s="245"/>
      <c r="GQW28" s="245"/>
      <c r="GQX28" s="245"/>
      <c r="GQY28" s="245"/>
      <c r="GQZ28" s="245"/>
      <c r="GRA28" s="245"/>
      <c r="GRB28" s="245"/>
      <c r="GRC28" s="245"/>
      <c r="GRD28" s="245"/>
      <c r="GRE28" s="245"/>
      <c r="GRF28" s="245"/>
      <c r="GRG28" s="245"/>
      <c r="GRH28" s="245"/>
      <c r="GRI28" s="245"/>
      <c r="GRJ28" s="245"/>
      <c r="GRK28" s="245"/>
      <c r="GRL28" s="245"/>
      <c r="GRM28" s="245"/>
      <c r="GRN28" s="245"/>
      <c r="GRP28" s="245"/>
      <c r="GRQ28" s="245"/>
      <c r="GRR28" s="245"/>
      <c r="GRS28" s="245"/>
      <c r="GRT28" s="245"/>
      <c r="GRU28" s="245"/>
      <c r="GRV28" s="245"/>
      <c r="GRW28" s="245"/>
      <c r="GRX28" s="245"/>
      <c r="GRY28" s="245"/>
      <c r="GRZ28" s="245"/>
      <c r="GSA28" s="245"/>
      <c r="GSB28" s="245"/>
      <c r="GSC28" s="245"/>
      <c r="GSD28" s="245"/>
      <c r="GSE28" s="245"/>
      <c r="GSF28" s="245"/>
      <c r="GSG28" s="245"/>
      <c r="GSH28" s="245"/>
      <c r="GSI28" s="245"/>
      <c r="GSJ28" s="245"/>
      <c r="GSL28" s="245"/>
      <c r="GSM28" s="245"/>
      <c r="GSN28" s="245"/>
      <c r="GSO28" s="245"/>
      <c r="GSP28" s="245"/>
      <c r="GSQ28" s="245"/>
      <c r="GSR28" s="245"/>
      <c r="GSS28" s="245"/>
      <c r="GST28" s="245"/>
      <c r="GSU28" s="245"/>
      <c r="GSV28" s="245"/>
      <c r="GSW28" s="245"/>
      <c r="GSX28" s="245"/>
      <c r="GSY28" s="245"/>
      <c r="GSZ28" s="245"/>
      <c r="GTA28" s="245"/>
      <c r="GTB28" s="245"/>
      <c r="GTC28" s="245"/>
      <c r="GTD28" s="245"/>
      <c r="GTE28" s="245"/>
      <c r="GTF28" s="245"/>
      <c r="GTH28" s="245"/>
      <c r="GTI28" s="245"/>
      <c r="GTJ28" s="245"/>
      <c r="GTK28" s="245"/>
      <c r="GTL28" s="245"/>
      <c r="GTM28" s="245"/>
      <c r="GTN28" s="245"/>
      <c r="GTO28" s="245"/>
      <c r="GTP28" s="245"/>
      <c r="GTQ28" s="245"/>
      <c r="GTR28" s="245"/>
      <c r="GTS28" s="245"/>
      <c r="GTT28" s="245"/>
      <c r="GTU28" s="245"/>
      <c r="GTV28" s="245"/>
      <c r="GTW28" s="245"/>
      <c r="GTX28" s="245"/>
      <c r="GTY28" s="245"/>
      <c r="GTZ28" s="245"/>
      <c r="GUA28" s="245"/>
      <c r="GUB28" s="245"/>
      <c r="GUD28" s="245"/>
      <c r="GUE28" s="245"/>
      <c r="GUF28" s="245"/>
      <c r="GUG28" s="245"/>
      <c r="GUH28" s="245"/>
      <c r="GUI28" s="245"/>
      <c r="GUJ28" s="245"/>
      <c r="GUK28" s="245"/>
      <c r="GUL28" s="245"/>
      <c r="GUM28" s="245"/>
      <c r="GUN28" s="245"/>
      <c r="GUO28" s="245"/>
      <c r="GUP28" s="245"/>
      <c r="GUQ28" s="245"/>
      <c r="GUR28" s="245"/>
      <c r="GUS28" s="245"/>
      <c r="GUT28" s="245"/>
      <c r="GUU28" s="245"/>
      <c r="GUV28" s="245"/>
      <c r="GUW28" s="245"/>
      <c r="GUX28" s="245"/>
      <c r="GUZ28" s="245"/>
      <c r="GVA28" s="245"/>
      <c r="GVB28" s="245"/>
      <c r="GVC28" s="245"/>
      <c r="GVD28" s="245"/>
      <c r="GVE28" s="245"/>
      <c r="GVF28" s="245"/>
      <c r="GVG28" s="245"/>
      <c r="GVH28" s="245"/>
      <c r="GVI28" s="245"/>
      <c r="GVJ28" s="245"/>
      <c r="GVK28" s="245"/>
      <c r="GVL28" s="245"/>
      <c r="GVM28" s="245"/>
      <c r="GVN28" s="245"/>
      <c r="GVO28" s="245"/>
      <c r="GVP28" s="245"/>
      <c r="GVQ28" s="245"/>
      <c r="GVR28" s="245"/>
      <c r="GVS28" s="245"/>
      <c r="GVT28" s="245"/>
      <c r="GVV28" s="245"/>
      <c r="GVW28" s="245"/>
      <c r="GVX28" s="245"/>
      <c r="GVY28" s="245"/>
      <c r="GVZ28" s="245"/>
      <c r="GWA28" s="245"/>
      <c r="GWB28" s="245"/>
      <c r="GWC28" s="245"/>
      <c r="GWD28" s="245"/>
      <c r="GWE28" s="245"/>
      <c r="GWF28" s="245"/>
      <c r="GWG28" s="245"/>
      <c r="GWH28" s="245"/>
      <c r="GWI28" s="245"/>
      <c r="GWJ28" s="245"/>
      <c r="GWK28" s="245"/>
      <c r="GWL28" s="245"/>
      <c r="GWM28" s="245"/>
      <c r="GWN28" s="245"/>
      <c r="GWO28" s="245"/>
      <c r="GWP28" s="245"/>
      <c r="GWR28" s="245"/>
      <c r="GWS28" s="245"/>
      <c r="GWT28" s="245"/>
      <c r="GWU28" s="245"/>
      <c r="GWV28" s="245"/>
      <c r="GWW28" s="245"/>
      <c r="GWX28" s="245"/>
      <c r="GWY28" s="245"/>
      <c r="GWZ28" s="245"/>
      <c r="GXA28" s="245"/>
      <c r="GXB28" s="245"/>
      <c r="GXC28" s="245"/>
      <c r="GXD28" s="245"/>
      <c r="GXE28" s="245"/>
      <c r="GXF28" s="245"/>
      <c r="GXG28" s="245"/>
      <c r="GXH28" s="245"/>
      <c r="GXI28" s="245"/>
      <c r="GXJ28" s="245"/>
      <c r="GXK28" s="245"/>
      <c r="GXL28" s="245"/>
      <c r="GXN28" s="245"/>
      <c r="GXO28" s="245"/>
      <c r="GXP28" s="245"/>
      <c r="GXQ28" s="245"/>
      <c r="GXR28" s="245"/>
      <c r="GXS28" s="245"/>
      <c r="GXT28" s="245"/>
      <c r="GXU28" s="245"/>
      <c r="GXV28" s="245"/>
      <c r="GXW28" s="245"/>
      <c r="GXX28" s="245"/>
      <c r="GXY28" s="245"/>
      <c r="GXZ28" s="245"/>
      <c r="GYA28" s="245"/>
      <c r="GYB28" s="245"/>
      <c r="GYC28" s="245"/>
      <c r="GYD28" s="245"/>
      <c r="GYE28" s="245"/>
      <c r="GYF28" s="245"/>
      <c r="GYG28" s="245"/>
      <c r="GYH28" s="245"/>
      <c r="GYJ28" s="245"/>
      <c r="GYK28" s="245"/>
      <c r="GYL28" s="245"/>
      <c r="GYM28" s="245"/>
      <c r="GYN28" s="245"/>
      <c r="GYO28" s="245"/>
      <c r="GYP28" s="245"/>
      <c r="GYQ28" s="245"/>
      <c r="GYR28" s="245"/>
      <c r="GYS28" s="245"/>
      <c r="GYT28" s="245"/>
      <c r="GYU28" s="245"/>
      <c r="GYV28" s="245"/>
      <c r="GYW28" s="245"/>
      <c r="GYX28" s="245"/>
      <c r="GYY28" s="245"/>
      <c r="GYZ28" s="245"/>
      <c r="GZA28" s="245"/>
      <c r="GZB28" s="245"/>
      <c r="GZC28" s="245"/>
      <c r="GZD28" s="245"/>
      <c r="GZF28" s="245"/>
      <c r="GZG28" s="245"/>
      <c r="GZH28" s="245"/>
      <c r="GZI28" s="245"/>
      <c r="GZJ28" s="245"/>
      <c r="GZK28" s="245"/>
      <c r="GZL28" s="245"/>
      <c r="GZM28" s="245"/>
      <c r="GZN28" s="245"/>
      <c r="GZO28" s="245"/>
      <c r="GZP28" s="245"/>
      <c r="GZQ28" s="245"/>
      <c r="GZR28" s="245"/>
      <c r="GZS28" s="245"/>
      <c r="GZT28" s="245"/>
      <c r="GZU28" s="245"/>
      <c r="GZV28" s="245"/>
      <c r="GZW28" s="245"/>
      <c r="GZX28" s="245"/>
      <c r="GZY28" s="245"/>
      <c r="GZZ28" s="245"/>
      <c r="HAB28" s="245"/>
      <c r="HAC28" s="245"/>
      <c r="HAD28" s="245"/>
      <c r="HAE28" s="245"/>
      <c r="HAF28" s="245"/>
      <c r="HAG28" s="245"/>
      <c r="HAH28" s="245"/>
      <c r="HAI28" s="245"/>
      <c r="HAJ28" s="245"/>
      <c r="HAK28" s="245"/>
      <c r="HAL28" s="245"/>
      <c r="HAM28" s="245"/>
      <c r="HAN28" s="245"/>
      <c r="HAO28" s="245"/>
      <c r="HAP28" s="245"/>
      <c r="HAQ28" s="245"/>
      <c r="HAR28" s="245"/>
      <c r="HAS28" s="245"/>
      <c r="HAT28" s="245"/>
      <c r="HAU28" s="245"/>
      <c r="HAV28" s="245"/>
      <c r="HAX28" s="245"/>
      <c r="HAY28" s="245"/>
      <c r="HAZ28" s="245"/>
      <c r="HBA28" s="245"/>
      <c r="HBB28" s="245"/>
      <c r="HBC28" s="245"/>
      <c r="HBD28" s="245"/>
      <c r="HBE28" s="245"/>
      <c r="HBF28" s="245"/>
      <c r="HBG28" s="245"/>
      <c r="HBH28" s="245"/>
      <c r="HBI28" s="245"/>
      <c r="HBJ28" s="245"/>
      <c r="HBK28" s="245"/>
      <c r="HBL28" s="245"/>
      <c r="HBM28" s="245"/>
      <c r="HBN28" s="245"/>
      <c r="HBO28" s="245"/>
      <c r="HBP28" s="245"/>
      <c r="HBQ28" s="245"/>
      <c r="HBR28" s="245"/>
      <c r="HBT28" s="245"/>
      <c r="HBU28" s="245"/>
      <c r="HBV28" s="245"/>
      <c r="HBW28" s="245"/>
      <c r="HBX28" s="245"/>
      <c r="HBY28" s="245"/>
      <c r="HBZ28" s="245"/>
      <c r="HCA28" s="245"/>
      <c r="HCB28" s="245"/>
      <c r="HCC28" s="245"/>
      <c r="HCD28" s="245"/>
      <c r="HCE28" s="245"/>
      <c r="HCF28" s="245"/>
      <c r="HCG28" s="245"/>
      <c r="HCH28" s="245"/>
      <c r="HCI28" s="245"/>
      <c r="HCJ28" s="245"/>
      <c r="HCK28" s="245"/>
      <c r="HCL28" s="245"/>
      <c r="HCM28" s="245"/>
      <c r="HCN28" s="245"/>
      <c r="HCP28" s="245"/>
      <c r="HCQ28" s="245"/>
      <c r="HCR28" s="245"/>
      <c r="HCS28" s="245"/>
      <c r="HCT28" s="245"/>
      <c r="HCU28" s="245"/>
      <c r="HCV28" s="245"/>
      <c r="HCW28" s="245"/>
      <c r="HCX28" s="245"/>
      <c r="HCY28" s="245"/>
      <c r="HCZ28" s="245"/>
      <c r="HDA28" s="245"/>
      <c r="HDB28" s="245"/>
      <c r="HDC28" s="245"/>
      <c r="HDD28" s="245"/>
      <c r="HDE28" s="245"/>
      <c r="HDF28" s="245"/>
      <c r="HDG28" s="245"/>
      <c r="HDH28" s="245"/>
      <c r="HDI28" s="245"/>
      <c r="HDJ28" s="245"/>
      <c r="HDL28" s="245"/>
      <c r="HDM28" s="245"/>
      <c r="HDN28" s="245"/>
      <c r="HDO28" s="245"/>
      <c r="HDP28" s="245"/>
      <c r="HDQ28" s="245"/>
      <c r="HDR28" s="245"/>
      <c r="HDS28" s="245"/>
      <c r="HDT28" s="245"/>
      <c r="HDU28" s="245"/>
      <c r="HDV28" s="245"/>
      <c r="HDW28" s="245"/>
      <c r="HDX28" s="245"/>
      <c r="HDY28" s="245"/>
      <c r="HDZ28" s="245"/>
      <c r="HEA28" s="245"/>
      <c r="HEB28" s="245"/>
      <c r="HEC28" s="245"/>
      <c r="HED28" s="245"/>
      <c r="HEE28" s="245"/>
      <c r="HEF28" s="245"/>
      <c r="HEH28" s="245"/>
      <c r="HEI28" s="245"/>
      <c r="HEJ28" s="245"/>
      <c r="HEK28" s="245"/>
      <c r="HEL28" s="245"/>
      <c r="HEM28" s="245"/>
      <c r="HEN28" s="245"/>
      <c r="HEO28" s="245"/>
      <c r="HEP28" s="245"/>
      <c r="HEQ28" s="245"/>
      <c r="HER28" s="245"/>
      <c r="HES28" s="245"/>
      <c r="HET28" s="245"/>
      <c r="HEU28" s="245"/>
      <c r="HEV28" s="245"/>
      <c r="HEW28" s="245"/>
      <c r="HEX28" s="245"/>
      <c r="HEY28" s="245"/>
      <c r="HEZ28" s="245"/>
      <c r="HFA28" s="245"/>
      <c r="HFB28" s="245"/>
      <c r="HFD28" s="245"/>
      <c r="HFE28" s="245"/>
      <c r="HFF28" s="245"/>
      <c r="HFG28" s="245"/>
      <c r="HFH28" s="245"/>
      <c r="HFI28" s="245"/>
      <c r="HFJ28" s="245"/>
      <c r="HFK28" s="245"/>
      <c r="HFL28" s="245"/>
      <c r="HFM28" s="245"/>
      <c r="HFN28" s="245"/>
      <c r="HFO28" s="245"/>
      <c r="HFP28" s="245"/>
      <c r="HFQ28" s="245"/>
      <c r="HFR28" s="245"/>
      <c r="HFS28" s="245"/>
      <c r="HFT28" s="245"/>
      <c r="HFU28" s="245"/>
      <c r="HFV28" s="245"/>
      <c r="HFW28" s="245"/>
      <c r="HFX28" s="245"/>
      <c r="HFZ28" s="245"/>
      <c r="HGA28" s="245"/>
      <c r="HGB28" s="245"/>
      <c r="HGC28" s="245"/>
      <c r="HGD28" s="245"/>
      <c r="HGE28" s="245"/>
      <c r="HGF28" s="245"/>
      <c r="HGG28" s="245"/>
      <c r="HGH28" s="245"/>
      <c r="HGI28" s="245"/>
      <c r="HGJ28" s="245"/>
      <c r="HGK28" s="245"/>
      <c r="HGL28" s="245"/>
      <c r="HGM28" s="245"/>
      <c r="HGN28" s="245"/>
      <c r="HGO28" s="245"/>
      <c r="HGP28" s="245"/>
      <c r="HGQ28" s="245"/>
      <c r="HGR28" s="245"/>
      <c r="HGS28" s="245"/>
      <c r="HGT28" s="245"/>
      <c r="HGV28" s="245"/>
      <c r="HGW28" s="245"/>
      <c r="HGX28" s="245"/>
      <c r="HGY28" s="245"/>
      <c r="HGZ28" s="245"/>
      <c r="HHA28" s="245"/>
      <c r="HHB28" s="245"/>
      <c r="HHC28" s="245"/>
      <c r="HHD28" s="245"/>
      <c r="HHE28" s="245"/>
      <c r="HHF28" s="245"/>
      <c r="HHG28" s="245"/>
      <c r="HHH28" s="245"/>
      <c r="HHI28" s="245"/>
      <c r="HHJ28" s="245"/>
      <c r="HHK28" s="245"/>
      <c r="HHL28" s="245"/>
      <c r="HHM28" s="245"/>
      <c r="HHN28" s="245"/>
      <c r="HHO28" s="245"/>
      <c r="HHP28" s="245"/>
      <c r="HHR28" s="245"/>
      <c r="HHS28" s="245"/>
      <c r="HHT28" s="245"/>
      <c r="HHU28" s="245"/>
      <c r="HHV28" s="245"/>
      <c r="HHW28" s="245"/>
      <c r="HHX28" s="245"/>
      <c r="HHY28" s="245"/>
      <c r="HHZ28" s="245"/>
      <c r="HIA28" s="245"/>
      <c r="HIB28" s="245"/>
      <c r="HIC28" s="245"/>
      <c r="HID28" s="245"/>
      <c r="HIE28" s="245"/>
      <c r="HIF28" s="245"/>
      <c r="HIG28" s="245"/>
      <c r="HIH28" s="245"/>
      <c r="HII28" s="245"/>
      <c r="HIJ28" s="245"/>
      <c r="HIK28" s="245"/>
      <c r="HIL28" s="245"/>
      <c r="HIN28" s="245"/>
      <c r="HIO28" s="245"/>
      <c r="HIP28" s="245"/>
      <c r="HIQ28" s="245"/>
      <c r="HIR28" s="245"/>
      <c r="HIS28" s="245"/>
      <c r="HIT28" s="245"/>
      <c r="HIU28" s="245"/>
      <c r="HIV28" s="245"/>
      <c r="HIW28" s="245"/>
      <c r="HIX28" s="245"/>
      <c r="HIY28" s="245"/>
      <c r="HIZ28" s="245"/>
      <c r="HJA28" s="245"/>
      <c r="HJB28" s="245"/>
      <c r="HJC28" s="245"/>
      <c r="HJD28" s="245"/>
      <c r="HJE28" s="245"/>
      <c r="HJF28" s="245"/>
      <c r="HJG28" s="245"/>
      <c r="HJH28" s="245"/>
      <c r="HJJ28" s="245"/>
      <c r="HJK28" s="245"/>
      <c r="HJL28" s="245"/>
      <c r="HJM28" s="245"/>
      <c r="HJN28" s="245"/>
      <c r="HJO28" s="245"/>
      <c r="HJP28" s="245"/>
      <c r="HJQ28" s="245"/>
      <c r="HJR28" s="245"/>
      <c r="HJS28" s="245"/>
      <c r="HJT28" s="245"/>
      <c r="HJU28" s="245"/>
      <c r="HJV28" s="245"/>
      <c r="HJW28" s="245"/>
      <c r="HJX28" s="245"/>
      <c r="HJY28" s="245"/>
      <c r="HJZ28" s="245"/>
      <c r="HKA28" s="245"/>
      <c r="HKB28" s="245"/>
      <c r="HKC28" s="245"/>
      <c r="HKD28" s="245"/>
      <c r="HKF28" s="245"/>
      <c r="HKG28" s="245"/>
      <c r="HKH28" s="245"/>
      <c r="HKI28" s="245"/>
      <c r="HKJ28" s="245"/>
      <c r="HKK28" s="245"/>
      <c r="HKL28" s="245"/>
      <c r="HKM28" s="245"/>
      <c r="HKN28" s="245"/>
      <c r="HKO28" s="245"/>
      <c r="HKP28" s="245"/>
      <c r="HKQ28" s="245"/>
      <c r="HKR28" s="245"/>
      <c r="HKS28" s="245"/>
      <c r="HKT28" s="245"/>
      <c r="HKU28" s="245"/>
      <c r="HKV28" s="245"/>
      <c r="HKW28" s="245"/>
      <c r="HKX28" s="245"/>
      <c r="HKY28" s="245"/>
      <c r="HKZ28" s="245"/>
      <c r="HLB28" s="245"/>
      <c r="HLC28" s="245"/>
      <c r="HLD28" s="245"/>
      <c r="HLE28" s="245"/>
      <c r="HLF28" s="245"/>
      <c r="HLG28" s="245"/>
      <c r="HLH28" s="245"/>
      <c r="HLI28" s="245"/>
      <c r="HLJ28" s="245"/>
      <c r="HLK28" s="245"/>
      <c r="HLL28" s="245"/>
      <c r="HLM28" s="245"/>
      <c r="HLN28" s="245"/>
      <c r="HLO28" s="245"/>
      <c r="HLP28" s="245"/>
      <c r="HLQ28" s="245"/>
      <c r="HLR28" s="245"/>
      <c r="HLS28" s="245"/>
      <c r="HLT28" s="245"/>
      <c r="HLU28" s="245"/>
      <c r="HLV28" s="245"/>
      <c r="HLX28" s="245"/>
      <c r="HLY28" s="245"/>
      <c r="HLZ28" s="245"/>
      <c r="HMA28" s="245"/>
      <c r="HMB28" s="245"/>
      <c r="HMC28" s="245"/>
      <c r="HMD28" s="245"/>
      <c r="HME28" s="245"/>
      <c r="HMF28" s="245"/>
      <c r="HMG28" s="245"/>
      <c r="HMH28" s="245"/>
      <c r="HMI28" s="245"/>
      <c r="HMJ28" s="245"/>
      <c r="HMK28" s="245"/>
      <c r="HML28" s="245"/>
      <c r="HMM28" s="245"/>
      <c r="HMN28" s="245"/>
      <c r="HMO28" s="245"/>
      <c r="HMP28" s="245"/>
      <c r="HMQ28" s="245"/>
      <c r="HMR28" s="245"/>
      <c r="HMT28" s="245"/>
      <c r="HMU28" s="245"/>
      <c r="HMV28" s="245"/>
      <c r="HMW28" s="245"/>
      <c r="HMX28" s="245"/>
      <c r="HMY28" s="245"/>
      <c r="HMZ28" s="245"/>
      <c r="HNA28" s="245"/>
      <c r="HNB28" s="245"/>
      <c r="HNC28" s="245"/>
      <c r="HND28" s="245"/>
      <c r="HNE28" s="245"/>
      <c r="HNF28" s="245"/>
      <c r="HNG28" s="245"/>
      <c r="HNH28" s="245"/>
      <c r="HNI28" s="245"/>
      <c r="HNJ28" s="245"/>
      <c r="HNK28" s="245"/>
      <c r="HNL28" s="245"/>
      <c r="HNM28" s="245"/>
      <c r="HNN28" s="245"/>
      <c r="HNP28" s="245"/>
      <c r="HNQ28" s="245"/>
      <c r="HNR28" s="245"/>
      <c r="HNS28" s="245"/>
      <c r="HNT28" s="245"/>
      <c r="HNU28" s="245"/>
      <c r="HNV28" s="245"/>
      <c r="HNW28" s="245"/>
      <c r="HNX28" s="245"/>
      <c r="HNY28" s="245"/>
      <c r="HNZ28" s="245"/>
      <c r="HOA28" s="245"/>
      <c r="HOB28" s="245"/>
      <c r="HOC28" s="245"/>
      <c r="HOD28" s="245"/>
      <c r="HOE28" s="245"/>
      <c r="HOF28" s="245"/>
      <c r="HOG28" s="245"/>
      <c r="HOH28" s="245"/>
      <c r="HOI28" s="245"/>
      <c r="HOJ28" s="245"/>
      <c r="HOL28" s="245"/>
      <c r="HOM28" s="245"/>
      <c r="HON28" s="245"/>
      <c r="HOO28" s="245"/>
      <c r="HOP28" s="245"/>
      <c r="HOQ28" s="245"/>
      <c r="HOR28" s="245"/>
      <c r="HOS28" s="245"/>
      <c r="HOT28" s="245"/>
      <c r="HOU28" s="245"/>
      <c r="HOV28" s="245"/>
      <c r="HOW28" s="245"/>
      <c r="HOX28" s="245"/>
      <c r="HOY28" s="245"/>
      <c r="HOZ28" s="245"/>
      <c r="HPA28" s="245"/>
      <c r="HPB28" s="245"/>
      <c r="HPC28" s="245"/>
      <c r="HPD28" s="245"/>
      <c r="HPE28" s="245"/>
      <c r="HPF28" s="245"/>
      <c r="HPH28" s="245"/>
      <c r="HPI28" s="245"/>
      <c r="HPJ28" s="245"/>
      <c r="HPK28" s="245"/>
      <c r="HPL28" s="245"/>
      <c r="HPM28" s="245"/>
      <c r="HPN28" s="245"/>
      <c r="HPO28" s="245"/>
      <c r="HPP28" s="245"/>
      <c r="HPQ28" s="245"/>
      <c r="HPR28" s="245"/>
      <c r="HPS28" s="245"/>
      <c r="HPT28" s="245"/>
      <c r="HPU28" s="245"/>
      <c r="HPV28" s="245"/>
      <c r="HPW28" s="245"/>
      <c r="HPX28" s="245"/>
      <c r="HPY28" s="245"/>
      <c r="HPZ28" s="245"/>
      <c r="HQA28" s="245"/>
      <c r="HQB28" s="245"/>
      <c r="HQD28" s="245"/>
      <c r="HQE28" s="245"/>
      <c r="HQF28" s="245"/>
      <c r="HQG28" s="245"/>
      <c r="HQH28" s="245"/>
      <c r="HQI28" s="245"/>
      <c r="HQJ28" s="245"/>
      <c r="HQK28" s="245"/>
      <c r="HQL28" s="245"/>
      <c r="HQM28" s="245"/>
      <c r="HQN28" s="245"/>
      <c r="HQO28" s="245"/>
      <c r="HQP28" s="245"/>
      <c r="HQQ28" s="245"/>
      <c r="HQR28" s="245"/>
      <c r="HQS28" s="245"/>
      <c r="HQT28" s="245"/>
      <c r="HQU28" s="245"/>
      <c r="HQV28" s="245"/>
      <c r="HQW28" s="245"/>
      <c r="HQX28" s="245"/>
      <c r="HQZ28" s="245"/>
      <c r="HRA28" s="245"/>
      <c r="HRB28" s="245"/>
      <c r="HRC28" s="245"/>
      <c r="HRD28" s="245"/>
      <c r="HRE28" s="245"/>
      <c r="HRF28" s="245"/>
      <c r="HRG28" s="245"/>
      <c r="HRH28" s="245"/>
      <c r="HRI28" s="245"/>
      <c r="HRJ28" s="245"/>
      <c r="HRK28" s="245"/>
      <c r="HRL28" s="245"/>
      <c r="HRM28" s="245"/>
      <c r="HRN28" s="245"/>
      <c r="HRO28" s="245"/>
      <c r="HRP28" s="245"/>
      <c r="HRQ28" s="245"/>
      <c r="HRR28" s="245"/>
      <c r="HRS28" s="245"/>
      <c r="HRT28" s="245"/>
      <c r="HRV28" s="245"/>
      <c r="HRW28" s="245"/>
      <c r="HRX28" s="245"/>
      <c r="HRY28" s="245"/>
      <c r="HRZ28" s="245"/>
      <c r="HSA28" s="245"/>
      <c r="HSB28" s="245"/>
      <c r="HSC28" s="245"/>
      <c r="HSD28" s="245"/>
      <c r="HSE28" s="245"/>
      <c r="HSF28" s="245"/>
      <c r="HSG28" s="245"/>
      <c r="HSH28" s="245"/>
      <c r="HSI28" s="245"/>
      <c r="HSJ28" s="245"/>
      <c r="HSK28" s="245"/>
      <c r="HSL28" s="245"/>
      <c r="HSM28" s="245"/>
      <c r="HSN28" s="245"/>
      <c r="HSO28" s="245"/>
      <c r="HSP28" s="245"/>
      <c r="HSR28" s="245"/>
      <c r="HSS28" s="245"/>
      <c r="HST28" s="245"/>
      <c r="HSU28" s="245"/>
      <c r="HSV28" s="245"/>
      <c r="HSW28" s="245"/>
      <c r="HSX28" s="245"/>
      <c r="HSY28" s="245"/>
      <c r="HSZ28" s="245"/>
      <c r="HTA28" s="245"/>
      <c r="HTB28" s="245"/>
      <c r="HTC28" s="245"/>
      <c r="HTD28" s="245"/>
      <c r="HTE28" s="245"/>
      <c r="HTF28" s="245"/>
      <c r="HTG28" s="245"/>
      <c r="HTH28" s="245"/>
      <c r="HTI28" s="245"/>
      <c r="HTJ28" s="245"/>
      <c r="HTK28" s="245"/>
      <c r="HTL28" s="245"/>
      <c r="HTN28" s="245"/>
      <c r="HTO28" s="245"/>
      <c r="HTP28" s="245"/>
      <c r="HTQ28" s="245"/>
      <c r="HTR28" s="245"/>
      <c r="HTS28" s="245"/>
      <c r="HTT28" s="245"/>
      <c r="HTU28" s="245"/>
      <c r="HTV28" s="245"/>
      <c r="HTW28" s="245"/>
      <c r="HTX28" s="245"/>
      <c r="HTY28" s="245"/>
      <c r="HTZ28" s="245"/>
      <c r="HUA28" s="245"/>
      <c r="HUB28" s="245"/>
      <c r="HUC28" s="245"/>
      <c r="HUD28" s="245"/>
      <c r="HUE28" s="245"/>
      <c r="HUF28" s="245"/>
      <c r="HUG28" s="245"/>
      <c r="HUH28" s="245"/>
      <c r="HUJ28" s="245"/>
      <c r="HUK28" s="245"/>
      <c r="HUL28" s="245"/>
      <c r="HUM28" s="245"/>
      <c r="HUN28" s="245"/>
      <c r="HUO28" s="245"/>
      <c r="HUP28" s="245"/>
      <c r="HUQ28" s="245"/>
      <c r="HUR28" s="245"/>
      <c r="HUS28" s="245"/>
      <c r="HUT28" s="245"/>
      <c r="HUU28" s="245"/>
      <c r="HUV28" s="245"/>
      <c r="HUW28" s="245"/>
      <c r="HUX28" s="245"/>
      <c r="HUY28" s="245"/>
      <c r="HUZ28" s="245"/>
      <c r="HVA28" s="245"/>
      <c r="HVB28" s="245"/>
      <c r="HVC28" s="245"/>
      <c r="HVD28" s="245"/>
      <c r="HVF28" s="245"/>
      <c r="HVG28" s="245"/>
      <c r="HVH28" s="245"/>
      <c r="HVI28" s="245"/>
      <c r="HVJ28" s="245"/>
      <c r="HVK28" s="245"/>
      <c r="HVL28" s="245"/>
      <c r="HVM28" s="245"/>
      <c r="HVN28" s="245"/>
      <c r="HVO28" s="245"/>
      <c r="HVP28" s="245"/>
      <c r="HVQ28" s="245"/>
      <c r="HVR28" s="245"/>
      <c r="HVS28" s="245"/>
      <c r="HVT28" s="245"/>
      <c r="HVU28" s="245"/>
      <c r="HVV28" s="245"/>
      <c r="HVW28" s="245"/>
      <c r="HVX28" s="245"/>
      <c r="HVY28" s="245"/>
      <c r="HVZ28" s="245"/>
      <c r="HWB28" s="245"/>
      <c r="HWC28" s="245"/>
      <c r="HWD28" s="245"/>
      <c r="HWE28" s="245"/>
      <c r="HWF28" s="245"/>
      <c r="HWG28" s="245"/>
      <c r="HWH28" s="245"/>
      <c r="HWI28" s="245"/>
      <c r="HWJ28" s="245"/>
      <c r="HWK28" s="245"/>
      <c r="HWL28" s="245"/>
      <c r="HWM28" s="245"/>
      <c r="HWN28" s="245"/>
      <c r="HWO28" s="245"/>
      <c r="HWP28" s="245"/>
      <c r="HWQ28" s="245"/>
      <c r="HWR28" s="245"/>
      <c r="HWS28" s="245"/>
      <c r="HWT28" s="245"/>
      <c r="HWU28" s="245"/>
      <c r="HWV28" s="245"/>
      <c r="HWX28" s="245"/>
      <c r="HWY28" s="245"/>
      <c r="HWZ28" s="245"/>
      <c r="HXA28" s="245"/>
      <c r="HXB28" s="245"/>
      <c r="HXC28" s="245"/>
      <c r="HXD28" s="245"/>
      <c r="HXE28" s="245"/>
      <c r="HXF28" s="245"/>
      <c r="HXG28" s="245"/>
      <c r="HXH28" s="245"/>
      <c r="HXI28" s="245"/>
      <c r="HXJ28" s="245"/>
      <c r="HXK28" s="245"/>
      <c r="HXL28" s="245"/>
      <c r="HXM28" s="245"/>
      <c r="HXN28" s="245"/>
      <c r="HXO28" s="245"/>
      <c r="HXP28" s="245"/>
      <c r="HXQ28" s="245"/>
      <c r="HXR28" s="245"/>
      <c r="HXT28" s="245"/>
      <c r="HXU28" s="245"/>
      <c r="HXV28" s="245"/>
      <c r="HXW28" s="245"/>
      <c r="HXX28" s="245"/>
      <c r="HXY28" s="245"/>
      <c r="HXZ28" s="245"/>
      <c r="HYA28" s="245"/>
      <c r="HYB28" s="245"/>
      <c r="HYC28" s="245"/>
      <c r="HYD28" s="245"/>
      <c r="HYE28" s="245"/>
      <c r="HYF28" s="245"/>
      <c r="HYG28" s="245"/>
      <c r="HYH28" s="245"/>
      <c r="HYI28" s="245"/>
      <c r="HYJ28" s="245"/>
      <c r="HYK28" s="245"/>
      <c r="HYL28" s="245"/>
      <c r="HYM28" s="245"/>
      <c r="HYN28" s="245"/>
      <c r="HYP28" s="245"/>
      <c r="HYQ28" s="245"/>
      <c r="HYR28" s="245"/>
      <c r="HYS28" s="245"/>
      <c r="HYT28" s="245"/>
      <c r="HYU28" s="245"/>
      <c r="HYV28" s="245"/>
      <c r="HYW28" s="245"/>
      <c r="HYX28" s="245"/>
      <c r="HYY28" s="245"/>
      <c r="HYZ28" s="245"/>
      <c r="HZA28" s="245"/>
      <c r="HZB28" s="245"/>
      <c r="HZC28" s="245"/>
      <c r="HZD28" s="245"/>
      <c r="HZE28" s="245"/>
      <c r="HZF28" s="245"/>
      <c r="HZG28" s="245"/>
      <c r="HZH28" s="245"/>
      <c r="HZI28" s="245"/>
      <c r="HZJ28" s="245"/>
      <c r="HZL28" s="245"/>
      <c r="HZM28" s="245"/>
      <c r="HZN28" s="245"/>
      <c r="HZO28" s="245"/>
      <c r="HZP28" s="245"/>
      <c r="HZQ28" s="245"/>
      <c r="HZR28" s="245"/>
      <c r="HZS28" s="245"/>
      <c r="HZT28" s="245"/>
      <c r="HZU28" s="245"/>
      <c r="HZV28" s="245"/>
      <c r="HZW28" s="245"/>
      <c r="HZX28" s="245"/>
      <c r="HZY28" s="245"/>
      <c r="HZZ28" s="245"/>
      <c r="IAA28" s="245"/>
      <c r="IAB28" s="245"/>
      <c r="IAC28" s="245"/>
      <c r="IAD28" s="245"/>
      <c r="IAE28" s="245"/>
      <c r="IAF28" s="245"/>
      <c r="IAH28" s="245"/>
      <c r="IAI28" s="245"/>
      <c r="IAJ28" s="245"/>
      <c r="IAK28" s="245"/>
      <c r="IAL28" s="245"/>
      <c r="IAM28" s="245"/>
      <c r="IAN28" s="245"/>
      <c r="IAO28" s="245"/>
      <c r="IAP28" s="245"/>
      <c r="IAQ28" s="245"/>
      <c r="IAR28" s="245"/>
      <c r="IAS28" s="245"/>
      <c r="IAT28" s="245"/>
      <c r="IAU28" s="245"/>
      <c r="IAV28" s="245"/>
      <c r="IAW28" s="245"/>
      <c r="IAX28" s="245"/>
      <c r="IAY28" s="245"/>
      <c r="IAZ28" s="245"/>
      <c r="IBA28" s="245"/>
      <c r="IBB28" s="245"/>
      <c r="IBD28" s="245"/>
      <c r="IBE28" s="245"/>
      <c r="IBF28" s="245"/>
      <c r="IBG28" s="245"/>
      <c r="IBH28" s="245"/>
      <c r="IBI28" s="245"/>
      <c r="IBJ28" s="245"/>
      <c r="IBK28" s="245"/>
      <c r="IBL28" s="245"/>
      <c r="IBM28" s="245"/>
      <c r="IBN28" s="245"/>
      <c r="IBO28" s="245"/>
      <c r="IBP28" s="245"/>
      <c r="IBQ28" s="245"/>
      <c r="IBR28" s="245"/>
      <c r="IBS28" s="245"/>
      <c r="IBT28" s="245"/>
      <c r="IBU28" s="245"/>
      <c r="IBV28" s="245"/>
      <c r="IBW28" s="245"/>
      <c r="IBX28" s="245"/>
      <c r="IBZ28" s="245"/>
      <c r="ICA28" s="245"/>
      <c r="ICB28" s="245"/>
      <c r="ICC28" s="245"/>
      <c r="ICD28" s="245"/>
      <c r="ICE28" s="245"/>
      <c r="ICF28" s="245"/>
      <c r="ICG28" s="245"/>
      <c r="ICH28" s="245"/>
      <c r="ICI28" s="245"/>
      <c r="ICJ28" s="245"/>
      <c r="ICK28" s="245"/>
      <c r="ICL28" s="245"/>
      <c r="ICM28" s="245"/>
      <c r="ICN28" s="245"/>
      <c r="ICO28" s="245"/>
      <c r="ICP28" s="245"/>
      <c r="ICQ28" s="245"/>
      <c r="ICR28" s="245"/>
      <c r="ICS28" s="245"/>
      <c r="ICT28" s="245"/>
      <c r="ICV28" s="245"/>
      <c r="ICW28" s="245"/>
      <c r="ICX28" s="245"/>
      <c r="ICY28" s="245"/>
      <c r="ICZ28" s="245"/>
      <c r="IDA28" s="245"/>
      <c r="IDB28" s="245"/>
      <c r="IDC28" s="245"/>
      <c r="IDD28" s="245"/>
      <c r="IDE28" s="245"/>
      <c r="IDF28" s="245"/>
      <c r="IDG28" s="245"/>
      <c r="IDH28" s="245"/>
      <c r="IDI28" s="245"/>
      <c r="IDJ28" s="245"/>
      <c r="IDK28" s="245"/>
      <c r="IDL28" s="245"/>
      <c r="IDM28" s="245"/>
      <c r="IDN28" s="245"/>
      <c r="IDO28" s="245"/>
      <c r="IDP28" s="245"/>
      <c r="IDR28" s="245"/>
      <c r="IDS28" s="245"/>
      <c r="IDT28" s="245"/>
      <c r="IDU28" s="245"/>
      <c r="IDV28" s="245"/>
      <c r="IDW28" s="245"/>
      <c r="IDX28" s="245"/>
      <c r="IDY28" s="245"/>
      <c r="IDZ28" s="245"/>
      <c r="IEA28" s="245"/>
      <c r="IEB28" s="245"/>
      <c r="IEC28" s="245"/>
      <c r="IED28" s="245"/>
      <c r="IEE28" s="245"/>
      <c r="IEF28" s="245"/>
      <c r="IEG28" s="245"/>
      <c r="IEH28" s="245"/>
      <c r="IEI28" s="245"/>
      <c r="IEJ28" s="245"/>
      <c r="IEK28" s="245"/>
      <c r="IEL28" s="245"/>
      <c r="IEN28" s="245"/>
      <c r="IEO28" s="245"/>
      <c r="IEP28" s="245"/>
      <c r="IEQ28" s="245"/>
      <c r="IER28" s="245"/>
      <c r="IES28" s="245"/>
      <c r="IET28" s="245"/>
      <c r="IEU28" s="245"/>
      <c r="IEV28" s="245"/>
      <c r="IEW28" s="245"/>
      <c r="IEX28" s="245"/>
      <c r="IEY28" s="245"/>
      <c r="IEZ28" s="245"/>
      <c r="IFA28" s="245"/>
      <c r="IFB28" s="245"/>
      <c r="IFC28" s="245"/>
      <c r="IFD28" s="245"/>
      <c r="IFE28" s="245"/>
      <c r="IFF28" s="245"/>
      <c r="IFG28" s="245"/>
      <c r="IFH28" s="245"/>
      <c r="IFJ28" s="245"/>
      <c r="IFK28" s="245"/>
      <c r="IFL28" s="245"/>
      <c r="IFM28" s="245"/>
      <c r="IFN28" s="245"/>
      <c r="IFO28" s="245"/>
      <c r="IFP28" s="245"/>
      <c r="IFQ28" s="245"/>
      <c r="IFR28" s="245"/>
      <c r="IFS28" s="245"/>
      <c r="IFT28" s="245"/>
      <c r="IFU28" s="245"/>
      <c r="IFV28" s="245"/>
      <c r="IFW28" s="245"/>
      <c r="IFX28" s="245"/>
      <c r="IFY28" s="245"/>
      <c r="IFZ28" s="245"/>
      <c r="IGA28" s="245"/>
      <c r="IGB28" s="245"/>
      <c r="IGC28" s="245"/>
      <c r="IGD28" s="245"/>
      <c r="IGF28" s="245"/>
      <c r="IGG28" s="245"/>
      <c r="IGH28" s="245"/>
      <c r="IGI28" s="245"/>
      <c r="IGJ28" s="245"/>
      <c r="IGK28" s="245"/>
      <c r="IGL28" s="245"/>
      <c r="IGM28" s="245"/>
      <c r="IGN28" s="245"/>
      <c r="IGO28" s="245"/>
      <c r="IGP28" s="245"/>
      <c r="IGQ28" s="245"/>
      <c r="IGR28" s="245"/>
      <c r="IGS28" s="245"/>
      <c r="IGT28" s="245"/>
      <c r="IGU28" s="245"/>
      <c r="IGV28" s="245"/>
      <c r="IGW28" s="245"/>
      <c r="IGX28" s="245"/>
      <c r="IGY28" s="245"/>
      <c r="IGZ28" s="245"/>
      <c r="IHB28" s="245"/>
      <c r="IHC28" s="245"/>
      <c r="IHD28" s="245"/>
      <c r="IHE28" s="245"/>
      <c r="IHF28" s="245"/>
      <c r="IHG28" s="245"/>
      <c r="IHH28" s="245"/>
      <c r="IHI28" s="245"/>
      <c r="IHJ28" s="245"/>
      <c r="IHK28" s="245"/>
      <c r="IHL28" s="245"/>
      <c r="IHM28" s="245"/>
      <c r="IHN28" s="245"/>
      <c r="IHO28" s="245"/>
      <c r="IHP28" s="245"/>
      <c r="IHQ28" s="245"/>
      <c r="IHR28" s="245"/>
      <c r="IHS28" s="245"/>
      <c r="IHT28" s="245"/>
      <c r="IHU28" s="245"/>
      <c r="IHV28" s="245"/>
      <c r="IHX28" s="245"/>
      <c r="IHY28" s="245"/>
      <c r="IHZ28" s="245"/>
      <c r="IIA28" s="245"/>
      <c r="IIB28" s="245"/>
      <c r="IIC28" s="245"/>
      <c r="IID28" s="245"/>
      <c r="IIE28" s="245"/>
      <c r="IIF28" s="245"/>
      <c r="IIG28" s="245"/>
      <c r="IIH28" s="245"/>
      <c r="III28" s="245"/>
      <c r="IIJ28" s="245"/>
      <c r="IIK28" s="245"/>
      <c r="IIL28" s="245"/>
      <c r="IIM28" s="245"/>
      <c r="IIN28" s="245"/>
      <c r="IIO28" s="245"/>
      <c r="IIP28" s="245"/>
      <c r="IIQ28" s="245"/>
      <c r="IIR28" s="245"/>
      <c r="IIT28" s="245"/>
      <c r="IIU28" s="245"/>
      <c r="IIV28" s="245"/>
      <c r="IIW28" s="245"/>
      <c r="IIX28" s="245"/>
      <c r="IIY28" s="245"/>
      <c r="IIZ28" s="245"/>
      <c r="IJA28" s="245"/>
      <c r="IJB28" s="245"/>
      <c r="IJC28" s="245"/>
      <c r="IJD28" s="245"/>
      <c r="IJE28" s="245"/>
      <c r="IJF28" s="245"/>
      <c r="IJG28" s="245"/>
      <c r="IJH28" s="245"/>
      <c r="IJI28" s="245"/>
      <c r="IJJ28" s="245"/>
      <c r="IJK28" s="245"/>
      <c r="IJL28" s="245"/>
      <c r="IJM28" s="245"/>
      <c r="IJN28" s="245"/>
      <c r="IJP28" s="245"/>
      <c r="IJQ28" s="245"/>
      <c r="IJR28" s="245"/>
      <c r="IJS28" s="245"/>
      <c r="IJT28" s="245"/>
      <c r="IJU28" s="245"/>
      <c r="IJV28" s="245"/>
      <c r="IJW28" s="245"/>
      <c r="IJX28" s="245"/>
      <c r="IJY28" s="245"/>
      <c r="IJZ28" s="245"/>
      <c r="IKA28" s="245"/>
      <c r="IKB28" s="245"/>
      <c r="IKC28" s="245"/>
      <c r="IKD28" s="245"/>
      <c r="IKE28" s="245"/>
      <c r="IKF28" s="245"/>
      <c r="IKG28" s="245"/>
      <c r="IKH28" s="245"/>
      <c r="IKI28" s="245"/>
      <c r="IKJ28" s="245"/>
      <c r="IKL28" s="245"/>
      <c r="IKM28" s="245"/>
      <c r="IKN28" s="245"/>
      <c r="IKO28" s="245"/>
      <c r="IKP28" s="245"/>
      <c r="IKQ28" s="245"/>
      <c r="IKR28" s="245"/>
      <c r="IKS28" s="245"/>
      <c r="IKT28" s="245"/>
      <c r="IKU28" s="245"/>
      <c r="IKV28" s="245"/>
      <c r="IKW28" s="245"/>
      <c r="IKX28" s="245"/>
      <c r="IKY28" s="245"/>
      <c r="IKZ28" s="245"/>
      <c r="ILA28" s="245"/>
      <c r="ILB28" s="245"/>
      <c r="ILC28" s="245"/>
      <c r="ILD28" s="245"/>
      <c r="ILE28" s="245"/>
      <c r="ILF28" s="245"/>
      <c r="ILH28" s="245"/>
      <c r="ILI28" s="245"/>
      <c r="ILJ28" s="245"/>
      <c r="ILK28" s="245"/>
      <c r="ILL28" s="245"/>
      <c r="ILM28" s="245"/>
      <c r="ILN28" s="245"/>
      <c r="ILO28" s="245"/>
      <c r="ILP28" s="245"/>
      <c r="ILQ28" s="245"/>
      <c r="ILR28" s="245"/>
      <c r="ILS28" s="245"/>
      <c r="ILT28" s="245"/>
      <c r="ILU28" s="245"/>
      <c r="ILV28" s="245"/>
      <c r="ILW28" s="245"/>
      <c r="ILX28" s="245"/>
      <c r="ILY28" s="245"/>
      <c r="ILZ28" s="245"/>
      <c r="IMA28" s="245"/>
      <c r="IMB28" s="245"/>
      <c r="IMD28" s="245"/>
      <c r="IME28" s="245"/>
      <c r="IMF28" s="245"/>
      <c r="IMG28" s="245"/>
      <c r="IMH28" s="245"/>
      <c r="IMI28" s="245"/>
      <c r="IMJ28" s="245"/>
      <c r="IMK28" s="245"/>
      <c r="IML28" s="245"/>
      <c r="IMM28" s="245"/>
      <c r="IMN28" s="245"/>
      <c r="IMO28" s="245"/>
      <c r="IMP28" s="245"/>
      <c r="IMQ28" s="245"/>
      <c r="IMR28" s="245"/>
      <c r="IMS28" s="245"/>
      <c r="IMT28" s="245"/>
      <c r="IMU28" s="245"/>
      <c r="IMV28" s="245"/>
      <c r="IMW28" s="245"/>
      <c r="IMX28" s="245"/>
      <c r="IMZ28" s="245"/>
      <c r="INA28" s="245"/>
      <c r="INB28" s="245"/>
      <c r="INC28" s="245"/>
      <c r="IND28" s="245"/>
      <c r="INE28" s="245"/>
      <c r="INF28" s="245"/>
      <c r="ING28" s="245"/>
      <c r="INH28" s="245"/>
      <c r="INI28" s="245"/>
      <c r="INJ28" s="245"/>
      <c r="INK28" s="245"/>
      <c r="INL28" s="245"/>
      <c r="INM28" s="245"/>
      <c r="INN28" s="245"/>
      <c r="INO28" s="245"/>
      <c r="INP28" s="245"/>
      <c r="INQ28" s="245"/>
      <c r="INR28" s="245"/>
      <c r="INS28" s="245"/>
      <c r="INT28" s="245"/>
      <c r="INV28" s="245"/>
      <c r="INW28" s="245"/>
      <c r="INX28" s="245"/>
      <c r="INY28" s="245"/>
      <c r="INZ28" s="245"/>
      <c r="IOA28" s="245"/>
      <c r="IOB28" s="245"/>
      <c r="IOC28" s="245"/>
      <c r="IOD28" s="245"/>
      <c r="IOE28" s="245"/>
      <c r="IOF28" s="245"/>
      <c r="IOG28" s="245"/>
      <c r="IOH28" s="245"/>
      <c r="IOI28" s="245"/>
      <c r="IOJ28" s="245"/>
      <c r="IOK28" s="245"/>
      <c r="IOL28" s="245"/>
      <c r="IOM28" s="245"/>
      <c r="ION28" s="245"/>
      <c r="IOO28" s="245"/>
      <c r="IOP28" s="245"/>
      <c r="IOR28" s="245"/>
      <c r="IOS28" s="245"/>
      <c r="IOT28" s="245"/>
      <c r="IOU28" s="245"/>
      <c r="IOV28" s="245"/>
      <c r="IOW28" s="245"/>
      <c r="IOX28" s="245"/>
      <c r="IOY28" s="245"/>
      <c r="IOZ28" s="245"/>
      <c r="IPA28" s="245"/>
      <c r="IPB28" s="245"/>
      <c r="IPC28" s="245"/>
      <c r="IPD28" s="245"/>
      <c r="IPE28" s="245"/>
      <c r="IPF28" s="245"/>
      <c r="IPG28" s="245"/>
      <c r="IPH28" s="245"/>
      <c r="IPI28" s="245"/>
      <c r="IPJ28" s="245"/>
      <c r="IPK28" s="245"/>
      <c r="IPL28" s="245"/>
      <c r="IPN28" s="245"/>
      <c r="IPO28" s="245"/>
      <c r="IPP28" s="245"/>
      <c r="IPQ28" s="245"/>
      <c r="IPR28" s="245"/>
      <c r="IPS28" s="245"/>
      <c r="IPT28" s="245"/>
      <c r="IPU28" s="245"/>
      <c r="IPV28" s="245"/>
      <c r="IPW28" s="245"/>
      <c r="IPX28" s="245"/>
      <c r="IPY28" s="245"/>
      <c r="IPZ28" s="245"/>
      <c r="IQA28" s="245"/>
      <c r="IQB28" s="245"/>
      <c r="IQC28" s="245"/>
      <c r="IQD28" s="245"/>
      <c r="IQE28" s="245"/>
      <c r="IQF28" s="245"/>
      <c r="IQG28" s="245"/>
      <c r="IQH28" s="245"/>
      <c r="IQJ28" s="245"/>
      <c r="IQK28" s="245"/>
      <c r="IQL28" s="245"/>
      <c r="IQM28" s="245"/>
      <c r="IQN28" s="245"/>
      <c r="IQO28" s="245"/>
      <c r="IQP28" s="245"/>
      <c r="IQQ28" s="245"/>
      <c r="IQR28" s="245"/>
      <c r="IQS28" s="245"/>
      <c r="IQT28" s="245"/>
      <c r="IQU28" s="245"/>
      <c r="IQV28" s="245"/>
      <c r="IQW28" s="245"/>
      <c r="IQX28" s="245"/>
      <c r="IQY28" s="245"/>
      <c r="IQZ28" s="245"/>
      <c r="IRA28" s="245"/>
      <c r="IRB28" s="245"/>
      <c r="IRC28" s="245"/>
      <c r="IRD28" s="245"/>
      <c r="IRF28" s="245"/>
      <c r="IRG28" s="245"/>
      <c r="IRH28" s="245"/>
      <c r="IRI28" s="245"/>
      <c r="IRJ28" s="245"/>
      <c r="IRK28" s="245"/>
      <c r="IRL28" s="245"/>
      <c r="IRM28" s="245"/>
      <c r="IRN28" s="245"/>
      <c r="IRO28" s="245"/>
      <c r="IRP28" s="245"/>
      <c r="IRQ28" s="245"/>
      <c r="IRR28" s="245"/>
      <c r="IRS28" s="245"/>
      <c r="IRT28" s="245"/>
      <c r="IRU28" s="245"/>
      <c r="IRV28" s="245"/>
      <c r="IRW28" s="245"/>
      <c r="IRX28" s="245"/>
      <c r="IRY28" s="245"/>
      <c r="IRZ28" s="245"/>
      <c r="ISB28" s="245"/>
      <c r="ISC28" s="245"/>
      <c r="ISD28" s="245"/>
      <c r="ISE28" s="245"/>
      <c r="ISF28" s="245"/>
      <c r="ISG28" s="245"/>
      <c r="ISH28" s="245"/>
      <c r="ISI28" s="245"/>
      <c r="ISJ28" s="245"/>
      <c r="ISK28" s="245"/>
      <c r="ISL28" s="245"/>
      <c r="ISM28" s="245"/>
      <c r="ISN28" s="245"/>
      <c r="ISO28" s="245"/>
      <c r="ISP28" s="245"/>
      <c r="ISQ28" s="245"/>
      <c r="ISR28" s="245"/>
      <c r="ISS28" s="245"/>
      <c r="IST28" s="245"/>
      <c r="ISU28" s="245"/>
      <c r="ISV28" s="245"/>
      <c r="ISX28" s="245"/>
      <c r="ISY28" s="245"/>
      <c r="ISZ28" s="245"/>
      <c r="ITA28" s="245"/>
      <c r="ITB28" s="245"/>
      <c r="ITC28" s="245"/>
      <c r="ITD28" s="245"/>
      <c r="ITE28" s="245"/>
      <c r="ITF28" s="245"/>
      <c r="ITG28" s="245"/>
      <c r="ITH28" s="245"/>
      <c r="ITI28" s="245"/>
      <c r="ITJ28" s="245"/>
      <c r="ITK28" s="245"/>
      <c r="ITL28" s="245"/>
      <c r="ITM28" s="245"/>
      <c r="ITN28" s="245"/>
      <c r="ITO28" s="245"/>
      <c r="ITP28" s="245"/>
      <c r="ITQ28" s="245"/>
      <c r="ITR28" s="245"/>
      <c r="ITT28" s="245"/>
      <c r="ITU28" s="245"/>
      <c r="ITV28" s="245"/>
      <c r="ITW28" s="245"/>
      <c r="ITX28" s="245"/>
      <c r="ITY28" s="245"/>
      <c r="ITZ28" s="245"/>
      <c r="IUA28" s="245"/>
      <c r="IUB28" s="245"/>
      <c r="IUC28" s="245"/>
      <c r="IUD28" s="245"/>
      <c r="IUE28" s="245"/>
      <c r="IUF28" s="245"/>
      <c r="IUG28" s="245"/>
      <c r="IUH28" s="245"/>
      <c r="IUI28" s="245"/>
      <c r="IUJ28" s="245"/>
      <c r="IUK28" s="245"/>
      <c r="IUL28" s="245"/>
      <c r="IUM28" s="245"/>
      <c r="IUN28" s="245"/>
      <c r="IUP28" s="245"/>
      <c r="IUQ28" s="245"/>
      <c r="IUR28" s="245"/>
      <c r="IUS28" s="245"/>
      <c r="IUT28" s="245"/>
      <c r="IUU28" s="245"/>
      <c r="IUV28" s="245"/>
      <c r="IUW28" s="245"/>
      <c r="IUX28" s="245"/>
      <c r="IUY28" s="245"/>
      <c r="IUZ28" s="245"/>
      <c r="IVA28" s="245"/>
      <c r="IVB28" s="245"/>
      <c r="IVC28" s="245"/>
      <c r="IVD28" s="245"/>
      <c r="IVE28" s="245"/>
      <c r="IVF28" s="245"/>
      <c r="IVG28" s="245"/>
      <c r="IVH28" s="245"/>
      <c r="IVI28" s="245"/>
      <c r="IVJ28" s="245"/>
      <c r="IVL28" s="245"/>
      <c r="IVM28" s="245"/>
      <c r="IVN28" s="245"/>
      <c r="IVO28" s="245"/>
      <c r="IVP28" s="245"/>
      <c r="IVQ28" s="245"/>
      <c r="IVR28" s="245"/>
      <c r="IVS28" s="245"/>
      <c r="IVT28" s="245"/>
      <c r="IVU28" s="245"/>
      <c r="IVV28" s="245"/>
      <c r="IVW28" s="245"/>
      <c r="IVX28" s="245"/>
      <c r="IVY28" s="245"/>
      <c r="IVZ28" s="245"/>
      <c r="IWA28" s="245"/>
      <c r="IWB28" s="245"/>
      <c r="IWC28" s="245"/>
      <c r="IWD28" s="245"/>
      <c r="IWE28" s="245"/>
      <c r="IWF28" s="245"/>
      <c r="IWH28" s="245"/>
      <c r="IWI28" s="245"/>
      <c r="IWJ28" s="245"/>
      <c r="IWK28" s="245"/>
      <c r="IWL28" s="245"/>
      <c r="IWM28" s="245"/>
      <c r="IWN28" s="245"/>
      <c r="IWO28" s="245"/>
      <c r="IWP28" s="245"/>
      <c r="IWQ28" s="245"/>
      <c r="IWR28" s="245"/>
      <c r="IWS28" s="245"/>
      <c r="IWT28" s="245"/>
      <c r="IWU28" s="245"/>
      <c r="IWV28" s="245"/>
      <c r="IWW28" s="245"/>
      <c r="IWX28" s="245"/>
      <c r="IWY28" s="245"/>
      <c r="IWZ28" s="245"/>
      <c r="IXA28" s="245"/>
      <c r="IXB28" s="245"/>
      <c r="IXD28" s="245"/>
      <c r="IXE28" s="245"/>
      <c r="IXF28" s="245"/>
      <c r="IXG28" s="245"/>
      <c r="IXH28" s="245"/>
      <c r="IXI28" s="245"/>
      <c r="IXJ28" s="245"/>
      <c r="IXK28" s="245"/>
      <c r="IXL28" s="245"/>
      <c r="IXM28" s="245"/>
      <c r="IXN28" s="245"/>
      <c r="IXO28" s="245"/>
      <c r="IXP28" s="245"/>
      <c r="IXQ28" s="245"/>
      <c r="IXR28" s="245"/>
      <c r="IXS28" s="245"/>
      <c r="IXT28" s="245"/>
      <c r="IXU28" s="245"/>
      <c r="IXV28" s="245"/>
      <c r="IXW28" s="245"/>
      <c r="IXX28" s="245"/>
      <c r="IXZ28" s="245"/>
      <c r="IYA28" s="245"/>
      <c r="IYB28" s="245"/>
      <c r="IYC28" s="245"/>
      <c r="IYD28" s="245"/>
      <c r="IYE28" s="245"/>
      <c r="IYF28" s="245"/>
      <c r="IYG28" s="245"/>
      <c r="IYH28" s="245"/>
      <c r="IYI28" s="245"/>
      <c r="IYJ28" s="245"/>
      <c r="IYK28" s="245"/>
      <c r="IYL28" s="245"/>
      <c r="IYM28" s="245"/>
      <c r="IYN28" s="245"/>
      <c r="IYO28" s="245"/>
      <c r="IYP28" s="245"/>
      <c r="IYQ28" s="245"/>
      <c r="IYR28" s="245"/>
      <c r="IYS28" s="245"/>
      <c r="IYT28" s="245"/>
      <c r="IYV28" s="245"/>
      <c r="IYW28" s="245"/>
      <c r="IYX28" s="245"/>
      <c r="IYY28" s="245"/>
      <c r="IYZ28" s="245"/>
      <c r="IZA28" s="245"/>
      <c r="IZB28" s="245"/>
      <c r="IZC28" s="245"/>
      <c r="IZD28" s="245"/>
      <c r="IZE28" s="245"/>
      <c r="IZF28" s="245"/>
      <c r="IZG28" s="245"/>
      <c r="IZH28" s="245"/>
      <c r="IZI28" s="245"/>
      <c r="IZJ28" s="245"/>
      <c r="IZK28" s="245"/>
      <c r="IZL28" s="245"/>
      <c r="IZM28" s="245"/>
      <c r="IZN28" s="245"/>
      <c r="IZO28" s="245"/>
      <c r="IZP28" s="245"/>
      <c r="IZR28" s="245"/>
      <c r="IZS28" s="245"/>
      <c r="IZT28" s="245"/>
      <c r="IZU28" s="245"/>
      <c r="IZV28" s="245"/>
      <c r="IZW28" s="245"/>
      <c r="IZX28" s="245"/>
      <c r="IZY28" s="245"/>
      <c r="IZZ28" s="245"/>
      <c r="JAA28" s="245"/>
      <c r="JAB28" s="245"/>
      <c r="JAC28" s="245"/>
      <c r="JAD28" s="245"/>
      <c r="JAE28" s="245"/>
      <c r="JAF28" s="245"/>
      <c r="JAG28" s="245"/>
      <c r="JAH28" s="245"/>
      <c r="JAI28" s="245"/>
      <c r="JAJ28" s="245"/>
      <c r="JAK28" s="245"/>
      <c r="JAL28" s="245"/>
      <c r="JAN28" s="245"/>
      <c r="JAO28" s="245"/>
      <c r="JAP28" s="245"/>
      <c r="JAQ28" s="245"/>
      <c r="JAR28" s="245"/>
      <c r="JAS28" s="245"/>
      <c r="JAT28" s="245"/>
      <c r="JAU28" s="245"/>
      <c r="JAV28" s="245"/>
      <c r="JAW28" s="245"/>
      <c r="JAX28" s="245"/>
      <c r="JAY28" s="245"/>
      <c r="JAZ28" s="245"/>
      <c r="JBA28" s="245"/>
      <c r="JBB28" s="245"/>
      <c r="JBC28" s="245"/>
      <c r="JBD28" s="245"/>
      <c r="JBE28" s="245"/>
      <c r="JBF28" s="245"/>
      <c r="JBG28" s="245"/>
      <c r="JBH28" s="245"/>
      <c r="JBJ28" s="245"/>
      <c r="JBK28" s="245"/>
      <c r="JBL28" s="245"/>
      <c r="JBM28" s="245"/>
      <c r="JBN28" s="245"/>
      <c r="JBO28" s="245"/>
      <c r="JBP28" s="245"/>
      <c r="JBQ28" s="245"/>
      <c r="JBR28" s="245"/>
      <c r="JBS28" s="245"/>
      <c r="JBT28" s="245"/>
      <c r="JBU28" s="245"/>
      <c r="JBV28" s="245"/>
      <c r="JBW28" s="245"/>
      <c r="JBX28" s="245"/>
      <c r="JBY28" s="245"/>
      <c r="JBZ28" s="245"/>
      <c r="JCA28" s="245"/>
      <c r="JCB28" s="245"/>
      <c r="JCC28" s="245"/>
      <c r="JCD28" s="245"/>
      <c r="JCF28" s="245"/>
      <c r="JCG28" s="245"/>
      <c r="JCH28" s="245"/>
      <c r="JCI28" s="245"/>
      <c r="JCJ28" s="245"/>
      <c r="JCK28" s="245"/>
      <c r="JCL28" s="245"/>
      <c r="JCM28" s="245"/>
      <c r="JCN28" s="245"/>
      <c r="JCO28" s="245"/>
      <c r="JCP28" s="245"/>
      <c r="JCQ28" s="245"/>
      <c r="JCR28" s="245"/>
      <c r="JCS28" s="245"/>
      <c r="JCT28" s="245"/>
      <c r="JCU28" s="245"/>
      <c r="JCV28" s="245"/>
      <c r="JCW28" s="245"/>
      <c r="JCX28" s="245"/>
      <c r="JCY28" s="245"/>
      <c r="JCZ28" s="245"/>
      <c r="JDB28" s="245"/>
      <c r="JDC28" s="245"/>
      <c r="JDD28" s="245"/>
      <c r="JDE28" s="245"/>
      <c r="JDF28" s="245"/>
      <c r="JDG28" s="245"/>
      <c r="JDH28" s="245"/>
      <c r="JDI28" s="245"/>
      <c r="JDJ28" s="245"/>
      <c r="JDK28" s="245"/>
      <c r="JDL28" s="245"/>
      <c r="JDM28" s="245"/>
      <c r="JDN28" s="245"/>
      <c r="JDO28" s="245"/>
      <c r="JDP28" s="245"/>
      <c r="JDQ28" s="245"/>
      <c r="JDR28" s="245"/>
      <c r="JDS28" s="245"/>
      <c r="JDT28" s="245"/>
      <c r="JDU28" s="245"/>
      <c r="JDV28" s="245"/>
      <c r="JDX28" s="245"/>
      <c r="JDY28" s="245"/>
      <c r="JDZ28" s="245"/>
      <c r="JEA28" s="245"/>
      <c r="JEB28" s="245"/>
      <c r="JEC28" s="245"/>
      <c r="JED28" s="245"/>
      <c r="JEE28" s="245"/>
      <c r="JEF28" s="245"/>
      <c r="JEG28" s="245"/>
      <c r="JEH28" s="245"/>
      <c r="JEI28" s="245"/>
      <c r="JEJ28" s="245"/>
      <c r="JEK28" s="245"/>
      <c r="JEL28" s="245"/>
      <c r="JEM28" s="245"/>
      <c r="JEN28" s="245"/>
      <c r="JEO28" s="245"/>
      <c r="JEP28" s="245"/>
      <c r="JEQ28" s="245"/>
      <c r="JER28" s="245"/>
      <c r="JET28" s="245"/>
      <c r="JEU28" s="245"/>
      <c r="JEV28" s="245"/>
      <c r="JEW28" s="245"/>
      <c r="JEX28" s="245"/>
      <c r="JEY28" s="245"/>
      <c r="JEZ28" s="245"/>
      <c r="JFA28" s="245"/>
      <c r="JFB28" s="245"/>
      <c r="JFC28" s="245"/>
      <c r="JFD28" s="245"/>
      <c r="JFE28" s="245"/>
      <c r="JFF28" s="245"/>
      <c r="JFG28" s="245"/>
      <c r="JFH28" s="245"/>
      <c r="JFI28" s="245"/>
      <c r="JFJ28" s="245"/>
      <c r="JFK28" s="245"/>
      <c r="JFL28" s="245"/>
      <c r="JFM28" s="245"/>
      <c r="JFN28" s="245"/>
      <c r="JFP28" s="245"/>
      <c r="JFQ28" s="245"/>
      <c r="JFR28" s="245"/>
      <c r="JFS28" s="245"/>
      <c r="JFT28" s="245"/>
      <c r="JFU28" s="245"/>
      <c r="JFV28" s="245"/>
      <c r="JFW28" s="245"/>
      <c r="JFX28" s="245"/>
      <c r="JFY28" s="245"/>
      <c r="JFZ28" s="245"/>
      <c r="JGA28" s="245"/>
      <c r="JGB28" s="245"/>
      <c r="JGC28" s="245"/>
      <c r="JGD28" s="245"/>
      <c r="JGE28" s="245"/>
      <c r="JGF28" s="245"/>
      <c r="JGG28" s="245"/>
      <c r="JGH28" s="245"/>
      <c r="JGI28" s="245"/>
      <c r="JGJ28" s="245"/>
      <c r="JGL28" s="245"/>
      <c r="JGM28" s="245"/>
      <c r="JGN28" s="245"/>
      <c r="JGO28" s="245"/>
      <c r="JGP28" s="245"/>
      <c r="JGQ28" s="245"/>
      <c r="JGR28" s="245"/>
      <c r="JGS28" s="245"/>
      <c r="JGT28" s="245"/>
      <c r="JGU28" s="245"/>
      <c r="JGV28" s="245"/>
      <c r="JGW28" s="245"/>
      <c r="JGX28" s="245"/>
      <c r="JGY28" s="245"/>
      <c r="JGZ28" s="245"/>
      <c r="JHA28" s="245"/>
      <c r="JHB28" s="245"/>
      <c r="JHC28" s="245"/>
      <c r="JHD28" s="245"/>
      <c r="JHE28" s="245"/>
      <c r="JHF28" s="245"/>
      <c r="JHH28" s="245"/>
      <c r="JHI28" s="245"/>
      <c r="JHJ28" s="245"/>
      <c r="JHK28" s="245"/>
      <c r="JHL28" s="245"/>
      <c r="JHM28" s="245"/>
      <c r="JHN28" s="245"/>
      <c r="JHO28" s="245"/>
      <c r="JHP28" s="245"/>
      <c r="JHQ28" s="245"/>
      <c r="JHR28" s="245"/>
      <c r="JHS28" s="245"/>
      <c r="JHT28" s="245"/>
      <c r="JHU28" s="245"/>
      <c r="JHV28" s="245"/>
      <c r="JHW28" s="245"/>
      <c r="JHX28" s="245"/>
      <c r="JHY28" s="245"/>
      <c r="JHZ28" s="245"/>
      <c r="JIA28" s="245"/>
      <c r="JIB28" s="245"/>
      <c r="JID28" s="245"/>
      <c r="JIE28" s="245"/>
      <c r="JIF28" s="245"/>
      <c r="JIG28" s="245"/>
      <c r="JIH28" s="245"/>
      <c r="JII28" s="245"/>
      <c r="JIJ28" s="245"/>
      <c r="JIK28" s="245"/>
      <c r="JIL28" s="245"/>
      <c r="JIM28" s="245"/>
      <c r="JIN28" s="245"/>
      <c r="JIO28" s="245"/>
      <c r="JIP28" s="245"/>
      <c r="JIQ28" s="245"/>
      <c r="JIR28" s="245"/>
      <c r="JIS28" s="245"/>
      <c r="JIT28" s="245"/>
      <c r="JIU28" s="245"/>
      <c r="JIV28" s="245"/>
      <c r="JIW28" s="245"/>
      <c r="JIX28" s="245"/>
      <c r="JIZ28" s="245"/>
      <c r="JJA28" s="245"/>
      <c r="JJB28" s="245"/>
      <c r="JJC28" s="245"/>
      <c r="JJD28" s="245"/>
      <c r="JJE28" s="245"/>
      <c r="JJF28" s="245"/>
      <c r="JJG28" s="245"/>
      <c r="JJH28" s="245"/>
      <c r="JJI28" s="245"/>
      <c r="JJJ28" s="245"/>
      <c r="JJK28" s="245"/>
      <c r="JJL28" s="245"/>
      <c r="JJM28" s="245"/>
      <c r="JJN28" s="245"/>
      <c r="JJO28" s="245"/>
      <c r="JJP28" s="245"/>
      <c r="JJQ28" s="245"/>
      <c r="JJR28" s="245"/>
      <c r="JJS28" s="245"/>
      <c r="JJT28" s="245"/>
      <c r="JJV28" s="245"/>
      <c r="JJW28" s="245"/>
      <c r="JJX28" s="245"/>
      <c r="JJY28" s="245"/>
      <c r="JJZ28" s="245"/>
      <c r="JKA28" s="245"/>
      <c r="JKB28" s="245"/>
      <c r="JKC28" s="245"/>
      <c r="JKD28" s="245"/>
      <c r="JKE28" s="245"/>
      <c r="JKF28" s="245"/>
      <c r="JKG28" s="245"/>
      <c r="JKH28" s="245"/>
      <c r="JKI28" s="245"/>
      <c r="JKJ28" s="245"/>
      <c r="JKK28" s="245"/>
      <c r="JKL28" s="245"/>
      <c r="JKM28" s="245"/>
      <c r="JKN28" s="245"/>
      <c r="JKO28" s="245"/>
      <c r="JKP28" s="245"/>
      <c r="JKR28" s="245"/>
      <c r="JKS28" s="245"/>
      <c r="JKT28" s="245"/>
      <c r="JKU28" s="245"/>
      <c r="JKV28" s="245"/>
      <c r="JKW28" s="245"/>
      <c r="JKX28" s="245"/>
      <c r="JKY28" s="245"/>
      <c r="JKZ28" s="245"/>
      <c r="JLA28" s="245"/>
      <c r="JLB28" s="245"/>
      <c r="JLC28" s="245"/>
      <c r="JLD28" s="245"/>
      <c r="JLE28" s="245"/>
      <c r="JLF28" s="245"/>
      <c r="JLG28" s="245"/>
      <c r="JLH28" s="245"/>
      <c r="JLI28" s="245"/>
      <c r="JLJ28" s="245"/>
      <c r="JLK28" s="245"/>
      <c r="JLL28" s="245"/>
      <c r="JLN28" s="245"/>
      <c r="JLO28" s="245"/>
      <c r="JLP28" s="245"/>
      <c r="JLQ28" s="245"/>
      <c r="JLR28" s="245"/>
      <c r="JLS28" s="245"/>
      <c r="JLT28" s="245"/>
      <c r="JLU28" s="245"/>
      <c r="JLV28" s="245"/>
      <c r="JLW28" s="245"/>
      <c r="JLX28" s="245"/>
      <c r="JLY28" s="245"/>
      <c r="JLZ28" s="245"/>
      <c r="JMA28" s="245"/>
      <c r="JMB28" s="245"/>
      <c r="JMC28" s="245"/>
      <c r="JMD28" s="245"/>
      <c r="JME28" s="245"/>
      <c r="JMF28" s="245"/>
      <c r="JMG28" s="245"/>
      <c r="JMH28" s="245"/>
      <c r="JMJ28" s="245"/>
      <c r="JMK28" s="245"/>
      <c r="JML28" s="245"/>
      <c r="JMM28" s="245"/>
      <c r="JMN28" s="245"/>
      <c r="JMO28" s="245"/>
      <c r="JMP28" s="245"/>
      <c r="JMQ28" s="245"/>
      <c r="JMR28" s="245"/>
      <c r="JMS28" s="245"/>
      <c r="JMT28" s="245"/>
      <c r="JMU28" s="245"/>
      <c r="JMV28" s="245"/>
      <c r="JMW28" s="245"/>
      <c r="JMX28" s="245"/>
      <c r="JMY28" s="245"/>
      <c r="JMZ28" s="245"/>
      <c r="JNA28" s="245"/>
      <c r="JNB28" s="245"/>
      <c r="JNC28" s="245"/>
      <c r="JND28" s="245"/>
      <c r="JNF28" s="245"/>
      <c r="JNG28" s="245"/>
      <c r="JNH28" s="245"/>
      <c r="JNI28" s="245"/>
      <c r="JNJ28" s="245"/>
      <c r="JNK28" s="245"/>
      <c r="JNL28" s="245"/>
      <c r="JNM28" s="245"/>
      <c r="JNN28" s="245"/>
      <c r="JNO28" s="245"/>
      <c r="JNP28" s="245"/>
      <c r="JNQ28" s="245"/>
      <c r="JNR28" s="245"/>
      <c r="JNS28" s="245"/>
      <c r="JNT28" s="245"/>
      <c r="JNU28" s="245"/>
      <c r="JNV28" s="245"/>
      <c r="JNW28" s="245"/>
      <c r="JNX28" s="245"/>
      <c r="JNY28" s="245"/>
      <c r="JNZ28" s="245"/>
      <c r="JOB28" s="245"/>
      <c r="JOC28" s="245"/>
      <c r="JOD28" s="245"/>
      <c r="JOE28" s="245"/>
      <c r="JOF28" s="245"/>
      <c r="JOG28" s="245"/>
      <c r="JOH28" s="245"/>
      <c r="JOI28" s="245"/>
      <c r="JOJ28" s="245"/>
      <c r="JOK28" s="245"/>
      <c r="JOL28" s="245"/>
      <c r="JOM28" s="245"/>
      <c r="JON28" s="245"/>
      <c r="JOO28" s="245"/>
      <c r="JOP28" s="245"/>
      <c r="JOQ28" s="245"/>
      <c r="JOR28" s="245"/>
      <c r="JOS28" s="245"/>
      <c r="JOT28" s="245"/>
      <c r="JOU28" s="245"/>
      <c r="JOV28" s="245"/>
      <c r="JOX28" s="245"/>
      <c r="JOY28" s="245"/>
      <c r="JOZ28" s="245"/>
      <c r="JPA28" s="245"/>
      <c r="JPB28" s="245"/>
      <c r="JPC28" s="245"/>
      <c r="JPD28" s="245"/>
      <c r="JPE28" s="245"/>
      <c r="JPF28" s="245"/>
      <c r="JPG28" s="245"/>
      <c r="JPH28" s="245"/>
      <c r="JPI28" s="245"/>
      <c r="JPJ28" s="245"/>
      <c r="JPK28" s="245"/>
      <c r="JPL28" s="245"/>
      <c r="JPM28" s="245"/>
      <c r="JPN28" s="245"/>
      <c r="JPO28" s="245"/>
      <c r="JPP28" s="245"/>
      <c r="JPQ28" s="245"/>
      <c r="JPR28" s="245"/>
      <c r="JPT28" s="245"/>
      <c r="JPU28" s="245"/>
      <c r="JPV28" s="245"/>
      <c r="JPW28" s="245"/>
      <c r="JPX28" s="245"/>
      <c r="JPY28" s="245"/>
      <c r="JPZ28" s="245"/>
      <c r="JQA28" s="245"/>
      <c r="JQB28" s="245"/>
      <c r="JQC28" s="245"/>
      <c r="JQD28" s="245"/>
      <c r="JQE28" s="245"/>
      <c r="JQF28" s="245"/>
      <c r="JQG28" s="245"/>
      <c r="JQH28" s="245"/>
      <c r="JQI28" s="245"/>
      <c r="JQJ28" s="245"/>
      <c r="JQK28" s="245"/>
      <c r="JQL28" s="245"/>
      <c r="JQM28" s="245"/>
      <c r="JQN28" s="245"/>
      <c r="JQP28" s="245"/>
      <c r="JQQ28" s="245"/>
      <c r="JQR28" s="245"/>
      <c r="JQS28" s="245"/>
      <c r="JQT28" s="245"/>
      <c r="JQU28" s="245"/>
      <c r="JQV28" s="245"/>
      <c r="JQW28" s="245"/>
      <c r="JQX28" s="245"/>
      <c r="JQY28" s="245"/>
      <c r="JQZ28" s="245"/>
      <c r="JRA28" s="245"/>
      <c r="JRB28" s="245"/>
      <c r="JRC28" s="245"/>
      <c r="JRD28" s="245"/>
      <c r="JRE28" s="245"/>
      <c r="JRF28" s="245"/>
      <c r="JRG28" s="245"/>
      <c r="JRH28" s="245"/>
      <c r="JRI28" s="245"/>
      <c r="JRJ28" s="245"/>
      <c r="JRL28" s="245"/>
      <c r="JRM28" s="245"/>
      <c r="JRN28" s="245"/>
      <c r="JRO28" s="245"/>
      <c r="JRP28" s="245"/>
      <c r="JRQ28" s="245"/>
      <c r="JRR28" s="245"/>
      <c r="JRS28" s="245"/>
      <c r="JRT28" s="245"/>
      <c r="JRU28" s="245"/>
      <c r="JRV28" s="245"/>
      <c r="JRW28" s="245"/>
      <c r="JRX28" s="245"/>
      <c r="JRY28" s="245"/>
      <c r="JRZ28" s="245"/>
      <c r="JSA28" s="245"/>
      <c r="JSB28" s="245"/>
      <c r="JSC28" s="245"/>
      <c r="JSD28" s="245"/>
      <c r="JSE28" s="245"/>
      <c r="JSF28" s="245"/>
      <c r="JSH28" s="245"/>
      <c r="JSI28" s="245"/>
      <c r="JSJ28" s="245"/>
      <c r="JSK28" s="245"/>
      <c r="JSL28" s="245"/>
      <c r="JSM28" s="245"/>
      <c r="JSN28" s="245"/>
      <c r="JSO28" s="245"/>
      <c r="JSP28" s="245"/>
      <c r="JSQ28" s="245"/>
      <c r="JSR28" s="245"/>
      <c r="JSS28" s="245"/>
      <c r="JST28" s="245"/>
      <c r="JSU28" s="245"/>
      <c r="JSV28" s="245"/>
      <c r="JSW28" s="245"/>
      <c r="JSX28" s="245"/>
      <c r="JSY28" s="245"/>
      <c r="JSZ28" s="245"/>
      <c r="JTA28" s="245"/>
      <c r="JTB28" s="245"/>
      <c r="JTD28" s="245"/>
      <c r="JTE28" s="245"/>
      <c r="JTF28" s="245"/>
      <c r="JTG28" s="245"/>
      <c r="JTH28" s="245"/>
      <c r="JTI28" s="245"/>
      <c r="JTJ28" s="245"/>
      <c r="JTK28" s="245"/>
      <c r="JTL28" s="245"/>
      <c r="JTM28" s="245"/>
      <c r="JTN28" s="245"/>
      <c r="JTO28" s="245"/>
      <c r="JTP28" s="245"/>
      <c r="JTQ28" s="245"/>
      <c r="JTR28" s="245"/>
      <c r="JTS28" s="245"/>
      <c r="JTT28" s="245"/>
      <c r="JTU28" s="245"/>
      <c r="JTV28" s="245"/>
      <c r="JTW28" s="245"/>
      <c r="JTX28" s="245"/>
      <c r="JTZ28" s="245"/>
      <c r="JUA28" s="245"/>
      <c r="JUB28" s="245"/>
      <c r="JUC28" s="245"/>
      <c r="JUD28" s="245"/>
      <c r="JUE28" s="245"/>
      <c r="JUF28" s="245"/>
      <c r="JUG28" s="245"/>
      <c r="JUH28" s="245"/>
      <c r="JUI28" s="245"/>
      <c r="JUJ28" s="245"/>
      <c r="JUK28" s="245"/>
      <c r="JUL28" s="245"/>
      <c r="JUM28" s="245"/>
      <c r="JUN28" s="245"/>
      <c r="JUO28" s="245"/>
      <c r="JUP28" s="245"/>
      <c r="JUQ28" s="245"/>
      <c r="JUR28" s="245"/>
      <c r="JUS28" s="245"/>
      <c r="JUT28" s="245"/>
      <c r="JUV28" s="245"/>
      <c r="JUW28" s="245"/>
      <c r="JUX28" s="245"/>
      <c r="JUY28" s="245"/>
      <c r="JUZ28" s="245"/>
      <c r="JVA28" s="245"/>
      <c r="JVB28" s="245"/>
      <c r="JVC28" s="245"/>
      <c r="JVD28" s="245"/>
      <c r="JVE28" s="245"/>
      <c r="JVF28" s="245"/>
      <c r="JVG28" s="245"/>
      <c r="JVH28" s="245"/>
      <c r="JVI28" s="245"/>
      <c r="JVJ28" s="245"/>
      <c r="JVK28" s="245"/>
      <c r="JVL28" s="245"/>
      <c r="JVM28" s="245"/>
      <c r="JVN28" s="245"/>
      <c r="JVO28" s="245"/>
      <c r="JVP28" s="245"/>
      <c r="JVR28" s="245"/>
      <c r="JVS28" s="245"/>
      <c r="JVT28" s="245"/>
      <c r="JVU28" s="245"/>
      <c r="JVV28" s="245"/>
      <c r="JVW28" s="245"/>
      <c r="JVX28" s="245"/>
      <c r="JVY28" s="245"/>
      <c r="JVZ28" s="245"/>
      <c r="JWA28" s="245"/>
      <c r="JWB28" s="245"/>
      <c r="JWC28" s="245"/>
      <c r="JWD28" s="245"/>
      <c r="JWE28" s="245"/>
      <c r="JWF28" s="245"/>
      <c r="JWG28" s="245"/>
      <c r="JWH28" s="245"/>
      <c r="JWI28" s="245"/>
      <c r="JWJ28" s="245"/>
      <c r="JWK28" s="245"/>
      <c r="JWL28" s="245"/>
      <c r="JWN28" s="245"/>
      <c r="JWO28" s="245"/>
      <c r="JWP28" s="245"/>
      <c r="JWQ28" s="245"/>
      <c r="JWR28" s="245"/>
      <c r="JWS28" s="245"/>
      <c r="JWT28" s="245"/>
      <c r="JWU28" s="245"/>
      <c r="JWV28" s="245"/>
      <c r="JWW28" s="245"/>
      <c r="JWX28" s="245"/>
      <c r="JWY28" s="245"/>
      <c r="JWZ28" s="245"/>
      <c r="JXA28" s="245"/>
      <c r="JXB28" s="245"/>
      <c r="JXC28" s="245"/>
      <c r="JXD28" s="245"/>
      <c r="JXE28" s="245"/>
      <c r="JXF28" s="245"/>
      <c r="JXG28" s="245"/>
      <c r="JXH28" s="245"/>
      <c r="JXJ28" s="245"/>
      <c r="JXK28" s="245"/>
      <c r="JXL28" s="245"/>
      <c r="JXM28" s="245"/>
      <c r="JXN28" s="245"/>
      <c r="JXO28" s="245"/>
      <c r="JXP28" s="245"/>
      <c r="JXQ28" s="245"/>
      <c r="JXR28" s="245"/>
      <c r="JXS28" s="245"/>
      <c r="JXT28" s="245"/>
      <c r="JXU28" s="245"/>
      <c r="JXV28" s="245"/>
      <c r="JXW28" s="245"/>
      <c r="JXX28" s="245"/>
      <c r="JXY28" s="245"/>
      <c r="JXZ28" s="245"/>
      <c r="JYA28" s="245"/>
      <c r="JYB28" s="245"/>
      <c r="JYC28" s="245"/>
      <c r="JYD28" s="245"/>
      <c r="JYF28" s="245"/>
      <c r="JYG28" s="245"/>
      <c r="JYH28" s="245"/>
      <c r="JYI28" s="245"/>
      <c r="JYJ28" s="245"/>
      <c r="JYK28" s="245"/>
      <c r="JYL28" s="245"/>
      <c r="JYM28" s="245"/>
      <c r="JYN28" s="245"/>
      <c r="JYO28" s="245"/>
      <c r="JYP28" s="245"/>
      <c r="JYQ28" s="245"/>
      <c r="JYR28" s="245"/>
      <c r="JYS28" s="245"/>
      <c r="JYT28" s="245"/>
      <c r="JYU28" s="245"/>
      <c r="JYV28" s="245"/>
      <c r="JYW28" s="245"/>
      <c r="JYX28" s="245"/>
      <c r="JYY28" s="245"/>
      <c r="JYZ28" s="245"/>
      <c r="JZB28" s="245"/>
      <c r="JZC28" s="245"/>
      <c r="JZD28" s="245"/>
      <c r="JZE28" s="245"/>
      <c r="JZF28" s="245"/>
      <c r="JZG28" s="245"/>
      <c r="JZH28" s="245"/>
      <c r="JZI28" s="245"/>
      <c r="JZJ28" s="245"/>
      <c r="JZK28" s="245"/>
      <c r="JZL28" s="245"/>
      <c r="JZM28" s="245"/>
      <c r="JZN28" s="245"/>
      <c r="JZO28" s="245"/>
      <c r="JZP28" s="245"/>
      <c r="JZQ28" s="245"/>
      <c r="JZR28" s="245"/>
      <c r="JZS28" s="245"/>
      <c r="JZT28" s="245"/>
      <c r="JZU28" s="245"/>
      <c r="JZV28" s="245"/>
      <c r="JZX28" s="245"/>
      <c r="JZY28" s="245"/>
      <c r="JZZ28" s="245"/>
      <c r="KAA28" s="245"/>
      <c r="KAB28" s="245"/>
      <c r="KAC28" s="245"/>
      <c r="KAD28" s="245"/>
      <c r="KAE28" s="245"/>
      <c r="KAF28" s="245"/>
      <c r="KAG28" s="245"/>
      <c r="KAH28" s="245"/>
      <c r="KAI28" s="245"/>
      <c r="KAJ28" s="245"/>
      <c r="KAK28" s="245"/>
      <c r="KAL28" s="245"/>
      <c r="KAM28" s="245"/>
      <c r="KAN28" s="245"/>
      <c r="KAO28" s="245"/>
      <c r="KAP28" s="245"/>
      <c r="KAQ28" s="245"/>
      <c r="KAR28" s="245"/>
      <c r="KAT28" s="245"/>
      <c r="KAU28" s="245"/>
      <c r="KAV28" s="245"/>
      <c r="KAW28" s="245"/>
      <c r="KAX28" s="245"/>
      <c r="KAY28" s="245"/>
      <c r="KAZ28" s="245"/>
      <c r="KBA28" s="245"/>
      <c r="KBB28" s="245"/>
      <c r="KBC28" s="245"/>
      <c r="KBD28" s="245"/>
      <c r="KBE28" s="245"/>
      <c r="KBF28" s="245"/>
      <c r="KBG28" s="245"/>
      <c r="KBH28" s="245"/>
      <c r="KBI28" s="245"/>
      <c r="KBJ28" s="245"/>
      <c r="KBK28" s="245"/>
      <c r="KBL28" s="245"/>
      <c r="KBM28" s="245"/>
      <c r="KBN28" s="245"/>
      <c r="KBP28" s="245"/>
      <c r="KBQ28" s="245"/>
      <c r="KBR28" s="245"/>
      <c r="KBS28" s="245"/>
      <c r="KBT28" s="245"/>
      <c r="KBU28" s="245"/>
      <c r="KBV28" s="245"/>
      <c r="KBW28" s="245"/>
      <c r="KBX28" s="245"/>
      <c r="KBY28" s="245"/>
      <c r="KBZ28" s="245"/>
      <c r="KCA28" s="245"/>
      <c r="KCB28" s="245"/>
      <c r="KCC28" s="245"/>
      <c r="KCD28" s="245"/>
      <c r="KCE28" s="245"/>
      <c r="KCF28" s="245"/>
      <c r="KCG28" s="245"/>
      <c r="KCH28" s="245"/>
      <c r="KCI28" s="245"/>
      <c r="KCJ28" s="245"/>
      <c r="KCL28" s="245"/>
      <c r="KCM28" s="245"/>
      <c r="KCN28" s="245"/>
      <c r="KCO28" s="245"/>
      <c r="KCP28" s="245"/>
      <c r="KCQ28" s="245"/>
      <c r="KCR28" s="245"/>
      <c r="KCS28" s="245"/>
      <c r="KCT28" s="245"/>
      <c r="KCU28" s="245"/>
      <c r="KCV28" s="245"/>
      <c r="KCW28" s="245"/>
      <c r="KCX28" s="245"/>
      <c r="KCY28" s="245"/>
      <c r="KCZ28" s="245"/>
      <c r="KDA28" s="245"/>
      <c r="KDB28" s="245"/>
      <c r="KDC28" s="245"/>
      <c r="KDD28" s="245"/>
      <c r="KDE28" s="245"/>
      <c r="KDF28" s="245"/>
      <c r="KDH28" s="245"/>
      <c r="KDI28" s="245"/>
      <c r="KDJ28" s="245"/>
      <c r="KDK28" s="245"/>
      <c r="KDL28" s="245"/>
      <c r="KDM28" s="245"/>
      <c r="KDN28" s="245"/>
      <c r="KDO28" s="245"/>
      <c r="KDP28" s="245"/>
      <c r="KDQ28" s="245"/>
      <c r="KDR28" s="245"/>
      <c r="KDS28" s="245"/>
      <c r="KDT28" s="245"/>
      <c r="KDU28" s="245"/>
      <c r="KDV28" s="245"/>
      <c r="KDW28" s="245"/>
      <c r="KDX28" s="245"/>
      <c r="KDY28" s="245"/>
      <c r="KDZ28" s="245"/>
      <c r="KEA28" s="245"/>
      <c r="KEB28" s="245"/>
      <c r="KED28" s="245"/>
      <c r="KEE28" s="245"/>
      <c r="KEF28" s="245"/>
      <c r="KEG28" s="245"/>
      <c r="KEH28" s="245"/>
      <c r="KEI28" s="245"/>
      <c r="KEJ28" s="245"/>
      <c r="KEK28" s="245"/>
      <c r="KEL28" s="245"/>
      <c r="KEM28" s="245"/>
      <c r="KEN28" s="245"/>
      <c r="KEO28" s="245"/>
      <c r="KEP28" s="245"/>
      <c r="KEQ28" s="245"/>
      <c r="KER28" s="245"/>
      <c r="KES28" s="245"/>
      <c r="KET28" s="245"/>
      <c r="KEU28" s="245"/>
      <c r="KEV28" s="245"/>
      <c r="KEW28" s="245"/>
      <c r="KEX28" s="245"/>
      <c r="KEZ28" s="245"/>
      <c r="KFA28" s="245"/>
      <c r="KFB28" s="245"/>
      <c r="KFC28" s="245"/>
      <c r="KFD28" s="245"/>
      <c r="KFE28" s="245"/>
      <c r="KFF28" s="245"/>
      <c r="KFG28" s="245"/>
      <c r="KFH28" s="245"/>
      <c r="KFI28" s="245"/>
      <c r="KFJ28" s="245"/>
      <c r="KFK28" s="245"/>
      <c r="KFL28" s="245"/>
      <c r="KFM28" s="245"/>
      <c r="KFN28" s="245"/>
      <c r="KFO28" s="245"/>
      <c r="KFP28" s="245"/>
      <c r="KFQ28" s="245"/>
      <c r="KFR28" s="245"/>
      <c r="KFS28" s="245"/>
      <c r="KFT28" s="245"/>
      <c r="KFV28" s="245"/>
      <c r="KFW28" s="245"/>
      <c r="KFX28" s="245"/>
      <c r="KFY28" s="245"/>
      <c r="KFZ28" s="245"/>
      <c r="KGA28" s="245"/>
      <c r="KGB28" s="245"/>
      <c r="KGC28" s="245"/>
      <c r="KGD28" s="245"/>
      <c r="KGE28" s="245"/>
      <c r="KGF28" s="245"/>
      <c r="KGG28" s="245"/>
      <c r="KGH28" s="245"/>
      <c r="KGI28" s="245"/>
      <c r="KGJ28" s="245"/>
      <c r="KGK28" s="245"/>
      <c r="KGL28" s="245"/>
      <c r="KGM28" s="245"/>
      <c r="KGN28" s="245"/>
      <c r="KGO28" s="245"/>
      <c r="KGP28" s="245"/>
      <c r="KGR28" s="245"/>
      <c r="KGS28" s="245"/>
      <c r="KGT28" s="245"/>
      <c r="KGU28" s="245"/>
      <c r="KGV28" s="245"/>
      <c r="KGW28" s="245"/>
      <c r="KGX28" s="245"/>
      <c r="KGY28" s="245"/>
      <c r="KGZ28" s="245"/>
      <c r="KHA28" s="245"/>
      <c r="KHB28" s="245"/>
      <c r="KHC28" s="245"/>
      <c r="KHD28" s="245"/>
      <c r="KHE28" s="245"/>
      <c r="KHF28" s="245"/>
      <c r="KHG28" s="245"/>
      <c r="KHH28" s="245"/>
      <c r="KHI28" s="245"/>
      <c r="KHJ28" s="245"/>
      <c r="KHK28" s="245"/>
      <c r="KHL28" s="245"/>
      <c r="KHN28" s="245"/>
      <c r="KHO28" s="245"/>
      <c r="KHP28" s="245"/>
      <c r="KHQ28" s="245"/>
      <c r="KHR28" s="245"/>
      <c r="KHS28" s="245"/>
      <c r="KHT28" s="245"/>
      <c r="KHU28" s="245"/>
      <c r="KHV28" s="245"/>
      <c r="KHW28" s="245"/>
      <c r="KHX28" s="245"/>
      <c r="KHY28" s="245"/>
      <c r="KHZ28" s="245"/>
      <c r="KIA28" s="245"/>
      <c r="KIB28" s="245"/>
      <c r="KIC28" s="245"/>
      <c r="KID28" s="245"/>
      <c r="KIE28" s="245"/>
      <c r="KIF28" s="245"/>
      <c r="KIG28" s="245"/>
      <c r="KIH28" s="245"/>
      <c r="KIJ28" s="245"/>
      <c r="KIK28" s="245"/>
      <c r="KIL28" s="245"/>
      <c r="KIM28" s="245"/>
      <c r="KIN28" s="245"/>
      <c r="KIO28" s="245"/>
      <c r="KIP28" s="245"/>
      <c r="KIQ28" s="245"/>
      <c r="KIR28" s="245"/>
      <c r="KIS28" s="245"/>
      <c r="KIT28" s="245"/>
      <c r="KIU28" s="245"/>
      <c r="KIV28" s="245"/>
      <c r="KIW28" s="245"/>
      <c r="KIX28" s="245"/>
      <c r="KIY28" s="245"/>
      <c r="KIZ28" s="245"/>
      <c r="KJA28" s="245"/>
      <c r="KJB28" s="245"/>
      <c r="KJC28" s="245"/>
      <c r="KJD28" s="245"/>
      <c r="KJF28" s="245"/>
      <c r="KJG28" s="245"/>
      <c r="KJH28" s="245"/>
      <c r="KJI28" s="245"/>
      <c r="KJJ28" s="245"/>
      <c r="KJK28" s="245"/>
      <c r="KJL28" s="245"/>
      <c r="KJM28" s="245"/>
      <c r="KJN28" s="245"/>
      <c r="KJO28" s="245"/>
      <c r="KJP28" s="245"/>
      <c r="KJQ28" s="245"/>
      <c r="KJR28" s="245"/>
      <c r="KJS28" s="245"/>
      <c r="KJT28" s="245"/>
      <c r="KJU28" s="245"/>
      <c r="KJV28" s="245"/>
      <c r="KJW28" s="245"/>
      <c r="KJX28" s="245"/>
      <c r="KJY28" s="245"/>
      <c r="KJZ28" s="245"/>
      <c r="KKB28" s="245"/>
      <c r="KKC28" s="245"/>
      <c r="KKD28" s="245"/>
      <c r="KKE28" s="245"/>
      <c r="KKF28" s="245"/>
      <c r="KKG28" s="245"/>
      <c r="KKH28" s="245"/>
      <c r="KKI28" s="245"/>
      <c r="KKJ28" s="245"/>
      <c r="KKK28" s="245"/>
      <c r="KKL28" s="245"/>
      <c r="KKM28" s="245"/>
      <c r="KKN28" s="245"/>
      <c r="KKO28" s="245"/>
      <c r="KKP28" s="245"/>
      <c r="KKQ28" s="245"/>
      <c r="KKR28" s="245"/>
      <c r="KKS28" s="245"/>
      <c r="KKT28" s="245"/>
      <c r="KKU28" s="245"/>
      <c r="KKV28" s="245"/>
      <c r="KKX28" s="245"/>
      <c r="KKY28" s="245"/>
      <c r="KKZ28" s="245"/>
      <c r="KLA28" s="245"/>
      <c r="KLB28" s="245"/>
      <c r="KLC28" s="245"/>
      <c r="KLD28" s="245"/>
      <c r="KLE28" s="245"/>
      <c r="KLF28" s="245"/>
      <c r="KLG28" s="245"/>
      <c r="KLH28" s="245"/>
      <c r="KLI28" s="245"/>
      <c r="KLJ28" s="245"/>
      <c r="KLK28" s="245"/>
      <c r="KLL28" s="245"/>
      <c r="KLM28" s="245"/>
      <c r="KLN28" s="245"/>
      <c r="KLO28" s="245"/>
      <c r="KLP28" s="245"/>
      <c r="KLQ28" s="245"/>
      <c r="KLR28" s="245"/>
      <c r="KLT28" s="245"/>
      <c r="KLU28" s="245"/>
      <c r="KLV28" s="245"/>
      <c r="KLW28" s="245"/>
      <c r="KLX28" s="245"/>
      <c r="KLY28" s="245"/>
      <c r="KLZ28" s="245"/>
      <c r="KMA28" s="245"/>
      <c r="KMB28" s="245"/>
      <c r="KMC28" s="245"/>
      <c r="KMD28" s="245"/>
      <c r="KME28" s="245"/>
      <c r="KMF28" s="245"/>
      <c r="KMG28" s="245"/>
      <c r="KMH28" s="245"/>
      <c r="KMI28" s="245"/>
      <c r="KMJ28" s="245"/>
      <c r="KMK28" s="245"/>
      <c r="KML28" s="245"/>
      <c r="KMM28" s="245"/>
      <c r="KMN28" s="245"/>
      <c r="KMP28" s="245"/>
      <c r="KMQ28" s="245"/>
      <c r="KMR28" s="245"/>
      <c r="KMS28" s="245"/>
      <c r="KMT28" s="245"/>
      <c r="KMU28" s="245"/>
      <c r="KMV28" s="245"/>
      <c r="KMW28" s="245"/>
      <c r="KMX28" s="245"/>
      <c r="KMY28" s="245"/>
      <c r="KMZ28" s="245"/>
      <c r="KNA28" s="245"/>
      <c r="KNB28" s="245"/>
      <c r="KNC28" s="245"/>
      <c r="KND28" s="245"/>
      <c r="KNE28" s="245"/>
      <c r="KNF28" s="245"/>
      <c r="KNG28" s="245"/>
      <c r="KNH28" s="245"/>
      <c r="KNI28" s="245"/>
      <c r="KNJ28" s="245"/>
      <c r="KNL28" s="245"/>
      <c r="KNM28" s="245"/>
      <c r="KNN28" s="245"/>
      <c r="KNO28" s="245"/>
      <c r="KNP28" s="245"/>
      <c r="KNQ28" s="245"/>
      <c r="KNR28" s="245"/>
      <c r="KNS28" s="245"/>
      <c r="KNT28" s="245"/>
      <c r="KNU28" s="245"/>
      <c r="KNV28" s="245"/>
      <c r="KNW28" s="245"/>
      <c r="KNX28" s="245"/>
      <c r="KNY28" s="245"/>
      <c r="KNZ28" s="245"/>
      <c r="KOA28" s="245"/>
      <c r="KOB28" s="245"/>
      <c r="KOC28" s="245"/>
      <c r="KOD28" s="245"/>
      <c r="KOE28" s="245"/>
      <c r="KOF28" s="245"/>
      <c r="KOH28" s="245"/>
      <c r="KOI28" s="245"/>
      <c r="KOJ28" s="245"/>
      <c r="KOK28" s="245"/>
      <c r="KOL28" s="245"/>
      <c r="KOM28" s="245"/>
      <c r="KON28" s="245"/>
      <c r="KOO28" s="245"/>
      <c r="KOP28" s="245"/>
      <c r="KOQ28" s="245"/>
      <c r="KOR28" s="245"/>
      <c r="KOS28" s="245"/>
      <c r="KOT28" s="245"/>
      <c r="KOU28" s="245"/>
      <c r="KOV28" s="245"/>
      <c r="KOW28" s="245"/>
      <c r="KOX28" s="245"/>
      <c r="KOY28" s="245"/>
      <c r="KOZ28" s="245"/>
      <c r="KPA28" s="245"/>
      <c r="KPB28" s="245"/>
      <c r="KPD28" s="245"/>
      <c r="KPE28" s="245"/>
      <c r="KPF28" s="245"/>
      <c r="KPG28" s="245"/>
      <c r="KPH28" s="245"/>
      <c r="KPI28" s="245"/>
      <c r="KPJ28" s="245"/>
      <c r="KPK28" s="245"/>
      <c r="KPL28" s="245"/>
      <c r="KPM28" s="245"/>
      <c r="KPN28" s="245"/>
      <c r="KPO28" s="245"/>
      <c r="KPP28" s="245"/>
      <c r="KPQ28" s="245"/>
      <c r="KPR28" s="245"/>
      <c r="KPS28" s="245"/>
      <c r="KPT28" s="245"/>
      <c r="KPU28" s="245"/>
      <c r="KPV28" s="245"/>
      <c r="KPW28" s="245"/>
      <c r="KPX28" s="245"/>
      <c r="KPZ28" s="245"/>
      <c r="KQA28" s="245"/>
      <c r="KQB28" s="245"/>
      <c r="KQC28" s="245"/>
      <c r="KQD28" s="245"/>
      <c r="KQE28" s="245"/>
      <c r="KQF28" s="245"/>
      <c r="KQG28" s="245"/>
      <c r="KQH28" s="245"/>
      <c r="KQI28" s="245"/>
      <c r="KQJ28" s="245"/>
      <c r="KQK28" s="245"/>
      <c r="KQL28" s="245"/>
      <c r="KQM28" s="245"/>
      <c r="KQN28" s="245"/>
      <c r="KQO28" s="245"/>
      <c r="KQP28" s="245"/>
      <c r="KQQ28" s="245"/>
      <c r="KQR28" s="245"/>
      <c r="KQS28" s="245"/>
      <c r="KQT28" s="245"/>
      <c r="KQV28" s="245"/>
      <c r="KQW28" s="245"/>
      <c r="KQX28" s="245"/>
      <c r="KQY28" s="245"/>
      <c r="KQZ28" s="245"/>
      <c r="KRA28" s="245"/>
      <c r="KRB28" s="245"/>
      <c r="KRC28" s="245"/>
      <c r="KRD28" s="245"/>
      <c r="KRE28" s="245"/>
      <c r="KRF28" s="245"/>
      <c r="KRG28" s="245"/>
      <c r="KRH28" s="245"/>
      <c r="KRI28" s="245"/>
      <c r="KRJ28" s="245"/>
      <c r="KRK28" s="245"/>
      <c r="KRL28" s="245"/>
      <c r="KRM28" s="245"/>
      <c r="KRN28" s="245"/>
      <c r="KRO28" s="245"/>
      <c r="KRP28" s="245"/>
      <c r="KRR28" s="245"/>
      <c r="KRS28" s="245"/>
      <c r="KRT28" s="245"/>
      <c r="KRU28" s="245"/>
      <c r="KRV28" s="245"/>
      <c r="KRW28" s="245"/>
      <c r="KRX28" s="245"/>
      <c r="KRY28" s="245"/>
      <c r="KRZ28" s="245"/>
      <c r="KSA28" s="245"/>
      <c r="KSB28" s="245"/>
      <c r="KSC28" s="245"/>
      <c r="KSD28" s="245"/>
      <c r="KSE28" s="245"/>
      <c r="KSF28" s="245"/>
      <c r="KSG28" s="245"/>
      <c r="KSH28" s="245"/>
      <c r="KSI28" s="245"/>
      <c r="KSJ28" s="245"/>
      <c r="KSK28" s="245"/>
      <c r="KSL28" s="245"/>
      <c r="KSN28" s="245"/>
      <c r="KSO28" s="245"/>
      <c r="KSP28" s="245"/>
      <c r="KSQ28" s="245"/>
      <c r="KSR28" s="245"/>
      <c r="KSS28" s="245"/>
      <c r="KST28" s="245"/>
      <c r="KSU28" s="245"/>
      <c r="KSV28" s="245"/>
      <c r="KSW28" s="245"/>
      <c r="KSX28" s="245"/>
      <c r="KSY28" s="245"/>
      <c r="KSZ28" s="245"/>
      <c r="KTA28" s="245"/>
      <c r="KTB28" s="245"/>
      <c r="KTC28" s="245"/>
      <c r="KTD28" s="245"/>
      <c r="KTE28" s="245"/>
      <c r="KTF28" s="245"/>
      <c r="KTG28" s="245"/>
      <c r="KTH28" s="245"/>
      <c r="KTJ28" s="245"/>
      <c r="KTK28" s="245"/>
      <c r="KTL28" s="245"/>
      <c r="KTM28" s="245"/>
      <c r="KTN28" s="245"/>
      <c r="KTO28" s="245"/>
      <c r="KTP28" s="245"/>
      <c r="KTQ28" s="245"/>
      <c r="KTR28" s="245"/>
      <c r="KTS28" s="245"/>
      <c r="KTT28" s="245"/>
      <c r="KTU28" s="245"/>
      <c r="KTV28" s="245"/>
      <c r="KTW28" s="245"/>
      <c r="KTX28" s="245"/>
      <c r="KTY28" s="245"/>
      <c r="KTZ28" s="245"/>
      <c r="KUA28" s="245"/>
      <c r="KUB28" s="245"/>
      <c r="KUC28" s="245"/>
      <c r="KUD28" s="245"/>
      <c r="KUF28" s="245"/>
      <c r="KUG28" s="245"/>
      <c r="KUH28" s="245"/>
      <c r="KUI28" s="245"/>
      <c r="KUJ28" s="245"/>
      <c r="KUK28" s="245"/>
      <c r="KUL28" s="245"/>
      <c r="KUM28" s="245"/>
      <c r="KUN28" s="245"/>
      <c r="KUO28" s="245"/>
      <c r="KUP28" s="245"/>
      <c r="KUQ28" s="245"/>
      <c r="KUR28" s="245"/>
      <c r="KUS28" s="245"/>
      <c r="KUT28" s="245"/>
      <c r="KUU28" s="245"/>
      <c r="KUV28" s="245"/>
      <c r="KUW28" s="245"/>
      <c r="KUX28" s="245"/>
      <c r="KUY28" s="245"/>
      <c r="KUZ28" s="245"/>
      <c r="KVB28" s="245"/>
      <c r="KVC28" s="245"/>
      <c r="KVD28" s="245"/>
      <c r="KVE28" s="245"/>
      <c r="KVF28" s="245"/>
      <c r="KVG28" s="245"/>
      <c r="KVH28" s="245"/>
      <c r="KVI28" s="245"/>
      <c r="KVJ28" s="245"/>
      <c r="KVK28" s="245"/>
      <c r="KVL28" s="245"/>
      <c r="KVM28" s="245"/>
      <c r="KVN28" s="245"/>
      <c r="KVO28" s="245"/>
      <c r="KVP28" s="245"/>
      <c r="KVQ28" s="245"/>
      <c r="KVR28" s="245"/>
      <c r="KVS28" s="245"/>
      <c r="KVT28" s="245"/>
      <c r="KVU28" s="245"/>
      <c r="KVV28" s="245"/>
      <c r="KVX28" s="245"/>
      <c r="KVY28" s="245"/>
      <c r="KVZ28" s="245"/>
      <c r="KWA28" s="245"/>
      <c r="KWB28" s="245"/>
      <c r="KWC28" s="245"/>
      <c r="KWD28" s="245"/>
      <c r="KWE28" s="245"/>
      <c r="KWF28" s="245"/>
      <c r="KWG28" s="245"/>
      <c r="KWH28" s="245"/>
      <c r="KWI28" s="245"/>
      <c r="KWJ28" s="245"/>
      <c r="KWK28" s="245"/>
      <c r="KWL28" s="245"/>
      <c r="KWM28" s="245"/>
      <c r="KWN28" s="245"/>
      <c r="KWO28" s="245"/>
      <c r="KWP28" s="245"/>
      <c r="KWQ28" s="245"/>
      <c r="KWR28" s="245"/>
      <c r="KWT28" s="245"/>
      <c r="KWU28" s="245"/>
      <c r="KWV28" s="245"/>
      <c r="KWW28" s="245"/>
      <c r="KWX28" s="245"/>
      <c r="KWY28" s="245"/>
      <c r="KWZ28" s="245"/>
      <c r="KXA28" s="245"/>
      <c r="KXB28" s="245"/>
      <c r="KXC28" s="245"/>
      <c r="KXD28" s="245"/>
      <c r="KXE28" s="245"/>
      <c r="KXF28" s="245"/>
      <c r="KXG28" s="245"/>
      <c r="KXH28" s="245"/>
      <c r="KXI28" s="245"/>
      <c r="KXJ28" s="245"/>
      <c r="KXK28" s="245"/>
      <c r="KXL28" s="245"/>
      <c r="KXM28" s="245"/>
      <c r="KXN28" s="245"/>
      <c r="KXP28" s="245"/>
      <c r="KXQ28" s="245"/>
      <c r="KXR28" s="245"/>
      <c r="KXS28" s="245"/>
      <c r="KXT28" s="245"/>
      <c r="KXU28" s="245"/>
      <c r="KXV28" s="245"/>
      <c r="KXW28" s="245"/>
      <c r="KXX28" s="245"/>
      <c r="KXY28" s="245"/>
      <c r="KXZ28" s="245"/>
      <c r="KYA28" s="245"/>
      <c r="KYB28" s="245"/>
      <c r="KYC28" s="245"/>
      <c r="KYD28" s="245"/>
      <c r="KYE28" s="245"/>
      <c r="KYF28" s="245"/>
      <c r="KYG28" s="245"/>
      <c r="KYH28" s="245"/>
      <c r="KYI28" s="245"/>
      <c r="KYJ28" s="245"/>
      <c r="KYL28" s="245"/>
      <c r="KYM28" s="245"/>
      <c r="KYN28" s="245"/>
      <c r="KYO28" s="245"/>
      <c r="KYP28" s="245"/>
      <c r="KYQ28" s="245"/>
      <c r="KYR28" s="245"/>
      <c r="KYS28" s="245"/>
      <c r="KYT28" s="245"/>
      <c r="KYU28" s="245"/>
      <c r="KYV28" s="245"/>
      <c r="KYW28" s="245"/>
      <c r="KYX28" s="245"/>
      <c r="KYY28" s="245"/>
      <c r="KYZ28" s="245"/>
      <c r="KZA28" s="245"/>
      <c r="KZB28" s="245"/>
      <c r="KZC28" s="245"/>
      <c r="KZD28" s="245"/>
      <c r="KZE28" s="245"/>
      <c r="KZF28" s="245"/>
      <c r="KZH28" s="245"/>
      <c r="KZI28" s="245"/>
      <c r="KZJ28" s="245"/>
      <c r="KZK28" s="245"/>
      <c r="KZL28" s="245"/>
      <c r="KZM28" s="245"/>
      <c r="KZN28" s="245"/>
      <c r="KZO28" s="245"/>
      <c r="KZP28" s="245"/>
      <c r="KZQ28" s="245"/>
      <c r="KZR28" s="245"/>
      <c r="KZS28" s="245"/>
      <c r="KZT28" s="245"/>
      <c r="KZU28" s="245"/>
      <c r="KZV28" s="245"/>
      <c r="KZW28" s="245"/>
      <c r="KZX28" s="245"/>
      <c r="KZY28" s="245"/>
      <c r="KZZ28" s="245"/>
      <c r="LAA28" s="245"/>
      <c r="LAB28" s="245"/>
      <c r="LAD28" s="245"/>
      <c r="LAE28" s="245"/>
      <c r="LAF28" s="245"/>
      <c r="LAG28" s="245"/>
      <c r="LAH28" s="245"/>
      <c r="LAI28" s="245"/>
      <c r="LAJ28" s="245"/>
      <c r="LAK28" s="245"/>
      <c r="LAL28" s="245"/>
      <c r="LAM28" s="245"/>
      <c r="LAN28" s="245"/>
      <c r="LAO28" s="245"/>
      <c r="LAP28" s="245"/>
      <c r="LAQ28" s="245"/>
      <c r="LAR28" s="245"/>
      <c r="LAS28" s="245"/>
      <c r="LAT28" s="245"/>
      <c r="LAU28" s="245"/>
      <c r="LAV28" s="245"/>
      <c r="LAW28" s="245"/>
      <c r="LAX28" s="245"/>
      <c r="LAZ28" s="245"/>
      <c r="LBA28" s="245"/>
      <c r="LBB28" s="245"/>
      <c r="LBC28" s="245"/>
      <c r="LBD28" s="245"/>
      <c r="LBE28" s="245"/>
      <c r="LBF28" s="245"/>
      <c r="LBG28" s="245"/>
      <c r="LBH28" s="245"/>
      <c r="LBI28" s="245"/>
      <c r="LBJ28" s="245"/>
      <c r="LBK28" s="245"/>
      <c r="LBL28" s="245"/>
      <c r="LBM28" s="245"/>
      <c r="LBN28" s="245"/>
      <c r="LBO28" s="245"/>
      <c r="LBP28" s="245"/>
      <c r="LBQ28" s="245"/>
      <c r="LBR28" s="245"/>
      <c r="LBS28" s="245"/>
      <c r="LBT28" s="245"/>
      <c r="LBV28" s="245"/>
      <c r="LBW28" s="245"/>
      <c r="LBX28" s="245"/>
      <c r="LBY28" s="245"/>
      <c r="LBZ28" s="245"/>
      <c r="LCA28" s="245"/>
      <c r="LCB28" s="245"/>
      <c r="LCC28" s="245"/>
      <c r="LCD28" s="245"/>
      <c r="LCE28" s="245"/>
      <c r="LCF28" s="245"/>
      <c r="LCG28" s="245"/>
      <c r="LCH28" s="245"/>
      <c r="LCI28" s="245"/>
      <c r="LCJ28" s="245"/>
      <c r="LCK28" s="245"/>
      <c r="LCL28" s="245"/>
      <c r="LCM28" s="245"/>
      <c r="LCN28" s="245"/>
      <c r="LCO28" s="245"/>
      <c r="LCP28" s="245"/>
      <c r="LCR28" s="245"/>
      <c r="LCS28" s="245"/>
      <c r="LCT28" s="245"/>
      <c r="LCU28" s="245"/>
      <c r="LCV28" s="245"/>
      <c r="LCW28" s="245"/>
      <c r="LCX28" s="245"/>
      <c r="LCY28" s="245"/>
      <c r="LCZ28" s="245"/>
      <c r="LDA28" s="245"/>
      <c r="LDB28" s="245"/>
      <c r="LDC28" s="245"/>
      <c r="LDD28" s="245"/>
      <c r="LDE28" s="245"/>
      <c r="LDF28" s="245"/>
      <c r="LDG28" s="245"/>
      <c r="LDH28" s="245"/>
      <c r="LDI28" s="245"/>
      <c r="LDJ28" s="245"/>
      <c r="LDK28" s="245"/>
      <c r="LDL28" s="245"/>
      <c r="LDN28" s="245"/>
      <c r="LDO28" s="245"/>
      <c r="LDP28" s="245"/>
      <c r="LDQ28" s="245"/>
      <c r="LDR28" s="245"/>
      <c r="LDS28" s="245"/>
      <c r="LDT28" s="245"/>
      <c r="LDU28" s="245"/>
      <c r="LDV28" s="245"/>
      <c r="LDW28" s="245"/>
      <c r="LDX28" s="245"/>
      <c r="LDY28" s="245"/>
      <c r="LDZ28" s="245"/>
      <c r="LEA28" s="245"/>
      <c r="LEB28" s="245"/>
      <c r="LEC28" s="245"/>
      <c r="LED28" s="245"/>
      <c r="LEE28" s="245"/>
      <c r="LEF28" s="245"/>
      <c r="LEG28" s="245"/>
      <c r="LEH28" s="245"/>
      <c r="LEJ28" s="245"/>
      <c r="LEK28" s="245"/>
      <c r="LEL28" s="245"/>
      <c r="LEM28" s="245"/>
      <c r="LEN28" s="245"/>
      <c r="LEO28" s="245"/>
      <c r="LEP28" s="245"/>
      <c r="LEQ28" s="245"/>
      <c r="LER28" s="245"/>
      <c r="LES28" s="245"/>
      <c r="LET28" s="245"/>
      <c r="LEU28" s="245"/>
      <c r="LEV28" s="245"/>
      <c r="LEW28" s="245"/>
      <c r="LEX28" s="245"/>
      <c r="LEY28" s="245"/>
      <c r="LEZ28" s="245"/>
      <c r="LFA28" s="245"/>
      <c r="LFB28" s="245"/>
      <c r="LFC28" s="245"/>
      <c r="LFD28" s="245"/>
      <c r="LFF28" s="245"/>
      <c r="LFG28" s="245"/>
      <c r="LFH28" s="245"/>
      <c r="LFI28" s="245"/>
      <c r="LFJ28" s="245"/>
      <c r="LFK28" s="245"/>
      <c r="LFL28" s="245"/>
      <c r="LFM28" s="245"/>
      <c r="LFN28" s="245"/>
      <c r="LFO28" s="245"/>
      <c r="LFP28" s="245"/>
      <c r="LFQ28" s="245"/>
      <c r="LFR28" s="245"/>
      <c r="LFS28" s="245"/>
      <c r="LFT28" s="245"/>
      <c r="LFU28" s="245"/>
      <c r="LFV28" s="245"/>
      <c r="LFW28" s="245"/>
      <c r="LFX28" s="245"/>
      <c r="LFY28" s="245"/>
      <c r="LFZ28" s="245"/>
      <c r="LGB28" s="245"/>
      <c r="LGC28" s="245"/>
      <c r="LGD28" s="245"/>
      <c r="LGE28" s="245"/>
      <c r="LGF28" s="245"/>
      <c r="LGG28" s="245"/>
      <c r="LGH28" s="245"/>
      <c r="LGI28" s="245"/>
      <c r="LGJ28" s="245"/>
      <c r="LGK28" s="245"/>
      <c r="LGL28" s="245"/>
      <c r="LGM28" s="245"/>
      <c r="LGN28" s="245"/>
      <c r="LGO28" s="245"/>
      <c r="LGP28" s="245"/>
      <c r="LGQ28" s="245"/>
      <c r="LGR28" s="245"/>
      <c r="LGS28" s="245"/>
      <c r="LGT28" s="245"/>
      <c r="LGU28" s="245"/>
      <c r="LGV28" s="245"/>
      <c r="LGX28" s="245"/>
      <c r="LGY28" s="245"/>
      <c r="LGZ28" s="245"/>
      <c r="LHA28" s="245"/>
      <c r="LHB28" s="245"/>
      <c r="LHC28" s="245"/>
      <c r="LHD28" s="245"/>
      <c r="LHE28" s="245"/>
      <c r="LHF28" s="245"/>
      <c r="LHG28" s="245"/>
      <c r="LHH28" s="245"/>
      <c r="LHI28" s="245"/>
      <c r="LHJ28" s="245"/>
      <c r="LHK28" s="245"/>
      <c r="LHL28" s="245"/>
      <c r="LHM28" s="245"/>
      <c r="LHN28" s="245"/>
      <c r="LHO28" s="245"/>
      <c r="LHP28" s="245"/>
      <c r="LHQ28" s="245"/>
      <c r="LHR28" s="245"/>
      <c r="LHT28" s="245"/>
      <c r="LHU28" s="245"/>
      <c r="LHV28" s="245"/>
      <c r="LHW28" s="245"/>
      <c r="LHX28" s="245"/>
      <c r="LHY28" s="245"/>
      <c r="LHZ28" s="245"/>
      <c r="LIA28" s="245"/>
      <c r="LIB28" s="245"/>
      <c r="LIC28" s="245"/>
      <c r="LID28" s="245"/>
      <c r="LIE28" s="245"/>
      <c r="LIF28" s="245"/>
      <c r="LIG28" s="245"/>
      <c r="LIH28" s="245"/>
      <c r="LII28" s="245"/>
      <c r="LIJ28" s="245"/>
      <c r="LIK28" s="245"/>
      <c r="LIL28" s="245"/>
      <c r="LIM28" s="245"/>
      <c r="LIN28" s="245"/>
      <c r="LIP28" s="245"/>
      <c r="LIQ28" s="245"/>
      <c r="LIR28" s="245"/>
      <c r="LIS28" s="245"/>
      <c r="LIT28" s="245"/>
      <c r="LIU28" s="245"/>
      <c r="LIV28" s="245"/>
      <c r="LIW28" s="245"/>
      <c r="LIX28" s="245"/>
      <c r="LIY28" s="245"/>
      <c r="LIZ28" s="245"/>
      <c r="LJA28" s="245"/>
      <c r="LJB28" s="245"/>
      <c r="LJC28" s="245"/>
      <c r="LJD28" s="245"/>
      <c r="LJE28" s="245"/>
      <c r="LJF28" s="245"/>
      <c r="LJG28" s="245"/>
      <c r="LJH28" s="245"/>
      <c r="LJI28" s="245"/>
      <c r="LJJ28" s="245"/>
      <c r="LJL28" s="245"/>
      <c r="LJM28" s="245"/>
      <c r="LJN28" s="245"/>
      <c r="LJO28" s="245"/>
      <c r="LJP28" s="245"/>
      <c r="LJQ28" s="245"/>
      <c r="LJR28" s="245"/>
      <c r="LJS28" s="245"/>
      <c r="LJT28" s="245"/>
      <c r="LJU28" s="245"/>
      <c r="LJV28" s="245"/>
      <c r="LJW28" s="245"/>
      <c r="LJX28" s="245"/>
      <c r="LJY28" s="245"/>
      <c r="LJZ28" s="245"/>
      <c r="LKA28" s="245"/>
      <c r="LKB28" s="245"/>
      <c r="LKC28" s="245"/>
      <c r="LKD28" s="245"/>
      <c r="LKE28" s="245"/>
      <c r="LKF28" s="245"/>
      <c r="LKH28" s="245"/>
      <c r="LKI28" s="245"/>
      <c r="LKJ28" s="245"/>
      <c r="LKK28" s="245"/>
      <c r="LKL28" s="245"/>
      <c r="LKM28" s="245"/>
      <c r="LKN28" s="245"/>
      <c r="LKO28" s="245"/>
      <c r="LKP28" s="245"/>
      <c r="LKQ28" s="245"/>
      <c r="LKR28" s="245"/>
      <c r="LKS28" s="245"/>
      <c r="LKT28" s="245"/>
      <c r="LKU28" s="245"/>
      <c r="LKV28" s="245"/>
      <c r="LKW28" s="245"/>
      <c r="LKX28" s="245"/>
      <c r="LKY28" s="245"/>
      <c r="LKZ28" s="245"/>
      <c r="LLA28" s="245"/>
      <c r="LLB28" s="245"/>
      <c r="LLD28" s="245"/>
      <c r="LLE28" s="245"/>
      <c r="LLF28" s="245"/>
      <c r="LLG28" s="245"/>
      <c r="LLH28" s="245"/>
      <c r="LLI28" s="245"/>
      <c r="LLJ28" s="245"/>
      <c r="LLK28" s="245"/>
      <c r="LLL28" s="245"/>
      <c r="LLM28" s="245"/>
      <c r="LLN28" s="245"/>
      <c r="LLO28" s="245"/>
      <c r="LLP28" s="245"/>
      <c r="LLQ28" s="245"/>
      <c r="LLR28" s="245"/>
      <c r="LLS28" s="245"/>
      <c r="LLT28" s="245"/>
      <c r="LLU28" s="245"/>
      <c r="LLV28" s="245"/>
      <c r="LLW28" s="245"/>
      <c r="LLX28" s="245"/>
      <c r="LLZ28" s="245"/>
      <c r="LMA28" s="245"/>
      <c r="LMB28" s="245"/>
      <c r="LMC28" s="245"/>
      <c r="LMD28" s="245"/>
      <c r="LME28" s="245"/>
      <c r="LMF28" s="245"/>
      <c r="LMG28" s="245"/>
      <c r="LMH28" s="245"/>
      <c r="LMI28" s="245"/>
      <c r="LMJ28" s="245"/>
      <c r="LMK28" s="245"/>
      <c r="LML28" s="245"/>
      <c r="LMM28" s="245"/>
      <c r="LMN28" s="245"/>
      <c r="LMO28" s="245"/>
      <c r="LMP28" s="245"/>
      <c r="LMQ28" s="245"/>
      <c r="LMR28" s="245"/>
      <c r="LMS28" s="245"/>
      <c r="LMT28" s="245"/>
      <c r="LMV28" s="245"/>
      <c r="LMW28" s="245"/>
      <c r="LMX28" s="245"/>
      <c r="LMY28" s="245"/>
      <c r="LMZ28" s="245"/>
      <c r="LNA28" s="245"/>
      <c r="LNB28" s="245"/>
      <c r="LNC28" s="245"/>
      <c r="LND28" s="245"/>
      <c r="LNE28" s="245"/>
      <c r="LNF28" s="245"/>
      <c r="LNG28" s="245"/>
      <c r="LNH28" s="245"/>
      <c r="LNI28" s="245"/>
      <c r="LNJ28" s="245"/>
      <c r="LNK28" s="245"/>
      <c r="LNL28" s="245"/>
      <c r="LNM28" s="245"/>
      <c r="LNN28" s="245"/>
      <c r="LNO28" s="245"/>
      <c r="LNP28" s="245"/>
      <c r="LNR28" s="245"/>
      <c r="LNS28" s="245"/>
      <c r="LNT28" s="245"/>
      <c r="LNU28" s="245"/>
      <c r="LNV28" s="245"/>
      <c r="LNW28" s="245"/>
      <c r="LNX28" s="245"/>
      <c r="LNY28" s="245"/>
      <c r="LNZ28" s="245"/>
      <c r="LOA28" s="245"/>
      <c r="LOB28" s="245"/>
      <c r="LOC28" s="245"/>
      <c r="LOD28" s="245"/>
      <c r="LOE28" s="245"/>
      <c r="LOF28" s="245"/>
      <c r="LOG28" s="245"/>
      <c r="LOH28" s="245"/>
      <c r="LOI28" s="245"/>
      <c r="LOJ28" s="245"/>
      <c r="LOK28" s="245"/>
      <c r="LOL28" s="245"/>
      <c r="LON28" s="245"/>
      <c r="LOO28" s="245"/>
      <c r="LOP28" s="245"/>
      <c r="LOQ28" s="245"/>
      <c r="LOR28" s="245"/>
      <c r="LOS28" s="245"/>
      <c r="LOT28" s="245"/>
      <c r="LOU28" s="245"/>
      <c r="LOV28" s="245"/>
      <c r="LOW28" s="245"/>
      <c r="LOX28" s="245"/>
      <c r="LOY28" s="245"/>
      <c r="LOZ28" s="245"/>
      <c r="LPA28" s="245"/>
      <c r="LPB28" s="245"/>
      <c r="LPC28" s="245"/>
      <c r="LPD28" s="245"/>
      <c r="LPE28" s="245"/>
      <c r="LPF28" s="245"/>
      <c r="LPG28" s="245"/>
      <c r="LPH28" s="245"/>
      <c r="LPJ28" s="245"/>
      <c r="LPK28" s="245"/>
      <c r="LPL28" s="245"/>
      <c r="LPM28" s="245"/>
      <c r="LPN28" s="245"/>
      <c r="LPO28" s="245"/>
      <c r="LPP28" s="245"/>
      <c r="LPQ28" s="245"/>
      <c r="LPR28" s="245"/>
      <c r="LPS28" s="245"/>
      <c r="LPT28" s="245"/>
      <c r="LPU28" s="245"/>
      <c r="LPV28" s="245"/>
      <c r="LPW28" s="245"/>
      <c r="LPX28" s="245"/>
      <c r="LPY28" s="245"/>
      <c r="LPZ28" s="245"/>
      <c r="LQA28" s="245"/>
      <c r="LQB28" s="245"/>
      <c r="LQC28" s="245"/>
      <c r="LQD28" s="245"/>
      <c r="LQF28" s="245"/>
      <c r="LQG28" s="245"/>
      <c r="LQH28" s="245"/>
      <c r="LQI28" s="245"/>
      <c r="LQJ28" s="245"/>
      <c r="LQK28" s="245"/>
      <c r="LQL28" s="245"/>
      <c r="LQM28" s="245"/>
      <c r="LQN28" s="245"/>
      <c r="LQO28" s="245"/>
      <c r="LQP28" s="245"/>
      <c r="LQQ28" s="245"/>
      <c r="LQR28" s="245"/>
      <c r="LQS28" s="245"/>
      <c r="LQT28" s="245"/>
      <c r="LQU28" s="245"/>
      <c r="LQV28" s="245"/>
      <c r="LQW28" s="245"/>
      <c r="LQX28" s="245"/>
      <c r="LQY28" s="245"/>
      <c r="LQZ28" s="245"/>
      <c r="LRB28" s="245"/>
      <c r="LRC28" s="245"/>
      <c r="LRD28" s="245"/>
      <c r="LRE28" s="245"/>
      <c r="LRF28" s="245"/>
      <c r="LRG28" s="245"/>
      <c r="LRH28" s="245"/>
      <c r="LRI28" s="245"/>
      <c r="LRJ28" s="245"/>
      <c r="LRK28" s="245"/>
      <c r="LRL28" s="245"/>
      <c r="LRM28" s="245"/>
      <c r="LRN28" s="245"/>
      <c r="LRO28" s="245"/>
      <c r="LRP28" s="245"/>
      <c r="LRQ28" s="245"/>
      <c r="LRR28" s="245"/>
      <c r="LRS28" s="245"/>
      <c r="LRT28" s="245"/>
      <c r="LRU28" s="245"/>
      <c r="LRV28" s="245"/>
      <c r="LRX28" s="245"/>
      <c r="LRY28" s="245"/>
      <c r="LRZ28" s="245"/>
      <c r="LSA28" s="245"/>
      <c r="LSB28" s="245"/>
      <c r="LSC28" s="245"/>
      <c r="LSD28" s="245"/>
      <c r="LSE28" s="245"/>
      <c r="LSF28" s="245"/>
      <c r="LSG28" s="245"/>
      <c r="LSH28" s="245"/>
      <c r="LSI28" s="245"/>
      <c r="LSJ28" s="245"/>
      <c r="LSK28" s="245"/>
      <c r="LSL28" s="245"/>
      <c r="LSM28" s="245"/>
      <c r="LSN28" s="245"/>
      <c r="LSO28" s="245"/>
      <c r="LSP28" s="245"/>
      <c r="LSQ28" s="245"/>
      <c r="LSR28" s="245"/>
      <c r="LST28" s="245"/>
      <c r="LSU28" s="245"/>
      <c r="LSV28" s="245"/>
      <c r="LSW28" s="245"/>
      <c r="LSX28" s="245"/>
      <c r="LSY28" s="245"/>
      <c r="LSZ28" s="245"/>
      <c r="LTA28" s="245"/>
      <c r="LTB28" s="245"/>
      <c r="LTC28" s="245"/>
      <c r="LTD28" s="245"/>
      <c r="LTE28" s="245"/>
      <c r="LTF28" s="245"/>
      <c r="LTG28" s="245"/>
      <c r="LTH28" s="245"/>
      <c r="LTI28" s="245"/>
      <c r="LTJ28" s="245"/>
      <c r="LTK28" s="245"/>
      <c r="LTL28" s="245"/>
      <c r="LTM28" s="245"/>
      <c r="LTN28" s="245"/>
      <c r="LTP28" s="245"/>
      <c r="LTQ28" s="245"/>
      <c r="LTR28" s="245"/>
      <c r="LTS28" s="245"/>
      <c r="LTT28" s="245"/>
      <c r="LTU28" s="245"/>
      <c r="LTV28" s="245"/>
      <c r="LTW28" s="245"/>
      <c r="LTX28" s="245"/>
      <c r="LTY28" s="245"/>
      <c r="LTZ28" s="245"/>
      <c r="LUA28" s="245"/>
      <c r="LUB28" s="245"/>
      <c r="LUC28" s="245"/>
      <c r="LUD28" s="245"/>
      <c r="LUE28" s="245"/>
      <c r="LUF28" s="245"/>
      <c r="LUG28" s="245"/>
      <c r="LUH28" s="245"/>
      <c r="LUI28" s="245"/>
      <c r="LUJ28" s="245"/>
      <c r="LUL28" s="245"/>
      <c r="LUM28" s="245"/>
      <c r="LUN28" s="245"/>
      <c r="LUO28" s="245"/>
      <c r="LUP28" s="245"/>
      <c r="LUQ28" s="245"/>
      <c r="LUR28" s="245"/>
      <c r="LUS28" s="245"/>
      <c r="LUT28" s="245"/>
      <c r="LUU28" s="245"/>
      <c r="LUV28" s="245"/>
      <c r="LUW28" s="245"/>
      <c r="LUX28" s="245"/>
      <c r="LUY28" s="245"/>
      <c r="LUZ28" s="245"/>
      <c r="LVA28" s="245"/>
      <c r="LVB28" s="245"/>
      <c r="LVC28" s="245"/>
      <c r="LVD28" s="245"/>
      <c r="LVE28" s="245"/>
      <c r="LVF28" s="245"/>
      <c r="LVH28" s="245"/>
      <c r="LVI28" s="245"/>
      <c r="LVJ28" s="245"/>
      <c r="LVK28" s="245"/>
      <c r="LVL28" s="245"/>
      <c r="LVM28" s="245"/>
      <c r="LVN28" s="245"/>
      <c r="LVO28" s="245"/>
      <c r="LVP28" s="245"/>
      <c r="LVQ28" s="245"/>
      <c r="LVR28" s="245"/>
      <c r="LVS28" s="245"/>
      <c r="LVT28" s="245"/>
      <c r="LVU28" s="245"/>
      <c r="LVV28" s="245"/>
      <c r="LVW28" s="245"/>
      <c r="LVX28" s="245"/>
      <c r="LVY28" s="245"/>
      <c r="LVZ28" s="245"/>
      <c r="LWA28" s="245"/>
      <c r="LWB28" s="245"/>
      <c r="LWD28" s="245"/>
      <c r="LWE28" s="245"/>
      <c r="LWF28" s="245"/>
      <c r="LWG28" s="245"/>
      <c r="LWH28" s="245"/>
      <c r="LWI28" s="245"/>
      <c r="LWJ28" s="245"/>
      <c r="LWK28" s="245"/>
      <c r="LWL28" s="245"/>
      <c r="LWM28" s="245"/>
      <c r="LWN28" s="245"/>
      <c r="LWO28" s="245"/>
      <c r="LWP28" s="245"/>
      <c r="LWQ28" s="245"/>
      <c r="LWR28" s="245"/>
      <c r="LWS28" s="245"/>
      <c r="LWT28" s="245"/>
      <c r="LWU28" s="245"/>
      <c r="LWV28" s="245"/>
      <c r="LWW28" s="245"/>
      <c r="LWX28" s="245"/>
      <c r="LWZ28" s="245"/>
      <c r="LXA28" s="245"/>
      <c r="LXB28" s="245"/>
      <c r="LXC28" s="245"/>
      <c r="LXD28" s="245"/>
      <c r="LXE28" s="245"/>
      <c r="LXF28" s="245"/>
      <c r="LXG28" s="245"/>
      <c r="LXH28" s="245"/>
      <c r="LXI28" s="245"/>
      <c r="LXJ28" s="245"/>
      <c r="LXK28" s="245"/>
      <c r="LXL28" s="245"/>
      <c r="LXM28" s="245"/>
      <c r="LXN28" s="245"/>
      <c r="LXO28" s="245"/>
      <c r="LXP28" s="245"/>
      <c r="LXQ28" s="245"/>
      <c r="LXR28" s="245"/>
      <c r="LXS28" s="245"/>
      <c r="LXT28" s="245"/>
      <c r="LXV28" s="245"/>
      <c r="LXW28" s="245"/>
      <c r="LXX28" s="245"/>
      <c r="LXY28" s="245"/>
      <c r="LXZ28" s="245"/>
      <c r="LYA28" s="245"/>
      <c r="LYB28" s="245"/>
      <c r="LYC28" s="245"/>
      <c r="LYD28" s="245"/>
      <c r="LYE28" s="245"/>
      <c r="LYF28" s="245"/>
      <c r="LYG28" s="245"/>
      <c r="LYH28" s="245"/>
      <c r="LYI28" s="245"/>
      <c r="LYJ28" s="245"/>
      <c r="LYK28" s="245"/>
      <c r="LYL28" s="245"/>
      <c r="LYM28" s="245"/>
      <c r="LYN28" s="245"/>
      <c r="LYO28" s="245"/>
      <c r="LYP28" s="245"/>
      <c r="LYR28" s="245"/>
      <c r="LYS28" s="245"/>
      <c r="LYT28" s="245"/>
      <c r="LYU28" s="245"/>
      <c r="LYV28" s="245"/>
      <c r="LYW28" s="245"/>
      <c r="LYX28" s="245"/>
      <c r="LYY28" s="245"/>
      <c r="LYZ28" s="245"/>
      <c r="LZA28" s="245"/>
      <c r="LZB28" s="245"/>
      <c r="LZC28" s="245"/>
      <c r="LZD28" s="245"/>
      <c r="LZE28" s="245"/>
      <c r="LZF28" s="245"/>
      <c r="LZG28" s="245"/>
      <c r="LZH28" s="245"/>
      <c r="LZI28" s="245"/>
      <c r="LZJ28" s="245"/>
      <c r="LZK28" s="245"/>
      <c r="LZL28" s="245"/>
      <c r="LZN28" s="245"/>
      <c r="LZO28" s="245"/>
      <c r="LZP28" s="245"/>
      <c r="LZQ28" s="245"/>
      <c r="LZR28" s="245"/>
      <c r="LZS28" s="245"/>
      <c r="LZT28" s="245"/>
      <c r="LZU28" s="245"/>
      <c r="LZV28" s="245"/>
      <c r="LZW28" s="245"/>
      <c r="LZX28" s="245"/>
      <c r="LZY28" s="245"/>
      <c r="LZZ28" s="245"/>
      <c r="MAA28" s="245"/>
      <c r="MAB28" s="245"/>
      <c r="MAC28" s="245"/>
      <c r="MAD28" s="245"/>
      <c r="MAE28" s="245"/>
      <c r="MAF28" s="245"/>
      <c r="MAG28" s="245"/>
      <c r="MAH28" s="245"/>
      <c r="MAJ28" s="245"/>
      <c r="MAK28" s="245"/>
      <c r="MAL28" s="245"/>
      <c r="MAM28" s="245"/>
      <c r="MAN28" s="245"/>
      <c r="MAO28" s="245"/>
      <c r="MAP28" s="245"/>
      <c r="MAQ28" s="245"/>
      <c r="MAR28" s="245"/>
      <c r="MAS28" s="245"/>
      <c r="MAT28" s="245"/>
      <c r="MAU28" s="245"/>
      <c r="MAV28" s="245"/>
      <c r="MAW28" s="245"/>
      <c r="MAX28" s="245"/>
      <c r="MAY28" s="245"/>
      <c r="MAZ28" s="245"/>
      <c r="MBA28" s="245"/>
      <c r="MBB28" s="245"/>
      <c r="MBC28" s="245"/>
      <c r="MBD28" s="245"/>
      <c r="MBF28" s="245"/>
      <c r="MBG28" s="245"/>
      <c r="MBH28" s="245"/>
      <c r="MBI28" s="245"/>
      <c r="MBJ28" s="245"/>
      <c r="MBK28" s="245"/>
      <c r="MBL28" s="245"/>
      <c r="MBM28" s="245"/>
      <c r="MBN28" s="245"/>
      <c r="MBO28" s="245"/>
      <c r="MBP28" s="245"/>
      <c r="MBQ28" s="245"/>
      <c r="MBR28" s="245"/>
      <c r="MBS28" s="245"/>
      <c r="MBT28" s="245"/>
      <c r="MBU28" s="245"/>
      <c r="MBV28" s="245"/>
      <c r="MBW28" s="245"/>
      <c r="MBX28" s="245"/>
      <c r="MBY28" s="245"/>
      <c r="MBZ28" s="245"/>
      <c r="MCB28" s="245"/>
      <c r="MCC28" s="245"/>
      <c r="MCD28" s="245"/>
      <c r="MCE28" s="245"/>
      <c r="MCF28" s="245"/>
      <c r="MCG28" s="245"/>
      <c r="MCH28" s="245"/>
      <c r="MCI28" s="245"/>
      <c r="MCJ28" s="245"/>
      <c r="MCK28" s="245"/>
      <c r="MCL28" s="245"/>
      <c r="MCM28" s="245"/>
      <c r="MCN28" s="245"/>
      <c r="MCO28" s="245"/>
      <c r="MCP28" s="245"/>
      <c r="MCQ28" s="245"/>
      <c r="MCR28" s="245"/>
      <c r="MCS28" s="245"/>
      <c r="MCT28" s="245"/>
      <c r="MCU28" s="245"/>
      <c r="MCV28" s="245"/>
      <c r="MCX28" s="245"/>
      <c r="MCY28" s="245"/>
      <c r="MCZ28" s="245"/>
      <c r="MDA28" s="245"/>
      <c r="MDB28" s="245"/>
      <c r="MDC28" s="245"/>
      <c r="MDD28" s="245"/>
      <c r="MDE28" s="245"/>
      <c r="MDF28" s="245"/>
      <c r="MDG28" s="245"/>
      <c r="MDH28" s="245"/>
      <c r="MDI28" s="245"/>
      <c r="MDJ28" s="245"/>
      <c r="MDK28" s="245"/>
      <c r="MDL28" s="245"/>
      <c r="MDM28" s="245"/>
      <c r="MDN28" s="245"/>
      <c r="MDO28" s="245"/>
      <c r="MDP28" s="245"/>
      <c r="MDQ28" s="245"/>
      <c r="MDR28" s="245"/>
      <c r="MDT28" s="245"/>
      <c r="MDU28" s="245"/>
      <c r="MDV28" s="245"/>
      <c r="MDW28" s="245"/>
      <c r="MDX28" s="245"/>
      <c r="MDY28" s="245"/>
      <c r="MDZ28" s="245"/>
      <c r="MEA28" s="245"/>
      <c r="MEB28" s="245"/>
      <c r="MEC28" s="245"/>
      <c r="MED28" s="245"/>
      <c r="MEE28" s="245"/>
      <c r="MEF28" s="245"/>
      <c r="MEG28" s="245"/>
      <c r="MEH28" s="245"/>
      <c r="MEI28" s="245"/>
      <c r="MEJ28" s="245"/>
      <c r="MEK28" s="245"/>
      <c r="MEL28" s="245"/>
      <c r="MEM28" s="245"/>
      <c r="MEN28" s="245"/>
      <c r="MEP28" s="245"/>
      <c r="MEQ28" s="245"/>
      <c r="MER28" s="245"/>
      <c r="MES28" s="245"/>
      <c r="MET28" s="245"/>
      <c r="MEU28" s="245"/>
      <c r="MEV28" s="245"/>
      <c r="MEW28" s="245"/>
      <c r="MEX28" s="245"/>
      <c r="MEY28" s="245"/>
      <c r="MEZ28" s="245"/>
      <c r="MFA28" s="245"/>
      <c r="MFB28" s="245"/>
      <c r="MFC28" s="245"/>
      <c r="MFD28" s="245"/>
      <c r="MFE28" s="245"/>
      <c r="MFF28" s="245"/>
      <c r="MFG28" s="245"/>
      <c r="MFH28" s="245"/>
      <c r="MFI28" s="245"/>
      <c r="MFJ28" s="245"/>
      <c r="MFL28" s="245"/>
      <c r="MFM28" s="245"/>
      <c r="MFN28" s="245"/>
      <c r="MFO28" s="245"/>
      <c r="MFP28" s="245"/>
      <c r="MFQ28" s="245"/>
      <c r="MFR28" s="245"/>
      <c r="MFS28" s="245"/>
      <c r="MFT28" s="245"/>
      <c r="MFU28" s="245"/>
      <c r="MFV28" s="245"/>
      <c r="MFW28" s="245"/>
      <c r="MFX28" s="245"/>
      <c r="MFY28" s="245"/>
      <c r="MFZ28" s="245"/>
      <c r="MGA28" s="245"/>
      <c r="MGB28" s="245"/>
      <c r="MGC28" s="245"/>
      <c r="MGD28" s="245"/>
      <c r="MGE28" s="245"/>
      <c r="MGF28" s="245"/>
      <c r="MGH28" s="245"/>
      <c r="MGI28" s="245"/>
      <c r="MGJ28" s="245"/>
      <c r="MGK28" s="245"/>
      <c r="MGL28" s="245"/>
      <c r="MGM28" s="245"/>
      <c r="MGN28" s="245"/>
      <c r="MGO28" s="245"/>
      <c r="MGP28" s="245"/>
      <c r="MGQ28" s="245"/>
      <c r="MGR28" s="245"/>
      <c r="MGS28" s="245"/>
      <c r="MGT28" s="245"/>
      <c r="MGU28" s="245"/>
      <c r="MGV28" s="245"/>
      <c r="MGW28" s="245"/>
      <c r="MGX28" s="245"/>
      <c r="MGY28" s="245"/>
      <c r="MGZ28" s="245"/>
      <c r="MHA28" s="245"/>
      <c r="MHB28" s="245"/>
      <c r="MHD28" s="245"/>
      <c r="MHE28" s="245"/>
      <c r="MHF28" s="245"/>
      <c r="MHG28" s="245"/>
      <c r="MHH28" s="245"/>
      <c r="MHI28" s="245"/>
      <c r="MHJ28" s="245"/>
      <c r="MHK28" s="245"/>
      <c r="MHL28" s="245"/>
      <c r="MHM28" s="245"/>
      <c r="MHN28" s="245"/>
      <c r="MHO28" s="245"/>
      <c r="MHP28" s="245"/>
      <c r="MHQ28" s="245"/>
      <c r="MHR28" s="245"/>
      <c r="MHS28" s="245"/>
      <c r="MHT28" s="245"/>
      <c r="MHU28" s="245"/>
      <c r="MHV28" s="245"/>
      <c r="MHW28" s="245"/>
      <c r="MHX28" s="245"/>
      <c r="MHZ28" s="245"/>
      <c r="MIA28" s="245"/>
      <c r="MIB28" s="245"/>
      <c r="MIC28" s="245"/>
      <c r="MID28" s="245"/>
      <c r="MIE28" s="245"/>
      <c r="MIF28" s="245"/>
      <c r="MIG28" s="245"/>
      <c r="MIH28" s="245"/>
      <c r="MII28" s="245"/>
      <c r="MIJ28" s="245"/>
      <c r="MIK28" s="245"/>
      <c r="MIL28" s="245"/>
      <c r="MIM28" s="245"/>
      <c r="MIN28" s="245"/>
      <c r="MIO28" s="245"/>
      <c r="MIP28" s="245"/>
      <c r="MIQ28" s="245"/>
      <c r="MIR28" s="245"/>
      <c r="MIS28" s="245"/>
      <c r="MIT28" s="245"/>
      <c r="MIV28" s="245"/>
      <c r="MIW28" s="245"/>
      <c r="MIX28" s="245"/>
      <c r="MIY28" s="245"/>
      <c r="MIZ28" s="245"/>
      <c r="MJA28" s="245"/>
      <c r="MJB28" s="245"/>
      <c r="MJC28" s="245"/>
      <c r="MJD28" s="245"/>
      <c r="MJE28" s="245"/>
      <c r="MJF28" s="245"/>
      <c r="MJG28" s="245"/>
      <c r="MJH28" s="245"/>
      <c r="MJI28" s="245"/>
      <c r="MJJ28" s="245"/>
      <c r="MJK28" s="245"/>
      <c r="MJL28" s="245"/>
      <c r="MJM28" s="245"/>
      <c r="MJN28" s="245"/>
      <c r="MJO28" s="245"/>
      <c r="MJP28" s="245"/>
      <c r="MJR28" s="245"/>
      <c r="MJS28" s="245"/>
      <c r="MJT28" s="245"/>
      <c r="MJU28" s="245"/>
      <c r="MJV28" s="245"/>
      <c r="MJW28" s="245"/>
      <c r="MJX28" s="245"/>
      <c r="MJY28" s="245"/>
      <c r="MJZ28" s="245"/>
      <c r="MKA28" s="245"/>
      <c r="MKB28" s="245"/>
      <c r="MKC28" s="245"/>
      <c r="MKD28" s="245"/>
      <c r="MKE28" s="245"/>
      <c r="MKF28" s="245"/>
      <c r="MKG28" s="245"/>
      <c r="MKH28" s="245"/>
      <c r="MKI28" s="245"/>
      <c r="MKJ28" s="245"/>
      <c r="MKK28" s="245"/>
      <c r="MKL28" s="245"/>
      <c r="MKN28" s="245"/>
      <c r="MKO28" s="245"/>
      <c r="MKP28" s="245"/>
      <c r="MKQ28" s="245"/>
      <c r="MKR28" s="245"/>
      <c r="MKS28" s="245"/>
      <c r="MKT28" s="245"/>
      <c r="MKU28" s="245"/>
      <c r="MKV28" s="245"/>
      <c r="MKW28" s="245"/>
      <c r="MKX28" s="245"/>
      <c r="MKY28" s="245"/>
      <c r="MKZ28" s="245"/>
      <c r="MLA28" s="245"/>
      <c r="MLB28" s="245"/>
      <c r="MLC28" s="245"/>
      <c r="MLD28" s="245"/>
      <c r="MLE28" s="245"/>
      <c r="MLF28" s="245"/>
      <c r="MLG28" s="245"/>
      <c r="MLH28" s="245"/>
      <c r="MLJ28" s="245"/>
      <c r="MLK28" s="245"/>
      <c r="MLL28" s="245"/>
      <c r="MLM28" s="245"/>
      <c r="MLN28" s="245"/>
      <c r="MLO28" s="245"/>
      <c r="MLP28" s="245"/>
      <c r="MLQ28" s="245"/>
      <c r="MLR28" s="245"/>
      <c r="MLS28" s="245"/>
      <c r="MLT28" s="245"/>
      <c r="MLU28" s="245"/>
      <c r="MLV28" s="245"/>
      <c r="MLW28" s="245"/>
      <c r="MLX28" s="245"/>
      <c r="MLY28" s="245"/>
      <c r="MLZ28" s="245"/>
      <c r="MMA28" s="245"/>
      <c r="MMB28" s="245"/>
      <c r="MMC28" s="245"/>
      <c r="MMD28" s="245"/>
      <c r="MMF28" s="245"/>
      <c r="MMG28" s="245"/>
      <c r="MMH28" s="245"/>
      <c r="MMI28" s="245"/>
      <c r="MMJ28" s="245"/>
      <c r="MMK28" s="245"/>
      <c r="MML28" s="245"/>
      <c r="MMM28" s="245"/>
      <c r="MMN28" s="245"/>
      <c r="MMO28" s="245"/>
      <c r="MMP28" s="245"/>
      <c r="MMQ28" s="245"/>
      <c r="MMR28" s="245"/>
      <c r="MMS28" s="245"/>
      <c r="MMT28" s="245"/>
      <c r="MMU28" s="245"/>
      <c r="MMV28" s="245"/>
      <c r="MMW28" s="245"/>
      <c r="MMX28" s="245"/>
      <c r="MMY28" s="245"/>
      <c r="MMZ28" s="245"/>
      <c r="MNB28" s="245"/>
      <c r="MNC28" s="245"/>
      <c r="MND28" s="245"/>
      <c r="MNE28" s="245"/>
      <c r="MNF28" s="245"/>
      <c r="MNG28" s="245"/>
      <c r="MNH28" s="245"/>
      <c r="MNI28" s="245"/>
      <c r="MNJ28" s="245"/>
      <c r="MNK28" s="245"/>
      <c r="MNL28" s="245"/>
      <c r="MNM28" s="245"/>
      <c r="MNN28" s="245"/>
      <c r="MNO28" s="245"/>
      <c r="MNP28" s="245"/>
      <c r="MNQ28" s="245"/>
      <c r="MNR28" s="245"/>
      <c r="MNS28" s="245"/>
      <c r="MNT28" s="245"/>
      <c r="MNU28" s="245"/>
      <c r="MNV28" s="245"/>
      <c r="MNX28" s="245"/>
      <c r="MNY28" s="245"/>
      <c r="MNZ28" s="245"/>
      <c r="MOA28" s="245"/>
      <c r="MOB28" s="245"/>
      <c r="MOC28" s="245"/>
      <c r="MOD28" s="245"/>
      <c r="MOE28" s="245"/>
      <c r="MOF28" s="245"/>
      <c r="MOG28" s="245"/>
      <c r="MOH28" s="245"/>
      <c r="MOI28" s="245"/>
      <c r="MOJ28" s="245"/>
      <c r="MOK28" s="245"/>
      <c r="MOL28" s="245"/>
      <c r="MOM28" s="245"/>
      <c r="MON28" s="245"/>
      <c r="MOO28" s="245"/>
      <c r="MOP28" s="245"/>
      <c r="MOQ28" s="245"/>
      <c r="MOR28" s="245"/>
      <c r="MOT28" s="245"/>
      <c r="MOU28" s="245"/>
      <c r="MOV28" s="245"/>
      <c r="MOW28" s="245"/>
      <c r="MOX28" s="245"/>
      <c r="MOY28" s="245"/>
      <c r="MOZ28" s="245"/>
      <c r="MPA28" s="245"/>
      <c r="MPB28" s="245"/>
      <c r="MPC28" s="245"/>
      <c r="MPD28" s="245"/>
      <c r="MPE28" s="245"/>
      <c r="MPF28" s="245"/>
      <c r="MPG28" s="245"/>
      <c r="MPH28" s="245"/>
      <c r="MPI28" s="245"/>
      <c r="MPJ28" s="245"/>
      <c r="MPK28" s="245"/>
      <c r="MPL28" s="245"/>
      <c r="MPM28" s="245"/>
      <c r="MPN28" s="245"/>
      <c r="MPP28" s="245"/>
      <c r="MPQ28" s="245"/>
      <c r="MPR28" s="245"/>
      <c r="MPS28" s="245"/>
      <c r="MPT28" s="245"/>
      <c r="MPU28" s="245"/>
      <c r="MPV28" s="245"/>
      <c r="MPW28" s="245"/>
      <c r="MPX28" s="245"/>
      <c r="MPY28" s="245"/>
      <c r="MPZ28" s="245"/>
      <c r="MQA28" s="245"/>
      <c r="MQB28" s="245"/>
      <c r="MQC28" s="245"/>
      <c r="MQD28" s="245"/>
      <c r="MQE28" s="245"/>
      <c r="MQF28" s="245"/>
      <c r="MQG28" s="245"/>
      <c r="MQH28" s="245"/>
      <c r="MQI28" s="245"/>
      <c r="MQJ28" s="245"/>
      <c r="MQL28" s="245"/>
      <c r="MQM28" s="245"/>
      <c r="MQN28" s="245"/>
      <c r="MQO28" s="245"/>
      <c r="MQP28" s="245"/>
      <c r="MQQ28" s="245"/>
      <c r="MQR28" s="245"/>
      <c r="MQS28" s="245"/>
      <c r="MQT28" s="245"/>
      <c r="MQU28" s="245"/>
      <c r="MQV28" s="245"/>
      <c r="MQW28" s="245"/>
      <c r="MQX28" s="245"/>
      <c r="MQY28" s="245"/>
      <c r="MQZ28" s="245"/>
      <c r="MRA28" s="245"/>
      <c r="MRB28" s="245"/>
      <c r="MRC28" s="245"/>
      <c r="MRD28" s="245"/>
      <c r="MRE28" s="245"/>
      <c r="MRF28" s="245"/>
      <c r="MRH28" s="245"/>
      <c r="MRI28" s="245"/>
      <c r="MRJ28" s="245"/>
      <c r="MRK28" s="245"/>
      <c r="MRL28" s="245"/>
      <c r="MRM28" s="245"/>
      <c r="MRN28" s="245"/>
      <c r="MRO28" s="245"/>
      <c r="MRP28" s="245"/>
      <c r="MRQ28" s="245"/>
      <c r="MRR28" s="245"/>
      <c r="MRS28" s="245"/>
      <c r="MRT28" s="245"/>
      <c r="MRU28" s="245"/>
      <c r="MRV28" s="245"/>
      <c r="MRW28" s="245"/>
      <c r="MRX28" s="245"/>
      <c r="MRY28" s="245"/>
      <c r="MRZ28" s="245"/>
      <c r="MSA28" s="245"/>
      <c r="MSB28" s="245"/>
      <c r="MSD28" s="245"/>
      <c r="MSE28" s="245"/>
      <c r="MSF28" s="245"/>
      <c r="MSG28" s="245"/>
      <c r="MSH28" s="245"/>
      <c r="MSI28" s="245"/>
      <c r="MSJ28" s="245"/>
      <c r="MSK28" s="245"/>
      <c r="MSL28" s="245"/>
      <c r="MSM28" s="245"/>
      <c r="MSN28" s="245"/>
      <c r="MSO28" s="245"/>
      <c r="MSP28" s="245"/>
      <c r="MSQ28" s="245"/>
      <c r="MSR28" s="245"/>
      <c r="MSS28" s="245"/>
      <c r="MST28" s="245"/>
      <c r="MSU28" s="245"/>
      <c r="MSV28" s="245"/>
      <c r="MSW28" s="245"/>
      <c r="MSX28" s="245"/>
      <c r="MSZ28" s="245"/>
      <c r="MTA28" s="245"/>
      <c r="MTB28" s="245"/>
      <c r="MTC28" s="245"/>
      <c r="MTD28" s="245"/>
      <c r="MTE28" s="245"/>
      <c r="MTF28" s="245"/>
      <c r="MTG28" s="245"/>
      <c r="MTH28" s="245"/>
      <c r="MTI28" s="245"/>
      <c r="MTJ28" s="245"/>
      <c r="MTK28" s="245"/>
      <c r="MTL28" s="245"/>
      <c r="MTM28" s="245"/>
      <c r="MTN28" s="245"/>
      <c r="MTO28" s="245"/>
      <c r="MTP28" s="245"/>
      <c r="MTQ28" s="245"/>
      <c r="MTR28" s="245"/>
      <c r="MTS28" s="245"/>
      <c r="MTT28" s="245"/>
      <c r="MTV28" s="245"/>
      <c r="MTW28" s="245"/>
      <c r="MTX28" s="245"/>
      <c r="MTY28" s="245"/>
      <c r="MTZ28" s="245"/>
      <c r="MUA28" s="245"/>
      <c r="MUB28" s="245"/>
      <c r="MUC28" s="245"/>
      <c r="MUD28" s="245"/>
      <c r="MUE28" s="245"/>
      <c r="MUF28" s="245"/>
      <c r="MUG28" s="245"/>
      <c r="MUH28" s="245"/>
      <c r="MUI28" s="245"/>
      <c r="MUJ28" s="245"/>
      <c r="MUK28" s="245"/>
      <c r="MUL28" s="245"/>
      <c r="MUM28" s="245"/>
      <c r="MUN28" s="245"/>
      <c r="MUO28" s="245"/>
      <c r="MUP28" s="245"/>
      <c r="MUR28" s="245"/>
      <c r="MUS28" s="245"/>
      <c r="MUT28" s="245"/>
      <c r="MUU28" s="245"/>
      <c r="MUV28" s="245"/>
      <c r="MUW28" s="245"/>
      <c r="MUX28" s="245"/>
      <c r="MUY28" s="245"/>
      <c r="MUZ28" s="245"/>
      <c r="MVA28" s="245"/>
      <c r="MVB28" s="245"/>
      <c r="MVC28" s="245"/>
      <c r="MVD28" s="245"/>
      <c r="MVE28" s="245"/>
      <c r="MVF28" s="245"/>
      <c r="MVG28" s="245"/>
      <c r="MVH28" s="245"/>
      <c r="MVI28" s="245"/>
      <c r="MVJ28" s="245"/>
      <c r="MVK28" s="245"/>
      <c r="MVL28" s="245"/>
      <c r="MVN28" s="245"/>
      <c r="MVO28" s="245"/>
      <c r="MVP28" s="245"/>
      <c r="MVQ28" s="245"/>
      <c r="MVR28" s="245"/>
      <c r="MVS28" s="245"/>
      <c r="MVT28" s="245"/>
      <c r="MVU28" s="245"/>
      <c r="MVV28" s="245"/>
      <c r="MVW28" s="245"/>
      <c r="MVX28" s="245"/>
      <c r="MVY28" s="245"/>
      <c r="MVZ28" s="245"/>
      <c r="MWA28" s="245"/>
      <c r="MWB28" s="245"/>
      <c r="MWC28" s="245"/>
      <c r="MWD28" s="245"/>
      <c r="MWE28" s="245"/>
      <c r="MWF28" s="245"/>
      <c r="MWG28" s="245"/>
      <c r="MWH28" s="245"/>
      <c r="MWJ28" s="245"/>
      <c r="MWK28" s="245"/>
      <c r="MWL28" s="245"/>
      <c r="MWM28" s="245"/>
      <c r="MWN28" s="245"/>
      <c r="MWO28" s="245"/>
      <c r="MWP28" s="245"/>
      <c r="MWQ28" s="245"/>
      <c r="MWR28" s="245"/>
      <c r="MWS28" s="245"/>
      <c r="MWT28" s="245"/>
      <c r="MWU28" s="245"/>
      <c r="MWV28" s="245"/>
      <c r="MWW28" s="245"/>
      <c r="MWX28" s="245"/>
      <c r="MWY28" s="245"/>
      <c r="MWZ28" s="245"/>
      <c r="MXA28" s="245"/>
      <c r="MXB28" s="245"/>
      <c r="MXC28" s="245"/>
      <c r="MXD28" s="245"/>
      <c r="MXF28" s="245"/>
      <c r="MXG28" s="245"/>
      <c r="MXH28" s="245"/>
      <c r="MXI28" s="245"/>
      <c r="MXJ28" s="245"/>
      <c r="MXK28" s="245"/>
      <c r="MXL28" s="245"/>
      <c r="MXM28" s="245"/>
      <c r="MXN28" s="245"/>
      <c r="MXO28" s="245"/>
      <c r="MXP28" s="245"/>
      <c r="MXQ28" s="245"/>
      <c r="MXR28" s="245"/>
      <c r="MXS28" s="245"/>
      <c r="MXT28" s="245"/>
      <c r="MXU28" s="245"/>
      <c r="MXV28" s="245"/>
      <c r="MXW28" s="245"/>
      <c r="MXX28" s="245"/>
      <c r="MXY28" s="245"/>
      <c r="MXZ28" s="245"/>
      <c r="MYB28" s="245"/>
      <c r="MYC28" s="245"/>
      <c r="MYD28" s="245"/>
      <c r="MYE28" s="245"/>
      <c r="MYF28" s="245"/>
      <c r="MYG28" s="245"/>
      <c r="MYH28" s="245"/>
      <c r="MYI28" s="245"/>
      <c r="MYJ28" s="245"/>
      <c r="MYK28" s="245"/>
      <c r="MYL28" s="245"/>
      <c r="MYM28" s="245"/>
      <c r="MYN28" s="245"/>
      <c r="MYO28" s="245"/>
      <c r="MYP28" s="245"/>
      <c r="MYQ28" s="245"/>
      <c r="MYR28" s="245"/>
      <c r="MYS28" s="245"/>
      <c r="MYT28" s="245"/>
      <c r="MYU28" s="245"/>
      <c r="MYV28" s="245"/>
      <c r="MYX28" s="245"/>
      <c r="MYY28" s="245"/>
      <c r="MYZ28" s="245"/>
      <c r="MZA28" s="245"/>
      <c r="MZB28" s="245"/>
      <c r="MZC28" s="245"/>
      <c r="MZD28" s="245"/>
      <c r="MZE28" s="245"/>
      <c r="MZF28" s="245"/>
      <c r="MZG28" s="245"/>
      <c r="MZH28" s="245"/>
      <c r="MZI28" s="245"/>
      <c r="MZJ28" s="245"/>
      <c r="MZK28" s="245"/>
      <c r="MZL28" s="245"/>
      <c r="MZM28" s="245"/>
      <c r="MZN28" s="245"/>
      <c r="MZO28" s="245"/>
      <c r="MZP28" s="245"/>
      <c r="MZQ28" s="245"/>
      <c r="MZR28" s="245"/>
      <c r="MZT28" s="245"/>
      <c r="MZU28" s="245"/>
      <c r="MZV28" s="245"/>
      <c r="MZW28" s="245"/>
      <c r="MZX28" s="245"/>
      <c r="MZY28" s="245"/>
      <c r="MZZ28" s="245"/>
      <c r="NAA28" s="245"/>
      <c r="NAB28" s="245"/>
      <c r="NAC28" s="245"/>
      <c r="NAD28" s="245"/>
      <c r="NAE28" s="245"/>
      <c r="NAF28" s="245"/>
      <c r="NAG28" s="245"/>
      <c r="NAH28" s="245"/>
      <c r="NAI28" s="245"/>
      <c r="NAJ28" s="245"/>
      <c r="NAK28" s="245"/>
      <c r="NAL28" s="245"/>
      <c r="NAM28" s="245"/>
      <c r="NAN28" s="245"/>
      <c r="NAP28" s="245"/>
      <c r="NAQ28" s="245"/>
      <c r="NAR28" s="245"/>
      <c r="NAS28" s="245"/>
      <c r="NAT28" s="245"/>
      <c r="NAU28" s="245"/>
      <c r="NAV28" s="245"/>
      <c r="NAW28" s="245"/>
      <c r="NAX28" s="245"/>
      <c r="NAY28" s="245"/>
      <c r="NAZ28" s="245"/>
      <c r="NBA28" s="245"/>
      <c r="NBB28" s="245"/>
      <c r="NBC28" s="245"/>
      <c r="NBD28" s="245"/>
      <c r="NBE28" s="245"/>
      <c r="NBF28" s="245"/>
      <c r="NBG28" s="245"/>
      <c r="NBH28" s="245"/>
      <c r="NBI28" s="245"/>
      <c r="NBJ28" s="245"/>
      <c r="NBL28" s="245"/>
      <c r="NBM28" s="245"/>
      <c r="NBN28" s="245"/>
      <c r="NBO28" s="245"/>
      <c r="NBP28" s="245"/>
      <c r="NBQ28" s="245"/>
      <c r="NBR28" s="245"/>
      <c r="NBS28" s="245"/>
      <c r="NBT28" s="245"/>
      <c r="NBU28" s="245"/>
      <c r="NBV28" s="245"/>
      <c r="NBW28" s="245"/>
      <c r="NBX28" s="245"/>
      <c r="NBY28" s="245"/>
      <c r="NBZ28" s="245"/>
      <c r="NCA28" s="245"/>
      <c r="NCB28" s="245"/>
      <c r="NCC28" s="245"/>
      <c r="NCD28" s="245"/>
      <c r="NCE28" s="245"/>
      <c r="NCF28" s="245"/>
      <c r="NCH28" s="245"/>
      <c r="NCI28" s="245"/>
      <c r="NCJ28" s="245"/>
      <c r="NCK28" s="245"/>
      <c r="NCL28" s="245"/>
      <c r="NCM28" s="245"/>
      <c r="NCN28" s="245"/>
      <c r="NCO28" s="245"/>
      <c r="NCP28" s="245"/>
      <c r="NCQ28" s="245"/>
      <c r="NCR28" s="245"/>
      <c r="NCS28" s="245"/>
      <c r="NCT28" s="245"/>
      <c r="NCU28" s="245"/>
      <c r="NCV28" s="245"/>
      <c r="NCW28" s="245"/>
      <c r="NCX28" s="245"/>
      <c r="NCY28" s="245"/>
      <c r="NCZ28" s="245"/>
      <c r="NDA28" s="245"/>
      <c r="NDB28" s="245"/>
      <c r="NDD28" s="245"/>
      <c r="NDE28" s="245"/>
      <c r="NDF28" s="245"/>
      <c r="NDG28" s="245"/>
      <c r="NDH28" s="245"/>
      <c r="NDI28" s="245"/>
      <c r="NDJ28" s="245"/>
      <c r="NDK28" s="245"/>
      <c r="NDL28" s="245"/>
      <c r="NDM28" s="245"/>
      <c r="NDN28" s="245"/>
      <c r="NDO28" s="245"/>
      <c r="NDP28" s="245"/>
      <c r="NDQ28" s="245"/>
      <c r="NDR28" s="245"/>
      <c r="NDS28" s="245"/>
      <c r="NDT28" s="245"/>
      <c r="NDU28" s="245"/>
      <c r="NDV28" s="245"/>
      <c r="NDW28" s="245"/>
      <c r="NDX28" s="245"/>
      <c r="NDZ28" s="245"/>
      <c r="NEA28" s="245"/>
      <c r="NEB28" s="245"/>
      <c r="NEC28" s="245"/>
      <c r="NED28" s="245"/>
      <c r="NEE28" s="245"/>
      <c r="NEF28" s="245"/>
      <c r="NEG28" s="245"/>
      <c r="NEH28" s="245"/>
      <c r="NEI28" s="245"/>
      <c r="NEJ28" s="245"/>
      <c r="NEK28" s="245"/>
      <c r="NEL28" s="245"/>
      <c r="NEM28" s="245"/>
      <c r="NEN28" s="245"/>
      <c r="NEO28" s="245"/>
      <c r="NEP28" s="245"/>
      <c r="NEQ28" s="245"/>
      <c r="NER28" s="245"/>
      <c r="NES28" s="245"/>
      <c r="NET28" s="245"/>
      <c r="NEV28" s="245"/>
      <c r="NEW28" s="245"/>
      <c r="NEX28" s="245"/>
      <c r="NEY28" s="245"/>
      <c r="NEZ28" s="245"/>
      <c r="NFA28" s="245"/>
      <c r="NFB28" s="245"/>
      <c r="NFC28" s="245"/>
      <c r="NFD28" s="245"/>
      <c r="NFE28" s="245"/>
      <c r="NFF28" s="245"/>
      <c r="NFG28" s="245"/>
      <c r="NFH28" s="245"/>
      <c r="NFI28" s="245"/>
      <c r="NFJ28" s="245"/>
      <c r="NFK28" s="245"/>
      <c r="NFL28" s="245"/>
      <c r="NFM28" s="245"/>
      <c r="NFN28" s="245"/>
      <c r="NFO28" s="245"/>
      <c r="NFP28" s="245"/>
      <c r="NFR28" s="245"/>
      <c r="NFS28" s="245"/>
      <c r="NFT28" s="245"/>
      <c r="NFU28" s="245"/>
      <c r="NFV28" s="245"/>
      <c r="NFW28" s="245"/>
      <c r="NFX28" s="245"/>
      <c r="NFY28" s="245"/>
      <c r="NFZ28" s="245"/>
      <c r="NGA28" s="245"/>
      <c r="NGB28" s="245"/>
      <c r="NGC28" s="245"/>
      <c r="NGD28" s="245"/>
      <c r="NGE28" s="245"/>
      <c r="NGF28" s="245"/>
      <c r="NGG28" s="245"/>
      <c r="NGH28" s="245"/>
      <c r="NGI28" s="245"/>
      <c r="NGJ28" s="245"/>
      <c r="NGK28" s="245"/>
      <c r="NGL28" s="245"/>
      <c r="NGN28" s="245"/>
      <c r="NGO28" s="245"/>
      <c r="NGP28" s="245"/>
      <c r="NGQ28" s="245"/>
      <c r="NGR28" s="245"/>
      <c r="NGS28" s="245"/>
      <c r="NGT28" s="245"/>
      <c r="NGU28" s="245"/>
      <c r="NGV28" s="245"/>
      <c r="NGW28" s="245"/>
      <c r="NGX28" s="245"/>
      <c r="NGY28" s="245"/>
      <c r="NGZ28" s="245"/>
      <c r="NHA28" s="245"/>
      <c r="NHB28" s="245"/>
      <c r="NHC28" s="245"/>
      <c r="NHD28" s="245"/>
      <c r="NHE28" s="245"/>
      <c r="NHF28" s="245"/>
      <c r="NHG28" s="245"/>
      <c r="NHH28" s="245"/>
      <c r="NHJ28" s="245"/>
      <c r="NHK28" s="245"/>
      <c r="NHL28" s="245"/>
      <c r="NHM28" s="245"/>
      <c r="NHN28" s="245"/>
      <c r="NHO28" s="245"/>
      <c r="NHP28" s="245"/>
      <c r="NHQ28" s="245"/>
      <c r="NHR28" s="245"/>
      <c r="NHS28" s="245"/>
      <c r="NHT28" s="245"/>
      <c r="NHU28" s="245"/>
      <c r="NHV28" s="245"/>
      <c r="NHW28" s="245"/>
      <c r="NHX28" s="245"/>
      <c r="NHY28" s="245"/>
      <c r="NHZ28" s="245"/>
      <c r="NIA28" s="245"/>
      <c r="NIB28" s="245"/>
      <c r="NIC28" s="245"/>
      <c r="NID28" s="245"/>
      <c r="NIF28" s="245"/>
      <c r="NIG28" s="245"/>
      <c r="NIH28" s="245"/>
      <c r="NII28" s="245"/>
      <c r="NIJ28" s="245"/>
      <c r="NIK28" s="245"/>
      <c r="NIL28" s="245"/>
      <c r="NIM28" s="245"/>
      <c r="NIN28" s="245"/>
      <c r="NIO28" s="245"/>
      <c r="NIP28" s="245"/>
      <c r="NIQ28" s="245"/>
      <c r="NIR28" s="245"/>
      <c r="NIS28" s="245"/>
      <c r="NIT28" s="245"/>
      <c r="NIU28" s="245"/>
      <c r="NIV28" s="245"/>
      <c r="NIW28" s="245"/>
      <c r="NIX28" s="245"/>
      <c r="NIY28" s="245"/>
      <c r="NIZ28" s="245"/>
      <c r="NJB28" s="245"/>
      <c r="NJC28" s="245"/>
      <c r="NJD28" s="245"/>
      <c r="NJE28" s="245"/>
      <c r="NJF28" s="245"/>
      <c r="NJG28" s="245"/>
      <c r="NJH28" s="245"/>
      <c r="NJI28" s="245"/>
      <c r="NJJ28" s="245"/>
      <c r="NJK28" s="245"/>
      <c r="NJL28" s="245"/>
      <c r="NJM28" s="245"/>
      <c r="NJN28" s="245"/>
      <c r="NJO28" s="245"/>
      <c r="NJP28" s="245"/>
      <c r="NJQ28" s="245"/>
      <c r="NJR28" s="245"/>
      <c r="NJS28" s="245"/>
      <c r="NJT28" s="245"/>
      <c r="NJU28" s="245"/>
      <c r="NJV28" s="245"/>
      <c r="NJX28" s="245"/>
      <c r="NJY28" s="245"/>
      <c r="NJZ28" s="245"/>
      <c r="NKA28" s="245"/>
      <c r="NKB28" s="245"/>
      <c r="NKC28" s="245"/>
      <c r="NKD28" s="245"/>
      <c r="NKE28" s="245"/>
      <c r="NKF28" s="245"/>
      <c r="NKG28" s="245"/>
      <c r="NKH28" s="245"/>
      <c r="NKI28" s="245"/>
      <c r="NKJ28" s="245"/>
      <c r="NKK28" s="245"/>
      <c r="NKL28" s="245"/>
      <c r="NKM28" s="245"/>
      <c r="NKN28" s="245"/>
      <c r="NKO28" s="245"/>
      <c r="NKP28" s="245"/>
      <c r="NKQ28" s="245"/>
      <c r="NKR28" s="245"/>
      <c r="NKT28" s="245"/>
      <c r="NKU28" s="245"/>
      <c r="NKV28" s="245"/>
      <c r="NKW28" s="245"/>
      <c r="NKX28" s="245"/>
      <c r="NKY28" s="245"/>
      <c r="NKZ28" s="245"/>
      <c r="NLA28" s="245"/>
      <c r="NLB28" s="245"/>
      <c r="NLC28" s="245"/>
      <c r="NLD28" s="245"/>
      <c r="NLE28" s="245"/>
      <c r="NLF28" s="245"/>
      <c r="NLG28" s="245"/>
      <c r="NLH28" s="245"/>
      <c r="NLI28" s="245"/>
      <c r="NLJ28" s="245"/>
      <c r="NLK28" s="245"/>
      <c r="NLL28" s="245"/>
      <c r="NLM28" s="245"/>
      <c r="NLN28" s="245"/>
      <c r="NLP28" s="245"/>
      <c r="NLQ28" s="245"/>
      <c r="NLR28" s="245"/>
      <c r="NLS28" s="245"/>
      <c r="NLT28" s="245"/>
      <c r="NLU28" s="245"/>
      <c r="NLV28" s="245"/>
      <c r="NLW28" s="245"/>
      <c r="NLX28" s="245"/>
      <c r="NLY28" s="245"/>
      <c r="NLZ28" s="245"/>
      <c r="NMA28" s="245"/>
      <c r="NMB28" s="245"/>
      <c r="NMC28" s="245"/>
      <c r="NMD28" s="245"/>
      <c r="NME28" s="245"/>
      <c r="NMF28" s="245"/>
      <c r="NMG28" s="245"/>
      <c r="NMH28" s="245"/>
      <c r="NMI28" s="245"/>
      <c r="NMJ28" s="245"/>
      <c r="NML28" s="245"/>
      <c r="NMM28" s="245"/>
      <c r="NMN28" s="245"/>
      <c r="NMO28" s="245"/>
      <c r="NMP28" s="245"/>
      <c r="NMQ28" s="245"/>
      <c r="NMR28" s="245"/>
      <c r="NMS28" s="245"/>
      <c r="NMT28" s="245"/>
      <c r="NMU28" s="245"/>
      <c r="NMV28" s="245"/>
      <c r="NMW28" s="245"/>
      <c r="NMX28" s="245"/>
      <c r="NMY28" s="245"/>
      <c r="NMZ28" s="245"/>
      <c r="NNA28" s="245"/>
      <c r="NNB28" s="245"/>
      <c r="NNC28" s="245"/>
      <c r="NND28" s="245"/>
      <c r="NNE28" s="245"/>
      <c r="NNF28" s="245"/>
      <c r="NNH28" s="245"/>
      <c r="NNI28" s="245"/>
      <c r="NNJ28" s="245"/>
      <c r="NNK28" s="245"/>
      <c r="NNL28" s="245"/>
      <c r="NNM28" s="245"/>
      <c r="NNN28" s="245"/>
      <c r="NNO28" s="245"/>
      <c r="NNP28" s="245"/>
      <c r="NNQ28" s="245"/>
      <c r="NNR28" s="245"/>
      <c r="NNS28" s="245"/>
      <c r="NNT28" s="245"/>
      <c r="NNU28" s="245"/>
      <c r="NNV28" s="245"/>
      <c r="NNW28" s="245"/>
      <c r="NNX28" s="245"/>
      <c r="NNY28" s="245"/>
      <c r="NNZ28" s="245"/>
      <c r="NOA28" s="245"/>
      <c r="NOB28" s="245"/>
      <c r="NOD28" s="245"/>
      <c r="NOE28" s="245"/>
      <c r="NOF28" s="245"/>
      <c r="NOG28" s="245"/>
      <c r="NOH28" s="245"/>
      <c r="NOI28" s="245"/>
      <c r="NOJ28" s="245"/>
      <c r="NOK28" s="245"/>
      <c r="NOL28" s="245"/>
      <c r="NOM28" s="245"/>
      <c r="NON28" s="245"/>
      <c r="NOO28" s="245"/>
      <c r="NOP28" s="245"/>
      <c r="NOQ28" s="245"/>
      <c r="NOR28" s="245"/>
      <c r="NOS28" s="245"/>
      <c r="NOT28" s="245"/>
      <c r="NOU28" s="245"/>
      <c r="NOV28" s="245"/>
      <c r="NOW28" s="245"/>
      <c r="NOX28" s="245"/>
      <c r="NOZ28" s="245"/>
      <c r="NPA28" s="245"/>
      <c r="NPB28" s="245"/>
      <c r="NPC28" s="245"/>
      <c r="NPD28" s="245"/>
      <c r="NPE28" s="245"/>
      <c r="NPF28" s="245"/>
      <c r="NPG28" s="245"/>
      <c r="NPH28" s="245"/>
      <c r="NPI28" s="245"/>
      <c r="NPJ28" s="245"/>
      <c r="NPK28" s="245"/>
      <c r="NPL28" s="245"/>
      <c r="NPM28" s="245"/>
      <c r="NPN28" s="245"/>
      <c r="NPO28" s="245"/>
      <c r="NPP28" s="245"/>
      <c r="NPQ28" s="245"/>
      <c r="NPR28" s="245"/>
      <c r="NPS28" s="245"/>
      <c r="NPT28" s="245"/>
      <c r="NPV28" s="245"/>
      <c r="NPW28" s="245"/>
      <c r="NPX28" s="245"/>
      <c r="NPY28" s="245"/>
      <c r="NPZ28" s="245"/>
      <c r="NQA28" s="245"/>
      <c r="NQB28" s="245"/>
      <c r="NQC28" s="245"/>
      <c r="NQD28" s="245"/>
      <c r="NQE28" s="245"/>
      <c r="NQF28" s="245"/>
      <c r="NQG28" s="245"/>
      <c r="NQH28" s="245"/>
      <c r="NQI28" s="245"/>
      <c r="NQJ28" s="245"/>
      <c r="NQK28" s="245"/>
      <c r="NQL28" s="245"/>
      <c r="NQM28" s="245"/>
      <c r="NQN28" s="245"/>
      <c r="NQO28" s="245"/>
      <c r="NQP28" s="245"/>
      <c r="NQR28" s="245"/>
      <c r="NQS28" s="245"/>
      <c r="NQT28" s="245"/>
      <c r="NQU28" s="245"/>
      <c r="NQV28" s="245"/>
      <c r="NQW28" s="245"/>
      <c r="NQX28" s="245"/>
      <c r="NQY28" s="245"/>
      <c r="NQZ28" s="245"/>
      <c r="NRA28" s="245"/>
      <c r="NRB28" s="245"/>
      <c r="NRC28" s="245"/>
      <c r="NRD28" s="245"/>
      <c r="NRE28" s="245"/>
      <c r="NRF28" s="245"/>
      <c r="NRG28" s="245"/>
      <c r="NRH28" s="245"/>
      <c r="NRI28" s="245"/>
      <c r="NRJ28" s="245"/>
      <c r="NRK28" s="245"/>
      <c r="NRL28" s="245"/>
      <c r="NRN28" s="245"/>
      <c r="NRO28" s="245"/>
      <c r="NRP28" s="245"/>
      <c r="NRQ28" s="245"/>
      <c r="NRR28" s="245"/>
      <c r="NRS28" s="245"/>
      <c r="NRT28" s="245"/>
      <c r="NRU28" s="245"/>
      <c r="NRV28" s="245"/>
      <c r="NRW28" s="245"/>
      <c r="NRX28" s="245"/>
      <c r="NRY28" s="245"/>
      <c r="NRZ28" s="245"/>
      <c r="NSA28" s="245"/>
      <c r="NSB28" s="245"/>
      <c r="NSC28" s="245"/>
      <c r="NSD28" s="245"/>
      <c r="NSE28" s="245"/>
      <c r="NSF28" s="245"/>
      <c r="NSG28" s="245"/>
      <c r="NSH28" s="245"/>
      <c r="NSJ28" s="245"/>
      <c r="NSK28" s="245"/>
      <c r="NSL28" s="245"/>
      <c r="NSM28" s="245"/>
      <c r="NSN28" s="245"/>
      <c r="NSO28" s="245"/>
      <c r="NSP28" s="245"/>
      <c r="NSQ28" s="245"/>
      <c r="NSR28" s="245"/>
      <c r="NSS28" s="245"/>
      <c r="NST28" s="245"/>
      <c r="NSU28" s="245"/>
      <c r="NSV28" s="245"/>
      <c r="NSW28" s="245"/>
      <c r="NSX28" s="245"/>
      <c r="NSY28" s="245"/>
      <c r="NSZ28" s="245"/>
      <c r="NTA28" s="245"/>
      <c r="NTB28" s="245"/>
      <c r="NTC28" s="245"/>
      <c r="NTD28" s="245"/>
      <c r="NTF28" s="245"/>
      <c r="NTG28" s="245"/>
      <c r="NTH28" s="245"/>
      <c r="NTI28" s="245"/>
      <c r="NTJ28" s="245"/>
      <c r="NTK28" s="245"/>
      <c r="NTL28" s="245"/>
      <c r="NTM28" s="245"/>
      <c r="NTN28" s="245"/>
      <c r="NTO28" s="245"/>
      <c r="NTP28" s="245"/>
      <c r="NTQ28" s="245"/>
      <c r="NTR28" s="245"/>
      <c r="NTS28" s="245"/>
      <c r="NTT28" s="245"/>
      <c r="NTU28" s="245"/>
      <c r="NTV28" s="245"/>
      <c r="NTW28" s="245"/>
      <c r="NTX28" s="245"/>
      <c r="NTY28" s="245"/>
      <c r="NTZ28" s="245"/>
      <c r="NUB28" s="245"/>
      <c r="NUC28" s="245"/>
      <c r="NUD28" s="245"/>
      <c r="NUE28" s="245"/>
      <c r="NUF28" s="245"/>
      <c r="NUG28" s="245"/>
      <c r="NUH28" s="245"/>
      <c r="NUI28" s="245"/>
      <c r="NUJ28" s="245"/>
      <c r="NUK28" s="245"/>
      <c r="NUL28" s="245"/>
      <c r="NUM28" s="245"/>
      <c r="NUN28" s="245"/>
      <c r="NUO28" s="245"/>
      <c r="NUP28" s="245"/>
      <c r="NUQ28" s="245"/>
      <c r="NUR28" s="245"/>
      <c r="NUS28" s="245"/>
      <c r="NUT28" s="245"/>
      <c r="NUU28" s="245"/>
      <c r="NUV28" s="245"/>
      <c r="NUX28" s="245"/>
      <c r="NUY28" s="245"/>
      <c r="NUZ28" s="245"/>
      <c r="NVA28" s="245"/>
      <c r="NVB28" s="245"/>
      <c r="NVC28" s="245"/>
      <c r="NVD28" s="245"/>
      <c r="NVE28" s="245"/>
      <c r="NVF28" s="245"/>
      <c r="NVG28" s="245"/>
      <c r="NVH28" s="245"/>
      <c r="NVI28" s="245"/>
      <c r="NVJ28" s="245"/>
      <c r="NVK28" s="245"/>
      <c r="NVL28" s="245"/>
      <c r="NVM28" s="245"/>
      <c r="NVN28" s="245"/>
      <c r="NVO28" s="245"/>
      <c r="NVP28" s="245"/>
      <c r="NVQ28" s="245"/>
      <c r="NVR28" s="245"/>
      <c r="NVT28" s="245"/>
      <c r="NVU28" s="245"/>
      <c r="NVV28" s="245"/>
      <c r="NVW28" s="245"/>
      <c r="NVX28" s="245"/>
      <c r="NVY28" s="245"/>
      <c r="NVZ28" s="245"/>
      <c r="NWA28" s="245"/>
      <c r="NWB28" s="245"/>
      <c r="NWC28" s="245"/>
      <c r="NWD28" s="245"/>
      <c r="NWE28" s="245"/>
      <c r="NWF28" s="245"/>
      <c r="NWG28" s="245"/>
      <c r="NWH28" s="245"/>
      <c r="NWI28" s="245"/>
      <c r="NWJ28" s="245"/>
      <c r="NWK28" s="245"/>
      <c r="NWL28" s="245"/>
      <c r="NWM28" s="245"/>
      <c r="NWN28" s="245"/>
      <c r="NWP28" s="245"/>
      <c r="NWQ28" s="245"/>
      <c r="NWR28" s="245"/>
      <c r="NWS28" s="245"/>
      <c r="NWT28" s="245"/>
      <c r="NWU28" s="245"/>
      <c r="NWV28" s="245"/>
      <c r="NWW28" s="245"/>
      <c r="NWX28" s="245"/>
      <c r="NWY28" s="245"/>
      <c r="NWZ28" s="245"/>
      <c r="NXA28" s="245"/>
      <c r="NXB28" s="245"/>
      <c r="NXC28" s="245"/>
      <c r="NXD28" s="245"/>
      <c r="NXE28" s="245"/>
      <c r="NXF28" s="245"/>
      <c r="NXG28" s="245"/>
      <c r="NXH28" s="245"/>
      <c r="NXI28" s="245"/>
      <c r="NXJ28" s="245"/>
      <c r="NXL28" s="245"/>
      <c r="NXM28" s="245"/>
      <c r="NXN28" s="245"/>
      <c r="NXO28" s="245"/>
      <c r="NXP28" s="245"/>
      <c r="NXQ28" s="245"/>
      <c r="NXR28" s="245"/>
      <c r="NXS28" s="245"/>
      <c r="NXT28" s="245"/>
      <c r="NXU28" s="245"/>
      <c r="NXV28" s="245"/>
      <c r="NXW28" s="245"/>
      <c r="NXX28" s="245"/>
      <c r="NXY28" s="245"/>
      <c r="NXZ28" s="245"/>
      <c r="NYA28" s="245"/>
      <c r="NYB28" s="245"/>
      <c r="NYC28" s="245"/>
      <c r="NYD28" s="245"/>
      <c r="NYE28" s="245"/>
      <c r="NYF28" s="245"/>
      <c r="NYH28" s="245"/>
      <c r="NYI28" s="245"/>
      <c r="NYJ28" s="245"/>
      <c r="NYK28" s="245"/>
      <c r="NYL28" s="245"/>
      <c r="NYM28" s="245"/>
      <c r="NYN28" s="245"/>
      <c r="NYO28" s="245"/>
      <c r="NYP28" s="245"/>
      <c r="NYQ28" s="245"/>
      <c r="NYR28" s="245"/>
      <c r="NYS28" s="245"/>
      <c r="NYT28" s="245"/>
      <c r="NYU28" s="245"/>
      <c r="NYV28" s="245"/>
      <c r="NYW28" s="245"/>
      <c r="NYX28" s="245"/>
      <c r="NYY28" s="245"/>
      <c r="NYZ28" s="245"/>
      <c r="NZA28" s="245"/>
      <c r="NZB28" s="245"/>
      <c r="NZD28" s="245"/>
      <c r="NZE28" s="245"/>
      <c r="NZF28" s="245"/>
      <c r="NZG28" s="245"/>
      <c r="NZH28" s="245"/>
      <c r="NZI28" s="245"/>
      <c r="NZJ28" s="245"/>
      <c r="NZK28" s="245"/>
      <c r="NZL28" s="245"/>
      <c r="NZM28" s="245"/>
      <c r="NZN28" s="245"/>
      <c r="NZO28" s="245"/>
      <c r="NZP28" s="245"/>
      <c r="NZQ28" s="245"/>
      <c r="NZR28" s="245"/>
      <c r="NZS28" s="245"/>
      <c r="NZT28" s="245"/>
      <c r="NZU28" s="245"/>
      <c r="NZV28" s="245"/>
      <c r="NZW28" s="245"/>
      <c r="NZX28" s="245"/>
      <c r="NZZ28" s="245"/>
      <c r="OAA28" s="245"/>
      <c r="OAB28" s="245"/>
      <c r="OAC28" s="245"/>
      <c r="OAD28" s="245"/>
      <c r="OAE28" s="245"/>
      <c r="OAF28" s="245"/>
      <c r="OAG28" s="245"/>
      <c r="OAH28" s="245"/>
      <c r="OAI28" s="245"/>
      <c r="OAJ28" s="245"/>
      <c r="OAK28" s="245"/>
      <c r="OAL28" s="245"/>
      <c r="OAM28" s="245"/>
      <c r="OAN28" s="245"/>
      <c r="OAO28" s="245"/>
      <c r="OAP28" s="245"/>
      <c r="OAQ28" s="245"/>
      <c r="OAR28" s="245"/>
      <c r="OAS28" s="245"/>
      <c r="OAT28" s="245"/>
      <c r="OAV28" s="245"/>
      <c r="OAW28" s="245"/>
      <c r="OAX28" s="245"/>
      <c r="OAY28" s="245"/>
      <c r="OAZ28" s="245"/>
      <c r="OBA28" s="245"/>
      <c r="OBB28" s="245"/>
      <c r="OBC28" s="245"/>
      <c r="OBD28" s="245"/>
      <c r="OBE28" s="245"/>
      <c r="OBF28" s="245"/>
      <c r="OBG28" s="245"/>
      <c r="OBH28" s="245"/>
      <c r="OBI28" s="245"/>
      <c r="OBJ28" s="245"/>
      <c r="OBK28" s="245"/>
      <c r="OBL28" s="245"/>
      <c r="OBM28" s="245"/>
      <c r="OBN28" s="245"/>
      <c r="OBO28" s="245"/>
      <c r="OBP28" s="245"/>
      <c r="OBR28" s="245"/>
      <c r="OBS28" s="245"/>
      <c r="OBT28" s="245"/>
      <c r="OBU28" s="245"/>
      <c r="OBV28" s="245"/>
      <c r="OBW28" s="245"/>
      <c r="OBX28" s="245"/>
      <c r="OBY28" s="245"/>
      <c r="OBZ28" s="245"/>
      <c r="OCA28" s="245"/>
      <c r="OCB28" s="245"/>
      <c r="OCC28" s="245"/>
      <c r="OCD28" s="245"/>
      <c r="OCE28" s="245"/>
      <c r="OCF28" s="245"/>
      <c r="OCG28" s="245"/>
      <c r="OCH28" s="245"/>
      <c r="OCI28" s="245"/>
      <c r="OCJ28" s="245"/>
      <c r="OCK28" s="245"/>
      <c r="OCL28" s="245"/>
      <c r="OCN28" s="245"/>
      <c r="OCO28" s="245"/>
      <c r="OCP28" s="245"/>
      <c r="OCQ28" s="245"/>
      <c r="OCR28" s="245"/>
      <c r="OCS28" s="245"/>
      <c r="OCT28" s="245"/>
      <c r="OCU28" s="245"/>
      <c r="OCV28" s="245"/>
      <c r="OCW28" s="245"/>
      <c r="OCX28" s="245"/>
      <c r="OCY28" s="245"/>
      <c r="OCZ28" s="245"/>
      <c r="ODA28" s="245"/>
      <c r="ODB28" s="245"/>
      <c r="ODC28" s="245"/>
      <c r="ODD28" s="245"/>
      <c r="ODE28" s="245"/>
      <c r="ODF28" s="245"/>
      <c r="ODG28" s="245"/>
      <c r="ODH28" s="245"/>
      <c r="ODJ28" s="245"/>
      <c r="ODK28" s="245"/>
      <c r="ODL28" s="245"/>
      <c r="ODM28" s="245"/>
      <c r="ODN28" s="245"/>
      <c r="ODO28" s="245"/>
      <c r="ODP28" s="245"/>
      <c r="ODQ28" s="245"/>
      <c r="ODR28" s="245"/>
      <c r="ODS28" s="245"/>
      <c r="ODT28" s="245"/>
      <c r="ODU28" s="245"/>
      <c r="ODV28" s="245"/>
      <c r="ODW28" s="245"/>
      <c r="ODX28" s="245"/>
      <c r="ODY28" s="245"/>
      <c r="ODZ28" s="245"/>
      <c r="OEA28" s="245"/>
      <c r="OEB28" s="245"/>
      <c r="OEC28" s="245"/>
      <c r="OED28" s="245"/>
      <c r="OEF28" s="245"/>
      <c r="OEG28" s="245"/>
      <c r="OEH28" s="245"/>
      <c r="OEI28" s="245"/>
      <c r="OEJ28" s="245"/>
      <c r="OEK28" s="245"/>
      <c r="OEL28" s="245"/>
      <c r="OEM28" s="245"/>
      <c r="OEN28" s="245"/>
      <c r="OEO28" s="245"/>
      <c r="OEP28" s="245"/>
      <c r="OEQ28" s="245"/>
      <c r="OER28" s="245"/>
      <c r="OES28" s="245"/>
      <c r="OET28" s="245"/>
      <c r="OEU28" s="245"/>
      <c r="OEV28" s="245"/>
      <c r="OEW28" s="245"/>
      <c r="OEX28" s="245"/>
      <c r="OEY28" s="245"/>
      <c r="OEZ28" s="245"/>
      <c r="OFB28" s="245"/>
      <c r="OFC28" s="245"/>
      <c r="OFD28" s="245"/>
      <c r="OFE28" s="245"/>
      <c r="OFF28" s="245"/>
      <c r="OFG28" s="245"/>
      <c r="OFH28" s="245"/>
      <c r="OFI28" s="245"/>
      <c r="OFJ28" s="245"/>
      <c r="OFK28" s="245"/>
      <c r="OFL28" s="245"/>
      <c r="OFM28" s="245"/>
      <c r="OFN28" s="245"/>
      <c r="OFO28" s="245"/>
      <c r="OFP28" s="245"/>
      <c r="OFQ28" s="245"/>
      <c r="OFR28" s="245"/>
      <c r="OFS28" s="245"/>
      <c r="OFT28" s="245"/>
      <c r="OFU28" s="245"/>
      <c r="OFV28" s="245"/>
      <c r="OFX28" s="245"/>
      <c r="OFY28" s="245"/>
      <c r="OFZ28" s="245"/>
      <c r="OGA28" s="245"/>
      <c r="OGB28" s="245"/>
      <c r="OGC28" s="245"/>
      <c r="OGD28" s="245"/>
      <c r="OGE28" s="245"/>
      <c r="OGF28" s="245"/>
      <c r="OGG28" s="245"/>
      <c r="OGH28" s="245"/>
      <c r="OGI28" s="245"/>
      <c r="OGJ28" s="245"/>
      <c r="OGK28" s="245"/>
      <c r="OGL28" s="245"/>
      <c r="OGM28" s="245"/>
      <c r="OGN28" s="245"/>
      <c r="OGO28" s="245"/>
      <c r="OGP28" s="245"/>
      <c r="OGQ28" s="245"/>
      <c r="OGR28" s="245"/>
      <c r="OGT28" s="245"/>
      <c r="OGU28" s="245"/>
      <c r="OGV28" s="245"/>
      <c r="OGW28" s="245"/>
      <c r="OGX28" s="245"/>
      <c r="OGY28" s="245"/>
      <c r="OGZ28" s="245"/>
      <c r="OHA28" s="245"/>
      <c r="OHB28" s="245"/>
      <c r="OHC28" s="245"/>
      <c r="OHD28" s="245"/>
      <c r="OHE28" s="245"/>
      <c r="OHF28" s="245"/>
      <c r="OHG28" s="245"/>
      <c r="OHH28" s="245"/>
      <c r="OHI28" s="245"/>
      <c r="OHJ28" s="245"/>
      <c r="OHK28" s="245"/>
      <c r="OHL28" s="245"/>
      <c r="OHM28" s="245"/>
      <c r="OHN28" s="245"/>
      <c r="OHP28" s="245"/>
      <c r="OHQ28" s="245"/>
      <c r="OHR28" s="245"/>
      <c r="OHS28" s="245"/>
      <c r="OHT28" s="245"/>
      <c r="OHU28" s="245"/>
      <c r="OHV28" s="245"/>
      <c r="OHW28" s="245"/>
      <c r="OHX28" s="245"/>
      <c r="OHY28" s="245"/>
      <c r="OHZ28" s="245"/>
      <c r="OIA28" s="245"/>
      <c r="OIB28" s="245"/>
      <c r="OIC28" s="245"/>
      <c r="OID28" s="245"/>
      <c r="OIE28" s="245"/>
      <c r="OIF28" s="245"/>
      <c r="OIG28" s="245"/>
      <c r="OIH28" s="245"/>
      <c r="OII28" s="245"/>
      <c r="OIJ28" s="245"/>
      <c r="OIL28" s="245"/>
      <c r="OIM28" s="245"/>
      <c r="OIN28" s="245"/>
      <c r="OIO28" s="245"/>
      <c r="OIP28" s="245"/>
      <c r="OIQ28" s="245"/>
      <c r="OIR28" s="245"/>
      <c r="OIS28" s="245"/>
      <c r="OIT28" s="245"/>
      <c r="OIU28" s="245"/>
      <c r="OIV28" s="245"/>
      <c r="OIW28" s="245"/>
      <c r="OIX28" s="245"/>
      <c r="OIY28" s="245"/>
      <c r="OIZ28" s="245"/>
      <c r="OJA28" s="245"/>
      <c r="OJB28" s="245"/>
      <c r="OJC28" s="245"/>
      <c r="OJD28" s="245"/>
      <c r="OJE28" s="245"/>
      <c r="OJF28" s="245"/>
      <c r="OJH28" s="245"/>
      <c r="OJI28" s="245"/>
      <c r="OJJ28" s="245"/>
      <c r="OJK28" s="245"/>
      <c r="OJL28" s="245"/>
      <c r="OJM28" s="245"/>
      <c r="OJN28" s="245"/>
      <c r="OJO28" s="245"/>
      <c r="OJP28" s="245"/>
      <c r="OJQ28" s="245"/>
      <c r="OJR28" s="245"/>
      <c r="OJS28" s="245"/>
      <c r="OJT28" s="245"/>
      <c r="OJU28" s="245"/>
      <c r="OJV28" s="245"/>
      <c r="OJW28" s="245"/>
      <c r="OJX28" s="245"/>
      <c r="OJY28" s="245"/>
      <c r="OJZ28" s="245"/>
      <c r="OKA28" s="245"/>
      <c r="OKB28" s="245"/>
      <c r="OKD28" s="245"/>
      <c r="OKE28" s="245"/>
      <c r="OKF28" s="245"/>
      <c r="OKG28" s="245"/>
      <c r="OKH28" s="245"/>
      <c r="OKI28" s="245"/>
      <c r="OKJ28" s="245"/>
      <c r="OKK28" s="245"/>
      <c r="OKL28" s="245"/>
      <c r="OKM28" s="245"/>
      <c r="OKN28" s="245"/>
      <c r="OKO28" s="245"/>
      <c r="OKP28" s="245"/>
      <c r="OKQ28" s="245"/>
      <c r="OKR28" s="245"/>
      <c r="OKS28" s="245"/>
      <c r="OKT28" s="245"/>
      <c r="OKU28" s="245"/>
      <c r="OKV28" s="245"/>
      <c r="OKW28" s="245"/>
      <c r="OKX28" s="245"/>
      <c r="OKZ28" s="245"/>
      <c r="OLA28" s="245"/>
      <c r="OLB28" s="245"/>
      <c r="OLC28" s="245"/>
      <c r="OLD28" s="245"/>
      <c r="OLE28" s="245"/>
      <c r="OLF28" s="245"/>
      <c r="OLG28" s="245"/>
      <c r="OLH28" s="245"/>
      <c r="OLI28" s="245"/>
      <c r="OLJ28" s="245"/>
      <c r="OLK28" s="245"/>
      <c r="OLL28" s="245"/>
      <c r="OLM28" s="245"/>
      <c r="OLN28" s="245"/>
      <c r="OLO28" s="245"/>
      <c r="OLP28" s="245"/>
      <c r="OLQ28" s="245"/>
      <c r="OLR28" s="245"/>
      <c r="OLS28" s="245"/>
      <c r="OLT28" s="245"/>
      <c r="OLV28" s="245"/>
      <c r="OLW28" s="245"/>
      <c r="OLX28" s="245"/>
      <c r="OLY28" s="245"/>
      <c r="OLZ28" s="245"/>
      <c r="OMA28" s="245"/>
      <c r="OMB28" s="245"/>
      <c r="OMC28" s="245"/>
      <c r="OMD28" s="245"/>
      <c r="OME28" s="245"/>
      <c r="OMF28" s="245"/>
      <c r="OMG28" s="245"/>
      <c r="OMH28" s="245"/>
      <c r="OMI28" s="245"/>
      <c r="OMJ28" s="245"/>
      <c r="OMK28" s="245"/>
      <c r="OML28" s="245"/>
      <c r="OMM28" s="245"/>
      <c r="OMN28" s="245"/>
      <c r="OMO28" s="245"/>
      <c r="OMP28" s="245"/>
      <c r="OMR28" s="245"/>
      <c r="OMS28" s="245"/>
      <c r="OMT28" s="245"/>
      <c r="OMU28" s="245"/>
      <c r="OMV28" s="245"/>
      <c r="OMW28" s="245"/>
      <c r="OMX28" s="245"/>
      <c r="OMY28" s="245"/>
      <c r="OMZ28" s="245"/>
      <c r="ONA28" s="245"/>
      <c r="ONB28" s="245"/>
      <c r="ONC28" s="245"/>
      <c r="OND28" s="245"/>
      <c r="ONE28" s="245"/>
      <c r="ONF28" s="245"/>
      <c r="ONG28" s="245"/>
      <c r="ONH28" s="245"/>
      <c r="ONI28" s="245"/>
      <c r="ONJ28" s="245"/>
      <c r="ONK28" s="245"/>
      <c r="ONL28" s="245"/>
      <c r="ONN28" s="245"/>
      <c r="ONO28" s="245"/>
      <c r="ONP28" s="245"/>
      <c r="ONQ28" s="245"/>
      <c r="ONR28" s="245"/>
      <c r="ONS28" s="245"/>
      <c r="ONT28" s="245"/>
      <c r="ONU28" s="245"/>
      <c r="ONV28" s="245"/>
      <c r="ONW28" s="245"/>
      <c r="ONX28" s="245"/>
      <c r="ONY28" s="245"/>
      <c r="ONZ28" s="245"/>
      <c r="OOA28" s="245"/>
      <c r="OOB28" s="245"/>
      <c r="OOC28" s="245"/>
      <c r="OOD28" s="245"/>
      <c r="OOE28" s="245"/>
      <c r="OOF28" s="245"/>
      <c r="OOG28" s="245"/>
      <c r="OOH28" s="245"/>
      <c r="OOJ28" s="245"/>
      <c r="OOK28" s="245"/>
      <c r="OOL28" s="245"/>
      <c r="OOM28" s="245"/>
      <c r="OON28" s="245"/>
      <c r="OOO28" s="245"/>
      <c r="OOP28" s="245"/>
      <c r="OOQ28" s="245"/>
      <c r="OOR28" s="245"/>
      <c r="OOS28" s="245"/>
      <c r="OOT28" s="245"/>
      <c r="OOU28" s="245"/>
      <c r="OOV28" s="245"/>
      <c r="OOW28" s="245"/>
      <c r="OOX28" s="245"/>
      <c r="OOY28" s="245"/>
      <c r="OOZ28" s="245"/>
      <c r="OPA28" s="245"/>
      <c r="OPB28" s="245"/>
      <c r="OPC28" s="245"/>
      <c r="OPD28" s="245"/>
      <c r="OPF28" s="245"/>
      <c r="OPG28" s="245"/>
      <c r="OPH28" s="245"/>
      <c r="OPI28" s="245"/>
      <c r="OPJ28" s="245"/>
      <c r="OPK28" s="245"/>
      <c r="OPL28" s="245"/>
      <c r="OPM28" s="245"/>
      <c r="OPN28" s="245"/>
      <c r="OPO28" s="245"/>
      <c r="OPP28" s="245"/>
      <c r="OPQ28" s="245"/>
      <c r="OPR28" s="245"/>
      <c r="OPS28" s="245"/>
      <c r="OPT28" s="245"/>
      <c r="OPU28" s="245"/>
      <c r="OPV28" s="245"/>
      <c r="OPW28" s="245"/>
      <c r="OPX28" s="245"/>
      <c r="OPY28" s="245"/>
      <c r="OPZ28" s="245"/>
      <c r="OQB28" s="245"/>
      <c r="OQC28" s="245"/>
      <c r="OQD28" s="245"/>
      <c r="OQE28" s="245"/>
      <c r="OQF28" s="245"/>
      <c r="OQG28" s="245"/>
      <c r="OQH28" s="245"/>
      <c r="OQI28" s="245"/>
      <c r="OQJ28" s="245"/>
      <c r="OQK28" s="245"/>
      <c r="OQL28" s="245"/>
      <c r="OQM28" s="245"/>
      <c r="OQN28" s="245"/>
      <c r="OQO28" s="245"/>
      <c r="OQP28" s="245"/>
      <c r="OQQ28" s="245"/>
      <c r="OQR28" s="245"/>
      <c r="OQS28" s="245"/>
      <c r="OQT28" s="245"/>
      <c r="OQU28" s="245"/>
      <c r="OQV28" s="245"/>
      <c r="OQX28" s="245"/>
      <c r="OQY28" s="245"/>
      <c r="OQZ28" s="245"/>
      <c r="ORA28" s="245"/>
      <c r="ORB28" s="245"/>
      <c r="ORC28" s="245"/>
      <c r="ORD28" s="245"/>
      <c r="ORE28" s="245"/>
      <c r="ORF28" s="245"/>
      <c r="ORG28" s="245"/>
      <c r="ORH28" s="245"/>
      <c r="ORI28" s="245"/>
      <c r="ORJ28" s="245"/>
      <c r="ORK28" s="245"/>
      <c r="ORL28" s="245"/>
      <c r="ORM28" s="245"/>
      <c r="ORN28" s="245"/>
      <c r="ORO28" s="245"/>
      <c r="ORP28" s="245"/>
      <c r="ORQ28" s="245"/>
      <c r="ORR28" s="245"/>
      <c r="ORT28" s="245"/>
      <c r="ORU28" s="245"/>
      <c r="ORV28" s="245"/>
      <c r="ORW28" s="245"/>
      <c r="ORX28" s="245"/>
      <c r="ORY28" s="245"/>
      <c r="ORZ28" s="245"/>
      <c r="OSA28" s="245"/>
      <c r="OSB28" s="245"/>
      <c r="OSC28" s="245"/>
      <c r="OSD28" s="245"/>
      <c r="OSE28" s="245"/>
      <c r="OSF28" s="245"/>
      <c r="OSG28" s="245"/>
      <c r="OSH28" s="245"/>
      <c r="OSI28" s="245"/>
      <c r="OSJ28" s="245"/>
      <c r="OSK28" s="245"/>
      <c r="OSL28" s="245"/>
      <c r="OSM28" s="245"/>
      <c r="OSN28" s="245"/>
      <c r="OSP28" s="245"/>
      <c r="OSQ28" s="245"/>
      <c r="OSR28" s="245"/>
      <c r="OSS28" s="245"/>
      <c r="OST28" s="245"/>
      <c r="OSU28" s="245"/>
      <c r="OSV28" s="245"/>
      <c r="OSW28" s="245"/>
      <c r="OSX28" s="245"/>
      <c r="OSY28" s="245"/>
      <c r="OSZ28" s="245"/>
      <c r="OTA28" s="245"/>
      <c r="OTB28" s="245"/>
      <c r="OTC28" s="245"/>
      <c r="OTD28" s="245"/>
      <c r="OTE28" s="245"/>
      <c r="OTF28" s="245"/>
      <c r="OTG28" s="245"/>
      <c r="OTH28" s="245"/>
      <c r="OTI28" s="245"/>
      <c r="OTJ28" s="245"/>
      <c r="OTL28" s="245"/>
      <c r="OTM28" s="245"/>
      <c r="OTN28" s="245"/>
      <c r="OTO28" s="245"/>
      <c r="OTP28" s="245"/>
      <c r="OTQ28" s="245"/>
      <c r="OTR28" s="245"/>
      <c r="OTS28" s="245"/>
      <c r="OTT28" s="245"/>
      <c r="OTU28" s="245"/>
      <c r="OTV28" s="245"/>
      <c r="OTW28" s="245"/>
      <c r="OTX28" s="245"/>
      <c r="OTY28" s="245"/>
      <c r="OTZ28" s="245"/>
      <c r="OUA28" s="245"/>
      <c r="OUB28" s="245"/>
      <c r="OUC28" s="245"/>
      <c r="OUD28" s="245"/>
      <c r="OUE28" s="245"/>
      <c r="OUF28" s="245"/>
      <c r="OUH28" s="245"/>
      <c r="OUI28" s="245"/>
      <c r="OUJ28" s="245"/>
      <c r="OUK28" s="245"/>
      <c r="OUL28" s="245"/>
      <c r="OUM28" s="245"/>
      <c r="OUN28" s="245"/>
      <c r="OUO28" s="245"/>
      <c r="OUP28" s="245"/>
      <c r="OUQ28" s="245"/>
      <c r="OUR28" s="245"/>
      <c r="OUS28" s="245"/>
      <c r="OUT28" s="245"/>
      <c r="OUU28" s="245"/>
      <c r="OUV28" s="245"/>
      <c r="OUW28" s="245"/>
      <c r="OUX28" s="245"/>
      <c r="OUY28" s="245"/>
      <c r="OUZ28" s="245"/>
      <c r="OVA28" s="245"/>
      <c r="OVB28" s="245"/>
      <c r="OVD28" s="245"/>
      <c r="OVE28" s="245"/>
      <c r="OVF28" s="245"/>
      <c r="OVG28" s="245"/>
      <c r="OVH28" s="245"/>
      <c r="OVI28" s="245"/>
      <c r="OVJ28" s="245"/>
      <c r="OVK28" s="245"/>
      <c r="OVL28" s="245"/>
      <c r="OVM28" s="245"/>
      <c r="OVN28" s="245"/>
      <c r="OVO28" s="245"/>
      <c r="OVP28" s="245"/>
      <c r="OVQ28" s="245"/>
      <c r="OVR28" s="245"/>
      <c r="OVS28" s="245"/>
      <c r="OVT28" s="245"/>
      <c r="OVU28" s="245"/>
      <c r="OVV28" s="245"/>
      <c r="OVW28" s="245"/>
      <c r="OVX28" s="245"/>
      <c r="OVZ28" s="245"/>
      <c r="OWA28" s="245"/>
      <c r="OWB28" s="245"/>
      <c r="OWC28" s="245"/>
      <c r="OWD28" s="245"/>
      <c r="OWE28" s="245"/>
      <c r="OWF28" s="245"/>
      <c r="OWG28" s="245"/>
      <c r="OWH28" s="245"/>
      <c r="OWI28" s="245"/>
      <c r="OWJ28" s="245"/>
      <c r="OWK28" s="245"/>
      <c r="OWL28" s="245"/>
      <c r="OWM28" s="245"/>
      <c r="OWN28" s="245"/>
      <c r="OWO28" s="245"/>
      <c r="OWP28" s="245"/>
      <c r="OWQ28" s="245"/>
      <c r="OWR28" s="245"/>
      <c r="OWS28" s="245"/>
      <c r="OWT28" s="245"/>
      <c r="OWV28" s="245"/>
      <c r="OWW28" s="245"/>
      <c r="OWX28" s="245"/>
      <c r="OWY28" s="245"/>
      <c r="OWZ28" s="245"/>
      <c r="OXA28" s="245"/>
      <c r="OXB28" s="245"/>
      <c r="OXC28" s="245"/>
      <c r="OXD28" s="245"/>
      <c r="OXE28" s="245"/>
      <c r="OXF28" s="245"/>
      <c r="OXG28" s="245"/>
      <c r="OXH28" s="245"/>
      <c r="OXI28" s="245"/>
      <c r="OXJ28" s="245"/>
      <c r="OXK28" s="245"/>
      <c r="OXL28" s="245"/>
      <c r="OXM28" s="245"/>
      <c r="OXN28" s="245"/>
      <c r="OXO28" s="245"/>
      <c r="OXP28" s="245"/>
      <c r="OXR28" s="245"/>
      <c r="OXS28" s="245"/>
      <c r="OXT28" s="245"/>
      <c r="OXU28" s="245"/>
      <c r="OXV28" s="245"/>
      <c r="OXW28" s="245"/>
      <c r="OXX28" s="245"/>
      <c r="OXY28" s="245"/>
      <c r="OXZ28" s="245"/>
      <c r="OYA28" s="245"/>
      <c r="OYB28" s="245"/>
      <c r="OYC28" s="245"/>
      <c r="OYD28" s="245"/>
      <c r="OYE28" s="245"/>
      <c r="OYF28" s="245"/>
      <c r="OYG28" s="245"/>
      <c r="OYH28" s="245"/>
      <c r="OYI28" s="245"/>
      <c r="OYJ28" s="245"/>
      <c r="OYK28" s="245"/>
      <c r="OYL28" s="245"/>
      <c r="OYN28" s="245"/>
      <c r="OYO28" s="245"/>
      <c r="OYP28" s="245"/>
      <c r="OYQ28" s="245"/>
      <c r="OYR28" s="245"/>
      <c r="OYS28" s="245"/>
      <c r="OYT28" s="245"/>
      <c r="OYU28" s="245"/>
      <c r="OYV28" s="245"/>
      <c r="OYW28" s="245"/>
      <c r="OYX28" s="245"/>
      <c r="OYY28" s="245"/>
      <c r="OYZ28" s="245"/>
      <c r="OZA28" s="245"/>
      <c r="OZB28" s="245"/>
      <c r="OZC28" s="245"/>
      <c r="OZD28" s="245"/>
      <c r="OZE28" s="245"/>
      <c r="OZF28" s="245"/>
      <c r="OZG28" s="245"/>
      <c r="OZH28" s="245"/>
      <c r="OZJ28" s="245"/>
      <c r="OZK28" s="245"/>
      <c r="OZL28" s="245"/>
      <c r="OZM28" s="245"/>
      <c r="OZN28" s="245"/>
      <c r="OZO28" s="245"/>
      <c r="OZP28" s="245"/>
      <c r="OZQ28" s="245"/>
      <c r="OZR28" s="245"/>
      <c r="OZS28" s="245"/>
      <c r="OZT28" s="245"/>
      <c r="OZU28" s="245"/>
      <c r="OZV28" s="245"/>
      <c r="OZW28" s="245"/>
      <c r="OZX28" s="245"/>
      <c r="OZY28" s="245"/>
      <c r="OZZ28" s="245"/>
      <c r="PAA28" s="245"/>
      <c r="PAB28" s="245"/>
      <c r="PAC28" s="245"/>
      <c r="PAD28" s="245"/>
      <c r="PAF28" s="245"/>
      <c r="PAG28" s="245"/>
      <c r="PAH28" s="245"/>
      <c r="PAI28" s="245"/>
      <c r="PAJ28" s="245"/>
      <c r="PAK28" s="245"/>
      <c r="PAL28" s="245"/>
      <c r="PAM28" s="245"/>
      <c r="PAN28" s="245"/>
      <c r="PAO28" s="245"/>
      <c r="PAP28" s="245"/>
      <c r="PAQ28" s="245"/>
      <c r="PAR28" s="245"/>
      <c r="PAS28" s="245"/>
      <c r="PAT28" s="245"/>
      <c r="PAU28" s="245"/>
      <c r="PAV28" s="245"/>
      <c r="PAW28" s="245"/>
      <c r="PAX28" s="245"/>
      <c r="PAY28" s="245"/>
      <c r="PAZ28" s="245"/>
      <c r="PBB28" s="245"/>
      <c r="PBC28" s="245"/>
      <c r="PBD28" s="245"/>
      <c r="PBE28" s="245"/>
      <c r="PBF28" s="245"/>
      <c r="PBG28" s="245"/>
      <c r="PBH28" s="245"/>
      <c r="PBI28" s="245"/>
      <c r="PBJ28" s="245"/>
      <c r="PBK28" s="245"/>
      <c r="PBL28" s="245"/>
      <c r="PBM28" s="245"/>
      <c r="PBN28" s="245"/>
      <c r="PBO28" s="245"/>
      <c r="PBP28" s="245"/>
      <c r="PBQ28" s="245"/>
      <c r="PBR28" s="245"/>
      <c r="PBS28" s="245"/>
      <c r="PBT28" s="245"/>
      <c r="PBU28" s="245"/>
      <c r="PBV28" s="245"/>
      <c r="PBX28" s="245"/>
      <c r="PBY28" s="245"/>
      <c r="PBZ28" s="245"/>
      <c r="PCA28" s="245"/>
      <c r="PCB28" s="245"/>
      <c r="PCC28" s="245"/>
      <c r="PCD28" s="245"/>
      <c r="PCE28" s="245"/>
      <c r="PCF28" s="245"/>
      <c r="PCG28" s="245"/>
      <c r="PCH28" s="245"/>
      <c r="PCI28" s="245"/>
      <c r="PCJ28" s="245"/>
      <c r="PCK28" s="245"/>
      <c r="PCL28" s="245"/>
      <c r="PCM28" s="245"/>
      <c r="PCN28" s="245"/>
      <c r="PCO28" s="245"/>
      <c r="PCP28" s="245"/>
      <c r="PCQ28" s="245"/>
      <c r="PCR28" s="245"/>
      <c r="PCT28" s="245"/>
      <c r="PCU28" s="245"/>
      <c r="PCV28" s="245"/>
      <c r="PCW28" s="245"/>
      <c r="PCX28" s="245"/>
      <c r="PCY28" s="245"/>
      <c r="PCZ28" s="245"/>
      <c r="PDA28" s="245"/>
      <c r="PDB28" s="245"/>
      <c r="PDC28" s="245"/>
      <c r="PDD28" s="245"/>
      <c r="PDE28" s="245"/>
      <c r="PDF28" s="245"/>
      <c r="PDG28" s="245"/>
      <c r="PDH28" s="245"/>
      <c r="PDI28" s="245"/>
      <c r="PDJ28" s="245"/>
      <c r="PDK28" s="245"/>
      <c r="PDL28" s="245"/>
      <c r="PDM28" s="245"/>
      <c r="PDN28" s="245"/>
      <c r="PDP28" s="245"/>
      <c r="PDQ28" s="245"/>
      <c r="PDR28" s="245"/>
      <c r="PDS28" s="245"/>
      <c r="PDT28" s="245"/>
      <c r="PDU28" s="245"/>
      <c r="PDV28" s="245"/>
      <c r="PDW28" s="245"/>
      <c r="PDX28" s="245"/>
      <c r="PDY28" s="245"/>
      <c r="PDZ28" s="245"/>
      <c r="PEA28" s="245"/>
      <c r="PEB28" s="245"/>
      <c r="PEC28" s="245"/>
      <c r="PED28" s="245"/>
      <c r="PEE28" s="245"/>
      <c r="PEF28" s="245"/>
      <c r="PEG28" s="245"/>
      <c r="PEH28" s="245"/>
      <c r="PEI28" s="245"/>
      <c r="PEJ28" s="245"/>
      <c r="PEL28" s="245"/>
      <c r="PEM28" s="245"/>
      <c r="PEN28" s="245"/>
      <c r="PEO28" s="245"/>
      <c r="PEP28" s="245"/>
      <c r="PEQ28" s="245"/>
      <c r="PER28" s="245"/>
      <c r="PES28" s="245"/>
      <c r="PET28" s="245"/>
      <c r="PEU28" s="245"/>
      <c r="PEV28" s="245"/>
      <c r="PEW28" s="245"/>
      <c r="PEX28" s="245"/>
      <c r="PEY28" s="245"/>
      <c r="PEZ28" s="245"/>
      <c r="PFA28" s="245"/>
      <c r="PFB28" s="245"/>
      <c r="PFC28" s="245"/>
      <c r="PFD28" s="245"/>
      <c r="PFE28" s="245"/>
      <c r="PFF28" s="245"/>
      <c r="PFH28" s="245"/>
      <c r="PFI28" s="245"/>
      <c r="PFJ28" s="245"/>
      <c r="PFK28" s="245"/>
      <c r="PFL28" s="245"/>
      <c r="PFM28" s="245"/>
      <c r="PFN28" s="245"/>
      <c r="PFO28" s="245"/>
      <c r="PFP28" s="245"/>
      <c r="PFQ28" s="245"/>
      <c r="PFR28" s="245"/>
      <c r="PFS28" s="245"/>
      <c r="PFT28" s="245"/>
      <c r="PFU28" s="245"/>
      <c r="PFV28" s="245"/>
      <c r="PFW28" s="245"/>
      <c r="PFX28" s="245"/>
      <c r="PFY28" s="245"/>
      <c r="PFZ28" s="245"/>
      <c r="PGA28" s="245"/>
      <c r="PGB28" s="245"/>
      <c r="PGD28" s="245"/>
      <c r="PGE28" s="245"/>
      <c r="PGF28" s="245"/>
      <c r="PGG28" s="245"/>
      <c r="PGH28" s="245"/>
      <c r="PGI28" s="245"/>
      <c r="PGJ28" s="245"/>
      <c r="PGK28" s="245"/>
      <c r="PGL28" s="245"/>
      <c r="PGM28" s="245"/>
      <c r="PGN28" s="245"/>
      <c r="PGO28" s="245"/>
      <c r="PGP28" s="245"/>
      <c r="PGQ28" s="245"/>
      <c r="PGR28" s="245"/>
      <c r="PGS28" s="245"/>
      <c r="PGT28" s="245"/>
      <c r="PGU28" s="245"/>
      <c r="PGV28" s="245"/>
      <c r="PGW28" s="245"/>
      <c r="PGX28" s="245"/>
      <c r="PGZ28" s="245"/>
      <c r="PHA28" s="245"/>
      <c r="PHB28" s="245"/>
      <c r="PHC28" s="245"/>
      <c r="PHD28" s="245"/>
      <c r="PHE28" s="245"/>
      <c r="PHF28" s="245"/>
      <c r="PHG28" s="245"/>
      <c r="PHH28" s="245"/>
      <c r="PHI28" s="245"/>
      <c r="PHJ28" s="245"/>
      <c r="PHK28" s="245"/>
      <c r="PHL28" s="245"/>
      <c r="PHM28" s="245"/>
      <c r="PHN28" s="245"/>
      <c r="PHO28" s="245"/>
      <c r="PHP28" s="245"/>
      <c r="PHQ28" s="245"/>
      <c r="PHR28" s="245"/>
      <c r="PHS28" s="245"/>
      <c r="PHT28" s="245"/>
      <c r="PHV28" s="245"/>
      <c r="PHW28" s="245"/>
      <c r="PHX28" s="245"/>
      <c r="PHY28" s="245"/>
      <c r="PHZ28" s="245"/>
      <c r="PIA28" s="245"/>
      <c r="PIB28" s="245"/>
      <c r="PIC28" s="245"/>
      <c r="PID28" s="245"/>
      <c r="PIE28" s="245"/>
      <c r="PIF28" s="245"/>
      <c r="PIG28" s="245"/>
      <c r="PIH28" s="245"/>
      <c r="PII28" s="245"/>
      <c r="PIJ28" s="245"/>
      <c r="PIK28" s="245"/>
      <c r="PIL28" s="245"/>
      <c r="PIM28" s="245"/>
      <c r="PIN28" s="245"/>
      <c r="PIO28" s="245"/>
      <c r="PIP28" s="245"/>
      <c r="PIR28" s="245"/>
      <c r="PIS28" s="245"/>
      <c r="PIT28" s="245"/>
      <c r="PIU28" s="245"/>
      <c r="PIV28" s="245"/>
      <c r="PIW28" s="245"/>
      <c r="PIX28" s="245"/>
      <c r="PIY28" s="245"/>
      <c r="PIZ28" s="245"/>
      <c r="PJA28" s="245"/>
      <c r="PJB28" s="245"/>
      <c r="PJC28" s="245"/>
      <c r="PJD28" s="245"/>
      <c r="PJE28" s="245"/>
      <c r="PJF28" s="245"/>
      <c r="PJG28" s="245"/>
      <c r="PJH28" s="245"/>
      <c r="PJI28" s="245"/>
      <c r="PJJ28" s="245"/>
      <c r="PJK28" s="245"/>
      <c r="PJL28" s="245"/>
      <c r="PJN28" s="245"/>
      <c r="PJO28" s="245"/>
      <c r="PJP28" s="245"/>
      <c r="PJQ28" s="245"/>
      <c r="PJR28" s="245"/>
      <c r="PJS28" s="245"/>
      <c r="PJT28" s="245"/>
      <c r="PJU28" s="245"/>
      <c r="PJV28" s="245"/>
      <c r="PJW28" s="245"/>
      <c r="PJX28" s="245"/>
      <c r="PJY28" s="245"/>
      <c r="PJZ28" s="245"/>
      <c r="PKA28" s="245"/>
      <c r="PKB28" s="245"/>
      <c r="PKC28" s="245"/>
      <c r="PKD28" s="245"/>
      <c r="PKE28" s="245"/>
      <c r="PKF28" s="245"/>
      <c r="PKG28" s="245"/>
      <c r="PKH28" s="245"/>
      <c r="PKJ28" s="245"/>
      <c r="PKK28" s="245"/>
      <c r="PKL28" s="245"/>
      <c r="PKM28" s="245"/>
      <c r="PKN28" s="245"/>
      <c r="PKO28" s="245"/>
      <c r="PKP28" s="245"/>
      <c r="PKQ28" s="245"/>
      <c r="PKR28" s="245"/>
      <c r="PKS28" s="245"/>
      <c r="PKT28" s="245"/>
      <c r="PKU28" s="245"/>
      <c r="PKV28" s="245"/>
      <c r="PKW28" s="245"/>
      <c r="PKX28" s="245"/>
      <c r="PKY28" s="245"/>
      <c r="PKZ28" s="245"/>
      <c r="PLA28" s="245"/>
      <c r="PLB28" s="245"/>
      <c r="PLC28" s="245"/>
      <c r="PLD28" s="245"/>
      <c r="PLF28" s="245"/>
      <c r="PLG28" s="245"/>
      <c r="PLH28" s="245"/>
      <c r="PLI28" s="245"/>
      <c r="PLJ28" s="245"/>
      <c r="PLK28" s="245"/>
      <c r="PLL28" s="245"/>
      <c r="PLM28" s="245"/>
      <c r="PLN28" s="245"/>
      <c r="PLO28" s="245"/>
      <c r="PLP28" s="245"/>
      <c r="PLQ28" s="245"/>
      <c r="PLR28" s="245"/>
      <c r="PLS28" s="245"/>
      <c r="PLT28" s="245"/>
      <c r="PLU28" s="245"/>
      <c r="PLV28" s="245"/>
      <c r="PLW28" s="245"/>
      <c r="PLX28" s="245"/>
      <c r="PLY28" s="245"/>
      <c r="PLZ28" s="245"/>
      <c r="PMB28" s="245"/>
      <c r="PMC28" s="245"/>
      <c r="PMD28" s="245"/>
      <c r="PME28" s="245"/>
      <c r="PMF28" s="245"/>
      <c r="PMG28" s="245"/>
      <c r="PMH28" s="245"/>
      <c r="PMI28" s="245"/>
      <c r="PMJ28" s="245"/>
      <c r="PMK28" s="245"/>
      <c r="PML28" s="245"/>
      <c r="PMM28" s="245"/>
      <c r="PMN28" s="245"/>
      <c r="PMO28" s="245"/>
      <c r="PMP28" s="245"/>
      <c r="PMQ28" s="245"/>
      <c r="PMR28" s="245"/>
      <c r="PMS28" s="245"/>
      <c r="PMT28" s="245"/>
      <c r="PMU28" s="245"/>
      <c r="PMV28" s="245"/>
      <c r="PMX28" s="245"/>
      <c r="PMY28" s="245"/>
      <c r="PMZ28" s="245"/>
      <c r="PNA28" s="245"/>
      <c r="PNB28" s="245"/>
      <c r="PNC28" s="245"/>
      <c r="PND28" s="245"/>
      <c r="PNE28" s="245"/>
      <c r="PNF28" s="245"/>
      <c r="PNG28" s="245"/>
      <c r="PNH28" s="245"/>
      <c r="PNI28" s="245"/>
      <c r="PNJ28" s="245"/>
      <c r="PNK28" s="245"/>
      <c r="PNL28" s="245"/>
      <c r="PNM28" s="245"/>
      <c r="PNN28" s="245"/>
      <c r="PNO28" s="245"/>
      <c r="PNP28" s="245"/>
      <c r="PNQ28" s="245"/>
      <c r="PNR28" s="245"/>
      <c r="PNT28" s="245"/>
      <c r="PNU28" s="245"/>
      <c r="PNV28" s="245"/>
      <c r="PNW28" s="245"/>
      <c r="PNX28" s="245"/>
      <c r="PNY28" s="245"/>
      <c r="PNZ28" s="245"/>
      <c r="POA28" s="245"/>
      <c r="POB28" s="245"/>
      <c r="POC28" s="245"/>
      <c r="POD28" s="245"/>
      <c r="POE28" s="245"/>
      <c r="POF28" s="245"/>
      <c r="POG28" s="245"/>
      <c r="POH28" s="245"/>
      <c r="POI28" s="245"/>
      <c r="POJ28" s="245"/>
      <c r="POK28" s="245"/>
      <c r="POL28" s="245"/>
      <c r="POM28" s="245"/>
      <c r="PON28" s="245"/>
      <c r="POP28" s="245"/>
      <c r="POQ28" s="245"/>
      <c r="POR28" s="245"/>
      <c r="POS28" s="245"/>
      <c r="POT28" s="245"/>
      <c r="POU28" s="245"/>
      <c r="POV28" s="245"/>
      <c r="POW28" s="245"/>
      <c r="POX28" s="245"/>
      <c r="POY28" s="245"/>
      <c r="POZ28" s="245"/>
      <c r="PPA28" s="245"/>
      <c r="PPB28" s="245"/>
      <c r="PPC28" s="245"/>
      <c r="PPD28" s="245"/>
      <c r="PPE28" s="245"/>
      <c r="PPF28" s="245"/>
      <c r="PPG28" s="245"/>
      <c r="PPH28" s="245"/>
      <c r="PPI28" s="245"/>
      <c r="PPJ28" s="245"/>
      <c r="PPL28" s="245"/>
      <c r="PPM28" s="245"/>
      <c r="PPN28" s="245"/>
      <c r="PPO28" s="245"/>
      <c r="PPP28" s="245"/>
      <c r="PPQ28" s="245"/>
      <c r="PPR28" s="245"/>
      <c r="PPS28" s="245"/>
      <c r="PPT28" s="245"/>
      <c r="PPU28" s="245"/>
      <c r="PPV28" s="245"/>
      <c r="PPW28" s="245"/>
      <c r="PPX28" s="245"/>
      <c r="PPY28" s="245"/>
      <c r="PPZ28" s="245"/>
      <c r="PQA28" s="245"/>
      <c r="PQB28" s="245"/>
      <c r="PQC28" s="245"/>
      <c r="PQD28" s="245"/>
      <c r="PQE28" s="245"/>
      <c r="PQF28" s="245"/>
      <c r="PQH28" s="245"/>
      <c r="PQI28" s="245"/>
      <c r="PQJ28" s="245"/>
      <c r="PQK28" s="245"/>
      <c r="PQL28" s="245"/>
      <c r="PQM28" s="245"/>
      <c r="PQN28" s="245"/>
      <c r="PQO28" s="245"/>
      <c r="PQP28" s="245"/>
      <c r="PQQ28" s="245"/>
      <c r="PQR28" s="245"/>
      <c r="PQS28" s="245"/>
      <c r="PQT28" s="245"/>
      <c r="PQU28" s="245"/>
      <c r="PQV28" s="245"/>
      <c r="PQW28" s="245"/>
      <c r="PQX28" s="245"/>
      <c r="PQY28" s="245"/>
      <c r="PQZ28" s="245"/>
      <c r="PRA28" s="245"/>
      <c r="PRB28" s="245"/>
      <c r="PRD28" s="245"/>
      <c r="PRE28" s="245"/>
      <c r="PRF28" s="245"/>
      <c r="PRG28" s="245"/>
      <c r="PRH28" s="245"/>
      <c r="PRI28" s="245"/>
      <c r="PRJ28" s="245"/>
      <c r="PRK28" s="245"/>
      <c r="PRL28" s="245"/>
      <c r="PRM28" s="245"/>
      <c r="PRN28" s="245"/>
      <c r="PRO28" s="245"/>
      <c r="PRP28" s="245"/>
      <c r="PRQ28" s="245"/>
      <c r="PRR28" s="245"/>
      <c r="PRS28" s="245"/>
      <c r="PRT28" s="245"/>
      <c r="PRU28" s="245"/>
      <c r="PRV28" s="245"/>
      <c r="PRW28" s="245"/>
      <c r="PRX28" s="245"/>
      <c r="PRZ28" s="245"/>
      <c r="PSA28" s="245"/>
      <c r="PSB28" s="245"/>
      <c r="PSC28" s="245"/>
      <c r="PSD28" s="245"/>
      <c r="PSE28" s="245"/>
      <c r="PSF28" s="245"/>
      <c r="PSG28" s="245"/>
      <c r="PSH28" s="245"/>
      <c r="PSI28" s="245"/>
      <c r="PSJ28" s="245"/>
      <c r="PSK28" s="245"/>
      <c r="PSL28" s="245"/>
      <c r="PSM28" s="245"/>
      <c r="PSN28" s="245"/>
      <c r="PSO28" s="245"/>
      <c r="PSP28" s="245"/>
      <c r="PSQ28" s="245"/>
      <c r="PSR28" s="245"/>
      <c r="PSS28" s="245"/>
      <c r="PST28" s="245"/>
      <c r="PSV28" s="245"/>
      <c r="PSW28" s="245"/>
      <c r="PSX28" s="245"/>
      <c r="PSY28" s="245"/>
      <c r="PSZ28" s="245"/>
      <c r="PTA28" s="245"/>
      <c r="PTB28" s="245"/>
      <c r="PTC28" s="245"/>
      <c r="PTD28" s="245"/>
      <c r="PTE28" s="245"/>
      <c r="PTF28" s="245"/>
      <c r="PTG28" s="245"/>
      <c r="PTH28" s="245"/>
      <c r="PTI28" s="245"/>
      <c r="PTJ28" s="245"/>
      <c r="PTK28" s="245"/>
      <c r="PTL28" s="245"/>
      <c r="PTM28" s="245"/>
      <c r="PTN28" s="245"/>
      <c r="PTO28" s="245"/>
      <c r="PTP28" s="245"/>
      <c r="PTR28" s="245"/>
      <c r="PTS28" s="245"/>
      <c r="PTT28" s="245"/>
      <c r="PTU28" s="245"/>
      <c r="PTV28" s="245"/>
      <c r="PTW28" s="245"/>
      <c r="PTX28" s="245"/>
      <c r="PTY28" s="245"/>
      <c r="PTZ28" s="245"/>
      <c r="PUA28" s="245"/>
      <c r="PUB28" s="245"/>
      <c r="PUC28" s="245"/>
      <c r="PUD28" s="245"/>
      <c r="PUE28" s="245"/>
      <c r="PUF28" s="245"/>
      <c r="PUG28" s="245"/>
      <c r="PUH28" s="245"/>
      <c r="PUI28" s="245"/>
      <c r="PUJ28" s="245"/>
      <c r="PUK28" s="245"/>
      <c r="PUL28" s="245"/>
      <c r="PUN28" s="245"/>
      <c r="PUO28" s="245"/>
      <c r="PUP28" s="245"/>
      <c r="PUQ28" s="245"/>
      <c r="PUR28" s="245"/>
      <c r="PUS28" s="245"/>
      <c r="PUT28" s="245"/>
      <c r="PUU28" s="245"/>
      <c r="PUV28" s="245"/>
      <c r="PUW28" s="245"/>
      <c r="PUX28" s="245"/>
      <c r="PUY28" s="245"/>
      <c r="PUZ28" s="245"/>
      <c r="PVA28" s="245"/>
      <c r="PVB28" s="245"/>
      <c r="PVC28" s="245"/>
      <c r="PVD28" s="245"/>
      <c r="PVE28" s="245"/>
      <c r="PVF28" s="245"/>
      <c r="PVG28" s="245"/>
      <c r="PVH28" s="245"/>
      <c r="PVJ28" s="245"/>
      <c r="PVK28" s="245"/>
      <c r="PVL28" s="245"/>
      <c r="PVM28" s="245"/>
      <c r="PVN28" s="245"/>
      <c r="PVO28" s="245"/>
      <c r="PVP28" s="245"/>
      <c r="PVQ28" s="245"/>
      <c r="PVR28" s="245"/>
      <c r="PVS28" s="245"/>
      <c r="PVT28" s="245"/>
      <c r="PVU28" s="245"/>
      <c r="PVV28" s="245"/>
      <c r="PVW28" s="245"/>
      <c r="PVX28" s="245"/>
      <c r="PVY28" s="245"/>
      <c r="PVZ28" s="245"/>
      <c r="PWA28" s="245"/>
      <c r="PWB28" s="245"/>
      <c r="PWC28" s="245"/>
      <c r="PWD28" s="245"/>
      <c r="PWF28" s="245"/>
      <c r="PWG28" s="245"/>
      <c r="PWH28" s="245"/>
      <c r="PWI28" s="245"/>
      <c r="PWJ28" s="245"/>
      <c r="PWK28" s="245"/>
      <c r="PWL28" s="245"/>
      <c r="PWM28" s="245"/>
      <c r="PWN28" s="245"/>
      <c r="PWO28" s="245"/>
      <c r="PWP28" s="245"/>
      <c r="PWQ28" s="245"/>
      <c r="PWR28" s="245"/>
      <c r="PWS28" s="245"/>
      <c r="PWT28" s="245"/>
      <c r="PWU28" s="245"/>
      <c r="PWV28" s="245"/>
      <c r="PWW28" s="245"/>
      <c r="PWX28" s="245"/>
      <c r="PWY28" s="245"/>
      <c r="PWZ28" s="245"/>
      <c r="PXB28" s="245"/>
      <c r="PXC28" s="245"/>
      <c r="PXD28" s="245"/>
      <c r="PXE28" s="245"/>
      <c r="PXF28" s="245"/>
      <c r="PXG28" s="245"/>
      <c r="PXH28" s="245"/>
      <c r="PXI28" s="245"/>
      <c r="PXJ28" s="245"/>
      <c r="PXK28" s="245"/>
      <c r="PXL28" s="245"/>
      <c r="PXM28" s="245"/>
      <c r="PXN28" s="245"/>
      <c r="PXO28" s="245"/>
      <c r="PXP28" s="245"/>
      <c r="PXQ28" s="245"/>
      <c r="PXR28" s="245"/>
      <c r="PXS28" s="245"/>
      <c r="PXT28" s="245"/>
      <c r="PXU28" s="245"/>
      <c r="PXV28" s="245"/>
      <c r="PXX28" s="245"/>
      <c r="PXY28" s="245"/>
      <c r="PXZ28" s="245"/>
      <c r="PYA28" s="245"/>
      <c r="PYB28" s="245"/>
      <c r="PYC28" s="245"/>
      <c r="PYD28" s="245"/>
      <c r="PYE28" s="245"/>
      <c r="PYF28" s="245"/>
      <c r="PYG28" s="245"/>
      <c r="PYH28" s="245"/>
      <c r="PYI28" s="245"/>
      <c r="PYJ28" s="245"/>
      <c r="PYK28" s="245"/>
      <c r="PYL28" s="245"/>
      <c r="PYM28" s="245"/>
      <c r="PYN28" s="245"/>
      <c r="PYO28" s="245"/>
      <c r="PYP28" s="245"/>
      <c r="PYQ28" s="245"/>
      <c r="PYR28" s="245"/>
      <c r="PYT28" s="245"/>
      <c r="PYU28" s="245"/>
      <c r="PYV28" s="245"/>
      <c r="PYW28" s="245"/>
      <c r="PYX28" s="245"/>
      <c r="PYY28" s="245"/>
      <c r="PYZ28" s="245"/>
      <c r="PZA28" s="245"/>
      <c r="PZB28" s="245"/>
      <c r="PZC28" s="245"/>
      <c r="PZD28" s="245"/>
      <c r="PZE28" s="245"/>
      <c r="PZF28" s="245"/>
      <c r="PZG28" s="245"/>
      <c r="PZH28" s="245"/>
      <c r="PZI28" s="245"/>
      <c r="PZJ28" s="245"/>
      <c r="PZK28" s="245"/>
      <c r="PZL28" s="245"/>
      <c r="PZM28" s="245"/>
      <c r="PZN28" s="245"/>
      <c r="PZP28" s="245"/>
      <c r="PZQ28" s="245"/>
      <c r="PZR28" s="245"/>
      <c r="PZS28" s="245"/>
      <c r="PZT28" s="245"/>
      <c r="PZU28" s="245"/>
      <c r="PZV28" s="245"/>
      <c r="PZW28" s="245"/>
      <c r="PZX28" s="245"/>
      <c r="PZY28" s="245"/>
      <c r="PZZ28" s="245"/>
      <c r="QAA28" s="245"/>
      <c r="QAB28" s="245"/>
      <c r="QAC28" s="245"/>
      <c r="QAD28" s="245"/>
      <c r="QAE28" s="245"/>
      <c r="QAF28" s="245"/>
      <c r="QAG28" s="245"/>
      <c r="QAH28" s="245"/>
      <c r="QAI28" s="245"/>
      <c r="QAJ28" s="245"/>
      <c r="QAL28" s="245"/>
      <c r="QAM28" s="245"/>
      <c r="QAN28" s="245"/>
      <c r="QAO28" s="245"/>
      <c r="QAP28" s="245"/>
      <c r="QAQ28" s="245"/>
      <c r="QAR28" s="245"/>
      <c r="QAS28" s="245"/>
      <c r="QAT28" s="245"/>
      <c r="QAU28" s="245"/>
      <c r="QAV28" s="245"/>
      <c r="QAW28" s="245"/>
      <c r="QAX28" s="245"/>
      <c r="QAY28" s="245"/>
      <c r="QAZ28" s="245"/>
      <c r="QBA28" s="245"/>
      <c r="QBB28" s="245"/>
      <c r="QBC28" s="245"/>
      <c r="QBD28" s="245"/>
      <c r="QBE28" s="245"/>
      <c r="QBF28" s="245"/>
      <c r="QBH28" s="245"/>
      <c r="QBI28" s="245"/>
      <c r="QBJ28" s="245"/>
      <c r="QBK28" s="245"/>
      <c r="QBL28" s="245"/>
      <c r="QBM28" s="245"/>
      <c r="QBN28" s="245"/>
      <c r="QBO28" s="245"/>
      <c r="QBP28" s="245"/>
      <c r="QBQ28" s="245"/>
      <c r="QBR28" s="245"/>
      <c r="QBS28" s="245"/>
      <c r="QBT28" s="245"/>
      <c r="QBU28" s="245"/>
      <c r="QBV28" s="245"/>
      <c r="QBW28" s="245"/>
      <c r="QBX28" s="245"/>
      <c r="QBY28" s="245"/>
      <c r="QBZ28" s="245"/>
      <c r="QCA28" s="245"/>
      <c r="QCB28" s="245"/>
      <c r="QCD28" s="245"/>
      <c r="QCE28" s="245"/>
      <c r="QCF28" s="245"/>
      <c r="QCG28" s="245"/>
      <c r="QCH28" s="245"/>
      <c r="QCI28" s="245"/>
      <c r="QCJ28" s="245"/>
      <c r="QCK28" s="245"/>
      <c r="QCL28" s="245"/>
      <c r="QCM28" s="245"/>
      <c r="QCN28" s="245"/>
      <c r="QCO28" s="245"/>
      <c r="QCP28" s="245"/>
      <c r="QCQ28" s="245"/>
      <c r="QCR28" s="245"/>
      <c r="QCS28" s="245"/>
      <c r="QCT28" s="245"/>
      <c r="QCU28" s="245"/>
      <c r="QCV28" s="245"/>
      <c r="QCW28" s="245"/>
      <c r="QCX28" s="245"/>
      <c r="QCZ28" s="245"/>
      <c r="QDA28" s="245"/>
      <c r="QDB28" s="245"/>
      <c r="QDC28" s="245"/>
      <c r="QDD28" s="245"/>
      <c r="QDE28" s="245"/>
      <c r="QDF28" s="245"/>
      <c r="QDG28" s="245"/>
      <c r="QDH28" s="245"/>
      <c r="QDI28" s="245"/>
      <c r="QDJ28" s="245"/>
      <c r="QDK28" s="245"/>
      <c r="QDL28" s="245"/>
      <c r="QDM28" s="245"/>
      <c r="QDN28" s="245"/>
      <c r="QDO28" s="245"/>
      <c r="QDP28" s="245"/>
      <c r="QDQ28" s="245"/>
      <c r="QDR28" s="245"/>
      <c r="QDS28" s="245"/>
      <c r="QDT28" s="245"/>
      <c r="QDV28" s="245"/>
      <c r="QDW28" s="245"/>
      <c r="QDX28" s="245"/>
      <c r="QDY28" s="245"/>
      <c r="QDZ28" s="245"/>
      <c r="QEA28" s="245"/>
      <c r="QEB28" s="245"/>
      <c r="QEC28" s="245"/>
      <c r="QED28" s="245"/>
      <c r="QEE28" s="245"/>
      <c r="QEF28" s="245"/>
      <c r="QEG28" s="245"/>
      <c r="QEH28" s="245"/>
      <c r="QEI28" s="245"/>
      <c r="QEJ28" s="245"/>
      <c r="QEK28" s="245"/>
      <c r="QEL28" s="245"/>
      <c r="QEM28" s="245"/>
      <c r="QEN28" s="245"/>
      <c r="QEO28" s="245"/>
      <c r="QEP28" s="245"/>
      <c r="QER28" s="245"/>
      <c r="QES28" s="245"/>
      <c r="QET28" s="245"/>
      <c r="QEU28" s="245"/>
      <c r="QEV28" s="245"/>
      <c r="QEW28" s="245"/>
      <c r="QEX28" s="245"/>
      <c r="QEY28" s="245"/>
      <c r="QEZ28" s="245"/>
      <c r="QFA28" s="245"/>
      <c r="QFB28" s="245"/>
      <c r="QFC28" s="245"/>
      <c r="QFD28" s="245"/>
      <c r="QFE28" s="245"/>
      <c r="QFF28" s="245"/>
      <c r="QFG28" s="245"/>
      <c r="QFH28" s="245"/>
      <c r="QFI28" s="245"/>
      <c r="QFJ28" s="245"/>
      <c r="QFK28" s="245"/>
      <c r="QFL28" s="245"/>
      <c r="QFN28" s="245"/>
      <c r="QFO28" s="245"/>
      <c r="QFP28" s="245"/>
      <c r="QFQ28" s="245"/>
      <c r="QFR28" s="245"/>
      <c r="QFS28" s="245"/>
      <c r="QFT28" s="245"/>
      <c r="QFU28" s="245"/>
      <c r="QFV28" s="245"/>
      <c r="QFW28" s="245"/>
      <c r="QFX28" s="245"/>
      <c r="QFY28" s="245"/>
      <c r="QFZ28" s="245"/>
      <c r="QGA28" s="245"/>
      <c r="QGB28" s="245"/>
      <c r="QGC28" s="245"/>
      <c r="QGD28" s="245"/>
      <c r="QGE28" s="245"/>
      <c r="QGF28" s="245"/>
      <c r="QGG28" s="245"/>
      <c r="QGH28" s="245"/>
      <c r="QGJ28" s="245"/>
      <c r="QGK28" s="245"/>
      <c r="QGL28" s="245"/>
      <c r="QGM28" s="245"/>
      <c r="QGN28" s="245"/>
      <c r="QGO28" s="245"/>
      <c r="QGP28" s="245"/>
      <c r="QGQ28" s="245"/>
      <c r="QGR28" s="245"/>
      <c r="QGS28" s="245"/>
      <c r="QGT28" s="245"/>
      <c r="QGU28" s="245"/>
      <c r="QGV28" s="245"/>
      <c r="QGW28" s="245"/>
      <c r="QGX28" s="245"/>
      <c r="QGY28" s="245"/>
      <c r="QGZ28" s="245"/>
      <c r="QHA28" s="245"/>
      <c r="QHB28" s="245"/>
      <c r="QHC28" s="245"/>
      <c r="QHD28" s="245"/>
      <c r="QHF28" s="245"/>
      <c r="QHG28" s="245"/>
      <c r="QHH28" s="245"/>
      <c r="QHI28" s="245"/>
      <c r="QHJ28" s="245"/>
      <c r="QHK28" s="245"/>
      <c r="QHL28" s="245"/>
      <c r="QHM28" s="245"/>
      <c r="QHN28" s="245"/>
      <c r="QHO28" s="245"/>
      <c r="QHP28" s="245"/>
      <c r="QHQ28" s="245"/>
      <c r="QHR28" s="245"/>
      <c r="QHS28" s="245"/>
      <c r="QHT28" s="245"/>
      <c r="QHU28" s="245"/>
      <c r="QHV28" s="245"/>
      <c r="QHW28" s="245"/>
      <c r="QHX28" s="245"/>
      <c r="QHY28" s="245"/>
      <c r="QHZ28" s="245"/>
      <c r="QIB28" s="245"/>
      <c r="QIC28" s="245"/>
      <c r="QID28" s="245"/>
      <c r="QIE28" s="245"/>
      <c r="QIF28" s="245"/>
      <c r="QIG28" s="245"/>
      <c r="QIH28" s="245"/>
      <c r="QII28" s="245"/>
      <c r="QIJ28" s="245"/>
      <c r="QIK28" s="245"/>
      <c r="QIL28" s="245"/>
      <c r="QIM28" s="245"/>
      <c r="QIN28" s="245"/>
      <c r="QIO28" s="245"/>
      <c r="QIP28" s="245"/>
      <c r="QIQ28" s="245"/>
      <c r="QIR28" s="245"/>
      <c r="QIS28" s="245"/>
      <c r="QIT28" s="245"/>
      <c r="QIU28" s="245"/>
      <c r="QIV28" s="245"/>
      <c r="QIX28" s="245"/>
      <c r="QIY28" s="245"/>
      <c r="QIZ28" s="245"/>
      <c r="QJA28" s="245"/>
      <c r="QJB28" s="245"/>
      <c r="QJC28" s="245"/>
      <c r="QJD28" s="245"/>
      <c r="QJE28" s="245"/>
      <c r="QJF28" s="245"/>
      <c r="QJG28" s="245"/>
      <c r="QJH28" s="245"/>
      <c r="QJI28" s="245"/>
      <c r="QJJ28" s="245"/>
      <c r="QJK28" s="245"/>
      <c r="QJL28" s="245"/>
      <c r="QJM28" s="245"/>
      <c r="QJN28" s="245"/>
      <c r="QJO28" s="245"/>
      <c r="QJP28" s="245"/>
      <c r="QJQ28" s="245"/>
      <c r="QJR28" s="245"/>
      <c r="QJT28" s="245"/>
      <c r="QJU28" s="245"/>
      <c r="QJV28" s="245"/>
      <c r="QJW28" s="245"/>
      <c r="QJX28" s="245"/>
      <c r="QJY28" s="245"/>
      <c r="QJZ28" s="245"/>
      <c r="QKA28" s="245"/>
      <c r="QKB28" s="245"/>
      <c r="QKC28" s="245"/>
      <c r="QKD28" s="245"/>
      <c r="QKE28" s="245"/>
      <c r="QKF28" s="245"/>
      <c r="QKG28" s="245"/>
      <c r="QKH28" s="245"/>
      <c r="QKI28" s="245"/>
      <c r="QKJ28" s="245"/>
      <c r="QKK28" s="245"/>
      <c r="QKL28" s="245"/>
      <c r="QKM28" s="245"/>
      <c r="QKN28" s="245"/>
      <c r="QKP28" s="245"/>
      <c r="QKQ28" s="245"/>
      <c r="QKR28" s="245"/>
      <c r="QKS28" s="245"/>
      <c r="QKT28" s="245"/>
      <c r="QKU28" s="245"/>
      <c r="QKV28" s="245"/>
      <c r="QKW28" s="245"/>
      <c r="QKX28" s="245"/>
      <c r="QKY28" s="245"/>
      <c r="QKZ28" s="245"/>
      <c r="QLA28" s="245"/>
      <c r="QLB28" s="245"/>
      <c r="QLC28" s="245"/>
      <c r="QLD28" s="245"/>
      <c r="QLE28" s="245"/>
      <c r="QLF28" s="245"/>
      <c r="QLG28" s="245"/>
      <c r="QLH28" s="245"/>
      <c r="QLI28" s="245"/>
      <c r="QLJ28" s="245"/>
      <c r="QLL28" s="245"/>
      <c r="QLM28" s="245"/>
      <c r="QLN28" s="245"/>
      <c r="QLO28" s="245"/>
      <c r="QLP28" s="245"/>
      <c r="QLQ28" s="245"/>
      <c r="QLR28" s="245"/>
      <c r="QLS28" s="245"/>
      <c r="QLT28" s="245"/>
      <c r="QLU28" s="245"/>
      <c r="QLV28" s="245"/>
      <c r="QLW28" s="245"/>
      <c r="QLX28" s="245"/>
      <c r="QLY28" s="245"/>
      <c r="QLZ28" s="245"/>
      <c r="QMA28" s="245"/>
      <c r="QMB28" s="245"/>
      <c r="QMC28" s="245"/>
      <c r="QMD28" s="245"/>
      <c r="QME28" s="245"/>
      <c r="QMF28" s="245"/>
      <c r="QMH28" s="245"/>
      <c r="QMI28" s="245"/>
      <c r="QMJ28" s="245"/>
      <c r="QMK28" s="245"/>
      <c r="QML28" s="245"/>
      <c r="QMM28" s="245"/>
      <c r="QMN28" s="245"/>
      <c r="QMO28" s="245"/>
      <c r="QMP28" s="245"/>
      <c r="QMQ28" s="245"/>
      <c r="QMR28" s="245"/>
      <c r="QMS28" s="245"/>
      <c r="QMT28" s="245"/>
      <c r="QMU28" s="245"/>
      <c r="QMV28" s="245"/>
      <c r="QMW28" s="245"/>
      <c r="QMX28" s="245"/>
      <c r="QMY28" s="245"/>
      <c r="QMZ28" s="245"/>
      <c r="QNA28" s="245"/>
      <c r="QNB28" s="245"/>
      <c r="QND28" s="245"/>
      <c r="QNE28" s="245"/>
      <c r="QNF28" s="245"/>
      <c r="QNG28" s="245"/>
      <c r="QNH28" s="245"/>
      <c r="QNI28" s="245"/>
      <c r="QNJ28" s="245"/>
      <c r="QNK28" s="245"/>
      <c r="QNL28" s="245"/>
      <c r="QNM28" s="245"/>
      <c r="QNN28" s="245"/>
      <c r="QNO28" s="245"/>
      <c r="QNP28" s="245"/>
      <c r="QNQ28" s="245"/>
      <c r="QNR28" s="245"/>
      <c r="QNS28" s="245"/>
      <c r="QNT28" s="245"/>
      <c r="QNU28" s="245"/>
      <c r="QNV28" s="245"/>
      <c r="QNW28" s="245"/>
      <c r="QNX28" s="245"/>
      <c r="QNZ28" s="245"/>
      <c r="QOA28" s="245"/>
      <c r="QOB28" s="245"/>
      <c r="QOC28" s="245"/>
      <c r="QOD28" s="245"/>
      <c r="QOE28" s="245"/>
      <c r="QOF28" s="245"/>
      <c r="QOG28" s="245"/>
      <c r="QOH28" s="245"/>
      <c r="QOI28" s="245"/>
      <c r="QOJ28" s="245"/>
      <c r="QOK28" s="245"/>
      <c r="QOL28" s="245"/>
      <c r="QOM28" s="245"/>
      <c r="QON28" s="245"/>
      <c r="QOO28" s="245"/>
      <c r="QOP28" s="245"/>
      <c r="QOQ28" s="245"/>
      <c r="QOR28" s="245"/>
      <c r="QOS28" s="245"/>
      <c r="QOT28" s="245"/>
      <c r="QOV28" s="245"/>
      <c r="QOW28" s="245"/>
      <c r="QOX28" s="245"/>
      <c r="QOY28" s="245"/>
      <c r="QOZ28" s="245"/>
      <c r="QPA28" s="245"/>
      <c r="QPB28" s="245"/>
      <c r="QPC28" s="245"/>
      <c r="QPD28" s="245"/>
      <c r="QPE28" s="245"/>
      <c r="QPF28" s="245"/>
      <c r="QPG28" s="245"/>
      <c r="QPH28" s="245"/>
      <c r="QPI28" s="245"/>
      <c r="QPJ28" s="245"/>
      <c r="QPK28" s="245"/>
      <c r="QPL28" s="245"/>
      <c r="QPM28" s="245"/>
      <c r="QPN28" s="245"/>
      <c r="QPO28" s="245"/>
      <c r="QPP28" s="245"/>
      <c r="QPR28" s="245"/>
      <c r="QPS28" s="245"/>
      <c r="QPT28" s="245"/>
      <c r="QPU28" s="245"/>
      <c r="QPV28" s="245"/>
      <c r="QPW28" s="245"/>
      <c r="QPX28" s="245"/>
      <c r="QPY28" s="245"/>
      <c r="QPZ28" s="245"/>
      <c r="QQA28" s="245"/>
      <c r="QQB28" s="245"/>
      <c r="QQC28" s="245"/>
      <c r="QQD28" s="245"/>
      <c r="QQE28" s="245"/>
      <c r="QQF28" s="245"/>
      <c r="QQG28" s="245"/>
      <c r="QQH28" s="245"/>
      <c r="QQI28" s="245"/>
      <c r="QQJ28" s="245"/>
      <c r="QQK28" s="245"/>
      <c r="QQL28" s="245"/>
      <c r="QQN28" s="245"/>
      <c r="QQO28" s="245"/>
      <c r="QQP28" s="245"/>
      <c r="QQQ28" s="245"/>
      <c r="QQR28" s="245"/>
      <c r="QQS28" s="245"/>
      <c r="QQT28" s="245"/>
      <c r="QQU28" s="245"/>
      <c r="QQV28" s="245"/>
      <c r="QQW28" s="245"/>
      <c r="QQX28" s="245"/>
      <c r="QQY28" s="245"/>
      <c r="QQZ28" s="245"/>
      <c r="QRA28" s="245"/>
      <c r="QRB28" s="245"/>
      <c r="QRC28" s="245"/>
      <c r="QRD28" s="245"/>
      <c r="QRE28" s="245"/>
      <c r="QRF28" s="245"/>
      <c r="QRG28" s="245"/>
      <c r="QRH28" s="245"/>
      <c r="QRJ28" s="245"/>
      <c r="QRK28" s="245"/>
      <c r="QRL28" s="245"/>
      <c r="QRM28" s="245"/>
      <c r="QRN28" s="245"/>
      <c r="QRO28" s="245"/>
      <c r="QRP28" s="245"/>
      <c r="QRQ28" s="245"/>
      <c r="QRR28" s="245"/>
      <c r="QRS28" s="245"/>
      <c r="QRT28" s="245"/>
      <c r="QRU28" s="245"/>
      <c r="QRV28" s="245"/>
      <c r="QRW28" s="245"/>
      <c r="QRX28" s="245"/>
      <c r="QRY28" s="245"/>
      <c r="QRZ28" s="245"/>
      <c r="QSA28" s="245"/>
      <c r="QSB28" s="245"/>
      <c r="QSC28" s="245"/>
      <c r="QSD28" s="245"/>
      <c r="QSF28" s="245"/>
      <c r="QSG28" s="245"/>
      <c r="QSH28" s="245"/>
      <c r="QSI28" s="245"/>
      <c r="QSJ28" s="245"/>
      <c r="QSK28" s="245"/>
      <c r="QSL28" s="245"/>
      <c r="QSM28" s="245"/>
      <c r="QSN28" s="245"/>
      <c r="QSO28" s="245"/>
      <c r="QSP28" s="245"/>
      <c r="QSQ28" s="245"/>
      <c r="QSR28" s="245"/>
      <c r="QSS28" s="245"/>
      <c r="QST28" s="245"/>
      <c r="QSU28" s="245"/>
      <c r="QSV28" s="245"/>
      <c r="QSW28" s="245"/>
      <c r="QSX28" s="245"/>
      <c r="QSY28" s="245"/>
      <c r="QSZ28" s="245"/>
      <c r="QTB28" s="245"/>
      <c r="QTC28" s="245"/>
      <c r="QTD28" s="245"/>
      <c r="QTE28" s="245"/>
      <c r="QTF28" s="245"/>
      <c r="QTG28" s="245"/>
      <c r="QTH28" s="245"/>
      <c r="QTI28" s="245"/>
      <c r="QTJ28" s="245"/>
      <c r="QTK28" s="245"/>
      <c r="QTL28" s="245"/>
      <c r="QTM28" s="245"/>
      <c r="QTN28" s="245"/>
      <c r="QTO28" s="245"/>
      <c r="QTP28" s="245"/>
      <c r="QTQ28" s="245"/>
      <c r="QTR28" s="245"/>
      <c r="QTS28" s="245"/>
      <c r="QTT28" s="245"/>
      <c r="QTU28" s="245"/>
      <c r="QTV28" s="245"/>
      <c r="QTX28" s="245"/>
      <c r="QTY28" s="245"/>
      <c r="QTZ28" s="245"/>
      <c r="QUA28" s="245"/>
      <c r="QUB28" s="245"/>
      <c r="QUC28" s="245"/>
      <c r="QUD28" s="245"/>
      <c r="QUE28" s="245"/>
      <c r="QUF28" s="245"/>
      <c r="QUG28" s="245"/>
      <c r="QUH28" s="245"/>
      <c r="QUI28" s="245"/>
      <c r="QUJ28" s="245"/>
      <c r="QUK28" s="245"/>
      <c r="QUL28" s="245"/>
      <c r="QUM28" s="245"/>
      <c r="QUN28" s="245"/>
      <c r="QUO28" s="245"/>
      <c r="QUP28" s="245"/>
      <c r="QUQ28" s="245"/>
      <c r="QUR28" s="245"/>
      <c r="QUT28" s="245"/>
      <c r="QUU28" s="245"/>
      <c r="QUV28" s="245"/>
      <c r="QUW28" s="245"/>
      <c r="QUX28" s="245"/>
      <c r="QUY28" s="245"/>
      <c r="QUZ28" s="245"/>
      <c r="QVA28" s="245"/>
      <c r="QVB28" s="245"/>
      <c r="QVC28" s="245"/>
      <c r="QVD28" s="245"/>
      <c r="QVE28" s="245"/>
      <c r="QVF28" s="245"/>
      <c r="QVG28" s="245"/>
      <c r="QVH28" s="245"/>
      <c r="QVI28" s="245"/>
      <c r="QVJ28" s="245"/>
      <c r="QVK28" s="245"/>
      <c r="QVL28" s="245"/>
      <c r="QVM28" s="245"/>
      <c r="QVN28" s="245"/>
      <c r="QVP28" s="245"/>
      <c r="QVQ28" s="245"/>
      <c r="QVR28" s="245"/>
      <c r="QVS28" s="245"/>
      <c r="QVT28" s="245"/>
      <c r="QVU28" s="245"/>
      <c r="QVV28" s="245"/>
      <c r="QVW28" s="245"/>
      <c r="QVX28" s="245"/>
      <c r="QVY28" s="245"/>
      <c r="QVZ28" s="245"/>
      <c r="QWA28" s="245"/>
      <c r="QWB28" s="245"/>
      <c r="QWC28" s="245"/>
      <c r="QWD28" s="245"/>
      <c r="QWE28" s="245"/>
      <c r="QWF28" s="245"/>
      <c r="QWG28" s="245"/>
      <c r="QWH28" s="245"/>
      <c r="QWI28" s="245"/>
      <c r="QWJ28" s="245"/>
      <c r="QWL28" s="245"/>
      <c r="QWM28" s="245"/>
      <c r="QWN28" s="245"/>
      <c r="QWO28" s="245"/>
      <c r="QWP28" s="245"/>
      <c r="QWQ28" s="245"/>
      <c r="QWR28" s="245"/>
      <c r="QWS28" s="245"/>
      <c r="QWT28" s="245"/>
      <c r="QWU28" s="245"/>
      <c r="QWV28" s="245"/>
      <c r="QWW28" s="245"/>
      <c r="QWX28" s="245"/>
      <c r="QWY28" s="245"/>
      <c r="QWZ28" s="245"/>
      <c r="QXA28" s="245"/>
      <c r="QXB28" s="245"/>
      <c r="QXC28" s="245"/>
      <c r="QXD28" s="245"/>
      <c r="QXE28" s="245"/>
      <c r="QXF28" s="245"/>
      <c r="QXH28" s="245"/>
      <c r="QXI28" s="245"/>
      <c r="QXJ28" s="245"/>
      <c r="QXK28" s="245"/>
      <c r="QXL28" s="245"/>
      <c r="QXM28" s="245"/>
      <c r="QXN28" s="245"/>
      <c r="QXO28" s="245"/>
      <c r="QXP28" s="245"/>
      <c r="QXQ28" s="245"/>
      <c r="QXR28" s="245"/>
      <c r="QXS28" s="245"/>
      <c r="QXT28" s="245"/>
      <c r="QXU28" s="245"/>
      <c r="QXV28" s="245"/>
      <c r="QXW28" s="245"/>
      <c r="QXX28" s="245"/>
      <c r="QXY28" s="245"/>
      <c r="QXZ28" s="245"/>
      <c r="QYA28" s="245"/>
      <c r="QYB28" s="245"/>
      <c r="QYD28" s="245"/>
      <c r="QYE28" s="245"/>
      <c r="QYF28" s="245"/>
      <c r="QYG28" s="245"/>
      <c r="QYH28" s="245"/>
      <c r="QYI28" s="245"/>
      <c r="QYJ28" s="245"/>
      <c r="QYK28" s="245"/>
      <c r="QYL28" s="245"/>
      <c r="QYM28" s="245"/>
      <c r="QYN28" s="245"/>
      <c r="QYO28" s="245"/>
      <c r="QYP28" s="245"/>
      <c r="QYQ28" s="245"/>
      <c r="QYR28" s="245"/>
      <c r="QYS28" s="245"/>
      <c r="QYT28" s="245"/>
      <c r="QYU28" s="245"/>
      <c r="QYV28" s="245"/>
      <c r="QYW28" s="245"/>
      <c r="QYX28" s="245"/>
      <c r="QYZ28" s="245"/>
      <c r="QZA28" s="245"/>
      <c r="QZB28" s="245"/>
      <c r="QZC28" s="245"/>
      <c r="QZD28" s="245"/>
      <c r="QZE28" s="245"/>
      <c r="QZF28" s="245"/>
      <c r="QZG28" s="245"/>
      <c r="QZH28" s="245"/>
      <c r="QZI28" s="245"/>
      <c r="QZJ28" s="245"/>
      <c r="QZK28" s="245"/>
      <c r="QZL28" s="245"/>
      <c r="QZM28" s="245"/>
      <c r="QZN28" s="245"/>
      <c r="QZO28" s="245"/>
      <c r="QZP28" s="245"/>
      <c r="QZQ28" s="245"/>
      <c r="QZR28" s="245"/>
      <c r="QZS28" s="245"/>
      <c r="QZT28" s="245"/>
      <c r="QZV28" s="245"/>
      <c r="QZW28" s="245"/>
      <c r="QZX28" s="245"/>
      <c r="QZY28" s="245"/>
      <c r="QZZ28" s="245"/>
      <c r="RAA28" s="245"/>
      <c r="RAB28" s="245"/>
      <c r="RAC28" s="245"/>
      <c r="RAD28" s="245"/>
      <c r="RAE28" s="245"/>
      <c r="RAF28" s="245"/>
      <c r="RAG28" s="245"/>
      <c r="RAH28" s="245"/>
      <c r="RAI28" s="245"/>
      <c r="RAJ28" s="245"/>
      <c r="RAK28" s="245"/>
      <c r="RAL28" s="245"/>
      <c r="RAM28" s="245"/>
      <c r="RAN28" s="245"/>
      <c r="RAO28" s="245"/>
      <c r="RAP28" s="245"/>
      <c r="RAR28" s="245"/>
      <c r="RAS28" s="245"/>
      <c r="RAT28" s="245"/>
      <c r="RAU28" s="245"/>
      <c r="RAV28" s="245"/>
      <c r="RAW28" s="245"/>
      <c r="RAX28" s="245"/>
      <c r="RAY28" s="245"/>
      <c r="RAZ28" s="245"/>
      <c r="RBA28" s="245"/>
      <c r="RBB28" s="245"/>
      <c r="RBC28" s="245"/>
      <c r="RBD28" s="245"/>
      <c r="RBE28" s="245"/>
      <c r="RBF28" s="245"/>
      <c r="RBG28" s="245"/>
      <c r="RBH28" s="245"/>
      <c r="RBI28" s="245"/>
      <c r="RBJ28" s="245"/>
      <c r="RBK28" s="245"/>
      <c r="RBL28" s="245"/>
      <c r="RBN28" s="245"/>
      <c r="RBO28" s="245"/>
      <c r="RBP28" s="245"/>
      <c r="RBQ28" s="245"/>
      <c r="RBR28" s="245"/>
      <c r="RBS28" s="245"/>
      <c r="RBT28" s="245"/>
      <c r="RBU28" s="245"/>
      <c r="RBV28" s="245"/>
      <c r="RBW28" s="245"/>
      <c r="RBX28" s="245"/>
      <c r="RBY28" s="245"/>
      <c r="RBZ28" s="245"/>
      <c r="RCA28" s="245"/>
      <c r="RCB28" s="245"/>
      <c r="RCC28" s="245"/>
      <c r="RCD28" s="245"/>
      <c r="RCE28" s="245"/>
      <c r="RCF28" s="245"/>
      <c r="RCG28" s="245"/>
      <c r="RCH28" s="245"/>
      <c r="RCJ28" s="245"/>
      <c r="RCK28" s="245"/>
      <c r="RCL28" s="245"/>
      <c r="RCM28" s="245"/>
      <c r="RCN28" s="245"/>
      <c r="RCO28" s="245"/>
      <c r="RCP28" s="245"/>
      <c r="RCQ28" s="245"/>
      <c r="RCR28" s="245"/>
      <c r="RCS28" s="245"/>
      <c r="RCT28" s="245"/>
      <c r="RCU28" s="245"/>
      <c r="RCV28" s="245"/>
      <c r="RCW28" s="245"/>
      <c r="RCX28" s="245"/>
      <c r="RCY28" s="245"/>
      <c r="RCZ28" s="245"/>
      <c r="RDA28" s="245"/>
      <c r="RDB28" s="245"/>
      <c r="RDC28" s="245"/>
      <c r="RDD28" s="245"/>
      <c r="RDF28" s="245"/>
      <c r="RDG28" s="245"/>
      <c r="RDH28" s="245"/>
      <c r="RDI28" s="245"/>
      <c r="RDJ28" s="245"/>
      <c r="RDK28" s="245"/>
      <c r="RDL28" s="245"/>
      <c r="RDM28" s="245"/>
      <c r="RDN28" s="245"/>
      <c r="RDO28" s="245"/>
      <c r="RDP28" s="245"/>
      <c r="RDQ28" s="245"/>
      <c r="RDR28" s="245"/>
      <c r="RDS28" s="245"/>
      <c r="RDT28" s="245"/>
      <c r="RDU28" s="245"/>
      <c r="RDV28" s="245"/>
      <c r="RDW28" s="245"/>
      <c r="RDX28" s="245"/>
      <c r="RDY28" s="245"/>
      <c r="RDZ28" s="245"/>
      <c r="REB28" s="245"/>
      <c r="REC28" s="245"/>
      <c r="RED28" s="245"/>
      <c r="REE28" s="245"/>
      <c r="REF28" s="245"/>
      <c r="REG28" s="245"/>
      <c r="REH28" s="245"/>
      <c r="REI28" s="245"/>
      <c r="REJ28" s="245"/>
      <c r="REK28" s="245"/>
      <c r="REL28" s="245"/>
      <c r="REM28" s="245"/>
      <c r="REN28" s="245"/>
      <c r="REO28" s="245"/>
      <c r="REP28" s="245"/>
      <c r="REQ28" s="245"/>
      <c r="RER28" s="245"/>
      <c r="RES28" s="245"/>
      <c r="RET28" s="245"/>
      <c r="REU28" s="245"/>
      <c r="REV28" s="245"/>
      <c r="REX28" s="245"/>
      <c r="REY28" s="245"/>
      <c r="REZ28" s="245"/>
      <c r="RFA28" s="245"/>
      <c r="RFB28" s="245"/>
      <c r="RFC28" s="245"/>
      <c r="RFD28" s="245"/>
      <c r="RFE28" s="245"/>
      <c r="RFF28" s="245"/>
      <c r="RFG28" s="245"/>
      <c r="RFH28" s="245"/>
      <c r="RFI28" s="245"/>
      <c r="RFJ28" s="245"/>
      <c r="RFK28" s="245"/>
      <c r="RFL28" s="245"/>
      <c r="RFM28" s="245"/>
      <c r="RFN28" s="245"/>
      <c r="RFO28" s="245"/>
      <c r="RFP28" s="245"/>
      <c r="RFQ28" s="245"/>
      <c r="RFR28" s="245"/>
      <c r="RFT28" s="245"/>
      <c r="RFU28" s="245"/>
      <c r="RFV28" s="245"/>
      <c r="RFW28" s="245"/>
      <c r="RFX28" s="245"/>
      <c r="RFY28" s="245"/>
      <c r="RFZ28" s="245"/>
      <c r="RGA28" s="245"/>
      <c r="RGB28" s="245"/>
      <c r="RGC28" s="245"/>
      <c r="RGD28" s="245"/>
      <c r="RGE28" s="245"/>
      <c r="RGF28" s="245"/>
      <c r="RGG28" s="245"/>
      <c r="RGH28" s="245"/>
      <c r="RGI28" s="245"/>
      <c r="RGJ28" s="245"/>
      <c r="RGK28" s="245"/>
      <c r="RGL28" s="245"/>
      <c r="RGM28" s="245"/>
      <c r="RGN28" s="245"/>
      <c r="RGP28" s="245"/>
      <c r="RGQ28" s="245"/>
      <c r="RGR28" s="245"/>
      <c r="RGS28" s="245"/>
      <c r="RGT28" s="245"/>
      <c r="RGU28" s="245"/>
      <c r="RGV28" s="245"/>
      <c r="RGW28" s="245"/>
      <c r="RGX28" s="245"/>
      <c r="RGY28" s="245"/>
      <c r="RGZ28" s="245"/>
      <c r="RHA28" s="245"/>
      <c r="RHB28" s="245"/>
      <c r="RHC28" s="245"/>
      <c r="RHD28" s="245"/>
      <c r="RHE28" s="245"/>
      <c r="RHF28" s="245"/>
      <c r="RHG28" s="245"/>
      <c r="RHH28" s="245"/>
      <c r="RHI28" s="245"/>
      <c r="RHJ28" s="245"/>
      <c r="RHL28" s="245"/>
      <c r="RHM28" s="245"/>
      <c r="RHN28" s="245"/>
      <c r="RHO28" s="245"/>
      <c r="RHP28" s="245"/>
      <c r="RHQ28" s="245"/>
      <c r="RHR28" s="245"/>
      <c r="RHS28" s="245"/>
      <c r="RHT28" s="245"/>
      <c r="RHU28" s="245"/>
      <c r="RHV28" s="245"/>
      <c r="RHW28" s="245"/>
      <c r="RHX28" s="245"/>
      <c r="RHY28" s="245"/>
      <c r="RHZ28" s="245"/>
      <c r="RIA28" s="245"/>
      <c r="RIB28" s="245"/>
      <c r="RIC28" s="245"/>
      <c r="RID28" s="245"/>
      <c r="RIE28" s="245"/>
      <c r="RIF28" s="245"/>
      <c r="RIH28" s="245"/>
      <c r="RII28" s="245"/>
      <c r="RIJ28" s="245"/>
      <c r="RIK28" s="245"/>
      <c r="RIL28" s="245"/>
      <c r="RIM28" s="245"/>
      <c r="RIN28" s="245"/>
      <c r="RIO28" s="245"/>
      <c r="RIP28" s="245"/>
      <c r="RIQ28" s="245"/>
      <c r="RIR28" s="245"/>
      <c r="RIS28" s="245"/>
      <c r="RIT28" s="245"/>
      <c r="RIU28" s="245"/>
      <c r="RIV28" s="245"/>
      <c r="RIW28" s="245"/>
      <c r="RIX28" s="245"/>
      <c r="RIY28" s="245"/>
      <c r="RIZ28" s="245"/>
      <c r="RJA28" s="245"/>
      <c r="RJB28" s="245"/>
      <c r="RJD28" s="245"/>
      <c r="RJE28" s="245"/>
      <c r="RJF28" s="245"/>
      <c r="RJG28" s="245"/>
      <c r="RJH28" s="245"/>
      <c r="RJI28" s="245"/>
      <c r="RJJ28" s="245"/>
      <c r="RJK28" s="245"/>
      <c r="RJL28" s="245"/>
      <c r="RJM28" s="245"/>
      <c r="RJN28" s="245"/>
      <c r="RJO28" s="245"/>
      <c r="RJP28" s="245"/>
      <c r="RJQ28" s="245"/>
      <c r="RJR28" s="245"/>
      <c r="RJS28" s="245"/>
      <c r="RJT28" s="245"/>
      <c r="RJU28" s="245"/>
      <c r="RJV28" s="245"/>
      <c r="RJW28" s="245"/>
      <c r="RJX28" s="245"/>
      <c r="RJZ28" s="245"/>
      <c r="RKA28" s="245"/>
      <c r="RKB28" s="245"/>
      <c r="RKC28" s="245"/>
      <c r="RKD28" s="245"/>
      <c r="RKE28" s="245"/>
      <c r="RKF28" s="245"/>
      <c r="RKG28" s="245"/>
      <c r="RKH28" s="245"/>
      <c r="RKI28" s="245"/>
      <c r="RKJ28" s="245"/>
      <c r="RKK28" s="245"/>
      <c r="RKL28" s="245"/>
      <c r="RKM28" s="245"/>
      <c r="RKN28" s="245"/>
      <c r="RKO28" s="245"/>
      <c r="RKP28" s="245"/>
      <c r="RKQ28" s="245"/>
      <c r="RKR28" s="245"/>
      <c r="RKS28" s="245"/>
      <c r="RKT28" s="245"/>
      <c r="RKV28" s="245"/>
      <c r="RKW28" s="245"/>
      <c r="RKX28" s="245"/>
      <c r="RKY28" s="245"/>
      <c r="RKZ28" s="245"/>
      <c r="RLA28" s="245"/>
      <c r="RLB28" s="245"/>
      <c r="RLC28" s="245"/>
      <c r="RLD28" s="245"/>
      <c r="RLE28" s="245"/>
      <c r="RLF28" s="245"/>
      <c r="RLG28" s="245"/>
      <c r="RLH28" s="245"/>
      <c r="RLI28" s="245"/>
      <c r="RLJ28" s="245"/>
      <c r="RLK28" s="245"/>
      <c r="RLL28" s="245"/>
      <c r="RLM28" s="245"/>
      <c r="RLN28" s="245"/>
      <c r="RLO28" s="245"/>
      <c r="RLP28" s="245"/>
      <c r="RLR28" s="245"/>
      <c r="RLS28" s="245"/>
      <c r="RLT28" s="245"/>
      <c r="RLU28" s="245"/>
      <c r="RLV28" s="245"/>
      <c r="RLW28" s="245"/>
      <c r="RLX28" s="245"/>
      <c r="RLY28" s="245"/>
      <c r="RLZ28" s="245"/>
      <c r="RMA28" s="245"/>
      <c r="RMB28" s="245"/>
      <c r="RMC28" s="245"/>
      <c r="RMD28" s="245"/>
      <c r="RME28" s="245"/>
      <c r="RMF28" s="245"/>
      <c r="RMG28" s="245"/>
      <c r="RMH28" s="245"/>
      <c r="RMI28" s="245"/>
      <c r="RMJ28" s="245"/>
      <c r="RMK28" s="245"/>
      <c r="RML28" s="245"/>
      <c r="RMN28" s="245"/>
      <c r="RMO28" s="245"/>
      <c r="RMP28" s="245"/>
      <c r="RMQ28" s="245"/>
      <c r="RMR28" s="245"/>
      <c r="RMS28" s="245"/>
      <c r="RMT28" s="245"/>
      <c r="RMU28" s="245"/>
      <c r="RMV28" s="245"/>
      <c r="RMW28" s="245"/>
      <c r="RMX28" s="245"/>
      <c r="RMY28" s="245"/>
      <c r="RMZ28" s="245"/>
      <c r="RNA28" s="245"/>
      <c r="RNB28" s="245"/>
      <c r="RNC28" s="245"/>
      <c r="RND28" s="245"/>
      <c r="RNE28" s="245"/>
      <c r="RNF28" s="245"/>
      <c r="RNG28" s="245"/>
      <c r="RNH28" s="245"/>
      <c r="RNJ28" s="245"/>
      <c r="RNK28" s="245"/>
      <c r="RNL28" s="245"/>
      <c r="RNM28" s="245"/>
      <c r="RNN28" s="245"/>
      <c r="RNO28" s="245"/>
      <c r="RNP28" s="245"/>
      <c r="RNQ28" s="245"/>
      <c r="RNR28" s="245"/>
      <c r="RNS28" s="245"/>
      <c r="RNT28" s="245"/>
      <c r="RNU28" s="245"/>
      <c r="RNV28" s="245"/>
      <c r="RNW28" s="245"/>
      <c r="RNX28" s="245"/>
      <c r="RNY28" s="245"/>
      <c r="RNZ28" s="245"/>
      <c r="ROA28" s="245"/>
      <c r="ROB28" s="245"/>
      <c r="ROC28" s="245"/>
      <c r="ROD28" s="245"/>
      <c r="ROF28" s="245"/>
      <c r="ROG28" s="245"/>
      <c r="ROH28" s="245"/>
      <c r="ROI28" s="245"/>
      <c r="ROJ28" s="245"/>
      <c r="ROK28" s="245"/>
      <c r="ROL28" s="245"/>
      <c r="ROM28" s="245"/>
      <c r="RON28" s="245"/>
      <c r="ROO28" s="245"/>
      <c r="ROP28" s="245"/>
      <c r="ROQ28" s="245"/>
      <c r="ROR28" s="245"/>
      <c r="ROS28" s="245"/>
      <c r="ROT28" s="245"/>
      <c r="ROU28" s="245"/>
      <c r="ROV28" s="245"/>
      <c r="ROW28" s="245"/>
      <c r="ROX28" s="245"/>
      <c r="ROY28" s="245"/>
      <c r="ROZ28" s="245"/>
      <c r="RPB28" s="245"/>
      <c r="RPC28" s="245"/>
      <c r="RPD28" s="245"/>
      <c r="RPE28" s="245"/>
      <c r="RPF28" s="245"/>
      <c r="RPG28" s="245"/>
      <c r="RPH28" s="245"/>
      <c r="RPI28" s="245"/>
      <c r="RPJ28" s="245"/>
      <c r="RPK28" s="245"/>
      <c r="RPL28" s="245"/>
      <c r="RPM28" s="245"/>
      <c r="RPN28" s="245"/>
      <c r="RPO28" s="245"/>
      <c r="RPP28" s="245"/>
      <c r="RPQ28" s="245"/>
      <c r="RPR28" s="245"/>
      <c r="RPS28" s="245"/>
      <c r="RPT28" s="245"/>
      <c r="RPU28" s="245"/>
      <c r="RPV28" s="245"/>
      <c r="RPX28" s="245"/>
      <c r="RPY28" s="245"/>
      <c r="RPZ28" s="245"/>
      <c r="RQA28" s="245"/>
      <c r="RQB28" s="245"/>
      <c r="RQC28" s="245"/>
      <c r="RQD28" s="245"/>
      <c r="RQE28" s="245"/>
      <c r="RQF28" s="245"/>
      <c r="RQG28" s="245"/>
      <c r="RQH28" s="245"/>
      <c r="RQI28" s="245"/>
      <c r="RQJ28" s="245"/>
      <c r="RQK28" s="245"/>
      <c r="RQL28" s="245"/>
      <c r="RQM28" s="245"/>
      <c r="RQN28" s="245"/>
      <c r="RQO28" s="245"/>
      <c r="RQP28" s="245"/>
      <c r="RQQ28" s="245"/>
      <c r="RQR28" s="245"/>
      <c r="RQT28" s="245"/>
      <c r="RQU28" s="245"/>
      <c r="RQV28" s="245"/>
      <c r="RQW28" s="245"/>
      <c r="RQX28" s="245"/>
      <c r="RQY28" s="245"/>
      <c r="RQZ28" s="245"/>
      <c r="RRA28" s="245"/>
      <c r="RRB28" s="245"/>
      <c r="RRC28" s="245"/>
      <c r="RRD28" s="245"/>
      <c r="RRE28" s="245"/>
      <c r="RRF28" s="245"/>
      <c r="RRG28" s="245"/>
      <c r="RRH28" s="245"/>
      <c r="RRI28" s="245"/>
      <c r="RRJ28" s="245"/>
      <c r="RRK28" s="245"/>
      <c r="RRL28" s="245"/>
      <c r="RRM28" s="245"/>
      <c r="RRN28" s="245"/>
      <c r="RRP28" s="245"/>
      <c r="RRQ28" s="245"/>
      <c r="RRR28" s="245"/>
      <c r="RRS28" s="245"/>
      <c r="RRT28" s="245"/>
      <c r="RRU28" s="245"/>
      <c r="RRV28" s="245"/>
      <c r="RRW28" s="245"/>
      <c r="RRX28" s="245"/>
      <c r="RRY28" s="245"/>
      <c r="RRZ28" s="245"/>
      <c r="RSA28" s="245"/>
      <c r="RSB28" s="245"/>
      <c r="RSC28" s="245"/>
      <c r="RSD28" s="245"/>
      <c r="RSE28" s="245"/>
      <c r="RSF28" s="245"/>
      <c r="RSG28" s="245"/>
      <c r="RSH28" s="245"/>
      <c r="RSI28" s="245"/>
      <c r="RSJ28" s="245"/>
      <c r="RSL28" s="245"/>
      <c r="RSM28" s="245"/>
      <c r="RSN28" s="245"/>
      <c r="RSO28" s="245"/>
      <c r="RSP28" s="245"/>
      <c r="RSQ28" s="245"/>
      <c r="RSR28" s="245"/>
      <c r="RSS28" s="245"/>
      <c r="RST28" s="245"/>
      <c r="RSU28" s="245"/>
      <c r="RSV28" s="245"/>
      <c r="RSW28" s="245"/>
      <c r="RSX28" s="245"/>
      <c r="RSY28" s="245"/>
      <c r="RSZ28" s="245"/>
      <c r="RTA28" s="245"/>
      <c r="RTB28" s="245"/>
      <c r="RTC28" s="245"/>
      <c r="RTD28" s="245"/>
      <c r="RTE28" s="245"/>
      <c r="RTF28" s="245"/>
      <c r="RTH28" s="245"/>
      <c r="RTI28" s="245"/>
      <c r="RTJ28" s="245"/>
      <c r="RTK28" s="245"/>
      <c r="RTL28" s="245"/>
      <c r="RTM28" s="245"/>
      <c r="RTN28" s="245"/>
      <c r="RTO28" s="245"/>
      <c r="RTP28" s="245"/>
      <c r="RTQ28" s="245"/>
      <c r="RTR28" s="245"/>
      <c r="RTS28" s="245"/>
      <c r="RTT28" s="245"/>
      <c r="RTU28" s="245"/>
      <c r="RTV28" s="245"/>
      <c r="RTW28" s="245"/>
      <c r="RTX28" s="245"/>
      <c r="RTY28" s="245"/>
      <c r="RTZ28" s="245"/>
      <c r="RUA28" s="245"/>
      <c r="RUB28" s="245"/>
      <c r="RUD28" s="245"/>
      <c r="RUE28" s="245"/>
      <c r="RUF28" s="245"/>
      <c r="RUG28" s="245"/>
      <c r="RUH28" s="245"/>
      <c r="RUI28" s="245"/>
      <c r="RUJ28" s="245"/>
      <c r="RUK28" s="245"/>
      <c r="RUL28" s="245"/>
      <c r="RUM28" s="245"/>
      <c r="RUN28" s="245"/>
      <c r="RUO28" s="245"/>
      <c r="RUP28" s="245"/>
      <c r="RUQ28" s="245"/>
      <c r="RUR28" s="245"/>
      <c r="RUS28" s="245"/>
      <c r="RUT28" s="245"/>
      <c r="RUU28" s="245"/>
      <c r="RUV28" s="245"/>
      <c r="RUW28" s="245"/>
      <c r="RUX28" s="245"/>
      <c r="RUZ28" s="245"/>
      <c r="RVA28" s="245"/>
      <c r="RVB28" s="245"/>
      <c r="RVC28" s="245"/>
      <c r="RVD28" s="245"/>
      <c r="RVE28" s="245"/>
      <c r="RVF28" s="245"/>
      <c r="RVG28" s="245"/>
      <c r="RVH28" s="245"/>
      <c r="RVI28" s="245"/>
      <c r="RVJ28" s="245"/>
      <c r="RVK28" s="245"/>
      <c r="RVL28" s="245"/>
      <c r="RVM28" s="245"/>
      <c r="RVN28" s="245"/>
      <c r="RVO28" s="245"/>
      <c r="RVP28" s="245"/>
      <c r="RVQ28" s="245"/>
      <c r="RVR28" s="245"/>
      <c r="RVS28" s="245"/>
      <c r="RVT28" s="245"/>
      <c r="RVV28" s="245"/>
      <c r="RVW28" s="245"/>
      <c r="RVX28" s="245"/>
      <c r="RVY28" s="245"/>
      <c r="RVZ28" s="245"/>
      <c r="RWA28" s="245"/>
      <c r="RWB28" s="245"/>
      <c r="RWC28" s="245"/>
      <c r="RWD28" s="245"/>
      <c r="RWE28" s="245"/>
      <c r="RWF28" s="245"/>
      <c r="RWG28" s="245"/>
      <c r="RWH28" s="245"/>
      <c r="RWI28" s="245"/>
      <c r="RWJ28" s="245"/>
      <c r="RWK28" s="245"/>
      <c r="RWL28" s="245"/>
      <c r="RWM28" s="245"/>
      <c r="RWN28" s="245"/>
      <c r="RWO28" s="245"/>
      <c r="RWP28" s="245"/>
      <c r="RWR28" s="245"/>
      <c r="RWS28" s="245"/>
      <c r="RWT28" s="245"/>
      <c r="RWU28" s="245"/>
      <c r="RWV28" s="245"/>
      <c r="RWW28" s="245"/>
      <c r="RWX28" s="245"/>
      <c r="RWY28" s="245"/>
      <c r="RWZ28" s="245"/>
      <c r="RXA28" s="245"/>
      <c r="RXB28" s="245"/>
      <c r="RXC28" s="245"/>
      <c r="RXD28" s="245"/>
      <c r="RXE28" s="245"/>
      <c r="RXF28" s="245"/>
      <c r="RXG28" s="245"/>
      <c r="RXH28" s="245"/>
      <c r="RXI28" s="245"/>
      <c r="RXJ28" s="245"/>
      <c r="RXK28" s="245"/>
      <c r="RXL28" s="245"/>
      <c r="RXN28" s="245"/>
      <c r="RXO28" s="245"/>
      <c r="RXP28" s="245"/>
      <c r="RXQ28" s="245"/>
      <c r="RXR28" s="245"/>
      <c r="RXS28" s="245"/>
      <c r="RXT28" s="245"/>
      <c r="RXU28" s="245"/>
      <c r="RXV28" s="245"/>
      <c r="RXW28" s="245"/>
      <c r="RXX28" s="245"/>
      <c r="RXY28" s="245"/>
      <c r="RXZ28" s="245"/>
      <c r="RYA28" s="245"/>
      <c r="RYB28" s="245"/>
      <c r="RYC28" s="245"/>
      <c r="RYD28" s="245"/>
      <c r="RYE28" s="245"/>
      <c r="RYF28" s="245"/>
      <c r="RYG28" s="245"/>
      <c r="RYH28" s="245"/>
      <c r="RYJ28" s="245"/>
      <c r="RYK28" s="245"/>
      <c r="RYL28" s="245"/>
      <c r="RYM28" s="245"/>
      <c r="RYN28" s="245"/>
      <c r="RYO28" s="245"/>
      <c r="RYP28" s="245"/>
      <c r="RYQ28" s="245"/>
      <c r="RYR28" s="245"/>
      <c r="RYS28" s="245"/>
      <c r="RYT28" s="245"/>
      <c r="RYU28" s="245"/>
      <c r="RYV28" s="245"/>
      <c r="RYW28" s="245"/>
      <c r="RYX28" s="245"/>
      <c r="RYY28" s="245"/>
      <c r="RYZ28" s="245"/>
      <c r="RZA28" s="245"/>
      <c r="RZB28" s="245"/>
      <c r="RZC28" s="245"/>
      <c r="RZD28" s="245"/>
      <c r="RZF28" s="245"/>
      <c r="RZG28" s="245"/>
      <c r="RZH28" s="245"/>
      <c r="RZI28" s="245"/>
      <c r="RZJ28" s="245"/>
      <c r="RZK28" s="245"/>
      <c r="RZL28" s="245"/>
      <c r="RZM28" s="245"/>
      <c r="RZN28" s="245"/>
      <c r="RZO28" s="245"/>
      <c r="RZP28" s="245"/>
      <c r="RZQ28" s="245"/>
      <c r="RZR28" s="245"/>
      <c r="RZS28" s="245"/>
      <c r="RZT28" s="245"/>
      <c r="RZU28" s="245"/>
      <c r="RZV28" s="245"/>
      <c r="RZW28" s="245"/>
      <c r="RZX28" s="245"/>
      <c r="RZY28" s="245"/>
      <c r="RZZ28" s="245"/>
      <c r="SAB28" s="245"/>
      <c r="SAC28" s="245"/>
      <c r="SAD28" s="245"/>
      <c r="SAE28" s="245"/>
      <c r="SAF28" s="245"/>
      <c r="SAG28" s="245"/>
      <c r="SAH28" s="245"/>
      <c r="SAI28" s="245"/>
      <c r="SAJ28" s="245"/>
      <c r="SAK28" s="245"/>
      <c r="SAL28" s="245"/>
      <c r="SAM28" s="245"/>
      <c r="SAN28" s="245"/>
      <c r="SAO28" s="245"/>
      <c r="SAP28" s="245"/>
      <c r="SAQ28" s="245"/>
      <c r="SAR28" s="245"/>
      <c r="SAS28" s="245"/>
      <c r="SAT28" s="245"/>
      <c r="SAU28" s="245"/>
      <c r="SAV28" s="245"/>
      <c r="SAX28" s="245"/>
      <c r="SAY28" s="245"/>
      <c r="SAZ28" s="245"/>
      <c r="SBA28" s="245"/>
      <c r="SBB28" s="245"/>
      <c r="SBC28" s="245"/>
      <c r="SBD28" s="245"/>
      <c r="SBE28" s="245"/>
      <c r="SBF28" s="245"/>
      <c r="SBG28" s="245"/>
      <c r="SBH28" s="245"/>
      <c r="SBI28" s="245"/>
      <c r="SBJ28" s="245"/>
      <c r="SBK28" s="245"/>
      <c r="SBL28" s="245"/>
      <c r="SBM28" s="245"/>
      <c r="SBN28" s="245"/>
      <c r="SBO28" s="245"/>
      <c r="SBP28" s="245"/>
      <c r="SBQ28" s="245"/>
      <c r="SBR28" s="245"/>
      <c r="SBT28" s="245"/>
      <c r="SBU28" s="245"/>
      <c r="SBV28" s="245"/>
      <c r="SBW28" s="245"/>
      <c r="SBX28" s="245"/>
      <c r="SBY28" s="245"/>
      <c r="SBZ28" s="245"/>
      <c r="SCA28" s="245"/>
      <c r="SCB28" s="245"/>
      <c r="SCC28" s="245"/>
      <c r="SCD28" s="245"/>
      <c r="SCE28" s="245"/>
      <c r="SCF28" s="245"/>
      <c r="SCG28" s="245"/>
      <c r="SCH28" s="245"/>
      <c r="SCI28" s="245"/>
      <c r="SCJ28" s="245"/>
      <c r="SCK28" s="245"/>
      <c r="SCL28" s="245"/>
      <c r="SCM28" s="245"/>
      <c r="SCN28" s="245"/>
      <c r="SCP28" s="245"/>
      <c r="SCQ28" s="245"/>
      <c r="SCR28" s="245"/>
      <c r="SCS28" s="245"/>
      <c r="SCT28" s="245"/>
      <c r="SCU28" s="245"/>
      <c r="SCV28" s="245"/>
      <c r="SCW28" s="245"/>
      <c r="SCX28" s="245"/>
      <c r="SCY28" s="245"/>
      <c r="SCZ28" s="245"/>
      <c r="SDA28" s="245"/>
      <c r="SDB28" s="245"/>
      <c r="SDC28" s="245"/>
      <c r="SDD28" s="245"/>
      <c r="SDE28" s="245"/>
      <c r="SDF28" s="245"/>
      <c r="SDG28" s="245"/>
      <c r="SDH28" s="245"/>
      <c r="SDI28" s="245"/>
      <c r="SDJ28" s="245"/>
      <c r="SDL28" s="245"/>
      <c r="SDM28" s="245"/>
      <c r="SDN28" s="245"/>
      <c r="SDO28" s="245"/>
      <c r="SDP28" s="245"/>
      <c r="SDQ28" s="245"/>
      <c r="SDR28" s="245"/>
      <c r="SDS28" s="245"/>
      <c r="SDT28" s="245"/>
      <c r="SDU28" s="245"/>
      <c r="SDV28" s="245"/>
      <c r="SDW28" s="245"/>
      <c r="SDX28" s="245"/>
      <c r="SDY28" s="245"/>
      <c r="SDZ28" s="245"/>
      <c r="SEA28" s="245"/>
      <c r="SEB28" s="245"/>
      <c r="SEC28" s="245"/>
      <c r="SED28" s="245"/>
      <c r="SEE28" s="245"/>
      <c r="SEF28" s="245"/>
      <c r="SEH28" s="245"/>
      <c r="SEI28" s="245"/>
      <c r="SEJ28" s="245"/>
      <c r="SEK28" s="245"/>
      <c r="SEL28" s="245"/>
      <c r="SEM28" s="245"/>
      <c r="SEN28" s="245"/>
      <c r="SEO28" s="245"/>
      <c r="SEP28" s="245"/>
      <c r="SEQ28" s="245"/>
      <c r="SER28" s="245"/>
      <c r="SES28" s="245"/>
      <c r="SET28" s="245"/>
      <c r="SEU28" s="245"/>
      <c r="SEV28" s="245"/>
      <c r="SEW28" s="245"/>
      <c r="SEX28" s="245"/>
      <c r="SEY28" s="245"/>
      <c r="SEZ28" s="245"/>
      <c r="SFA28" s="245"/>
      <c r="SFB28" s="245"/>
      <c r="SFD28" s="245"/>
      <c r="SFE28" s="245"/>
      <c r="SFF28" s="245"/>
      <c r="SFG28" s="245"/>
      <c r="SFH28" s="245"/>
      <c r="SFI28" s="245"/>
      <c r="SFJ28" s="245"/>
      <c r="SFK28" s="245"/>
      <c r="SFL28" s="245"/>
      <c r="SFM28" s="245"/>
      <c r="SFN28" s="245"/>
      <c r="SFO28" s="245"/>
      <c r="SFP28" s="245"/>
      <c r="SFQ28" s="245"/>
      <c r="SFR28" s="245"/>
      <c r="SFS28" s="245"/>
      <c r="SFT28" s="245"/>
      <c r="SFU28" s="245"/>
      <c r="SFV28" s="245"/>
      <c r="SFW28" s="245"/>
      <c r="SFX28" s="245"/>
      <c r="SFZ28" s="245"/>
      <c r="SGA28" s="245"/>
      <c r="SGB28" s="245"/>
      <c r="SGC28" s="245"/>
      <c r="SGD28" s="245"/>
      <c r="SGE28" s="245"/>
      <c r="SGF28" s="245"/>
      <c r="SGG28" s="245"/>
      <c r="SGH28" s="245"/>
      <c r="SGI28" s="245"/>
      <c r="SGJ28" s="245"/>
      <c r="SGK28" s="245"/>
      <c r="SGL28" s="245"/>
      <c r="SGM28" s="245"/>
      <c r="SGN28" s="245"/>
      <c r="SGO28" s="245"/>
      <c r="SGP28" s="245"/>
      <c r="SGQ28" s="245"/>
      <c r="SGR28" s="245"/>
      <c r="SGS28" s="245"/>
      <c r="SGT28" s="245"/>
      <c r="SGV28" s="245"/>
      <c r="SGW28" s="245"/>
      <c r="SGX28" s="245"/>
      <c r="SGY28" s="245"/>
      <c r="SGZ28" s="245"/>
      <c r="SHA28" s="245"/>
      <c r="SHB28" s="245"/>
      <c r="SHC28" s="245"/>
      <c r="SHD28" s="245"/>
      <c r="SHE28" s="245"/>
      <c r="SHF28" s="245"/>
      <c r="SHG28" s="245"/>
      <c r="SHH28" s="245"/>
      <c r="SHI28" s="245"/>
      <c r="SHJ28" s="245"/>
      <c r="SHK28" s="245"/>
      <c r="SHL28" s="245"/>
      <c r="SHM28" s="245"/>
      <c r="SHN28" s="245"/>
      <c r="SHO28" s="245"/>
      <c r="SHP28" s="245"/>
      <c r="SHR28" s="245"/>
      <c r="SHS28" s="245"/>
      <c r="SHT28" s="245"/>
      <c r="SHU28" s="245"/>
      <c r="SHV28" s="245"/>
      <c r="SHW28" s="245"/>
      <c r="SHX28" s="245"/>
      <c r="SHY28" s="245"/>
      <c r="SHZ28" s="245"/>
      <c r="SIA28" s="245"/>
      <c r="SIB28" s="245"/>
      <c r="SIC28" s="245"/>
      <c r="SID28" s="245"/>
      <c r="SIE28" s="245"/>
      <c r="SIF28" s="245"/>
      <c r="SIG28" s="245"/>
      <c r="SIH28" s="245"/>
      <c r="SII28" s="245"/>
      <c r="SIJ28" s="245"/>
      <c r="SIK28" s="245"/>
      <c r="SIL28" s="245"/>
      <c r="SIN28" s="245"/>
      <c r="SIO28" s="245"/>
      <c r="SIP28" s="245"/>
      <c r="SIQ28" s="245"/>
      <c r="SIR28" s="245"/>
      <c r="SIS28" s="245"/>
      <c r="SIT28" s="245"/>
      <c r="SIU28" s="245"/>
      <c r="SIV28" s="245"/>
      <c r="SIW28" s="245"/>
      <c r="SIX28" s="245"/>
      <c r="SIY28" s="245"/>
      <c r="SIZ28" s="245"/>
      <c r="SJA28" s="245"/>
      <c r="SJB28" s="245"/>
      <c r="SJC28" s="245"/>
      <c r="SJD28" s="245"/>
      <c r="SJE28" s="245"/>
      <c r="SJF28" s="245"/>
      <c r="SJG28" s="245"/>
      <c r="SJH28" s="245"/>
      <c r="SJJ28" s="245"/>
      <c r="SJK28" s="245"/>
      <c r="SJL28" s="245"/>
      <c r="SJM28" s="245"/>
      <c r="SJN28" s="245"/>
      <c r="SJO28" s="245"/>
      <c r="SJP28" s="245"/>
      <c r="SJQ28" s="245"/>
      <c r="SJR28" s="245"/>
      <c r="SJS28" s="245"/>
      <c r="SJT28" s="245"/>
      <c r="SJU28" s="245"/>
      <c r="SJV28" s="245"/>
      <c r="SJW28" s="245"/>
      <c r="SJX28" s="245"/>
      <c r="SJY28" s="245"/>
      <c r="SJZ28" s="245"/>
      <c r="SKA28" s="245"/>
      <c r="SKB28" s="245"/>
      <c r="SKC28" s="245"/>
      <c r="SKD28" s="245"/>
      <c r="SKF28" s="245"/>
      <c r="SKG28" s="245"/>
      <c r="SKH28" s="245"/>
      <c r="SKI28" s="245"/>
      <c r="SKJ28" s="245"/>
      <c r="SKK28" s="245"/>
      <c r="SKL28" s="245"/>
      <c r="SKM28" s="245"/>
      <c r="SKN28" s="245"/>
      <c r="SKO28" s="245"/>
      <c r="SKP28" s="245"/>
      <c r="SKQ28" s="245"/>
      <c r="SKR28" s="245"/>
      <c r="SKS28" s="245"/>
      <c r="SKT28" s="245"/>
      <c r="SKU28" s="245"/>
      <c r="SKV28" s="245"/>
      <c r="SKW28" s="245"/>
      <c r="SKX28" s="245"/>
      <c r="SKY28" s="245"/>
      <c r="SKZ28" s="245"/>
      <c r="SLB28" s="245"/>
      <c r="SLC28" s="245"/>
      <c r="SLD28" s="245"/>
      <c r="SLE28" s="245"/>
      <c r="SLF28" s="245"/>
      <c r="SLG28" s="245"/>
      <c r="SLH28" s="245"/>
      <c r="SLI28" s="245"/>
      <c r="SLJ28" s="245"/>
      <c r="SLK28" s="245"/>
      <c r="SLL28" s="245"/>
      <c r="SLM28" s="245"/>
      <c r="SLN28" s="245"/>
      <c r="SLO28" s="245"/>
      <c r="SLP28" s="245"/>
      <c r="SLQ28" s="245"/>
      <c r="SLR28" s="245"/>
      <c r="SLS28" s="245"/>
      <c r="SLT28" s="245"/>
      <c r="SLU28" s="245"/>
      <c r="SLV28" s="245"/>
      <c r="SLX28" s="245"/>
      <c r="SLY28" s="245"/>
      <c r="SLZ28" s="245"/>
      <c r="SMA28" s="245"/>
      <c r="SMB28" s="245"/>
      <c r="SMC28" s="245"/>
      <c r="SMD28" s="245"/>
      <c r="SME28" s="245"/>
      <c r="SMF28" s="245"/>
      <c r="SMG28" s="245"/>
      <c r="SMH28" s="245"/>
      <c r="SMI28" s="245"/>
      <c r="SMJ28" s="245"/>
      <c r="SMK28" s="245"/>
      <c r="SML28" s="245"/>
      <c r="SMM28" s="245"/>
      <c r="SMN28" s="245"/>
      <c r="SMO28" s="245"/>
      <c r="SMP28" s="245"/>
      <c r="SMQ28" s="245"/>
      <c r="SMR28" s="245"/>
      <c r="SMT28" s="245"/>
      <c r="SMU28" s="245"/>
      <c r="SMV28" s="245"/>
      <c r="SMW28" s="245"/>
      <c r="SMX28" s="245"/>
      <c r="SMY28" s="245"/>
      <c r="SMZ28" s="245"/>
      <c r="SNA28" s="245"/>
      <c r="SNB28" s="245"/>
      <c r="SNC28" s="245"/>
      <c r="SND28" s="245"/>
      <c r="SNE28" s="245"/>
      <c r="SNF28" s="245"/>
      <c r="SNG28" s="245"/>
      <c r="SNH28" s="245"/>
      <c r="SNI28" s="245"/>
      <c r="SNJ28" s="245"/>
      <c r="SNK28" s="245"/>
      <c r="SNL28" s="245"/>
      <c r="SNM28" s="245"/>
      <c r="SNN28" s="245"/>
      <c r="SNP28" s="245"/>
      <c r="SNQ28" s="245"/>
      <c r="SNR28" s="245"/>
      <c r="SNS28" s="245"/>
      <c r="SNT28" s="245"/>
      <c r="SNU28" s="245"/>
      <c r="SNV28" s="245"/>
      <c r="SNW28" s="245"/>
      <c r="SNX28" s="245"/>
      <c r="SNY28" s="245"/>
      <c r="SNZ28" s="245"/>
      <c r="SOA28" s="245"/>
      <c r="SOB28" s="245"/>
      <c r="SOC28" s="245"/>
      <c r="SOD28" s="245"/>
      <c r="SOE28" s="245"/>
      <c r="SOF28" s="245"/>
      <c r="SOG28" s="245"/>
      <c r="SOH28" s="245"/>
      <c r="SOI28" s="245"/>
      <c r="SOJ28" s="245"/>
      <c r="SOL28" s="245"/>
      <c r="SOM28" s="245"/>
      <c r="SON28" s="245"/>
      <c r="SOO28" s="245"/>
      <c r="SOP28" s="245"/>
      <c r="SOQ28" s="245"/>
      <c r="SOR28" s="245"/>
      <c r="SOS28" s="245"/>
      <c r="SOT28" s="245"/>
      <c r="SOU28" s="245"/>
      <c r="SOV28" s="245"/>
      <c r="SOW28" s="245"/>
      <c r="SOX28" s="245"/>
      <c r="SOY28" s="245"/>
      <c r="SOZ28" s="245"/>
      <c r="SPA28" s="245"/>
      <c r="SPB28" s="245"/>
      <c r="SPC28" s="245"/>
      <c r="SPD28" s="245"/>
      <c r="SPE28" s="245"/>
      <c r="SPF28" s="245"/>
      <c r="SPH28" s="245"/>
      <c r="SPI28" s="245"/>
      <c r="SPJ28" s="245"/>
      <c r="SPK28" s="245"/>
      <c r="SPL28" s="245"/>
      <c r="SPM28" s="245"/>
      <c r="SPN28" s="245"/>
      <c r="SPO28" s="245"/>
      <c r="SPP28" s="245"/>
      <c r="SPQ28" s="245"/>
      <c r="SPR28" s="245"/>
      <c r="SPS28" s="245"/>
      <c r="SPT28" s="245"/>
      <c r="SPU28" s="245"/>
      <c r="SPV28" s="245"/>
      <c r="SPW28" s="245"/>
      <c r="SPX28" s="245"/>
      <c r="SPY28" s="245"/>
      <c r="SPZ28" s="245"/>
      <c r="SQA28" s="245"/>
      <c r="SQB28" s="245"/>
      <c r="SQD28" s="245"/>
      <c r="SQE28" s="245"/>
      <c r="SQF28" s="245"/>
      <c r="SQG28" s="245"/>
      <c r="SQH28" s="245"/>
      <c r="SQI28" s="245"/>
      <c r="SQJ28" s="245"/>
      <c r="SQK28" s="245"/>
      <c r="SQL28" s="245"/>
      <c r="SQM28" s="245"/>
      <c r="SQN28" s="245"/>
      <c r="SQO28" s="245"/>
      <c r="SQP28" s="245"/>
      <c r="SQQ28" s="245"/>
      <c r="SQR28" s="245"/>
      <c r="SQS28" s="245"/>
      <c r="SQT28" s="245"/>
      <c r="SQU28" s="245"/>
      <c r="SQV28" s="245"/>
      <c r="SQW28" s="245"/>
      <c r="SQX28" s="245"/>
      <c r="SQZ28" s="245"/>
      <c r="SRA28" s="245"/>
      <c r="SRB28" s="245"/>
      <c r="SRC28" s="245"/>
      <c r="SRD28" s="245"/>
      <c r="SRE28" s="245"/>
      <c r="SRF28" s="245"/>
      <c r="SRG28" s="245"/>
      <c r="SRH28" s="245"/>
      <c r="SRI28" s="245"/>
      <c r="SRJ28" s="245"/>
      <c r="SRK28" s="245"/>
      <c r="SRL28" s="245"/>
      <c r="SRM28" s="245"/>
      <c r="SRN28" s="245"/>
      <c r="SRO28" s="245"/>
      <c r="SRP28" s="245"/>
      <c r="SRQ28" s="245"/>
      <c r="SRR28" s="245"/>
      <c r="SRS28" s="245"/>
      <c r="SRT28" s="245"/>
      <c r="SRV28" s="245"/>
      <c r="SRW28" s="245"/>
      <c r="SRX28" s="245"/>
      <c r="SRY28" s="245"/>
      <c r="SRZ28" s="245"/>
      <c r="SSA28" s="245"/>
      <c r="SSB28" s="245"/>
      <c r="SSC28" s="245"/>
      <c r="SSD28" s="245"/>
      <c r="SSE28" s="245"/>
      <c r="SSF28" s="245"/>
      <c r="SSG28" s="245"/>
      <c r="SSH28" s="245"/>
      <c r="SSI28" s="245"/>
      <c r="SSJ28" s="245"/>
      <c r="SSK28" s="245"/>
      <c r="SSL28" s="245"/>
      <c r="SSM28" s="245"/>
      <c r="SSN28" s="245"/>
      <c r="SSO28" s="245"/>
      <c r="SSP28" s="245"/>
      <c r="SSR28" s="245"/>
      <c r="SSS28" s="245"/>
      <c r="SST28" s="245"/>
      <c r="SSU28" s="245"/>
      <c r="SSV28" s="245"/>
      <c r="SSW28" s="245"/>
      <c r="SSX28" s="245"/>
      <c r="SSY28" s="245"/>
      <c r="SSZ28" s="245"/>
      <c r="STA28" s="245"/>
      <c r="STB28" s="245"/>
      <c r="STC28" s="245"/>
      <c r="STD28" s="245"/>
      <c r="STE28" s="245"/>
      <c r="STF28" s="245"/>
      <c r="STG28" s="245"/>
      <c r="STH28" s="245"/>
      <c r="STI28" s="245"/>
      <c r="STJ28" s="245"/>
      <c r="STK28" s="245"/>
      <c r="STL28" s="245"/>
      <c r="STN28" s="245"/>
      <c r="STO28" s="245"/>
      <c r="STP28" s="245"/>
      <c r="STQ28" s="245"/>
      <c r="STR28" s="245"/>
      <c r="STS28" s="245"/>
      <c r="STT28" s="245"/>
      <c r="STU28" s="245"/>
      <c r="STV28" s="245"/>
      <c r="STW28" s="245"/>
      <c r="STX28" s="245"/>
      <c r="STY28" s="245"/>
      <c r="STZ28" s="245"/>
      <c r="SUA28" s="245"/>
      <c r="SUB28" s="245"/>
      <c r="SUC28" s="245"/>
      <c r="SUD28" s="245"/>
      <c r="SUE28" s="245"/>
      <c r="SUF28" s="245"/>
      <c r="SUG28" s="245"/>
      <c r="SUH28" s="245"/>
      <c r="SUJ28" s="245"/>
      <c r="SUK28" s="245"/>
      <c r="SUL28" s="245"/>
      <c r="SUM28" s="245"/>
      <c r="SUN28" s="245"/>
      <c r="SUO28" s="245"/>
      <c r="SUP28" s="245"/>
      <c r="SUQ28" s="245"/>
      <c r="SUR28" s="245"/>
      <c r="SUS28" s="245"/>
      <c r="SUT28" s="245"/>
      <c r="SUU28" s="245"/>
      <c r="SUV28" s="245"/>
      <c r="SUW28" s="245"/>
      <c r="SUX28" s="245"/>
      <c r="SUY28" s="245"/>
      <c r="SUZ28" s="245"/>
      <c r="SVA28" s="245"/>
      <c r="SVB28" s="245"/>
      <c r="SVC28" s="245"/>
      <c r="SVD28" s="245"/>
      <c r="SVF28" s="245"/>
      <c r="SVG28" s="245"/>
      <c r="SVH28" s="245"/>
      <c r="SVI28" s="245"/>
      <c r="SVJ28" s="245"/>
      <c r="SVK28" s="245"/>
      <c r="SVL28" s="245"/>
      <c r="SVM28" s="245"/>
      <c r="SVN28" s="245"/>
      <c r="SVO28" s="245"/>
      <c r="SVP28" s="245"/>
      <c r="SVQ28" s="245"/>
      <c r="SVR28" s="245"/>
      <c r="SVS28" s="245"/>
      <c r="SVT28" s="245"/>
      <c r="SVU28" s="245"/>
      <c r="SVV28" s="245"/>
      <c r="SVW28" s="245"/>
      <c r="SVX28" s="245"/>
      <c r="SVY28" s="245"/>
      <c r="SVZ28" s="245"/>
      <c r="SWB28" s="245"/>
      <c r="SWC28" s="245"/>
      <c r="SWD28" s="245"/>
      <c r="SWE28" s="245"/>
      <c r="SWF28" s="245"/>
      <c r="SWG28" s="245"/>
      <c r="SWH28" s="245"/>
      <c r="SWI28" s="245"/>
      <c r="SWJ28" s="245"/>
      <c r="SWK28" s="245"/>
      <c r="SWL28" s="245"/>
      <c r="SWM28" s="245"/>
      <c r="SWN28" s="245"/>
      <c r="SWO28" s="245"/>
      <c r="SWP28" s="245"/>
      <c r="SWQ28" s="245"/>
      <c r="SWR28" s="245"/>
      <c r="SWS28" s="245"/>
      <c r="SWT28" s="245"/>
      <c r="SWU28" s="245"/>
      <c r="SWV28" s="245"/>
      <c r="SWX28" s="245"/>
      <c r="SWY28" s="245"/>
      <c r="SWZ28" s="245"/>
      <c r="SXA28" s="245"/>
      <c r="SXB28" s="245"/>
      <c r="SXC28" s="245"/>
      <c r="SXD28" s="245"/>
      <c r="SXE28" s="245"/>
      <c r="SXF28" s="245"/>
      <c r="SXG28" s="245"/>
      <c r="SXH28" s="245"/>
      <c r="SXI28" s="245"/>
      <c r="SXJ28" s="245"/>
      <c r="SXK28" s="245"/>
      <c r="SXL28" s="245"/>
      <c r="SXM28" s="245"/>
      <c r="SXN28" s="245"/>
      <c r="SXO28" s="245"/>
      <c r="SXP28" s="245"/>
      <c r="SXQ28" s="245"/>
      <c r="SXR28" s="245"/>
      <c r="SXT28" s="245"/>
      <c r="SXU28" s="245"/>
      <c r="SXV28" s="245"/>
      <c r="SXW28" s="245"/>
      <c r="SXX28" s="245"/>
      <c r="SXY28" s="245"/>
      <c r="SXZ28" s="245"/>
      <c r="SYA28" s="245"/>
      <c r="SYB28" s="245"/>
      <c r="SYC28" s="245"/>
      <c r="SYD28" s="245"/>
      <c r="SYE28" s="245"/>
      <c r="SYF28" s="245"/>
      <c r="SYG28" s="245"/>
      <c r="SYH28" s="245"/>
      <c r="SYI28" s="245"/>
      <c r="SYJ28" s="245"/>
      <c r="SYK28" s="245"/>
      <c r="SYL28" s="245"/>
      <c r="SYM28" s="245"/>
      <c r="SYN28" s="245"/>
      <c r="SYP28" s="245"/>
      <c r="SYQ28" s="245"/>
      <c r="SYR28" s="245"/>
      <c r="SYS28" s="245"/>
      <c r="SYT28" s="245"/>
      <c r="SYU28" s="245"/>
      <c r="SYV28" s="245"/>
      <c r="SYW28" s="245"/>
      <c r="SYX28" s="245"/>
      <c r="SYY28" s="245"/>
      <c r="SYZ28" s="245"/>
      <c r="SZA28" s="245"/>
      <c r="SZB28" s="245"/>
      <c r="SZC28" s="245"/>
      <c r="SZD28" s="245"/>
      <c r="SZE28" s="245"/>
      <c r="SZF28" s="245"/>
      <c r="SZG28" s="245"/>
      <c r="SZH28" s="245"/>
      <c r="SZI28" s="245"/>
      <c r="SZJ28" s="245"/>
      <c r="SZL28" s="245"/>
      <c r="SZM28" s="245"/>
      <c r="SZN28" s="245"/>
      <c r="SZO28" s="245"/>
      <c r="SZP28" s="245"/>
      <c r="SZQ28" s="245"/>
      <c r="SZR28" s="245"/>
      <c r="SZS28" s="245"/>
      <c r="SZT28" s="245"/>
      <c r="SZU28" s="245"/>
      <c r="SZV28" s="245"/>
      <c r="SZW28" s="245"/>
      <c r="SZX28" s="245"/>
      <c r="SZY28" s="245"/>
      <c r="SZZ28" s="245"/>
      <c r="TAA28" s="245"/>
      <c r="TAB28" s="245"/>
      <c r="TAC28" s="245"/>
      <c r="TAD28" s="245"/>
      <c r="TAE28" s="245"/>
      <c r="TAF28" s="245"/>
      <c r="TAH28" s="245"/>
      <c r="TAI28" s="245"/>
      <c r="TAJ28" s="245"/>
      <c r="TAK28" s="245"/>
      <c r="TAL28" s="245"/>
      <c r="TAM28" s="245"/>
      <c r="TAN28" s="245"/>
      <c r="TAO28" s="245"/>
      <c r="TAP28" s="245"/>
      <c r="TAQ28" s="245"/>
      <c r="TAR28" s="245"/>
      <c r="TAS28" s="245"/>
      <c r="TAT28" s="245"/>
      <c r="TAU28" s="245"/>
      <c r="TAV28" s="245"/>
      <c r="TAW28" s="245"/>
      <c r="TAX28" s="245"/>
      <c r="TAY28" s="245"/>
      <c r="TAZ28" s="245"/>
      <c r="TBA28" s="245"/>
      <c r="TBB28" s="245"/>
      <c r="TBD28" s="245"/>
      <c r="TBE28" s="245"/>
      <c r="TBF28" s="245"/>
      <c r="TBG28" s="245"/>
      <c r="TBH28" s="245"/>
      <c r="TBI28" s="245"/>
      <c r="TBJ28" s="245"/>
      <c r="TBK28" s="245"/>
      <c r="TBL28" s="245"/>
      <c r="TBM28" s="245"/>
      <c r="TBN28" s="245"/>
      <c r="TBO28" s="245"/>
      <c r="TBP28" s="245"/>
      <c r="TBQ28" s="245"/>
      <c r="TBR28" s="245"/>
      <c r="TBS28" s="245"/>
      <c r="TBT28" s="245"/>
      <c r="TBU28" s="245"/>
      <c r="TBV28" s="245"/>
      <c r="TBW28" s="245"/>
      <c r="TBX28" s="245"/>
      <c r="TBZ28" s="245"/>
      <c r="TCA28" s="245"/>
      <c r="TCB28" s="245"/>
      <c r="TCC28" s="245"/>
      <c r="TCD28" s="245"/>
      <c r="TCE28" s="245"/>
      <c r="TCF28" s="245"/>
      <c r="TCG28" s="245"/>
      <c r="TCH28" s="245"/>
      <c r="TCI28" s="245"/>
      <c r="TCJ28" s="245"/>
      <c r="TCK28" s="245"/>
      <c r="TCL28" s="245"/>
      <c r="TCM28" s="245"/>
      <c r="TCN28" s="245"/>
      <c r="TCO28" s="245"/>
      <c r="TCP28" s="245"/>
      <c r="TCQ28" s="245"/>
      <c r="TCR28" s="245"/>
      <c r="TCS28" s="245"/>
      <c r="TCT28" s="245"/>
      <c r="TCV28" s="245"/>
      <c r="TCW28" s="245"/>
      <c r="TCX28" s="245"/>
      <c r="TCY28" s="245"/>
      <c r="TCZ28" s="245"/>
      <c r="TDA28" s="245"/>
      <c r="TDB28" s="245"/>
      <c r="TDC28" s="245"/>
      <c r="TDD28" s="245"/>
      <c r="TDE28" s="245"/>
      <c r="TDF28" s="245"/>
      <c r="TDG28" s="245"/>
      <c r="TDH28" s="245"/>
      <c r="TDI28" s="245"/>
      <c r="TDJ28" s="245"/>
      <c r="TDK28" s="245"/>
      <c r="TDL28" s="245"/>
      <c r="TDM28" s="245"/>
      <c r="TDN28" s="245"/>
      <c r="TDO28" s="245"/>
      <c r="TDP28" s="245"/>
      <c r="TDR28" s="245"/>
      <c r="TDS28" s="245"/>
      <c r="TDT28" s="245"/>
      <c r="TDU28" s="245"/>
      <c r="TDV28" s="245"/>
      <c r="TDW28" s="245"/>
      <c r="TDX28" s="245"/>
      <c r="TDY28" s="245"/>
      <c r="TDZ28" s="245"/>
      <c r="TEA28" s="245"/>
      <c r="TEB28" s="245"/>
      <c r="TEC28" s="245"/>
      <c r="TED28" s="245"/>
      <c r="TEE28" s="245"/>
      <c r="TEF28" s="245"/>
      <c r="TEG28" s="245"/>
      <c r="TEH28" s="245"/>
      <c r="TEI28" s="245"/>
      <c r="TEJ28" s="245"/>
      <c r="TEK28" s="245"/>
      <c r="TEL28" s="245"/>
      <c r="TEN28" s="245"/>
      <c r="TEO28" s="245"/>
      <c r="TEP28" s="245"/>
      <c r="TEQ28" s="245"/>
      <c r="TER28" s="245"/>
      <c r="TES28" s="245"/>
      <c r="TET28" s="245"/>
      <c r="TEU28" s="245"/>
      <c r="TEV28" s="245"/>
      <c r="TEW28" s="245"/>
      <c r="TEX28" s="245"/>
      <c r="TEY28" s="245"/>
      <c r="TEZ28" s="245"/>
      <c r="TFA28" s="245"/>
      <c r="TFB28" s="245"/>
      <c r="TFC28" s="245"/>
      <c r="TFD28" s="245"/>
      <c r="TFE28" s="245"/>
      <c r="TFF28" s="245"/>
      <c r="TFG28" s="245"/>
      <c r="TFH28" s="245"/>
      <c r="TFJ28" s="245"/>
      <c r="TFK28" s="245"/>
      <c r="TFL28" s="245"/>
      <c r="TFM28" s="245"/>
      <c r="TFN28" s="245"/>
      <c r="TFO28" s="245"/>
      <c r="TFP28" s="245"/>
      <c r="TFQ28" s="245"/>
      <c r="TFR28" s="245"/>
      <c r="TFS28" s="245"/>
      <c r="TFT28" s="245"/>
      <c r="TFU28" s="245"/>
      <c r="TFV28" s="245"/>
      <c r="TFW28" s="245"/>
      <c r="TFX28" s="245"/>
      <c r="TFY28" s="245"/>
      <c r="TFZ28" s="245"/>
      <c r="TGA28" s="245"/>
      <c r="TGB28" s="245"/>
      <c r="TGC28" s="245"/>
      <c r="TGD28" s="245"/>
      <c r="TGF28" s="245"/>
      <c r="TGG28" s="245"/>
      <c r="TGH28" s="245"/>
      <c r="TGI28" s="245"/>
      <c r="TGJ28" s="245"/>
      <c r="TGK28" s="245"/>
      <c r="TGL28" s="245"/>
      <c r="TGM28" s="245"/>
      <c r="TGN28" s="245"/>
      <c r="TGO28" s="245"/>
      <c r="TGP28" s="245"/>
      <c r="TGQ28" s="245"/>
      <c r="TGR28" s="245"/>
      <c r="TGS28" s="245"/>
      <c r="TGT28" s="245"/>
      <c r="TGU28" s="245"/>
      <c r="TGV28" s="245"/>
      <c r="TGW28" s="245"/>
      <c r="TGX28" s="245"/>
      <c r="TGY28" s="245"/>
      <c r="TGZ28" s="245"/>
      <c r="THB28" s="245"/>
      <c r="THC28" s="245"/>
      <c r="THD28" s="245"/>
      <c r="THE28" s="245"/>
      <c r="THF28" s="245"/>
      <c r="THG28" s="245"/>
      <c r="THH28" s="245"/>
      <c r="THI28" s="245"/>
      <c r="THJ28" s="245"/>
      <c r="THK28" s="245"/>
      <c r="THL28" s="245"/>
      <c r="THM28" s="245"/>
      <c r="THN28" s="245"/>
      <c r="THO28" s="245"/>
      <c r="THP28" s="245"/>
      <c r="THQ28" s="245"/>
      <c r="THR28" s="245"/>
      <c r="THS28" s="245"/>
      <c r="THT28" s="245"/>
      <c r="THU28" s="245"/>
      <c r="THV28" s="245"/>
      <c r="THX28" s="245"/>
      <c r="THY28" s="245"/>
      <c r="THZ28" s="245"/>
      <c r="TIA28" s="245"/>
      <c r="TIB28" s="245"/>
      <c r="TIC28" s="245"/>
      <c r="TID28" s="245"/>
      <c r="TIE28" s="245"/>
      <c r="TIF28" s="245"/>
      <c r="TIG28" s="245"/>
      <c r="TIH28" s="245"/>
      <c r="TII28" s="245"/>
      <c r="TIJ28" s="245"/>
      <c r="TIK28" s="245"/>
      <c r="TIL28" s="245"/>
      <c r="TIM28" s="245"/>
      <c r="TIN28" s="245"/>
      <c r="TIO28" s="245"/>
      <c r="TIP28" s="245"/>
      <c r="TIQ28" s="245"/>
      <c r="TIR28" s="245"/>
      <c r="TIT28" s="245"/>
      <c r="TIU28" s="245"/>
      <c r="TIV28" s="245"/>
      <c r="TIW28" s="245"/>
      <c r="TIX28" s="245"/>
      <c r="TIY28" s="245"/>
      <c r="TIZ28" s="245"/>
      <c r="TJA28" s="245"/>
      <c r="TJB28" s="245"/>
      <c r="TJC28" s="245"/>
      <c r="TJD28" s="245"/>
      <c r="TJE28" s="245"/>
      <c r="TJF28" s="245"/>
      <c r="TJG28" s="245"/>
      <c r="TJH28" s="245"/>
      <c r="TJI28" s="245"/>
      <c r="TJJ28" s="245"/>
      <c r="TJK28" s="245"/>
      <c r="TJL28" s="245"/>
      <c r="TJM28" s="245"/>
      <c r="TJN28" s="245"/>
      <c r="TJP28" s="245"/>
      <c r="TJQ28" s="245"/>
      <c r="TJR28" s="245"/>
      <c r="TJS28" s="245"/>
      <c r="TJT28" s="245"/>
      <c r="TJU28" s="245"/>
      <c r="TJV28" s="245"/>
      <c r="TJW28" s="245"/>
      <c r="TJX28" s="245"/>
      <c r="TJY28" s="245"/>
      <c r="TJZ28" s="245"/>
      <c r="TKA28" s="245"/>
      <c r="TKB28" s="245"/>
      <c r="TKC28" s="245"/>
      <c r="TKD28" s="245"/>
      <c r="TKE28" s="245"/>
      <c r="TKF28" s="245"/>
      <c r="TKG28" s="245"/>
      <c r="TKH28" s="245"/>
      <c r="TKI28" s="245"/>
      <c r="TKJ28" s="245"/>
      <c r="TKL28" s="245"/>
      <c r="TKM28" s="245"/>
      <c r="TKN28" s="245"/>
      <c r="TKO28" s="245"/>
      <c r="TKP28" s="245"/>
      <c r="TKQ28" s="245"/>
      <c r="TKR28" s="245"/>
      <c r="TKS28" s="245"/>
      <c r="TKT28" s="245"/>
      <c r="TKU28" s="245"/>
      <c r="TKV28" s="245"/>
      <c r="TKW28" s="245"/>
      <c r="TKX28" s="245"/>
      <c r="TKY28" s="245"/>
      <c r="TKZ28" s="245"/>
      <c r="TLA28" s="245"/>
      <c r="TLB28" s="245"/>
      <c r="TLC28" s="245"/>
      <c r="TLD28" s="245"/>
      <c r="TLE28" s="245"/>
      <c r="TLF28" s="245"/>
      <c r="TLH28" s="245"/>
      <c r="TLI28" s="245"/>
      <c r="TLJ28" s="245"/>
      <c r="TLK28" s="245"/>
      <c r="TLL28" s="245"/>
      <c r="TLM28" s="245"/>
      <c r="TLN28" s="245"/>
      <c r="TLO28" s="245"/>
      <c r="TLP28" s="245"/>
      <c r="TLQ28" s="245"/>
      <c r="TLR28" s="245"/>
      <c r="TLS28" s="245"/>
      <c r="TLT28" s="245"/>
      <c r="TLU28" s="245"/>
      <c r="TLV28" s="245"/>
      <c r="TLW28" s="245"/>
      <c r="TLX28" s="245"/>
      <c r="TLY28" s="245"/>
      <c r="TLZ28" s="245"/>
      <c r="TMA28" s="245"/>
      <c r="TMB28" s="245"/>
      <c r="TMD28" s="245"/>
      <c r="TME28" s="245"/>
      <c r="TMF28" s="245"/>
      <c r="TMG28" s="245"/>
      <c r="TMH28" s="245"/>
      <c r="TMI28" s="245"/>
      <c r="TMJ28" s="245"/>
      <c r="TMK28" s="245"/>
      <c r="TML28" s="245"/>
      <c r="TMM28" s="245"/>
      <c r="TMN28" s="245"/>
      <c r="TMO28" s="245"/>
      <c r="TMP28" s="245"/>
      <c r="TMQ28" s="245"/>
      <c r="TMR28" s="245"/>
      <c r="TMS28" s="245"/>
      <c r="TMT28" s="245"/>
      <c r="TMU28" s="245"/>
      <c r="TMV28" s="245"/>
      <c r="TMW28" s="245"/>
      <c r="TMX28" s="245"/>
      <c r="TMZ28" s="245"/>
      <c r="TNA28" s="245"/>
      <c r="TNB28" s="245"/>
      <c r="TNC28" s="245"/>
      <c r="TND28" s="245"/>
      <c r="TNE28" s="245"/>
      <c r="TNF28" s="245"/>
      <c r="TNG28" s="245"/>
      <c r="TNH28" s="245"/>
      <c r="TNI28" s="245"/>
      <c r="TNJ28" s="245"/>
      <c r="TNK28" s="245"/>
      <c r="TNL28" s="245"/>
      <c r="TNM28" s="245"/>
      <c r="TNN28" s="245"/>
      <c r="TNO28" s="245"/>
      <c r="TNP28" s="245"/>
      <c r="TNQ28" s="245"/>
      <c r="TNR28" s="245"/>
      <c r="TNS28" s="245"/>
      <c r="TNT28" s="245"/>
      <c r="TNV28" s="245"/>
      <c r="TNW28" s="245"/>
      <c r="TNX28" s="245"/>
      <c r="TNY28" s="245"/>
      <c r="TNZ28" s="245"/>
      <c r="TOA28" s="245"/>
      <c r="TOB28" s="245"/>
      <c r="TOC28" s="245"/>
      <c r="TOD28" s="245"/>
      <c r="TOE28" s="245"/>
      <c r="TOF28" s="245"/>
      <c r="TOG28" s="245"/>
      <c r="TOH28" s="245"/>
      <c r="TOI28" s="245"/>
      <c r="TOJ28" s="245"/>
      <c r="TOK28" s="245"/>
      <c r="TOL28" s="245"/>
      <c r="TOM28" s="245"/>
      <c r="TON28" s="245"/>
      <c r="TOO28" s="245"/>
      <c r="TOP28" s="245"/>
      <c r="TOR28" s="245"/>
      <c r="TOS28" s="245"/>
      <c r="TOT28" s="245"/>
      <c r="TOU28" s="245"/>
      <c r="TOV28" s="245"/>
      <c r="TOW28" s="245"/>
      <c r="TOX28" s="245"/>
      <c r="TOY28" s="245"/>
      <c r="TOZ28" s="245"/>
      <c r="TPA28" s="245"/>
      <c r="TPB28" s="245"/>
      <c r="TPC28" s="245"/>
      <c r="TPD28" s="245"/>
      <c r="TPE28" s="245"/>
      <c r="TPF28" s="245"/>
      <c r="TPG28" s="245"/>
      <c r="TPH28" s="245"/>
      <c r="TPI28" s="245"/>
      <c r="TPJ28" s="245"/>
      <c r="TPK28" s="245"/>
      <c r="TPL28" s="245"/>
      <c r="TPN28" s="245"/>
      <c r="TPO28" s="245"/>
      <c r="TPP28" s="245"/>
      <c r="TPQ28" s="245"/>
      <c r="TPR28" s="245"/>
      <c r="TPS28" s="245"/>
      <c r="TPT28" s="245"/>
      <c r="TPU28" s="245"/>
      <c r="TPV28" s="245"/>
      <c r="TPW28" s="245"/>
      <c r="TPX28" s="245"/>
      <c r="TPY28" s="245"/>
      <c r="TPZ28" s="245"/>
      <c r="TQA28" s="245"/>
      <c r="TQB28" s="245"/>
      <c r="TQC28" s="245"/>
      <c r="TQD28" s="245"/>
      <c r="TQE28" s="245"/>
      <c r="TQF28" s="245"/>
      <c r="TQG28" s="245"/>
      <c r="TQH28" s="245"/>
      <c r="TQJ28" s="245"/>
      <c r="TQK28" s="245"/>
      <c r="TQL28" s="245"/>
      <c r="TQM28" s="245"/>
      <c r="TQN28" s="245"/>
      <c r="TQO28" s="245"/>
      <c r="TQP28" s="245"/>
      <c r="TQQ28" s="245"/>
      <c r="TQR28" s="245"/>
      <c r="TQS28" s="245"/>
      <c r="TQT28" s="245"/>
      <c r="TQU28" s="245"/>
      <c r="TQV28" s="245"/>
      <c r="TQW28" s="245"/>
      <c r="TQX28" s="245"/>
      <c r="TQY28" s="245"/>
      <c r="TQZ28" s="245"/>
      <c r="TRA28" s="245"/>
      <c r="TRB28" s="245"/>
      <c r="TRC28" s="245"/>
      <c r="TRD28" s="245"/>
      <c r="TRF28" s="245"/>
      <c r="TRG28" s="245"/>
      <c r="TRH28" s="245"/>
      <c r="TRI28" s="245"/>
      <c r="TRJ28" s="245"/>
      <c r="TRK28" s="245"/>
      <c r="TRL28" s="245"/>
      <c r="TRM28" s="245"/>
      <c r="TRN28" s="245"/>
      <c r="TRO28" s="245"/>
      <c r="TRP28" s="245"/>
      <c r="TRQ28" s="245"/>
      <c r="TRR28" s="245"/>
      <c r="TRS28" s="245"/>
      <c r="TRT28" s="245"/>
      <c r="TRU28" s="245"/>
      <c r="TRV28" s="245"/>
      <c r="TRW28" s="245"/>
      <c r="TRX28" s="245"/>
      <c r="TRY28" s="245"/>
      <c r="TRZ28" s="245"/>
      <c r="TSB28" s="245"/>
      <c r="TSC28" s="245"/>
      <c r="TSD28" s="245"/>
      <c r="TSE28" s="245"/>
      <c r="TSF28" s="245"/>
      <c r="TSG28" s="245"/>
      <c r="TSH28" s="245"/>
      <c r="TSI28" s="245"/>
      <c r="TSJ28" s="245"/>
      <c r="TSK28" s="245"/>
      <c r="TSL28" s="245"/>
      <c r="TSM28" s="245"/>
      <c r="TSN28" s="245"/>
      <c r="TSO28" s="245"/>
      <c r="TSP28" s="245"/>
      <c r="TSQ28" s="245"/>
      <c r="TSR28" s="245"/>
      <c r="TSS28" s="245"/>
      <c r="TST28" s="245"/>
      <c r="TSU28" s="245"/>
      <c r="TSV28" s="245"/>
      <c r="TSX28" s="245"/>
      <c r="TSY28" s="245"/>
      <c r="TSZ28" s="245"/>
      <c r="TTA28" s="245"/>
      <c r="TTB28" s="245"/>
      <c r="TTC28" s="245"/>
      <c r="TTD28" s="245"/>
      <c r="TTE28" s="245"/>
      <c r="TTF28" s="245"/>
      <c r="TTG28" s="245"/>
      <c r="TTH28" s="245"/>
      <c r="TTI28" s="245"/>
      <c r="TTJ28" s="245"/>
      <c r="TTK28" s="245"/>
      <c r="TTL28" s="245"/>
      <c r="TTM28" s="245"/>
      <c r="TTN28" s="245"/>
      <c r="TTO28" s="245"/>
      <c r="TTP28" s="245"/>
      <c r="TTQ28" s="245"/>
      <c r="TTR28" s="245"/>
      <c r="TTT28" s="245"/>
      <c r="TTU28" s="245"/>
      <c r="TTV28" s="245"/>
      <c r="TTW28" s="245"/>
      <c r="TTX28" s="245"/>
      <c r="TTY28" s="245"/>
      <c r="TTZ28" s="245"/>
      <c r="TUA28" s="245"/>
      <c r="TUB28" s="245"/>
      <c r="TUC28" s="245"/>
      <c r="TUD28" s="245"/>
      <c r="TUE28" s="245"/>
      <c r="TUF28" s="245"/>
      <c r="TUG28" s="245"/>
      <c r="TUH28" s="245"/>
      <c r="TUI28" s="245"/>
      <c r="TUJ28" s="245"/>
      <c r="TUK28" s="245"/>
      <c r="TUL28" s="245"/>
      <c r="TUM28" s="245"/>
      <c r="TUN28" s="245"/>
      <c r="TUP28" s="245"/>
      <c r="TUQ28" s="245"/>
      <c r="TUR28" s="245"/>
      <c r="TUS28" s="245"/>
      <c r="TUT28" s="245"/>
      <c r="TUU28" s="245"/>
      <c r="TUV28" s="245"/>
      <c r="TUW28" s="245"/>
      <c r="TUX28" s="245"/>
      <c r="TUY28" s="245"/>
      <c r="TUZ28" s="245"/>
      <c r="TVA28" s="245"/>
      <c r="TVB28" s="245"/>
      <c r="TVC28" s="245"/>
      <c r="TVD28" s="245"/>
      <c r="TVE28" s="245"/>
      <c r="TVF28" s="245"/>
      <c r="TVG28" s="245"/>
      <c r="TVH28" s="245"/>
      <c r="TVI28" s="245"/>
      <c r="TVJ28" s="245"/>
      <c r="TVL28" s="245"/>
      <c r="TVM28" s="245"/>
      <c r="TVN28" s="245"/>
      <c r="TVO28" s="245"/>
      <c r="TVP28" s="245"/>
      <c r="TVQ28" s="245"/>
      <c r="TVR28" s="245"/>
      <c r="TVS28" s="245"/>
      <c r="TVT28" s="245"/>
      <c r="TVU28" s="245"/>
      <c r="TVV28" s="245"/>
      <c r="TVW28" s="245"/>
      <c r="TVX28" s="245"/>
      <c r="TVY28" s="245"/>
      <c r="TVZ28" s="245"/>
      <c r="TWA28" s="245"/>
      <c r="TWB28" s="245"/>
      <c r="TWC28" s="245"/>
      <c r="TWD28" s="245"/>
      <c r="TWE28" s="245"/>
      <c r="TWF28" s="245"/>
      <c r="TWH28" s="245"/>
      <c r="TWI28" s="245"/>
      <c r="TWJ28" s="245"/>
      <c r="TWK28" s="245"/>
      <c r="TWL28" s="245"/>
      <c r="TWM28" s="245"/>
      <c r="TWN28" s="245"/>
      <c r="TWO28" s="245"/>
      <c r="TWP28" s="245"/>
      <c r="TWQ28" s="245"/>
      <c r="TWR28" s="245"/>
      <c r="TWS28" s="245"/>
      <c r="TWT28" s="245"/>
      <c r="TWU28" s="245"/>
      <c r="TWV28" s="245"/>
      <c r="TWW28" s="245"/>
      <c r="TWX28" s="245"/>
      <c r="TWY28" s="245"/>
      <c r="TWZ28" s="245"/>
      <c r="TXA28" s="245"/>
      <c r="TXB28" s="245"/>
      <c r="TXD28" s="245"/>
      <c r="TXE28" s="245"/>
      <c r="TXF28" s="245"/>
      <c r="TXG28" s="245"/>
      <c r="TXH28" s="245"/>
      <c r="TXI28" s="245"/>
      <c r="TXJ28" s="245"/>
      <c r="TXK28" s="245"/>
      <c r="TXL28" s="245"/>
      <c r="TXM28" s="245"/>
      <c r="TXN28" s="245"/>
      <c r="TXO28" s="245"/>
      <c r="TXP28" s="245"/>
      <c r="TXQ28" s="245"/>
      <c r="TXR28" s="245"/>
      <c r="TXS28" s="245"/>
      <c r="TXT28" s="245"/>
      <c r="TXU28" s="245"/>
      <c r="TXV28" s="245"/>
      <c r="TXW28" s="245"/>
      <c r="TXX28" s="245"/>
      <c r="TXZ28" s="245"/>
      <c r="TYA28" s="245"/>
      <c r="TYB28" s="245"/>
      <c r="TYC28" s="245"/>
      <c r="TYD28" s="245"/>
      <c r="TYE28" s="245"/>
      <c r="TYF28" s="245"/>
      <c r="TYG28" s="245"/>
      <c r="TYH28" s="245"/>
      <c r="TYI28" s="245"/>
      <c r="TYJ28" s="245"/>
      <c r="TYK28" s="245"/>
      <c r="TYL28" s="245"/>
      <c r="TYM28" s="245"/>
      <c r="TYN28" s="245"/>
      <c r="TYO28" s="245"/>
      <c r="TYP28" s="245"/>
      <c r="TYQ28" s="245"/>
      <c r="TYR28" s="245"/>
      <c r="TYS28" s="245"/>
      <c r="TYT28" s="245"/>
      <c r="TYV28" s="245"/>
      <c r="TYW28" s="245"/>
      <c r="TYX28" s="245"/>
      <c r="TYY28" s="245"/>
      <c r="TYZ28" s="245"/>
      <c r="TZA28" s="245"/>
      <c r="TZB28" s="245"/>
      <c r="TZC28" s="245"/>
      <c r="TZD28" s="245"/>
      <c r="TZE28" s="245"/>
      <c r="TZF28" s="245"/>
      <c r="TZG28" s="245"/>
      <c r="TZH28" s="245"/>
      <c r="TZI28" s="245"/>
      <c r="TZJ28" s="245"/>
      <c r="TZK28" s="245"/>
      <c r="TZL28" s="245"/>
      <c r="TZM28" s="245"/>
      <c r="TZN28" s="245"/>
      <c r="TZO28" s="245"/>
      <c r="TZP28" s="245"/>
      <c r="TZR28" s="245"/>
      <c r="TZS28" s="245"/>
      <c r="TZT28" s="245"/>
      <c r="TZU28" s="245"/>
      <c r="TZV28" s="245"/>
      <c r="TZW28" s="245"/>
      <c r="TZX28" s="245"/>
      <c r="TZY28" s="245"/>
      <c r="TZZ28" s="245"/>
      <c r="UAA28" s="245"/>
      <c r="UAB28" s="245"/>
      <c r="UAC28" s="245"/>
      <c r="UAD28" s="245"/>
      <c r="UAE28" s="245"/>
      <c r="UAF28" s="245"/>
      <c r="UAG28" s="245"/>
      <c r="UAH28" s="245"/>
      <c r="UAI28" s="245"/>
      <c r="UAJ28" s="245"/>
      <c r="UAK28" s="245"/>
      <c r="UAL28" s="245"/>
      <c r="UAN28" s="245"/>
      <c r="UAO28" s="245"/>
      <c r="UAP28" s="245"/>
      <c r="UAQ28" s="245"/>
      <c r="UAR28" s="245"/>
      <c r="UAS28" s="245"/>
      <c r="UAT28" s="245"/>
      <c r="UAU28" s="245"/>
      <c r="UAV28" s="245"/>
      <c r="UAW28" s="245"/>
      <c r="UAX28" s="245"/>
      <c r="UAY28" s="245"/>
      <c r="UAZ28" s="245"/>
      <c r="UBA28" s="245"/>
      <c r="UBB28" s="245"/>
      <c r="UBC28" s="245"/>
      <c r="UBD28" s="245"/>
      <c r="UBE28" s="245"/>
      <c r="UBF28" s="245"/>
      <c r="UBG28" s="245"/>
      <c r="UBH28" s="245"/>
      <c r="UBJ28" s="245"/>
      <c r="UBK28" s="245"/>
      <c r="UBL28" s="245"/>
      <c r="UBM28" s="245"/>
      <c r="UBN28" s="245"/>
      <c r="UBO28" s="245"/>
      <c r="UBP28" s="245"/>
      <c r="UBQ28" s="245"/>
      <c r="UBR28" s="245"/>
      <c r="UBS28" s="245"/>
      <c r="UBT28" s="245"/>
      <c r="UBU28" s="245"/>
      <c r="UBV28" s="245"/>
      <c r="UBW28" s="245"/>
      <c r="UBX28" s="245"/>
      <c r="UBY28" s="245"/>
      <c r="UBZ28" s="245"/>
      <c r="UCA28" s="245"/>
      <c r="UCB28" s="245"/>
      <c r="UCC28" s="245"/>
      <c r="UCD28" s="245"/>
      <c r="UCF28" s="245"/>
      <c r="UCG28" s="245"/>
      <c r="UCH28" s="245"/>
      <c r="UCI28" s="245"/>
      <c r="UCJ28" s="245"/>
      <c r="UCK28" s="245"/>
      <c r="UCL28" s="245"/>
      <c r="UCM28" s="245"/>
      <c r="UCN28" s="245"/>
      <c r="UCO28" s="245"/>
      <c r="UCP28" s="245"/>
      <c r="UCQ28" s="245"/>
      <c r="UCR28" s="245"/>
      <c r="UCS28" s="245"/>
      <c r="UCT28" s="245"/>
      <c r="UCU28" s="245"/>
      <c r="UCV28" s="245"/>
      <c r="UCW28" s="245"/>
      <c r="UCX28" s="245"/>
      <c r="UCY28" s="245"/>
      <c r="UCZ28" s="245"/>
      <c r="UDB28" s="245"/>
      <c r="UDC28" s="245"/>
      <c r="UDD28" s="245"/>
      <c r="UDE28" s="245"/>
      <c r="UDF28" s="245"/>
      <c r="UDG28" s="245"/>
      <c r="UDH28" s="245"/>
      <c r="UDI28" s="245"/>
      <c r="UDJ28" s="245"/>
      <c r="UDK28" s="245"/>
      <c r="UDL28" s="245"/>
      <c r="UDM28" s="245"/>
      <c r="UDN28" s="245"/>
      <c r="UDO28" s="245"/>
      <c r="UDP28" s="245"/>
      <c r="UDQ28" s="245"/>
      <c r="UDR28" s="245"/>
      <c r="UDS28" s="245"/>
      <c r="UDT28" s="245"/>
      <c r="UDU28" s="245"/>
      <c r="UDV28" s="245"/>
      <c r="UDX28" s="245"/>
      <c r="UDY28" s="245"/>
      <c r="UDZ28" s="245"/>
      <c r="UEA28" s="245"/>
      <c r="UEB28" s="245"/>
      <c r="UEC28" s="245"/>
      <c r="UED28" s="245"/>
      <c r="UEE28" s="245"/>
      <c r="UEF28" s="245"/>
      <c r="UEG28" s="245"/>
      <c r="UEH28" s="245"/>
      <c r="UEI28" s="245"/>
      <c r="UEJ28" s="245"/>
      <c r="UEK28" s="245"/>
      <c r="UEL28" s="245"/>
      <c r="UEM28" s="245"/>
      <c r="UEN28" s="245"/>
      <c r="UEO28" s="245"/>
      <c r="UEP28" s="245"/>
      <c r="UEQ28" s="245"/>
      <c r="UER28" s="245"/>
      <c r="UET28" s="245"/>
      <c r="UEU28" s="245"/>
      <c r="UEV28" s="245"/>
      <c r="UEW28" s="245"/>
      <c r="UEX28" s="245"/>
      <c r="UEY28" s="245"/>
      <c r="UEZ28" s="245"/>
      <c r="UFA28" s="245"/>
      <c r="UFB28" s="245"/>
      <c r="UFC28" s="245"/>
      <c r="UFD28" s="245"/>
      <c r="UFE28" s="245"/>
      <c r="UFF28" s="245"/>
      <c r="UFG28" s="245"/>
      <c r="UFH28" s="245"/>
      <c r="UFI28" s="245"/>
      <c r="UFJ28" s="245"/>
      <c r="UFK28" s="245"/>
      <c r="UFL28" s="245"/>
      <c r="UFM28" s="245"/>
      <c r="UFN28" s="245"/>
      <c r="UFP28" s="245"/>
      <c r="UFQ28" s="245"/>
      <c r="UFR28" s="245"/>
      <c r="UFS28" s="245"/>
      <c r="UFT28" s="245"/>
      <c r="UFU28" s="245"/>
      <c r="UFV28" s="245"/>
      <c r="UFW28" s="245"/>
      <c r="UFX28" s="245"/>
      <c r="UFY28" s="245"/>
      <c r="UFZ28" s="245"/>
      <c r="UGA28" s="245"/>
      <c r="UGB28" s="245"/>
      <c r="UGC28" s="245"/>
      <c r="UGD28" s="245"/>
      <c r="UGE28" s="245"/>
      <c r="UGF28" s="245"/>
      <c r="UGG28" s="245"/>
      <c r="UGH28" s="245"/>
      <c r="UGI28" s="245"/>
      <c r="UGJ28" s="245"/>
      <c r="UGL28" s="245"/>
      <c r="UGM28" s="245"/>
      <c r="UGN28" s="245"/>
      <c r="UGO28" s="245"/>
      <c r="UGP28" s="245"/>
      <c r="UGQ28" s="245"/>
      <c r="UGR28" s="245"/>
      <c r="UGS28" s="245"/>
      <c r="UGT28" s="245"/>
      <c r="UGU28" s="245"/>
      <c r="UGV28" s="245"/>
      <c r="UGW28" s="245"/>
      <c r="UGX28" s="245"/>
      <c r="UGY28" s="245"/>
      <c r="UGZ28" s="245"/>
      <c r="UHA28" s="245"/>
      <c r="UHB28" s="245"/>
      <c r="UHC28" s="245"/>
      <c r="UHD28" s="245"/>
      <c r="UHE28" s="245"/>
      <c r="UHF28" s="245"/>
      <c r="UHH28" s="245"/>
      <c r="UHI28" s="245"/>
      <c r="UHJ28" s="245"/>
      <c r="UHK28" s="245"/>
      <c r="UHL28" s="245"/>
      <c r="UHM28" s="245"/>
      <c r="UHN28" s="245"/>
      <c r="UHO28" s="245"/>
      <c r="UHP28" s="245"/>
      <c r="UHQ28" s="245"/>
      <c r="UHR28" s="245"/>
      <c r="UHS28" s="245"/>
      <c r="UHT28" s="245"/>
      <c r="UHU28" s="245"/>
      <c r="UHV28" s="245"/>
      <c r="UHW28" s="245"/>
      <c r="UHX28" s="245"/>
      <c r="UHY28" s="245"/>
      <c r="UHZ28" s="245"/>
      <c r="UIA28" s="245"/>
      <c r="UIB28" s="245"/>
      <c r="UID28" s="245"/>
      <c r="UIE28" s="245"/>
      <c r="UIF28" s="245"/>
      <c r="UIG28" s="245"/>
      <c r="UIH28" s="245"/>
      <c r="UII28" s="245"/>
      <c r="UIJ28" s="245"/>
      <c r="UIK28" s="245"/>
      <c r="UIL28" s="245"/>
      <c r="UIM28" s="245"/>
      <c r="UIN28" s="245"/>
      <c r="UIO28" s="245"/>
      <c r="UIP28" s="245"/>
      <c r="UIQ28" s="245"/>
      <c r="UIR28" s="245"/>
      <c r="UIS28" s="245"/>
      <c r="UIT28" s="245"/>
      <c r="UIU28" s="245"/>
      <c r="UIV28" s="245"/>
      <c r="UIW28" s="245"/>
      <c r="UIX28" s="245"/>
      <c r="UIZ28" s="245"/>
      <c r="UJA28" s="245"/>
      <c r="UJB28" s="245"/>
      <c r="UJC28" s="245"/>
      <c r="UJD28" s="245"/>
      <c r="UJE28" s="245"/>
      <c r="UJF28" s="245"/>
      <c r="UJG28" s="245"/>
      <c r="UJH28" s="245"/>
      <c r="UJI28" s="245"/>
      <c r="UJJ28" s="245"/>
      <c r="UJK28" s="245"/>
      <c r="UJL28" s="245"/>
      <c r="UJM28" s="245"/>
      <c r="UJN28" s="245"/>
      <c r="UJO28" s="245"/>
      <c r="UJP28" s="245"/>
      <c r="UJQ28" s="245"/>
      <c r="UJR28" s="245"/>
      <c r="UJS28" s="245"/>
      <c r="UJT28" s="245"/>
      <c r="UJV28" s="245"/>
      <c r="UJW28" s="245"/>
      <c r="UJX28" s="245"/>
      <c r="UJY28" s="245"/>
      <c r="UJZ28" s="245"/>
      <c r="UKA28" s="245"/>
      <c r="UKB28" s="245"/>
      <c r="UKC28" s="245"/>
      <c r="UKD28" s="245"/>
      <c r="UKE28" s="245"/>
      <c r="UKF28" s="245"/>
      <c r="UKG28" s="245"/>
      <c r="UKH28" s="245"/>
      <c r="UKI28" s="245"/>
      <c r="UKJ28" s="245"/>
      <c r="UKK28" s="245"/>
      <c r="UKL28" s="245"/>
      <c r="UKM28" s="245"/>
      <c r="UKN28" s="245"/>
      <c r="UKO28" s="245"/>
      <c r="UKP28" s="245"/>
      <c r="UKR28" s="245"/>
      <c r="UKS28" s="245"/>
      <c r="UKT28" s="245"/>
      <c r="UKU28" s="245"/>
      <c r="UKV28" s="245"/>
      <c r="UKW28" s="245"/>
      <c r="UKX28" s="245"/>
      <c r="UKY28" s="245"/>
      <c r="UKZ28" s="245"/>
      <c r="ULA28" s="245"/>
      <c r="ULB28" s="245"/>
      <c r="ULC28" s="245"/>
      <c r="ULD28" s="245"/>
      <c r="ULE28" s="245"/>
      <c r="ULF28" s="245"/>
      <c r="ULG28" s="245"/>
      <c r="ULH28" s="245"/>
      <c r="ULI28" s="245"/>
      <c r="ULJ28" s="245"/>
      <c r="ULK28" s="245"/>
      <c r="ULL28" s="245"/>
      <c r="ULN28" s="245"/>
      <c r="ULO28" s="245"/>
      <c r="ULP28" s="245"/>
      <c r="ULQ28" s="245"/>
      <c r="ULR28" s="245"/>
      <c r="ULS28" s="245"/>
      <c r="ULT28" s="245"/>
      <c r="ULU28" s="245"/>
      <c r="ULV28" s="245"/>
      <c r="ULW28" s="245"/>
      <c r="ULX28" s="245"/>
      <c r="ULY28" s="245"/>
      <c r="ULZ28" s="245"/>
      <c r="UMA28" s="245"/>
      <c r="UMB28" s="245"/>
      <c r="UMC28" s="245"/>
      <c r="UMD28" s="245"/>
      <c r="UME28" s="245"/>
      <c r="UMF28" s="245"/>
      <c r="UMG28" s="245"/>
      <c r="UMH28" s="245"/>
      <c r="UMJ28" s="245"/>
      <c r="UMK28" s="245"/>
      <c r="UML28" s="245"/>
      <c r="UMM28" s="245"/>
      <c r="UMN28" s="245"/>
      <c r="UMO28" s="245"/>
      <c r="UMP28" s="245"/>
      <c r="UMQ28" s="245"/>
      <c r="UMR28" s="245"/>
      <c r="UMS28" s="245"/>
      <c r="UMT28" s="245"/>
      <c r="UMU28" s="245"/>
      <c r="UMV28" s="245"/>
      <c r="UMW28" s="245"/>
      <c r="UMX28" s="245"/>
      <c r="UMY28" s="245"/>
      <c r="UMZ28" s="245"/>
      <c r="UNA28" s="245"/>
      <c r="UNB28" s="245"/>
      <c r="UNC28" s="245"/>
      <c r="UND28" s="245"/>
      <c r="UNF28" s="245"/>
      <c r="UNG28" s="245"/>
      <c r="UNH28" s="245"/>
      <c r="UNI28" s="245"/>
      <c r="UNJ28" s="245"/>
      <c r="UNK28" s="245"/>
      <c r="UNL28" s="245"/>
      <c r="UNM28" s="245"/>
      <c r="UNN28" s="245"/>
      <c r="UNO28" s="245"/>
      <c r="UNP28" s="245"/>
      <c r="UNQ28" s="245"/>
      <c r="UNR28" s="245"/>
      <c r="UNS28" s="245"/>
      <c r="UNT28" s="245"/>
      <c r="UNU28" s="245"/>
      <c r="UNV28" s="245"/>
      <c r="UNW28" s="245"/>
      <c r="UNX28" s="245"/>
      <c r="UNY28" s="245"/>
      <c r="UNZ28" s="245"/>
      <c r="UOB28" s="245"/>
      <c r="UOC28" s="245"/>
      <c r="UOD28" s="245"/>
      <c r="UOE28" s="245"/>
      <c r="UOF28" s="245"/>
      <c r="UOG28" s="245"/>
      <c r="UOH28" s="245"/>
      <c r="UOI28" s="245"/>
      <c r="UOJ28" s="245"/>
      <c r="UOK28" s="245"/>
      <c r="UOL28" s="245"/>
      <c r="UOM28" s="245"/>
      <c r="UON28" s="245"/>
      <c r="UOO28" s="245"/>
      <c r="UOP28" s="245"/>
      <c r="UOQ28" s="245"/>
      <c r="UOR28" s="245"/>
      <c r="UOS28" s="245"/>
      <c r="UOT28" s="245"/>
      <c r="UOU28" s="245"/>
      <c r="UOV28" s="245"/>
      <c r="UOX28" s="245"/>
      <c r="UOY28" s="245"/>
      <c r="UOZ28" s="245"/>
      <c r="UPA28" s="245"/>
      <c r="UPB28" s="245"/>
      <c r="UPC28" s="245"/>
      <c r="UPD28" s="245"/>
      <c r="UPE28" s="245"/>
      <c r="UPF28" s="245"/>
      <c r="UPG28" s="245"/>
      <c r="UPH28" s="245"/>
      <c r="UPI28" s="245"/>
      <c r="UPJ28" s="245"/>
      <c r="UPK28" s="245"/>
      <c r="UPL28" s="245"/>
      <c r="UPM28" s="245"/>
      <c r="UPN28" s="245"/>
      <c r="UPO28" s="245"/>
      <c r="UPP28" s="245"/>
      <c r="UPQ28" s="245"/>
      <c r="UPR28" s="245"/>
      <c r="UPT28" s="245"/>
      <c r="UPU28" s="245"/>
      <c r="UPV28" s="245"/>
      <c r="UPW28" s="245"/>
      <c r="UPX28" s="245"/>
      <c r="UPY28" s="245"/>
      <c r="UPZ28" s="245"/>
      <c r="UQA28" s="245"/>
      <c r="UQB28" s="245"/>
      <c r="UQC28" s="245"/>
      <c r="UQD28" s="245"/>
      <c r="UQE28" s="245"/>
      <c r="UQF28" s="245"/>
      <c r="UQG28" s="245"/>
      <c r="UQH28" s="245"/>
      <c r="UQI28" s="245"/>
      <c r="UQJ28" s="245"/>
      <c r="UQK28" s="245"/>
      <c r="UQL28" s="245"/>
      <c r="UQM28" s="245"/>
      <c r="UQN28" s="245"/>
      <c r="UQP28" s="245"/>
      <c r="UQQ28" s="245"/>
      <c r="UQR28" s="245"/>
      <c r="UQS28" s="245"/>
      <c r="UQT28" s="245"/>
      <c r="UQU28" s="245"/>
      <c r="UQV28" s="245"/>
      <c r="UQW28" s="245"/>
      <c r="UQX28" s="245"/>
      <c r="UQY28" s="245"/>
      <c r="UQZ28" s="245"/>
      <c r="URA28" s="245"/>
      <c r="URB28" s="245"/>
      <c r="URC28" s="245"/>
      <c r="URD28" s="245"/>
      <c r="URE28" s="245"/>
      <c r="URF28" s="245"/>
      <c r="URG28" s="245"/>
      <c r="URH28" s="245"/>
      <c r="URI28" s="245"/>
      <c r="URJ28" s="245"/>
      <c r="URL28" s="245"/>
      <c r="URM28" s="245"/>
      <c r="URN28" s="245"/>
      <c r="URO28" s="245"/>
      <c r="URP28" s="245"/>
      <c r="URQ28" s="245"/>
      <c r="URR28" s="245"/>
      <c r="URS28" s="245"/>
      <c r="URT28" s="245"/>
      <c r="URU28" s="245"/>
      <c r="URV28" s="245"/>
      <c r="URW28" s="245"/>
      <c r="URX28" s="245"/>
      <c r="URY28" s="245"/>
      <c r="URZ28" s="245"/>
      <c r="USA28" s="245"/>
      <c r="USB28" s="245"/>
      <c r="USC28" s="245"/>
      <c r="USD28" s="245"/>
      <c r="USE28" s="245"/>
      <c r="USF28" s="245"/>
      <c r="USH28" s="245"/>
      <c r="USI28" s="245"/>
      <c r="USJ28" s="245"/>
      <c r="USK28" s="245"/>
      <c r="USL28" s="245"/>
      <c r="USM28" s="245"/>
      <c r="USN28" s="245"/>
      <c r="USO28" s="245"/>
      <c r="USP28" s="245"/>
      <c r="USQ28" s="245"/>
      <c r="USR28" s="245"/>
      <c r="USS28" s="245"/>
      <c r="UST28" s="245"/>
      <c r="USU28" s="245"/>
      <c r="USV28" s="245"/>
      <c r="USW28" s="245"/>
      <c r="USX28" s="245"/>
      <c r="USY28" s="245"/>
      <c r="USZ28" s="245"/>
      <c r="UTA28" s="245"/>
      <c r="UTB28" s="245"/>
      <c r="UTD28" s="245"/>
      <c r="UTE28" s="245"/>
      <c r="UTF28" s="245"/>
      <c r="UTG28" s="245"/>
      <c r="UTH28" s="245"/>
      <c r="UTI28" s="245"/>
      <c r="UTJ28" s="245"/>
      <c r="UTK28" s="245"/>
      <c r="UTL28" s="245"/>
      <c r="UTM28" s="245"/>
      <c r="UTN28" s="245"/>
      <c r="UTO28" s="245"/>
      <c r="UTP28" s="245"/>
      <c r="UTQ28" s="245"/>
      <c r="UTR28" s="245"/>
      <c r="UTS28" s="245"/>
      <c r="UTT28" s="245"/>
      <c r="UTU28" s="245"/>
      <c r="UTV28" s="245"/>
      <c r="UTW28" s="245"/>
      <c r="UTX28" s="245"/>
      <c r="UTZ28" s="245"/>
      <c r="UUA28" s="245"/>
      <c r="UUB28" s="245"/>
      <c r="UUC28" s="245"/>
      <c r="UUD28" s="245"/>
      <c r="UUE28" s="245"/>
      <c r="UUF28" s="245"/>
      <c r="UUG28" s="245"/>
      <c r="UUH28" s="245"/>
      <c r="UUI28" s="245"/>
      <c r="UUJ28" s="245"/>
      <c r="UUK28" s="245"/>
      <c r="UUL28" s="245"/>
      <c r="UUM28" s="245"/>
      <c r="UUN28" s="245"/>
      <c r="UUO28" s="245"/>
      <c r="UUP28" s="245"/>
      <c r="UUQ28" s="245"/>
      <c r="UUR28" s="245"/>
      <c r="UUS28" s="245"/>
      <c r="UUT28" s="245"/>
      <c r="UUV28" s="245"/>
      <c r="UUW28" s="245"/>
      <c r="UUX28" s="245"/>
      <c r="UUY28" s="245"/>
      <c r="UUZ28" s="245"/>
      <c r="UVA28" s="245"/>
      <c r="UVB28" s="245"/>
      <c r="UVC28" s="245"/>
      <c r="UVD28" s="245"/>
      <c r="UVE28" s="245"/>
      <c r="UVF28" s="245"/>
      <c r="UVG28" s="245"/>
      <c r="UVH28" s="245"/>
      <c r="UVI28" s="245"/>
      <c r="UVJ28" s="245"/>
      <c r="UVK28" s="245"/>
      <c r="UVL28" s="245"/>
      <c r="UVM28" s="245"/>
      <c r="UVN28" s="245"/>
      <c r="UVO28" s="245"/>
      <c r="UVP28" s="245"/>
      <c r="UVR28" s="245"/>
      <c r="UVS28" s="245"/>
      <c r="UVT28" s="245"/>
      <c r="UVU28" s="245"/>
      <c r="UVV28" s="245"/>
      <c r="UVW28" s="245"/>
      <c r="UVX28" s="245"/>
      <c r="UVY28" s="245"/>
      <c r="UVZ28" s="245"/>
      <c r="UWA28" s="245"/>
      <c r="UWB28" s="245"/>
      <c r="UWC28" s="245"/>
      <c r="UWD28" s="245"/>
      <c r="UWE28" s="245"/>
      <c r="UWF28" s="245"/>
      <c r="UWG28" s="245"/>
      <c r="UWH28" s="245"/>
      <c r="UWI28" s="245"/>
      <c r="UWJ28" s="245"/>
      <c r="UWK28" s="245"/>
      <c r="UWL28" s="245"/>
      <c r="UWN28" s="245"/>
      <c r="UWO28" s="245"/>
      <c r="UWP28" s="245"/>
      <c r="UWQ28" s="245"/>
      <c r="UWR28" s="245"/>
      <c r="UWS28" s="245"/>
      <c r="UWT28" s="245"/>
      <c r="UWU28" s="245"/>
      <c r="UWV28" s="245"/>
      <c r="UWW28" s="245"/>
      <c r="UWX28" s="245"/>
      <c r="UWY28" s="245"/>
      <c r="UWZ28" s="245"/>
      <c r="UXA28" s="245"/>
      <c r="UXB28" s="245"/>
      <c r="UXC28" s="245"/>
      <c r="UXD28" s="245"/>
      <c r="UXE28" s="245"/>
      <c r="UXF28" s="245"/>
      <c r="UXG28" s="245"/>
      <c r="UXH28" s="245"/>
      <c r="UXJ28" s="245"/>
      <c r="UXK28" s="245"/>
      <c r="UXL28" s="245"/>
      <c r="UXM28" s="245"/>
      <c r="UXN28" s="245"/>
      <c r="UXO28" s="245"/>
      <c r="UXP28" s="245"/>
      <c r="UXQ28" s="245"/>
      <c r="UXR28" s="245"/>
      <c r="UXS28" s="245"/>
      <c r="UXT28" s="245"/>
      <c r="UXU28" s="245"/>
      <c r="UXV28" s="245"/>
      <c r="UXW28" s="245"/>
      <c r="UXX28" s="245"/>
      <c r="UXY28" s="245"/>
      <c r="UXZ28" s="245"/>
      <c r="UYA28" s="245"/>
      <c r="UYB28" s="245"/>
      <c r="UYC28" s="245"/>
      <c r="UYD28" s="245"/>
      <c r="UYF28" s="245"/>
      <c r="UYG28" s="245"/>
      <c r="UYH28" s="245"/>
      <c r="UYI28" s="245"/>
      <c r="UYJ28" s="245"/>
      <c r="UYK28" s="245"/>
      <c r="UYL28" s="245"/>
      <c r="UYM28" s="245"/>
      <c r="UYN28" s="245"/>
      <c r="UYO28" s="245"/>
      <c r="UYP28" s="245"/>
      <c r="UYQ28" s="245"/>
      <c r="UYR28" s="245"/>
      <c r="UYS28" s="245"/>
      <c r="UYT28" s="245"/>
      <c r="UYU28" s="245"/>
      <c r="UYV28" s="245"/>
      <c r="UYW28" s="245"/>
      <c r="UYX28" s="245"/>
      <c r="UYY28" s="245"/>
      <c r="UYZ28" s="245"/>
      <c r="UZB28" s="245"/>
      <c r="UZC28" s="245"/>
      <c r="UZD28" s="245"/>
      <c r="UZE28" s="245"/>
      <c r="UZF28" s="245"/>
      <c r="UZG28" s="245"/>
      <c r="UZH28" s="245"/>
      <c r="UZI28" s="245"/>
      <c r="UZJ28" s="245"/>
      <c r="UZK28" s="245"/>
      <c r="UZL28" s="245"/>
      <c r="UZM28" s="245"/>
      <c r="UZN28" s="245"/>
      <c r="UZO28" s="245"/>
      <c r="UZP28" s="245"/>
      <c r="UZQ28" s="245"/>
      <c r="UZR28" s="245"/>
      <c r="UZS28" s="245"/>
      <c r="UZT28" s="245"/>
      <c r="UZU28" s="245"/>
      <c r="UZV28" s="245"/>
      <c r="UZX28" s="245"/>
      <c r="UZY28" s="245"/>
      <c r="UZZ28" s="245"/>
      <c r="VAA28" s="245"/>
      <c r="VAB28" s="245"/>
      <c r="VAC28" s="245"/>
      <c r="VAD28" s="245"/>
      <c r="VAE28" s="245"/>
      <c r="VAF28" s="245"/>
      <c r="VAG28" s="245"/>
      <c r="VAH28" s="245"/>
      <c r="VAI28" s="245"/>
      <c r="VAJ28" s="245"/>
      <c r="VAK28" s="245"/>
      <c r="VAL28" s="245"/>
      <c r="VAM28" s="245"/>
      <c r="VAN28" s="245"/>
      <c r="VAO28" s="245"/>
      <c r="VAP28" s="245"/>
      <c r="VAQ28" s="245"/>
      <c r="VAR28" s="245"/>
      <c r="VAT28" s="245"/>
      <c r="VAU28" s="245"/>
      <c r="VAV28" s="245"/>
      <c r="VAW28" s="245"/>
      <c r="VAX28" s="245"/>
      <c r="VAY28" s="245"/>
      <c r="VAZ28" s="245"/>
      <c r="VBA28" s="245"/>
      <c r="VBB28" s="245"/>
      <c r="VBC28" s="245"/>
      <c r="VBD28" s="245"/>
      <c r="VBE28" s="245"/>
      <c r="VBF28" s="245"/>
      <c r="VBG28" s="245"/>
      <c r="VBH28" s="245"/>
      <c r="VBI28" s="245"/>
      <c r="VBJ28" s="245"/>
      <c r="VBK28" s="245"/>
      <c r="VBL28" s="245"/>
      <c r="VBM28" s="245"/>
      <c r="VBN28" s="245"/>
      <c r="VBP28" s="245"/>
      <c r="VBQ28" s="245"/>
      <c r="VBR28" s="245"/>
      <c r="VBS28" s="245"/>
      <c r="VBT28" s="245"/>
      <c r="VBU28" s="245"/>
      <c r="VBV28" s="245"/>
      <c r="VBW28" s="245"/>
      <c r="VBX28" s="245"/>
      <c r="VBY28" s="245"/>
      <c r="VBZ28" s="245"/>
      <c r="VCA28" s="245"/>
      <c r="VCB28" s="245"/>
      <c r="VCC28" s="245"/>
      <c r="VCD28" s="245"/>
      <c r="VCE28" s="245"/>
      <c r="VCF28" s="245"/>
      <c r="VCG28" s="245"/>
      <c r="VCH28" s="245"/>
      <c r="VCI28" s="245"/>
      <c r="VCJ28" s="245"/>
      <c r="VCL28" s="245"/>
      <c r="VCM28" s="245"/>
      <c r="VCN28" s="245"/>
      <c r="VCO28" s="245"/>
      <c r="VCP28" s="245"/>
      <c r="VCQ28" s="245"/>
      <c r="VCR28" s="245"/>
      <c r="VCS28" s="245"/>
      <c r="VCT28" s="245"/>
      <c r="VCU28" s="245"/>
      <c r="VCV28" s="245"/>
      <c r="VCW28" s="245"/>
      <c r="VCX28" s="245"/>
      <c r="VCY28" s="245"/>
      <c r="VCZ28" s="245"/>
      <c r="VDA28" s="245"/>
      <c r="VDB28" s="245"/>
      <c r="VDC28" s="245"/>
      <c r="VDD28" s="245"/>
      <c r="VDE28" s="245"/>
      <c r="VDF28" s="245"/>
      <c r="VDH28" s="245"/>
      <c r="VDI28" s="245"/>
      <c r="VDJ28" s="245"/>
      <c r="VDK28" s="245"/>
      <c r="VDL28" s="245"/>
      <c r="VDM28" s="245"/>
      <c r="VDN28" s="245"/>
      <c r="VDO28" s="245"/>
      <c r="VDP28" s="245"/>
      <c r="VDQ28" s="245"/>
      <c r="VDR28" s="245"/>
      <c r="VDS28" s="245"/>
      <c r="VDT28" s="245"/>
      <c r="VDU28" s="245"/>
      <c r="VDV28" s="245"/>
      <c r="VDW28" s="245"/>
      <c r="VDX28" s="245"/>
      <c r="VDY28" s="245"/>
      <c r="VDZ28" s="245"/>
      <c r="VEA28" s="245"/>
      <c r="VEB28" s="245"/>
      <c r="VED28" s="245"/>
      <c r="VEE28" s="245"/>
      <c r="VEF28" s="245"/>
      <c r="VEG28" s="245"/>
      <c r="VEH28" s="245"/>
      <c r="VEI28" s="245"/>
      <c r="VEJ28" s="245"/>
      <c r="VEK28" s="245"/>
      <c r="VEL28" s="245"/>
      <c r="VEM28" s="245"/>
      <c r="VEN28" s="245"/>
      <c r="VEO28" s="245"/>
      <c r="VEP28" s="245"/>
      <c r="VEQ28" s="245"/>
      <c r="VER28" s="245"/>
      <c r="VES28" s="245"/>
      <c r="VET28" s="245"/>
      <c r="VEU28" s="245"/>
      <c r="VEV28" s="245"/>
      <c r="VEW28" s="245"/>
      <c r="VEX28" s="245"/>
      <c r="VEZ28" s="245"/>
      <c r="VFA28" s="245"/>
      <c r="VFB28" s="245"/>
      <c r="VFC28" s="245"/>
      <c r="VFD28" s="245"/>
      <c r="VFE28" s="245"/>
      <c r="VFF28" s="245"/>
      <c r="VFG28" s="245"/>
      <c r="VFH28" s="245"/>
      <c r="VFI28" s="245"/>
      <c r="VFJ28" s="245"/>
      <c r="VFK28" s="245"/>
      <c r="VFL28" s="245"/>
      <c r="VFM28" s="245"/>
      <c r="VFN28" s="245"/>
      <c r="VFO28" s="245"/>
      <c r="VFP28" s="245"/>
      <c r="VFQ28" s="245"/>
      <c r="VFR28" s="245"/>
      <c r="VFS28" s="245"/>
      <c r="VFT28" s="245"/>
      <c r="VFV28" s="245"/>
      <c r="VFW28" s="245"/>
      <c r="VFX28" s="245"/>
      <c r="VFY28" s="245"/>
      <c r="VFZ28" s="245"/>
      <c r="VGA28" s="245"/>
      <c r="VGB28" s="245"/>
      <c r="VGC28" s="245"/>
      <c r="VGD28" s="245"/>
      <c r="VGE28" s="245"/>
      <c r="VGF28" s="245"/>
      <c r="VGG28" s="245"/>
      <c r="VGH28" s="245"/>
      <c r="VGI28" s="245"/>
      <c r="VGJ28" s="245"/>
      <c r="VGK28" s="245"/>
      <c r="VGL28" s="245"/>
      <c r="VGM28" s="245"/>
      <c r="VGN28" s="245"/>
      <c r="VGO28" s="245"/>
      <c r="VGP28" s="245"/>
      <c r="VGR28" s="245"/>
      <c r="VGS28" s="245"/>
      <c r="VGT28" s="245"/>
      <c r="VGU28" s="245"/>
      <c r="VGV28" s="245"/>
      <c r="VGW28" s="245"/>
      <c r="VGX28" s="245"/>
      <c r="VGY28" s="245"/>
      <c r="VGZ28" s="245"/>
      <c r="VHA28" s="245"/>
      <c r="VHB28" s="245"/>
      <c r="VHC28" s="245"/>
      <c r="VHD28" s="245"/>
      <c r="VHE28" s="245"/>
      <c r="VHF28" s="245"/>
      <c r="VHG28" s="245"/>
      <c r="VHH28" s="245"/>
      <c r="VHI28" s="245"/>
      <c r="VHJ28" s="245"/>
      <c r="VHK28" s="245"/>
      <c r="VHL28" s="245"/>
      <c r="VHN28" s="245"/>
      <c r="VHO28" s="245"/>
      <c r="VHP28" s="245"/>
      <c r="VHQ28" s="245"/>
      <c r="VHR28" s="245"/>
      <c r="VHS28" s="245"/>
      <c r="VHT28" s="245"/>
      <c r="VHU28" s="245"/>
      <c r="VHV28" s="245"/>
      <c r="VHW28" s="245"/>
      <c r="VHX28" s="245"/>
      <c r="VHY28" s="245"/>
      <c r="VHZ28" s="245"/>
      <c r="VIA28" s="245"/>
      <c r="VIB28" s="245"/>
      <c r="VIC28" s="245"/>
      <c r="VID28" s="245"/>
      <c r="VIE28" s="245"/>
      <c r="VIF28" s="245"/>
      <c r="VIG28" s="245"/>
      <c r="VIH28" s="245"/>
      <c r="VIJ28" s="245"/>
      <c r="VIK28" s="245"/>
      <c r="VIL28" s="245"/>
      <c r="VIM28" s="245"/>
      <c r="VIN28" s="245"/>
      <c r="VIO28" s="245"/>
      <c r="VIP28" s="245"/>
      <c r="VIQ28" s="245"/>
      <c r="VIR28" s="245"/>
      <c r="VIS28" s="245"/>
      <c r="VIT28" s="245"/>
      <c r="VIU28" s="245"/>
      <c r="VIV28" s="245"/>
      <c r="VIW28" s="245"/>
      <c r="VIX28" s="245"/>
      <c r="VIY28" s="245"/>
      <c r="VIZ28" s="245"/>
      <c r="VJA28" s="245"/>
      <c r="VJB28" s="245"/>
      <c r="VJC28" s="245"/>
      <c r="VJD28" s="245"/>
      <c r="VJF28" s="245"/>
      <c r="VJG28" s="245"/>
      <c r="VJH28" s="245"/>
      <c r="VJI28" s="245"/>
      <c r="VJJ28" s="245"/>
      <c r="VJK28" s="245"/>
      <c r="VJL28" s="245"/>
      <c r="VJM28" s="245"/>
      <c r="VJN28" s="245"/>
      <c r="VJO28" s="245"/>
      <c r="VJP28" s="245"/>
      <c r="VJQ28" s="245"/>
      <c r="VJR28" s="245"/>
      <c r="VJS28" s="245"/>
      <c r="VJT28" s="245"/>
      <c r="VJU28" s="245"/>
      <c r="VJV28" s="245"/>
      <c r="VJW28" s="245"/>
      <c r="VJX28" s="245"/>
      <c r="VJY28" s="245"/>
      <c r="VJZ28" s="245"/>
      <c r="VKB28" s="245"/>
      <c r="VKC28" s="245"/>
      <c r="VKD28" s="245"/>
      <c r="VKE28" s="245"/>
      <c r="VKF28" s="245"/>
      <c r="VKG28" s="245"/>
      <c r="VKH28" s="245"/>
      <c r="VKI28" s="245"/>
      <c r="VKJ28" s="245"/>
      <c r="VKK28" s="245"/>
      <c r="VKL28" s="245"/>
      <c r="VKM28" s="245"/>
      <c r="VKN28" s="245"/>
      <c r="VKO28" s="245"/>
      <c r="VKP28" s="245"/>
      <c r="VKQ28" s="245"/>
      <c r="VKR28" s="245"/>
      <c r="VKS28" s="245"/>
      <c r="VKT28" s="245"/>
      <c r="VKU28" s="245"/>
      <c r="VKV28" s="245"/>
      <c r="VKX28" s="245"/>
      <c r="VKY28" s="245"/>
      <c r="VKZ28" s="245"/>
      <c r="VLA28" s="245"/>
      <c r="VLB28" s="245"/>
      <c r="VLC28" s="245"/>
      <c r="VLD28" s="245"/>
      <c r="VLE28" s="245"/>
      <c r="VLF28" s="245"/>
      <c r="VLG28" s="245"/>
      <c r="VLH28" s="245"/>
      <c r="VLI28" s="245"/>
      <c r="VLJ28" s="245"/>
      <c r="VLK28" s="245"/>
      <c r="VLL28" s="245"/>
      <c r="VLM28" s="245"/>
      <c r="VLN28" s="245"/>
      <c r="VLO28" s="245"/>
      <c r="VLP28" s="245"/>
      <c r="VLQ28" s="245"/>
      <c r="VLR28" s="245"/>
      <c r="VLT28" s="245"/>
      <c r="VLU28" s="245"/>
      <c r="VLV28" s="245"/>
      <c r="VLW28" s="245"/>
      <c r="VLX28" s="245"/>
      <c r="VLY28" s="245"/>
      <c r="VLZ28" s="245"/>
      <c r="VMA28" s="245"/>
      <c r="VMB28" s="245"/>
      <c r="VMC28" s="245"/>
      <c r="VMD28" s="245"/>
      <c r="VME28" s="245"/>
      <c r="VMF28" s="245"/>
      <c r="VMG28" s="245"/>
      <c r="VMH28" s="245"/>
      <c r="VMI28" s="245"/>
      <c r="VMJ28" s="245"/>
      <c r="VMK28" s="245"/>
      <c r="VML28" s="245"/>
      <c r="VMM28" s="245"/>
      <c r="VMN28" s="245"/>
      <c r="VMP28" s="245"/>
      <c r="VMQ28" s="245"/>
      <c r="VMR28" s="245"/>
      <c r="VMS28" s="245"/>
      <c r="VMT28" s="245"/>
      <c r="VMU28" s="245"/>
      <c r="VMV28" s="245"/>
      <c r="VMW28" s="245"/>
      <c r="VMX28" s="245"/>
      <c r="VMY28" s="245"/>
      <c r="VMZ28" s="245"/>
      <c r="VNA28" s="245"/>
      <c r="VNB28" s="245"/>
      <c r="VNC28" s="245"/>
      <c r="VND28" s="245"/>
      <c r="VNE28" s="245"/>
      <c r="VNF28" s="245"/>
      <c r="VNG28" s="245"/>
      <c r="VNH28" s="245"/>
      <c r="VNI28" s="245"/>
      <c r="VNJ28" s="245"/>
      <c r="VNL28" s="245"/>
      <c r="VNM28" s="245"/>
      <c r="VNN28" s="245"/>
      <c r="VNO28" s="245"/>
      <c r="VNP28" s="245"/>
      <c r="VNQ28" s="245"/>
      <c r="VNR28" s="245"/>
      <c r="VNS28" s="245"/>
      <c r="VNT28" s="245"/>
      <c r="VNU28" s="245"/>
      <c r="VNV28" s="245"/>
      <c r="VNW28" s="245"/>
      <c r="VNX28" s="245"/>
      <c r="VNY28" s="245"/>
      <c r="VNZ28" s="245"/>
      <c r="VOA28" s="245"/>
      <c r="VOB28" s="245"/>
      <c r="VOC28" s="245"/>
      <c r="VOD28" s="245"/>
      <c r="VOE28" s="245"/>
      <c r="VOF28" s="245"/>
      <c r="VOH28" s="245"/>
      <c r="VOI28" s="245"/>
      <c r="VOJ28" s="245"/>
      <c r="VOK28" s="245"/>
      <c r="VOL28" s="245"/>
      <c r="VOM28" s="245"/>
      <c r="VON28" s="245"/>
      <c r="VOO28" s="245"/>
      <c r="VOP28" s="245"/>
      <c r="VOQ28" s="245"/>
      <c r="VOR28" s="245"/>
      <c r="VOS28" s="245"/>
      <c r="VOT28" s="245"/>
      <c r="VOU28" s="245"/>
      <c r="VOV28" s="245"/>
      <c r="VOW28" s="245"/>
      <c r="VOX28" s="245"/>
      <c r="VOY28" s="245"/>
      <c r="VOZ28" s="245"/>
      <c r="VPA28" s="245"/>
      <c r="VPB28" s="245"/>
      <c r="VPD28" s="245"/>
      <c r="VPE28" s="245"/>
      <c r="VPF28" s="245"/>
      <c r="VPG28" s="245"/>
      <c r="VPH28" s="245"/>
      <c r="VPI28" s="245"/>
      <c r="VPJ28" s="245"/>
      <c r="VPK28" s="245"/>
      <c r="VPL28" s="245"/>
      <c r="VPM28" s="245"/>
      <c r="VPN28" s="245"/>
      <c r="VPO28" s="245"/>
      <c r="VPP28" s="245"/>
      <c r="VPQ28" s="245"/>
      <c r="VPR28" s="245"/>
      <c r="VPS28" s="245"/>
      <c r="VPT28" s="245"/>
      <c r="VPU28" s="245"/>
      <c r="VPV28" s="245"/>
      <c r="VPW28" s="245"/>
      <c r="VPX28" s="245"/>
      <c r="VPZ28" s="245"/>
      <c r="VQA28" s="245"/>
      <c r="VQB28" s="245"/>
      <c r="VQC28" s="245"/>
      <c r="VQD28" s="245"/>
      <c r="VQE28" s="245"/>
      <c r="VQF28" s="245"/>
      <c r="VQG28" s="245"/>
      <c r="VQH28" s="245"/>
      <c r="VQI28" s="245"/>
      <c r="VQJ28" s="245"/>
      <c r="VQK28" s="245"/>
      <c r="VQL28" s="245"/>
      <c r="VQM28" s="245"/>
      <c r="VQN28" s="245"/>
      <c r="VQO28" s="245"/>
      <c r="VQP28" s="245"/>
      <c r="VQQ28" s="245"/>
      <c r="VQR28" s="245"/>
      <c r="VQS28" s="245"/>
      <c r="VQT28" s="245"/>
      <c r="VQV28" s="245"/>
      <c r="VQW28" s="245"/>
      <c r="VQX28" s="245"/>
      <c r="VQY28" s="245"/>
      <c r="VQZ28" s="245"/>
      <c r="VRA28" s="245"/>
      <c r="VRB28" s="245"/>
      <c r="VRC28" s="245"/>
      <c r="VRD28" s="245"/>
      <c r="VRE28" s="245"/>
      <c r="VRF28" s="245"/>
      <c r="VRG28" s="245"/>
      <c r="VRH28" s="245"/>
      <c r="VRI28" s="245"/>
      <c r="VRJ28" s="245"/>
      <c r="VRK28" s="245"/>
      <c r="VRL28" s="245"/>
      <c r="VRM28" s="245"/>
      <c r="VRN28" s="245"/>
      <c r="VRO28" s="245"/>
      <c r="VRP28" s="245"/>
      <c r="VRR28" s="245"/>
      <c r="VRS28" s="245"/>
      <c r="VRT28" s="245"/>
      <c r="VRU28" s="245"/>
      <c r="VRV28" s="245"/>
      <c r="VRW28" s="245"/>
      <c r="VRX28" s="245"/>
      <c r="VRY28" s="245"/>
      <c r="VRZ28" s="245"/>
      <c r="VSA28" s="245"/>
      <c r="VSB28" s="245"/>
      <c r="VSC28" s="245"/>
      <c r="VSD28" s="245"/>
      <c r="VSE28" s="245"/>
      <c r="VSF28" s="245"/>
      <c r="VSG28" s="245"/>
      <c r="VSH28" s="245"/>
      <c r="VSI28" s="245"/>
      <c r="VSJ28" s="245"/>
      <c r="VSK28" s="245"/>
      <c r="VSL28" s="245"/>
      <c r="VSN28" s="245"/>
      <c r="VSO28" s="245"/>
      <c r="VSP28" s="245"/>
      <c r="VSQ28" s="245"/>
      <c r="VSR28" s="245"/>
      <c r="VSS28" s="245"/>
      <c r="VST28" s="245"/>
      <c r="VSU28" s="245"/>
      <c r="VSV28" s="245"/>
      <c r="VSW28" s="245"/>
      <c r="VSX28" s="245"/>
      <c r="VSY28" s="245"/>
      <c r="VSZ28" s="245"/>
      <c r="VTA28" s="245"/>
      <c r="VTB28" s="245"/>
      <c r="VTC28" s="245"/>
      <c r="VTD28" s="245"/>
      <c r="VTE28" s="245"/>
      <c r="VTF28" s="245"/>
      <c r="VTG28" s="245"/>
      <c r="VTH28" s="245"/>
      <c r="VTJ28" s="245"/>
      <c r="VTK28" s="245"/>
      <c r="VTL28" s="245"/>
      <c r="VTM28" s="245"/>
      <c r="VTN28" s="245"/>
      <c r="VTO28" s="245"/>
      <c r="VTP28" s="245"/>
      <c r="VTQ28" s="245"/>
      <c r="VTR28" s="245"/>
      <c r="VTS28" s="245"/>
      <c r="VTT28" s="245"/>
      <c r="VTU28" s="245"/>
      <c r="VTV28" s="245"/>
      <c r="VTW28" s="245"/>
      <c r="VTX28" s="245"/>
      <c r="VTY28" s="245"/>
      <c r="VTZ28" s="245"/>
      <c r="VUA28" s="245"/>
      <c r="VUB28" s="245"/>
      <c r="VUC28" s="245"/>
      <c r="VUD28" s="245"/>
      <c r="VUF28" s="245"/>
      <c r="VUG28" s="245"/>
      <c r="VUH28" s="245"/>
      <c r="VUI28" s="245"/>
      <c r="VUJ28" s="245"/>
      <c r="VUK28" s="245"/>
      <c r="VUL28" s="245"/>
      <c r="VUM28" s="245"/>
      <c r="VUN28" s="245"/>
      <c r="VUO28" s="245"/>
      <c r="VUP28" s="245"/>
      <c r="VUQ28" s="245"/>
      <c r="VUR28" s="245"/>
      <c r="VUS28" s="245"/>
      <c r="VUT28" s="245"/>
      <c r="VUU28" s="245"/>
      <c r="VUV28" s="245"/>
      <c r="VUW28" s="245"/>
      <c r="VUX28" s="245"/>
      <c r="VUY28" s="245"/>
      <c r="VUZ28" s="245"/>
      <c r="VVB28" s="245"/>
      <c r="VVC28" s="245"/>
      <c r="VVD28" s="245"/>
      <c r="VVE28" s="245"/>
      <c r="VVF28" s="245"/>
      <c r="VVG28" s="245"/>
      <c r="VVH28" s="245"/>
      <c r="VVI28" s="245"/>
      <c r="VVJ28" s="245"/>
      <c r="VVK28" s="245"/>
      <c r="VVL28" s="245"/>
      <c r="VVM28" s="245"/>
      <c r="VVN28" s="245"/>
      <c r="VVO28" s="245"/>
      <c r="VVP28" s="245"/>
      <c r="VVQ28" s="245"/>
      <c r="VVR28" s="245"/>
      <c r="VVS28" s="245"/>
      <c r="VVT28" s="245"/>
      <c r="VVU28" s="245"/>
      <c r="VVV28" s="245"/>
      <c r="VVX28" s="245"/>
      <c r="VVY28" s="245"/>
      <c r="VVZ28" s="245"/>
      <c r="VWA28" s="245"/>
      <c r="VWB28" s="245"/>
      <c r="VWC28" s="245"/>
      <c r="VWD28" s="245"/>
      <c r="VWE28" s="245"/>
      <c r="VWF28" s="245"/>
      <c r="VWG28" s="245"/>
      <c r="VWH28" s="245"/>
      <c r="VWI28" s="245"/>
      <c r="VWJ28" s="245"/>
      <c r="VWK28" s="245"/>
      <c r="VWL28" s="245"/>
      <c r="VWM28" s="245"/>
      <c r="VWN28" s="245"/>
      <c r="VWO28" s="245"/>
      <c r="VWP28" s="245"/>
      <c r="VWQ28" s="245"/>
      <c r="VWR28" s="245"/>
      <c r="VWT28" s="245"/>
      <c r="VWU28" s="245"/>
      <c r="VWV28" s="245"/>
      <c r="VWW28" s="245"/>
      <c r="VWX28" s="245"/>
      <c r="VWY28" s="245"/>
      <c r="VWZ28" s="245"/>
      <c r="VXA28" s="245"/>
      <c r="VXB28" s="245"/>
      <c r="VXC28" s="245"/>
      <c r="VXD28" s="245"/>
      <c r="VXE28" s="245"/>
      <c r="VXF28" s="245"/>
      <c r="VXG28" s="245"/>
      <c r="VXH28" s="245"/>
      <c r="VXI28" s="245"/>
      <c r="VXJ28" s="245"/>
      <c r="VXK28" s="245"/>
      <c r="VXL28" s="245"/>
      <c r="VXM28" s="245"/>
      <c r="VXN28" s="245"/>
      <c r="VXP28" s="245"/>
      <c r="VXQ28" s="245"/>
      <c r="VXR28" s="245"/>
      <c r="VXS28" s="245"/>
      <c r="VXT28" s="245"/>
      <c r="VXU28" s="245"/>
      <c r="VXV28" s="245"/>
      <c r="VXW28" s="245"/>
      <c r="VXX28" s="245"/>
      <c r="VXY28" s="245"/>
      <c r="VXZ28" s="245"/>
      <c r="VYA28" s="245"/>
      <c r="VYB28" s="245"/>
      <c r="VYC28" s="245"/>
      <c r="VYD28" s="245"/>
      <c r="VYE28" s="245"/>
      <c r="VYF28" s="245"/>
      <c r="VYG28" s="245"/>
      <c r="VYH28" s="245"/>
      <c r="VYI28" s="245"/>
      <c r="VYJ28" s="245"/>
      <c r="VYL28" s="245"/>
      <c r="VYM28" s="245"/>
      <c r="VYN28" s="245"/>
      <c r="VYO28" s="245"/>
      <c r="VYP28" s="245"/>
      <c r="VYQ28" s="245"/>
      <c r="VYR28" s="245"/>
      <c r="VYS28" s="245"/>
      <c r="VYT28" s="245"/>
      <c r="VYU28" s="245"/>
      <c r="VYV28" s="245"/>
      <c r="VYW28" s="245"/>
      <c r="VYX28" s="245"/>
      <c r="VYY28" s="245"/>
      <c r="VYZ28" s="245"/>
      <c r="VZA28" s="245"/>
      <c r="VZB28" s="245"/>
      <c r="VZC28" s="245"/>
      <c r="VZD28" s="245"/>
      <c r="VZE28" s="245"/>
      <c r="VZF28" s="245"/>
      <c r="VZH28" s="245"/>
      <c r="VZI28" s="245"/>
      <c r="VZJ28" s="245"/>
      <c r="VZK28" s="245"/>
      <c r="VZL28" s="245"/>
      <c r="VZM28" s="245"/>
      <c r="VZN28" s="245"/>
      <c r="VZO28" s="245"/>
      <c r="VZP28" s="245"/>
      <c r="VZQ28" s="245"/>
      <c r="VZR28" s="245"/>
      <c r="VZS28" s="245"/>
      <c r="VZT28" s="245"/>
      <c r="VZU28" s="245"/>
      <c r="VZV28" s="245"/>
      <c r="VZW28" s="245"/>
      <c r="VZX28" s="245"/>
      <c r="VZY28" s="245"/>
      <c r="VZZ28" s="245"/>
      <c r="WAA28" s="245"/>
      <c r="WAB28" s="245"/>
      <c r="WAD28" s="245"/>
      <c r="WAE28" s="245"/>
      <c r="WAF28" s="245"/>
      <c r="WAG28" s="245"/>
      <c r="WAH28" s="245"/>
      <c r="WAI28" s="245"/>
      <c r="WAJ28" s="245"/>
      <c r="WAK28" s="245"/>
      <c r="WAL28" s="245"/>
      <c r="WAM28" s="245"/>
      <c r="WAN28" s="245"/>
      <c r="WAO28" s="245"/>
      <c r="WAP28" s="245"/>
      <c r="WAQ28" s="245"/>
      <c r="WAR28" s="245"/>
      <c r="WAS28" s="245"/>
      <c r="WAT28" s="245"/>
      <c r="WAU28" s="245"/>
      <c r="WAV28" s="245"/>
      <c r="WAW28" s="245"/>
      <c r="WAX28" s="245"/>
      <c r="WAZ28" s="245"/>
      <c r="WBA28" s="245"/>
      <c r="WBB28" s="245"/>
      <c r="WBC28" s="245"/>
      <c r="WBD28" s="245"/>
      <c r="WBE28" s="245"/>
      <c r="WBF28" s="245"/>
      <c r="WBG28" s="245"/>
      <c r="WBH28" s="245"/>
      <c r="WBI28" s="245"/>
      <c r="WBJ28" s="245"/>
      <c r="WBK28" s="245"/>
      <c r="WBL28" s="245"/>
      <c r="WBM28" s="245"/>
      <c r="WBN28" s="245"/>
      <c r="WBO28" s="245"/>
      <c r="WBP28" s="245"/>
      <c r="WBQ28" s="245"/>
      <c r="WBR28" s="245"/>
      <c r="WBS28" s="245"/>
      <c r="WBT28" s="245"/>
      <c r="WBV28" s="245"/>
      <c r="WBW28" s="245"/>
      <c r="WBX28" s="245"/>
      <c r="WBY28" s="245"/>
      <c r="WBZ28" s="245"/>
      <c r="WCA28" s="245"/>
      <c r="WCB28" s="245"/>
      <c r="WCC28" s="245"/>
      <c r="WCD28" s="245"/>
      <c r="WCE28" s="245"/>
      <c r="WCF28" s="245"/>
      <c r="WCG28" s="245"/>
      <c r="WCH28" s="245"/>
      <c r="WCI28" s="245"/>
      <c r="WCJ28" s="245"/>
      <c r="WCK28" s="245"/>
      <c r="WCL28" s="245"/>
      <c r="WCM28" s="245"/>
      <c r="WCN28" s="245"/>
      <c r="WCO28" s="245"/>
      <c r="WCP28" s="245"/>
      <c r="WCR28" s="245"/>
      <c r="WCS28" s="245"/>
      <c r="WCT28" s="245"/>
      <c r="WCU28" s="245"/>
      <c r="WCV28" s="245"/>
      <c r="WCW28" s="245"/>
      <c r="WCX28" s="245"/>
      <c r="WCY28" s="245"/>
      <c r="WCZ28" s="245"/>
      <c r="WDA28" s="245"/>
      <c r="WDB28" s="245"/>
      <c r="WDC28" s="245"/>
      <c r="WDD28" s="245"/>
      <c r="WDE28" s="245"/>
      <c r="WDF28" s="245"/>
      <c r="WDG28" s="245"/>
      <c r="WDH28" s="245"/>
      <c r="WDI28" s="245"/>
      <c r="WDJ28" s="245"/>
      <c r="WDK28" s="245"/>
      <c r="WDL28" s="245"/>
      <c r="WDN28" s="245"/>
      <c r="WDO28" s="245"/>
      <c r="WDP28" s="245"/>
      <c r="WDQ28" s="245"/>
      <c r="WDR28" s="245"/>
      <c r="WDS28" s="245"/>
      <c r="WDT28" s="245"/>
      <c r="WDU28" s="245"/>
      <c r="WDV28" s="245"/>
      <c r="WDW28" s="245"/>
      <c r="WDX28" s="245"/>
      <c r="WDY28" s="245"/>
      <c r="WDZ28" s="245"/>
      <c r="WEA28" s="245"/>
      <c r="WEB28" s="245"/>
      <c r="WEC28" s="245"/>
      <c r="WED28" s="245"/>
      <c r="WEE28" s="245"/>
      <c r="WEF28" s="245"/>
      <c r="WEG28" s="245"/>
      <c r="WEH28" s="245"/>
      <c r="WEJ28" s="245"/>
      <c r="WEK28" s="245"/>
      <c r="WEL28" s="245"/>
      <c r="WEM28" s="245"/>
      <c r="WEN28" s="245"/>
      <c r="WEO28" s="245"/>
      <c r="WEP28" s="245"/>
      <c r="WEQ28" s="245"/>
      <c r="WER28" s="245"/>
      <c r="WES28" s="245"/>
      <c r="WET28" s="245"/>
      <c r="WEU28" s="245"/>
      <c r="WEV28" s="245"/>
      <c r="WEW28" s="245"/>
      <c r="WEX28" s="245"/>
      <c r="WEY28" s="245"/>
      <c r="WEZ28" s="245"/>
      <c r="WFA28" s="245"/>
      <c r="WFB28" s="245"/>
      <c r="WFC28" s="245"/>
      <c r="WFD28" s="245"/>
      <c r="WFF28" s="245"/>
      <c r="WFG28" s="245"/>
      <c r="WFH28" s="245"/>
      <c r="WFI28" s="245"/>
      <c r="WFJ28" s="245"/>
      <c r="WFK28" s="245"/>
      <c r="WFL28" s="245"/>
      <c r="WFM28" s="245"/>
      <c r="WFN28" s="245"/>
      <c r="WFO28" s="245"/>
      <c r="WFP28" s="245"/>
      <c r="WFQ28" s="245"/>
      <c r="WFR28" s="245"/>
      <c r="WFS28" s="245"/>
      <c r="WFT28" s="245"/>
      <c r="WFU28" s="245"/>
      <c r="WFV28" s="245"/>
      <c r="WFW28" s="245"/>
      <c r="WFX28" s="245"/>
      <c r="WFY28" s="245"/>
      <c r="WFZ28" s="245"/>
      <c r="WGB28" s="245"/>
      <c r="WGC28" s="245"/>
      <c r="WGD28" s="245"/>
      <c r="WGE28" s="245"/>
      <c r="WGF28" s="245"/>
      <c r="WGG28" s="245"/>
      <c r="WGH28" s="245"/>
      <c r="WGI28" s="245"/>
      <c r="WGJ28" s="245"/>
      <c r="WGK28" s="245"/>
      <c r="WGL28" s="245"/>
      <c r="WGM28" s="245"/>
      <c r="WGN28" s="245"/>
      <c r="WGO28" s="245"/>
      <c r="WGP28" s="245"/>
      <c r="WGQ28" s="245"/>
      <c r="WGR28" s="245"/>
      <c r="WGS28" s="245"/>
      <c r="WGT28" s="245"/>
      <c r="WGU28" s="245"/>
      <c r="WGV28" s="245"/>
      <c r="WGX28" s="245"/>
      <c r="WGY28" s="245"/>
      <c r="WGZ28" s="245"/>
      <c r="WHA28" s="245"/>
      <c r="WHB28" s="245"/>
      <c r="WHC28" s="245"/>
      <c r="WHD28" s="245"/>
      <c r="WHE28" s="245"/>
      <c r="WHF28" s="245"/>
      <c r="WHG28" s="245"/>
      <c r="WHH28" s="245"/>
      <c r="WHI28" s="245"/>
      <c r="WHJ28" s="245"/>
      <c r="WHK28" s="245"/>
      <c r="WHL28" s="245"/>
      <c r="WHM28" s="245"/>
      <c r="WHN28" s="245"/>
      <c r="WHO28" s="245"/>
      <c r="WHP28" s="245"/>
      <c r="WHQ28" s="245"/>
      <c r="WHR28" s="245"/>
      <c r="WHT28" s="245"/>
      <c r="WHU28" s="245"/>
      <c r="WHV28" s="245"/>
      <c r="WHW28" s="245"/>
      <c r="WHX28" s="245"/>
      <c r="WHY28" s="245"/>
      <c r="WHZ28" s="245"/>
      <c r="WIA28" s="245"/>
      <c r="WIB28" s="245"/>
      <c r="WIC28" s="245"/>
      <c r="WID28" s="245"/>
      <c r="WIE28" s="245"/>
      <c r="WIF28" s="245"/>
      <c r="WIG28" s="245"/>
      <c r="WIH28" s="245"/>
      <c r="WII28" s="245"/>
      <c r="WIJ28" s="245"/>
      <c r="WIK28" s="245"/>
      <c r="WIL28" s="245"/>
      <c r="WIM28" s="245"/>
      <c r="WIN28" s="245"/>
      <c r="WIP28" s="245"/>
      <c r="WIQ28" s="245"/>
      <c r="WIR28" s="245"/>
      <c r="WIS28" s="245"/>
      <c r="WIT28" s="245"/>
      <c r="WIU28" s="245"/>
      <c r="WIV28" s="245"/>
      <c r="WIW28" s="245"/>
      <c r="WIX28" s="245"/>
      <c r="WIY28" s="245"/>
      <c r="WIZ28" s="245"/>
      <c r="WJA28" s="245"/>
      <c r="WJB28" s="245"/>
      <c r="WJC28" s="245"/>
      <c r="WJD28" s="245"/>
      <c r="WJE28" s="245"/>
      <c r="WJF28" s="245"/>
      <c r="WJG28" s="245"/>
      <c r="WJH28" s="245"/>
      <c r="WJI28" s="245"/>
      <c r="WJJ28" s="245"/>
      <c r="WJL28" s="245"/>
      <c r="WJM28" s="245"/>
      <c r="WJN28" s="245"/>
      <c r="WJO28" s="245"/>
      <c r="WJP28" s="245"/>
      <c r="WJQ28" s="245"/>
      <c r="WJR28" s="245"/>
      <c r="WJS28" s="245"/>
      <c r="WJT28" s="245"/>
      <c r="WJU28" s="245"/>
      <c r="WJV28" s="245"/>
      <c r="WJW28" s="245"/>
      <c r="WJX28" s="245"/>
      <c r="WJY28" s="245"/>
      <c r="WJZ28" s="245"/>
      <c r="WKA28" s="245"/>
      <c r="WKB28" s="245"/>
      <c r="WKC28" s="245"/>
      <c r="WKD28" s="245"/>
      <c r="WKE28" s="245"/>
      <c r="WKF28" s="245"/>
      <c r="WKH28" s="245"/>
      <c r="WKI28" s="245"/>
      <c r="WKJ28" s="245"/>
      <c r="WKK28" s="245"/>
      <c r="WKL28" s="245"/>
      <c r="WKM28" s="245"/>
      <c r="WKN28" s="245"/>
      <c r="WKO28" s="245"/>
      <c r="WKP28" s="245"/>
      <c r="WKQ28" s="245"/>
      <c r="WKR28" s="245"/>
      <c r="WKS28" s="245"/>
      <c r="WKT28" s="245"/>
      <c r="WKU28" s="245"/>
      <c r="WKV28" s="245"/>
      <c r="WKW28" s="245"/>
      <c r="WKX28" s="245"/>
      <c r="WKY28" s="245"/>
      <c r="WKZ28" s="245"/>
      <c r="WLA28" s="245"/>
      <c r="WLB28" s="245"/>
      <c r="WLD28" s="245"/>
      <c r="WLE28" s="245"/>
      <c r="WLF28" s="245"/>
      <c r="WLG28" s="245"/>
      <c r="WLH28" s="245"/>
      <c r="WLI28" s="245"/>
      <c r="WLJ28" s="245"/>
      <c r="WLK28" s="245"/>
      <c r="WLL28" s="245"/>
      <c r="WLM28" s="245"/>
      <c r="WLN28" s="245"/>
      <c r="WLO28" s="245"/>
      <c r="WLP28" s="245"/>
      <c r="WLQ28" s="245"/>
      <c r="WLR28" s="245"/>
      <c r="WLS28" s="245"/>
      <c r="WLT28" s="245"/>
      <c r="WLU28" s="245"/>
      <c r="WLV28" s="245"/>
      <c r="WLW28" s="245"/>
      <c r="WLX28" s="245"/>
      <c r="WLZ28" s="245"/>
      <c r="WMA28" s="245"/>
      <c r="WMB28" s="245"/>
      <c r="WMC28" s="245"/>
      <c r="WMD28" s="245"/>
      <c r="WME28" s="245"/>
      <c r="WMF28" s="245"/>
      <c r="WMG28" s="245"/>
      <c r="WMH28" s="245"/>
      <c r="WMI28" s="245"/>
      <c r="WMJ28" s="245"/>
      <c r="WMK28" s="245"/>
      <c r="WML28" s="245"/>
      <c r="WMM28" s="245"/>
      <c r="WMN28" s="245"/>
      <c r="WMO28" s="245"/>
      <c r="WMP28" s="245"/>
      <c r="WMQ28" s="245"/>
      <c r="WMR28" s="245"/>
      <c r="WMS28" s="245"/>
      <c r="WMT28" s="245"/>
      <c r="WMV28" s="245"/>
      <c r="WMW28" s="245"/>
      <c r="WMX28" s="245"/>
      <c r="WMY28" s="245"/>
      <c r="WMZ28" s="245"/>
      <c r="WNA28" s="245"/>
      <c r="WNB28" s="245"/>
      <c r="WNC28" s="245"/>
      <c r="WND28" s="245"/>
      <c r="WNE28" s="245"/>
      <c r="WNF28" s="245"/>
      <c r="WNG28" s="245"/>
      <c r="WNH28" s="245"/>
      <c r="WNI28" s="245"/>
      <c r="WNJ28" s="245"/>
      <c r="WNK28" s="245"/>
      <c r="WNL28" s="245"/>
      <c r="WNM28" s="245"/>
      <c r="WNN28" s="245"/>
      <c r="WNO28" s="245"/>
      <c r="WNP28" s="245"/>
      <c r="WNR28" s="245"/>
      <c r="WNS28" s="245"/>
      <c r="WNT28" s="245"/>
      <c r="WNU28" s="245"/>
      <c r="WNV28" s="245"/>
      <c r="WNW28" s="245"/>
      <c r="WNX28" s="245"/>
      <c r="WNY28" s="245"/>
      <c r="WNZ28" s="245"/>
      <c r="WOA28" s="245"/>
      <c r="WOB28" s="245"/>
      <c r="WOC28" s="245"/>
      <c r="WOD28" s="245"/>
      <c r="WOE28" s="245"/>
      <c r="WOF28" s="245"/>
      <c r="WOG28" s="245"/>
      <c r="WOH28" s="245"/>
      <c r="WOI28" s="245"/>
      <c r="WOJ28" s="245"/>
      <c r="WOK28" s="245"/>
      <c r="WOL28" s="245"/>
      <c r="WON28" s="245"/>
      <c r="WOO28" s="245"/>
      <c r="WOP28" s="245"/>
      <c r="WOQ28" s="245"/>
      <c r="WOR28" s="245"/>
      <c r="WOS28" s="245"/>
      <c r="WOT28" s="245"/>
      <c r="WOU28" s="245"/>
      <c r="WOV28" s="245"/>
      <c r="WOW28" s="245"/>
      <c r="WOX28" s="245"/>
      <c r="WOY28" s="245"/>
      <c r="WOZ28" s="245"/>
      <c r="WPA28" s="245"/>
      <c r="WPB28" s="245"/>
      <c r="WPC28" s="245"/>
      <c r="WPD28" s="245"/>
      <c r="WPE28" s="245"/>
      <c r="WPF28" s="245"/>
      <c r="WPG28" s="245"/>
      <c r="WPH28" s="245"/>
      <c r="WPJ28" s="245"/>
      <c r="WPK28" s="245"/>
      <c r="WPL28" s="245"/>
      <c r="WPM28" s="245"/>
      <c r="WPN28" s="245"/>
      <c r="WPO28" s="245"/>
      <c r="WPP28" s="245"/>
      <c r="WPQ28" s="245"/>
      <c r="WPR28" s="245"/>
      <c r="WPS28" s="245"/>
      <c r="WPT28" s="245"/>
      <c r="WPU28" s="245"/>
      <c r="WPV28" s="245"/>
      <c r="WPW28" s="245"/>
      <c r="WPX28" s="245"/>
      <c r="WPY28" s="245"/>
      <c r="WPZ28" s="245"/>
      <c r="WQA28" s="245"/>
      <c r="WQB28" s="245"/>
      <c r="WQC28" s="245"/>
      <c r="WQD28" s="245"/>
      <c r="WQF28" s="245"/>
      <c r="WQG28" s="245"/>
      <c r="WQH28" s="245"/>
      <c r="WQI28" s="245"/>
      <c r="WQJ28" s="245"/>
      <c r="WQK28" s="245"/>
      <c r="WQL28" s="245"/>
      <c r="WQM28" s="245"/>
      <c r="WQN28" s="245"/>
      <c r="WQO28" s="245"/>
      <c r="WQP28" s="245"/>
      <c r="WQQ28" s="245"/>
      <c r="WQR28" s="245"/>
      <c r="WQS28" s="245"/>
      <c r="WQT28" s="245"/>
      <c r="WQU28" s="245"/>
      <c r="WQV28" s="245"/>
      <c r="WQW28" s="245"/>
      <c r="WQX28" s="245"/>
      <c r="WQY28" s="245"/>
      <c r="WQZ28" s="245"/>
      <c r="WRB28" s="245"/>
      <c r="WRC28" s="245"/>
      <c r="WRD28" s="245"/>
      <c r="WRE28" s="245"/>
      <c r="WRF28" s="245"/>
      <c r="WRG28" s="245"/>
      <c r="WRH28" s="245"/>
      <c r="WRI28" s="245"/>
      <c r="WRJ28" s="245"/>
      <c r="WRK28" s="245"/>
      <c r="WRL28" s="245"/>
      <c r="WRM28" s="245"/>
      <c r="WRN28" s="245"/>
      <c r="WRO28" s="245"/>
      <c r="WRP28" s="245"/>
      <c r="WRQ28" s="245"/>
      <c r="WRR28" s="245"/>
      <c r="WRS28" s="245"/>
      <c r="WRT28" s="245"/>
      <c r="WRU28" s="245"/>
      <c r="WRV28" s="245"/>
      <c r="WRX28" s="245"/>
      <c r="WRY28" s="245"/>
      <c r="WRZ28" s="245"/>
      <c r="WSA28" s="245"/>
      <c r="WSB28" s="245"/>
      <c r="WSC28" s="245"/>
      <c r="WSD28" s="245"/>
      <c r="WSE28" s="245"/>
      <c r="WSF28" s="245"/>
      <c r="WSG28" s="245"/>
      <c r="WSH28" s="245"/>
      <c r="WSI28" s="245"/>
      <c r="WSJ28" s="245"/>
      <c r="WSK28" s="245"/>
      <c r="WSL28" s="245"/>
      <c r="WSM28" s="245"/>
      <c r="WSN28" s="245"/>
      <c r="WSO28" s="245"/>
      <c r="WSP28" s="245"/>
      <c r="WSQ28" s="245"/>
      <c r="WSR28" s="245"/>
      <c r="WST28" s="245"/>
      <c r="WSU28" s="245"/>
      <c r="WSV28" s="245"/>
      <c r="WSW28" s="245"/>
      <c r="WSX28" s="245"/>
      <c r="WSY28" s="245"/>
      <c r="WSZ28" s="245"/>
      <c r="WTA28" s="245"/>
      <c r="WTB28" s="245"/>
      <c r="WTC28" s="245"/>
      <c r="WTD28" s="245"/>
      <c r="WTE28" s="245"/>
      <c r="WTF28" s="245"/>
      <c r="WTG28" s="245"/>
      <c r="WTH28" s="245"/>
      <c r="WTI28" s="245"/>
      <c r="WTJ28" s="245"/>
      <c r="WTK28" s="245"/>
      <c r="WTL28" s="245"/>
      <c r="WTM28" s="245"/>
      <c r="WTN28" s="245"/>
      <c r="WTP28" s="245"/>
      <c r="WTQ28" s="245"/>
      <c r="WTR28" s="245"/>
      <c r="WTS28" s="245"/>
      <c r="WTT28" s="245"/>
      <c r="WTU28" s="245"/>
      <c r="WTV28" s="245"/>
      <c r="WTW28" s="245"/>
      <c r="WTX28" s="245"/>
      <c r="WTY28" s="245"/>
      <c r="WTZ28" s="245"/>
      <c r="WUA28" s="245"/>
      <c r="WUB28" s="245"/>
      <c r="WUC28" s="245"/>
      <c r="WUD28" s="245"/>
      <c r="WUE28" s="245"/>
      <c r="WUF28" s="245"/>
      <c r="WUG28" s="245"/>
      <c r="WUH28" s="245"/>
      <c r="WUI28" s="245"/>
      <c r="WUJ28" s="245"/>
      <c r="WUL28" s="245"/>
      <c r="WUM28" s="245"/>
      <c r="WUN28" s="245"/>
      <c r="WUO28" s="245"/>
      <c r="WUP28" s="245"/>
      <c r="WUQ28" s="245"/>
      <c r="WUR28" s="245"/>
      <c r="WUS28" s="245"/>
      <c r="WUT28" s="245"/>
      <c r="WUU28" s="245"/>
      <c r="WUV28" s="245"/>
      <c r="WUW28" s="245"/>
      <c r="WUX28" s="245"/>
      <c r="WUY28" s="245"/>
      <c r="WUZ28" s="245"/>
      <c r="WVA28" s="245"/>
      <c r="WVB28" s="245"/>
      <c r="WVC28" s="245"/>
      <c r="WVD28" s="245"/>
      <c r="WVE28" s="245"/>
      <c r="WVF28" s="245"/>
      <c r="WVH28" s="245"/>
      <c r="WVI28" s="245"/>
      <c r="WVJ28" s="245"/>
      <c r="WVK28" s="245"/>
      <c r="WVL28" s="245"/>
      <c r="WVM28" s="245"/>
      <c r="WVN28" s="245"/>
      <c r="WVO28" s="245"/>
      <c r="WVP28" s="245"/>
      <c r="WVQ28" s="245"/>
      <c r="WVR28" s="245"/>
      <c r="WVS28" s="245"/>
      <c r="WVT28" s="245"/>
      <c r="WVU28" s="245"/>
      <c r="WVV28" s="245"/>
      <c r="WVW28" s="245"/>
      <c r="WVX28" s="245"/>
      <c r="WVY28" s="245"/>
      <c r="WVZ28" s="245"/>
      <c r="WWA28" s="245"/>
      <c r="WWB28" s="245"/>
      <c r="WWD28" s="245"/>
      <c r="WWE28" s="245"/>
      <c r="WWF28" s="245"/>
      <c r="WWG28" s="245"/>
      <c r="WWH28" s="245"/>
      <c r="WWI28" s="245"/>
      <c r="WWJ28" s="245"/>
      <c r="WWK28" s="245"/>
      <c r="WWL28" s="245"/>
      <c r="WWM28" s="245"/>
      <c r="WWN28" s="245"/>
      <c r="WWO28" s="245"/>
      <c r="WWP28" s="245"/>
      <c r="WWQ28" s="245"/>
      <c r="WWR28" s="245"/>
      <c r="WWS28" s="245"/>
      <c r="WWT28" s="245"/>
      <c r="WWU28" s="245"/>
      <c r="WWV28" s="245"/>
      <c r="WWW28" s="245"/>
      <c r="WWX28" s="245"/>
      <c r="WWZ28" s="245"/>
      <c r="WXA28" s="245"/>
      <c r="WXB28" s="245"/>
      <c r="WXC28" s="245"/>
      <c r="WXD28" s="245"/>
      <c r="WXE28" s="245"/>
      <c r="WXF28" s="245"/>
      <c r="WXG28" s="245"/>
      <c r="WXH28" s="245"/>
      <c r="WXI28" s="245"/>
      <c r="WXJ28" s="245"/>
      <c r="WXK28" s="245"/>
      <c r="WXL28" s="245"/>
      <c r="WXM28" s="245"/>
      <c r="WXN28" s="245"/>
      <c r="WXO28" s="245"/>
      <c r="WXP28" s="245"/>
      <c r="WXQ28" s="245"/>
      <c r="WXR28" s="245"/>
      <c r="WXS28" s="245"/>
      <c r="WXT28" s="245"/>
      <c r="WXV28" s="245"/>
      <c r="WXW28" s="245"/>
      <c r="WXX28" s="245"/>
      <c r="WXY28" s="245"/>
      <c r="WXZ28" s="245"/>
      <c r="WYA28" s="245"/>
      <c r="WYB28" s="245"/>
      <c r="WYC28" s="245"/>
      <c r="WYD28" s="245"/>
      <c r="WYE28" s="245"/>
      <c r="WYF28" s="245"/>
      <c r="WYG28" s="245"/>
      <c r="WYH28" s="245"/>
      <c r="WYI28" s="245"/>
      <c r="WYJ28" s="245"/>
      <c r="WYK28" s="245"/>
      <c r="WYL28" s="245"/>
      <c r="WYM28" s="245"/>
      <c r="WYN28" s="245"/>
      <c r="WYO28" s="245"/>
      <c r="WYP28" s="245"/>
      <c r="WYR28" s="245"/>
      <c r="WYS28" s="245"/>
      <c r="WYT28" s="245"/>
      <c r="WYU28" s="245"/>
      <c r="WYV28" s="245"/>
      <c r="WYW28" s="245"/>
      <c r="WYX28" s="245"/>
      <c r="WYY28" s="245"/>
      <c r="WYZ28" s="245"/>
      <c r="WZA28" s="245"/>
      <c r="WZB28" s="245"/>
      <c r="WZC28" s="245"/>
      <c r="WZD28" s="245"/>
      <c r="WZE28" s="245"/>
      <c r="WZF28" s="245"/>
      <c r="WZG28" s="245"/>
      <c r="WZH28" s="245"/>
      <c r="WZI28" s="245"/>
      <c r="WZJ28" s="245"/>
      <c r="WZK28" s="245"/>
      <c r="WZL28" s="245"/>
      <c r="WZN28" s="245"/>
      <c r="WZO28" s="245"/>
      <c r="WZP28" s="245"/>
      <c r="WZQ28" s="245"/>
      <c r="WZR28" s="245"/>
      <c r="WZS28" s="245"/>
      <c r="WZT28" s="245"/>
      <c r="WZU28" s="245"/>
      <c r="WZV28" s="245"/>
      <c r="WZW28" s="245"/>
      <c r="WZX28" s="245"/>
      <c r="WZY28" s="245"/>
      <c r="WZZ28" s="245"/>
      <c r="XAA28" s="245"/>
      <c r="XAB28" s="245"/>
      <c r="XAC28" s="245"/>
      <c r="XAD28" s="245"/>
      <c r="XAE28" s="245"/>
      <c r="XAF28" s="245"/>
      <c r="XAG28" s="245"/>
      <c r="XAH28" s="245"/>
      <c r="XAJ28" s="245"/>
      <c r="XAK28" s="245"/>
      <c r="XAL28" s="245"/>
      <c r="XAM28" s="245"/>
      <c r="XAN28" s="245"/>
      <c r="XAO28" s="245"/>
      <c r="XAP28" s="245"/>
      <c r="XAQ28" s="245"/>
      <c r="XAR28" s="245"/>
      <c r="XAS28" s="245"/>
      <c r="XAT28" s="245"/>
      <c r="XAU28" s="245"/>
      <c r="XAV28" s="245"/>
      <c r="XAW28" s="245"/>
      <c r="XAX28" s="245"/>
      <c r="XAY28" s="245"/>
      <c r="XAZ28" s="245"/>
      <c r="XBA28" s="245"/>
      <c r="XBB28" s="245"/>
      <c r="XBC28" s="245"/>
      <c r="XBD28" s="245"/>
      <c r="XBF28" s="245"/>
      <c r="XBG28" s="245"/>
      <c r="XBH28" s="245"/>
      <c r="XBI28" s="245"/>
      <c r="XBJ28" s="245"/>
      <c r="XBK28" s="245"/>
      <c r="XBL28" s="245"/>
      <c r="XBM28" s="245"/>
      <c r="XBN28" s="245"/>
      <c r="XBO28" s="245"/>
      <c r="XBP28" s="245"/>
      <c r="XBQ28" s="245"/>
      <c r="XBR28" s="245"/>
      <c r="XBS28" s="245"/>
      <c r="XBT28" s="245"/>
      <c r="XBU28" s="245"/>
      <c r="XBV28" s="245"/>
      <c r="XBW28" s="245"/>
      <c r="XBX28" s="245"/>
      <c r="XBY28" s="245"/>
      <c r="XBZ28" s="245"/>
      <c r="XCB28" s="245"/>
      <c r="XCC28" s="245"/>
      <c r="XCD28" s="245"/>
      <c r="XCE28" s="245"/>
      <c r="XCF28" s="245"/>
      <c r="XCG28" s="245"/>
      <c r="XCH28" s="245"/>
      <c r="XCI28" s="245"/>
      <c r="XCJ28" s="245"/>
      <c r="XCK28" s="245"/>
      <c r="XCL28" s="245"/>
      <c r="XCM28" s="245"/>
      <c r="XCN28" s="245"/>
      <c r="XCO28" s="245"/>
      <c r="XCP28" s="245"/>
      <c r="XCQ28" s="245"/>
      <c r="XCR28" s="245"/>
      <c r="XCS28" s="245"/>
      <c r="XCT28" s="245"/>
      <c r="XCU28" s="245"/>
      <c r="XCV28" s="245"/>
      <c r="XCX28" s="245"/>
      <c r="XCY28" s="245"/>
      <c r="XCZ28" s="245"/>
      <c r="XDA28" s="245"/>
      <c r="XDB28" s="245"/>
      <c r="XDC28" s="245"/>
      <c r="XDD28" s="245"/>
      <c r="XDE28" s="245"/>
      <c r="XDF28" s="245"/>
      <c r="XDG28" s="245"/>
      <c r="XDH28" s="245"/>
      <c r="XDI28" s="245"/>
      <c r="XDJ28" s="245"/>
      <c r="XDK28" s="245"/>
      <c r="XDL28" s="245"/>
      <c r="XDM28" s="245"/>
      <c r="XDN28" s="245"/>
      <c r="XDO28" s="245"/>
      <c r="XDP28" s="245"/>
      <c r="XDQ28" s="245"/>
      <c r="XDR28" s="245"/>
      <c r="XDT28" s="245"/>
      <c r="XDU28" s="245"/>
      <c r="XDV28" s="245"/>
      <c r="XDW28" s="245"/>
      <c r="XDX28" s="245"/>
      <c r="XDY28" s="245"/>
      <c r="XDZ28" s="245"/>
      <c r="XEA28" s="245"/>
      <c r="XEB28" s="245"/>
      <c r="XEC28" s="245"/>
      <c r="XED28" s="245"/>
      <c r="XEE28" s="245"/>
      <c r="XEF28" s="245"/>
      <c r="XEG28" s="245"/>
      <c r="XEH28" s="245"/>
      <c r="XEI28" s="245"/>
      <c r="XEJ28" s="245"/>
      <c r="XEK28" s="245"/>
      <c r="XEL28" s="245"/>
      <c r="XEM28" s="245"/>
      <c r="XEN28" s="245"/>
      <c r="XEP28" s="245"/>
      <c r="XEQ28" s="245"/>
      <c r="XER28" s="245"/>
      <c r="XES28" s="245"/>
      <c r="XET28" s="245"/>
      <c r="XEU28" s="245"/>
      <c r="XEV28" s="245"/>
      <c r="XEW28" s="245"/>
      <c r="XEX28" s="245"/>
      <c r="XEY28" s="245"/>
      <c r="XEZ28" s="245"/>
      <c r="XFA28" s="245"/>
      <c r="XFB28" s="245"/>
      <c r="XFC28" s="245"/>
      <c r="XFD28" s="245"/>
    </row>
    <row r="29" spans="1:11264 11266:16384" s="251" customFormat="1" x14ac:dyDescent="0.25">
      <c r="A29" s="247" t="s">
        <v>74</v>
      </c>
      <c r="B29" s="248">
        <f t="shared" ref="B29:AA34" si="6">B4-B11-B22</f>
        <v>55529</v>
      </c>
      <c r="C29" s="248">
        <f t="shared" si="6"/>
        <v>53187</v>
      </c>
      <c r="D29" s="248">
        <f t="shared" si="6"/>
        <v>49147</v>
      </c>
      <c r="E29" s="248">
        <f t="shared" si="6"/>
        <v>48355</v>
      </c>
      <c r="F29" s="248">
        <f t="shared" si="6"/>
        <v>49685</v>
      </c>
      <c r="G29" s="248">
        <f t="shared" si="6"/>
        <v>50447</v>
      </c>
      <c r="H29" s="248">
        <f t="shared" si="6"/>
        <v>51342</v>
      </c>
      <c r="I29" s="248">
        <f t="shared" si="6"/>
        <v>52350</v>
      </c>
      <c r="J29" s="248">
        <f t="shared" si="6"/>
        <v>53331</v>
      </c>
      <c r="K29" s="248">
        <f t="shared" si="6"/>
        <v>54338</v>
      </c>
      <c r="L29" s="248">
        <f t="shared" si="6"/>
        <v>55369</v>
      </c>
      <c r="M29" s="248">
        <f t="shared" si="6"/>
        <v>56417</v>
      </c>
      <c r="N29" s="248">
        <f t="shared" si="6"/>
        <v>57485</v>
      </c>
      <c r="O29" s="248">
        <f t="shared" si="6"/>
        <v>58573</v>
      </c>
      <c r="P29" s="248">
        <f t="shared" si="6"/>
        <v>59682</v>
      </c>
      <c r="Q29" s="248">
        <f t="shared" si="6"/>
        <v>60812</v>
      </c>
      <c r="R29" s="248">
        <f t="shared" si="6"/>
        <v>61964</v>
      </c>
      <c r="S29" s="248">
        <f t="shared" si="6"/>
        <v>63136</v>
      </c>
      <c r="T29" s="248">
        <f t="shared" si="6"/>
        <v>64331</v>
      </c>
      <c r="U29" s="248">
        <f t="shared" si="6"/>
        <v>65549</v>
      </c>
      <c r="V29" s="248">
        <f t="shared" si="6"/>
        <v>66790</v>
      </c>
      <c r="W29" s="248">
        <f t="shared" si="6"/>
        <v>68055</v>
      </c>
      <c r="X29" s="248">
        <f t="shared" si="6"/>
        <v>69343</v>
      </c>
      <c r="Y29" s="248">
        <f t="shared" si="6"/>
        <v>70656</v>
      </c>
      <c r="Z29" s="248">
        <f t="shared" si="6"/>
        <v>71993</v>
      </c>
      <c r="AA29" s="249">
        <f t="shared" si="6"/>
        <v>73355</v>
      </c>
      <c r="AB29" s="250"/>
      <c r="AC29" s="250"/>
      <c r="AD29" s="250"/>
      <c r="AE29" s="250"/>
      <c r="AF29" s="250"/>
      <c r="AG29" s="250"/>
      <c r="AH29" s="250"/>
      <c r="AI29" s="250"/>
      <c r="AJ29" s="250"/>
      <c r="AK29" s="250"/>
      <c r="AL29" s="250"/>
      <c r="AM29" s="250"/>
      <c r="AN29" s="250"/>
      <c r="AO29" s="250"/>
      <c r="AP29" s="250"/>
    </row>
    <row r="30" spans="1:11264 11266:16384" s="251" customFormat="1" x14ac:dyDescent="0.25">
      <c r="A30" s="252" t="s">
        <v>73</v>
      </c>
      <c r="B30" s="253">
        <f t="shared" si="6"/>
        <v>6852</v>
      </c>
      <c r="C30" s="253">
        <f t="shared" si="6"/>
        <v>4455</v>
      </c>
      <c r="D30" s="253">
        <f t="shared" si="6"/>
        <v>7567</v>
      </c>
      <c r="E30" s="253">
        <f t="shared" si="6"/>
        <v>9919</v>
      </c>
      <c r="F30" s="253">
        <f t="shared" si="6"/>
        <v>9482</v>
      </c>
      <c r="G30" s="253">
        <f t="shared" si="6"/>
        <v>9770</v>
      </c>
      <c r="H30" s="253">
        <f t="shared" si="6"/>
        <v>10057</v>
      </c>
      <c r="I30" s="253">
        <f t="shared" si="6"/>
        <v>10200</v>
      </c>
      <c r="J30" s="253">
        <f t="shared" si="6"/>
        <v>10400</v>
      </c>
      <c r="K30" s="253">
        <f t="shared" si="6"/>
        <v>10602</v>
      </c>
      <c r="L30" s="253">
        <f t="shared" si="6"/>
        <v>10801</v>
      </c>
      <c r="M30" s="253">
        <f t="shared" si="6"/>
        <v>11005</v>
      </c>
      <c r="N30" s="253">
        <f t="shared" si="6"/>
        <v>11213</v>
      </c>
      <c r="O30" s="253">
        <f t="shared" si="6"/>
        <v>11426</v>
      </c>
      <c r="P30" s="253">
        <f t="shared" si="6"/>
        <v>11642</v>
      </c>
      <c r="Q30" s="253">
        <f t="shared" si="6"/>
        <v>11863</v>
      </c>
      <c r="R30" s="253">
        <f t="shared" si="6"/>
        <v>12087</v>
      </c>
      <c r="S30" s="253">
        <f t="shared" si="6"/>
        <v>12316</v>
      </c>
      <c r="T30" s="253">
        <f t="shared" si="6"/>
        <v>12549</v>
      </c>
      <c r="U30" s="253">
        <f t="shared" si="6"/>
        <v>12786</v>
      </c>
      <c r="V30" s="253">
        <f t="shared" si="6"/>
        <v>13029</v>
      </c>
      <c r="W30" s="253">
        <f t="shared" si="6"/>
        <v>13275</v>
      </c>
      <c r="X30" s="253">
        <f t="shared" si="6"/>
        <v>13527</v>
      </c>
      <c r="Y30" s="253">
        <f t="shared" si="6"/>
        <v>13782</v>
      </c>
      <c r="Z30" s="253">
        <f t="shared" si="6"/>
        <v>14043</v>
      </c>
      <c r="AA30" s="254">
        <f t="shared" si="6"/>
        <v>14309</v>
      </c>
      <c r="AB30" s="250"/>
      <c r="AC30" s="250"/>
      <c r="AD30" s="250"/>
      <c r="AE30" s="250"/>
      <c r="AF30" s="250"/>
      <c r="AG30" s="250"/>
      <c r="AH30" s="250"/>
      <c r="AI30" s="250"/>
      <c r="AJ30" s="250"/>
      <c r="AK30" s="250"/>
      <c r="AL30" s="250"/>
      <c r="AM30" s="250"/>
      <c r="AN30" s="250"/>
      <c r="AO30" s="250"/>
      <c r="AP30" s="250"/>
    </row>
    <row r="31" spans="1:11264 11266:16384" s="251" customFormat="1" x14ac:dyDescent="0.25">
      <c r="A31" s="252" t="s">
        <v>75</v>
      </c>
      <c r="B31" s="253">
        <f t="shared" si="6"/>
        <v>6492</v>
      </c>
      <c r="C31" s="253">
        <f t="shared" si="6"/>
        <v>11029</v>
      </c>
      <c r="D31" s="253">
        <f t="shared" si="6"/>
        <v>14458</v>
      </c>
      <c r="E31" s="253">
        <f t="shared" si="6"/>
        <v>13821</v>
      </c>
      <c r="F31" s="253">
        <f t="shared" si="6"/>
        <v>14241</v>
      </c>
      <c r="G31" s="253">
        <f t="shared" si="6"/>
        <v>14659</v>
      </c>
      <c r="H31" s="253">
        <f t="shared" si="6"/>
        <v>14868</v>
      </c>
      <c r="I31" s="253">
        <f t="shared" si="6"/>
        <v>15160</v>
      </c>
      <c r="J31" s="253">
        <f t="shared" si="6"/>
        <v>15454</v>
      </c>
      <c r="K31" s="253">
        <f t="shared" si="6"/>
        <v>15743</v>
      </c>
      <c r="L31" s="253">
        <f t="shared" si="6"/>
        <v>16041</v>
      </c>
      <c r="M31" s="253">
        <f t="shared" si="6"/>
        <v>16344</v>
      </c>
      <c r="N31" s="253">
        <f t="shared" si="6"/>
        <v>16655</v>
      </c>
      <c r="O31" s="253">
        <f t="shared" si="6"/>
        <v>16970</v>
      </c>
      <c r="P31" s="253">
        <f t="shared" si="6"/>
        <v>17291</v>
      </c>
      <c r="Q31" s="253">
        <f t="shared" si="6"/>
        <v>17618</v>
      </c>
      <c r="R31" s="253">
        <f t="shared" si="6"/>
        <v>17952</v>
      </c>
      <c r="S31" s="253">
        <f t="shared" si="6"/>
        <v>18291</v>
      </c>
      <c r="T31" s="253">
        <f t="shared" si="6"/>
        <v>18637</v>
      </c>
      <c r="U31" s="253">
        <f t="shared" si="6"/>
        <v>18991</v>
      </c>
      <c r="V31" s="253">
        <f t="shared" si="6"/>
        <v>19349</v>
      </c>
      <c r="W31" s="253">
        <f t="shared" si="6"/>
        <v>19717</v>
      </c>
      <c r="X31" s="253">
        <f t="shared" si="6"/>
        <v>20089</v>
      </c>
      <c r="Y31" s="253">
        <f t="shared" si="6"/>
        <v>20470</v>
      </c>
      <c r="Z31" s="253">
        <f t="shared" si="6"/>
        <v>20858</v>
      </c>
      <c r="AA31" s="254">
        <f t="shared" si="6"/>
        <v>21252</v>
      </c>
      <c r="AB31" s="250"/>
      <c r="AC31" s="250"/>
      <c r="AD31" s="250"/>
      <c r="AE31" s="250"/>
      <c r="AF31" s="250"/>
      <c r="AG31" s="250"/>
      <c r="AH31" s="250"/>
      <c r="AI31" s="250"/>
      <c r="AJ31" s="250"/>
      <c r="AK31" s="250"/>
      <c r="AL31" s="250"/>
      <c r="AM31" s="250"/>
      <c r="AN31" s="250"/>
      <c r="AO31" s="250"/>
      <c r="AP31" s="250"/>
    </row>
    <row r="32" spans="1:11264 11266:16384" s="251" customFormat="1" x14ac:dyDescent="0.25">
      <c r="A32" s="252" t="s">
        <v>79</v>
      </c>
      <c r="B32" s="253">
        <f t="shared" si="6"/>
        <v>16969</v>
      </c>
      <c r="C32" s="253">
        <f t="shared" si="6"/>
        <v>22245</v>
      </c>
      <c r="D32" s="253">
        <f t="shared" si="6"/>
        <v>21264</v>
      </c>
      <c r="E32" s="253">
        <f t="shared" si="6"/>
        <v>21911</v>
      </c>
      <c r="F32" s="253">
        <f t="shared" si="6"/>
        <v>22555</v>
      </c>
      <c r="G32" s="253">
        <f t="shared" si="6"/>
        <v>22876</v>
      </c>
      <c r="H32" s="253">
        <f t="shared" si="6"/>
        <v>23325</v>
      </c>
      <c r="I32" s="253">
        <f t="shared" si="6"/>
        <v>23778</v>
      </c>
      <c r="J32" s="253">
        <f t="shared" si="6"/>
        <v>24222</v>
      </c>
      <c r="K32" s="253">
        <f t="shared" si="6"/>
        <v>24681</v>
      </c>
      <c r="L32" s="253">
        <f t="shared" si="6"/>
        <v>25148</v>
      </c>
      <c r="M32" s="253">
        <f t="shared" si="6"/>
        <v>25625</v>
      </c>
      <c r="N32" s="253">
        <f t="shared" si="6"/>
        <v>26110</v>
      </c>
      <c r="O32" s="253">
        <f t="shared" si="6"/>
        <v>26605</v>
      </c>
      <c r="P32" s="253">
        <f t="shared" si="6"/>
        <v>27108</v>
      </c>
      <c r="Q32" s="253">
        <f t="shared" si="6"/>
        <v>27621</v>
      </c>
      <c r="R32" s="253">
        <f t="shared" si="6"/>
        <v>28144</v>
      </c>
      <c r="S32" s="253">
        <f t="shared" si="6"/>
        <v>28676</v>
      </c>
      <c r="T32" s="253">
        <f t="shared" si="6"/>
        <v>29220</v>
      </c>
      <c r="U32" s="253">
        <f t="shared" si="6"/>
        <v>29772</v>
      </c>
      <c r="V32" s="253">
        <f t="shared" si="6"/>
        <v>30337</v>
      </c>
      <c r="W32" s="253">
        <f t="shared" si="6"/>
        <v>30910</v>
      </c>
      <c r="X32" s="253">
        <f t="shared" si="6"/>
        <v>31496</v>
      </c>
      <c r="Y32" s="253">
        <f t="shared" si="6"/>
        <v>32092</v>
      </c>
      <c r="Z32" s="253">
        <f t="shared" si="6"/>
        <v>32700</v>
      </c>
      <c r="AA32" s="254">
        <f t="shared" si="6"/>
        <v>33318</v>
      </c>
      <c r="AB32" s="250"/>
      <c r="AC32" s="250"/>
      <c r="AD32" s="250"/>
      <c r="AE32" s="250"/>
      <c r="AF32" s="250"/>
      <c r="AG32" s="250"/>
      <c r="AH32" s="250"/>
      <c r="AI32" s="250"/>
      <c r="AJ32" s="250"/>
      <c r="AK32" s="250"/>
      <c r="AL32" s="250"/>
      <c r="AM32" s="250"/>
      <c r="AN32" s="250"/>
      <c r="AO32" s="250"/>
      <c r="AP32" s="250"/>
    </row>
    <row r="33" spans="1:11264 11266:16384" s="251" customFormat="1" x14ac:dyDescent="0.25">
      <c r="A33" s="252" t="s">
        <v>71</v>
      </c>
      <c r="B33" s="253">
        <f t="shared" si="6"/>
        <v>0</v>
      </c>
      <c r="C33" s="253">
        <f t="shared" si="6"/>
        <v>0</v>
      </c>
      <c r="D33" s="253">
        <f t="shared" si="6"/>
        <v>0</v>
      </c>
      <c r="E33" s="253">
        <f t="shared" si="6"/>
        <v>0</v>
      </c>
      <c r="F33" s="253">
        <f t="shared" si="6"/>
        <v>0</v>
      </c>
      <c r="G33" s="253">
        <f t="shared" si="6"/>
        <v>0</v>
      </c>
      <c r="H33" s="253">
        <f t="shared" si="6"/>
        <v>0</v>
      </c>
      <c r="I33" s="253">
        <f t="shared" si="6"/>
        <v>0</v>
      </c>
      <c r="J33" s="253">
        <f t="shared" si="6"/>
        <v>0</v>
      </c>
      <c r="K33" s="253">
        <f t="shared" si="6"/>
        <v>0</v>
      </c>
      <c r="L33" s="253">
        <f t="shared" si="6"/>
        <v>0</v>
      </c>
      <c r="M33" s="253">
        <f t="shared" si="6"/>
        <v>0</v>
      </c>
      <c r="N33" s="253">
        <f t="shared" si="6"/>
        <v>0</v>
      </c>
      <c r="O33" s="253">
        <f t="shared" si="6"/>
        <v>0</v>
      </c>
      <c r="P33" s="253">
        <f t="shared" si="6"/>
        <v>0</v>
      </c>
      <c r="Q33" s="253">
        <f t="shared" si="6"/>
        <v>0</v>
      </c>
      <c r="R33" s="253">
        <f t="shared" si="6"/>
        <v>0</v>
      </c>
      <c r="S33" s="253">
        <f t="shared" si="6"/>
        <v>0</v>
      </c>
      <c r="T33" s="253">
        <f t="shared" si="6"/>
        <v>0</v>
      </c>
      <c r="U33" s="253">
        <f t="shared" si="6"/>
        <v>0</v>
      </c>
      <c r="V33" s="253">
        <f t="shared" si="6"/>
        <v>0</v>
      </c>
      <c r="W33" s="253">
        <f t="shared" si="6"/>
        <v>0</v>
      </c>
      <c r="X33" s="253">
        <f t="shared" si="6"/>
        <v>0</v>
      </c>
      <c r="Y33" s="253">
        <f t="shared" si="6"/>
        <v>0</v>
      </c>
      <c r="Z33" s="253">
        <f t="shared" si="6"/>
        <v>0</v>
      </c>
      <c r="AA33" s="254">
        <f t="shared" si="6"/>
        <v>0</v>
      </c>
      <c r="AB33" s="250"/>
      <c r="AC33" s="250"/>
      <c r="AD33" s="250"/>
      <c r="AE33" s="250"/>
      <c r="AF33" s="250"/>
      <c r="AG33" s="250"/>
      <c r="AH33" s="250"/>
      <c r="AI33" s="250"/>
      <c r="AJ33" s="250"/>
      <c r="AK33" s="250"/>
      <c r="AL33" s="250"/>
      <c r="AM33" s="250"/>
      <c r="AN33" s="250"/>
      <c r="AO33" s="250"/>
      <c r="AP33" s="250"/>
    </row>
    <row r="34" spans="1:11264 11266:16384" s="251" customFormat="1" ht="15.75" thickBot="1" x14ac:dyDescent="0.3">
      <c r="A34" s="255" t="s">
        <v>80</v>
      </c>
      <c r="B34" s="256">
        <f t="shared" si="6"/>
        <v>19373</v>
      </c>
      <c r="C34" s="256">
        <f t="shared" si="6"/>
        <v>25667</v>
      </c>
      <c r="D34" s="256">
        <f t="shared" si="6"/>
        <v>24534</v>
      </c>
      <c r="E34" s="256">
        <f t="shared" si="6"/>
        <v>25282</v>
      </c>
      <c r="F34" s="256">
        <f t="shared" si="6"/>
        <v>26025</v>
      </c>
      <c r="G34" s="256">
        <f t="shared" si="6"/>
        <v>26395</v>
      </c>
      <c r="H34" s="256">
        <f t="shared" si="6"/>
        <v>26913</v>
      </c>
      <c r="I34" s="256">
        <f t="shared" si="6"/>
        <v>27435</v>
      </c>
      <c r="J34" s="256">
        <f t="shared" si="6"/>
        <v>27947</v>
      </c>
      <c r="K34" s="256">
        <f t="shared" si="6"/>
        <v>28477</v>
      </c>
      <c r="L34" s="256">
        <f t="shared" si="6"/>
        <v>29017</v>
      </c>
      <c r="M34" s="256">
        <f t="shared" si="6"/>
        <v>29566</v>
      </c>
      <c r="N34" s="256">
        <f t="shared" si="6"/>
        <v>30126</v>
      </c>
      <c r="O34" s="256">
        <f t="shared" si="6"/>
        <v>30697</v>
      </c>
      <c r="P34" s="256">
        <f t="shared" si="6"/>
        <v>31278</v>
      </c>
      <c r="Q34" s="256">
        <f t="shared" si="6"/>
        <v>31870</v>
      </c>
      <c r="R34" s="256">
        <f t="shared" si="6"/>
        <v>32473</v>
      </c>
      <c r="S34" s="256">
        <f t="shared" si="6"/>
        <v>33087</v>
      </c>
      <c r="T34" s="256">
        <f t="shared" si="6"/>
        <v>33714</v>
      </c>
      <c r="U34" s="256">
        <f t="shared" si="6"/>
        <v>34353</v>
      </c>
      <c r="V34" s="256">
        <f t="shared" si="6"/>
        <v>35003</v>
      </c>
      <c r="W34" s="256">
        <f t="shared" si="6"/>
        <v>35666</v>
      </c>
      <c r="X34" s="256">
        <f t="shared" si="6"/>
        <v>36341</v>
      </c>
      <c r="Y34" s="256">
        <f t="shared" si="6"/>
        <v>37029</v>
      </c>
      <c r="Z34" s="256">
        <f t="shared" si="6"/>
        <v>37729</v>
      </c>
      <c r="AA34" s="257">
        <f t="shared" si="6"/>
        <v>38443</v>
      </c>
      <c r="AB34" s="250"/>
      <c r="AC34" s="250"/>
      <c r="AD34" s="250"/>
      <c r="AE34" s="250"/>
      <c r="AF34" s="250"/>
      <c r="AG34" s="250"/>
      <c r="AH34" s="250"/>
      <c r="AI34" s="250"/>
      <c r="AJ34" s="250"/>
      <c r="AK34" s="250"/>
      <c r="AL34" s="250"/>
      <c r="AM34" s="250"/>
      <c r="AN34" s="250"/>
      <c r="AO34" s="250"/>
      <c r="AP34" s="250"/>
    </row>
    <row r="35" spans="1:11264 11266:16384" s="246" customFormat="1" ht="15.75" thickBot="1" x14ac:dyDescent="0.3">
      <c r="A35" s="258" t="s">
        <v>190</v>
      </c>
      <c r="B35" s="259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  <c r="O35" s="259"/>
      <c r="P35" s="259"/>
      <c r="Q35" s="259"/>
      <c r="R35" s="259"/>
      <c r="S35" s="259"/>
      <c r="T35" s="259"/>
      <c r="U35" s="259"/>
      <c r="V35" s="259"/>
      <c r="W35" s="259"/>
      <c r="X35" s="259"/>
      <c r="Y35" s="259"/>
      <c r="Z35" s="259"/>
      <c r="AA35" s="260"/>
      <c r="AB35" s="245"/>
      <c r="AC35" s="245"/>
      <c r="AD35" s="245"/>
      <c r="AE35" s="245"/>
      <c r="AF35" s="245"/>
      <c r="AG35" s="245"/>
      <c r="AH35" s="245"/>
      <c r="AI35" s="245"/>
      <c r="AJ35" s="245"/>
      <c r="AK35" s="245"/>
      <c r="AL35" s="245"/>
      <c r="AM35" s="245"/>
      <c r="AN35" s="245"/>
      <c r="AO35" s="245"/>
      <c r="AP35" s="245"/>
      <c r="AQ35" s="245"/>
      <c r="AR35" s="245"/>
      <c r="AT35" s="245"/>
      <c r="AU35" s="245"/>
      <c r="AV35" s="245"/>
      <c r="AW35" s="245"/>
      <c r="AX35" s="245"/>
      <c r="AY35" s="245"/>
      <c r="AZ35" s="245"/>
      <c r="BA35" s="245"/>
      <c r="BB35" s="245"/>
      <c r="BC35" s="245"/>
      <c r="BD35" s="245"/>
      <c r="BE35" s="245"/>
      <c r="BF35" s="245"/>
      <c r="BG35" s="245"/>
      <c r="BH35" s="245"/>
      <c r="BI35" s="245"/>
      <c r="BJ35" s="245"/>
      <c r="BK35" s="245"/>
      <c r="BL35" s="245"/>
      <c r="BM35" s="245"/>
      <c r="BN35" s="245"/>
      <c r="BP35" s="245"/>
      <c r="BQ35" s="245"/>
      <c r="BR35" s="245"/>
      <c r="BS35" s="245"/>
      <c r="BT35" s="245"/>
      <c r="BU35" s="245"/>
      <c r="BV35" s="245"/>
      <c r="BW35" s="245"/>
      <c r="BX35" s="245"/>
      <c r="BY35" s="245"/>
      <c r="BZ35" s="245"/>
      <c r="CA35" s="245"/>
      <c r="CB35" s="245"/>
      <c r="CC35" s="245"/>
      <c r="CD35" s="245"/>
      <c r="CE35" s="245"/>
      <c r="CF35" s="245"/>
      <c r="CG35" s="245"/>
      <c r="CH35" s="245"/>
      <c r="CI35" s="245"/>
      <c r="CJ35" s="245"/>
      <c r="CL35" s="245"/>
      <c r="CM35" s="245"/>
      <c r="CN35" s="245"/>
      <c r="CO35" s="245"/>
      <c r="CP35" s="245"/>
      <c r="CQ35" s="245"/>
      <c r="CR35" s="245"/>
      <c r="CS35" s="245"/>
      <c r="CT35" s="245"/>
      <c r="CU35" s="245"/>
      <c r="CV35" s="245"/>
      <c r="CW35" s="245"/>
      <c r="CX35" s="245"/>
      <c r="CY35" s="245"/>
      <c r="CZ35" s="245"/>
      <c r="DA35" s="245"/>
      <c r="DB35" s="245"/>
      <c r="DC35" s="245"/>
      <c r="DD35" s="245"/>
      <c r="DE35" s="245"/>
      <c r="DF35" s="245"/>
      <c r="DH35" s="245"/>
      <c r="DI35" s="245"/>
      <c r="DJ35" s="245"/>
      <c r="DK35" s="245"/>
      <c r="DL35" s="245"/>
      <c r="DM35" s="245"/>
      <c r="DN35" s="245"/>
      <c r="DO35" s="245"/>
      <c r="DP35" s="245"/>
      <c r="DQ35" s="245"/>
      <c r="DR35" s="245"/>
      <c r="DS35" s="245"/>
      <c r="DT35" s="245"/>
      <c r="DU35" s="245"/>
      <c r="DV35" s="245"/>
      <c r="DW35" s="245"/>
      <c r="DX35" s="245"/>
      <c r="DY35" s="245"/>
      <c r="DZ35" s="245"/>
      <c r="EA35" s="245"/>
      <c r="EB35" s="245"/>
      <c r="ED35" s="245"/>
      <c r="EE35" s="245"/>
      <c r="EF35" s="245"/>
      <c r="EG35" s="245"/>
      <c r="EH35" s="245"/>
      <c r="EI35" s="245"/>
      <c r="EJ35" s="245"/>
      <c r="EK35" s="245"/>
      <c r="EL35" s="245"/>
      <c r="EM35" s="245"/>
      <c r="EN35" s="245"/>
      <c r="EO35" s="245"/>
      <c r="EP35" s="245"/>
      <c r="EQ35" s="245"/>
      <c r="ER35" s="245"/>
      <c r="ES35" s="245"/>
      <c r="ET35" s="245"/>
      <c r="EU35" s="245"/>
      <c r="EV35" s="245"/>
      <c r="EW35" s="245"/>
      <c r="EX35" s="245"/>
      <c r="EZ35" s="245"/>
      <c r="FA35" s="245"/>
      <c r="FB35" s="245"/>
      <c r="FC35" s="245"/>
      <c r="FD35" s="245"/>
      <c r="FE35" s="245"/>
      <c r="FF35" s="245"/>
      <c r="FG35" s="245"/>
      <c r="FH35" s="245"/>
      <c r="FI35" s="245"/>
      <c r="FJ35" s="245"/>
      <c r="FK35" s="245"/>
      <c r="FL35" s="245"/>
      <c r="FM35" s="245"/>
      <c r="FN35" s="245"/>
      <c r="FO35" s="245"/>
      <c r="FP35" s="245"/>
      <c r="FQ35" s="245"/>
      <c r="FR35" s="245"/>
      <c r="FS35" s="245"/>
      <c r="FT35" s="245"/>
      <c r="FV35" s="245"/>
      <c r="FW35" s="245"/>
      <c r="FX35" s="245"/>
      <c r="FY35" s="245"/>
      <c r="FZ35" s="245"/>
      <c r="GA35" s="245"/>
      <c r="GB35" s="245"/>
      <c r="GC35" s="245"/>
      <c r="GD35" s="245"/>
      <c r="GE35" s="245"/>
      <c r="GF35" s="245"/>
      <c r="GG35" s="245"/>
      <c r="GH35" s="245"/>
      <c r="GI35" s="245"/>
      <c r="GJ35" s="245"/>
      <c r="GK35" s="245"/>
      <c r="GL35" s="245"/>
      <c r="GM35" s="245"/>
      <c r="GN35" s="245"/>
      <c r="GO35" s="245"/>
      <c r="GP35" s="245"/>
      <c r="GR35" s="245"/>
      <c r="GS35" s="245"/>
      <c r="GT35" s="245"/>
      <c r="GU35" s="245"/>
      <c r="GV35" s="245"/>
      <c r="GW35" s="245"/>
      <c r="GX35" s="245"/>
      <c r="GY35" s="245"/>
      <c r="GZ35" s="245"/>
      <c r="HA35" s="245"/>
      <c r="HB35" s="245"/>
      <c r="HC35" s="245"/>
      <c r="HD35" s="245"/>
      <c r="HE35" s="245"/>
      <c r="HF35" s="245"/>
      <c r="HG35" s="245"/>
      <c r="HH35" s="245"/>
      <c r="HI35" s="245"/>
      <c r="HJ35" s="245"/>
      <c r="HK35" s="245"/>
      <c r="HL35" s="245"/>
      <c r="HN35" s="245"/>
      <c r="HO35" s="245"/>
      <c r="HP35" s="245"/>
      <c r="HQ35" s="245"/>
      <c r="HR35" s="245"/>
      <c r="HS35" s="245"/>
      <c r="HT35" s="245"/>
      <c r="HU35" s="245"/>
      <c r="HV35" s="245"/>
      <c r="HW35" s="245"/>
      <c r="HX35" s="245"/>
      <c r="HY35" s="245"/>
      <c r="HZ35" s="245"/>
      <c r="IA35" s="245"/>
      <c r="IB35" s="245"/>
      <c r="IC35" s="245"/>
      <c r="ID35" s="245"/>
      <c r="IE35" s="245"/>
      <c r="IF35" s="245"/>
      <c r="IG35" s="245"/>
      <c r="IH35" s="245"/>
      <c r="IJ35" s="245"/>
      <c r="IK35" s="245"/>
      <c r="IL35" s="245"/>
      <c r="IM35" s="245"/>
      <c r="IN35" s="245"/>
      <c r="IO35" s="245"/>
      <c r="IP35" s="245"/>
      <c r="IQ35" s="245"/>
      <c r="IR35" s="245"/>
      <c r="IS35" s="245"/>
      <c r="IT35" s="245"/>
      <c r="IU35" s="245"/>
      <c r="IV35" s="245"/>
      <c r="IW35" s="245"/>
      <c r="IX35" s="245"/>
      <c r="IY35" s="245"/>
      <c r="IZ35" s="245"/>
      <c r="JA35" s="245"/>
      <c r="JB35" s="245"/>
      <c r="JC35" s="245"/>
      <c r="JD35" s="245"/>
      <c r="JF35" s="245"/>
      <c r="JG35" s="245"/>
      <c r="JH35" s="245"/>
      <c r="JI35" s="245"/>
      <c r="JJ35" s="245"/>
      <c r="JK35" s="245"/>
      <c r="JL35" s="245"/>
      <c r="JM35" s="245"/>
      <c r="JN35" s="245"/>
      <c r="JO35" s="245"/>
      <c r="JP35" s="245"/>
      <c r="JQ35" s="245"/>
      <c r="JR35" s="245"/>
      <c r="JS35" s="245"/>
      <c r="JT35" s="245"/>
      <c r="JU35" s="245"/>
      <c r="JV35" s="245"/>
      <c r="JW35" s="245"/>
      <c r="JX35" s="245"/>
      <c r="JY35" s="245"/>
      <c r="JZ35" s="245"/>
      <c r="KB35" s="245"/>
      <c r="KC35" s="245"/>
      <c r="KD35" s="245"/>
      <c r="KE35" s="245"/>
      <c r="KF35" s="245"/>
      <c r="KG35" s="245"/>
      <c r="KH35" s="245"/>
      <c r="KI35" s="245"/>
      <c r="KJ35" s="245"/>
      <c r="KK35" s="245"/>
      <c r="KL35" s="245"/>
      <c r="KM35" s="245"/>
      <c r="KN35" s="245"/>
      <c r="KO35" s="245"/>
      <c r="KP35" s="245"/>
      <c r="KQ35" s="245"/>
      <c r="KR35" s="245"/>
      <c r="KS35" s="245"/>
      <c r="KT35" s="245"/>
      <c r="KU35" s="245"/>
      <c r="KV35" s="245"/>
      <c r="KX35" s="245"/>
      <c r="KY35" s="245"/>
      <c r="KZ35" s="245"/>
      <c r="LA35" s="245"/>
      <c r="LB35" s="245"/>
      <c r="LC35" s="245"/>
      <c r="LD35" s="245"/>
      <c r="LE35" s="245"/>
      <c r="LF35" s="245"/>
      <c r="LG35" s="245"/>
      <c r="LH35" s="245"/>
      <c r="LI35" s="245"/>
      <c r="LJ35" s="245"/>
      <c r="LK35" s="245"/>
      <c r="LL35" s="245"/>
      <c r="LM35" s="245"/>
      <c r="LN35" s="245"/>
      <c r="LO35" s="245"/>
      <c r="LP35" s="245"/>
      <c r="LQ35" s="245"/>
      <c r="LR35" s="245"/>
      <c r="LT35" s="245"/>
      <c r="LU35" s="245"/>
      <c r="LV35" s="245"/>
      <c r="LW35" s="245"/>
      <c r="LX35" s="245"/>
      <c r="LY35" s="245"/>
      <c r="LZ35" s="245"/>
      <c r="MA35" s="245"/>
      <c r="MB35" s="245"/>
      <c r="MC35" s="245"/>
      <c r="MD35" s="245"/>
      <c r="ME35" s="245"/>
      <c r="MF35" s="245"/>
      <c r="MG35" s="245"/>
      <c r="MH35" s="245"/>
      <c r="MI35" s="245"/>
      <c r="MJ35" s="245"/>
      <c r="MK35" s="245"/>
      <c r="ML35" s="245"/>
      <c r="MM35" s="245"/>
      <c r="MN35" s="245"/>
      <c r="MP35" s="245"/>
      <c r="MQ35" s="245"/>
      <c r="MR35" s="245"/>
      <c r="MS35" s="245"/>
      <c r="MT35" s="245"/>
      <c r="MU35" s="245"/>
      <c r="MV35" s="245"/>
      <c r="MW35" s="245"/>
      <c r="MX35" s="245"/>
      <c r="MY35" s="245"/>
      <c r="MZ35" s="245"/>
      <c r="NA35" s="245"/>
      <c r="NB35" s="245"/>
      <c r="NC35" s="245"/>
      <c r="ND35" s="245"/>
      <c r="NE35" s="245"/>
      <c r="NF35" s="245"/>
      <c r="NG35" s="245"/>
      <c r="NH35" s="245"/>
      <c r="NI35" s="245"/>
      <c r="NJ35" s="245"/>
      <c r="NL35" s="245"/>
      <c r="NM35" s="245"/>
      <c r="NN35" s="245"/>
      <c r="NO35" s="245"/>
      <c r="NP35" s="245"/>
      <c r="NQ35" s="245"/>
      <c r="NR35" s="245"/>
      <c r="NS35" s="245"/>
      <c r="NT35" s="245"/>
      <c r="NU35" s="245"/>
      <c r="NV35" s="245"/>
      <c r="NW35" s="245"/>
      <c r="NX35" s="245"/>
      <c r="NY35" s="245"/>
      <c r="NZ35" s="245"/>
      <c r="OA35" s="245"/>
      <c r="OB35" s="245"/>
      <c r="OC35" s="245"/>
      <c r="OD35" s="245"/>
      <c r="OE35" s="245"/>
      <c r="OF35" s="245"/>
      <c r="OH35" s="245"/>
      <c r="OI35" s="245"/>
      <c r="OJ35" s="245"/>
      <c r="OK35" s="245"/>
      <c r="OL35" s="245"/>
      <c r="OM35" s="245"/>
      <c r="ON35" s="245"/>
      <c r="OO35" s="245"/>
      <c r="OP35" s="245"/>
      <c r="OQ35" s="245"/>
      <c r="OR35" s="245"/>
      <c r="OS35" s="245"/>
      <c r="OT35" s="245"/>
      <c r="OU35" s="245"/>
      <c r="OV35" s="245"/>
      <c r="OW35" s="245"/>
      <c r="OX35" s="245"/>
      <c r="OY35" s="245"/>
      <c r="OZ35" s="245"/>
      <c r="PA35" s="245"/>
      <c r="PB35" s="245"/>
      <c r="PD35" s="245"/>
      <c r="PE35" s="245"/>
      <c r="PF35" s="245"/>
      <c r="PG35" s="245"/>
      <c r="PH35" s="245"/>
      <c r="PI35" s="245"/>
      <c r="PJ35" s="245"/>
      <c r="PK35" s="245"/>
      <c r="PL35" s="245"/>
      <c r="PM35" s="245"/>
      <c r="PN35" s="245"/>
      <c r="PO35" s="245"/>
      <c r="PP35" s="245"/>
      <c r="PQ35" s="245"/>
      <c r="PR35" s="245"/>
      <c r="PS35" s="245"/>
      <c r="PT35" s="245"/>
      <c r="PU35" s="245"/>
      <c r="PV35" s="245"/>
      <c r="PW35" s="245"/>
      <c r="PX35" s="245"/>
      <c r="PZ35" s="245"/>
      <c r="QA35" s="245"/>
      <c r="QB35" s="245"/>
      <c r="QC35" s="245"/>
      <c r="QD35" s="245"/>
      <c r="QE35" s="245"/>
      <c r="QF35" s="245"/>
      <c r="QG35" s="245"/>
      <c r="QH35" s="245"/>
      <c r="QI35" s="245"/>
      <c r="QJ35" s="245"/>
      <c r="QK35" s="245"/>
      <c r="QL35" s="245"/>
      <c r="QM35" s="245"/>
      <c r="QN35" s="245"/>
      <c r="QO35" s="245"/>
      <c r="QP35" s="245"/>
      <c r="QQ35" s="245"/>
      <c r="QR35" s="245"/>
      <c r="QS35" s="245"/>
      <c r="QT35" s="245"/>
      <c r="QV35" s="245"/>
      <c r="QW35" s="245"/>
      <c r="QX35" s="245"/>
      <c r="QY35" s="245"/>
      <c r="QZ35" s="245"/>
      <c r="RA35" s="245"/>
      <c r="RB35" s="245"/>
      <c r="RC35" s="245"/>
      <c r="RD35" s="245"/>
      <c r="RE35" s="245"/>
      <c r="RF35" s="245"/>
      <c r="RG35" s="245"/>
      <c r="RH35" s="245"/>
      <c r="RI35" s="245"/>
      <c r="RJ35" s="245"/>
      <c r="RK35" s="245"/>
      <c r="RL35" s="245"/>
      <c r="RM35" s="245"/>
      <c r="RN35" s="245"/>
      <c r="RO35" s="245"/>
      <c r="RP35" s="245"/>
      <c r="RR35" s="245"/>
      <c r="RS35" s="245"/>
      <c r="RT35" s="245"/>
      <c r="RU35" s="245"/>
      <c r="RV35" s="245"/>
      <c r="RW35" s="245"/>
      <c r="RX35" s="245"/>
      <c r="RY35" s="245"/>
      <c r="RZ35" s="245"/>
      <c r="SA35" s="245"/>
      <c r="SB35" s="245"/>
      <c r="SC35" s="245"/>
      <c r="SD35" s="245"/>
      <c r="SE35" s="245"/>
      <c r="SF35" s="245"/>
      <c r="SG35" s="245"/>
      <c r="SH35" s="245"/>
      <c r="SI35" s="245"/>
      <c r="SJ35" s="245"/>
      <c r="SK35" s="245"/>
      <c r="SL35" s="245"/>
      <c r="SN35" s="245"/>
      <c r="SO35" s="245"/>
      <c r="SP35" s="245"/>
      <c r="SQ35" s="245"/>
      <c r="SR35" s="245"/>
      <c r="SS35" s="245"/>
      <c r="ST35" s="245"/>
      <c r="SU35" s="245"/>
      <c r="SV35" s="245"/>
      <c r="SW35" s="245"/>
      <c r="SX35" s="245"/>
      <c r="SY35" s="245"/>
      <c r="SZ35" s="245"/>
      <c r="TA35" s="245"/>
      <c r="TB35" s="245"/>
      <c r="TC35" s="245"/>
      <c r="TD35" s="245"/>
      <c r="TE35" s="245"/>
      <c r="TF35" s="245"/>
      <c r="TG35" s="245"/>
      <c r="TH35" s="245"/>
      <c r="TJ35" s="245"/>
      <c r="TK35" s="245"/>
      <c r="TL35" s="245"/>
      <c r="TM35" s="245"/>
      <c r="TN35" s="245"/>
      <c r="TO35" s="245"/>
      <c r="TP35" s="245"/>
      <c r="TQ35" s="245"/>
      <c r="TR35" s="245"/>
      <c r="TS35" s="245"/>
      <c r="TT35" s="245"/>
      <c r="TU35" s="245"/>
      <c r="TV35" s="245"/>
      <c r="TW35" s="245"/>
      <c r="TX35" s="245"/>
      <c r="TY35" s="245"/>
      <c r="TZ35" s="245"/>
      <c r="UA35" s="245"/>
      <c r="UB35" s="245"/>
      <c r="UC35" s="245"/>
      <c r="UD35" s="245"/>
      <c r="UF35" s="245"/>
      <c r="UG35" s="245"/>
      <c r="UH35" s="245"/>
      <c r="UI35" s="245"/>
      <c r="UJ35" s="245"/>
      <c r="UK35" s="245"/>
      <c r="UL35" s="245"/>
      <c r="UM35" s="245"/>
      <c r="UN35" s="245"/>
      <c r="UO35" s="245"/>
      <c r="UP35" s="245"/>
      <c r="UQ35" s="245"/>
      <c r="UR35" s="245"/>
      <c r="US35" s="245"/>
      <c r="UT35" s="245"/>
      <c r="UU35" s="245"/>
      <c r="UV35" s="245"/>
      <c r="UW35" s="245"/>
      <c r="UX35" s="245"/>
      <c r="UY35" s="245"/>
      <c r="UZ35" s="245"/>
      <c r="VB35" s="245"/>
      <c r="VC35" s="245"/>
      <c r="VD35" s="245"/>
      <c r="VE35" s="245"/>
      <c r="VF35" s="245"/>
      <c r="VG35" s="245"/>
      <c r="VH35" s="245"/>
      <c r="VI35" s="245"/>
      <c r="VJ35" s="245"/>
      <c r="VK35" s="245"/>
      <c r="VL35" s="245"/>
      <c r="VM35" s="245"/>
      <c r="VN35" s="245"/>
      <c r="VO35" s="245"/>
      <c r="VP35" s="245"/>
      <c r="VQ35" s="245"/>
      <c r="VR35" s="245"/>
      <c r="VS35" s="245"/>
      <c r="VT35" s="245"/>
      <c r="VU35" s="245"/>
      <c r="VV35" s="245"/>
      <c r="VX35" s="245"/>
      <c r="VY35" s="245"/>
      <c r="VZ35" s="245"/>
      <c r="WA35" s="245"/>
      <c r="WB35" s="245"/>
      <c r="WC35" s="245"/>
      <c r="WD35" s="245"/>
      <c r="WE35" s="245"/>
      <c r="WF35" s="245"/>
      <c r="WG35" s="245"/>
      <c r="WH35" s="245"/>
      <c r="WI35" s="245"/>
      <c r="WJ35" s="245"/>
      <c r="WK35" s="245"/>
      <c r="WL35" s="245"/>
      <c r="WM35" s="245"/>
      <c r="WN35" s="245"/>
      <c r="WO35" s="245"/>
      <c r="WP35" s="245"/>
      <c r="WQ35" s="245"/>
      <c r="WR35" s="245"/>
      <c r="WT35" s="245"/>
      <c r="WU35" s="245"/>
      <c r="WV35" s="245"/>
      <c r="WW35" s="245"/>
      <c r="WX35" s="245"/>
      <c r="WY35" s="245"/>
      <c r="WZ35" s="245"/>
      <c r="XA35" s="245"/>
      <c r="XB35" s="245"/>
      <c r="XC35" s="245"/>
      <c r="XD35" s="245"/>
      <c r="XE35" s="245"/>
      <c r="XF35" s="245"/>
      <c r="XG35" s="245"/>
      <c r="XH35" s="245"/>
      <c r="XI35" s="245"/>
      <c r="XJ35" s="245"/>
      <c r="XK35" s="245"/>
      <c r="XL35" s="245"/>
      <c r="XM35" s="245"/>
      <c r="XN35" s="245"/>
      <c r="XP35" s="245"/>
      <c r="XQ35" s="245"/>
      <c r="XR35" s="245"/>
      <c r="XS35" s="245"/>
      <c r="XT35" s="245"/>
      <c r="XU35" s="245"/>
      <c r="XV35" s="245"/>
      <c r="XW35" s="245"/>
      <c r="XX35" s="245"/>
      <c r="XY35" s="245"/>
      <c r="XZ35" s="245"/>
      <c r="YA35" s="245"/>
      <c r="YB35" s="245"/>
      <c r="YC35" s="245"/>
      <c r="YD35" s="245"/>
      <c r="YE35" s="245"/>
      <c r="YF35" s="245"/>
      <c r="YG35" s="245"/>
      <c r="YH35" s="245"/>
      <c r="YI35" s="245"/>
      <c r="YJ35" s="245"/>
      <c r="YL35" s="245"/>
      <c r="YM35" s="245"/>
      <c r="YN35" s="245"/>
      <c r="YO35" s="245"/>
      <c r="YP35" s="245"/>
      <c r="YQ35" s="245"/>
      <c r="YR35" s="245"/>
      <c r="YS35" s="245"/>
      <c r="YT35" s="245"/>
      <c r="YU35" s="245"/>
      <c r="YV35" s="245"/>
      <c r="YW35" s="245"/>
      <c r="YX35" s="245"/>
      <c r="YY35" s="245"/>
      <c r="YZ35" s="245"/>
      <c r="ZA35" s="245"/>
      <c r="ZB35" s="245"/>
      <c r="ZC35" s="245"/>
      <c r="ZD35" s="245"/>
      <c r="ZE35" s="245"/>
      <c r="ZF35" s="245"/>
      <c r="ZH35" s="245"/>
      <c r="ZI35" s="245"/>
      <c r="ZJ35" s="245"/>
      <c r="ZK35" s="245"/>
      <c r="ZL35" s="245"/>
      <c r="ZM35" s="245"/>
      <c r="ZN35" s="245"/>
      <c r="ZO35" s="245"/>
      <c r="ZP35" s="245"/>
      <c r="ZQ35" s="245"/>
      <c r="ZR35" s="245"/>
      <c r="ZS35" s="245"/>
      <c r="ZT35" s="245"/>
      <c r="ZU35" s="245"/>
      <c r="ZV35" s="245"/>
      <c r="ZW35" s="245"/>
      <c r="ZX35" s="245"/>
      <c r="ZY35" s="245"/>
      <c r="ZZ35" s="245"/>
      <c r="AAA35" s="245"/>
      <c r="AAB35" s="245"/>
      <c r="AAD35" s="245"/>
      <c r="AAE35" s="245"/>
      <c r="AAF35" s="245"/>
      <c r="AAG35" s="245"/>
      <c r="AAH35" s="245"/>
      <c r="AAI35" s="245"/>
      <c r="AAJ35" s="245"/>
      <c r="AAK35" s="245"/>
      <c r="AAL35" s="245"/>
      <c r="AAM35" s="245"/>
      <c r="AAN35" s="245"/>
      <c r="AAO35" s="245"/>
      <c r="AAP35" s="245"/>
      <c r="AAQ35" s="245"/>
      <c r="AAR35" s="245"/>
      <c r="AAS35" s="245"/>
      <c r="AAT35" s="245"/>
      <c r="AAU35" s="245"/>
      <c r="AAV35" s="245"/>
      <c r="AAW35" s="245"/>
      <c r="AAX35" s="245"/>
      <c r="AAZ35" s="245"/>
      <c r="ABA35" s="245"/>
      <c r="ABB35" s="245"/>
      <c r="ABC35" s="245"/>
      <c r="ABD35" s="245"/>
      <c r="ABE35" s="245"/>
      <c r="ABF35" s="245"/>
      <c r="ABG35" s="245"/>
      <c r="ABH35" s="245"/>
      <c r="ABI35" s="245"/>
      <c r="ABJ35" s="245"/>
      <c r="ABK35" s="245"/>
      <c r="ABL35" s="245"/>
      <c r="ABM35" s="245"/>
      <c r="ABN35" s="245"/>
      <c r="ABO35" s="245"/>
      <c r="ABP35" s="245"/>
      <c r="ABQ35" s="245"/>
      <c r="ABR35" s="245"/>
      <c r="ABS35" s="245"/>
      <c r="ABT35" s="245"/>
      <c r="ABV35" s="245"/>
      <c r="ABW35" s="245"/>
      <c r="ABX35" s="245"/>
      <c r="ABY35" s="245"/>
      <c r="ABZ35" s="245"/>
      <c r="ACA35" s="245"/>
      <c r="ACB35" s="245"/>
      <c r="ACC35" s="245"/>
      <c r="ACD35" s="245"/>
      <c r="ACE35" s="245"/>
      <c r="ACF35" s="245"/>
      <c r="ACG35" s="245"/>
      <c r="ACH35" s="245"/>
      <c r="ACI35" s="245"/>
      <c r="ACJ35" s="245"/>
      <c r="ACK35" s="245"/>
      <c r="ACL35" s="245"/>
      <c r="ACM35" s="245"/>
      <c r="ACN35" s="245"/>
      <c r="ACO35" s="245"/>
      <c r="ACP35" s="245"/>
      <c r="ACR35" s="245"/>
      <c r="ACS35" s="245"/>
      <c r="ACT35" s="245"/>
      <c r="ACU35" s="245"/>
      <c r="ACV35" s="245"/>
      <c r="ACW35" s="245"/>
      <c r="ACX35" s="245"/>
      <c r="ACY35" s="245"/>
      <c r="ACZ35" s="245"/>
      <c r="ADA35" s="245"/>
      <c r="ADB35" s="245"/>
      <c r="ADC35" s="245"/>
      <c r="ADD35" s="245"/>
      <c r="ADE35" s="245"/>
      <c r="ADF35" s="245"/>
      <c r="ADG35" s="245"/>
      <c r="ADH35" s="245"/>
      <c r="ADI35" s="245"/>
      <c r="ADJ35" s="245"/>
      <c r="ADK35" s="245"/>
      <c r="ADL35" s="245"/>
      <c r="ADN35" s="245"/>
      <c r="ADO35" s="245"/>
      <c r="ADP35" s="245"/>
      <c r="ADQ35" s="245"/>
      <c r="ADR35" s="245"/>
      <c r="ADS35" s="245"/>
      <c r="ADT35" s="245"/>
      <c r="ADU35" s="245"/>
      <c r="ADV35" s="245"/>
      <c r="ADW35" s="245"/>
      <c r="ADX35" s="245"/>
      <c r="ADY35" s="245"/>
      <c r="ADZ35" s="245"/>
      <c r="AEA35" s="245"/>
      <c r="AEB35" s="245"/>
      <c r="AEC35" s="245"/>
      <c r="AED35" s="245"/>
      <c r="AEE35" s="245"/>
      <c r="AEF35" s="245"/>
      <c r="AEG35" s="245"/>
      <c r="AEH35" s="245"/>
      <c r="AEJ35" s="245"/>
      <c r="AEK35" s="245"/>
      <c r="AEL35" s="245"/>
      <c r="AEM35" s="245"/>
      <c r="AEN35" s="245"/>
      <c r="AEO35" s="245"/>
      <c r="AEP35" s="245"/>
      <c r="AEQ35" s="245"/>
      <c r="AER35" s="245"/>
      <c r="AES35" s="245"/>
      <c r="AET35" s="245"/>
      <c r="AEU35" s="245"/>
      <c r="AEV35" s="245"/>
      <c r="AEW35" s="245"/>
      <c r="AEX35" s="245"/>
      <c r="AEY35" s="245"/>
      <c r="AEZ35" s="245"/>
      <c r="AFA35" s="245"/>
      <c r="AFB35" s="245"/>
      <c r="AFC35" s="245"/>
      <c r="AFD35" s="245"/>
      <c r="AFF35" s="245"/>
      <c r="AFG35" s="245"/>
      <c r="AFH35" s="245"/>
      <c r="AFI35" s="245"/>
      <c r="AFJ35" s="245"/>
      <c r="AFK35" s="245"/>
      <c r="AFL35" s="245"/>
      <c r="AFM35" s="245"/>
      <c r="AFN35" s="245"/>
      <c r="AFO35" s="245"/>
      <c r="AFP35" s="245"/>
      <c r="AFQ35" s="245"/>
      <c r="AFR35" s="245"/>
      <c r="AFS35" s="245"/>
      <c r="AFT35" s="245"/>
      <c r="AFU35" s="245"/>
      <c r="AFV35" s="245"/>
      <c r="AFW35" s="245"/>
      <c r="AFX35" s="245"/>
      <c r="AFY35" s="245"/>
      <c r="AFZ35" s="245"/>
      <c r="AGB35" s="245"/>
      <c r="AGC35" s="245"/>
      <c r="AGD35" s="245"/>
      <c r="AGE35" s="245"/>
      <c r="AGF35" s="245"/>
      <c r="AGG35" s="245"/>
      <c r="AGH35" s="245"/>
      <c r="AGI35" s="245"/>
      <c r="AGJ35" s="245"/>
      <c r="AGK35" s="245"/>
      <c r="AGL35" s="245"/>
      <c r="AGM35" s="245"/>
      <c r="AGN35" s="245"/>
      <c r="AGO35" s="245"/>
      <c r="AGP35" s="245"/>
      <c r="AGQ35" s="245"/>
      <c r="AGR35" s="245"/>
      <c r="AGS35" s="245"/>
      <c r="AGT35" s="245"/>
      <c r="AGU35" s="245"/>
      <c r="AGV35" s="245"/>
      <c r="AGX35" s="245"/>
      <c r="AGY35" s="245"/>
      <c r="AGZ35" s="245"/>
      <c r="AHA35" s="245"/>
      <c r="AHB35" s="245"/>
      <c r="AHC35" s="245"/>
      <c r="AHD35" s="245"/>
      <c r="AHE35" s="245"/>
      <c r="AHF35" s="245"/>
      <c r="AHG35" s="245"/>
      <c r="AHH35" s="245"/>
      <c r="AHI35" s="245"/>
      <c r="AHJ35" s="245"/>
      <c r="AHK35" s="245"/>
      <c r="AHL35" s="245"/>
      <c r="AHM35" s="245"/>
      <c r="AHN35" s="245"/>
      <c r="AHO35" s="245"/>
      <c r="AHP35" s="245"/>
      <c r="AHQ35" s="245"/>
      <c r="AHR35" s="245"/>
      <c r="AHT35" s="245"/>
      <c r="AHU35" s="245"/>
      <c r="AHV35" s="245"/>
      <c r="AHW35" s="245"/>
      <c r="AHX35" s="245"/>
      <c r="AHY35" s="245"/>
      <c r="AHZ35" s="245"/>
      <c r="AIA35" s="245"/>
      <c r="AIB35" s="245"/>
      <c r="AIC35" s="245"/>
      <c r="AID35" s="245"/>
      <c r="AIE35" s="245"/>
      <c r="AIF35" s="245"/>
      <c r="AIG35" s="245"/>
      <c r="AIH35" s="245"/>
      <c r="AII35" s="245"/>
      <c r="AIJ35" s="245"/>
      <c r="AIK35" s="245"/>
      <c r="AIL35" s="245"/>
      <c r="AIM35" s="245"/>
      <c r="AIN35" s="245"/>
      <c r="AIP35" s="245"/>
      <c r="AIQ35" s="245"/>
      <c r="AIR35" s="245"/>
      <c r="AIS35" s="245"/>
      <c r="AIT35" s="245"/>
      <c r="AIU35" s="245"/>
      <c r="AIV35" s="245"/>
      <c r="AIW35" s="245"/>
      <c r="AIX35" s="245"/>
      <c r="AIY35" s="245"/>
      <c r="AIZ35" s="245"/>
      <c r="AJA35" s="245"/>
      <c r="AJB35" s="245"/>
      <c r="AJC35" s="245"/>
      <c r="AJD35" s="245"/>
      <c r="AJE35" s="245"/>
      <c r="AJF35" s="245"/>
      <c r="AJG35" s="245"/>
      <c r="AJH35" s="245"/>
      <c r="AJI35" s="245"/>
      <c r="AJJ35" s="245"/>
      <c r="AJL35" s="245"/>
      <c r="AJM35" s="245"/>
      <c r="AJN35" s="245"/>
      <c r="AJO35" s="245"/>
      <c r="AJP35" s="245"/>
      <c r="AJQ35" s="245"/>
      <c r="AJR35" s="245"/>
      <c r="AJS35" s="245"/>
      <c r="AJT35" s="245"/>
      <c r="AJU35" s="245"/>
      <c r="AJV35" s="245"/>
      <c r="AJW35" s="245"/>
      <c r="AJX35" s="245"/>
      <c r="AJY35" s="245"/>
      <c r="AJZ35" s="245"/>
      <c r="AKA35" s="245"/>
      <c r="AKB35" s="245"/>
      <c r="AKC35" s="245"/>
      <c r="AKD35" s="245"/>
      <c r="AKE35" s="245"/>
      <c r="AKF35" s="245"/>
      <c r="AKH35" s="245"/>
      <c r="AKI35" s="245"/>
      <c r="AKJ35" s="245"/>
      <c r="AKK35" s="245"/>
      <c r="AKL35" s="245"/>
      <c r="AKM35" s="245"/>
      <c r="AKN35" s="245"/>
      <c r="AKO35" s="245"/>
      <c r="AKP35" s="245"/>
      <c r="AKQ35" s="245"/>
      <c r="AKR35" s="245"/>
      <c r="AKS35" s="245"/>
      <c r="AKT35" s="245"/>
      <c r="AKU35" s="245"/>
      <c r="AKV35" s="245"/>
      <c r="AKW35" s="245"/>
      <c r="AKX35" s="245"/>
      <c r="AKY35" s="245"/>
      <c r="AKZ35" s="245"/>
      <c r="ALA35" s="245"/>
      <c r="ALB35" s="245"/>
      <c r="ALD35" s="245"/>
      <c r="ALE35" s="245"/>
      <c r="ALF35" s="245"/>
      <c r="ALG35" s="245"/>
      <c r="ALH35" s="245"/>
      <c r="ALI35" s="245"/>
      <c r="ALJ35" s="245"/>
      <c r="ALK35" s="245"/>
      <c r="ALL35" s="245"/>
      <c r="ALM35" s="245"/>
      <c r="ALN35" s="245"/>
      <c r="ALO35" s="245"/>
      <c r="ALP35" s="245"/>
      <c r="ALQ35" s="245"/>
      <c r="ALR35" s="245"/>
      <c r="ALS35" s="245"/>
      <c r="ALT35" s="245"/>
      <c r="ALU35" s="245"/>
      <c r="ALV35" s="245"/>
      <c r="ALW35" s="245"/>
      <c r="ALX35" s="245"/>
      <c r="ALZ35" s="245"/>
      <c r="AMA35" s="245"/>
      <c r="AMB35" s="245"/>
      <c r="AMC35" s="245"/>
      <c r="AMD35" s="245"/>
      <c r="AME35" s="245"/>
      <c r="AMF35" s="245"/>
      <c r="AMG35" s="245"/>
      <c r="AMH35" s="245"/>
      <c r="AMI35" s="245"/>
      <c r="AMJ35" s="245"/>
      <c r="AMK35" s="245"/>
      <c r="AML35" s="245"/>
      <c r="AMM35" s="245"/>
      <c r="AMN35" s="245"/>
      <c r="AMO35" s="245"/>
      <c r="AMP35" s="245"/>
      <c r="AMQ35" s="245"/>
      <c r="AMR35" s="245"/>
      <c r="AMS35" s="245"/>
      <c r="AMT35" s="245"/>
      <c r="AMV35" s="245"/>
      <c r="AMW35" s="245"/>
      <c r="AMX35" s="245"/>
      <c r="AMY35" s="245"/>
      <c r="AMZ35" s="245"/>
      <c r="ANA35" s="245"/>
      <c r="ANB35" s="245"/>
      <c r="ANC35" s="245"/>
      <c r="AND35" s="245"/>
      <c r="ANE35" s="245"/>
      <c r="ANF35" s="245"/>
      <c r="ANG35" s="245"/>
      <c r="ANH35" s="245"/>
      <c r="ANI35" s="245"/>
      <c r="ANJ35" s="245"/>
      <c r="ANK35" s="245"/>
      <c r="ANL35" s="245"/>
      <c r="ANM35" s="245"/>
      <c r="ANN35" s="245"/>
      <c r="ANO35" s="245"/>
      <c r="ANP35" s="245"/>
      <c r="ANR35" s="245"/>
      <c r="ANS35" s="245"/>
      <c r="ANT35" s="245"/>
      <c r="ANU35" s="245"/>
      <c r="ANV35" s="245"/>
      <c r="ANW35" s="245"/>
      <c r="ANX35" s="245"/>
      <c r="ANY35" s="245"/>
      <c r="ANZ35" s="245"/>
      <c r="AOA35" s="245"/>
      <c r="AOB35" s="245"/>
      <c r="AOC35" s="245"/>
      <c r="AOD35" s="245"/>
      <c r="AOE35" s="245"/>
      <c r="AOF35" s="245"/>
      <c r="AOG35" s="245"/>
      <c r="AOH35" s="245"/>
      <c r="AOI35" s="245"/>
      <c r="AOJ35" s="245"/>
      <c r="AOK35" s="245"/>
      <c r="AOL35" s="245"/>
      <c r="AON35" s="245"/>
      <c r="AOO35" s="245"/>
      <c r="AOP35" s="245"/>
      <c r="AOQ35" s="245"/>
      <c r="AOR35" s="245"/>
      <c r="AOS35" s="245"/>
      <c r="AOT35" s="245"/>
      <c r="AOU35" s="245"/>
      <c r="AOV35" s="245"/>
      <c r="AOW35" s="245"/>
      <c r="AOX35" s="245"/>
      <c r="AOY35" s="245"/>
      <c r="AOZ35" s="245"/>
      <c r="APA35" s="245"/>
      <c r="APB35" s="245"/>
      <c r="APC35" s="245"/>
      <c r="APD35" s="245"/>
      <c r="APE35" s="245"/>
      <c r="APF35" s="245"/>
      <c r="APG35" s="245"/>
      <c r="APH35" s="245"/>
      <c r="APJ35" s="245"/>
      <c r="APK35" s="245"/>
      <c r="APL35" s="245"/>
      <c r="APM35" s="245"/>
      <c r="APN35" s="245"/>
      <c r="APO35" s="245"/>
      <c r="APP35" s="245"/>
      <c r="APQ35" s="245"/>
      <c r="APR35" s="245"/>
      <c r="APS35" s="245"/>
      <c r="APT35" s="245"/>
      <c r="APU35" s="245"/>
      <c r="APV35" s="245"/>
      <c r="APW35" s="245"/>
      <c r="APX35" s="245"/>
      <c r="APY35" s="245"/>
      <c r="APZ35" s="245"/>
      <c r="AQA35" s="245"/>
      <c r="AQB35" s="245"/>
      <c r="AQC35" s="245"/>
      <c r="AQD35" s="245"/>
      <c r="AQF35" s="245"/>
      <c r="AQG35" s="245"/>
      <c r="AQH35" s="245"/>
      <c r="AQI35" s="245"/>
      <c r="AQJ35" s="245"/>
      <c r="AQK35" s="245"/>
      <c r="AQL35" s="245"/>
      <c r="AQM35" s="245"/>
      <c r="AQN35" s="245"/>
      <c r="AQO35" s="245"/>
      <c r="AQP35" s="245"/>
      <c r="AQQ35" s="245"/>
      <c r="AQR35" s="245"/>
      <c r="AQS35" s="245"/>
      <c r="AQT35" s="245"/>
      <c r="AQU35" s="245"/>
      <c r="AQV35" s="245"/>
      <c r="AQW35" s="245"/>
      <c r="AQX35" s="245"/>
      <c r="AQY35" s="245"/>
      <c r="AQZ35" s="245"/>
      <c r="ARB35" s="245"/>
      <c r="ARC35" s="245"/>
      <c r="ARD35" s="245"/>
      <c r="ARE35" s="245"/>
      <c r="ARF35" s="245"/>
      <c r="ARG35" s="245"/>
      <c r="ARH35" s="245"/>
      <c r="ARI35" s="245"/>
      <c r="ARJ35" s="245"/>
      <c r="ARK35" s="245"/>
      <c r="ARL35" s="245"/>
      <c r="ARM35" s="245"/>
      <c r="ARN35" s="245"/>
      <c r="ARO35" s="245"/>
      <c r="ARP35" s="245"/>
      <c r="ARQ35" s="245"/>
      <c r="ARR35" s="245"/>
      <c r="ARS35" s="245"/>
      <c r="ART35" s="245"/>
      <c r="ARU35" s="245"/>
      <c r="ARV35" s="245"/>
      <c r="ARX35" s="245"/>
      <c r="ARY35" s="245"/>
      <c r="ARZ35" s="245"/>
      <c r="ASA35" s="245"/>
      <c r="ASB35" s="245"/>
      <c r="ASC35" s="245"/>
      <c r="ASD35" s="245"/>
      <c r="ASE35" s="245"/>
      <c r="ASF35" s="245"/>
      <c r="ASG35" s="245"/>
      <c r="ASH35" s="245"/>
      <c r="ASI35" s="245"/>
      <c r="ASJ35" s="245"/>
      <c r="ASK35" s="245"/>
      <c r="ASL35" s="245"/>
      <c r="ASM35" s="245"/>
      <c r="ASN35" s="245"/>
      <c r="ASO35" s="245"/>
      <c r="ASP35" s="245"/>
      <c r="ASQ35" s="245"/>
      <c r="ASR35" s="245"/>
      <c r="AST35" s="245"/>
      <c r="ASU35" s="245"/>
      <c r="ASV35" s="245"/>
      <c r="ASW35" s="245"/>
      <c r="ASX35" s="245"/>
      <c r="ASY35" s="245"/>
      <c r="ASZ35" s="245"/>
      <c r="ATA35" s="245"/>
      <c r="ATB35" s="245"/>
      <c r="ATC35" s="245"/>
      <c r="ATD35" s="245"/>
      <c r="ATE35" s="245"/>
      <c r="ATF35" s="245"/>
      <c r="ATG35" s="245"/>
      <c r="ATH35" s="245"/>
      <c r="ATI35" s="245"/>
      <c r="ATJ35" s="245"/>
      <c r="ATK35" s="245"/>
      <c r="ATL35" s="245"/>
      <c r="ATM35" s="245"/>
      <c r="ATN35" s="245"/>
      <c r="ATP35" s="245"/>
      <c r="ATQ35" s="245"/>
      <c r="ATR35" s="245"/>
      <c r="ATS35" s="245"/>
      <c r="ATT35" s="245"/>
      <c r="ATU35" s="245"/>
      <c r="ATV35" s="245"/>
      <c r="ATW35" s="245"/>
      <c r="ATX35" s="245"/>
      <c r="ATY35" s="245"/>
      <c r="ATZ35" s="245"/>
      <c r="AUA35" s="245"/>
      <c r="AUB35" s="245"/>
      <c r="AUC35" s="245"/>
      <c r="AUD35" s="245"/>
      <c r="AUE35" s="245"/>
      <c r="AUF35" s="245"/>
      <c r="AUG35" s="245"/>
      <c r="AUH35" s="245"/>
      <c r="AUI35" s="245"/>
      <c r="AUJ35" s="245"/>
      <c r="AUL35" s="245"/>
      <c r="AUM35" s="245"/>
      <c r="AUN35" s="245"/>
      <c r="AUO35" s="245"/>
      <c r="AUP35" s="245"/>
      <c r="AUQ35" s="245"/>
      <c r="AUR35" s="245"/>
      <c r="AUS35" s="245"/>
      <c r="AUT35" s="245"/>
      <c r="AUU35" s="245"/>
      <c r="AUV35" s="245"/>
      <c r="AUW35" s="245"/>
      <c r="AUX35" s="245"/>
      <c r="AUY35" s="245"/>
      <c r="AUZ35" s="245"/>
      <c r="AVA35" s="245"/>
      <c r="AVB35" s="245"/>
      <c r="AVC35" s="245"/>
      <c r="AVD35" s="245"/>
      <c r="AVE35" s="245"/>
      <c r="AVF35" s="245"/>
      <c r="AVH35" s="245"/>
      <c r="AVI35" s="245"/>
      <c r="AVJ35" s="245"/>
      <c r="AVK35" s="245"/>
      <c r="AVL35" s="245"/>
      <c r="AVM35" s="245"/>
      <c r="AVN35" s="245"/>
      <c r="AVO35" s="245"/>
      <c r="AVP35" s="245"/>
      <c r="AVQ35" s="245"/>
      <c r="AVR35" s="245"/>
      <c r="AVS35" s="245"/>
      <c r="AVT35" s="245"/>
      <c r="AVU35" s="245"/>
      <c r="AVV35" s="245"/>
      <c r="AVW35" s="245"/>
      <c r="AVX35" s="245"/>
      <c r="AVY35" s="245"/>
      <c r="AVZ35" s="245"/>
      <c r="AWA35" s="245"/>
      <c r="AWB35" s="245"/>
      <c r="AWD35" s="245"/>
      <c r="AWE35" s="245"/>
      <c r="AWF35" s="245"/>
      <c r="AWG35" s="245"/>
      <c r="AWH35" s="245"/>
      <c r="AWI35" s="245"/>
      <c r="AWJ35" s="245"/>
      <c r="AWK35" s="245"/>
      <c r="AWL35" s="245"/>
      <c r="AWM35" s="245"/>
      <c r="AWN35" s="245"/>
      <c r="AWO35" s="245"/>
      <c r="AWP35" s="245"/>
      <c r="AWQ35" s="245"/>
      <c r="AWR35" s="245"/>
      <c r="AWS35" s="245"/>
      <c r="AWT35" s="245"/>
      <c r="AWU35" s="245"/>
      <c r="AWV35" s="245"/>
      <c r="AWW35" s="245"/>
      <c r="AWX35" s="245"/>
      <c r="AWZ35" s="245"/>
      <c r="AXA35" s="245"/>
      <c r="AXB35" s="245"/>
      <c r="AXC35" s="245"/>
      <c r="AXD35" s="245"/>
      <c r="AXE35" s="245"/>
      <c r="AXF35" s="245"/>
      <c r="AXG35" s="245"/>
      <c r="AXH35" s="245"/>
      <c r="AXI35" s="245"/>
      <c r="AXJ35" s="245"/>
      <c r="AXK35" s="245"/>
      <c r="AXL35" s="245"/>
      <c r="AXM35" s="245"/>
      <c r="AXN35" s="245"/>
      <c r="AXO35" s="245"/>
      <c r="AXP35" s="245"/>
      <c r="AXQ35" s="245"/>
      <c r="AXR35" s="245"/>
      <c r="AXS35" s="245"/>
      <c r="AXT35" s="245"/>
      <c r="AXV35" s="245"/>
      <c r="AXW35" s="245"/>
      <c r="AXX35" s="245"/>
      <c r="AXY35" s="245"/>
      <c r="AXZ35" s="245"/>
      <c r="AYA35" s="245"/>
      <c r="AYB35" s="245"/>
      <c r="AYC35" s="245"/>
      <c r="AYD35" s="245"/>
      <c r="AYE35" s="245"/>
      <c r="AYF35" s="245"/>
      <c r="AYG35" s="245"/>
      <c r="AYH35" s="245"/>
      <c r="AYI35" s="245"/>
      <c r="AYJ35" s="245"/>
      <c r="AYK35" s="245"/>
      <c r="AYL35" s="245"/>
      <c r="AYM35" s="245"/>
      <c r="AYN35" s="245"/>
      <c r="AYO35" s="245"/>
      <c r="AYP35" s="245"/>
      <c r="AYR35" s="245"/>
      <c r="AYS35" s="245"/>
      <c r="AYT35" s="245"/>
      <c r="AYU35" s="245"/>
      <c r="AYV35" s="245"/>
      <c r="AYW35" s="245"/>
      <c r="AYX35" s="245"/>
      <c r="AYY35" s="245"/>
      <c r="AYZ35" s="245"/>
      <c r="AZA35" s="245"/>
      <c r="AZB35" s="245"/>
      <c r="AZC35" s="245"/>
      <c r="AZD35" s="245"/>
      <c r="AZE35" s="245"/>
      <c r="AZF35" s="245"/>
      <c r="AZG35" s="245"/>
      <c r="AZH35" s="245"/>
      <c r="AZI35" s="245"/>
      <c r="AZJ35" s="245"/>
      <c r="AZK35" s="245"/>
      <c r="AZL35" s="245"/>
      <c r="AZN35" s="245"/>
      <c r="AZO35" s="245"/>
      <c r="AZP35" s="245"/>
      <c r="AZQ35" s="245"/>
      <c r="AZR35" s="245"/>
      <c r="AZS35" s="245"/>
      <c r="AZT35" s="245"/>
      <c r="AZU35" s="245"/>
      <c r="AZV35" s="245"/>
      <c r="AZW35" s="245"/>
      <c r="AZX35" s="245"/>
      <c r="AZY35" s="245"/>
      <c r="AZZ35" s="245"/>
      <c r="BAA35" s="245"/>
      <c r="BAB35" s="245"/>
      <c r="BAC35" s="245"/>
      <c r="BAD35" s="245"/>
      <c r="BAE35" s="245"/>
      <c r="BAF35" s="245"/>
      <c r="BAG35" s="245"/>
      <c r="BAH35" s="245"/>
      <c r="BAJ35" s="245"/>
      <c r="BAK35" s="245"/>
      <c r="BAL35" s="245"/>
      <c r="BAM35" s="245"/>
      <c r="BAN35" s="245"/>
      <c r="BAO35" s="245"/>
      <c r="BAP35" s="245"/>
      <c r="BAQ35" s="245"/>
      <c r="BAR35" s="245"/>
      <c r="BAS35" s="245"/>
      <c r="BAT35" s="245"/>
      <c r="BAU35" s="245"/>
      <c r="BAV35" s="245"/>
      <c r="BAW35" s="245"/>
      <c r="BAX35" s="245"/>
      <c r="BAY35" s="245"/>
      <c r="BAZ35" s="245"/>
      <c r="BBA35" s="245"/>
      <c r="BBB35" s="245"/>
      <c r="BBC35" s="245"/>
      <c r="BBD35" s="245"/>
      <c r="BBF35" s="245"/>
      <c r="BBG35" s="245"/>
      <c r="BBH35" s="245"/>
      <c r="BBI35" s="245"/>
      <c r="BBJ35" s="245"/>
      <c r="BBK35" s="245"/>
      <c r="BBL35" s="245"/>
      <c r="BBM35" s="245"/>
      <c r="BBN35" s="245"/>
      <c r="BBO35" s="245"/>
      <c r="BBP35" s="245"/>
      <c r="BBQ35" s="245"/>
      <c r="BBR35" s="245"/>
      <c r="BBS35" s="245"/>
      <c r="BBT35" s="245"/>
      <c r="BBU35" s="245"/>
      <c r="BBV35" s="245"/>
      <c r="BBW35" s="245"/>
      <c r="BBX35" s="245"/>
      <c r="BBY35" s="245"/>
      <c r="BBZ35" s="245"/>
      <c r="BCB35" s="245"/>
      <c r="BCC35" s="245"/>
      <c r="BCD35" s="245"/>
      <c r="BCE35" s="245"/>
      <c r="BCF35" s="245"/>
      <c r="BCG35" s="245"/>
      <c r="BCH35" s="245"/>
      <c r="BCI35" s="245"/>
      <c r="BCJ35" s="245"/>
      <c r="BCK35" s="245"/>
      <c r="BCL35" s="245"/>
      <c r="BCM35" s="245"/>
      <c r="BCN35" s="245"/>
      <c r="BCO35" s="245"/>
      <c r="BCP35" s="245"/>
      <c r="BCQ35" s="245"/>
      <c r="BCR35" s="245"/>
      <c r="BCS35" s="245"/>
      <c r="BCT35" s="245"/>
      <c r="BCU35" s="245"/>
      <c r="BCV35" s="245"/>
      <c r="BCX35" s="245"/>
      <c r="BCY35" s="245"/>
      <c r="BCZ35" s="245"/>
      <c r="BDA35" s="245"/>
      <c r="BDB35" s="245"/>
      <c r="BDC35" s="245"/>
      <c r="BDD35" s="245"/>
      <c r="BDE35" s="245"/>
      <c r="BDF35" s="245"/>
      <c r="BDG35" s="245"/>
      <c r="BDH35" s="245"/>
      <c r="BDI35" s="245"/>
      <c r="BDJ35" s="245"/>
      <c r="BDK35" s="245"/>
      <c r="BDL35" s="245"/>
      <c r="BDM35" s="245"/>
      <c r="BDN35" s="245"/>
      <c r="BDO35" s="245"/>
      <c r="BDP35" s="245"/>
      <c r="BDQ35" s="245"/>
      <c r="BDR35" s="245"/>
      <c r="BDT35" s="245"/>
      <c r="BDU35" s="245"/>
      <c r="BDV35" s="245"/>
      <c r="BDW35" s="245"/>
      <c r="BDX35" s="245"/>
      <c r="BDY35" s="245"/>
      <c r="BDZ35" s="245"/>
      <c r="BEA35" s="245"/>
      <c r="BEB35" s="245"/>
      <c r="BEC35" s="245"/>
      <c r="BED35" s="245"/>
      <c r="BEE35" s="245"/>
      <c r="BEF35" s="245"/>
      <c r="BEG35" s="245"/>
      <c r="BEH35" s="245"/>
      <c r="BEI35" s="245"/>
      <c r="BEJ35" s="245"/>
      <c r="BEK35" s="245"/>
      <c r="BEL35" s="245"/>
      <c r="BEM35" s="245"/>
      <c r="BEN35" s="245"/>
      <c r="BEP35" s="245"/>
      <c r="BEQ35" s="245"/>
      <c r="BER35" s="245"/>
      <c r="BES35" s="245"/>
      <c r="BET35" s="245"/>
      <c r="BEU35" s="245"/>
      <c r="BEV35" s="245"/>
      <c r="BEW35" s="245"/>
      <c r="BEX35" s="245"/>
      <c r="BEY35" s="245"/>
      <c r="BEZ35" s="245"/>
      <c r="BFA35" s="245"/>
      <c r="BFB35" s="245"/>
      <c r="BFC35" s="245"/>
      <c r="BFD35" s="245"/>
      <c r="BFE35" s="245"/>
      <c r="BFF35" s="245"/>
      <c r="BFG35" s="245"/>
      <c r="BFH35" s="245"/>
      <c r="BFI35" s="245"/>
      <c r="BFJ35" s="245"/>
      <c r="BFL35" s="245"/>
      <c r="BFM35" s="245"/>
      <c r="BFN35" s="245"/>
      <c r="BFO35" s="245"/>
      <c r="BFP35" s="245"/>
      <c r="BFQ35" s="245"/>
      <c r="BFR35" s="245"/>
      <c r="BFS35" s="245"/>
      <c r="BFT35" s="245"/>
      <c r="BFU35" s="245"/>
      <c r="BFV35" s="245"/>
      <c r="BFW35" s="245"/>
      <c r="BFX35" s="245"/>
      <c r="BFY35" s="245"/>
      <c r="BFZ35" s="245"/>
      <c r="BGA35" s="245"/>
      <c r="BGB35" s="245"/>
      <c r="BGC35" s="245"/>
      <c r="BGD35" s="245"/>
      <c r="BGE35" s="245"/>
      <c r="BGF35" s="245"/>
      <c r="BGH35" s="245"/>
      <c r="BGI35" s="245"/>
      <c r="BGJ35" s="245"/>
      <c r="BGK35" s="245"/>
      <c r="BGL35" s="245"/>
      <c r="BGM35" s="245"/>
      <c r="BGN35" s="245"/>
      <c r="BGO35" s="245"/>
      <c r="BGP35" s="245"/>
      <c r="BGQ35" s="245"/>
      <c r="BGR35" s="245"/>
      <c r="BGS35" s="245"/>
      <c r="BGT35" s="245"/>
      <c r="BGU35" s="245"/>
      <c r="BGV35" s="245"/>
      <c r="BGW35" s="245"/>
      <c r="BGX35" s="245"/>
      <c r="BGY35" s="245"/>
      <c r="BGZ35" s="245"/>
      <c r="BHA35" s="245"/>
      <c r="BHB35" s="245"/>
      <c r="BHD35" s="245"/>
      <c r="BHE35" s="245"/>
      <c r="BHF35" s="245"/>
      <c r="BHG35" s="245"/>
      <c r="BHH35" s="245"/>
      <c r="BHI35" s="245"/>
      <c r="BHJ35" s="245"/>
      <c r="BHK35" s="245"/>
      <c r="BHL35" s="245"/>
      <c r="BHM35" s="245"/>
      <c r="BHN35" s="245"/>
      <c r="BHO35" s="245"/>
      <c r="BHP35" s="245"/>
      <c r="BHQ35" s="245"/>
      <c r="BHR35" s="245"/>
      <c r="BHS35" s="245"/>
      <c r="BHT35" s="245"/>
      <c r="BHU35" s="245"/>
      <c r="BHV35" s="245"/>
      <c r="BHW35" s="245"/>
      <c r="BHX35" s="245"/>
      <c r="BHZ35" s="245"/>
      <c r="BIA35" s="245"/>
      <c r="BIB35" s="245"/>
      <c r="BIC35" s="245"/>
      <c r="BID35" s="245"/>
      <c r="BIE35" s="245"/>
      <c r="BIF35" s="245"/>
      <c r="BIG35" s="245"/>
      <c r="BIH35" s="245"/>
      <c r="BII35" s="245"/>
      <c r="BIJ35" s="245"/>
      <c r="BIK35" s="245"/>
      <c r="BIL35" s="245"/>
      <c r="BIM35" s="245"/>
      <c r="BIN35" s="245"/>
      <c r="BIO35" s="245"/>
      <c r="BIP35" s="245"/>
      <c r="BIQ35" s="245"/>
      <c r="BIR35" s="245"/>
      <c r="BIS35" s="245"/>
      <c r="BIT35" s="245"/>
      <c r="BIV35" s="245"/>
      <c r="BIW35" s="245"/>
      <c r="BIX35" s="245"/>
      <c r="BIY35" s="245"/>
      <c r="BIZ35" s="245"/>
      <c r="BJA35" s="245"/>
      <c r="BJB35" s="245"/>
      <c r="BJC35" s="245"/>
      <c r="BJD35" s="245"/>
      <c r="BJE35" s="245"/>
      <c r="BJF35" s="245"/>
      <c r="BJG35" s="245"/>
      <c r="BJH35" s="245"/>
      <c r="BJI35" s="245"/>
      <c r="BJJ35" s="245"/>
      <c r="BJK35" s="245"/>
      <c r="BJL35" s="245"/>
      <c r="BJM35" s="245"/>
      <c r="BJN35" s="245"/>
      <c r="BJO35" s="245"/>
      <c r="BJP35" s="245"/>
      <c r="BJR35" s="245"/>
      <c r="BJS35" s="245"/>
      <c r="BJT35" s="245"/>
      <c r="BJU35" s="245"/>
      <c r="BJV35" s="245"/>
      <c r="BJW35" s="245"/>
      <c r="BJX35" s="245"/>
      <c r="BJY35" s="245"/>
      <c r="BJZ35" s="245"/>
      <c r="BKA35" s="245"/>
      <c r="BKB35" s="245"/>
      <c r="BKC35" s="245"/>
      <c r="BKD35" s="245"/>
      <c r="BKE35" s="245"/>
      <c r="BKF35" s="245"/>
      <c r="BKG35" s="245"/>
      <c r="BKH35" s="245"/>
      <c r="BKI35" s="245"/>
      <c r="BKJ35" s="245"/>
      <c r="BKK35" s="245"/>
      <c r="BKL35" s="245"/>
      <c r="BKN35" s="245"/>
      <c r="BKO35" s="245"/>
      <c r="BKP35" s="245"/>
      <c r="BKQ35" s="245"/>
      <c r="BKR35" s="245"/>
      <c r="BKS35" s="245"/>
      <c r="BKT35" s="245"/>
      <c r="BKU35" s="245"/>
      <c r="BKV35" s="245"/>
      <c r="BKW35" s="245"/>
      <c r="BKX35" s="245"/>
      <c r="BKY35" s="245"/>
      <c r="BKZ35" s="245"/>
      <c r="BLA35" s="245"/>
      <c r="BLB35" s="245"/>
      <c r="BLC35" s="245"/>
      <c r="BLD35" s="245"/>
      <c r="BLE35" s="245"/>
      <c r="BLF35" s="245"/>
      <c r="BLG35" s="245"/>
      <c r="BLH35" s="245"/>
      <c r="BLJ35" s="245"/>
      <c r="BLK35" s="245"/>
      <c r="BLL35" s="245"/>
      <c r="BLM35" s="245"/>
      <c r="BLN35" s="245"/>
      <c r="BLO35" s="245"/>
      <c r="BLP35" s="245"/>
      <c r="BLQ35" s="245"/>
      <c r="BLR35" s="245"/>
      <c r="BLS35" s="245"/>
      <c r="BLT35" s="245"/>
      <c r="BLU35" s="245"/>
      <c r="BLV35" s="245"/>
      <c r="BLW35" s="245"/>
      <c r="BLX35" s="245"/>
      <c r="BLY35" s="245"/>
      <c r="BLZ35" s="245"/>
      <c r="BMA35" s="245"/>
      <c r="BMB35" s="245"/>
      <c r="BMC35" s="245"/>
      <c r="BMD35" s="245"/>
      <c r="BMF35" s="245"/>
      <c r="BMG35" s="245"/>
      <c r="BMH35" s="245"/>
      <c r="BMI35" s="245"/>
      <c r="BMJ35" s="245"/>
      <c r="BMK35" s="245"/>
      <c r="BML35" s="245"/>
      <c r="BMM35" s="245"/>
      <c r="BMN35" s="245"/>
      <c r="BMO35" s="245"/>
      <c r="BMP35" s="245"/>
      <c r="BMQ35" s="245"/>
      <c r="BMR35" s="245"/>
      <c r="BMS35" s="245"/>
      <c r="BMT35" s="245"/>
      <c r="BMU35" s="245"/>
      <c r="BMV35" s="245"/>
      <c r="BMW35" s="245"/>
      <c r="BMX35" s="245"/>
      <c r="BMY35" s="245"/>
      <c r="BMZ35" s="245"/>
      <c r="BNB35" s="245"/>
      <c r="BNC35" s="245"/>
      <c r="BND35" s="245"/>
      <c r="BNE35" s="245"/>
      <c r="BNF35" s="245"/>
      <c r="BNG35" s="245"/>
      <c r="BNH35" s="245"/>
      <c r="BNI35" s="245"/>
      <c r="BNJ35" s="245"/>
      <c r="BNK35" s="245"/>
      <c r="BNL35" s="245"/>
      <c r="BNM35" s="245"/>
      <c r="BNN35" s="245"/>
      <c r="BNO35" s="245"/>
      <c r="BNP35" s="245"/>
      <c r="BNQ35" s="245"/>
      <c r="BNR35" s="245"/>
      <c r="BNS35" s="245"/>
      <c r="BNT35" s="245"/>
      <c r="BNU35" s="245"/>
      <c r="BNV35" s="245"/>
      <c r="BNX35" s="245"/>
      <c r="BNY35" s="245"/>
      <c r="BNZ35" s="245"/>
      <c r="BOA35" s="245"/>
      <c r="BOB35" s="245"/>
      <c r="BOC35" s="245"/>
      <c r="BOD35" s="245"/>
      <c r="BOE35" s="245"/>
      <c r="BOF35" s="245"/>
      <c r="BOG35" s="245"/>
      <c r="BOH35" s="245"/>
      <c r="BOI35" s="245"/>
      <c r="BOJ35" s="245"/>
      <c r="BOK35" s="245"/>
      <c r="BOL35" s="245"/>
      <c r="BOM35" s="245"/>
      <c r="BON35" s="245"/>
      <c r="BOO35" s="245"/>
      <c r="BOP35" s="245"/>
      <c r="BOQ35" s="245"/>
      <c r="BOR35" s="245"/>
      <c r="BOT35" s="245"/>
      <c r="BOU35" s="245"/>
      <c r="BOV35" s="245"/>
      <c r="BOW35" s="245"/>
      <c r="BOX35" s="245"/>
      <c r="BOY35" s="245"/>
      <c r="BOZ35" s="245"/>
      <c r="BPA35" s="245"/>
      <c r="BPB35" s="245"/>
      <c r="BPC35" s="245"/>
      <c r="BPD35" s="245"/>
      <c r="BPE35" s="245"/>
      <c r="BPF35" s="245"/>
      <c r="BPG35" s="245"/>
      <c r="BPH35" s="245"/>
      <c r="BPI35" s="245"/>
      <c r="BPJ35" s="245"/>
      <c r="BPK35" s="245"/>
      <c r="BPL35" s="245"/>
      <c r="BPM35" s="245"/>
      <c r="BPN35" s="245"/>
      <c r="BPP35" s="245"/>
      <c r="BPQ35" s="245"/>
      <c r="BPR35" s="245"/>
      <c r="BPS35" s="245"/>
      <c r="BPT35" s="245"/>
      <c r="BPU35" s="245"/>
      <c r="BPV35" s="245"/>
      <c r="BPW35" s="245"/>
      <c r="BPX35" s="245"/>
      <c r="BPY35" s="245"/>
      <c r="BPZ35" s="245"/>
      <c r="BQA35" s="245"/>
      <c r="BQB35" s="245"/>
      <c r="BQC35" s="245"/>
      <c r="BQD35" s="245"/>
      <c r="BQE35" s="245"/>
      <c r="BQF35" s="245"/>
      <c r="BQG35" s="245"/>
      <c r="BQH35" s="245"/>
      <c r="BQI35" s="245"/>
      <c r="BQJ35" s="245"/>
      <c r="BQL35" s="245"/>
      <c r="BQM35" s="245"/>
      <c r="BQN35" s="245"/>
      <c r="BQO35" s="245"/>
      <c r="BQP35" s="245"/>
      <c r="BQQ35" s="245"/>
      <c r="BQR35" s="245"/>
      <c r="BQS35" s="245"/>
      <c r="BQT35" s="245"/>
      <c r="BQU35" s="245"/>
      <c r="BQV35" s="245"/>
      <c r="BQW35" s="245"/>
      <c r="BQX35" s="245"/>
      <c r="BQY35" s="245"/>
      <c r="BQZ35" s="245"/>
      <c r="BRA35" s="245"/>
      <c r="BRB35" s="245"/>
      <c r="BRC35" s="245"/>
      <c r="BRD35" s="245"/>
      <c r="BRE35" s="245"/>
      <c r="BRF35" s="245"/>
      <c r="BRH35" s="245"/>
      <c r="BRI35" s="245"/>
      <c r="BRJ35" s="245"/>
      <c r="BRK35" s="245"/>
      <c r="BRL35" s="245"/>
      <c r="BRM35" s="245"/>
      <c r="BRN35" s="245"/>
      <c r="BRO35" s="245"/>
      <c r="BRP35" s="245"/>
      <c r="BRQ35" s="245"/>
      <c r="BRR35" s="245"/>
      <c r="BRS35" s="245"/>
      <c r="BRT35" s="245"/>
      <c r="BRU35" s="245"/>
      <c r="BRV35" s="245"/>
      <c r="BRW35" s="245"/>
      <c r="BRX35" s="245"/>
      <c r="BRY35" s="245"/>
      <c r="BRZ35" s="245"/>
      <c r="BSA35" s="245"/>
      <c r="BSB35" s="245"/>
      <c r="BSD35" s="245"/>
      <c r="BSE35" s="245"/>
      <c r="BSF35" s="245"/>
      <c r="BSG35" s="245"/>
      <c r="BSH35" s="245"/>
      <c r="BSI35" s="245"/>
      <c r="BSJ35" s="245"/>
      <c r="BSK35" s="245"/>
      <c r="BSL35" s="245"/>
      <c r="BSM35" s="245"/>
      <c r="BSN35" s="245"/>
      <c r="BSO35" s="245"/>
      <c r="BSP35" s="245"/>
      <c r="BSQ35" s="245"/>
      <c r="BSR35" s="245"/>
      <c r="BSS35" s="245"/>
      <c r="BST35" s="245"/>
      <c r="BSU35" s="245"/>
      <c r="BSV35" s="245"/>
      <c r="BSW35" s="245"/>
      <c r="BSX35" s="245"/>
      <c r="BSZ35" s="245"/>
      <c r="BTA35" s="245"/>
      <c r="BTB35" s="245"/>
      <c r="BTC35" s="245"/>
      <c r="BTD35" s="245"/>
      <c r="BTE35" s="245"/>
      <c r="BTF35" s="245"/>
      <c r="BTG35" s="245"/>
      <c r="BTH35" s="245"/>
      <c r="BTI35" s="245"/>
      <c r="BTJ35" s="245"/>
      <c r="BTK35" s="245"/>
      <c r="BTL35" s="245"/>
      <c r="BTM35" s="245"/>
      <c r="BTN35" s="245"/>
      <c r="BTO35" s="245"/>
      <c r="BTP35" s="245"/>
      <c r="BTQ35" s="245"/>
      <c r="BTR35" s="245"/>
      <c r="BTS35" s="245"/>
      <c r="BTT35" s="245"/>
      <c r="BTV35" s="245"/>
      <c r="BTW35" s="245"/>
      <c r="BTX35" s="245"/>
      <c r="BTY35" s="245"/>
      <c r="BTZ35" s="245"/>
      <c r="BUA35" s="245"/>
      <c r="BUB35" s="245"/>
      <c r="BUC35" s="245"/>
      <c r="BUD35" s="245"/>
      <c r="BUE35" s="245"/>
      <c r="BUF35" s="245"/>
      <c r="BUG35" s="245"/>
      <c r="BUH35" s="245"/>
      <c r="BUI35" s="245"/>
      <c r="BUJ35" s="245"/>
      <c r="BUK35" s="245"/>
      <c r="BUL35" s="245"/>
      <c r="BUM35" s="245"/>
      <c r="BUN35" s="245"/>
      <c r="BUO35" s="245"/>
      <c r="BUP35" s="245"/>
      <c r="BUR35" s="245"/>
      <c r="BUS35" s="245"/>
      <c r="BUT35" s="245"/>
      <c r="BUU35" s="245"/>
      <c r="BUV35" s="245"/>
      <c r="BUW35" s="245"/>
      <c r="BUX35" s="245"/>
      <c r="BUY35" s="245"/>
      <c r="BUZ35" s="245"/>
      <c r="BVA35" s="245"/>
      <c r="BVB35" s="245"/>
      <c r="BVC35" s="245"/>
      <c r="BVD35" s="245"/>
      <c r="BVE35" s="245"/>
      <c r="BVF35" s="245"/>
      <c r="BVG35" s="245"/>
      <c r="BVH35" s="245"/>
      <c r="BVI35" s="245"/>
      <c r="BVJ35" s="245"/>
      <c r="BVK35" s="245"/>
      <c r="BVL35" s="245"/>
      <c r="BVN35" s="245"/>
      <c r="BVO35" s="245"/>
      <c r="BVP35" s="245"/>
      <c r="BVQ35" s="245"/>
      <c r="BVR35" s="245"/>
      <c r="BVS35" s="245"/>
      <c r="BVT35" s="245"/>
      <c r="BVU35" s="245"/>
      <c r="BVV35" s="245"/>
      <c r="BVW35" s="245"/>
      <c r="BVX35" s="245"/>
      <c r="BVY35" s="245"/>
      <c r="BVZ35" s="245"/>
      <c r="BWA35" s="245"/>
      <c r="BWB35" s="245"/>
      <c r="BWC35" s="245"/>
      <c r="BWD35" s="245"/>
      <c r="BWE35" s="245"/>
      <c r="BWF35" s="245"/>
      <c r="BWG35" s="245"/>
      <c r="BWH35" s="245"/>
      <c r="BWJ35" s="245"/>
      <c r="BWK35" s="245"/>
      <c r="BWL35" s="245"/>
      <c r="BWM35" s="245"/>
      <c r="BWN35" s="245"/>
      <c r="BWO35" s="245"/>
      <c r="BWP35" s="245"/>
      <c r="BWQ35" s="245"/>
      <c r="BWR35" s="245"/>
      <c r="BWS35" s="245"/>
      <c r="BWT35" s="245"/>
      <c r="BWU35" s="245"/>
      <c r="BWV35" s="245"/>
      <c r="BWW35" s="245"/>
      <c r="BWX35" s="245"/>
      <c r="BWY35" s="245"/>
      <c r="BWZ35" s="245"/>
      <c r="BXA35" s="245"/>
      <c r="BXB35" s="245"/>
      <c r="BXC35" s="245"/>
      <c r="BXD35" s="245"/>
      <c r="BXF35" s="245"/>
      <c r="BXG35" s="245"/>
      <c r="BXH35" s="245"/>
      <c r="BXI35" s="245"/>
      <c r="BXJ35" s="245"/>
      <c r="BXK35" s="245"/>
      <c r="BXL35" s="245"/>
      <c r="BXM35" s="245"/>
      <c r="BXN35" s="245"/>
      <c r="BXO35" s="245"/>
      <c r="BXP35" s="245"/>
      <c r="BXQ35" s="245"/>
      <c r="BXR35" s="245"/>
      <c r="BXS35" s="245"/>
      <c r="BXT35" s="245"/>
      <c r="BXU35" s="245"/>
      <c r="BXV35" s="245"/>
      <c r="BXW35" s="245"/>
      <c r="BXX35" s="245"/>
      <c r="BXY35" s="245"/>
      <c r="BXZ35" s="245"/>
      <c r="BYB35" s="245"/>
      <c r="BYC35" s="245"/>
      <c r="BYD35" s="245"/>
      <c r="BYE35" s="245"/>
      <c r="BYF35" s="245"/>
      <c r="BYG35" s="245"/>
      <c r="BYH35" s="245"/>
      <c r="BYI35" s="245"/>
      <c r="BYJ35" s="245"/>
      <c r="BYK35" s="245"/>
      <c r="BYL35" s="245"/>
      <c r="BYM35" s="245"/>
      <c r="BYN35" s="245"/>
      <c r="BYO35" s="245"/>
      <c r="BYP35" s="245"/>
      <c r="BYQ35" s="245"/>
      <c r="BYR35" s="245"/>
      <c r="BYS35" s="245"/>
      <c r="BYT35" s="245"/>
      <c r="BYU35" s="245"/>
      <c r="BYV35" s="245"/>
      <c r="BYX35" s="245"/>
      <c r="BYY35" s="245"/>
      <c r="BYZ35" s="245"/>
      <c r="BZA35" s="245"/>
      <c r="BZB35" s="245"/>
      <c r="BZC35" s="245"/>
      <c r="BZD35" s="245"/>
      <c r="BZE35" s="245"/>
      <c r="BZF35" s="245"/>
      <c r="BZG35" s="245"/>
      <c r="BZH35" s="245"/>
      <c r="BZI35" s="245"/>
      <c r="BZJ35" s="245"/>
      <c r="BZK35" s="245"/>
      <c r="BZL35" s="245"/>
      <c r="BZM35" s="245"/>
      <c r="BZN35" s="245"/>
      <c r="BZO35" s="245"/>
      <c r="BZP35" s="245"/>
      <c r="BZQ35" s="245"/>
      <c r="BZR35" s="245"/>
      <c r="BZT35" s="245"/>
      <c r="BZU35" s="245"/>
      <c r="BZV35" s="245"/>
      <c r="BZW35" s="245"/>
      <c r="BZX35" s="245"/>
      <c r="BZY35" s="245"/>
      <c r="BZZ35" s="245"/>
      <c r="CAA35" s="245"/>
      <c r="CAB35" s="245"/>
      <c r="CAC35" s="245"/>
      <c r="CAD35" s="245"/>
      <c r="CAE35" s="245"/>
      <c r="CAF35" s="245"/>
      <c r="CAG35" s="245"/>
      <c r="CAH35" s="245"/>
      <c r="CAI35" s="245"/>
      <c r="CAJ35" s="245"/>
      <c r="CAK35" s="245"/>
      <c r="CAL35" s="245"/>
      <c r="CAM35" s="245"/>
      <c r="CAN35" s="245"/>
      <c r="CAP35" s="245"/>
      <c r="CAQ35" s="245"/>
      <c r="CAR35" s="245"/>
      <c r="CAS35" s="245"/>
      <c r="CAT35" s="245"/>
      <c r="CAU35" s="245"/>
      <c r="CAV35" s="245"/>
      <c r="CAW35" s="245"/>
      <c r="CAX35" s="245"/>
      <c r="CAY35" s="245"/>
      <c r="CAZ35" s="245"/>
      <c r="CBA35" s="245"/>
      <c r="CBB35" s="245"/>
      <c r="CBC35" s="245"/>
      <c r="CBD35" s="245"/>
      <c r="CBE35" s="245"/>
      <c r="CBF35" s="245"/>
      <c r="CBG35" s="245"/>
      <c r="CBH35" s="245"/>
      <c r="CBI35" s="245"/>
      <c r="CBJ35" s="245"/>
      <c r="CBL35" s="245"/>
      <c r="CBM35" s="245"/>
      <c r="CBN35" s="245"/>
      <c r="CBO35" s="245"/>
      <c r="CBP35" s="245"/>
      <c r="CBQ35" s="245"/>
      <c r="CBR35" s="245"/>
      <c r="CBS35" s="245"/>
      <c r="CBT35" s="245"/>
      <c r="CBU35" s="245"/>
      <c r="CBV35" s="245"/>
      <c r="CBW35" s="245"/>
      <c r="CBX35" s="245"/>
      <c r="CBY35" s="245"/>
      <c r="CBZ35" s="245"/>
      <c r="CCA35" s="245"/>
      <c r="CCB35" s="245"/>
      <c r="CCC35" s="245"/>
      <c r="CCD35" s="245"/>
      <c r="CCE35" s="245"/>
      <c r="CCF35" s="245"/>
      <c r="CCH35" s="245"/>
      <c r="CCI35" s="245"/>
      <c r="CCJ35" s="245"/>
      <c r="CCK35" s="245"/>
      <c r="CCL35" s="245"/>
      <c r="CCM35" s="245"/>
      <c r="CCN35" s="245"/>
      <c r="CCO35" s="245"/>
      <c r="CCP35" s="245"/>
      <c r="CCQ35" s="245"/>
      <c r="CCR35" s="245"/>
      <c r="CCS35" s="245"/>
      <c r="CCT35" s="245"/>
      <c r="CCU35" s="245"/>
      <c r="CCV35" s="245"/>
      <c r="CCW35" s="245"/>
      <c r="CCX35" s="245"/>
      <c r="CCY35" s="245"/>
      <c r="CCZ35" s="245"/>
      <c r="CDA35" s="245"/>
      <c r="CDB35" s="245"/>
      <c r="CDD35" s="245"/>
      <c r="CDE35" s="245"/>
      <c r="CDF35" s="245"/>
      <c r="CDG35" s="245"/>
      <c r="CDH35" s="245"/>
      <c r="CDI35" s="245"/>
      <c r="CDJ35" s="245"/>
      <c r="CDK35" s="245"/>
      <c r="CDL35" s="245"/>
      <c r="CDM35" s="245"/>
      <c r="CDN35" s="245"/>
      <c r="CDO35" s="245"/>
      <c r="CDP35" s="245"/>
      <c r="CDQ35" s="245"/>
      <c r="CDR35" s="245"/>
      <c r="CDS35" s="245"/>
      <c r="CDT35" s="245"/>
      <c r="CDU35" s="245"/>
      <c r="CDV35" s="245"/>
      <c r="CDW35" s="245"/>
      <c r="CDX35" s="245"/>
      <c r="CDZ35" s="245"/>
      <c r="CEA35" s="245"/>
      <c r="CEB35" s="245"/>
      <c r="CEC35" s="245"/>
      <c r="CED35" s="245"/>
      <c r="CEE35" s="245"/>
      <c r="CEF35" s="245"/>
      <c r="CEG35" s="245"/>
      <c r="CEH35" s="245"/>
      <c r="CEI35" s="245"/>
      <c r="CEJ35" s="245"/>
      <c r="CEK35" s="245"/>
      <c r="CEL35" s="245"/>
      <c r="CEM35" s="245"/>
      <c r="CEN35" s="245"/>
      <c r="CEO35" s="245"/>
      <c r="CEP35" s="245"/>
      <c r="CEQ35" s="245"/>
      <c r="CER35" s="245"/>
      <c r="CES35" s="245"/>
      <c r="CET35" s="245"/>
      <c r="CEV35" s="245"/>
      <c r="CEW35" s="245"/>
      <c r="CEX35" s="245"/>
      <c r="CEY35" s="245"/>
      <c r="CEZ35" s="245"/>
      <c r="CFA35" s="245"/>
      <c r="CFB35" s="245"/>
      <c r="CFC35" s="245"/>
      <c r="CFD35" s="245"/>
      <c r="CFE35" s="245"/>
      <c r="CFF35" s="245"/>
      <c r="CFG35" s="245"/>
      <c r="CFH35" s="245"/>
      <c r="CFI35" s="245"/>
      <c r="CFJ35" s="245"/>
      <c r="CFK35" s="245"/>
      <c r="CFL35" s="245"/>
      <c r="CFM35" s="245"/>
      <c r="CFN35" s="245"/>
      <c r="CFO35" s="245"/>
      <c r="CFP35" s="245"/>
      <c r="CFR35" s="245"/>
      <c r="CFS35" s="245"/>
      <c r="CFT35" s="245"/>
      <c r="CFU35" s="245"/>
      <c r="CFV35" s="245"/>
      <c r="CFW35" s="245"/>
      <c r="CFX35" s="245"/>
      <c r="CFY35" s="245"/>
      <c r="CFZ35" s="245"/>
      <c r="CGA35" s="245"/>
      <c r="CGB35" s="245"/>
      <c r="CGC35" s="245"/>
      <c r="CGD35" s="245"/>
      <c r="CGE35" s="245"/>
      <c r="CGF35" s="245"/>
      <c r="CGG35" s="245"/>
      <c r="CGH35" s="245"/>
      <c r="CGI35" s="245"/>
      <c r="CGJ35" s="245"/>
      <c r="CGK35" s="245"/>
      <c r="CGL35" s="245"/>
      <c r="CGN35" s="245"/>
      <c r="CGO35" s="245"/>
      <c r="CGP35" s="245"/>
      <c r="CGQ35" s="245"/>
      <c r="CGR35" s="245"/>
      <c r="CGS35" s="245"/>
      <c r="CGT35" s="245"/>
      <c r="CGU35" s="245"/>
      <c r="CGV35" s="245"/>
      <c r="CGW35" s="245"/>
      <c r="CGX35" s="245"/>
      <c r="CGY35" s="245"/>
      <c r="CGZ35" s="245"/>
      <c r="CHA35" s="245"/>
      <c r="CHB35" s="245"/>
      <c r="CHC35" s="245"/>
      <c r="CHD35" s="245"/>
      <c r="CHE35" s="245"/>
      <c r="CHF35" s="245"/>
      <c r="CHG35" s="245"/>
      <c r="CHH35" s="245"/>
      <c r="CHJ35" s="245"/>
      <c r="CHK35" s="245"/>
      <c r="CHL35" s="245"/>
      <c r="CHM35" s="245"/>
      <c r="CHN35" s="245"/>
      <c r="CHO35" s="245"/>
      <c r="CHP35" s="245"/>
      <c r="CHQ35" s="245"/>
      <c r="CHR35" s="245"/>
      <c r="CHS35" s="245"/>
      <c r="CHT35" s="245"/>
      <c r="CHU35" s="245"/>
      <c r="CHV35" s="245"/>
      <c r="CHW35" s="245"/>
      <c r="CHX35" s="245"/>
      <c r="CHY35" s="245"/>
      <c r="CHZ35" s="245"/>
      <c r="CIA35" s="245"/>
      <c r="CIB35" s="245"/>
      <c r="CIC35" s="245"/>
      <c r="CID35" s="245"/>
      <c r="CIF35" s="245"/>
      <c r="CIG35" s="245"/>
      <c r="CIH35" s="245"/>
      <c r="CII35" s="245"/>
      <c r="CIJ35" s="245"/>
      <c r="CIK35" s="245"/>
      <c r="CIL35" s="245"/>
      <c r="CIM35" s="245"/>
      <c r="CIN35" s="245"/>
      <c r="CIO35" s="245"/>
      <c r="CIP35" s="245"/>
      <c r="CIQ35" s="245"/>
      <c r="CIR35" s="245"/>
      <c r="CIS35" s="245"/>
      <c r="CIT35" s="245"/>
      <c r="CIU35" s="245"/>
      <c r="CIV35" s="245"/>
      <c r="CIW35" s="245"/>
      <c r="CIX35" s="245"/>
      <c r="CIY35" s="245"/>
      <c r="CIZ35" s="245"/>
      <c r="CJB35" s="245"/>
      <c r="CJC35" s="245"/>
      <c r="CJD35" s="245"/>
      <c r="CJE35" s="245"/>
      <c r="CJF35" s="245"/>
      <c r="CJG35" s="245"/>
      <c r="CJH35" s="245"/>
      <c r="CJI35" s="245"/>
      <c r="CJJ35" s="245"/>
      <c r="CJK35" s="245"/>
      <c r="CJL35" s="245"/>
      <c r="CJM35" s="245"/>
      <c r="CJN35" s="245"/>
      <c r="CJO35" s="245"/>
      <c r="CJP35" s="245"/>
      <c r="CJQ35" s="245"/>
      <c r="CJR35" s="245"/>
      <c r="CJS35" s="245"/>
      <c r="CJT35" s="245"/>
      <c r="CJU35" s="245"/>
      <c r="CJV35" s="245"/>
      <c r="CJX35" s="245"/>
      <c r="CJY35" s="245"/>
      <c r="CJZ35" s="245"/>
      <c r="CKA35" s="245"/>
      <c r="CKB35" s="245"/>
      <c r="CKC35" s="245"/>
      <c r="CKD35" s="245"/>
      <c r="CKE35" s="245"/>
      <c r="CKF35" s="245"/>
      <c r="CKG35" s="245"/>
      <c r="CKH35" s="245"/>
      <c r="CKI35" s="245"/>
      <c r="CKJ35" s="245"/>
      <c r="CKK35" s="245"/>
      <c r="CKL35" s="245"/>
      <c r="CKM35" s="245"/>
      <c r="CKN35" s="245"/>
      <c r="CKO35" s="245"/>
      <c r="CKP35" s="245"/>
      <c r="CKQ35" s="245"/>
      <c r="CKR35" s="245"/>
      <c r="CKT35" s="245"/>
      <c r="CKU35" s="245"/>
      <c r="CKV35" s="245"/>
      <c r="CKW35" s="245"/>
      <c r="CKX35" s="245"/>
      <c r="CKY35" s="245"/>
      <c r="CKZ35" s="245"/>
      <c r="CLA35" s="245"/>
      <c r="CLB35" s="245"/>
      <c r="CLC35" s="245"/>
      <c r="CLD35" s="245"/>
      <c r="CLE35" s="245"/>
      <c r="CLF35" s="245"/>
      <c r="CLG35" s="245"/>
      <c r="CLH35" s="245"/>
      <c r="CLI35" s="245"/>
      <c r="CLJ35" s="245"/>
      <c r="CLK35" s="245"/>
      <c r="CLL35" s="245"/>
      <c r="CLM35" s="245"/>
      <c r="CLN35" s="245"/>
      <c r="CLP35" s="245"/>
      <c r="CLQ35" s="245"/>
      <c r="CLR35" s="245"/>
      <c r="CLS35" s="245"/>
      <c r="CLT35" s="245"/>
      <c r="CLU35" s="245"/>
      <c r="CLV35" s="245"/>
      <c r="CLW35" s="245"/>
      <c r="CLX35" s="245"/>
      <c r="CLY35" s="245"/>
      <c r="CLZ35" s="245"/>
      <c r="CMA35" s="245"/>
      <c r="CMB35" s="245"/>
      <c r="CMC35" s="245"/>
      <c r="CMD35" s="245"/>
      <c r="CME35" s="245"/>
      <c r="CMF35" s="245"/>
      <c r="CMG35" s="245"/>
      <c r="CMH35" s="245"/>
      <c r="CMI35" s="245"/>
      <c r="CMJ35" s="245"/>
      <c r="CML35" s="245"/>
      <c r="CMM35" s="245"/>
      <c r="CMN35" s="245"/>
      <c r="CMO35" s="245"/>
      <c r="CMP35" s="245"/>
      <c r="CMQ35" s="245"/>
      <c r="CMR35" s="245"/>
      <c r="CMS35" s="245"/>
      <c r="CMT35" s="245"/>
      <c r="CMU35" s="245"/>
      <c r="CMV35" s="245"/>
      <c r="CMW35" s="245"/>
      <c r="CMX35" s="245"/>
      <c r="CMY35" s="245"/>
      <c r="CMZ35" s="245"/>
      <c r="CNA35" s="245"/>
      <c r="CNB35" s="245"/>
      <c r="CNC35" s="245"/>
      <c r="CND35" s="245"/>
      <c r="CNE35" s="245"/>
      <c r="CNF35" s="245"/>
      <c r="CNH35" s="245"/>
      <c r="CNI35" s="245"/>
      <c r="CNJ35" s="245"/>
      <c r="CNK35" s="245"/>
      <c r="CNL35" s="245"/>
      <c r="CNM35" s="245"/>
      <c r="CNN35" s="245"/>
      <c r="CNO35" s="245"/>
      <c r="CNP35" s="245"/>
      <c r="CNQ35" s="245"/>
      <c r="CNR35" s="245"/>
      <c r="CNS35" s="245"/>
      <c r="CNT35" s="245"/>
      <c r="CNU35" s="245"/>
      <c r="CNV35" s="245"/>
      <c r="CNW35" s="245"/>
      <c r="CNX35" s="245"/>
      <c r="CNY35" s="245"/>
      <c r="CNZ35" s="245"/>
      <c r="COA35" s="245"/>
      <c r="COB35" s="245"/>
      <c r="COD35" s="245"/>
      <c r="COE35" s="245"/>
      <c r="COF35" s="245"/>
      <c r="COG35" s="245"/>
      <c r="COH35" s="245"/>
      <c r="COI35" s="245"/>
      <c r="COJ35" s="245"/>
      <c r="COK35" s="245"/>
      <c r="COL35" s="245"/>
      <c r="COM35" s="245"/>
      <c r="CON35" s="245"/>
      <c r="COO35" s="245"/>
      <c r="COP35" s="245"/>
      <c r="COQ35" s="245"/>
      <c r="COR35" s="245"/>
      <c r="COS35" s="245"/>
      <c r="COT35" s="245"/>
      <c r="COU35" s="245"/>
      <c r="COV35" s="245"/>
      <c r="COW35" s="245"/>
      <c r="COX35" s="245"/>
      <c r="COZ35" s="245"/>
      <c r="CPA35" s="245"/>
      <c r="CPB35" s="245"/>
      <c r="CPC35" s="245"/>
      <c r="CPD35" s="245"/>
      <c r="CPE35" s="245"/>
      <c r="CPF35" s="245"/>
      <c r="CPG35" s="245"/>
      <c r="CPH35" s="245"/>
      <c r="CPI35" s="245"/>
      <c r="CPJ35" s="245"/>
      <c r="CPK35" s="245"/>
      <c r="CPL35" s="245"/>
      <c r="CPM35" s="245"/>
      <c r="CPN35" s="245"/>
      <c r="CPO35" s="245"/>
      <c r="CPP35" s="245"/>
      <c r="CPQ35" s="245"/>
      <c r="CPR35" s="245"/>
      <c r="CPS35" s="245"/>
      <c r="CPT35" s="245"/>
      <c r="CPV35" s="245"/>
      <c r="CPW35" s="245"/>
      <c r="CPX35" s="245"/>
      <c r="CPY35" s="245"/>
      <c r="CPZ35" s="245"/>
      <c r="CQA35" s="245"/>
      <c r="CQB35" s="245"/>
      <c r="CQC35" s="245"/>
      <c r="CQD35" s="245"/>
      <c r="CQE35" s="245"/>
      <c r="CQF35" s="245"/>
      <c r="CQG35" s="245"/>
      <c r="CQH35" s="245"/>
      <c r="CQI35" s="245"/>
      <c r="CQJ35" s="245"/>
      <c r="CQK35" s="245"/>
      <c r="CQL35" s="245"/>
      <c r="CQM35" s="245"/>
      <c r="CQN35" s="245"/>
      <c r="CQO35" s="245"/>
      <c r="CQP35" s="245"/>
      <c r="CQR35" s="245"/>
      <c r="CQS35" s="245"/>
      <c r="CQT35" s="245"/>
      <c r="CQU35" s="245"/>
      <c r="CQV35" s="245"/>
      <c r="CQW35" s="245"/>
      <c r="CQX35" s="245"/>
      <c r="CQY35" s="245"/>
      <c r="CQZ35" s="245"/>
      <c r="CRA35" s="245"/>
      <c r="CRB35" s="245"/>
      <c r="CRC35" s="245"/>
      <c r="CRD35" s="245"/>
      <c r="CRE35" s="245"/>
      <c r="CRF35" s="245"/>
      <c r="CRG35" s="245"/>
      <c r="CRH35" s="245"/>
      <c r="CRI35" s="245"/>
      <c r="CRJ35" s="245"/>
      <c r="CRK35" s="245"/>
      <c r="CRL35" s="245"/>
      <c r="CRN35" s="245"/>
      <c r="CRO35" s="245"/>
      <c r="CRP35" s="245"/>
      <c r="CRQ35" s="245"/>
      <c r="CRR35" s="245"/>
      <c r="CRS35" s="245"/>
      <c r="CRT35" s="245"/>
      <c r="CRU35" s="245"/>
      <c r="CRV35" s="245"/>
      <c r="CRW35" s="245"/>
      <c r="CRX35" s="245"/>
      <c r="CRY35" s="245"/>
      <c r="CRZ35" s="245"/>
      <c r="CSA35" s="245"/>
      <c r="CSB35" s="245"/>
      <c r="CSC35" s="245"/>
      <c r="CSD35" s="245"/>
      <c r="CSE35" s="245"/>
      <c r="CSF35" s="245"/>
      <c r="CSG35" s="245"/>
      <c r="CSH35" s="245"/>
      <c r="CSJ35" s="245"/>
      <c r="CSK35" s="245"/>
      <c r="CSL35" s="245"/>
      <c r="CSM35" s="245"/>
      <c r="CSN35" s="245"/>
      <c r="CSO35" s="245"/>
      <c r="CSP35" s="245"/>
      <c r="CSQ35" s="245"/>
      <c r="CSR35" s="245"/>
      <c r="CSS35" s="245"/>
      <c r="CST35" s="245"/>
      <c r="CSU35" s="245"/>
      <c r="CSV35" s="245"/>
      <c r="CSW35" s="245"/>
      <c r="CSX35" s="245"/>
      <c r="CSY35" s="245"/>
      <c r="CSZ35" s="245"/>
      <c r="CTA35" s="245"/>
      <c r="CTB35" s="245"/>
      <c r="CTC35" s="245"/>
      <c r="CTD35" s="245"/>
      <c r="CTF35" s="245"/>
      <c r="CTG35" s="245"/>
      <c r="CTH35" s="245"/>
      <c r="CTI35" s="245"/>
      <c r="CTJ35" s="245"/>
      <c r="CTK35" s="245"/>
      <c r="CTL35" s="245"/>
      <c r="CTM35" s="245"/>
      <c r="CTN35" s="245"/>
      <c r="CTO35" s="245"/>
      <c r="CTP35" s="245"/>
      <c r="CTQ35" s="245"/>
      <c r="CTR35" s="245"/>
      <c r="CTS35" s="245"/>
      <c r="CTT35" s="245"/>
      <c r="CTU35" s="245"/>
      <c r="CTV35" s="245"/>
      <c r="CTW35" s="245"/>
      <c r="CTX35" s="245"/>
      <c r="CTY35" s="245"/>
      <c r="CTZ35" s="245"/>
      <c r="CUB35" s="245"/>
      <c r="CUC35" s="245"/>
      <c r="CUD35" s="245"/>
      <c r="CUE35" s="245"/>
      <c r="CUF35" s="245"/>
      <c r="CUG35" s="245"/>
      <c r="CUH35" s="245"/>
      <c r="CUI35" s="245"/>
      <c r="CUJ35" s="245"/>
      <c r="CUK35" s="245"/>
      <c r="CUL35" s="245"/>
      <c r="CUM35" s="245"/>
      <c r="CUN35" s="245"/>
      <c r="CUO35" s="245"/>
      <c r="CUP35" s="245"/>
      <c r="CUQ35" s="245"/>
      <c r="CUR35" s="245"/>
      <c r="CUS35" s="245"/>
      <c r="CUT35" s="245"/>
      <c r="CUU35" s="245"/>
      <c r="CUV35" s="245"/>
      <c r="CUX35" s="245"/>
      <c r="CUY35" s="245"/>
      <c r="CUZ35" s="245"/>
      <c r="CVA35" s="245"/>
      <c r="CVB35" s="245"/>
      <c r="CVC35" s="245"/>
      <c r="CVD35" s="245"/>
      <c r="CVE35" s="245"/>
      <c r="CVF35" s="245"/>
      <c r="CVG35" s="245"/>
      <c r="CVH35" s="245"/>
      <c r="CVI35" s="245"/>
      <c r="CVJ35" s="245"/>
      <c r="CVK35" s="245"/>
      <c r="CVL35" s="245"/>
      <c r="CVM35" s="245"/>
      <c r="CVN35" s="245"/>
      <c r="CVO35" s="245"/>
      <c r="CVP35" s="245"/>
      <c r="CVQ35" s="245"/>
      <c r="CVR35" s="245"/>
      <c r="CVT35" s="245"/>
      <c r="CVU35" s="245"/>
      <c r="CVV35" s="245"/>
      <c r="CVW35" s="245"/>
      <c r="CVX35" s="245"/>
      <c r="CVY35" s="245"/>
      <c r="CVZ35" s="245"/>
      <c r="CWA35" s="245"/>
      <c r="CWB35" s="245"/>
      <c r="CWC35" s="245"/>
      <c r="CWD35" s="245"/>
      <c r="CWE35" s="245"/>
      <c r="CWF35" s="245"/>
      <c r="CWG35" s="245"/>
      <c r="CWH35" s="245"/>
      <c r="CWI35" s="245"/>
      <c r="CWJ35" s="245"/>
      <c r="CWK35" s="245"/>
      <c r="CWL35" s="245"/>
      <c r="CWM35" s="245"/>
      <c r="CWN35" s="245"/>
      <c r="CWP35" s="245"/>
      <c r="CWQ35" s="245"/>
      <c r="CWR35" s="245"/>
      <c r="CWS35" s="245"/>
      <c r="CWT35" s="245"/>
      <c r="CWU35" s="245"/>
      <c r="CWV35" s="245"/>
      <c r="CWW35" s="245"/>
      <c r="CWX35" s="245"/>
      <c r="CWY35" s="245"/>
      <c r="CWZ35" s="245"/>
      <c r="CXA35" s="245"/>
      <c r="CXB35" s="245"/>
      <c r="CXC35" s="245"/>
      <c r="CXD35" s="245"/>
      <c r="CXE35" s="245"/>
      <c r="CXF35" s="245"/>
      <c r="CXG35" s="245"/>
      <c r="CXH35" s="245"/>
      <c r="CXI35" s="245"/>
      <c r="CXJ35" s="245"/>
      <c r="CXL35" s="245"/>
      <c r="CXM35" s="245"/>
      <c r="CXN35" s="245"/>
      <c r="CXO35" s="245"/>
      <c r="CXP35" s="245"/>
      <c r="CXQ35" s="245"/>
      <c r="CXR35" s="245"/>
      <c r="CXS35" s="245"/>
      <c r="CXT35" s="245"/>
      <c r="CXU35" s="245"/>
      <c r="CXV35" s="245"/>
      <c r="CXW35" s="245"/>
      <c r="CXX35" s="245"/>
      <c r="CXY35" s="245"/>
      <c r="CXZ35" s="245"/>
      <c r="CYA35" s="245"/>
      <c r="CYB35" s="245"/>
      <c r="CYC35" s="245"/>
      <c r="CYD35" s="245"/>
      <c r="CYE35" s="245"/>
      <c r="CYF35" s="245"/>
      <c r="CYH35" s="245"/>
      <c r="CYI35" s="245"/>
      <c r="CYJ35" s="245"/>
      <c r="CYK35" s="245"/>
      <c r="CYL35" s="245"/>
      <c r="CYM35" s="245"/>
      <c r="CYN35" s="245"/>
      <c r="CYO35" s="245"/>
      <c r="CYP35" s="245"/>
      <c r="CYQ35" s="245"/>
      <c r="CYR35" s="245"/>
      <c r="CYS35" s="245"/>
      <c r="CYT35" s="245"/>
      <c r="CYU35" s="245"/>
      <c r="CYV35" s="245"/>
      <c r="CYW35" s="245"/>
      <c r="CYX35" s="245"/>
      <c r="CYY35" s="245"/>
      <c r="CYZ35" s="245"/>
      <c r="CZA35" s="245"/>
      <c r="CZB35" s="245"/>
      <c r="CZD35" s="245"/>
      <c r="CZE35" s="245"/>
      <c r="CZF35" s="245"/>
      <c r="CZG35" s="245"/>
      <c r="CZH35" s="245"/>
      <c r="CZI35" s="245"/>
      <c r="CZJ35" s="245"/>
      <c r="CZK35" s="245"/>
      <c r="CZL35" s="245"/>
      <c r="CZM35" s="245"/>
      <c r="CZN35" s="245"/>
      <c r="CZO35" s="245"/>
      <c r="CZP35" s="245"/>
      <c r="CZQ35" s="245"/>
      <c r="CZR35" s="245"/>
      <c r="CZS35" s="245"/>
      <c r="CZT35" s="245"/>
      <c r="CZU35" s="245"/>
      <c r="CZV35" s="245"/>
      <c r="CZW35" s="245"/>
      <c r="CZX35" s="245"/>
      <c r="CZZ35" s="245"/>
      <c r="DAA35" s="245"/>
      <c r="DAB35" s="245"/>
      <c r="DAC35" s="245"/>
      <c r="DAD35" s="245"/>
      <c r="DAE35" s="245"/>
      <c r="DAF35" s="245"/>
      <c r="DAG35" s="245"/>
      <c r="DAH35" s="245"/>
      <c r="DAI35" s="245"/>
      <c r="DAJ35" s="245"/>
      <c r="DAK35" s="245"/>
      <c r="DAL35" s="245"/>
      <c r="DAM35" s="245"/>
      <c r="DAN35" s="245"/>
      <c r="DAO35" s="245"/>
      <c r="DAP35" s="245"/>
      <c r="DAQ35" s="245"/>
      <c r="DAR35" s="245"/>
      <c r="DAS35" s="245"/>
      <c r="DAT35" s="245"/>
      <c r="DAV35" s="245"/>
      <c r="DAW35" s="245"/>
      <c r="DAX35" s="245"/>
      <c r="DAY35" s="245"/>
      <c r="DAZ35" s="245"/>
      <c r="DBA35" s="245"/>
      <c r="DBB35" s="245"/>
      <c r="DBC35" s="245"/>
      <c r="DBD35" s="245"/>
      <c r="DBE35" s="245"/>
      <c r="DBF35" s="245"/>
      <c r="DBG35" s="245"/>
      <c r="DBH35" s="245"/>
      <c r="DBI35" s="245"/>
      <c r="DBJ35" s="245"/>
      <c r="DBK35" s="245"/>
      <c r="DBL35" s="245"/>
      <c r="DBM35" s="245"/>
      <c r="DBN35" s="245"/>
      <c r="DBO35" s="245"/>
      <c r="DBP35" s="245"/>
      <c r="DBR35" s="245"/>
      <c r="DBS35" s="245"/>
      <c r="DBT35" s="245"/>
      <c r="DBU35" s="245"/>
      <c r="DBV35" s="245"/>
      <c r="DBW35" s="245"/>
      <c r="DBX35" s="245"/>
      <c r="DBY35" s="245"/>
      <c r="DBZ35" s="245"/>
      <c r="DCA35" s="245"/>
      <c r="DCB35" s="245"/>
      <c r="DCC35" s="245"/>
      <c r="DCD35" s="245"/>
      <c r="DCE35" s="245"/>
      <c r="DCF35" s="245"/>
      <c r="DCG35" s="245"/>
      <c r="DCH35" s="245"/>
      <c r="DCI35" s="245"/>
      <c r="DCJ35" s="245"/>
      <c r="DCK35" s="245"/>
      <c r="DCL35" s="245"/>
      <c r="DCN35" s="245"/>
      <c r="DCO35" s="245"/>
      <c r="DCP35" s="245"/>
      <c r="DCQ35" s="245"/>
      <c r="DCR35" s="245"/>
      <c r="DCS35" s="245"/>
      <c r="DCT35" s="245"/>
      <c r="DCU35" s="245"/>
      <c r="DCV35" s="245"/>
      <c r="DCW35" s="245"/>
      <c r="DCX35" s="245"/>
      <c r="DCY35" s="245"/>
      <c r="DCZ35" s="245"/>
      <c r="DDA35" s="245"/>
      <c r="DDB35" s="245"/>
      <c r="DDC35" s="245"/>
      <c r="DDD35" s="245"/>
      <c r="DDE35" s="245"/>
      <c r="DDF35" s="245"/>
      <c r="DDG35" s="245"/>
      <c r="DDH35" s="245"/>
      <c r="DDJ35" s="245"/>
      <c r="DDK35" s="245"/>
      <c r="DDL35" s="245"/>
      <c r="DDM35" s="245"/>
      <c r="DDN35" s="245"/>
      <c r="DDO35" s="245"/>
      <c r="DDP35" s="245"/>
      <c r="DDQ35" s="245"/>
      <c r="DDR35" s="245"/>
      <c r="DDS35" s="245"/>
      <c r="DDT35" s="245"/>
      <c r="DDU35" s="245"/>
      <c r="DDV35" s="245"/>
      <c r="DDW35" s="245"/>
      <c r="DDX35" s="245"/>
      <c r="DDY35" s="245"/>
      <c r="DDZ35" s="245"/>
      <c r="DEA35" s="245"/>
      <c r="DEB35" s="245"/>
      <c r="DEC35" s="245"/>
      <c r="DED35" s="245"/>
      <c r="DEF35" s="245"/>
      <c r="DEG35" s="245"/>
      <c r="DEH35" s="245"/>
      <c r="DEI35" s="245"/>
      <c r="DEJ35" s="245"/>
      <c r="DEK35" s="245"/>
      <c r="DEL35" s="245"/>
      <c r="DEM35" s="245"/>
      <c r="DEN35" s="245"/>
      <c r="DEO35" s="245"/>
      <c r="DEP35" s="245"/>
      <c r="DEQ35" s="245"/>
      <c r="DER35" s="245"/>
      <c r="DES35" s="245"/>
      <c r="DET35" s="245"/>
      <c r="DEU35" s="245"/>
      <c r="DEV35" s="245"/>
      <c r="DEW35" s="245"/>
      <c r="DEX35" s="245"/>
      <c r="DEY35" s="245"/>
      <c r="DEZ35" s="245"/>
      <c r="DFB35" s="245"/>
      <c r="DFC35" s="245"/>
      <c r="DFD35" s="245"/>
      <c r="DFE35" s="245"/>
      <c r="DFF35" s="245"/>
      <c r="DFG35" s="245"/>
      <c r="DFH35" s="245"/>
      <c r="DFI35" s="245"/>
      <c r="DFJ35" s="245"/>
      <c r="DFK35" s="245"/>
      <c r="DFL35" s="245"/>
      <c r="DFM35" s="245"/>
      <c r="DFN35" s="245"/>
      <c r="DFO35" s="245"/>
      <c r="DFP35" s="245"/>
      <c r="DFQ35" s="245"/>
      <c r="DFR35" s="245"/>
      <c r="DFS35" s="245"/>
      <c r="DFT35" s="245"/>
      <c r="DFU35" s="245"/>
      <c r="DFV35" s="245"/>
      <c r="DFX35" s="245"/>
      <c r="DFY35" s="245"/>
      <c r="DFZ35" s="245"/>
      <c r="DGA35" s="245"/>
      <c r="DGB35" s="245"/>
      <c r="DGC35" s="245"/>
      <c r="DGD35" s="245"/>
      <c r="DGE35" s="245"/>
      <c r="DGF35" s="245"/>
      <c r="DGG35" s="245"/>
      <c r="DGH35" s="245"/>
      <c r="DGI35" s="245"/>
      <c r="DGJ35" s="245"/>
      <c r="DGK35" s="245"/>
      <c r="DGL35" s="245"/>
      <c r="DGM35" s="245"/>
      <c r="DGN35" s="245"/>
      <c r="DGO35" s="245"/>
      <c r="DGP35" s="245"/>
      <c r="DGQ35" s="245"/>
      <c r="DGR35" s="245"/>
      <c r="DGT35" s="245"/>
      <c r="DGU35" s="245"/>
      <c r="DGV35" s="245"/>
      <c r="DGW35" s="245"/>
      <c r="DGX35" s="245"/>
      <c r="DGY35" s="245"/>
      <c r="DGZ35" s="245"/>
      <c r="DHA35" s="245"/>
      <c r="DHB35" s="245"/>
      <c r="DHC35" s="245"/>
      <c r="DHD35" s="245"/>
      <c r="DHE35" s="245"/>
      <c r="DHF35" s="245"/>
      <c r="DHG35" s="245"/>
      <c r="DHH35" s="245"/>
      <c r="DHI35" s="245"/>
      <c r="DHJ35" s="245"/>
      <c r="DHK35" s="245"/>
      <c r="DHL35" s="245"/>
      <c r="DHM35" s="245"/>
      <c r="DHN35" s="245"/>
      <c r="DHP35" s="245"/>
      <c r="DHQ35" s="245"/>
      <c r="DHR35" s="245"/>
      <c r="DHS35" s="245"/>
      <c r="DHT35" s="245"/>
      <c r="DHU35" s="245"/>
      <c r="DHV35" s="245"/>
      <c r="DHW35" s="245"/>
      <c r="DHX35" s="245"/>
      <c r="DHY35" s="245"/>
      <c r="DHZ35" s="245"/>
      <c r="DIA35" s="245"/>
      <c r="DIB35" s="245"/>
      <c r="DIC35" s="245"/>
      <c r="DID35" s="245"/>
      <c r="DIE35" s="245"/>
      <c r="DIF35" s="245"/>
      <c r="DIG35" s="245"/>
      <c r="DIH35" s="245"/>
      <c r="DII35" s="245"/>
      <c r="DIJ35" s="245"/>
      <c r="DIL35" s="245"/>
      <c r="DIM35" s="245"/>
      <c r="DIN35" s="245"/>
      <c r="DIO35" s="245"/>
      <c r="DIP35" s="245"/>
      <c r="DIQ35" s="245"/>
      <c r="DIR35" s="245"/>
      <c r="DIS35" s="245"/>
      <c r="DIT35" s="245"/>
      <c r="DIU35" s="245"/>
      <c r="DIV35" s="245"/>
      <c r="DIW35" s="245"/>
      <c r="DIX35" s="245"/>
      <c r="DIY35" s="245"/>
      <c r="DIZ35" s="245"/>
      <c r="DJA35" s="245"/>
      <c r="DJB35" s="245"/>
      <c r="DJC35" s="245"/>
      <c r="DJD35" s="245"/>
      <c r="DJE35" s="245"/>
      <c r="DJF35" s="245"/>
      <c r="DJH35" s="245"/>
      <c r="DJI35" s="245"/>
      <c r="DJJ35" s="245"/>
      <c r="DJK35" s="245"/>
      <c r="DJL35" s="245"/>
      <c r="DJM35" s="245"/>
      <c r="DJN35" s="245"/>
      <c r="DJO35" s="245"/>
      <c r="DJP35" s="245"/>
      <c r="DJQ35" s="245"/>
      <c r="DJR35" s="245"/>
      <c r="DJS35" s="245"/>
      <c r="DJT35" s="245"/>
      <c r="DJU35" s="245"/>
      <c r="DJV35" s="245"/>
      <c r="DJW35" s="245"/>
      <c r="DJX35" s="245"/>
      <c r="DJY35" s="245"/>
      <c r="DJZ35" s="245"/>
      <c r="DKA35" s="245"/>
      <c r="DKB35" s="245"/>
      <c r="DKD35" s="245"/>
      <c r="DKE35" s="245"/>
      <c r="DKF35" s="245"/>
      <c r="DKG35" s="245"/>
      <c r="DKH35" s="245"/>
      <c r="DKI35" s="245"/>
      <c r="DKJ35" s="245"/>
      <c r="DKK35" s="245"/>
      <c r="DKL35" s="245"/>
      <c r="DKM35" s="245"/>
      <c r="DKN35" s="245"/>
      <c r="DKO35" s="245"/>
      <c r="DKP35" s="245"/>
      <c r="DKQ35" s="245"/>
      <c r="DKR35" s="245"/>
      <c r="DKS35" s="245"/>
      <c r="DKT35" s="245"/>
      <c r="DKU35" s="245"/>
      <c r="DKV35" s="245"/>
      <c r="DKW35" s="245"/>
      <c r="DKX35" s="245"/>
      <c r="DKZ35" s="245"/>
      <c r="DLA35" s="245"/>
      <c r="DLB35" s="245"/>
      <c r="DLC35" s="245"/>
      <c r="DLD35" s="245"/>
      <c r="DLE35" s="245"/>
      <c r="DLF35" s="245"/>
      <c r="DLG35" s="245"/>
      <c r="DLH35" s="245"/>
      <c r="DLI35" s="245"/>
      <c r="DLJ35" s="245"/>
      <c r="DLK35" s="245"/>
      <c r="DLL35" s="245"/>
      <c r="DLM35" s="245"/>
      <c r="DLN35" s="245"/>
      <c r="DLO35" s="245"/>
      <c r="DLP35" s="245"/>
      <c r="DLQ35" s="245"/>
      <c r="DLR35" s="245"/>
      <c r="DLS35" s="245"/>
      <c r="DLT35" s="245"/>
      <c r="DLV35" s="245"/>
      <c r="DLW35" s="245"/>
      <c r="DLX35" s="245"/>
      <c r="DLY35" s="245"/>
      <c r="DLZ35" s="245"/>
      <c r="DMA35" s="245"/>
      <c r="DMB35" s="245"/>
      <c r="DMC35" s="245"/>
      <c r="DMD35" s="245"/>
      <c r="DME35" s="245"/>
      <c r="DMF35" s="245"/>
      <c r="DMG35" s="245"/>
      <c r="DMH35" s="245"/>
      <c r="DMI35" s="245"/>
      <c r="DMJ35" s="245"/>
      <c r="DMK35" s="245"/>
      <c r="DML35" s="245"/>
      <c r="DMM35" s="245"/>
      <c r="DMN35" s="245"/>
      <c r="DMO35" s="245"/>
      <c r="DMP35" s="245"/>
      <c r="DMR35" s="245"/>
      <c r="DMS35" s="245"/>
      <c r="DMT35" s="245"/>
      <c r="DMU35" s="245"/>
      <c r="DMV35" s="245"/>
      <c r="DMW35" s="245"/>
      <c r="DMX35" s="245"/>
      <c r="DMY35" s="245"/>
      <c r="DMZ35" s="245"/>
      <c r="DNA35" s="245"/>
      <c r="DNB35" s="245"/>
      <c r="DNC35" s="245"/>
      <c r="DND35" s="245"/>
      <c r="DNE35" s="245"/>
      <c r="DNF35" s="245"/>
      <c r="DNG35" s="245"/>
      <c r="DNH35" s="245"/>
      <c r="DNI35" s="245"/>
      <c r="DNJ35" s="245"/>
      <c r="DNK35" s="245"/>
      <c r="DNL35" s="245"/>
      <c r="DNN35" s="245"/>
      <c r="DNO35" s="245"/>
      <c r="DNP35" s="245"/>
      <c r="DNQ35" s="245"/>
      <c r="DNR35" s="245"/>
      <c r="DNS35" s="245"/>
      <c r="DNT35" s="245"/>
      <c r="DNU35" s="245"/>
      <c r="DNV35" s="245"/>
      <c r="DNW35" s="245"/>
      <c r="DNX35" s="245"/>
      <c r="DNY35" s="245"/>
      <c r="DNZ35" s="245"/>
      <c r="DOA35" s="245"/>
      <c r="DOB35" s="245"/>
      <c r="DOC35" s="245"/>
      <c r="DOD35" s="245"/>
      <c r="DOE35" s="245"/>
      <c r="DOF35" s="245"/>
      <c r="DOG35" s="245"/>
      <c r="DOH35" s="245"/>
      <c r="DOJ35" s="245"/>
      <c r="DOK35" s="245"/>
      <c r="DOL35" s="245"/>
      <c r="DOM35" s="245"/>
      <c r="DON35" s="245"/>
      <c r="DOO35" s="245"/>
      <c r="DOP35" s="245"/>
      <c r="DOQ35" s="245"/>
      <c r="DOR35" s="245"/>
      <c r="DOS35" s="245"/>
      <c r="DOT35" s="245"/>
      <c r="DOU35" s="245"/>
      <c r="DOV35" s="245"/>
      <c r="DOW35" s="245"/>
      <c r="DOX35" s="245"/>
      <c r="DOY35" s="245"/>
      <c r="DOZ35" s="245"/>
      <c r="DPA35" s="245"/>
      <c r="DPB35" s="245"/>
      <c r="DPC35" s="245"/>
      <c r="DPD35" s="245"/>
      <c r="DPF35" s="245"/>
      <c r="DPG35" s="245"/>
      <c r="DPH35" s="245"/>
      <c r="DPI35" s="245"/>
      <c r="DPJ35" s="245"/>
      <c r="DPK35" s="245"/>
      <c r="DPL35" s="245"/>
      <c r="DPM35" s="245"/>
      <c r="DPN35" s="245"/>
      <c r="DPO35" s="245"/>
      <c r="DPP35" s="245"/>
      <c r="DPQ35" s="245"/>
      <c r="DPR35" s="245"/>
      <c r="DPS35" s="245"/>
      <c r="DPT35" s="245"/>
      <c r="DPU35" s="245"/>
      <c r="DPV35" s="245"/>
      <c r="DPW35" s="245"/>
      <c r="DPX35" s="245"/>
      <c r="DPY35" s="245"/>
      <c r="DPZ35" s="245"/>
      <c r="DQB35" s="245"/>
      <c r="DQC35" s="245"/>
      <c r="DQD35" s="245"/>
      <c r="DQE35" s="245"/>
      <c r="DQF35" s="245"/>
      <c r="DQG35" s="245"/>
      <c r="DQH35" s="245"/>
      <c r="DQI35" s="245"/>
      <c r="DQJ35" s="245"/>
      <c r="DQK35" s="245"/>
      <c r="DQL35" s="245"/>
      <c r="DQM35" s="245"/>
      <c r="DQN35" s="245"/>
      <c r="DQO35" s="245"/>
      <c r="DQP35" s="245"/>
      <c r="DQQ35" s="245"/>
      <c r="DQR35" s="245"/>
      <c r="DQS35" s="245"/>
      <c r="DQT35" s="245"/>
      <c r="DQU35" s="245"/>
      <c r="DQV35" s="245"/>
      <c r="DQX35" s="245"/>
      <c r="DQY35" s="245"/>
      <c r="DQZ35" s="245"/>
      <c r="DRA35" s="245"/>
      <c r="DRB35" s="245"/>
      <c r="DRC35" s="245"/>
      <c r="DRD35" s="245"/>
      <c r="DRE35" s="245"/>
      <c r="DRF35" s="245"/>
      <c r="DRG35" s="245"/>
      <c r="DRH35" s="245"/>
      <c r="DRI35" s="245"/>
      <c r="DRJ35" s="245"/>
      <c r="DRK35" s="245"/>
      <c r="DRL35" s="245"/>
      <c r="DRM35" s="245"/>
      <c r="DRN35" s="245"/>
      <c r="DRO35" s="245"/>
      <c r="DRP35" s="245"/>
      <c r="DRQ35" s="245"/>
      <c r="DRR35" s="245"/>
      <c r="DRT35" s="245"/>
      <c r="DRU35" s="245"/>
      <c r="DRV35" s="245"/>
      <c r="DRW35" s="245"/>
      <c r="DRX35" s="245"/>
      <c r="DRY35" s="245"/>
      <c r="DRZ35" s="245"/>
      <c r="DSA35" s="245"/>
      <c r="DSB35" s="245"/>
      <c r="DSC35" s="245"/>
      <c r="DSD35" s="245"/>
      <c r="DSE35" s="245"/>
      <c r="DSF35" s="245"/>
      <c r="DSG35" s="245"/>
      <c r="DSH35" s="245"/>
      <c r="DSI35" s="245"/>
      <c r="DSJ35" s="245"/>
      <c r="DSK35" s="245"/>
      <c r="DSL35" s="245"/>
      <c r="DSM35" s="245"/>
      <c r="DSN35" s="245"/>
      <c r="DSP35" s="245"/>
      <c r="DSQ35" s="245"/>
      <c r="DSR35" s="245"/>
      <c r="DSS35" s="245"/>
      <c r="DST35" s="245"/>
      <c r="DSU35" s="245"/>
      <c r="DSV35" s="245"/>
      <c r="DSW35" s="245"/>
      <c r="DSX35" s="245"/>
      <c r="DSY35" s="245"/>
      <c r="DSZ35" s="245"/>
      <c r="DTA35" s="245"/>
      <c r="DTB35" s="245"/>
      <c r="DTC35" s="245"/>
      <c r="DTD35" s="245"/>
      <c r="DTE35" s="245"/>
      <c r="DTF35" s="245"/>
      <c r="DTG35" s="245"/>
      <c r="DTH35" s="245"/>
      <c r="DTI35" s="245"/>
      <c r="DTJ35" s="245"/>
      <c r="DTL35" s="245"/>
      <c r="DTM35" s="245"/>
      <c r="DTN35" s="245"/>
      <c r="DTO35" s="245"/>
      <c r="DTP35" s="245"/>
      <c r="DTQ35" s="245"/>
      <c r="DTR35" s="245"/>
      <c r="DTS35" s="245"/>
      <c r="DTT35" s="245"/>
      <c r="DTU35" s="245"/>
      <c r="DTV35" s="245"/>
      <c r="DTW35" s="245"/>
      <c r="DTX35" s="245"/>
      <c r="DTY35" s="245"/>
      <c r="DTZ35" s="245"/>
      <c r="DUA35" s="245"/>
      <c r="DUB35" s="245"/>
      <c r="DUC35" s="245"/>
      <c r="DUD35" s="245"/>
      <c r="DUE35" s="245"/>
      <c r="DUF35" s="245"/>
      <c r="DUH35" s="245"/>
      <c r="DUI35" s="245"/>
      <c r="DUJ35" s="245"/>
      <c r="DUK35" s="245"/>
      <c r="DUL35" s="245"/>
      <c r="DUM35" s="245"/>
      <c r="DUN35" s="245"/>
      <c r="DUO35" s="245"/>
      <c r="DUP35" s="245"/>
      <c r="DUQ35" s="245"/>
      <c r="DUR35" s="245"/>
      <c r="DUS35" s="245"/>
      <c r="DUT35" s="245"/>
      <c r="DUU35" s="245"/>
      <c r="DUV35" s="245"/>
      <c r="DUW35" s="245"/>
      <c r="DUX35" s="245"/>
      <c r="DUY35" s="245"/>
      <c r="DUZ35" s="245"/>
      <c r="DVA35" s="245"/>
      <c r="DVB35" s="245"/>
      <c r="DVD35" s="245"/>
      <c r="DVE35" s="245"/>
      <c r="DVF35" s="245"/>
      <c r="DVG35" s="245"/>
      <c r="DVH35" s="245"/>
      <c r="DVI35" s="245"/>
      <c r="DVJ35" s="245"/>
      <c r="DVK35" s="245"/>
      <c r="DVL35" s="245"/>
      <c r="DVM35" s="245"/>
      <c r="DVN35" s="245"/>
      <c r="DVO35" s="245"/>
      <c r="DVP35" s="245"/>
      <c r="DVQ35" s="245"/>
      <c r="DVR35" s="245"/>
      <c r="DVS35" s="245"/>
      <c r="DVT35" s="245"/>
      <c r="DVU35" s="245"/>
      <c r="DVV35" s="245"/>
      <c r="DVW35" s="245"/>
      <c r="DVX35" s="245"/>
      <c r="DVZ35" s="245"/>
      <c r="DWA35" s="245"/>
      <c r="DWB35" s="245"/>
      <c r="DWC35" s="245"/>
      <c r="DWD35" s="245"/>
      <c r="DWE35" s="245"/>
      <c r="DWF35" s="245"/>
      <c r="DWG35" s="245"/>
      <c r="DWH35" s="245"/>
      <c r="DWI35" s="245"/>
      <c r="DWJ35" s="245"/>
      <c r="DWK35" s="245"/>
      <c r="DWL35" s="245"/>
      <c r="DWM35" s="245"/>
      <c r="DWN35" s="245"/>
      <c r="DWO35" s="245"/>
      <c r="DWP35" s="245"/>
      <c r="DWQ35" s="245"/>
      <c r="DWR35" s="245"/>
      <c r="DWS35" s="245"/>
      <c r="DWT35" s="245"/>
      <c r="DWV35" s="245"/>
      <c r="DWW35" s="245"/>
      <c r="DWX35" s="245"/>
      <c r="DWY35" s="245"/>
      <c r="DWZ35" s="245"/>
      <c r="DXA35" s="245"/>
      <c r="DXB35" s="245"/>
      <c r="DXC35" s="245"/>
      <c r="DXD35" s="245"/>
      <c r="DXE35" s="245"/>
      <c r="DXF35" s="245"/>
      <c r="DXG35" s="245"/>
      <c r="DXH35" s="245"/>
      <c r="DXI35" s="245"/>
      <c r="DXJ35" s="245"/>
      <c r="DXK35" s="245"/>
      <c r="DXL35" s="245"/>
      <c r="DXM35" s="245"/>
      <c r="DXN35" s="245"/>
      <c r="DXO35" s="245"/>
      <c r="DXP35" s="245"/>
      <c r="DXR35" s="245"/>
      <c r="DXS35" s="245"/>
      <c r="DXT35" s="245"/>
      <c r="DXU35" s="245"/>
      <c r="DXV35" s="245"/>
      <c r="DXW35" s="245"/>
      <c r="DXX35" s="245"/>
      <c r="DXY35" s="245"/>
      <c r="DXZ35" s="245"/>
      <c r="DYA35" s="245"/>
      <c r="DYB35" s="245"/>
      <c r="DYC35" s="245"/>
      <c r="DYD35" s="245"/>
      <c r="DYE35" s="245"/>
      <c r="DYF35" s="245"/>
      <c r="DYG35" s="245"/>
      <c r="DYH35" s="245"/>
      <c r="DYI35" s="245"/>
      <c r="DYJ35" s="245"/>
      <c r="DYK35" s="245"/>
      <c r="DYL35" s="245"/>
      <c r="DYN35" s="245"/>
      <c r="DYO35" s="245"/>
      <c r="DYP35" s="245"/>
      <c r="DYQ35" s="245"/>
      <c r="DYR35" s="245"/>
      <c r="DYS35" s="245"/>
      <c r="DYT35" s="245"/>
      <c r="DYU35" s="245"/>
      <c r="DYV35" s="245"/>
      <c r="DYW35" s="245"/>
      <c r="DYX35" s="245"/>
      <c r="DYY35" s="245"/>
      <c r="DYZ35" s="245"/>
      <c r="DZA35" s="245"/>
      <c r="DZB35" s="245"/>
      <c r="DZC35" s="245"/>
      <c r="DZD35" s="245"/>
      <c r="DZE35" s="245"/>
      <c r="DZF35" s="245"/>
      <c r="DZG35" s="245"/>
      <c r="DZH35" s="245"/>
      <c r="DZJ35" s="245"/>
      <c r="DZK35" s="245"/>
      <c r="DZL35" s="245"/>
      <c r="DZM35" s="245"/>
      <c r="DZN35" s="245"/>
      <c r="DZO35" s="245"/>
      <c r="DZP35" s="245"/>
      <c r="DZQ35" s="245"/>
      <c r="DZR35" s="245"/>
      <c r="DZS35" s="245"/>
      <c r="DZT35" s="245"/>
      <c r="DZU35" s="245"/>
      <c r="DZV35" s="245"/>
      <c r="DZW35" s="245"/>
      <c r="DZX35" s="245"/>
      <c r="DZY35" s="245"/>
      <c r="DZZ35" s="245"/>
      <c r="EAA35" s="245"/>
      <c r="EAB35" s="245"/>
      <c r="EAC35" s="245"/>
      <c r="EAD35" s="245"/>
      <c r="EAF35" s="245"/>
      <c r="EAG35" s="245"/>
      <c r="EAH35" s="245"/>
      <c r="EAI35" s="245"/>
      <c r="EAJ35" s="245"/>
      <c r="EAK35" s="245"/>
      <c r="EAL35" s="245"/>
      <c r="EAM35" s="245"/>
      <c r="EAN35" s="245"/>
      <c r="EAO35" s="245"/>
      <c r="EAP35" s="245"/>
      <c r="EAQ35" s="245"/>
      <c r="EAR35" s="245"/>
      <c r="EAS35" s="245"/>
      <c r="EAT35" s="245"/>
      <c r="EAU35" s="245"/>
      <c r="EAV35" s="245"/>
      <c r="EAW35" s="245"/>
      <c r="EAX35" s="245"/>
      <c r="EAY35" s="245"/>
      <c r="EAZ35" s="245"/>
      <c r="EBB35" s="245"/>
      <c r="EBC35" s="245"/>
      <c r="EBD35" s="245"/>
      <c r="EBE35" s="245"/>
      <c r="EBF35" s="245"/>
      <c r="EBG35" s="245"/>
      <c r="EBH35" s="245"/>
      <c r="EBI35" s="245"/>
      <c r="EBJ35" s="245"/>
      <c r="EBK35" s="245"/>
      <c r="EBL35" s="245"/>
      <c r="EBM35" s="245"/>
      <c r="EBN35" s="245"/>
      <c r="EBO35" s="245"/>
      <c r="EBP35" s="245"/>
      <c r="EBQ35" s="245"/>
      <c r="EBR35" s="245"/>
      <c r="EBS35" s="245"/>
      <c r="EBT35" s="245"/>
      <c r="EBU35" s="245"/>
      <c r="EBV35" s="245"/>
      <c r="EBX35" s="245"/>
      <c r="EBY35" s="245"/>
      <c r="EBZ35" s="245"/>
      <c r="ECA35" s="245"/>
      <c r="ECB35" s="245"/>
      <c r="ECC35" s="245"/>
      <c r="ECD35" s="245"/>
      <c r="ECE35" s="245"/>
      <c r="ECF35" s="245"/>
      <c r="ECG35" s="245"/>
      <c r="ECH35" s="245"/>
      <c r="ECI35" s="245"/>
      <c r="ECJ35" s="245"/>
      <c r="ECK35" s="245"/>
      <c r="ECL35" s="245"/>
      <c r="ECM35" s="245"/>
      <c r="ECN35" s="245"/>
      <c r="ECO35" s="245"/>
      <c r="ECP35" s="245"/>
      <c r="ECQ35" s="245"/>
      <c r="ECR35" s="245"/>
      <c r="ECT35" s="245"/>
      <c r="ECU35" s="245"/>
      <c r="ECV35" s="245"/>
      <c r="ECW35" s="245"/>
      <c r="ECX35" s="245"/>
      <c r="ECY35" s="245"/>
      <c r="ECZ35" s="245"/>
      <c r="EDA35" s="245"/>
      <c r="EDB35" s="245"/>
      <c r="EDC35" s="245"/>
      <c r="EDD35" s="245"/>
      <c r="EDE35" s="245"/>
      <c r="EDF35" s="245"/>
      <c r="EDG35" s="245"/>
      <c r="EDH35" s="245"/>
      <c r="EDI35" s="245"/>
      <c r="EDJ35" s="245"/>
      <c r="EDK35" s="245"/>
      <c r="EDL35" s="245"/>
      <c r="EDM35" s="245"/>
      <c r="EDN35" s="245"/>
      <c r="EDP35" s="245"/>
      <c r="EDQ35" s="245"/>
      <c r="EDR35" s="245"/>
      <c r="EDS35" s="245"/>
      <c r="EDT35" s="245"/>
      <c r="EDU35" s="245"/>
      <c r="EDV35" s="245"/>
      <c r="EDW35" s="245"/>
      <c r="EDX35" s="245"/>
      <c r="EDY35" s="245"/>
      <c r="EDZ35" s="245"/>
      <c r="EEA35" s="245"/>
      <c r="EEB35" s="245"/>
      <c r="EEC35" s="245"/>
      <c r="EED35" s="245"/>
      <c r="EEE35" s="245"/>
      <c r="EEF35" s="245"/>
      <c r="EEG35" s="245"/>
      <c r="EEH35" s="245"/>
      <c r="EEI35" s="245"/>
      <c r="EEJ35" s="245"/>
      <c r="EEL35" s="245"/>
      <c r="EEM35" s="245"/>
      <c r="EEN35" s="245"/>
      <c r="EEO35" s="245"/>
      <c r="EEP35" s="245"/>
      <c r="EEQ35" s="245"/>
      <c r="EER35" s="245"/>
      <c r="EES35" s="245"/>
      <c r="EET35" s="245"/>
      <c r="EEU35" s="245"/>
      <c r="EEV35" s="245"/>
      <c r="EEW35" s="245"/>
      <c r="EEX35" s="245"/>
      <c r="EEY35" s="245"/>
      <c r="EEZ35" s="245"/>
      <c r="EFA35" s="245"/>
      <c r="EFB35" s="245"/>
      <c r="EFC35" s="245"/>
      <c r="EFD35" s="245"/>
      <c r="EFE35" s="245"/>
      <c r="EFF35" s="245"/>
      <c r="EFH35" s="245"/>
      <c r="EFI35" s="245"/>
      <c r="EFJ35" s="245"/>
      <c r="EFK35" s="245"/>
      <c r="EFL35" s="245"/>
      <c r="EFM35" s="245"/>
      <c r="EFN35" s="245"/>
      <c r="EFO35" s="245"/>
      <c r="EFP35" s="245"/>
      <c r="EFQ35" s="245"/>
      <c r="EFR35" s="245"/>
      <c r="EFS35" s="245"/>
      <c r="EFT35" s="245"/>
      <c r="EFU35" s="245"/>
      <c r="EFV35" s="245"/>
      <c r="EFW35" s="245"/>
      <c r="EFX35" s="245"/>
      <c r="EFY35" s="245"/>
      <c r="EFZ35" s="245"/>
      <c r="EGA35" s="245"/>
      <c r="EGB35" s="245"/>
      <c r="EGD35" s="245"/>
      <c r="EGE35" s="245"/>
      <c r="EGF35" s="245"/>
      <c r="EGG35" s="245"/>
      <c r="EGH35" s="245"/>
      <c r="EGI35" s="245"/>
      <c r="EGJ35" s="245"/>
      <c r="EGK35" s="245"/>
      <c r="EGL35" s="245"/>
      <c r="EGM35" s="245"/>
      <c r="EGN35" s="245"/>
      <c r="EGO35" s="245"/>
      <c r="EGP35" s="245"/>
      <c r="EGQ35" s="245"/>
      <c r="EGR35" s="245"/>
      <c r="EGS35" s="245"/>
      <c r="EGT35" s="245"/>
      <c r="EGU35" s="245"/>
      <c r="EGV35" s="245"/>
      <c r="EGW35" s="245"/>
      <c r="EGX35" s="245"/>
      <c r="EGZ35" s="245"/>
      <c r="EHA35" s="245"/>
      <c r="EHB35" s="245"/>
      <c r="EHC35" s="245"/>
      <c r="EHD35" s="245"/>
      <c r="EHE35" s="245"/>
      <c r="EHF35" s="245"/>
      <c r="EHG35" s="245"/>
      <c r="EHH35" s="245"/>
      <c r="EHI35" s="245"/>
      <c r="EHJ35" s="245"/>
      <c r="EHK35" s="245"/>
      <c r="EHL35" s="245"/>
      <c r="EHM35" s="245"/>
      <c r="EHN35" s="245"/>
      <c r="EHO35" s="245"/>
      <c r="EHP35" s="245"/>
      <c r="EHQ35" s="245"/>
      <c r="EHR35" s="245"/>
      <c r="EHS35" s="245"/>
      <c r="EHT35" s="245"/>
      <c r="EHV35" s="245"/>
      <c r="EHW35" s="245"/>
      <c r="EHX35" s="245"/>
      <c r="EHY35" s="245"/>
      <c r="EHZ35" s="245"/>
      <c r="EIA35" s="245"/>
      <c r="EIB35" s="245"/>
      <c r="EIC35" s="245"/>
      <c r="EID35" s="245"/>
      <c r="EIE35" s="245"/>
      <c r="EIF35" s="245"/>
      <c r="EIG35" s="245"/>
      <c r="EIH35" s="245"/>
      <c r="EII35" s="245"/>
      <c r="EIJ35" s="245"/>
      <c r="EIK35" s="245"/>
      <c r="EIL35" s="245"/>
      <c r="EIM35" s="245"/>
      <c r="EIN35" s="245"/>
      <c r="EIO35" s="245"/>
      <c r="EIP35" s="245"/>
      <c r="EIR35" s="245"/>
      <c r="EIS35" s="245"/>
      <c r="EIT35" s="245"/>
      <c r="EIU35" s="245"/>
      <c r="EIV35" s="245"/>
      <c r="EIW35" s="245"/>
      <c r="EIX35" s="245"/>
      <c r="EIY35" s="245"/>
      <c r="EIZ35" s="245"/>
      <c r="EJA35" s="245"/>
      <c r="EJB35" s="245"/>
      <c r="EJC35" s="245"/>
      <c r="EJD35" s="245"/>
      <c r="EJE35" s="245"/>
      <c r="EJF35" s="245"/>
      <c r="EJG35" s="245"/>
      <c r="EJH35" s="245"/>
      <c r="EJI35" s="245"/>
      <c r="EJJ35" s="245"/>
      <c r="EJK35" s="245"/>
      <c r="EJL35" s="245"/>
      <c r="EJN35" s="245"/>
      <c r="EJO35" s="245"/>
      <c r="EJP35" s="245"/>
      <c r="EJQ35" s="245"/>
      <c r="EJR35" s="245"/>
      <c r="EJS35" s="245"/>
      <c r="EJT35" s="245"/>
      <c r="EJU35" s="245"/>
      <c r="EJV35" s="245"/>
      <c r="EJW35" s="245"/>
      <c r="EJX35" s="245"/>
      <c r="EJY35" s="245"/>
      <c r="EJZ35" s="245"/>
      <c r="EKA35" s="245"/>
      <c r="EKB35" s="245"/>
      <c r="EKC35" s="245"/>
      <c r="EKD35" s="245"/>
      <c r="EKE35" s="245"/>
      <c r="EKF35" s="245"/>
      <c r="EKG35" s="245"/>
      <c r="EKH35" s="245"/>
      <c r="EKJ35" s="245"/>
      <c r="EKK35" s="245"/>
      <c r="EKL35" s="245"/>
      <c r="EKM35" s="245"/>
      <c r="EKN35" s="245"/>
      <c r="EKO35" s="245"/>
      <c r="EKP35" s="245"/>
      <c r="EKQ35" s="245"/>
      <c r="EKR35" s="245"/>
      <c r="EKS35" s="245"/>
      <c r="EKT35" s="245"/>
      <c r="EKU35" s="245"/>
      <c r="EKV35" s="245"/>
      <c r="EKW35" s="245"/>
      <c r="EKX35" s="245"/>
      <c r="EKY35" s="245"/>
      <c r="EKZ35" s="245"/>
      <c r="ELA35" s="245"/>
      <c r="ELB35" s="245"/>
      <c r="ELC35" s="245"/>
      <c r="ELD35" s="245"/>
      <c r="ELF35" s="245"/>
      <c r="ELG35" s="245"/>
      <c r="ELH35" s="245"/>
      <c r="ELI35" s="245"/>
      <c r="ELJ35" s="245"/>
      <c r="ELK35" s="245"/>
      <c r="ELL35" s="245"/>
      <c r="ELM35" s="245"/>
      <c r="ELN35" s="245"/>
      <c r="ELO35" s="245"/>
      <c r="ELP35" s="245"/>
      <c r="ELQ35" s="245"/>
      <c r="ELR35" s="245"/>
      <c r="ELS35" s="245"/>
      <c r="ELT35" s="245"/>
      <c r="ELU35" s="245"/>
      <c r="ELV35" s="245"/>
      <c r="ELW35" s="245"/>
      <c r="ELX35" s="245"/>
      <c r="ELY35" s="245"/>
      <c r="ELZ35" s="245"/>
      <c r="EMB35" s="245"/>
      <c r="EMC35" s="245"/>
      <c r="EMD35" s="245"/>
      <c r="EME35" s="245"/>
      <c r="EMF35" s="245"/>
      <c r="EMG35" s="245"/>
      <c r="EMH35" s="245"/>
      <c r="EMI35" s="245"/>
      <c r="EMJ35" s="245"/>
      <c r="EMK35" s="245"/>
      <c r="EML35" s="245"/>
      <c r="EMM35" s="245"/>
      <c r="EMN35" s="245"/>
      <c r="EMO35" s="245"/>
      <c r="EMP35" s="245"/>
      <c r="EMQ35" s="245"/>
      <c r="EMR35" s="245"/>
      <c r="EMS35" s="245"/>
      <c r="EMT35" s="245"/>
      <c r="EMU35" s="245"/>
      <c r="EMV35" s="245"/>
      <c r="EMX35" s="245"/>
      <c r="EMY35" s="245"/>
      <c r="EMZ35" s="245"/>
      <c r="ENA35" s="245"/>
      <c r="ENB35" s="245"/>
      <c r="ENC35" s="245"/>
      <c r="END35" s="245"/>
      <c r="ENE35" s="245"/>
      <c r="ENF35" s="245"/>
      <c r="ENG35" s="245"/>
      <c r="ENH35" s="245"/>
      <c r="ENI35" s="245"/>
      <c r="ENJ35" s="245"/>
      <c r="ENK35" s="245"/>
      <c r="ENL35" s="245"/>
      <c r="ENM35" s="245"/>
      <c r="ENN35" s="245"/>
      <c r="ENO35" s="245"/>
      <c r="ENP35" s="245"/>
      <c r="ENQ35" s="245"/>
      <c r="ENR35" s="245"/>
      <c r="ENT35" s="245"/>
      <c r="ENU35" s="245"/>
      <c r="ENV35" s="245"/>
      <c r="ENW35" s="245"/>
      <c r="ENX35" s="245"/>
      <c r="ENY35" s="245"/>
      <c r="ENZ35" s="245"/>
      <c r="EOA35" s="245"/>
      <c r="EOB35" s="245"/>
      <c r="EOC35" s="245"/>
      <c r="EOD35" s="245"/>
      <c r="EOE35" s="245"/>
      <c r="EOF35" s="245"/>
      <c r="EOG35" s="245"/>
      <c r="EOH35" s="245"/>
      <c r="EOI35" s="245"/>
      <c r="EOJ35" s="245"/>
      <c r="EOK35" s="245"/>
      <c r="EOL35" s="245"/>
      <c r="EOM35" s="245"/>
      <c r="EON35" s="245"/>
      <c r="EOP35" s="245"/>
      <c r="EOQ35" s="245"/>
      <c r="EOR35" s="245"/>
      <c r="EOS35" s="245"/>
      <c r="EOT35" s="245"/>
      <c r="EOU35" s="245"/>
      <c r="EOV35" s="245"/>
      <c r="EOW35" s="245"/>
      <c r="EOX35" s="245"/>
      <c r="EOY35" s="245"/>
      <c r="EOZ35" s="245"/>
      <c r="EPA35" s="245"/>
      <c r="EPB35" s="245"/>
      <c r="EPC35" s="245"/>
      <c r="EPD35" s="245"/>
      <c r="EPE35" s="245"/>
      <c r="EPF35" s="245"/>
      <c r="EPG35" s="245"/>
      <c r="EPH35" s="245"/>
      <c r="EPI35" s="245"/>
      <c r="EPJ35" s="245"/>
      <c r="EPL35" s="245"/>
      <c r="EPM35" s="245"/>
      <c r="EPN35" s="245"/>
      <c r="EPO35" s="245"/>
      <c r="EPP35" s="245"/>
      <c r="EPQ35" s="245"/>
      <c r="EPR35" s="245"/>
      <c r="EPS35" s="245"/>
      <c r="EPT35" s="245"/>
      <c r="EPU35" s="245"/>
      <c r="EPV35" s="245"/>
      <c r="EPW35" s="245"/>
      <c r="EPX35" s="245"/>
      <c r="EPY35" s="245"/>
      <c r="EPZ35" s="245"/>
      <c r="EQA35" s="245"/>
      <c r="EQB35" s="245"/>
      <c r="EQC35" s="245"/>
      <c r="EQD35" s="245"/>
      <c r="EQE35" s="245"/>
      <c r="EQF35" s="245"/>
      <c r="EQH35" s="245"/>
      <c r="EQI35" s="245"/>
      <c r="EQJ35" s="245"/>
      <c r="EQK35" s="245"/>
      <c r="EQL35" s="245"/>
      <c r="EQM35" s="245"/>
      <c r="EQN35" s="245"/>
      <c r="EQO35" s="245"/>
      <c r="EQP35" s="245"/>
      <c r="EQQ35" s="245"/>
      <c r="EQR35" s="245"/>
      <c r="EQS35" s="245"/>
      <c r="EQT35" s="245"/>
      <c r="EQU35" s="245"/>
      <c r="EQV35" s="245"/>
      <c r="EQW35" s="245"/>
      <c r="EQX35" s="245"/>
      <c r="EQY35" s="245"/>
      <c r="EQZ35" s="245"/>
      <c r="ERA35" s="245"/>
      <c r="ERB35" s="245"/>
      <c r="ERD35" s="245"/>
      <c r="ERE35" s="245"/>
      <c r="ERF35" s="245"/>
      <c r="ERG35" s="245"/>
      <c r="ERH35" s="245"/>
      <c r="ERI35" s="245"/>
      <c r="ERJ35" s="245"/>
      <c r="ERK35" s="245"/>
      <c r="ERL35" s="245"/>
      <c r="ERM35" s="245"/>
      <c r="ERN35" s="245"/>
      <c r="ERO35" s="245"/>
      <c r="ERP35" s="245"/>
      <c r="ERQ35" s="245"/>
      <c r="ERR35" s="245"/>
      <c r="ERS35" s="245"/>
      <c r="ERT35" s="245"/>
      <c r="ERU35" s="245"/>
      <c r="ERV35" s="245"/>
      <c r="ERW35" s="245"/>
      <c r="ERX35" s="245"/>
      <c r="ERZ35" s="245"/>
      <c r="ESA35" s="245"/>
      <c r="ESB35" s="245"/>
      <c r="ESC35" s="245"/>
      <c r="ESD35" s="245"/>
      <c r="ESE35" s="245"/>
      <c r="ESF35" s="245"/>
      <c r="ESG35" s="245"/>
      <c r="ESH35" s="245"/>
      <c r="ESI35" s="245"/>
      <c r="ESJ35" s="245"/>
      <c r="ESK35" s="245"/>
      <c r="ESL35" s="245"/>
      <c r="ESM35" s="245"/>
      <c r="ESN35" s="245"/>
      <c r="ESO35" s="245"/>
      <c r="ESP35" s="245"/>
      <c r="ESQ35" s="245"/>
      <c r="ESR35" s="245"/>
      <c r="ESS35" s="245"/>
      <c r="EST35" s="245"/>
      <c r="ESV35" s="245"/>
      <c r="ESW35" s="245"/>
      <c r="ESX35" s="245"/>
      <c r="ESY35" s="245"/>
      <c r="ESZ35" s="245"/>
      <c r="ETA35" s="245"/>
      <c r="ETB35" s="245"/>
      <c r="ETC35" s="245"/>
      <c r="ETD35" s="245"/>
      <c r="ETE35" s="245"/>
      <c r="ETF35" s="245"/>
      <c r="ETG35" s="245"/>
      <c r="ETH35" s="245"/>
      <c r="ETI35" s="245"/>
      <c r="ETJ35" s="245"/>
      <c r="ETK35" s="245"/>
      <c r="ETL35" s="245"/>
      <c r="ETM35" s="245"/>
      <c r="ETN35" s="245"/>
      <c r="ETO35" s="245"/>
      <c r="ETP35" s="245"/>
      <c r="ETR35" s="245"/>
      <c r="ETS35" s="245"/>
      <c r="ETT35" s="245"/>
      <c r="ETU35" s="245"/>
      <c r="ETV35" s="245"/>
      <c r="ETW35" s="245"/>
      <c r="ETX35" s="245"/>
      <c r="ETY35" s="245"/>
      <c r="ETZ35" s="245"/>
      <c r="EUA35" s="245"/>
      <c r="EUB35" s="245"/>
      <c r="EUC35" s="245"/>
      <c r="EUD35" s="245"/>
      <c r="EUE35" s="245"/>
      <c r="EUF35" s="245"/>
      <c r="EUG35" s="245"/>
      <c r="EUH35" s="245"/>
      <c r="EUI35" s="245"/>
      <c r="EUJ35" s="245"/>
      <c r="EUK35" s="245"/>
      <c r="EUL35" s="245"/>
      <c r="EUN35" s="245"/>
      <c r="EUO35" s="245"/>
      <c r="EUP35" s="245"/>
      <c r="EUQ35" s="245"/>
      <c r="EUR35" s="245"/>
      <c r="EUS35" s="245"/>
      <c r="EUT35" s="245"/>
      <c r="EUU35" s="245"/>
      <c r="EUV35" s="245"/>
      <c r="EUW35" s="245"/>
      <c r="EUX35" s="245"/>
      <c r="EUY35" s="245"/>
      <c r="EUZ35" s="245"/>
      <c r="EVA35" s="245"/>
      <c r="EVB35" s="245"/>
      <c r="EVC35" s="245"/>
      <c r="EVD35" s="245"/>
      <c r="EVE35" s="245"/>
      <c r="EVF35" s="245"/>
      <c r="EVG35" s="245"/>
      <c r="EVH35" s="245"/>
      <c r="EVJ35" s="245"/>
      <c r="EVK35" s="245"/>
      <c r="EVL35" s="245"/>
      <c r="EVM35" s="245"/>
      <c r="EVN35" s="245"/>
      <c r="EVO35" s="245"/>
      <c r="EVP35" s="245"/>
      <c r="EVQ35" s="245"/>
      <c r="EVR35" s="245"/>
      <c r="EVS35" s="245"/>
      <c r="EVT35" s="245"/>
      <c r="EVU35" s="245"/>
      <c r="EVV35" s="245"/>
      <c r="EVW35" s="245"/>
      <c r="EVX35" s="245"/>
      <c r="EVY35" s="245"/>
      <c r="EVZ35" s="245"/>
      <c r="EWA35" s="245"/>
      <c r="EWB35" s="245"/>
      <c r="EWC35" s="245"/>
      <c r="EWD35" s="245"/>
      <c r="EWF35" s="245"/>
      <c r="EWG35" s="245"/>
      <c r="EWH35" s="245"/>
      <c r="EWI35" s="245"/>
      <c r="EWJ35" s="245"/>
      <c r="EWK35" s="245"/>
      <c r="EWL35" s="245"/>
      <c r="EWM35" s="245"/>
      <c r="EWN35" s="245"/>
      <c r="EWO35" s="245"/>
      <c r="EWP35" s="245"/>
      <c r="EWQ35" s="245"/>
      <c r="EWR35" s="245"/>
      <c r="EWS35" s="245"/>
      <c r="EWT35" s="245"/>
      <c r="EWU35" s="245"/>
      <c r="EWV35" s="245"/>
      <c r="EWW35" s="245"/>
      <c r="EWX35" s="245"/>
      <c r="EWY35" s="245"/>
      <c r="EWZ35" s="245"/>
      <c r="EXB35" s="245"/>
      <c r="EXC35" s="245"/>
      <c r="EXD35" s="245"/>
      <c r="EXE35" s="245"/>
      <c r="EXF35" s="245"/>
      <c r="EXG35" s="245"/>
      <c r="EXH35" s="245"/>
      <c r="EXI35" s="245"/>
      <c r="EXJ35" s="245"/>
      <c r="EXK35" s="245"/>
      <c r="EXL35" s="245"/>
      <c r="EXM35" s="245"/>
      <c r="EXN35" s="245"/>
      <c r="EXO35" s="245"/>
      <c r="EXP35" s="245"/>
      <c r="EXQ35" s="245"/>
      <c r="EXR35" s="245"/>
      <c r="EXS35" s="245"/>
      <c r="EXT35" s="245"/>
      <c r="EXU35" s="245"/>
      <c r="EXV35" s="245"/>
      <c r="EXX35" s="245"/>
      <c r="EXY35" s="245"/>
      <c r="EXZ35" s="245"/>
      <c r="EYA35" s="245"/>
      <c r="EYB35" s="245"/>
      <c r="EYC35" s="245"/>
      <c r="EYD35" s="245"/>
      <c r="EYE35" s="245"/>
      <c r="EYF35" s="245"/>
      <c r="EYG35" s="245"/>
      <c r="EYH35" s="245"/>
      <c r="EYI35" s="245"/>
      <c r="EYJ35" s="245"/>
      <c r="EYK35" s="245"/>
      <c r="EYL35" s="245"/>
      <c r="EYM35" s="245"/>
      <c r="EYN35" s="245"/>
      <c r="EYO35" s="245"/>
      <c r="EYP35" s="245"/>
      <c r="EYQ35" s="245"/>
      <c r="EYR35" s="245"/>
      <c r="EYT35" s="245"/>
      <c r="EYU35" s="245"/>
      <c r="EYV35" s="245"/>
      <c r="EYW35" s="245"/>
      <c r="EYX35" s="245"/>
      <c r="EYY35" s="245"/>
      <c r="EYZ35" s="245"/>
      <c r="EZA35" s="245"/>
      <c r="EZB35" s="245"/>
      <c r="EZC35" s="245"/>
      <c r="EZD35" s="245"/>
      <c r="EZE35" s="245"/>
      <c r="EZF35" s="245"/>
      <c r="EZG35" s="245"/>
      <c r="EZH35" s="245"/>
      <c r="EZI35" s="245"/>
      <c r="EZJ35" s="245"/>
      <c r="EZK35" s="245"/>
      <c r="EZL35" s="245"/>
      <c r="EZM35" s="245"/>
      <c r="EZN35" s="245"/>
      <c r="EZP35" s="245"/>
      <c r="EZQ35" s="245"/>
      <c r="EZR35" s="245"/>
      <c r="EZS35" s="245"/>
      <c r="EZT35" s="245"/>
      <c r="EZU35" s="245"/>
      <c r="EZV35" s="245"/>
      <c r="EZW35" s="245"/>
      <c r="EZX35" s="245"/>
      <c r="EZY35" s="245"/>
      <c r="EZZ35" s="245"/>
      <c r="FAA35" s="245"/>
      <c r="FAB35" s="245"/>
      <c r="FAC35" s="245"/>
      <c r="FAD35" s="245"/>
      <c r="FAE35" s="245"/>
      <c r="FAF35" s="245"/>
      <c r="FAG35" s="245"/>
      <c r="FAH35" s="245"/>
      <c r="FAI35" s="245"/>
      <c r="FAJ35" s="245"/>
      <c r="FAL35" s="245"/>
      <c r="FAM35" s="245"/>
      <c r="FAN35" s="245"/>
      <c r="FAO35" s="245"/>
      <c r="FAP35" s="245"/>
      <c r="FAQ35" s="245"/>
      <c r="FAR35" s="245"/>
      <c r="FAS35" s="245"/>
      <c r="FAT35" s="245"/>
      <c r="FAU35" s="245"/>
      <c r="FAV35" s="245"/>
      <c r="FAW35" s="245"/>
      <c r="FAX35" s="245"/>
      <c r="FAY35" s="245"/>
      <c r="FAZ35" s="245"/>
      <c r="FBA35" s="245"/>
      <c r="FBB35" s="245"/>
      <c r="FBC35" s="245"/>
      <c r="FBD35" s="245"/>
      <c r="FBE35" s="245"/>
      <c r="FBF35" s="245"/>
      <c r="FBH35" s="245"/>
      <c r="FBI35" s="245"/>
      <c r="FBJ35" s="245"/>
      <c r="FBK35" s="245"/>
      <c r="FBL35" s="245"/>
      <c r="FBM35" s="245"/>
      <c r="FBN35" s="245"/>
      <c r="FBO35" s="245"/>
      <c r="FBP35" s="245"/>
      <c r="FBQ35" s="245"/>
      <c r="FBR35" s="245"/>
      <c r="FBS35" s="245"/>
      <c r="FBT35" s="245"/>
      <c r="FBU35" s="245"/>
      <c r="FBV35" s="245"/>
      <c r="FBW35" s="245"/>
      <c r="FBX35" s="245"/>
      <c r="FBY35" s="245"/>
      <c r="FBZ35" s="245"/>
      <c r="FCA35" s="245"/>
      <c r="FCB35" s="245"/>
      <c r="FCD35" s="245"/>
      <c r="FCE35" s="245"/>
      <c r="FCF35" s="245"/>
      <c r="FCG35" s="245"/>
      <c r="FCH35" s="245"/>
      <c r="FCI35" s="245"/>
      <c r="FCJ35" s="245"/>
      <c r="FCK35" s="245"/>
      <c r="FCL35" s="245"/>
      <c r="FCM35" s="245"/>
      <c r="FCN35" s="245"/>
      <c r="FCO35" s="245"/>
      <c r="FCP35" s="245"/>
      <c r="FCQ35" s="245"/>
      <c r="FCR35" s="245"/>
      <c r="FCS35" s="245"/>
      <c r="FCT35" s="245"/>
      <c r="FCU35" s="245"/>
      <c r="FCV35" s="245"/>
      <c r="FCW35" s="245"/>
      <c r="FCX35" s="245"/>
      <c r="FCZ35" s="245"/>
      <c r="FDA35" s="245"/>
      <c r="FDB35" s="245"/>
      <c r="FDC35" s="245"/>
      <c r="FDD35" s="245"/>
      <c r="FDE35" s="245"/>
      <c r="FDF35" s="245"/>
      <c r="FDG35" s="245"/>
      <c r="FDH35" s="245"/>
      <c r="FDI35" s="245"/>
      <c r="FDJ35" s="245"/>
      <c r="FDK35" s="245"/>
      <c r="FDL35" s="245"/>
      <c r="FDM35" s="245"/>
      <c r="FDN35" s="245"/>
      <c r="FDO35" s="245"/>
      <c r="FDP35" s="245"/>
      <c r="FDQ35" s="245"/>
      <c r="FDR35" s="245"/>
      <c r="FDS35" s="245"/>
      <c r="FDT35" s="245"/>
      <c r="FDV35" s="245"/>
      <c r="FDW35" s="245"/>
      <c r="FDX35" s="245"/>
      <c r="FDY35" s="245"/>
      <c r="FDZ35" s="245"/>
      <c r="FEA35" s="245"/>
      <c r="FEB35" s="245"/>
      <c r="FEC35" s="245"/>
      <c r="FED35" s="245"/>
      <c r="FEE35" s="245"/>
      <c r="FEF35" s="245"/>
      <c r="FEG35" s="245"/>
      <c r="FEH35" s="245"/>
      <c r="FEI35" s="245"/>
      <c r="FEJ35" s="245"/>
      <c r="FEK35" s="245"/>
      <c r="FEL35" s="245"/>
      <c r="FEM35" s="245"/>
      <c r="FEN35" s="245"/>
      <c r="FEO35" s="245"/>
      <c r="FEP35" s="245"/>
      <c r="FER35" s="245"/>
      <c r="FES35" s="245"/>
      <c r="FET35" s="245"/>
      <c r="FEU35" s="245"/>
      <c r="FEV35" s="245"/>
      <c r="FEW35" s="245"/>
      <c r="FEX35" s="245"/>
      <c r="FEY35" s="245"/>
      <c r="FEZ35" s="245"/>
      <c r="FFA35" s="245"/>
      <c r="FFB35" s="245"/>
      <c r="FFC35" s="245"/>
      <c r="FFD35" s="245"/>
      <c r="FFE35" s="245"/>
      <c r="FFF35" s="245"/>
      <c r="FFG35" s="245"/>
      <c r="FFH35" s="245"/>
      <c r="FFI35" s="245"/>
      <c r="FFJ35" s="245"/>
      <c r="FFK35" s="245"/>
      <c r="FFL35" s="245"/>
      <c r="FFN35" s="245"/>
      <c r="FFO35" s="245"/>
      <c r="FFP35" s="245"/>
      <c r="FFQ35" s="245"/>
      <c r="FFR35" s="245"/>
      <c r="FFS35" s="245"/>
      <c r="FFT35" s="245"/>
      <c r="FFU35" s="245"/>
      <c r="FFV35" s="245"/>
      <c r="FFW35" s="245"/>
      <c r="FFX35" s="245"/>
      <c r="FFY35" s="245"/>
      <c r="FFZ35" s="245"/>
      <c r="FGA35" s="245"/>
      <c r="FGB35" s="245"/>
      <c r="FGC35" s="245"/>
      <c r="FGD35" s="245"/>
      <c r="FGE35" s="245"/>
      <c r="FGF35" s="245"/>
      <c r="FGG35" s="245"/>
      <c r="FGH35" s="245"/>
      <c r="FGJ35" s="245"/>
      <c r="FGK35" s="245"/>
      <c r="FGL35" s="245"/>
      <c r="FGM35" s="245"/>
      <c r="FGN35" s="245"/>
      <c r="FGO35" s="245"/>
      <c r="FGP35" s="245"/>
      <c r="FGQ35" s="245"/>
      <c r="FGR35" s="245"/>
      <c r="FGS35" s="245"/>
      <c r="FGT35" s="245"/>
      <c r="FGU35" s="245"/>
      <c r="FGV35" s="245"/>
      <c r="FGW35" s="245"/>
      <c r="FGX35" s="245"/>
      <c r="FGY35" s="245"/>
      <c r="FGZ35" s="245"/>
      <c r="FHA35" s="245"/>
      <c r="FHB35" s="245"/>
      <c r="FHC35" s="245"/>
      <c r="FHD35" s="245"/>
      <c r="FHF35" s="245"/>
      <c r="FHG35" s="245"/>
      <c r="FHH35" s="245"/>
      <c r="FHI35" s="245"/>
      <c r="FHJ35" s="245"/>
      <c r="FHK35" s="245"/>
      <c r="FHL35" s="245"/>
      <c r="FHM35" s="245"/>
      <c r="FHN35" s="245"/>
      <c r="FHO35" s="245"/>
      <c r="FHP35" s="245"/>
      <c r="FHQ35" s="245"/>
      <c r="FHR35" s="245"/>
      <c r="FHS35" s="245"/>
      <c r="FHT35" s="245"/>
      <c r="FHU35" s="245"/>
      <c r="FHV35" s="245"/>
      <c r="FHW35" s="245"/>
      <c r="FHX35" s="245"/>
      <c r="FHY35" s="245"/>
      <c r="FHZ35" s="245"/>
      <c r="FIB35" s="245"/>
      <c r="FIC35" s="245"/>
      <c r="FID35" s="245"/>
      <c r="FIE35" s="245"/>
      <c r="FIF35" s="245"/>
      <c r="FIG35" s="245"/>
      <c r="FIH35" s="245"/>
      <c r="FII35" s="245"/>
      <c r="FIJ35" s="245"/>
      <c r="FIK35" s="245"/>
      <c r="FIL35" s="245"/>
      <c r="FIM35" s="245"/>
      <c r="FIN35" s="245"/>
      <c r="FIO35" s="245"/>
      <c r="FIP35" s="245"/>
      <c r="FIQ35" s="245"/>
      <c r="FIR35" s="245"/>
      <c r="FIS35" s="245"/>
      <c r="FIT35" s="245"/>
      <c r="FIU35" s="245"/>
      <c r="FIV35" s="245"/>
      <c r="FIX35" s="245"/>
      <c r="FIY35" s="245"/>
      <c r="FIZ35" s="245"/>
      <c r="FJA35" s="245"/>
      <c r="FJB35" s="245"/>
      <c r="FJC35" s="245"/>
      <c r="FJD35" s="245"/>
      <c r="FJE35" s="245"/>
      <c r="FJF35" s="245"/>
      <c r="FJG35" s="245"/>
      <c r="FJH35" s="245"/>
      <c r="FJI35" s="245"/>
      <c r="FJJ35" s="245"/>
      <c r="FJK35" s="245"/>
      <c r="FJL35" s="245"/>
      <c r="FJM35" s="245"/>
      <c r="FJN35" s="245"/>
      <c r="FJO35" s="245"/>
      <c r="FJP35" s="245"/>
      <c r="FJQ35" s="245"/>
      <c r="FJR35" s="245"/>
      <c r="FJT35" s="245"/>
      <c r="FJU35" s="245"/>
      <c r="FJV35" s="245"/>
      <c r="FJW35" s="245"/>
      <c r="FJX35" s="245"/>
      <c r="FJY35" s="245"/>
      <c r="FJZ35" s="245"/>
      <c r="FKA35" s="245"/>
      <c r="FKB35" s="245"/>
      <c r="FKC35" s="245"/>
      <c r="FKD35" s="245"/>
      <c r="FKE35" s="245"/>
      <c r="FKF35" s="245"/>
      <c r="FKG35" s="245"/>
      <c r="FKH35" s="245"/>
      <c r="FKI35" s="245"/>
      <c r="FKJ35" s="245"/>
      <c r="FKK35" s="245"/>
      <c r="FKL35" s="245"/>
      <c r="FKM35" s="245"/>
      <c r="FKN35" s="245"/>
      <c r="FKP35" s="245"/>
      <c r="FKQ35" s="245"/>
      <c r="FKR35" s="245"/>
      <c r="FKS35" s="245"/>
      <c r="FKT35" s="245"/>
      <c r="FKU35" s="245"/>
      <c r="FKV35" s="245"/>
      <c r="FKW35" s="245"/>
      <c r="FKX35" s="245"/>
      <c r="FKY35" s="245"/>
      <c r="FKZ35" s="245"/>
      <c r="FLA35" s="245"/>
      <c r="FLB35" s="245"/>
      <c r="FLC35" s="245"/>
      <c r="FLD35" s="245"/>
      <c r="FLE35" s="245"/>
      <c r="FLF35" s="245"/>
      <c r="FLG35" s="245"/>
      <c r="FLH35" s="245"/>
      <c r="FLI35" s="245"/>
      <c r="FLJ35" s="245"/>
      <c r="FLL35" s="245"/>
      <c r="FLM35" s="245"/>
      <c r="FLN35" s="245"/>
      <c r="FLO35" s="245"/>
      <c r="FLP35" s="245"/>
      <c r="FLQ35" s="245"/>
      <c r="FLR35" s="245"/>
      <c r="FLS35" s="245"/>
      <c r="FLT35" s="245"/>
      <c r="FLU35" s="245"/>
      <c r="FLV35" s="245"/>
      <c r="FLW35" s="245"/>
      <c r="FLX35" s="245"/>
      <c r="FLY35" s="245"/>
      <c r="FLZ35" s="245"/>
      <c r="FMA35" s="245"/>
      <c r="FMB35" s="245"/>
      <c r="FMC35" s="245"/>
      <c r="FMD35" s="245"/>
      <c r="FME35" s="245"/>
      <c r="FMF35" s="245"/>
      <c r="FMH35" s="245"/>
      <c r="FMI35" s="245"/>
      <c r="FMJ35" s="245"/>
      <c r="FMK35" s="245"/>
      <c r="FML35" s="245"/>
      <c r="FMM35" s="245"/>
      <c r="FMN35" s="245"/>
      <c r="FMO35" s="245"/>
      <c r="FMP35" s="245"/>
      <c r="FMQ35" s="245"/>
      <c r="FMR35" s="245"/>
      <c r="FMS35" s="245"/>
      <c r="FMT35" s="245"/>
      <c r="FMU35" s="245"/>
      <c r="FMV35" s="245"/>
      <c r="FMW35" s="245"/>
      <c r="FMX35" s="245"/>
      <c r="FMY35" s="245"/>
      <c r="FMZ35" s="245"/>
      <c r="FNA35" s="245"/>
      <c r="FNB35" s="245"/>
      <c r="FND35" s="245"/>
      <c r="FNE35" s="245"/>
      <c r="FNF35" s="245"/>
      <c r="FNG35" s="245"/>
      <c r="FNH35" s="245"/>
      <c r="FNI35" s="245"/>
      <c r="FNJ35" s="245"/>
      <c r="FNK35" s="245"/>
      <c r="FNL35" s="245"/>
      <c r="FNM35" s="245"/>
      <c r="FNN35" s="245"/>
      <c r="FNO35" s="245"/>
      <c r="FNP35" s="245"/>
      <c r="FNQ35" s="245"/>
      <c r="FNR35" s="245"/>
      <c r="FNS35" s="245"/>
      <c r="FNT35" s="245"/>
      <c r="FNU35" s="245"/>
      <c r="FNV35" s="245"/>
      <c r="FNW35" s="245"/>
      <c r="FNX35" s="245"/>
      <c r="FNZ35" s="245"/>
      <c r="FOA35" s="245"/>
      <c r="FOB35" s="245"/>
      <c r="FOC35" s="245"/>
      <c r="FOD35" s="245"/>
      <c r="FOE35" s="245"/>
      <c r="FOF35" s="245"/>
      <c r="FOG35" s="245"/>
      <c r="FOH35" s="245"/>
      <c r="FOI35" s="245"/>
      <c r="FOJ35" s="245"/>
      <c r="FOK35" s="245"/>
      <c r="FOL35" s="245"/>
      <c r="FOM35" s="245"/>
      <c r="FON35" s="245"/>
      <c r="FOO35" s="245"/>
      <c r="FOP35" s="245"/>
      <c r="FOQ35" s="245"/>
      <c r="FOR35" s="245"/>
      <c r="FOS35" s="245"/>
      <c r="FOT35" s="245"/>
      <c r="FOV35" s="245"/>
      <c r="FOW35" s="245"/>
      <c r="FOX35" s="245"/>
      <c r="FOY35" s="245"/>
      <c r="FOZ35" s="245"/>
      <c r="FPA35" s="245"/>
      <c r="FPB35" s="245"/>
      <c r="FPC35" s="245"/>
      <c r="FPD35" s="245"/>
      <c r="FPE35" s="245"/>
      <c r="FPF35" s="245"/>
      <c r="FPG35" s="245"/>
      <c r="FPH35" s="245"/>
      <c r="FPI35" s="245"/>
      <c r="FPJ35" s="245"/>
      <c r="FPK35" s="245"/>
      <c r="FPL35" s="245"/>
      <c r="FPM35" s="245"/>
      <c r="FPN35" s="245"/>
      <c r="FPO35" s="245"/>
      <c r="FPP35" s="245"/>
      <c r="FPR35" s="245"/>
      <c r="FPS35" s="245"/>
      <c r="FPT35" s="245"/>
      <c r="FPU35" s="245"/>
      <c r="FPV35" s="245"/>
      <c r="FPW35" s="245"/>
      <c r="FPX35" s="245"/>
      <c r="FPY35" s="245"/>
      <c r="FPZ35" s="245"/>
      <c r="FQA35" s="245"/>
      <c r="FQB35" s="245"/>
      <c r="FQC35" s="245"/>
      <c r="FQD35" s="245"/>
      <c r="FQE35" s="245"/>
      <c r="FQF35" s="245"/>
      <c r="FQG35" s="245"/>
      <c r="FQH35" s="245"/>
      <c r="FQI35" s="245"/>
      <c r="FQJ35" s="245"/>
      <c r="FQK35" s="245"/>
      <c r="FQL35" s="245"/>
      <c r="FQN35" s="245"/>
      <c r="FQO35" s="245"/>
      <c r="FQP35" s="245"/>
      <c r="FQQ35" s="245"/>
      <c r="FQR35" s="245"/>
      <c r="FQS35" s="245"/>
      <c r="FQT35" s="245"/>
      <c r="FQU35" s="245"/>
      <c r="FQV35" s="245"/>
      <c r="FQW35" s="245"/>
      <c r="FQX35" s="245"/>
      <c r="FQY35" s="245"/>
      <c r="FQZ35" s="245"/>
      <c r="FRA35" s="245"/>
      <c r="FRB35" s="245"/>
      <c r="FRC35" s="245"/>
      <c r="FRD35" s="245"/>
      <c r="FRE35" s="245"/>
      <c r="FRF35" s="245"/>
      <c r="FRG35" s="245"/>
      <c r="FRH35" s="245"/>
      <c r="FRJ35" s="245"/>
      <c r="FRK35" s="245"/>
      <c r="FRL35" s="245"/>
      <c r="FRM35" s="245"/>
      <c r="FRN35" s="245"/>
      <c r="FRO35" s="245"/>
      <c r="FRP35" s="245"/>
      <c r="FRQ35" s="245"/>
      <c r="FRR35" s="245"/>
      <c r="FRS35" s="245"/>
      <c r="FRT35" s="245"/>
      <c r="FRU35" s="245"/>
      <c r="FRV35" s="245"/>
      <c r="FRW35" s="245"/>
      <c r="FRX35" s="245"/>
      <c r="FRY35" s="245"/>
      <c r="FRZ35" s="245"/>
      <c r="FSA35" s="245"/>
      <c r="FSB35" s="245"/>
      <c r="FSC35" s="245"/>
      <c r="FSD35" s="245"/>
      <c r="FSF35" s="245"/>
      <c r="FSG35" s="245"/>
      <c r="FSH35" s="245"/>
      <c r="FSI35" s="245"/>
      <c r="FSJ35" s="245"/>
      <c r="FSK35" s="245"/>
      <c r="FSL35" s="245"/>
      <c r="FSM35" s="245"/>
      <c r="FSN35" s="245"/>
      <c r="FSO35" s="245"/>
      <c r="FSP35" s="245"/>
      <c r="FSQ35" s="245"/>
      <c r="FSR35" s="245"/>
      <c r="FSS35" s="245"/>
      <c r="FST35" s="245"/>
      <c r="FSU35" s="245"/>
      <c r="FSV35" s="245"/>
      <c r="FSW35" s="245"/>
      <c r="FSX35" s="245"/>
      <c r="FSY35" s="245"/>
      <c r="FSZ35" s="245"/>
      <c r="FTB35" s="245"/>
      <c r="FTC35" s="245"/>
      <c r="FTD35" s="245"/>
      <c r="FTE35" s="245"/>
      <c r="FTF35" s="245"/>
      <c r="FTG35" s="245"/>
      <c r="FTH35" s="245"/>
      <c r="FTI35" s="245"/>
      <c r="FTJ35" s="245"/>
      <c r="FTK35" s="245"/>
      <c r="FTL35" s="245"/>
      <c r="FTM35" s="245"/>
      <c r="FTN35" s="245"/>
      <c r="FTO35" s="245"/>
      <c r="FTP35" s="245"/>
      <c r="FTQ35" s="245"/>
      <c r="FTR35" s="245"/>
      <c r="FTS35" s="245"/>
      <c r="FTT35" s="245"/>
      <c r="FTU35" s="245"/>
      <c r="FTV35" s="245"/>
      <c r="FTX35" s="245"/>
      <c r="FTY35" s="245"/>
      <c r="FTZ35" s="245"/>
      <c r="FUA35" s="245"/>
      <c r="FUB35" s="245"/>
      <c r="FUC35" s="245"/>
      <c r="FUD35" s="245"/>
      <c r="FUE35" s="245"/>
      <c r="FUF35" s="245"/>
      <c r="FUG35" s="245"/>
      <c r="FUH35" s="245"/>
      <c r="FUI35" s="245"/>
      <c r="FUJ35" s="245"/>
      <c r="FUK35" s="245"/>
      <c r="FUL35" s="245"/>
      <c r="FUM35" s="245"/>
      <c r="FUN35" s="245"/>
      <c r="FUO35" s="245"/>
      <c r="FUP35" s="245"/>
      <c r="FUQ35" s="245"/>
      <c r="FUR35" s="245"/>
      <c r="FUT35" s="245"/>
      <c r="FUU35" s="245"/>
      <c r="FUV35" s="245"/>
      <c r="FUW35" s="245"/>
      <c r="FUX35" s="245"/>
      <c r="FUY35" s="245"/>
      <c r="FUZ35" s="245"/>
      <c r="FVA35" s="245"/>
      <c r="FVB35" s="245"/>
      <c r="FVC35" s="245"/>
      <c r="FVD35" s="245"/>
      <c r="FVE35" s="245"/>
      <c r="FVF35" s="245"/>
      <c r="FVG35" s="245"/>
      <c r="FVH35" s="245"/>
      <c r="FVI35" s="245"/>
      <c r="FVJ35" s="245"/>
      <c r="FVK35" s="245"/>
      <c r="FVL35" s="245"/>
      <c r="FVM35" s="245"/>
      <c r="FVN35" s="245"/>
      <c r="FVP35" s="245"/>
      <c r="FVQ35" s="245"/>
      <c r="FVR35" s="245"/>
      <c r="FVS35" s="245"/>
      <c r="FVT35" s="245"/>
      <c r="FVU35" s="245"/>
      <c r="FVV35" s="245"/>
      <c r="FVW35" s="245"/>
      <c r="FVX35" s="245"/>
      <c r="FVY35" s="245"/>
      <c r="FVZ35" s="245"/>
      <c r="FWA35" s="245"/>
      <c r="FWB35" s="245"/>
      <c r="FWC35" s="245"/>
      <c r="FWD35" s="245"/>
      <c r="FWE35" s="245"/>
      <c r="FWF35" s="245"/>
      <c r="FWG35" s="245"/>
      <c r="FWH35" s="245"/>
      <c r="FWI35" s="245"/>
      <c r="FWJ35" s="245"/>
      <c r="FWL35" s="245"/>
      <c r="FWM35" s="245"/>
      <c r="FWN35" s="245"/>
      <c r="FWO35" s="245"/>
      <c r="FWP35" s="245"/>
      <c r="FWQ35" s="245"/>
      <c r="FWR35" s="245"/>
      <c r="FWS35" s="245"/>
      <c r="FWT35" s="245"/>
      <c r="FWU35" s="245"/>
      <c r="FWV35" s="245"/>
      <c r="FWW35" s="245"/>
      <c r="FWX35" s="245"/>
      <c r="FWY35" s="245"/>
      <c r="FWZ35" s="245"/>
      <c r="FXA35" s="245"/>
      <c r="FXB35" s="245"/>
      <c r="FXC35" s="245"/>
      <c r="FXD35" s="245"/>
      <c r="FXE35" s="245"/>
      <c r="FXF35" s="245"/>
      <c r="FXH35" s="245"/>
      <c r="FXI35" s="245"/>
      <c r="FXJ35" s="245"/>
      <c r="FXK35" s="245"/>
      <c r="FXL35" s="245"/>
      <c r="FXM35" s="245"/>
      <c r="FXN35" s="245"/>
      <c r="FXO35" s="245"/>
      <c r="FXP35" s="245"/>
      <c r="FXQ35" s="245"/>
      <c r="FXR35" s="245"/>
      <c r="FXS35" s="245"/>
      <c r="FXT35" s="245"/>
      <c r="FXU35" s="245"/>
      <c r="FXV35" s="245"/>
      <c r="FXW35" s="245"/>
      <c r="FXX35" s="245"/>
      <c r="FXY35" s="245"/>
      <c r="FXZ35" s="245"/>
      <c r="FYA35" s="245"/>
      <c r="FYB35" s="245"/>
      <c r="FYD35" s="245"/>
      <c r="FYE35" s="245"/>
      <c r="FYF35" s="245"/>
      <c r="FYG35" s="245"/>
      <c r="FYH35" s="245"/>
      <c r="FYI35" s="245"/>
      <c r="FYJ35" s="245"/>
      <c r="FYK35" s="245"/>
      <c r="FYL35" s="245"/>
      <c r="FYM35" s="245"/>
      <c r="FYN35" s="245"/>
      <c r="FYO35" s="245"/>
      <c r="FYP35" s="245"/>
      <c r="FYQ35" s="245"/>
      <c r="FYR35" s="245"/>
      <c r="FYS35" s="245"/>
      <c r="FYT35" s="245"/>
      <c r="FYU35" s="245"/>
      <c r="FYV35" s="245"/>
      <c r="FYW35" s="245"/>
      <c r="FYX35" s="245"/>
      <c r="FYZ35" s="245"/>
      <c r="FZA35" s="245"/>
      <c r="FZB35" s="245"/>
      <c r="FZC35" s="245"/>
      <c r="FZD35" s="245"/>
      <c r="FZE35" s="245"/>
      <c r="FZF35" s="245"/>
      <c r="FZG35" s="245"/>
      <c r="FZH35" s="245"/>
      <c r="FZI35" s="245"/>
      <c r="FZJ35" s="245"/>
      <c r="FZK35" s="245"/>
      <c r="FZL35" s="245"/>
      <c r="FZM35" s="245"/>
      <c r="FZN35" s="245"/>
      <c r="FZO35" s="245"/>
      <c r="FZP35" s="245"/>
      <c r="FZQ35" s="245"/>
      <c r="FZR35" s="245"/>
      <c r="FZS35" s="245"/>
      <c r="FZT35" s="245"/>
      <c r="FZV35" s="245"/>
      <c r="FZW35" s="245"/>
      <c r="FZX35" s="245"/>
      <c r="FZY35" s="245"/>
      <c r="FZZ35" s="245"/>
      <c r="GAA35" s="245"/>
      <c r="GAB35" s="245"/>
      <c r="GAC35" s="245"/>
      <c r="GAD35" s="245"/>
      <c r="GAE35" s="245"/>
      <c r="GAF35" s="245"/>
      <c r="GAG35" s="245"/>
      <c r="GAH35" s="245"/>
      <c r="GAI35" s="245"/>
      <c r="GAJ35" s="245"/>
      <c r="GAK35" s="245"/>
      <c r="GAL35" s="245"/>
      <c r="GAM35" s="245"/>
      <c r="GAN35" s="245"/>
      <c r="GAO35" s="245"/>
      <c r="GAP35" s="245"/>
      <c r="GAR35" s="245"/>
      <c r="GAS35" s="245"/>
      <c r="GAT35" s="245"/>
      <c r="GAU35" s="245"/>
      <c r="GAV35" s="245"/>
      <c r="GAW35" s="245"/>
      <c r="GAX35" s="245"/>
      <c r="GAY35" s="245"/>
      <c r="GAZ35" s="245"/>
      <c r="GBA35" s="245"/>
      <c r="GBB35" s="245"/>
      <c r="GBC35" s="245"/>
      <c r="GBD35" s="245"/>
      <c r="GBE35" s="245"/>
      <c r="GBF35" s="245"/>
      <c r="GBG35" s="245"/>
      <c r="GBH35" s="245"/>
      <c r="GBI35" s="245"/>
      <c r="GBJ35" s="245"/>
      <c r="GBK35" s="245"/>
      <c r="GBL35" s="245"/>
      <c r="GBN35" s="245"/>
      <c r="GBO35" s="245"/>
      <c r="GBP35" s="245"/>
      <c r="GBQ35" s="245"/>
      <c r="GBR35" s="245"/>
      <c r="GBS35" s="245"/>
      <c r="GBT35" s="245"/>
      <c r="GBU35" s="245"/>
      <c r="GBV35" s="245"/>
      <c r="GBW35" s="245"/>
      <c r="GBX35" s="245"/>
      <c r="GBY35" s="245"/>
      <c r="GBZ35" s="245"/>
      <c r="GCA35" s="245"/>
      <c r="GCB35" s="245"/>
      <c r="GCC35" s="245"/>
      <c r="GCD35" s="245"/>
      <c r="GCE35" s="245"/>
      <c r="GCF35" s="245"/>
      <c r="GCG35" s="245"/>
      <c r="GCH35" s="245"/>
      <c r="GCJ35" s="245"/>
      <c r="GCK35" s="245"/>
      <c r="GCL35" s="245"/>
      <c r="GCM35" s="245"/>
      <c r="GCN35" s="245"/>
      <c r="GCO35" s="245"/>
      <c r="GCP35" s="245"/>
      <c r="GCQ35" s="245"/>
      <c r="GCR35" s="245"/>
      <c r="GCS35" s="245"/>
      <c r="GCT35" s="245"/>
      <c r="GCU35" s="245"/>
      <c r="GCV35" s="245"/>
      <c r="GCW35" s="245"/>
      <c r="GCX35" s="245"/>
      <c r="GCY35" s="245"/>
      <c r="GCZ35" s="245"/>
      <c r="GDA35" s="245"/>
      <c r="GDB35" s="245"/>
      <c r="GDC35" s="245"/>
      <c r="GDD35" s="245"/>
      <c r="GDF35" s="245"/>
      <c r="GDG35" s="245"/>
      <c r="GDH35" s="245"/>
      <c r="GDI35" s="245"/>
      <c r="GDJ35" s="245"/>
      <c r="GDK35" s="245"/>
      <c r="GDL35" s="245"/>
      <c r="GDM35" s="245"/>
      <c r="GDN35" s="245"/>
      <c r="GDO35" s="245"/>
      <c r="GDP35" s="245"/>
      <c r="GDQ35" s="245"/>
      <c r="GDR35" s="245"/>
      <c r="GDS35" s="245"/>
      <c r="GDT35" s="245"/>
      <c r="GDU35" s="245"/>
      <c r="GDV35" s="245"/>
      <c r="GDW35" s="245"/>
      <c r="GDX35" s="245"/>
      <c r="GDY35" s="245"/>
      <c r="GDZ35" s="245"/>
      <c r="GEB35" s="245"/>
      <c r="GEC35" s="245"/>
      <c r="GED35" s="245"/>
      <c r="GEE35" s="245"/>
      <c r="GEF35" s="245"/>
      <c r="GEG35" s="245"/>
      <c r="GEH35" s="245"/>
      <c r="GEI35" s="245"/>
      <c r="GEJ35" s="245"/>
      <c r="GEK35" s="245"/>
      <c r="GEL35" s="245"/>
      <c r="GEM35" s="245"/>
      <c r="GEN35" s="245"/>
      <c r="GEO35" s="245"/>
      <c r="GEP35" s="245"/>
      <c r="GEQ35" s="245"/>
      <c r="GER35" s="245"/>
      <c r="GES35" s="245"/>
      <c r="GET35" s="245"/>
      <c r="GEU35" s="245"/>
      <c r="GEV35" s="245"/>
      <c r="GEX35" s="245"/>
      <c r="GEY35" s="245"/>
      <c r="GEZ35" s="245"/>
      <c r="GFA35" s="245"/>
      <c r="GFB35" s="245"/>
      <c r="GFC35" s="245"/>
      <c r="GFD35" s="245"/>
      <c r="GFE35" s="245"/>
      <c r="GFF35" s="245"/>
      <c r="GFG35" s="245"/>
      <c r="GFH35" s="245"/>
      <c r="GFI35" s="245"/>
      <c r="GFJ35" s="245"/>
      <c r="GFK35" s="245"/>
      <c r="GFL35" s="245"/>
      <c r="GFM35" s="245"/>
      <c r="GFN35" s="245"/>
      <c r="GFO35" s="245"/>
      <c r="GFP35" s="245"/>
      <c r="GFQ35" s="245"/>
      <c r="GFR35" s="245"/>
      <c r="GFT35" s="245"/>
      <c r="GFU35" s="245"/>
      <c r="GFV35" s="245"/>
      <c r="GFW35" s="245"/>
      <c r="GFX35" s="245"/>
      <c r="GFY35" s="245"/>
      <c r="GFZ35" s="245"/>
      <c r="GGA35" s="245"/>
      <c r="GGB35" s="245"/>
      <c r="GGC35" s="245"/>
      <c r="GGD35" s="245"/>
      <c r="GGE35" s="245"/>
      <c r="GGF35" s="245"/>
      <c r="GGG35" s="245"/>
      <c r="GGH35" s="245"/>
      <c r="GGI35" s="245"/>
      <c r="GGJ35" s="245"/>
      <c r="GGK35" s="245"/>
      <c r="GGL35" s="245"/>
      <c r="GGM35" s="245"/>
      <c r="GGN35" s="245"/>
      <c r="GGP35" s="245"/>
      <c r="GGQ35" s="245"/>
      <c r="GGR35" s="245"/>
      <c r="GGS35" s="245"/>
      <c r="GGT35" s="245"/>
      <c r="GGU35" s="245"/>
      <c r="GGV35" s="245"/>
      <c r="GGW35" s="245"/>
      <c r="GGX35" s="245"/>
      <c r="GGY35" s="245"/>
      <c r="GGZ35" s="245"/>
      <c r="GHA35" s="245"/>
      <c r="GHB35" s="245"/>
      <c r="GHC35" s="245"/>
      <c r="GHD35" s="245"/>
      <c r="GHE35" s="245"/>
      <c r="GHF35" s="245"/>
      <c r="GHG35" s="245"/>
      <c r="GHH35" s="245"/>
      <c r="GHI35" s="245"/>
      <c r="GHJ35" s="245"/>
      <c r="GHL35" s="245"/>
      <c r="GHM35" s="245"/>
      <c r="GHN35" s="245"/>
      <c r="GHO35" s="245"/>
      <c r="GHP35" s="245"/>
      <c r="GHQ35" s="245"/>
      <c r="GHR35" s="245"/>
      <c r="GHS35" s="245"/>
      <c r="GHT35" s="245"/>
      <c r="GHU35" s="245"/>
      <c r="GHV35" s="245"/>
      <c r="GHW35" s="245"/>
      <c r="GHX35" s="245"/>
      <c r="GHY35" s="245"/>
      <c r="GHZ35" s="245"/>
      <c r="GIA35" s="245"/>
      <c r="GIB35" s="245"/>
      <c r="GIC35" s="245"/>
      <c r="GID35" s="245"/>
      <c r="GIE35" s="245"/>
      <c r="GIF35" s="245"/>
      <c r="GIH35" s="245"/>
      <c r="GII35" s="245"/>
      <c r="GIJ35" s="245"/>
      <c r="GIK35" s="245"/>
      <c r="GIL35" s="245"/>
      <c r="GIM35" s="245"/>
      <c r="GIN35" s="245"/>
      <c r="GIO35" s="245"/>
      <c r="GIP35" s="245"/>
      <c r="GIQ35" s="245"/>
      <c r="GIR35" s="245"/>
      <c r="GIS35" s="245"/>
      <c r="GIT35" s="245"/>
      <c r="GIU35" s="245"/>
      <c r="GIV35" s="245"/>
      <c r="GIW35" s="245"/>
      <c r="GIX35" s="245"/>
      <c r="GIY35" s="245"/>
      <c r="GIZ35" s="245"/>
      <c r="GJA35" s="245"/>
      <c r="GJB35" s="245"/>
      <c r="GJD35" s="245"/>
      <c r="GJE35" s="245"/>
      <c r="GJF35" s="245"/>
      <c r="GJG35" s="245"/>
      <c r="GJH35" s="245"/>
      <c r="GJI35" s="245"/>
      <c r="GJJ35" s="245"/>
      <c r="GJK35" s="245"/>
      <c r="GJL35" s="245"/>
      <c r="GJM35" s="245"/>
      <c r="GJN35" s="245"/>
      <c r="GJO35" s="245"/>
      <c r="GJP35" s="245"/>
      <c r="GJQ35" s="245"/>
      <c r="GJR35" s="245"/>
      <c r="GJS35" s="245"/>
      <c r="GJT35" s="245"/>
      <c r="GJU35" s="245"/>
      <c r="GJV35" s="245"/>
      <c r="GJW35" s="245"/>
      <c r="GJX35" s="245"/>
      <c r="GJZ35" s="245"/>
      <c r="GKA35" s="245"/>
      <c r="GKB35" s="245"/>
      <c r="GKC35" s="245"/>
      <c r="GKD35" s="245"/>
      <c r="GKE35" s="245"/>
      <c r="GKF35" s="245"/>
      <c r="GKG35" s="245"/>
      <c r="GKH35" s="245"/>
      <c r="GKI35" s="245"/>
      <c r="GKJ35" s="245"/>
      <c r="GKK35" s="245"/>
      <c r="GKL35" s="245"/>
      <c r="GKM35" s="245"/>
      <c r="GKN35" s="245"/>
      <c r="GKO35" s="245"/>
      <c r="GKP35" s="245"/>
      <c r="GKQ35" s="245"/>
      <c r="GKR35" s="245"/>
      <c r="GKS35" s="245"/>
      <c r="GKT35" s="245"/>
      <c r="GKV35" s="245"/>
      <c r="GKW35" s="245"/>
      <c r="GKX35" s="245"/>
      <c r="GKY35" s="245"/>
      <c r="GKZ35" s="245"/>
      <c r="GLA35" s="245"/>
      <c r="GLB35" s="245"/>
      <c r="GLC35" s="245"/>
      <c r="GLD35" s="245"/>
      <c r="GLE35" s="245"/>
      <c r="GLF35" s="245"/>
      <c r="GLG35" s="245"/>
      <c r="GLH35" s="245"/>
      <c r="GLI35" s="245"/>
      <c r="GLJ35" s="245"/>
      <c r="GLK35" s="245"/>
      <c r="GLL35" s="245"/>
      <c r="GLM35" s="245"/>
      <c r="GLN35" s="245"/>
      <c r="GLO35" s="245"/>
      <c r="GLP35" s="245"/>
      <c r="GLR35" s="245"/>
      <c r="GLS35" s="245"/>
      <c r="GLT35" s="245"/>
      <c r="GLU35" s="245"/>
      <c r="GLV35" s="245"/>
      <c r="GLW35" s="245"/>
      <c r="GLX35" s="245"/>
      <c r="GLY35" s="245"/>
      <c r="GLZ35" s="245"/>
      <c r="GMA35" s="245"/>
      <c r="GMB35" s="245"/>
      <c r="GMC35" s="245"/>
      <c r="GMD35" s="245"/>
      <c r="GME35" s="245"/>
      <c r="GMF35" s="245"/>
      <c r="GMG35" s="245"/>
      <c r="GMH35" s="245"/>
      <c r="GMI35" s="245"/>
      <c r="GMJ35" s="245"/>
      <c r="GMK35" s="245"/>
      <c r="GML35" s="245"/>
      <c r="GMN35" s="245"/>
      <c r="GMO35" s="245"/>
      <c r="GMP35" s="245"/>
      <c r="GMQ35" s="245"/>
      <c r="GMR35" s="245"/>
      <c r="GMS35" s="245"/>
      <c r="GMT35" s="245"/>
      <c r="GMU35" s="245"/>
      <c r="GMV35" s="245"/>
      <c r="GMW35" s="245"/>
      <c r="GMX35" s="245"/>
      <c r="GMY35" s="245"/>
      <c r="GMZ35" s="245"/>
      <c r="GNA35" s="245"/>
      <c r="GNB35" s="245"/>
      <c r="GNC35" s="245"/>
      <c r="GND35" s="245"/>
      <c r="GNE35" s="245"/>
      <c r="GNF35" s="245"/>
      <c r="GNG35" s="245"/>
      <c r="GNH35" s="245"/>
      <c r="GNJ35" s="245"/>
      <c r="GNK35" s="245"/>
      <c r="GNL35" s="245"/>
      <c r="GNM35" s="245"/>
      <c r="GNN35" s="245"/>
      <c r="GNO35" s="245"/>
      <c r="GNP35" s="245"/>
      <c r="GNQ35" s="245"/>
      <c r="GNR35" s="245"/>
      <c r="GNS35" s="245"/>
      <c r="GNT35" s="245"/>
      <c r="GNU35" s="245"/>
      <c r="GNV35" s="245"/>
      <c r="GNW35" s="245"/>
      <c r="GNX35" s="245"/>
      <c r="GNY35" s="245"/>
      <c r="GNZ35" s="245"/>
      <c r="GOA35" s="245"/>
      <c r="GOB35" s="245"/>
      <c r="GOC35" s="245"/>
      <c r="GOD35" s="245"/>
      <c r="GOF35" s="245"/>
      <c r="GOG35" s="245"/>
      <c r="GOH35" s="245"/>
      <c r="GOI35" s="245"/>
      <c r="GOJ35" s="245"/>
      <c r="GOK35" s="245"/>
      <c r="GOL35" s="245"/>
      <c r="GOM35" s="245"/>
      <c r="GON35" s="245"/>
      <c r="GOO35" s="245"/>
      <c r="GOP35" s="245"/>
      <c r="GOQ35" s="245"/>
      <c r="GOR35" s="245"/>
      <c r="GOS35" s="245"/>
      <c r="GOT35" s="245"/>
      <c r="GOU35" s="245"/>
      <c r="GOV35" s="245"/>
      <c r="GOW35" s="245"/>
      <c r="GOX35" s="245"/>
      <c r="GOY35" s="245"/>
      <c r="GOZ35" s="245"/>
      <c r="GPB35" s="245"/>
      <c r="GPC35" s="245"/>
      <c r="GPD35" s="245"/>
      <c r="GPE35" s="245"/>
      <c r="GPF35" s="245"/>
      <c r="GPG35" s="245"/>
      <c r="GPH35" s="245"/>
      <c r="GPI35" s="245"/>
      <c r="GPJ35" s="245"/>
      <c r="GPK35" s="245"/>
      <c r="GPL35" s="245"/>
      <c r="GPM35" s="245"/>
      <c r="GPN35" s="245"/>
      <c r="GPO35" s="245"/>
      <c r="GPP35" s="245"/>
      <c r="GPQ35" s="245"/>
      <c r="GPR35" s="245"/>
      <c r="GPS35" s="245"/>
      <c r="GPT35" s="245"/>
      <c r="GPU35" s="245"/>
      <c r="GPV35" s="245"/>
      <c r="GPX35" s="245"/>
      <c r="GPY35" s="245"/>
      <c r="GPZ35" s="245"/>
      <c r="GQA35" s="245"/>
      <c r="GQB35" s="245"/>
      <c r="GQC35" s="245"/>
      <c r="GQD35" s="245"/>
      <c r="GQE35" s="245"/>
      <c r="GQF35" s="245"/>
      <c r="GQG35" s="245"/>
      <c r="GQH35" s="245"/>
      <c r="GQI35" s="245"/>
      <c r="GQJ35" s="245"/>
      <c r="GQK35" s="245"/>
      <c r="GQL35" s="245"/>
      <c r="GQM35" s="245"/>
      <c r="GQN35" s="245"/>
      <c r="GQO35" s="245"/>
      <c r="GQP35" s="245"/>
      <c r="GQQ35" s="245"/>
      <c r="GQR35" s="245"/>
      <c r="GQT35" s="245"/>
      <c r="GQU35" s="245"/>
      <c r="GQV35" s="245"/>
      <c r="GQW35" s="245"/>
      <c r="GQX35" s="245"/>
      <c r="GQY35" s="245"/>
      <c r="GQZ35" s="245"/>
      <c r="GRA35" s="245"/>
      <c r="GRB35" s="245"/>
      <c r="GRC35" s="245"/>
      <c r="GRD35" s="245"/>
      <c r="GRE35" s="245"/>
      <c r="GRF35" s="245"/>
      <c r="GRG35" s="245"/>
      <c r="GRH35" s="245"/>
      <c r="GRI35" s="245"/>
      <c r="GRJ35" s="245"/>
      <c r="GRK35" s="245"/>
      <c r="GRL35" s="245"/>
      <c r="GRM35" s="245"/>
      <c r="GRN35" s="245"/>
      <c r="GRP35" s="245"/>
      <c r="GRQ35" s="245"/>
      <c r="GRR35" s="245"/>
      <c r="GRS35" s="245"/>
      <c r="GRT35" s="245"/>
      <c r="GRU35" s="245"/>
      <c r="GRV35" s="245"/>
      <c r="GRW35" s="245"/>
      <c r="GRX35" s="245"/>
      <c r="GRY35" s="245"/>
      <c r="GRZ35" s="245"/>
      <c r="GSA35" s="245"/>
      <c r="GSB35" s="245"/>
      <c r="GSC35" s="245"/>
      <c r="GSD35" s="245"/>
      <c r="GSE35" s="245"/>
      <c r="GSF35" s="245"/>
      <c r="GSG35" s="245"/>
      <c r="GSH35" s="245"/>
      <c r="GSI35" s="245"/>
      <c r="GSJ35" s="245"/>
      <c r="GSL35" s="245"/>
      <c r="GSM35" s="245"/>
      <c r="GSN35" s="245"/>
      <c r="GSO35" s="245"/>
      <c r="GSP35" s="245"/>
      <c r="GSQ35" s="245"/>
      <c r="GSR35" s="245"/>
      <c r="GSS35" s="245"/>
      <c r="GST35" s="245"/>
      <c r="GSU35" s="245"/>
      <c r="GSV35" s="245"/>
      <c r="GSW35" s="245"/>
      <c r="GSX35" s="245"/>
      <c r="GSY35" s="245"/>
      <c r="GSZ35" s="245"/>
      <c r="GTA35" s="245"/>
      <c r="GTB35" s="245"/>
      <c r="GTC35" s="245"/>
      <c r="GTD35" s="245"/>
      <c r="GTE35" s="245"/>
      <c r="GTF35" s="245"/>
      <c r="GTH35" s="245"/>
      <c r="GTI35" s="245"/>
      <c r="GTJ35" s="245"/>
      <c r="GTK35" s="245"/>
      <c r="GTL35" s="245"/>
      <c r="GTM35" s="245"/>
      <c r="GTN35" s="245"/>
      <c r="GTO35" s="245"/>
      <c r="GTP35" s="245"/>
      <c r="GTQ35" s="245"/>
      <c r="GTR35" s="245"/>
      <c r="GTS35" s="245"/>
      <c r="GTT35" s="245"/>
      <c r="GTU35" s="245"/>
      <c r="GTV35" s="245"/>
      <c r="GTW35" s="245"/>
      <c r="GTX35" s="245"/>
      <c r="GTY35" s="245"/>
      <c r="GTZ35" s="245"/>
      <c r="GUA35" s="245"/>
      <c r="GUB35" s="245"/>
      <c r="GUD35" s="245"/>
      <c r="GUE35" s="245"/>
      <c r="GUF35" s="245"/>
      <c r="GUG35" s="245"/>
      <c r="GUH35" s="245"/>
      <c r="GUI35" s="245"/>
      <c r="GUJ35" s="245"/>
      <c r="GUK35" s="245"/>
      <c r="GUL35" s="245"/>
      <c r="GUM35" s="245"/>
      <c r="GUN35" s="245"/>
      <c r="GUO35" s="245"/>
      <c r="GUP35" s="245"/>
      <c r="GUQ35" s="245"/>
      <c r="GUR35" s="245"/>
      <c r="GUS35" s="245"/>
      <c r="GUT35" s="245"/>
      <c r="GUU35" s="245"/>
      <c r="GUV35" s="245"/>
      <c r="GUW35" s="245"/>
      <c r="GUX35" s="245"/>
      <c r="GUZ35" s="245"/>
      <c r="GVA35" s="245"/>
      <c r="GVB35" s="245"/>
      <c r="GVC35" s="245"/>
      <c r="GVD35" s="245"/>
      <c r="GVE35" s="245"/>
      <c r="GVF35" s="245"/>
      <c r="GVG35" s="245"/>
      <c r="GVH35" s="245"/>
      <c r="GVI35" s="245"/>
      <c r="GVJ35" s="245"/>
      <c r="GVK35" s="245"/>
      <c r="GVL35" s="245"/>
      <c r="GVM35" s="245"/>
      <c r="GVN35" s="245"/>
      <c r="GVO35" s="245"/>
      <c r="GVP35" s="245"/>
      <c r="GVQ35" s="245"/>
      <c r="GVR35" s="245"/>
      <c r="GVS35" s="245"/>
      <c r="GVT35" s="245"/>
      <c r="GVV35" s="245"/>
      <c r="GVW35" s="245"/>
      <c r="GVX35" s="245"/>
      <c r="GVY35" s="245"/>
      <c r="GVZ35" s="245"/>
      <c r="GWA35" s="245"/>
      <c r="GWB35" s="245"/>
      <c r="GWC35" s="245"/>
      <c r="GWD35" s="245"/>
      <c r="GWE35" s="245"/>
      <c r="GWF35" s="245"/>
      <c r="GWG35" s="245"/>
      <c r="GWH35" s="245"/>
      <c r="GWI35" s="245"/>
      <c r="GWJ35" s="245"/>
      <c r="GWK35" s="245"/>
      <c r="GWL35" s="245"/>
      <c r="GWM35" s="245"/>
      <c r="GWN35" s="245"/>
      <c r="GWO35" s="245"/>
      <c r="GWP35" s="245"/>
      <c r="GWR35" s="245"/>
      <c r="GWS35" s="245"/>
      <c r="GWT35" s="245"/>
      <c r="GWU35" s="245"/>
      <c r="GWV35" s="245"/>
      <c r="GWW35" s="245"/>
      <c r="GWX35" s="245"/>
      <c r="GWY35" s="245"/>
      <c r="GWZ35" s="245"/>
      <c r="GXA35" s="245"/>
      <c r="GXB35" s="245"/>
      <c r="GXC35" s="245"/>
      <c r="GXD35" s="245"/>
      <c r="GXE35" s="245"/>
      <c r="GXF35" s="245"/>
      <c r="GXG35" s="245"/>
      <c r="GXH35" s="245"/>
      <c r="GXI35" s="245"/>
      <c r="GXJ35" s="245"/>
      <c r="GXK35" s="245"/>
      <c r="GXL35" s="245"/>
      <c r="GXN35" s="245"/>
      <c r="GXO35" s="245"/>
      <c r="GXP35" s="245"/>
      <c r="GXQ35" s="245"/>
      <c r="GXR35" s="245"/>
      <c r="GXS35" s="245"/>
      <c r="GXT35" s="245"/>
      <c r="GXU35" s="245"/>
      <c r="GXV35" s="245"/>
      <c r="GXW35" s="245"/>
      <c r="GXX35" s="245"/>
      <c r="GXY35" s="245"/>
      <c r="GXZ35" s="245"/>
      <c r="GYA35" s="245"/>
      <c r="GYB35" s="245"/>
      <c r="GYC35" s="245"/>
      <c r="GYD35" s="245"/>
      <c r="GYE35" s="245"/>
      <c r="GYF35" s="245"/>
      <c r="GYG35" s="245"/>
      <c r="GYH35" s="245"/>
      <c r="GYJ35" s="245"/>
      <c r="GYK35" s="245"/>
      <c r="GYL35" s="245"/>
      <c r="GYM35" s="245"/>
      <c r="GYN35" s="245"/>
      <c r="GYO35" s="245"/>
      <c r="GYP35" s="245"/>
      <c r="GYQ35" s="245"/>
      <c r="GYR35" s="245"/>
      <c r="GYS35" s="245"/>
      <c r="GYT35" s="245"/>
      <c r="GYU35" s="245"/>
      <c r="GYV35" s="245"/>
      <c r="GYW35" s="245"/>
      <c r="GYX35" s="245"/>
      <c r="GYY35" s="245"/>
      <c r="GYZ35" s="245"/>
      <c r="GZA35" s="245"/>
      <c r="GZB35" s="245"/>
      <c r="GZC35" s="245"/>
      <c r="GZD35" s="245"/>
      <c r="GZF35" s="245"/>
      <c r="GZG35" s="245"/>
      <c r="GZH35" s="245"/>
      <c r="GZI35" s="245"/>
      <c r="GZJ35" s="245"/>
      <c r="GZK35" s="245"/>
      <c r="GZL35" s="245"/>
      <c r="GZM35" s="245"/>
      <c r="GZN35" s="245"/>
      <c r="GZO35" s="245"/>
      <c r="GZP35" s="245"/>
      <c r="GZQ35" s="245"/>
      <c r="GZR35" s="245"/>
      <c r="GZS35" s="245"/>
      <c r="GZT35" s="245"/>
      <c r="GZU35" s="245"/>
      <c r="GZV35" s="245"/>
      <c r="GZW35" s="245"/>
      <c r="GZX35" s="245"/>
      <c r="GZY35" s="245"/>
      <c r="GZZ35" s="245"/>
      <c r="HAB35" s="245"/>
      <c r="HAC35" s="245"/>
      <c r="HAD35" s="245"/>
      <c r="HAE35" s="245"/>
      <c r="HAF35" s="245"/>
      <c r="HAG35" s="245"/>
      <c r="HAH35" s="245"/>
      <c r="HAI35" s="245"/>
      <c r="HAJ35" s="245"/>
      <c r="HAK35" s="245"/>
      <c r="HAL35" s="245"/>
      <c r="HAM35" s="245"/>
      <c r="HAN35" s="245"/>
      <c r="HAO35" s="245"/>
      <c r="HAP35" s="245"/>
      <c r="HAQ35" s="245"/>
      <c r="HAR35" s="245"/>
      <c r="HAS35" s="245"/>
      <c r="HAT35" s="245"/>
      <c r="HAU35" s="245"/>
      <c r="HAV35" s="245"/>
      <c r="HAX35" s="245"/>
      <c r="HAY35" s="245"/>
      <c r="HAZ35" s="245"/>
      <c r="HBA35" s="245"/>
      <c r="HBB35" s="245"/>
      <c r="HBC35" s="245"/>
      <c r="HBD35" s="245"/>
      <c r="HBE35" s="245"/>
      <c r="HBF35" s="245"/>
      <c r="HBG35" s="245"/>
      <c r="HBH35" s="245"/>
      <c r="HBI35" s="245"/>
      <c r="HBJ35" s="245"/>
      <c r="HBK35" s="245"/>
      <c r="HBL35" s="245"/>
      <c r="HBM35" s="245"/>
      <c r="HBN35" s="245"/>
      <c r="HBO35" s="245"/>
      <c r="HBP35" s="245"/>
      <c r="HBQ35" s="245"/>
      <c r="HBR35" s="245"/>
      <c r="HBT35" s="245"/>
      <c r="HBU35" s="245"/>
      <c r="HBV35" s="245"/>
      <c r="HBW35" s="245"/>
      <c r="HBX35" s="245"/>
      <c r="HBY35" s="245"/>
      <c r="HBZ35" s="245"/>
      <c r="HCA35" s="245"/>
      <c r="HCB35" s="245"/>
      <c r="HCC35" s="245"/>
      <c r="HCD35" s="245"/>
      <c r="HCE35" s="245"/>
      <c r="HCF35" s="245"/>
      <c r="HCG35" s="245"/>
      <c r="HCH35" s="245"/>
      <c r="HCI35" s="245"/>
      <c r="HCJ35" s="245"/>
      <c r="HCK35" s="245"/>
      <c r="HCL35" s="245"/>
      <c r="HCM35" s="245"/>
      <c r="HCN35" s="245"/>
      <c r="HCP35" s="245"/>
      <c r="HCQ35" s="245"/>
      <c r="HCR35" s="245"/>
      <c r="HCS35" s="245"/>
      <c r="HCT35" s="245"/>
      <c r="HCU35" s="245"/>
      <c r="HCV35" s="245"/>
      <c r="HCW35" s="245"/>
      <c r="HCX35" s="245"/>
      <c r="HCY35" s="245"/>
      <c r="HCZ35" s="245"/>
      <c r="HDA35" s="245"/>
      <c r="HDB35" s="245"/>
      <c r="HDC35" s="245"/>
      <c r="HDD35" s="245"/>
      <c r="HDE35" s="245"/>
      <c r="HDF35" s="245"/>
      <c r="HDG35" s="245"/>
      <c r="HDH35" s="245"/>
      <c r="HDI35" s="245"/>
      <c r="HDJ35" s="245"/>
      <c r="HDL35" s="245"/>
      <c r="HDM35" s="245"/>
      <c r="HDN35" s="245"/>
      <c r="HDO35" s="245"/>
      <c r="HDP35" s="245"/>
      <c r="HDQ35" s="245"/>
      <c r="HDR35" s="245"/>
      <c r="HDS35" s="245"/>
      <c r="HDT35" s="245"/>
      <c r="HDU35" s="245"/>
      <c r="HDV35" s="245"/>
      <c r="HDW35" s="245"/>
      <c r="HDX35" s="245"/>
      <c r="HDY35" s="245"/>
      <c r="HDZ35" s="245"/>
      <c r="HEA35" s="245"/>
      <c r="HEB35" s="245"/>
      <c r="HEC35" s="245"/>
      <c r="HED35" s="245"/>
      <c r="HEE35" s="245"/>
      <c r="HEF35" s="245"/>
      <c r="HEH35" s="245"/>
      <c r="HEI35" s="245"/>
      <c r="HEJ35" s="245"/>
      <c r="HEK35" s="245"/>
      <c r="HEL35" s="245"/>
      <c r="HEM35" s="245"/>
      <c r="HEN35" s="245"/>
      <c r="HEO35" s="245"/>
      <c r="HEP35" s="245"/>
      <c r="HEQ35" s="245"/>
      <c r="HER35" s="245"/>
      <c r="HES35" s="245"/>
      <c r="HET35" s="245"/>
      <c r="HEU35" s="245"/>
      <c r="HEV35" s="245"/>
      <c r="HEW35" s="245"/>
      <c r="HEX35" s="245"/>
      <c r="HEY35" s="245"/>
      <c r="HEZ35" s="245"/>
      <c r="HFA35" s="245"/>
      <c r="HFB35" s="245"/>
      <c r="HFD35" s="245"/>
      <c r="HFE35" s="245"/>
      <c r="HFF35" s="245"/>
      <c r="HFG35" s="245"/>
      <c r="HFH35" s="245"/>
      <c r="HFI35" s="245"/>
      <c r="HFJ35" s="245"/>
      <c r="HFK35" s="245"/>
      <c r="HFL35" s="245"/>
      <c r="HFM35" s="245"/>
      <c r="HFN35" s="245"/>
      <c r="HFO35" s="245"/>
      <c r="HFP35" s="245"/>
      <c r="HFQ35" s="245"/>
      <c r="HFR35" s="245"/>
      <c r="HFS35" s="245"/>
      <c r="HFT35" s="245"/>
      <c r="HFU35" s="245"/>
      <c r="HFV35" s="245"/>
      <c r="HFW35" s="245"/>
      <c r="HFX35" s="245"/>
      <c r="HFZ35" s="245"/>
      <c r="HGA35" s="245"/>
      <c r="HGB35" s="245"/>
      <c r="HGC35" s="245"/>
      <c r="HGD35" s="245"/>
      <c r="HGE35" s="245"/>
      <c r="HGF35" s="245"/>
      <c r="HGG35" s="245"/>
      <c r="HGH35" s="245"/>
      <c r="HGI35" s="245"/>
      <c r="HGJ35" s="245"/>
      <c r="HGK35" s="245"/>
      <c r="HGL35" s="245"/>
      <c r="HGM35" s="245"/>
      <c r="HGN35" s="245"/>
      <c r="HGO35" s="245"/>
      <c r="HGP35" s="245"/>
      <c r="HGQ35" s="245"/>
      <c r="HGR35" s="245"/>
      <c r="HGS35" s="245"/>
      <c r="HGT35" s="245"/>
      <c r="HGV35" s="245"/>
      <c r="HGW35" s="245"/>
      <c r="HGX35" s="245"/>
      <c r="HGY35" s="245"/>
      <c r="HGZ35" s="245"/>
      <c r="HHA35" s="245"/>
      <c r="HHB35" s="245"/>
      <c r="HHC35" s="245"/>
      <c r="HHD35" s="245"/>
      <c r="HHE35" s="245"/>
      <c r="HHF35" s="245"/>
      <c r="HHG35" s="245"/>
      <c r="HHH35" s="245"/>
      <c r="HHI35" s="245"/>
      <c r="HHJ35" s="245"/>
      <c r="HHK35" s="245"/>
      <c r="HHL35" s="245"/>
      <c r="HHM35" s="245"/>
      <c r="HHN35" s="245"/>
      <c r="HHO35" s="245"/>
      <c r="HHP35" s="245"/>
      <c r="HHR35" s="245"/>
      <c r="HHS35" s="245"/>
      <c r="HHT35" s="245"/>
      <c r="HHU35" s="245"/>
      <c r="HHV35" s="245"/>
      <c r="HHW35" s="245"/>
      <c r="HHX35" s="245"/>
      <c r="HHY35" s="245"/>
      <c r="HHZ35" s="245"/>
      <c r="HIA35" s="245"/>
      <c r="HIB35" s="245"/>
      <c r="HIC35" s="245"/>
      <c r="HID35" s="245"/>
      <c r="HIE35" s="245"/>
      <c r="HIF35" s="245"/>
      <c r="HIG35" s="245"/>
      <c r="HIH35" s="245"/>
      <c r="HII35" s="245"/>
      <c r="HIJ35" s="245"/>
      <c r="HIK35" s="245"/>
      <c r="HIL35" s="245"/>
      <c r="HIN35" s="245"/>
      <c r="HIO35" s="245"/>
      <c r="HIP35" s="245"/>
      <c r="HIQ35" s="245"/>
      <c r="HIR35" s="245"/>
      <c r="HIS35" s="245"/>
      <c r="HIT35" s="245"/>
      <c r="HIU35" s="245"/>
      <c r="HIV35" s="245"/>
      <c r="HIW35" s="245"/>
      <c r="HIX35" s="245"/>
      <c r="HIY35" s="245"/>
      <c r="HIZ35" s="245"/>
      <c r="HJA35" s="245"/>
      <c r="HJB35" s="245"/>
      <c r="HJC35" s="245"/>
      <c r="HJD35" s="245"/>
      <c r="HJE35" s="245"/>
      <c r="HJF35" s="245"/>
      <c r="HJG35" s="245"/>
      <c r="HJH35" s="245"/>
      <c r="HJJ35" s="245"/>
      <c r="HJK35" s="245"/>
      <c r="HJL35" s="245"/>
      <c r="HJM35" s="245"/>
      <c r="HJN35" s="245"/>
      <c r="HJO35" s="245"/>
      <c r="HJP35" s="245"/>
      <c r="HJQ35" s="245"/>
      <c r="HJR35" s="245"/>
      <c r="HJS35" s="245"/>
      <c r="HJT35" s="245"/>
      <c r="HJU35" s="245"/>
      <c r="HJV35" s="245"/>
      <c r="HJW35" s="245"/>
      <c r="HJX35" s="245"/>
      <c r="HJY35" s="245"/>
      <c r="HJZ35" s="245"/>
      <c r="HKA35" s="245"/>
      <c r="HKB35" s="245"/>
      <c r="HKC35" s="245"/>
      <c r="HKD35" s="245"/>
      <c r="HKF35" s="245"/>
      <c r="HKG35" s="245"/>
      <c r="HKH35" s="245"/>
      <c r="HKI35" s="245"/>
      <c r="HKJ35" s="245"/>
      <c r="HKK35" s="245"/>
      <c r="HKL35" s="245"/>
      <c r="HKM35" s="245"/>
      <c r="HKN35" s="245"/>
      <c r="HKO35" s="245"/>
      <c r="HKP35" s="245"/>
      <c r="HKQ35" s="245"/>
      <c r="HKR35" s="245"/>
      <c r="HKS35" s="245"/>
      <c r="HKT35" s="245"/>
      <c r="HKU35" s="245"/>
      <c r="HKV35" s="245"/>
      <c r="HKW35" s="245"/>
      <c r="HKX35" s="245"/>
      <c r="HKY35" s="245"/>
      <c r="HKZ35" s="245"/>
      <c r="HLB35" s="245"/>
      <c r="HLC35" s="245"/>
      <c r="HLD35" s="245"/>
      <c r="HLE35" s="245"/>
      <c r="HLF35" s="245"/>
      <c r="HLG35" s="245"/>
      <c r="HLH35" s="245"/>
      <c r="HLI35" s="245"/>
      <c r="HLJ35" s="245"/>
      <c r="HLK35" s="245"/>
      <c r="HLL35" s="245"/>
      <c r="HLM35" s="245"/>
      <c r="HLN35" s="245"/>
      <c r="HLO35" s="245"/>
      <c r="HLP35" s="245"/>
      <c r="HLQ35" s="245"/>
      <c r="HLR35" s="245"/>
      <c r="HLS35" s="245"/>
      <c r="HLT35" s="245"/>
      <c r="HLU35" s="245"/>
      <c r="HLV35" s="245"/>
      <c r="HLX35" s="245"/>
      <c r="HLY35" s="245"/>
      <c r="HLZ35" s="245"/>
      <c r="HMA35" s="245"/>
      <c r="HMB35" s="245"/>
      <c r="HMC35" s="245"/>
      <c r="HMD35" s="245"/>
      <c r="HME35" s="245"/>
      <c r="HMF35" s="245"/>
      <c r="HMG35" s="245"/>
      <c r="HMH35" s="245"/>
      <c r="HMI35" s="245"/>
      <c r="HMJ35" s="245"/>
      <c r="HMK35" s="245"/>
      <c r="HML35" s="245"/>
      <c r="HMM35" s="245"/>
      <c r="HMN35" s="245"/>
      <c r="HMO35" s="245"/>
      <c r="HMP35" s="245"/>
      <c r="HMQ35" s="245"/>
      <c r="HMR35" s="245"/>
      <c r="HMT35" s="245"/>
      <c r="HMU35" s="245"/>
      <c r="HMV35" s="245"/>
      <c r="HMW35" s="245"/>
      <c r="HMX35" s="245"/>
      <c r="HMY35" s="245"/>
      <c r="HMZ35" s="245"/>
      <c r="HNA35" s="245"/>
      <c r="HNB35" s="245"/>
      <c r="HNC35" s="245"/>
      <c r="HND35" s="245"/>
      <c r="HNE35" s="245"/>
      <c r="HNF35" s="245"/>
      <c r="HNG35" s="245"/>
      <c r="HNH35" s="245"/>
      <c r="HNI35" s="245"/>
      <c r="HNJ35" s="245"/>
      <c r="HNK35" s="245"/>
      <c r="HNL35" s="245"/>
      <c r="HNM35" s="245"/>
      <c r="HNN35" s="245"/>
      <c r="HNP35" s="245"/>
      <c r="HNQ35" s="245"/>
      <c r="HNR35" s="245"/>
      <c r="HNS35" s="245"/>
      <c r="HNT35" s="245"/>
      <c r="HNU35" s="245"/>
      <c r="HNV35" s="245"/>
      <c r="HNW35" s="245"/>
      <c r="HNX35" s="245"/>
      <c r="HNY35" s="245"/>
      <c r="HNZ35" s="245"/>
      <c r="HOA35" s="245"/>
      <c r="HOB35" s="245"/>
      <c r="HOC35" s="245"/>
      <c r="HOD35" s="245"/>
      <c r="HOE35" s="245"/>
      <c r="HOF35" s="245"/>
      <c r="HOG35" s="245"/>
      <c r="HOH35" s="245"/>
      <c r="HOI35" s="245"/>
      <c r="HOJ35" s="245"/>
      <c r="HOL35" s="245"/>
      <c r="HOM35" s="245"/>
      <c r="HON35" s="245"/>
      <c r="HOO35" s="245"/>
      <c r="HOP35" s="245"/>
      <c r="HOQ35" s="245"/>
      <c r="HOR35" s="245"/>
      <c r="HOS35" s="245"/>
      <c r="HOT35" s="245"/>
      <c r="HOU35" s="245"/>
      <c r="HOV35" s="245"/>
      <c r="HOW35" s="245"/>
      <c r="HOX35" s="245"/>
      <c r="HOY35" s="245"/>
      <c r="HOZ35" s="245"/>
      <c r="HPA35" s="245"/>
      <c r="HPB35" s="245"/>
      <c r="HPC35" s="245"/>
      <c r="HPD35" s="245"/>
      <c r="HPE35" s="245"/>
      <c r="HPF35" s="245"/>
      <c r="HPH35" s="245"/>
      <c r="HPI35" s="245"/>
      <c r="HPJ35" s="245"/>
      <c r="HPK35" s="245"/>
      <c r="HPL35" s="245"/>
      <c r="HPM35" s="245"/>
      <c r="HPN35" s="245"/>
      <c r="HPO35" s="245"/>
      <c r="HPP35" s="245"/>
      <c r="HPQ35" s="245"/>
      <c r="HPR35" s="245"/>
      <c r="HPS35" s="245"/>
      <c r="HPT35" s="245"/>
      <c r="HPU35" s="245"/>
      <c r="HPV35" s="245"/>
      <c r="HPW35" s="245"/>
      <c r="HPX35" s="245"/>
      <c r="HPY35" s="245"/>
      <c r="HPZ35" s="245"/>
      <c r="HQA35" s="245"/>
      <c r="HQB35" s="245"/>
      <c r="HQD35" s="245"/>
      <c r="HQE35" s="245"/>
      <c r="HQF35" s="245"/>
      <c r="HQG35" s="245"/>
      <c r="HQH35" s="245"/>
      <c r="HQI35" s="245"/>
      <c r="HQJ35" s="245"/>
      <c r="HQK35" s="245"/>
      <c r="HQL35" s="245"/>
      <c r="HQM35" s="245"/>
      <c r="HQN35" s="245"/>
      <c r="HQO35" s="245"/>
      <c r="HQP35" s="245"/>
      <c r="HQQ35" s="245"/>
      <c r="HQR35" s="245"/>
      <c r="HQS35" s="245"/>
      <c r="HQT35" s="245"/>
      <c r="HQU35" s="245"/>
      <c r="HQV35" s="245"/>
      <c r="HQW35" s="245"/>
      <c r="HQX35" s="245"/>
      <c r="HQZ35" s="245"/>
      <c r="HRA35" s="245"/>
      <c r="HRB35" s="245"/>
      <c r="HRC35" s="245"/>
      <c r="HRD35" s="245"/>
      <c r="HRE35" s="245"/>
      <c r="HRF35" s="245"/>
      <c r="HRG35" s="245"/>
      <c r="HRH35" s="245"/>
      <c r="HRI35" s="245"/>
      <c r="HRJ35" s="245"/>
      <c r="HRK35" s="245"/>
      <c r="HRL35" s="245"/>
      <c r="HRM35" s="245"/>
      <c r="HRN35" s="245"/>
      <c r="HRO35" s="245"/>
      <c r="HRP35" s="245"/>
      <c r="HRQ35" s="245"/>
      <c r="HRR35" s="245"/>
      <c r="HRS35" s="245"/>
      <c r="HRT35" s="245"/>
      <c r="HRV35" s="245"/>
      <c r="HRW35" s="245"/>
      <c r="HRX35" s="245"/>
      <c r="HRY35" s="245"/>
      <c r="HRZ35" s="245"/>
      <c r="HSA35" s="245"/>
      <c r="HSB35" s="245"/>
      <c r="HSC35" s="245"/>
      <c r="HSD35" s="245"/>
      <c r="HSE35" s="245"/>
      <c r="HSF35" s="245"/>
      <c r="HSG35" s="245"/>
      <c r="HSH35" s="245"/>
      <c r="HSI35" s="245"/>
      <c r="HSJ35" s="245"/>
      <c r="HSK35" s="245"/>
      <c r="HSL35" s="245"/>
      <c r="HSM35" s="245"/>
      <c r="HSN35" s="245"/>
      <c r="HSO35" s="245"/>
      <c r="HSP35" s="245"/>
      <c r="HSR35" s="245"/>
      <c r="HSS35" s="245"/>
      <c r="HST35" s="245"/>
      <c r="HSU35" s="245"/>
      <c r="HSV35" s="245"/>
      <c r="HSW35" s="245"/>
      <c r="HSX35" s="245"/>
      <c r="HSY35" s="245"/>
      <c r="HSZ35" s="245"/>
      <c r="HTA35" s="245"/>
      <c r="HTB35" s="245"/>
      <c r="HTC35" s="245"/>
      <c r="HTD35" s="245"/>
      <c r="HTE35" s="245"/>
      <c r="HTF35" s="245"/>
      <c r="HTG35" s="245"/>
      <c r="HTH35" s="245"/>
      <c r="HTI35" s="245"/>
      <c r="HTJ35" s="245"/>
      <c r="HTK35" s="245"/>
      <c r="HTL35" s="245"/>
      <c r="HTN35" s="245"/>
      <c r="HTO35" s="245"/>
      <c r="HTP35" s="245"/>
      <c r="HTQ35" s="245"/>
      <c r="HTR35" s="245"/>
      <c r="HTS35" s="245"/>
      <c r="HTT35" s="245"/>
      <c r="HTU35" s="245"/>
      <c r="HTV35" s="245"/>
      <c r="HTW35" s="245"/>
      <c r="HTX35" s="245"/>
      <c r="HTY35" s="245"/>
      <c r="HTZ35" s="245"/>
      <c r="HUA35" s="245"/>
      <c r="HUB35" s="245"/>
      <c r="HUC35" s="245"/>
      <c r="HUD35" s="245"/>
      <c r="HUE35" s="245"/>
      <c r="HUF35" s="245"/>
      <c r="HUG35" s="245"/>
      <c r="HUH35" s="245"/>
      <c r="HUJ35" s="245"/>
      <c r="HUK35" s="245"/>
      <c r="HUL35" s="245"/>
      <c r="HUM35" s="245"/>
      <c r="HUN35" s="245"/>
      <c r="HUO35" s="245"/>
      <c r="HUP35" s="245"/>
      <c r="HUQ35" s="245"/>
      <c r="HUR35" s="245"/>
      <c r="HUS35" s="245"/>
      <c r="HUT35" s="245"/>
      <c r="HUU35" s="245"/>
      <c r="HUV35" s="245"/>
      <c r="HUW35" s="245"/>
      <c r="HUX35" s="245"/>
      <c r="HUY35" s="245"/>
      <c r="HUZ35" s="245"/>
      <c r="HVA35" s="245"/>
      <c r="HVB35" s="245"/>
      <c r="HVC35" s="245"/>
      <c r="HVD35" s="245"/>
      <c r="HVF35" s="245"/>
      <c r="HVG35" s="245"/>
      <c r="HVH35" s="245"/>
      <c r="HVI35" s="245"/>
      <c r="HVJ35" s="245"/>
      <c r="HVK35" s="245"/>
      <c r="HVL35" s="245"/>
      <c r="HVM35" s="245"/>
      <c r="HVN35" s="245"/>
      <c r="HVO35" s="245"/>
      <c r="HVP35" s="245"/>
      <c r="HVQ35" s="245"/>
      <c r="HVR35" s="245"/>
      <c r="HVS35" s="245"/>
      <c r="HVT35" s="245"/>
      <c r="HVU35" s="245"/>
      <c r="HVV35" s="245"/>
      <c r="HVW35" s="245"/>
      <c r="HVX35" s="245"/>
      <c r="HVY35" s="245"/>
      <c r="HVZ35" s="245"/>
      <c r="HWB35" s="245"/>
      <c r="HWC35" s="245"/>
      <c r="HWD35" s="245"/>
      <c r="HWE35" s="245"/>
      <c r="HWF35" s="245"/>
      <c r="HWG35" s="245"/>
      <c r="HWH35" s="245"/>
      <c r="HWI35" s="245"/>
      <c r="HWJ35" s="245"/>
      <c r="HWK35" s="245"/>
      <c r="HWL35" s="245"/>
      <c r="HWM35" s="245"/>
      <c r="HWN35" s="245"/>
      <c r="HWO35" s="245"/>
      <c r="HWP35" s="245"/>
      <c r="HWQ35" s="245"/>
      <c r="HWR35" s="245"/>
      <c r="HWS35" s="245"/>
      <c r="HWT35" s="245"/>
      <c r="HWU35" s="245"/>
      <c r="HWV35" s="245"/>
      <c r="HWX35" s="245"/>
      <c r="HWY35" s="245"/>
      <c r="HWZ35" s="245"/>
      <c r="HXA35" s="245"/>
      <c r="HXB35" s="245"/>
      <c r="HXC35" s="245"/>
      <c r="HXD35" s="245"/>
      <c r="HXE35" s="245"/>
      <c r="HXF35" s="245"/>
      <c r="HXG35" s="245"/>
      <c r="HXH35" s="245"/>
      <c r="HXI35" s="245"/>
      <c r="HXJ35" s="245"/>
      <c r="HXK35" s="245"/>
      <c r="HXL35" s="245"/>
      <c r="HXM35" s="245"/>
      <c r="HXN35" s="245"/>
      <c r="HXO35" s="245"/>
      <c r="HXP35" s="245"/>
      <c r="HXQ35" s="245"/>
      <c r="HXR35" s="245"/>
      <c r="HXT35" s="245"/>
      <c r="HXU35" s="245"/>
      <c r="HXV35" s="245"/>
      <c r="HXW35" s="245"/>
      <c r="HXX35" s="245"/>
      <c r="HXY35" s="245"/>
      <c r="HXZ35" s="245"/>
      <c r="HYA35" s="245"/>
      <c r="HYB35" s="245"/>
      <c r="HYC35" s="245"/>
      <c r="HYD35" s="245"/>
      <c r="HYE35" s="245"/>
      <c r="HYF35" s="245"/>
      <c r="HYG35" s="245"/>
      <c r="HYH35" s="245"/>
      <c r="HYI35" s="245"/>
      <c r="HYJ35" s="245"/>
      <c r="HYK35" s="245"/>
      <c r="HYL35" s="245"/>
      <c r="HYM35" s="245"/>
      <c r="HYN35" s="245"/>
      <c r="HYP35" s="245"/>
      <c r="HYQ35" s="245"/>
      <c r="HYR35" s="245"/>
      <c r="HYS35" s="245"/>
      <c r="HYT35" s="245"/>
      <c r="HYU35" s="245"/>
      <c r="HYV35" s="245"/>
      <c r="HYW35" s="245"/>
      <c r="HYX35" s="245"/>
      <c r="HYY35" s="245"/>
      <c r="HYZ35" s="245"/>
      <c r="HZA35" s="245"/>
      <c r="HZB35" s="245"/>
      <c r="HZC35" s="245"/>
      <c r="HZD35" s="245"/>
      <c r="HZE35" s="245"/>
      <c r="HZF35" s="245"/>
      <c r="HZG35" s="245"/>
      <c r="HZH35" s="245"/>
      <c r="HZI35" s="245"/>
      <c r="HZJ35" s="245"/>
      <c r="HZL35" s="245"/>
      <c r="HZM35" s="245"/>
      <c r="HZN35" s="245"/>
      <c r="HZO35" s="245"/>
      <c r="HZP35" s="245"/>
      <c r="HZQ35" s="245"/>
      <c r="HZR35" s="245"/>
      <c r="HZS35" s="245"/>
      <c r="HZT35" s="245"/>
      <c r="HZU35" s="245"/>
      <c r="HZV35" s="245"/>
      <c r="HZW35" s="245"/>
      <c r="HZX35" s="245"/>
      <c r="HZY35" s="245"/>
      <c r="HZZ35" s="245"/>
      <c r="IAA35" s="245"/>
      <c r="IAB35" s="245"/>
      <c r="IAC35" s="245"/>
      <c r="IAD35" s="245"/>
      <c r="IAE35" s="245"/>
      <c r="IAF35" s="245"/>
      <c r="IAH35" s="245"/>
      <c r="IAI35" s="245"/>
      <c r="IAJ35" s="245"/>
      <c r="IAK35" s="245"/>
      <c r="IAL35" s="245"/>
      <c r="IAM35" s="245"/>
      <c r="IAN35" s="245"/>
      <c r="IAO35" s="245"/>
      <c r="IAP35" s="245"/>
      <c r="IAQ35" s="245"/>
      <c r="IAR35" s="245"/>
      <c r="IAS35" s="245"/>
      <c r="IAT35" s="245"/>
      <c r="IAU35" s="245"/>
      <c r="IAV35" s="245"/>
      <c r="IAW35" s="245"/>
      <c r="IAX35" s="245"/>
      <c r="IAY35" s="245"/>
      <c r="IAZ35" s="245"/>
      <c r="IBA35" s="245"/>
      <c r="IBB35" s="245"/>
      <c r="IBD35" s="245"/>
      <c r="IBE35" s="245"/>
      <c r="IBF35" s="245"/>
      <c r="IBG35" s="245"/>
      <c r="IBH35" s="245"/>
      <c r="IBI35" s="245"/>
      <c r="IBJ35" s="245"/>
      <c r="IBK35" s="245"/>
      <c r="IBL35" s="245"/>
      <c r="IBM35" s="245"/>
      <c r="IBN35" s="245"/>
      <c r="IBO35" s="245"/>
      <c r="IBP35" s="245"/>
      <c r="IBQ35" s="245"/>
      <c r="IBR35" s="245"/>
      <c r="IBS35" s="245"/>
      <c r="IBT35" s="245"/>
      <c r="IBU35" s="245"/>
      <c r="IBV35" s="245"/>
      <c r="IBW35" s="245"/>
      <c r="IBX35" s="245"/>
      <c r="IBZ35" s="245"/>
      <c r="ICA35" s="245"/>
      <c r="ICB35" s="245"/>
      <c r="ICC35" s="245"/>
      <c r="ICD35" s="245"/>
      <c r="ICE35" s="245"/>
      <c r="ICF35" s="245"/>
      <c r="ICG35" s="245"/>
      <c r="ICH35" s="245"/>
      <c r="ICI35" s="245"/>
      <c r="ICJ35" s="245"/>
      <c r="ICK35" s="245"/>
      <c r="ICL35" s="245"/>
      <c r="ICM35" s="245"/>
      <c r="ICN35" s="245"/>
      <c r="ICO35" s="245"/>
      <c r="ICP35" s="245"/>
      <c r="ICQ35" s="245"/>
      <c r="ICR35" s="245"/>
      <c r="ICS35" s="245"/>
      <c r="ICT35" s="245"/>
      <c r="ICV35" s="245"/>
      <c r="ICW35" s="245"/>
      <c r="ICX35" s="245"/>
      <c r="ICY35" s="245"/>
      <c r="ICZ35" s="245"/>
      <c r="IDA35" s="245"/>
      <c r="IDB35" s="245"/>
      <c r="IDC35" s="245"/>
      <c r="IDD35" s="245"/>
      <c r="IDE35" s="245"/>
      <c r="IDF35" s="245"/>
      <c r="IDG35" s="245"/>
      <c r="IDH35" s="245"/>
      <c r="IDI35" s="245"/>
      <c r="IDJ35" s="245"/>
      <c r="IDK35" s="245"/>
      <c r="IDL35" s="245"/>
      <c r="IDM35" s="245"/>
      <c r="IDN35" s="245"/>
      <c r="IDO35" s="245"/>
      <c r="IDP35" s="245"/>
      <c r="IDR35" s="245"/>
      <c r="IDS35" s="245"/>
      <c r="IDT35" s="245"/>
      <c r="IDU35" s="245"/>
      <c r="IDV35" s="245"/>
      <c r="IDW35" s="245"/>
      <c r="IDX35" s="245"/>
      <c r="IDY35" s="245"/>
      <c r="IDZ35" s="245"/>
      <c r="IEA35" s="245"/>
      <c r="IEB35" s="245"/>
      <c r="IEC35" s="245"/>
      <c r="IED35" s="245"/>
      <c r="IEE35" s="245"/>
      <c r="IEF35" s="245"/>
      <c r="IEG35" s="245"/>
      <c r="IEH35" s="245"/>
      <c r="IEI35" s="245"/>
      <c r="IEJ35" s="245"/>
      <c r="IEK35" s="245"/>
      <c r="IEL35" s="245"/>
      <c r="IEN35" s="245"/>
      <c r="IEO35" s="245"/>
      <c r="IEP35" s="245"/>
      <c r="IEQ35" s="245"/>
      <c r="IER35" s="245"/>
      <c r="IES35" s="245"/>
      <c r="IET35" s="245"/>
      <c r="IEU35" s="245"/>
      <c r="IEV35" s="245"/>
      <c r="IEW35" s="245"/>
      <c r="IEX35" s="245"/>
      <c r="IEY35" s="245"/>
      <c r="IEZ35" s="245"/>
      <c r="IFA35" s="245"/>
      <c r="IFB35" s="245"/>
      <c r="IFC35" s="245"/>
      <c r="IFD35" s="245"/>
      <c r="IFE35" s="245"/>
      <c r="IFF35" s="245"/>
      <c r="IFG35" s="245"/>
      <c r="IFH35" s="245"/>
      <c r="IFJ35" s="245"/>
      <c r="IFK35" s="245"/>
      <c r="IFL35" s="245"/>
      <c r="IFM35" s="245"/>
      <c r="IFN35" s="245"/>
      <c r="IFO35" s="245"/>
      <c r="IFP35" s="245"/>
      <c r="IFQ35" s="245"/>
      <c r="IFR35" s="245"/>
      <c r="IFS35" s="245"/>
      <c r="IFT35" s="245"/>
      <c r="IFU35" s="245"/>
      <c r="IFV35" s="245"/>
      <c r="IFW35" s="245"/>
      <c r="IFX35" s="245"/>
      <c r="IFY35" s="245"/>
      <c r="IFZ35" s="245"/>
      <c r="IGA35" s="245"/>
      <c r="IGB35" s="245"/>
      <c r="IGC35" s="245"/>
      <c r="IGD35" s="245"/>
      <c r="IGF35" s="245"/>
      <c r="IGG35" s="245"/>
      <c r="IGH35" s="245"/>
      <c r="IGI35" s="245"/>
      <c r="IGJ35" s="245"/>
      <c r="IGK35" s="245"/>
      <c r="IGL35" s="245"/>
      <c r="IGM35" s="245"/>
      <c r="IGN35" s="245"/>
      <c r="IGO35" s="245"/>
      <c r="IGP35" s="245"/>
      <c r="IGQ35" s="245"/>
      <c r="IGR35" s="245"/>
      <c r="IGS35" s="245"/>
      <c r="IGT35" s="245"/>
      <c r="IGU35" s="245"/>
      <c r="IGV35" s="245"/>
      <c r="IGW35" s="245"/>
      <c r="IGX35" s="245"/>
      <c r="IGY35" s="245"/>
      <c r="IGZ35" s="245"/>
      <c r="IHB35" s="245"/>
      <c r="IHC35" s="245"/>
      <c r="IHD35" s="245"/>
      <c r="IHE35" s="245"/>
      <c r="IHF35" s="245"/>
      <c r="IHG35" s="245"/>
      <c r="IHH35" s="245"/>
      <c r="IHI35" s="245"/>
      <c r="IHJ35" s="245"/>
      <c r="IHK35" s="245"/>
      <c r="IHL35" s="245"/>
      <c r="IHM35" s="245"/>
      <c r="IHN35" s="245"/>
      <c r="IHO35" s="245"/>
      <c r="IHP35" s="245"/>
      <c r="IHQ35" s="245"/>
      <c r="IHR35" s="245"/>
      <c r="IHS35" s="245"/>
      <c r="IHT35" s="245"/>
      <c r="IHU35" s="245"/>
      <c r="IHV35" s="245"/>
      <c r="IHX35" s="245"/>
      <c r="IHY35" s="245"/>
      <c r="IHZ35" s="245"/>
      <c r="IIA35" s="245"/>
      <c r="IIB35" s="245"/>
      <c r="IIC35" s="245"/>
      <c r="IID35" s="245"/>
      <c r="IIE35" s="245"/>
      <c r="IIF35" s="245"/>
      <c r="IIG35" s="245"/>
      <c r="IIH35" s="245"/>
      <c r="III35" s="245"/>
      <c r="IIJ35" s="245"/>
      <c r="IIK35" s="245"/>
      <c r="IIL35" s="245"/>
      <c r="IIM35" s="245"/>
      <c r="IIN35" s="245"/>
      <c r="IIO35" s="245"/>
      <c r="IIP35" s="245"/>
      <c r="IIQ35" s="245"/>
      <c r="IIR35" s="245"/>
      <c r="IIT35" s="245"/>
      <c r="IIU35" s="245"/>
      <c r="IIV35" s="245"/>
      <c r="IIW35" s="245"/>
      <c r="IIX35" s="245"/>
      <c r="IIY35" s="245"/>
      <c r="IIZ35" s="245"/>
      <c r="IJA35" s="245"/>
      <c r="IJB35" s="245"/>
      <c r="IJC35" s="245"/>
      <c r="IJD35" s="245"/>
      <c r="IJE35" s="245"/>
      <c r="IJF35" s="245"/>
      <c r="IJG35" s="245"/>
      <c r="IJH35" s="245"/>
      <c r="IJI35" s="245"/>
      <c r="IJJ35" s="245"/>
      <c r="IJK35" s="245"/>
      <c r="IJL35" s="245"/>
      <c r="IJM35" s="245"/>
      <c r="IJN35" s="245"/>
      <c r="IJP35" s="245"/>
      <c r="IJQ35" s="245"/>
      <c r="IJR35" s="245"/>
      <c r="IJS35" s="245"/>
      <c r="IJT35" s="245"/>
      <c r="IJU35" s="245"/>
      <c r="IJV35" s="245"/>
      <c r="IJW35" s="245"/>
      <c r="IJX35" s="245"/>
      <c r="IJY35" s="245"/>
      <c r="IJZ35" s="245"/>
      <c r="IKA35" s="245"/>
      <c r="IKB35" s="245"/>
      <c r="IKC35" s="245"/>
      <c r="IKD35" s="245"/>
      <c r="IKE35" s="245"/>
      <c r="IKF35" s="245"/>
      <c r="IKG35" s="245"/>
      <c r="IKH35" s="245"/>
      <c r="IKI35" s="245"/>
      <c r="IKJ35" s="245"/>
      <c r="IKL35" s="245"/>
      <c r="IKM35" s="245"/>
      <c r="IKN35" s="245"/>
      <c r="IKO35" s="245"/>
      <c r="IKP35" s="245"/>
      <c r="IKQ35" s="245"/>
      <c r="IKR35" s="245"/>
      <c r="IKS35" s="245"/>
      <c r="IKT35" s="245"/>
      <c r="IKU35" s="245"/>
      <c r="IKV35" s="245"/>
      <c r="IKW35" s="245"/>
      <c r="IKX35" s="245"/>
      <c r="IKY35" s="245"/>
      <c r="IKZ35" s="245"/>
      <c r="ILA35" s="245"/>
      <c r="ILB35" s="245"/>
      <c r="ILC35" s="245"/>
      <c r="ILD35" s="245"/>
      <c r="ILE35" s="245"/>
      <c r="ILF35" s="245"/>
      <c r="ILH35" s="245"/>
      <c r="ILI35" s="245"/>
      <c r="ILJ35" s="245"/>
      <c r="ILK35" s="245"/>
      <c r="ILL35" s="245"/>
      <c r="ILM35" s="245"/>
      <c r="ILN35" s="245"/>
      <c r="ILO35" s="245"/>
      <c r="ILP35" s="245"/>
      <c r="ILQ35" s="245"/>
      <c r="ILR35" s="245"/>
      <c r="ILS35" s="245"/>
      <c r="ILT35" s="245"/>
      <c r="ILU35" s="245"/>
      <c r="ILV35" s="245"/>
      <c r="ILW35" s="245"/>
      <c r="ILX35" s="245"/>
      <c r="ILY35" s="245"/>
      <c r="ILZ35" s="245"/>
      <c r="IMA35" s="245"/>
      <c r="IMB35" s="245"/>
      <c r="IMD35" s="245"/>
      <c r="IME35" s="245"/>
      <c r="IMF35" s="245"/>
      <c r="IMG35" s="245"/>
      <c r="IMH35" s="245"/>
      <c r="IMI35" s="245"/>
      <c r="IMJ35" s="245"/>
      <c r="IMK35" s="245"/>
      <c r="IML35" s="245"/>
      <c r="IMM35" s="245"/>
      <c r="IMN35" s="245"/>
      <c r="IMO35" s="245"/>
      <c r="IMP35" s="245"/>
      <c r="IMQ35" s="245"/>
      <c r="IMR35" s="245"/>
      <c r="IMS35" s="245"/>
      <c r="IMT35" s="245"/>
      <c r="IMU35" s="245"/>
      <c r="IMV35" s="245"/>
      <c r="IMW35" s="245"/>
      <c r="IMX35" s="245"/>
      <c r="IMZ35" s="245"/>
      <c r="INA35" s="245"/>
      <c r="INB35" s="245"/>
      <c r="INC35" s="245"/>
      <c r="IND35" s="245"/>
      <c r="INE35" s="245"/>
      <c r="INF35" s="245"/>
      <c r="ING35" s="245"/>
      <c r="INH35" s="245"/>
      <c r="INI35" s="245"/>
      <c r="INJ35" s="245"/>
      <c r="INK35" s="245"/>
      <c r="INL35" s="245"/>
      <c r="INM35" s="245"/>
      <c r="INN35" s="245"/>
      <c r="INO35" s="245"/>
      <c r="INP35" s="245"/>
      <c r="INQ35" s="245"/>
      <c r="INR35" s="245"/>
      <c r="INS35" s="245"/>
      <c r="INT35" s="245"/>
      <c r="INV35" s="245"/>
      <c r="INW35" s="245"/>
      <c r="INX35" s="245"/>
      <c r="INY35" s="245"/>
      <c r="INZ35" s="245"/>
      <c r="IOA35" s="245"/>
      <c r="IOB35" s="245"/>
      <c r="IOC35" s="245"/>
      <c r="IOD35" s="245"/>
      <c r="IOE35" s="245"/>
      <c r="IOF35" s="245"/>
      <c r="IOG35" s="245"/>
      <c r="IOH35" s="245"/>
      <c r="IOI35" s="245"/>
      <c r="IOJ35" s="245"/>
      <c r="IOK35" s="245"/>
      <c r="IOL35" s="245"/>
      <c r="IOM35" s="245"/>
      <c r="ION35" s="245"/>
      <c r="IOO35" s="245"/>
      <c r="IOP35" s="245"/>
      <c r="IOR35" s="245"/>
      <c r="IOS35" s="245"/>
      <c r="IOT35" s="245"/>
      <c r="IOU35" s="245"/>
      <c r="IOV35" s="245"/>
      <c r="IOW35" s="245"/>
      <c r="IOX35" s="245"/>
      <c r="IOY35" s="245"/>
      <c r="IOZ35" s="245"/>
      <c r="IPA35" s="245"/>
      <c r="IPB35" s="245"/>
      <c r="IPC35" s="245"/>
      <c r="IPD35" s="245"/>
      <c r="IPE35" s="245"/>
      <c r="IPF35" s="245"/>
      <c r="IPG35" s="245"/>
      <c r="IPH35" s="245"/>
      <c r="IPI35" s="245"/>
      <c r="IPJ35" s="245"/>
      <c r="IPK35" s="245"/>
      <c r="IPL35" s="245"/>
      <c r="IPN35" s="245"/>
      <c r="IPO35" s="245"/>
      <c r="IPP35" s="245"/>
      <c r="IPQ35" s="245"/>
      <c r="IPR35" s="245"/>
      <c r="IPS35" s="245"/>
      <c r="IPT35" s="245"/>
      <c r="IPU35" s="245"/>
      <c r="IPV35" s="245"/>
      <c r="IPW35" s="245"/>
      <c r="IPX35" s="245"/>
      <c r="IPY35" s="245"/>
      <c r="IPZ35" s="245"/>
      <c r="IQA35" s="245"/>
      <c r="IQB35" s="245"/>
      <c r="IQC35" s="245"/>
      <c r="IQD35" s="245"/>
      <c r="IQE35" s="245"/>
      <c r="IQF35" s="245"/>
      <c r="IQG35" s="245"/>
      <c r="IQH35" s="245"/>
      <c r="IQJ35" s="245"/>
      <c r="IQK35" s="245"/>
      <c r="IQL35" s="245"/>
      <c r="IQM35" s="245"/>
      <c r="IQN35" s="245"/>
      <c r="IQO35" s="245"/>
      <c r="IQP35" s="245"/>
      <c r="IQQ35" s="245"/>
      <c r="IQR35" s="245"/>
      <c r="IQS35" s="245"/>
      <c r="IQT35" s="245"/>
      <c r="IQU35" s="245"/>
      <c r="IQV35" s="245"/>
      <c r="IQW35" s="245"/>
      <c r="IQX35" s="245"/>
      <c r="IQY35" s="245"/>
      <c r="IQZ35" s="245"/>
      <c r="IRA35" s="245"/>
      <c r="IRB35" s="245"/>
      <c r="IRC35" s="245"/>
      <c r="IRD35" s="245"/>
      <c r="IRF35" s="245"/>
      <c r="IRG35" s="245"/>
      <c r="IRH35" s="245"/>
      <c r="IRI35" s="245"/>
      <c r="IRJ35" s="245"/>
      <c r="IRK35" s="245"/>
      <c r="IRL35" s="245"/>
      <c r="IRM35" s="245"/>
      <c r="IRN35" s="245"/>
      <c r="IRO35" s="245"/>
      <c r="IRP35" s="245"/>
      <c r="IRQ35" s="245"/>
      <c r="IRR35" s="245"/>
      <c r="IRS35" s="245"/>
      <c r="IRT35" s="245"/>
      <c r="IRU35" s="245"/>
      <c r="IRV35" s="245"/>
      <c r="IRW35" s="245"/>
      <c r="IRX35" s="245"/>
      <c r="IRY35" s="245"/>
      <c r="IRZ35" s="245"/>
      <c r="ISB35" s="245"/>
      <c r="ISC35" s="245"/>
      <c r="ISD35" s="245"/>
      <c r="ISE35" s="245"/>
      <c r="ISF35" s="245"/>
      <c r="ISG35" s="245"/>
      <c r="ISH35" s="245"/>
      <c r="ISI35" s="245"/>
      <c r="ISJ35" s="245"/>
      <c r="ISK35" s="245"/>
      <c r="ISL35" s="245"/>
      <c r="ISM35" s="245"/>
      <c r="ISN35" s="245"/>
      <c r="ISO35" s="245"/>
      <c r="ISP35" s="245"/>
      <c r="ISQ35" s="245"/>
      <c r="ISR35" s="245"/>
      <c r="ISS35" s="245"/>
      <c r="IST35" s="245"/>
      <c r="ISU35" s="245"/>
      <c r="ISV35" s="245"/>
      <c r="ISX35" s="245"/>
      <c r="ISY35" s="245"/>
      <c r="ISZ35" s="245"/>
      <c r="ITA35" s="245"/>
      <c r="ITB35" s="245"/>
      <c r="ITC35" s="245"/>
      <c r="ITD35" s="245"/>
      <c r="ITE35" s="245"/>
      <c r="ITF35" s="245"/>
      <c r="ITG35" s="245"/>
      <c r="ITH35" s="245"/>
      <c r="ITI35" s="245"/>
      <c r="ITJ35" s="245"/>
      <c r="ITK35" s="245"/>
      <c r="ITL35" s="245"/>
      <c r="ITM35" s="245"/>
      <c r="ITN35" s="245"/>
      <c r="ITO35" s="245"/>
      <c r="ITP35" s="245"/>
      <c r="ITQ35" s="245"/>
      <c r="ITR35" s="245"/>
      <c r="ITT35" s="245"/>
      <c r="ITU35" s="245"/>
      <c r="ITV35" s="245"/>
      <c r="ITW35" s="245"/>
      <c r="ITX35" s="245"/>
      <c r="ITY35" s="245"/>
      <c r="ITZ35" s="245"/>
      <c r="IUA35" s="245"/>
      <c r="IUB35" s="245"/>
      <c r="IUC35" s="245"/>
      <c r="IUD35" s="245"/>
      <c r="IUE35" s="245"/>
      <c r="IUF35" s="245"/>
      <c r="IUG35" s="245"/>
      <c r="IUH35" s="245"/>
      <c r="IUI35" s="245"/>
      <c r="IUJ35" s="245"/>
      <c r="IUK35" s="245"/>
      <c r="IUL35" s="245"/>
      <c r="IUM35" s="245"/>
      <c r="IUN35" s="245"/>
      <c r="IUP35" s="245"/>
      <c r="IUQ35" s="245"/>
      <c r="IUR35" s="245"/>
      <c r="IUS35" s="245"/>
      <c r="IUT35" s="245"/>
      <c r="IUU35" s="245"/>
      <c r="IUV35" s="245"/>
      <c r="IUW35" s="245"/>
      <c r="IUX35" s="245"/>
      <c r="IUY35" s="245"/>
      <c r="IUZ35" s="245"/>
      <c r="IVA35" s="245"/>
      <c r="IVB35" s="245"/>
      <c r="IVC35" s="245"/>
      <c r="IVD35" s="245"/>
      <c r="IVE35" s="245"/>
      <c r="IVF35" s="245"/>
      <c r="IVG35" s="245"/>
      <c r="IVH35" s="245"/>
      <c r="IVI35" s="245"/>
      <c r="IVJ35" s="245"/>
      <c r="IVL35" s="245"/>
      <c r="IVM35" s="245"/>
      <c r="IVN35" s="245"/>
      <c r="IVO35" s="245"/>
      <c r="IVP35" s="245"/>
      <c r="IVQ35" s="245"/>
      <c r="IVR35" s="245"/>
      <c r="IVS35" s="245"/>
      <c r="IVT35" s="245"/>
      <c r="IVU35" s="245"/>
      <c r="IVV35" s="245"/>
      <c r="IVW35" s="245"/>
      <c r="IVX35" s="245"/>
      <c r="IVY35" s="245"/>
      <c r="IVZ35" s="245"/>
      <c r="IWA35" s="245"/>
      <c r="IWB35" s="245"/>
      <c r="IWC35" s="245"/>
      <c r="IWD35" s="245"/>
      <c r="IWE35" s="245"/>
      <c r="IWF35" s="245"/>
      <c r="IWH35" s="245"/>
      <c r="IWI35" s="245"/>
      <c r="IWJ35" s="245"/>
      <c r="IWK35" s="245"/>
      <c r="IWL35" s="245"/>
      <c r="IWM35" s="245"/>
      <c r="IWN35" s="245"/>
      <c r="IWO35" s="245"/>
      <c r="IWP35" s="245"/>
      <c r="IWQ35" s="245"/>
      <c r="IWR35" s="245"/>
      <c r="IWS35" s="245"/>
      <c r="IWT35" s="245"/>
      <c r="IWU35" s="245"/>
      <c r="IWV35" s="245"/>
      <c r="IWW35" s="245"/>
      <c r="IWX35" s="245"/>
      <c r="IWY35" s="245"/>
      <c r="IWZ35" s="245"/>
      <c r="IXA35" s="245"/>
      <c r="IXB35" s="245"/>
      <c r="IXD35" s="245"/>
      <c r="IXE35" s="245"/>
      <c r="IXF35" s="245"/>
      <c r="IXG35" s="245"/>
      <c r="IXH35" s="245"/>
      <c r="IXI35" s="245"/>
      <c r="IXJ35" s="245"/>
      <c r="IXK35" s="245"/>
      <c r="IXL35" s="245"/>
      <c r="IXM35" s="245"/>
      <c r="IXN35" s="245"/>
      <c r="IXO35" s="245"/>
      <c r="IXP35" s="245"/>
      <c r="IXQ35" s="245"/>
      <c r="IXR35" s="245"/>
      <c r="IXS35" s="245"/>
      <c r="IXT35" s="245"/>
      <c r="IXU35" s="245"/>
      <c r="IXV35" s="245"/>
      <c r="IXW35" s="245"/>
      <c r="IXX35" s="245"/>
      <c r="IXZ35" s="245"/>
      <c r="IYA35" s="245"/>
      <c r="IYB35" s="245"/>
      <c r="IYC35" s="245"/>
      <c r="IYD35" s="245"/>
      <c r="IYE35" s="245"/>
      <c r="IYF35" s="245"/>
      <c r="IYG35" s="245"/>
      <c r="IYH35" s="245"/>
      <c r="IYI35" s="245"/>
      <c r="IYJ35" s="245"/>
      <c r="IYK35" s="245"/>
      <c r="IYL35" s="245"/>
      <c r="IYM35" s="245"/>
      <c r="IYN35" s="245"/>
      <c r="IYO35" s="245"/>
      <c r="IYP35" s="245"/>
      <c r="IYQ35" s="245"/>
      <c r="IYR35" s="245"/>
      <c r="IYS35" s="245"/>
      <c r="IYT35" s="245"/>
      <c r="IYV35" s="245"/>
      <c r="IYW35" s="245"/>
      <c r="IYX35" s="245"/>
      <c r="IYY35" s="245"/>
      <c r="IYZ35" s="245"/>
      <c r="IZA35" s="245"/>
      <c r="IZB35" s="245"/>
      <c r="IZC35" s="245"/>
      <c r="IZD35" s="245"/>
      <c r="IZE35" s="245"/>
      <c r="IZF35" s="245"/>
      <c r="IZG35" s="245"/>
      <c r="IZH35" s="245"/>
      <c r="IZI35" s="245"/>
      <c r="IZJ35" s="245"/>
      <c r="IZK35" s="245"/>
      <c r="IZL35" s="245"/>
      <c r="IZM35" s="245"/>
      <c r="IZN35" s="245"/>
      <c r="IZO35" s="245"/>
      <c r="IZP35" s="245"/>
      <c r="IZR35" s="245"/>
      <c r="IZS35" s="245"/>
      <c r="IZT35" s="245"/>
      <c r="IZU35" s="245"/>
      <c r="IZV35" s="245"/>
      <c r="IZW35" s="245"/>
      <c r="IZX35" s="245"/>
      <c r="IZY35" s="245"/>
      <c r="IZZ35" s="245"/>
      <c r="JAA35" s="245"/>
      <c r="JAB35" s="245"/>
      <c r="JAC35" s="245"/>
      <c r="JAD35" s="245"/>
      <c r="JAE35" s="245"/>
      <c r="JAF35" s="245"/>
      <c r="JAG35" s="245"/>
      <c r="JAH35" s="245"/>
      <c r="JAI35" s="245"/>
      <c r="JAJ35" s="245"/>
      <c r="JAK35" s="245"/>
      <c r="JAL35" s="245"/>
      <c r="JAN35" s="245"/>
      <c r="JAO35" s="245"/>
      <c r="JAP35" s="245"/>
      <c r="JAQ35" s="245"/>
      <c r="JAR35" s="245"/>
      <c r="JAS35" s="245"/>
      <c r="JAT35" s="245"/>
      <c r="JAU35" s="245"/>
      <c r="JAV35" s="245"/>
      <c r="JAW35" s="245"/>
      <c r="JAX35" s="245"/>
      <c r="JAY35" s="245"/>
      <c r="JAZ35" s="245"/>
      <c r="JBA35" s="245"/>
      <c r="JBB35" s="245"/>
      <c r="JBC35" s="245"/>
      <c r="JBD35" s="245"/>
      <c r="JBE35" s="245"/>
      <c r="JBF35" s="245"/>
      <c r="JBG35" s="245"/>
      <c r="JBH35" s="245"/>
      <c r="JBJ35" s="245"/>
      <c r="JBK35" s="245"/>
      <c r="JBL35" s="245"/>
      <c r="JBM35" s="245"/>
      <c r="JBN35" s="245"/>
      <c r="JBO35" s="245"/>
      <c r="JBP35" s="245"/>
      <c r="JBQ35" s="245"/>
      <c r="JBR35" s="245"/>
      <c r="JBS35" s="245"/>
      <c r="JBT35" s="245"/>
      <c r="JBU35" s="245"/>
      <c r="JBV35" s="245"/>
      <c r="JBW35" s="245"/>
      <c r="JBX35" s="245"/>
      <c r="JBY35" s="245"/>
      <c r="JBZ35" s="245"/>
      <c r="JCA35" s="245"/>
      <c r="JCB35" s="245"/>
      <c r="JCC35" s="245"/>
      <c r="JCD35" s="245"/>
      <c r="JCF35" s="245"/>
      <c r="JCG35" s="245"/>
      <c r="JCH35" s="245"/>
      <c r="JCI35" s="245"/>
      <c r="JCJ35" s="245"/>
      <c r="JCK35" s="245"/>
      <c r="JCL35" s="245"/>
      <c r="JCM35" s="245"/>
      <c r="JCN35" s="245"/>
      <c r="JCO35" s="245"/>
      <c r="JCP35" s="245"/>
      <c r="JCQ35" s="245"/>
      <c r="JCR35" s="245"/>
      <c r="JCS35" s="245"/>
      <c r="JCT35" s="245"/>
      <c r="JCU35" s="245"/>
      <c r="JCV35" s="245"/>
      <c r="JCW35" s="245"/>
      <c r="JCX35" s="245"/>
      <c r="JCY35" s="245"/>
      <c r="JCZ35" s="245"/>
      <c r="JDB35" s="245"/>
      <c r="JDC35" s="245"/>
      <c r="JDD35" s="245"/>
      <c r="JDE35" s="245"/>
      <c r="JDF35" s="245"/>
      <c r="JDG35" s="245"/>
      <c r="JDH35" s="245"/>
      <c r="JDI35" s="245"/>
      <c r="JDJ35" s="245"/>
      <c r="JDK35" s="245"/>
      <c r="JDL35" s="245"/>
      <c r="JDM35" s="245"/>
      <c r="JDN35" s="245"/>
      <c r="JDO35" s="245"/>
      <c r="JDP35" s="245"/>
      <c r="JDQ35" s="245"/>
      <c r="JDR35" s="245"/>
      <c r="JDS35" s="245"/>
      <c r="JDT35" s="245"/>
      <c r="JDU35" s="245"/>
      <c r="JDV35" s="245"/>
      <c r="JDX35" s="245"/>
      <c r="JDY35" s="245"/>
      <c r="JDZ35" s="245"/>
      <c r="JEA35" s="245"/>
      <c r="JEB35" s="245"/>
      <c r="JEC35" s="245"/>
      <c r="JED35" s="245"/>
      <c r="JEE35" s="245"/>
      <c r="JEF35" s="245"/>
      <c r="JEG35" s="245"/>
      <c r="JEH35" s="245"/>
      <c r="JEI35" s="245"/>
      <c r="JEJ35" s="245"/>
      <c r="JEK35" s="245"/>
      <c r="JEL35" s="245"/>
      <c r="JEM35" s="245"/>
      <c r="JEN35" s="245"/>
      <c r="JEO35" s="245"/>
      <c r="JEP35" s="245"/>
      <c r="JEQ35" s="245"/>
      <c r="JER35" s="245"/>
      <c r="JET35" s="245"/>
      <c r="JEU35" s="245"/>
      <c r="JEV35" s="245"/>
      <c r="JEW35" s="245"/>
      <c r="JEX35" s="245"/>
      <c r="JEY35" s="245"/>
      <c r="JEZ35" s="245"/>
      <c r="JFA35" s="245"/>
      <c r="JFB35" s="245"/>
      <c r="JFC35" s="245"/>
      <c r="JFD35" s="245"/>
      <c r="JFE35" s="245"/>
      <c r="JFF35" s="245"/>
      <c r="JFG35" s="245"/>
      <c r="JFH35" s="245"/>
      <c r="JFI35" s="245"/>
      <c r="JFJ35" s="245"/>
      <c r="JFK35" s="245"/>
      <c r="JFL35" s="245"/>
      <c r="JFM35" s="245"/>
      <c r="JFN35" s="245"/>
      <c r="JFP35" s="245"/>
      <c r="JFQ35" s="245"/>
      <c r="JFR35" s="245"/>
      <c r="JFS35" s="245"/>
      <c r="JFT35" s="245"/>
      <c r="JFU35" s="245"/>
      <c r="JFV35" s="245"/>
      <c r="JFW35" s="245"/>
      <c r="JFX35" s="245"/>
      <c r="JFY35" s="245"/>
      <c r="JFZ35" s="245"/>
      <c r="JGA35" s="245"/>
      <c r="JGB35" s="245"/>
      <c r="JGC35" s="245"/>
      <c r="JGD35" s="245"/>
      <c r="JGE35" s="245"/>
      <c r="JGF35" s="245"/>
      <c r="JGG35" s="245"/>
      <c r="JGH35" s="245"/>
      <c r="JGI35" s="245"/>
      <c r="JGJ35" s="245"/>
      <c r="JGL35" s="245"/>
      <c r="JGM35" s="245"/>
      <c r="JGN35" s="245"/>
      <c r="JGO35" s="245"/>
      <c r="JGP35" s="245"/>
      <c r="JGQ35" s="245"/>
      <c r="JGR35" s="245"/>
      <c r="JGS35" s="245"/>
      <c r="JGT35" s="245"/>
      <c r="JGU35" s="245"/>
      <c r="JGV35" s="245"/>
      <c r="JGW35" s="245"/>
      <c r="JGX35" s="245"/>
      <c r="JGY35" s="245"/>
      <c r="JGZ35" s="245"/>
      <c r="JHA35" s="245"/>
      <c r="JHB35" s="245"/>
      <c r="JHC35" s="245"/>
      <c r="JHD35" s="245"/>
      <c r="JHE35" s="245"/>
      <c r="JHF35" s="245"/>
      <c r="JHH35" s="245"/>
      <c r="JHI35" s="245"/>
      <c r="JHJ35" s="245"/>
      <c r="JHK35" s="245"/>
      <c r="JHL35" s="245"/>
      <c r="JHM35" s="245"/>
      <c r="JHN35" s="245"/>
      <c r="JHO35" s="245"/>
      <c r="JHP35" s="245"/>
      <c r="JHQ35" s="245"/>
      <c r="JHR35" s="245"/>
      <c r="JHS35" s="245"/>
      <c r="JHT35" s="245"/>
      <c r="JHU35" s="245"/>
      <c r="JHV35" s="245"/>
      <c r="JHW35" s="245"/>
      <c r="JHX35" s="245"/>
      <c r="JHY35" s="245"/>
      <c r="JHZ35" s="245"/>
      <c r="JIA35" s="245"/>
      <c r="JIB35" s="245"/>
      <c r="JID35" s="245"/>
      <c r="JIE35" s="245"/>
      <c r="JIF35" s="245"/>
      <c r="JIG35" s="245"/>
      <c r="JIH35" s="245"/>
      <c r="JII35" s="245"/>
      <c r="JIJ35" s="245"/>
      <c r="JIK35" s="245"/>
      <c r="JIL35" s="245"/>
      <c r="JIM35" s="245"/>
      <c r="JIN35" s="245"/>
      <c r="JIO35" s="245"/>
      <c r="JIP35" s="245"/>
      <c r="JIQ35" s="245"/>
      <c r="JIR35" s="245"/>
      <c r="JIS35" s="245"/>
      <c r="JIT35" s="245"/>
      <c r="JIU35" s="245"/>
      <c r="JIV35" s="245"/>
      <c r="JIW35" s="245"/>
      <c r="JIX35" s="245"/>
      <c r="JIZ35" s="245"/>
      <c r="JJA35" s="245"/>
      <c r="JJB35" s="245"/>
      <c r="JJC35" s="245"/>
      <c r="JJD35" s="245"/>
      <c r="JJE35" s="245"/>
      <c r="JJF35" s="245"/>
      <c r="JJG35" s="245"/>
      <c r="JJH35" s="245"/>
      <c r="JJI35" s="245"/>
      <c r="JJJ35" s="245"/>
      <c r="JJK35" s="245"/>
      <c r="JJL35" s="245"/>
      <c r="JJM35" s="245"/>
      <c r="JJN35" s="245"/>
      <c r="JJO35" s="245"/>
      <c r="JJP35" s="245"/>
      <c r="JJQ35" s="245"/>
      <c r="JJR35" s="245"/>
      <c r="JJS35" s="245"/>
      <c r="JJT35" s="245"/>
      <c r="JJV35" s="245"/>
      <c r="JJW35" s="245"/>
      <c r="JJX35" s="245"/>
      <c r="JJY35" s="245"/>
      <c r="JJZ35" s="245"/>
      <c r="JKA35" s="245"/>
      <c r="JKB35" s="245"/>
      <c r="JKC35" s="245"/>
      <c r="JKD35" s="245"/>
      <c r="JKE35" s="245"/>
      <c r="JKF35" s="245"/>
      <c r="JKG35" s="245"/>
      <c r="JKH35" s="245"/>
      <c r="JKI35" s="245"/>
      <c r="JKJ35" s="245"/>
      <c r="JKK35" s="245"/>
      <c r="JKL35" s="245"/>
      <c r="JKM35" s="245"/>
      <c r="JKN35" s="245"/>
      <c r="JKO35" s="245"/>
      <c r="JKP35" s="245"/>
      <c r="JKR35" s="245"/>
      <c r="JKS35" s="245"/>
      <c r="JKT35" s="245"/>
      <c r="JKU35" s="245"/>
      <c r="JKV35" s="245"/>
      <c r="JKW35" s="245"/>
      <c r="JKX35" s="245"/>
      <c r="JKY35" s="245"/>
      <c r="JKZ35" s="245"/>
      <c r="JLA35" s="245"/>
      <c r="JLB35" s="245"/>
      <c r="JLC35" s="245"/>
      <c r="JLD35" s="245"/>
      <c r="JLE35" s="245"/>
      <c r="JLF35" s="245"/>
      <c r="JLG35" s="245"/>
      <c r="JLH35" s="245"/>
      <c r="JLI35" s="245"/>
      <c r="JLJ35" s="245"/>
      <c r="JLK35" s="245"/>
      <c r="JLL35" s="245"/>
      <c r="JLN35" s="245"/>
      <c r="JLO35" s="245"/>
      <c r="JLP35" s="245"/>
      <c r="JLQ35" s="245"/>
      <c r="JLR35" s="245"/>
      <c r="JLS35" s="245"/>
      <c r="JLT35" s="245"/>
      <c r="JLU35" s="245"/>
      <c r="JLV35" s="245"/>
      <c r="JLW35" s="245"/>
      <c r="JLX35" s="245"/>
      <c r="JLY35" s="245"/>
      <c r="JLZ35" s="245"/>
      <c r="JMA35" s="245"/>
      <c r="JMB35" s="245"/>
      <c r="JMC35" s="245"/>
      <c r="JMD35" s="245"/>
      <c r="JME35" s="245"/>
      <c r="JMF35" s="245"/>
      <c r="JMG35" s="245"/>
      <c r="JMH35" s="245"/>
      <c r="JMJ35" s="245"/>
      <c r="JMK35" s="245"/>
      <c r="JML35" s="245"/>
      <c r="JMM35" s="245"/>
      <c r="JMN35" s="245"/>
      <c r="JMO35" s="245"/>
      <c r="JMP35" s="245"/>
      <c r="JMQ35" s="245"/>
      <c r="JMR35" s="245"/>
      <c r="JMS35" s="245"/>
      <c r="JMT35" s="245"/>
      <c r="JMU35" s="245"/>
      <c r="JMV35" s="245"/>
      <c r="JMW35" s="245"/>
      <c r="JMX35" s="245"/>
      <c r="JMY35" s="245"/>
      <c r="JMZ35" s="245"/>
      <c r="JNA35" s="245"/>
      <c r="JNB35" s="245"/>
      <c r="JNC35" s="245"/>
      <c r="JND35" s="245"/>
      <c r="JNF35" s="245"/>
      <c r="JNG35" s="245"/>
      <c r="JNH35" s="245"/>
      <c r="JNI35" s="245"/>
      <c r="JNJ35" s="245"/>
      <c r="JNK35" s="245"/>
      <c r="JNL35" s="245"/>
      <c r="JNM35" s="245"/>
      <c r="JNN35" s="245"/>
      <c r="JNO35" s="245"/>
      <c r="JNP35" s="245"/>
      <c r="JNQ35" s="245"/>
      <c r="JNR35" s="245"/>
      <c r="JNS35" s="245"/>
      <c r="JNT35" s="245"/>
      <c r="JNU35" s="245"/>
      <c r="JNV35" s="245"/>
      <c r="JNW35" s="245"/>
      <c r="JNX35" s="245"/>
      <c r="JNY35" s="245"/>
      <c r="JNZ35" s="245"/>
      <c r="JOB35" s="245"/>
      <c r="JOC35" s="245"/>
      <c r="JOD35" s="245"/>
      <c r="JOE35" s="245"/>
      <c r="JOF35" s="245"/>
      <c r="JOG35" s="245"/>
      <c r="JOH35" s="245"/>
      <c r="JOI35" s="245"/>
      <c r="JOJ35" s="245"/>
      <c r="JOK35" s="245"/>
      <c r="JOL35" s="245"/>
      <c r="JOM35" s="245"/>
      <c r="JON35" s="245"/>
      <c r="JOO35" s="245"/>
      <c r="JOP35" s="245"/>
      <c r="JOQ35" s="245"/>
      <c r="JOR35" s="245"/>
      <c r="JOS35" s="245"/>
      <c r="JOT35" s="245"/>
      <c r="JOU35" s="245"/>
      <c r="JOV35" s="245"/>
      <c r="JOX35" s="245"/>
      <c r="JOY35" s="245"/>
      <c r="JOZ35" s="245"/>
      <c r="JPA35" s="245"/>
      <c r="JPB35" s="245"/>
      <c r="JPC35" s="245"/>
      <c r="JPD35" s="245"/>
      <c r="JPE35" s="245"/>
      <c r="JPF35" s="245"/>
      <c r="JPG35" s="245"/>
      <c r="JPH35" s="245"/>
      <c r="JPI35" s="245"/>
      <c r="JPJ35" s="245"/>
      <c r="JPK35" s="245"/>
      <c r="JPL35" s="245"/>
      <c r="JPM35" s="245"/>
      <c r="JPN35" s="245"/>
      <c r="JPO35" s="245"/>
      <c r="JPP35" s="245"/>
      <c r="JPQ35" s="245"/>
      <c r="JPR35" s="245"/>
      <c r="JPT35" s="245"/>
      <c r="JPU35" s="245"/>
      <c r="JPV35" s="245"/>
      <c r="JPW35" s="245"/>
      <c r="JPX35" s="245"/>
      <c r="JPY35" s="245"/>
      <c r="JPZ35" s="245"/>
      <c r="JQA35" s="245"/>
      <c r="JQB35" s="245"/>
      <c r="JQC35" s="245"/>
      <c r="JQD35" s="245"/>
      <c r="JQE35" s="245"/>
      <c r="JQF35" s="245"/>
      <c r="JQG35" s="245"/>
      <c r="JQH35" s="245"/>
      <c r="JQI35" s="245"/>
      <c r="JQJ35" s="245"/>
      <c r="JQK35" s="245"/>
      <c r="JQL35" s="245"/>
      <c r="JQM35" s="245"/>
      <c r="JQN35" s="245"/>
      <c r="JQP35" s="245"/>
      <c r="JQQ35" s="245"/>
      <c r="JQR35" s="245"/>
      <c r="JQS35" s="245"/>
      <c r="JQT35" s="245"/>
      <c r="JQU35" s="245"/>
      <c r="JQV35" s="245"/>
      <c r="JQW35" s="245"/>
      <c r="JQX35" s="245"/>
      <c r="JQY35" s="245"/>
      <c r="JQZ35" s="245"/>
      <c r="JRA35" s="245"/>
      <c r="JRB35" s="245"/>
      <c r="JRC35" s="245"/>
      <c r="JRD35" s="245"/>
      <c r="JRE35" s="245"/>
      <c r="JRF35" s="245"/>
      <c r="JRG35" s="245"/>
      <c r="JRH35" s="245"/>
      <c r="JRI35" s="245"/>
      <c r="JRJ35" s="245"/>
      <c r="JRL35" s="245"/>
      <c r="JRM35" s="245"/>
      <c r="JRN35" s="245"/>
      <c r="JRO35" s="245"/>
      <c r="JRP35" s="245"/>
      <c r="JRQ35" s="245"/>
      <c r="JRR35" s="245"/>
      <c r="JRS35" s="245"/>
      <c r="JRT35" s="245"/>
      <c r="JRU35" s="245"/>
      <c r="JRV35" s="245"/>
      <c r="JRW35" s="245"/>
      <c r="JRX35" s="245"/>
      <c r="JRY35" s="245"/>
      <c r="JRZ35" s="245"/>
      <c r="JSA35" s="245"/>
      <c r="JSB35" s="245"/>
      <c r="JSC35" s="245"/>
      <c r="JSD35" s="245"/>
      <c r="JSE35" s="245"/>
      <c r="JSF35" s="245"/>
      <c r="JSH35" s="245"/>
      <c r="JSI35" s="245"/>
      <c r="JSJ35" s="245"/>
      <c r="JSK35" s="245"/>
      <c r="JSL35" s="245"/>
      <c r="JSM35" s="245"/>
      <c r="JSN35" s="245"/>
      <c r="JSO35" s="245"/>
      <c r="JSP35" s="245"/>
      <c r="JSQ35" s="245"/>
      <c r="JSR35" s="245"/>
      <c r="JSS35" s="245"/>
      <c r="JST35" s="245"/>
      <c r="JSU35" s="245"/>
      <c r="JSV35" s="245"/>
      <c r="JSW35" s="245"/>
      <c r="JSX35" s="245"/>
      <c r="JSY35" s="245"/>
      <c r="JSZ35" s="245"/>
      <c r="JTA35" s="245"/>
      <c r="JTB35" s="245"/>
      <c r="JTD35" s="245"/>
      <c r="JTE35" s="245"/>
      <c r="JTF35" s="245"/>
      <c r="JTG35" s="245"/>
      <c r="JTH35" s="245"/>
      <c r="JTI35" s="245"/>
      <c r="JTJ35" s="245"/>
      <c r="JTK35" s="245"/>
      <c r="JTL35" s="245"/>
      <c r="JTM35" s="245"/>
      <c r="JTN35" s="245"/>
      <c r="JTO35" s="245"/>
      <c r="JTP35" s="245"/>
      <c r="JTQ35" s="245"/>
      <c r="JTR35" s="245"/>
      <c r="JTS35" s="245"/>
      <c r="JTT35" s="245"/>
      <c r="JTU35" s="245"/>
      <c r="JTV35" s="245"/>
      <c r="JTW35" s="245"/>
      <c r="JTX35" s="245"/>
      <c r="JTZ35" s="245"/>
      <c r="JUA35" s="245"/>
      <c r="JUB35" s="245"/>
      <c r="JUC35" s="245"/>
      <c r="JUD35" s="245"/>
      <c r="JUE35" s="245"/>
      <c r="JUF35" s="245"/>
      <c r="JUG35" s="245"/>
      <c r="JUH35" s="245"/>
      <c r="JUI35" s="245"/>
      <c r="JUJ35" s="245"/>
      <c r="JUK35" s="245"/>
      <c r="JUL35" s="245"/>
      <c r="JUM35" s="245"/>
      <c r="JUN35" s="245"/>
      <c r="JUO35" s="245"/>
      <c r="JUP35" s="245"/>
      <c r="JUQ35" s="245"/>
      <c r="JUR35" s="245"/>
      <c r="JUS35" s="245"/>
      <c r="JUT35" s="245"/>
      <c r="JUV35" s="245"/>
      <c r="JUW35" s="245"/>
      <c r="JUX35" s="245"/>
      <c r="JUY35" s="245"/>
      <c r="JUZ35" s="245"/>
      <c r="JVA35" s="245"/>
      <c r="JVB35" s="245"/>
      <c r="JVC35" s="245"/>
      <c r="JVD35" s="245"/>
      <c r="JVE35" s="245"/>
      <c r="JVF35" s="245"/>
      <c r="JVG35" s="245"/>
      <c r="JVH35" s="245"/>
      <c r="JVI35" s="245"/>
      <c r="JVJ35" s="245"/>
      <c r="JVK35" s="245"/>
      <c r="JVL35" s="245"/>
      <c r="JVM35" s="245"/>
      <c r="JVN35" s="245"/>
      <c r="JVO35" s="245"/>
      <c r="JVP35" s="245"/>
      <c r="JVR35" s="245"/>
      <c r="JVS35" s="245"/>
      <c r="JVT35" s="245"/>
      <c r="JVU35" s="245"/>
      <c r="JVV35" s="245"/>
      <c r="JVW35" s="245"/>
      <c r="JVX35" s="245"/>
      <c r="JVY35" s="245"/>
      <c r="JVZ35" s="245"/>
      <c r="JWA35" s="245"/>
      <c r="JWB35" s="245"/>
      <c r="JWC35" s="245"/>
      <c r="JWD35" s="245"/>
      <c r="JWE35" s="245"/>
      <c r="JWF35" s="245"/>
      <c r="JWG35" s="245"/>
      <c r="JWH35" s="245"/>
      <c r="JWI35" s="245"/>
      <c r="JWJ35" s="245"/>
      <c r="JWK35" s="245"/>
      <c r="JWL35" s="245"/>
      <c r="JWN35" s="245"/>
      <c r="JWO35" s="245"/>
      <c r="JWP35" s="245"/>
      <c r="JWQ35" s="245"/>
      <c r="JWR35" s="245"/>
      <c r="JWS35" s="245"/>
      <c r="JWT35" s="245"/>
      <c r="JWU35" s="245"/>
      <c r="JWV35" s="245"/>
      <c r="JWW35" s="245"/>
      <c r="JWX35" s="245"/>
      <c r="JWY35" s="245"/>
      <c r="JWZ35" s="245"/>
      <c r="JXA35" s="245"/>
      <c r="JXB35" s="245"/>
      <c r="JXC35" s="245"/>
      <c r="JXD35" s="245"/>
      <c r="JXE35" s="245"/>
      <c r="JXF35" s="245"/>
      <c r="JXG35" s="245"/>
      <c r="JXH35" s="245"/>
      <c r="JXJ35" s="245"/>
      <c r="JXK35" s="245"/>
      <c r="JXL35" s="245"/>
      <c r="JXM35" s="245"/>
      <c r="JXN35" s="245"/>
      <c r="JXO35" s="245"/>
      <c r="JXP35" s="245"/>
      <c r="JXQ35" s="245"/>
      <c r="JXR35" s="245"/>
      <c r="JXS35" s="245"/>
      <c r="JXT35" s="245"/>
      <c r="JXU35" s="245"/>
      <c r="JXV35" s="245"/>
      <c r="JXW35" s="245"/>
      <c r="JXX35" s="245"/>
      <c r="JXY35" s="245"/>
      <c r="JXZ35" s="245"/>
      <c r="JYA35" s="245"/>
      <c r="JYB35" s="245"/>
      <c r="JYC35" s="245"/>
      <c r="JYD35" s="245"/>
      <c r="JYF35" s="245"/>
      <c r="JYG35" s="245"/>
      <c r="JYH35" s="245"/>
      <c r="JYI35" s="245"/>
      <c r="JYJ35" s="245"/>
      <c r="JYK35" s="245"/>
      <c r="JYL35" s="245"/>
      <c r="JYM35" s="245"/>
      <c r="JYN35" s="245"/>
      <c r="JYO35" s="245"/>
      <c r="JYP35" s="245"/>
      <c r="JYQ35" s="245"/>
      <c r="JYR35" s="245"/>
      <c r="JYS35" s="245"/>
      <c r="JYT35" s="245"/>
      <c r="JYU35" s="245"/>
      <c r="JYV35" s="245"/>
      <c r="JYW35" s="245"/>
      <c r="JYX35" s="245"/>
      <c r="JYY35" s="245"/>
      <c r="JYZ35" s="245"/>
      <c r="JZB35" s="245"/>
      <c r="JZC35" s="245"/>
      <c r="JZD35" s="245"/>
      <c r="JZE35" s="245"/>
      <c r="JZF35" s="245"/>
      <c r="JZG35" s="245"/>
      <c r="JZH35" s="245"/>
      <c r="JZI35" s="245"/>
      <c r="JZJ35" s="245"/>
      <c r="JZK35" s="245"/>
      <c r="JZL35" s="245"/>
      <c r="JZM35" s="245"/>
      <c r="JZN35" s="245"/>
      <c r="JZO35" s="245"/>
      <c r="JZP35" s="245"/>
      <c r="JZQ35" s="245"/>
      <c r="JZR35" s="245"/>
      <c r="JZS35" s="245"/>
      <c r="JZT35" s="245"/>
      <c r="JZU35" s="245"/>
      <c r="JZV35" s="245"/>
      <c r="JZX35" s="245"/>
      <c r="JZY35" s="245"/>
      <c r="JZZ35" s="245"/>
      <c r="KAA35" s="245"/>
      <c r="KAB35" s="245"/>
      <c r="KAC35" s="245"/>
      <c r="KAD35" s="245"/>
      <c r="KAE35" s="245"/>
      <c r="KAF35" s="245"/>
      <c r="KAG35" s="245"/>
      <c r="KAH35" s="245"/>
      <c r="KAI35" s="245"/>
      <c r="KAJ35" s="245"/>
      <c r="KAK35" s="245"/>
      <c r="KAL35" s="245"/>
      <c r="KAM35" s="245"/>
      <c r="KAN35" s="245"/>
      <c r="KAO35" s="245"/>
      <c r="KAP35" s="245"/>
      <c r="KAQ35" s="245"/>
      <c r="KAR35" s="245"/>
      <c r="KAT35" s="245"/>
      <c r="KAU35" s="245"/>
      <c r="KAV35" s="245"/>
      <c r="KAW35" s="245"/>
      <c r="KAX35" s="245"/>
      <c r="KAY35" s="245"/>
      <c r="KAZ35" s="245"/>
      <c r="KBA35" s="245"/>
      <c r="KBB35" s="245"/>
      <c r="KBC35" s="245"/>
      <c r="KBD35" s="245"/>
      <c r="KBE35" s="245"/>
      <c r="KBF35" s="245"/>
      <c r="KBG35" s="245"/>
      <c r="KBH35" s="245"/>
      <c r="KBI35" s="245"/>
      <c r="KBJ35" s="245"/>
      <c r="KBK35" s="245"/>
      <c r="KBL35" s="245"/>
      <c r="KBM35" s="245"/>
      <c r="KBN35" s="245"/>
      <c r="KBP35" s="245"/>
      <c r="KBQ35" s="245"/>
      <c r="KBR35" s="245"/>
      <c r="KBS35" s="245"/>
      <c r="KBT35" s="245"/>
      <c r="KBU35" s="245"/>
      <c r="KBV35" s="245"/>
      <c r="KBW35" s="245"/>
      <c r="KBX35" s="245"/>
      <c r="KBY35" s="245"/>
      <c r="KBZ35" s="245"/>
      <c r="KCA35" s="245"/>
      <c r="KCB35" s="245"/>
      <c r="KCC35" s="245"/>
      <c r="KCD35" s="245"/>
      <c r="KCE35" s="245"/>
      <c r="KCF35" s="245"/>
      <c r="KCG35" s="245"/>
      <c r="KCH35" s="245"/>
      <c r="KCI35" s="245"/>
      <c r="KCJ35" s="245"/>
      <c r="KCL35" s="245"/>
      <c r="KCM35" s="245"/>
      <c r="KCN35" s="245"/>
      <c r="KCO35" s="245"/>
      <c r="KCP35" s="245"/>
      <c r="KCQ35" s="245"/>
      <c r="KCR35" s="245"/>
      <c r="KCS35" s="245"/>
      <c r="KCT35" s="245"/>
      <c r="KCU35" s="245"/>
      <c r="KCV35" s="245"/>
      <c r="KCW35" s="245"/>
      <c r="KCX35" s="245"/>
      <c r="KCY35" s="245"/>
      <c r="KCZ35" s="245"/>
      <c r="KDA35" s="245"/>
      <c r="KDB35" s="245"/>
      <c r="KDC35" s="245"/>
      <c r="KDD35" s="245"/>
      <c r="KDE35" s="245"/>
      <c r="KDF35" s="245"/>
      <c r="KDH35" s="245"/>
      <c r="KDI35" s="245"/>
      <c r="KDJ35" s="245"/>
      <c r="KDK35" s="245"/>
      <c r="KDL35" s="245"/>
      <c r="KDM35" s="245"/>
      <c r="KDN35" s="245"/>
      <c r="KDO35" s="245"/>
      <c r="KDP35" s="245"/>
      <c r="KDQ35" s="245"/>
      <c r="KDR35" s="245"/>
      <c r="KDS35" s="245"/>
      <c r="KDT35" s="245"/>
      <c r="KDU35" s="245"/>
      <c r="KDV35" s="245"/>
      <c r="KDW35" s="245"/>
      <c r="KDX35" s="245"/>
      <c r="KDY35" s="245"/>
      <c r="KDZ35" s="245"/>
      <c r="KEA35" s="245"/>
      <c r="KEB35" s="245"/>
      <c r="KED35" s="245"/>
      <c r="KEE35" s="245"/>
      <c r="KEF35" s="245"/>
      <c r="KEG35" s="245"/>
      <c r="KEH35" s="245"/>
      <c r="KEI35" s="245"/>
      <c r="KEJ35" s="245"/>
      <c r="KEK35" s="245"/>
      <c r="KEL35" s="245"/>
      <c r="KEM35" s="245"/>
      <c r="KEN35" s="245"/>
      <c r="KEO35" s="245"/>
      <c r="KEP35" s="245"/>
      <c r="KEQ35" s="245"/>
      <c r="KER35" s="245"/>
      <c r="KES35" s="245"/>
      <c r="KET35" s="245"/>
      <c r="KEU35" s="245"/>
      <c r="KEV35" s="245"/>
      <c r="KEW35" s="245"/>
      <c r="KEX35" s="245"/>
      <c r="KEZ35" s="245"/>
      <c r="KFA35" s="245"/>
      <c r="KFB35" s="245"/>
      <c r="KFC35" s="245"/>
      <c r="KFD35" s="245"/>
      <c r="KFE35" s="245"/>
      <c r="KFF35" s="245"/>
      <c r="KFG35" s="245"/>
      <c r="KFH35" s="245"/>
      <c r="KFI35" s="245"/>
      <c r="KFJ35" s="245"/>
      <c r="KFK35" s="245"/>
      <c r="KFL35" s="245"/>
      <c r="KFM35" s="245"/>
      <c r="KFN35" s="245"/>
      <c r="KFO35" s="245"/>
      <c r="KFP35" s="245"/>
      <c r="KFQ35" s="245"/>
      <c r="KFR35" s="245"/>
      <c r="KFS35" s="245"/>
      <c r="KFT35" s="245"/>
      <c r="KFV35" s="245"/>
      <c r="KFW35" s="245"/>
      <c r="KFX35" s="245"/>
      <c r="KFY35" s="245"/>
      <c r="KFZ35" s="245"/>
      <c r="KGA35" s="245"/>
      <c r="KGB35" s="245"/>
      <c r="KGC35" s="245"/>
      <c r="KGD35" s="245"/>
      <c r="KGE35" s="245"/>
      <c r="KGF35" s="245"/>
      <c r="KGG35" s="245"/>
      <c r="KGH35" s="245"/>
      <c r="KGI35" s="245"/>
      <c r="KGJ35" s="245"/>
      <c r="KGK35" s="245"/>
      <c r="KGL35" s="245"/>
      <c r="KGM35" s="245"/>
      <c r="KGN35" s="245"/>
      <c r="KGO35" s="245"/>
      <c r="KGP35" s="245"/>
      <c r="KGR35" s="245"/>
      <c r="KGS35" s="245"/>
      <c r="KGT35" s="245"/>
      <c r="KGU35" s="245"/>
      <c r="KGV35" s="245"/>
      <c r="KGW35" s="245"/>
      <c r="KGX35" s="245"/>
      <c r="KGY35" s="245"/>
      <c r="KGZ35" s="245"/>
      <c r="KHA35" s="245"/>
      <c r="KHB35" s="245"/>
      <c r="KHC35" s="245"/>
      <c r="KHD35" s="245"/>
      <c r="KHE35" s="245"/>
      <c r="KHF35" s="245"/>
      <c r="KHG35" s="245"/>
      <c r="KHH35" s="245"/>
      <c r="KHI35" s="245"/>
      <c r="KHJ35" s="245"/>
      <c r="KHK35" s="245"/>
      <c r="KHL35" s="245"/>
      <c r="KHN35" s="245"/>
      <c r="KHO35" s="245"/>
      <c r="KHP35" s="245"/>
      <c r="KHQ35" s="245"/>
      <c r="KHR35" s="245"/>
      <c r="KHS35" s="245"/>
      <c r="KHT35" s="245"/>
      <c r="KHU35" s="245"/>
      <c r="KHV35" s="245"/>
      <c r="KHW35" s="245"/>
      <c r="KHX35" s="245"/>
      <c r="KHY35" s="245"/>
      <c r="KHZ35" s="245"/>
      <c r="KIA35" s="245"/>
      <c r="KIB35" s="245"/>
      <c r="KIC35" s="245"/>
      <c r="KID35" s="245"/>
      <c r="KIE35" s="245"/>
      <c r="KIF35" s="245"/>
      <c r="KIG35" s="245"/>
      <c r="KIH35" s="245"/>
      <c r="KIJ35" s="245"/>
      <c r="KIK35" s="245"/>
      <c r="KIL35" s="245"/>
      <c r="KIM35" s="245"/>
      <c r="KIN35" s="245"/>
      <c r="KIO35" s="245"/>
      <c r="KIP35" s="245"/>
      <c r="KIQ35" s="245"/>
      <c r="KIR35" s="245"/>
      <c r="KIS35" s="245"/>
      <c r="KIT35" s="245"/>
      <c r="KIU35" s="245"/>
      <c r="KIV35" s="245"/>
      <c r="KIW35" s="245"/>
      <c r="KIX35" s="245"/>
      <c r="KIY35" s="245"/>
      <c r="KIZ35" s="245"/>
      <c r="KJA35" s="245"/>
      <c r="KJB35" s="245"/>
      <c r="KJC35" s="245"/>
      <c r="KJD35" s="245"/>
      <c r="KJF35" s="245"/>
      <c r="KJG35" s="245"/>
      <c r="KJH35" s="245"/>
      <c r="KJI35" s="245"/>
      <c r="KJJ35" s="245"/>
      <c r="KJK35" s="245"/>
      <c r="KJL35" s="245"/>
      <c r="KJM35" s="245"/>
      <c r="KJN35" s="245"/>
      <c r="KJO35" s="245"/>
      <c r="KJP35" s="245"/>
      <c r="KJQ35" s="245"/>
      <c r="KJR35" s="245"/>
      <c r="KJS35" s="245"/>
      <c r="KJT35" s="245"/>
      <c r="KJU35" s="245"/>
      <c r="KJV35" s="245"/>
      <c r="KJW35" s="245"/>
      <c r="KJX35" s="245"/>
      <c r="KJY35" s="245"/>
      <c r="KJZ35" s="245"/>
      <c r="KKB35" s="245"/>
      <c r="KKC35" s="245"/>
      <c r="KKD35" s="245"/>
      <c r="KKE35" s="245"/>
      <c r="KKF35" s="245"/>
      <c r="KKG35" s="245"/>
      <c r="KKH35" s="245"/>
      <c r="KKI35" s="245"/>
      <c r="KKJ35" s="245"/>
      <c r="KKK35" s="245"/>
      <c r="KKL35" s="245"/>
      <c r="KKM35" s="245"/>
      <c r="KKN35" s="245"/>
      <c r="KKO35" s="245"/>
      <c r="KKP35" s="245"/>
      <c r="KKQ35" s="245"/>
      <c r="KKR35" s="245"/>
      <c r="KKS35" s="245"/>
      <c r="KKT35" s="245"/>
      <c r="KKU35" s="245"/>
      <c r="KKV35" s="245"/>
      <c r="KKX35" s="245"/>
      <c r="KKY35" s="245"/>
      <c r="KKZ35" s="245"/>
      <c r="KLA35" s="245"/>
      <c r="KLB35" s="245"/>
      <c r="KLC35" s="245"/>
      <c r="KLD35" s="245"/>
      <c r="KLE35" s="245"/>
      <c r="KLF35" s="245"/>
      <c r="KLG35" s="245"/>
      <c r="KLH35" s="245"/>
      <c r="KLI35" s="245"/>
      <c r="KLJ35" s="245"/>
      <c r="KLK35" s="245"/>
      <c r="KLL35" s="245"/>
      <c r="KLM35" s="245"/>
      <c r="KLN35" s="245"/>
      <c r="KLO35" s="245"/>
      <c r="KLP35" s="245"/>
      <c r="KLQ35" s="245"/>
      <c r="KLR35" s="245"/>
      <c r="KLT35" s="245"/>
      <c r="KLU35" s="245"/>
      <c r="KLV35" s="245"/>
      <c r="KLW35" s="245"/>
      <c r="KLX35" s="245"/>
      <c r="KLY35" s="245"/>
      <c r="KLZ35" s="245"/>
      <c r="KMA35" s="245"/>
      <c r="KMB35" s="245"/>
      <c r="KMC35" s="245"/>
      <c r="KMD35" s="245"/>
      <c r="KME35" s="245"/>
      <c r="KMF35" s="245"/>
      <c r="KMG35" s="245"/>
      <c r="KMH35" s="245"/>
      <c r="KMI35" s="245"/>
      <c r="KMJ35" s="245"/>
      <c r="KMK35" s="245"/>
      <c r="KML35" s="245"/>
      <c r="KMM35" s="245"/>
      <c r="KMN35" s="245"/>
      <c r="KMP35" s="245"/>
      <c r="KMQ35" s="245"/>
      <c r="KMR35" s="245"/>
      <c r="KMS35" s="245"/>
      <c r="KMT35" s="245"/>
      <c r="KMU35" s="245"/>
      <c r="KMV35" s="245"/>
      <c r="KMW35" s="245"/>
      <c r="KMX35" s="245"/>
      <c r="KMY35" s="245"/>
      <c r="KMZ35" s="245"/>
      <c r="KNA35" s="245"/>
      <c r="KNB35" s="245"/>
      <c r="KNC35" s="245"/>
      <c r="KND35" s="245"/>
      <c r="KNE35" s="245"/>
      <c r="KNF35" s="245"/>
      <c r="KNG35" s="245"/>
      <c r="KNH35" s="245"/>
      <c r="KNI35" s="245"/>
      <c r="KNJ35" s="245"/>
      <c r="KNL35" s="245"/>
      <c r="KNM35" s="245"/>
      <c r="KNN35" s="245"/>
      <c r="KNO35" s="245"/>
      <c r="KNP35" s="245"/>
      <c r="KNQ35" s="245"/>
      <c r="KNR35" s="245"/>
      <c r="KNS35" s="245"/>
      <c r="KNT35" s="245"/>
      <c r="KNU35" s="245"/>
      <c r="KNV35" s="245"/>
      <c r="KNW35" s="245"/>
      <c r="KNX35" s="245"/>
      <c r="KNY35" s="245"/>
      <c r="KNZ35" s="245"/>
      <c r="KOA35" s="245"/>
      <c r="KOB35" s="245"/>
      <c r="KOC35" s="245"/>
      <c r="KOD35" s="245"/>
      <c r="KOE35" s="245"/>
      <c r="KOF35" s="245"/>
      <c r="KOH35" s="245"/>
      <c r="KOI35" s="245"/>
      <c r="KOJ35" s="245"/>
      <c r="KOK35" s="245"/>
      <c r="KOL35" s="245"/>
      <c r="KOM35" s="245"/>
      <c r="KON35" s="245"/>
      <c r="KOO35" s="245"/>
      <c r="KOP35" s="245"/>
      <c r="KOQ35" s="245"/>
      <c r="KOR35" s="245"/>
      <c r="KOS35" s="245"/>
      <c r="KOT35" s="245"/>
      <c r="KOU35" s="245"/>
      <c r="KOV35" s="245"/>
      <c r="KOW35" s="245"/>
      <c r="KOX35" s="245"/>
      <c r="KOY35" s="245"/>
      <c r="KOZ35" s="245"/>
      <c r="KPA35" s="245"/>
      <c r="KPB35" s="245"/>
      <c r="KPD35" s="245"/>
      <c r="KPE35" s="245"/>
      <c r="KPF35" s="245"/>
      <c r="KPG35" s="245"/>
      <c r="KPH35" s="245"/>
      <c r="KPI35" s="245"/>
      <c r="KPJ35" s="245"/>
      <c r="KPK35" s="245"/>
      <c r="KPL35" s="245"/>
      <c r="KPM35" s="245"/>
      <c r="KPN35" s="245"/>
      <c r="KPO35" s="245"/>
      <c r="KPP35" s="245"/>
      <c r="KPQ35" s="245"/>
      <c r="KPR35" s="245"/>
      <c r="KPS35" s="245"/>
      <c r="KPT35" s="245"/>
      <c r="KPU35" s="245"/>
      <c r="KPV35" s="245"/>
      <c r="KPW35" s="245"/>
      <c r="KPX35" s="245"/>
      <c r="KPZ35" s="245"/>
      <c r="KQA35" s="245"/>
      <c r="KQB35" s="245"/>
      <c r="KQC35" s="245"/>
      <c r="KQD35" s="245"/>
      <c r="KQE35" s="245"/>
      <c r="KQF35" s="245"/>
      <c r="KQG35" s="245"/>
      <c r="KQH35" s="245"/>
      <c r="KQI35" s="245"/>
      <c r="KQJ35" s="245"/>
      <c r="KQK35" s="245"/>
      <c r="KQL35" s="245"/>
      <c r="KQM35" s="245"/>
      <c r="KQN35" s="245"/>
      <c r="KQO35" s="245"/>
      <c r="KQP35" s="245"/>
      <c r="KQQ35" s="245"/>
      <c r="KQR35" s="245"/>
      <c r="KQS35" s="245"/>
      <c r="KQT35" s="245"/>
      <c r="KQV35" s="245"/>
      <c r="KQW35" s="245"/>
      <c r="KQX35" s="245"/>
      <c r="KQY35" s="245"/>
      <c r="KQZ35" s="245"/>
      <c r="KRA35" s="245"/>
      <c r="KRB35" s="245"/>
      <c r="KRC35" s="245"/>
      <c r="KRD35" s="245"/>
      <c r="KRE35" s="245"/>
      <c r="KRF35" s="245"/>
      <c r="KRG35" s="245"/>
      <c r="KRH35" s="245"/>
      <c r="KRI35" s="245"/>
      <c r="KRJ35" s="245"/>
      <c r="KRK35" s="245"/>
      <c r="KRL35" s="245"/>
      <c r="KRM35" s="245"/>
      <c r="KRN35" s="245"/>
      <c r="KRO35" s="245"/>
      <c r="KRP35" s="245"/>
      <c r="KRR35" s="245"/>
      <c r="KRS35" s="245"/>
      <c r="KRT35" s="245"/>
      <c r="KRU35" s="245"/>
      <c r="KRV35" s="245"/>
      <c r="KRW35" s="245"/>
      <c r="KRX35" s="245"/>
      <c r="KRY35" s="245"/>
      <c r="KRZ35" s="245"/>
      <c r="KSA35" s="245"/>
      <c r="KSB35" s="245"/>
      <c r="KSC35" s="245"/>
      <c r="KSD35" s="245"/>
      <c r="KSE35" s="245"/>
      <c r="KSF35" s="245"/>
      <c r="KSG35" s="245"/>
      <c r="KSH35" s="245"/>
      <c r="KSI35" s="245"/>
      <c r="KSJ35" s="245"/>
      <c r="KSK35" s="245"/>
      <c r="KSL35" s="245"/>
      <c r="KSN35" s="245"/>
      <c r="KSO35" s="245"/>
      <c r="KSP35" s="245"/>
      <c r="KSQ35" s="245"/>
      <c r="KSR35" s="245"/>
      <c r="KSS35" s="245"/>
      <c r="KST35" s="245"/>
      <c r="KSU35" s="245"/>
      <c r="KSV35" s="245"/>
      <c r="KSW35" s="245"/>
      <c r="KSX35" s="245"/>
      <c r="KSY35" s="245"/>
      <c r="KSZ35" s="245"/>
      <c r="KTA35" s="245"/>
      <c r="KTB35" s="245"/>
      <c r="KTC35" s="245"/>
      <c r="KTD35" s="245"/>
      <c r="KTE35" s="245"/>
      <c r="KTF35" s="245"/>
      <c r="KTG35" s="245"/>
      <c r="KTH35" s="245"/>
      <c r="KTJ35" s="245"/>
      <c r="KTK35" s="245"/>
      <c r="KTL35" s="245"/>
      <c r="KTM35" s="245"/>
      <c r="KTN35" s="245"/>
      <c r="KTO35" s="245"/>
      <c r="KTP35" s="245"/>
      <c r="KTQ35" s="245"/>
      <c r="KTR35" s="245"/>
      <c r="KTS35" s="245"/>
      <c r="KTT35" s="245"/>
      <c r="KTU35" s="245"/>
      <c r="KTV35" s="245"/>
      <c r="KTW35" s="245"/>
      <c r="KTX35" s="245"/>
      <c r="KTY35" s="245"/>
      <c r="KTZ35" s="245"/>
      <c r="KUA35" s="245"/>
      <c r="KUB35" s="245"/>
      <c r="KUC35" s="245"/>
      <c r="KUD35" s="245"/>
      <c r="KUF35" s="245"/>
      <c r="KUG35" s="245"/>
      <c r="KUH35" s="245"/>
      <c r="KUI35" s="245"/>
      <c r="KUJ35" s="245"/>
      <c r="KUK35" s="245"/>
      <c r="KUL35" s="245"/>
      <c r="KUM35" s="245"/>
      <c r="KUN35" s="245"/>
      <c r="KUO35" s="245"/>
      <c r="KUP35" s="245"/>
      <c r="KUQ35" s="245"/>
      <c r="KUR35" s="245"/>
      <c r="KUS35" s="245"/>
      <c r="KUT35" s="245"/>
      <c r="KUU35" s="245"/>
      <c r="KUV35" s="245"/>
      <c r="KUW35" s="245"/>
      <c r="KUX35" s="245"/>
      <c r="KUY35" s="245"/>
      <c r="KUZ35" s="245"/>
      <c r="KVB35" s="245"/>
      <c r="KVC35" s="245"/>
      <c r="KVD35" s="245"/>
      <c r="KVE35" s="245"/>
      <c r="KVF35" s="245"/>
      <c r="KVG35" s="245"/>
      <c r="KVH35" s="245"/>
      <c r="KVI35" s="245"/>
      <c r="KVJ35" s="245"/>
      <c r="KVK35" s="245"/>
      <c r="KVL35" s="245"/>
      <c r="KVM35" s="245"/>
      <c r="KVN35" s="245"/>
      <c r="KVO35" s="245"/>
      <c r="KVP35" s="245"/>
      <c r="KVQ35" s="245"/>
      <c r="KVR35" s="245"/>
      <c r="KVS35" s="245"/>
      <c r="KVT35" s="245"/>
      <c r="KVU35" s="245"/>
      <c r="KVV35" s="245"/>
      <c r="KVX35" s="245"/>
      <c r="KVY35" s="245"/>
      <c r="KVZ35" s="245"/>
      <c r="KWA35" s="245"/>
      <c r="KWB35" s="245"/>
      <c r="KWC35" s="245"/>
      <c r="KWD35" s="245"/>
      <c r="KWE35" s="245"/>
      <c r="KWF35" s="245"/>
      <c r="KWG35" s="245"/>
      <c r="KWH35" s="245"/>
      <c r="KWI35" s="245"/>
      <c r="KWJ35" s="245"/>
      <c r="KWK35" s="245"/>
      <c r="KWL35" s="245"/>
      <c r="KWM35" s="245"/>
      <c r="KWN35" s="245"/>
      <c r="KWO35" s="245"/>
      <c r="KWP35" s="245"/>
      <c r="KWQ35" s="245"/>
      <c r="KWR35" s="245"/>
      <c r="KWT35" s="245"/>
      <c r="KWU35" s="245"/>
      <c r="KWV35" s="245"/>
      <c r="KWW35" s="245"/>
      <c r="KWX35" s="245"/>
      <c r="KWY35" s="245"/>
      <c r="KWZ35" s="245"/>
      <c r="KXA35" s="245"/>
      <c r="KXB35" s="245"/>
      <c r="KXC35" s="245"/>
      <c r="KXD35" s="245"/>
      <c r="KXE35" s="245"/>
      <c r="KXF35" s="245"/>
      <c r="KXG35" s="245"/>
      <c r="KXH35" s="245"/>
      <c r="KXI35" s="245"/>
      <c r="KXJ35" s="245"/>
      <c r="KXK35" s="245"/>
      <c r="KXL35" s="245"/>
      <c r="KXM35" s="245"/>
      <c r="KXN35" s="245"/>
      <c r="KXP35" s="245"/>
      <c r="KXQ35" s="245"/>
      <c r="KXR35" s="245"/>
      <c r="KXS35" s="245"/>
      <c r="KXT35" s="245"/>
      <c r="KXU35" s="245"/>
      <c r="KXV35" s="245"/>
      <c r="KXW35" s="245"/>
      <c r="KXX35" s="245"/>
      <c r="KXY35" s="245"/>
      <c r="KXZ35" s="245"/>
      <c r="KYA35" s="245"/>
      <c r="KYB35" s="245"/>
      <c r="KYC35" s="245"/>
      <c r="KYD35" s="245"/>
      <c r="KYE35" s="245"/>
      <c r="KYF35" s="245"/>
      <c r="KYG35" s="245"/>
      <c r="KYH35" s="245"/>
      <c r="KYI35" s="245"/>
      <c r="KYJ35" s="245"/>
      <c r="KYL35" s="245"/>
      <c r="KYM35" s="245"/>
      <c r="KYN35" s="245"/>
      <c r="KYO35" s="245"/>
      <c r="KYP35" s="245"/>
      <c r="KYQ35" s="245"/>
      <c r="KYR35" s="245"/>
      <c r="KYS35" s="245"/>
      <c r="KYT35" s="245"/>
      <c r="KYU35" s="245"/>
      <c r="KYV35" s="245"/>
      <c r="KYW35" s="245"/>
      <c r="KYX35" s="245"/>
      <c r="KYY35" s="245"/>
      <c r="KYZ35" s="245"/>
      <c r="KZA35" s="245"/>
      <c r="KZB35" s="245"/>
      <c r="KZC35" s="245"/>
      <c r="KZD35" s="245"/>
      <c r="KZE35" s="245"/>
      <c r="KZF35" s="245"/>
      <c r="KZH35" s="245"/>
      <c r="KZI35" s="245"/>
      <c r="KZJ35" s="245"/>
      <c r="KZK35" s="245"/>
      <c r="KZL35" s="245"/>
      <c r="KZM35" s="245"/>
      <c r="KZN35" s="245"/>
      <c r="KZO35" s="245"/>
      <c r="KZP35" s="245"/>
      <c r="KZQ35" s="245"/>
      <c r="KZR35" s="245"/>
      <c r="KZS35" s="245"/>
      <c r="KZT35" s="245"/>
      <c r="KZU35" s="245"/>
      <c r="KZV35" s="245"/>
      <c r="KZW35" s="245"/>
      <c r="KZX35" s="245"/>
      <c r="KZY35" s="245"/>
      <c r="KZZ35" s="245"/>
      <c r="LAA35" s="245"/>
      <c r="LAB35" s="245"/>
      <c r="LAD35" s="245"/>
      <c r="LAE35" s="245"/>
      <c r="LAF35" s="245"/>
      <c r="LAG35" s="245"/>
      <c r="LAH35" s="245"/>
      <c r="LAI35" s="245"/>
      <c r="LAJ35" s="245"/>
      <c r="LAK35" s="245"/>
      <c r="LAL35" s="245"/>
      <c r="LAM35" s="245"/>
      <c r="LAN35" s="245"/>
      <c r="LAO35" s="245"/>
      <c r="LAP35" s="245"/>
      <c r="LAQ35" s="245"/>
      <c r="LAR35" s="245"/>
      <c r="LAS35" s="245"/>
      <c r="LAT35" s="245"/>
      <c r="LAU35" s="245"/>
      <c r="LAV35" s="245"/>
      <c r="LAW35" s="245"/>
      <c r="LAX35" s="245"/>
      <c r="LAZ35" s="245"/>
      <c r="LBA35" s="245"/>
      <c r="LBB35" s="245"/>
      <c r="LBC35" s="245"/>
      <c r="LBD35" s="245"/>
      <c r="LBE35" s="245"/>
      <c r="LBF35" s="245"/>
      <c r="LBG35" s="245"/>
      <c r="LBH35" s="245"/>
      <c r="LBI35" s="245"/>
      <c r="LBJ35" s="245"/>
      <c r="LBK35" s="245"/>
      <c r="LBL35" s="245"/>
      <c r="LBM35" s="245"/>
      <c r="LBN35" s="245"/>
      <c r="LBO35" s="245"/>
      <c r="LBP35" s="245"/>
      <c r="LBQ35" s="245"/>
      <c r="LBR35" s="245"/>
      <c r="LBS35" s="245"/>
      <c r="LBT35" s="245"/>
      <c r="LBV35" s="245"/>
      <c r="LBW35" s="245"/>
      <c r="LBX35" s="245"/>
      <c r="LBY35" s="245"/>
      <c r="LBZ35" s="245"/>
      <c r="LCA35" s="245"/>
      <c r="LCB35" s="245"/>
      <c r="LCC35" s="245"/>
      <c r="LCD35" s="245"/>
      <c r="LCE35" s="245"/>
      <c r="LCF35" s="245"/>
      <c r="LCG35" s="245"/>
      <c r="LCH35" s="245"/>
      <c r="LCI35" s="245"/>
      <c r="LCJ35" s="245"/>
      <c r="LCK35" s="245"/>
      <c r="LCL35" s="245"/>
      <c r="LCM35" s="245"/>
      <c r="LCN35" s="245"/>
      <c r="LCO35" s="245"/>
      <c r="LCP35" s="245"/>
      <c r="LCR35" s="245"/>
      <c r="LCS35" s="245"/>
      <c r="LCT35" s="245"/>
      <c r="LCU35" s="245"/>
      <c r="LCV35" s="245"/>
      <c r="LCW35" s="245"/>
      <c r="LCX35" s="245"/>
      <c r="LCY35" s="245"/>
      <c r="LCZ35" s="245"/>
      <c r="LDA35" s="245"/>
      <c r="LDB35" s="245"/>
      <c r="LDC35" s="245"/>
      <c r="LDD35" s="245"/>
      <c r="LDE35" s="245"/>
      <c r="LDF35" s="245"/>
      <c r="LDG35" s="245"/>
      <c r="LDH35" s="245"/>
      <c r="LDI35" s="245"/>
      <c r="LDJ35" s="245"/>
      <c r="LDK35" s="245"/>
      <c r="LDL35" s="245"/>
      <c r="LDN35" s="245"/>
      <c r="LDO35" s="245"/>
      <c r="LDP35" s="245"/>
      <c r="LDQ35" s="245"/>
      <c r="LDR35" s="245"/>
      <c r="LDS35" s="245"/>
      <c r="LDT35" s="245"/>
      <c r="LDU35" s="245"/>
      <c r="LDV35" s="245"/>
      <c r="LDW35" s="245"/>
      <c r="LDX35" s="245"/>
      <c r="LDY35" s="245"/>
      <c r="LDZ35" s="245"/>
      <c r="LEA35" s="245"/>
      <c r="LEB35" s="245"/>
      <c r="LEC35" s="245"/>
      <c r="LED35" s="245"/>
      <c r="LEE35" s="245"/>
      <c r="LEF35" s="245"/>
      <c r="LEG35" s="245"/>
      <c r="LEH35" s="245"/>
      <c r="LEJ35" s="245"/>
      <c r="LEK35" s="245"/>
      <c r="LEL35" s="245"/>
      <c r="LEM35" s="245"/>
      <c r="LEN35" s="245"/>
      <c r="LEO35" s="245"/>
      <c r="LEP35" s="245"/>
      <c r="LEQ35" s="245"/>
      <c r="LER35" s="245"/>
      <c r="LES35" s="245"/>
      <c r="LET35" s="245"/>
      <c r="LEU35" s="245"/>
      <c r="LEV35" s="245"/>
      <c r="LEW35" s="245"/>
      <c r="LEX35" s="245"/>
      <c r="LEY35" s="245"/>
      <c r="LEZ35" s="245"/>
      <c r="LFA35" s="245"/>
      <c r="LFB35" s="245"/>
      <c r="LFC35" s="245"/>
      <c r="LFD35" s="245"/>
      <c r="LFF35" s="245"/>
      <c r="LFG35" s="245"/>
      <c r="LFH35" s="245"/>
      <c r="LFI35" s="245"/>
      <c r="LFJ35" s="245"/>
      <c r="LFK35" s="245"/>
      <c r="LFL35" s="245"/>
      <c r="LFM35" s="245"/>
      <c r="LFN35" s="245"/>
      <c r="LFO35" s="245"/>
      <c r="LFP35" s="245"/>
      <c r="LFQ35" s="245"/>
      <c r="LFR35" s="245"/>
      <c r="LFS35" s="245"/>
      <c r="LFT35" s="245"/>
      <c r="LFU35" s="245"/>
      <c r="LFV35" s="245"/>
      <c r="LFW35" s="245"/>
      <c r="LFX35" s="245"/>
      <c r="LFY35" s="245"/>
      <c r="LFZ35" s="245"/>
      <c r="LGB35" s="245"/>
      <c r="LGC35" s="245"/>
      <c r="LGD35" s="245"/>
      <c r="LGE35" s="245"/>
      <c r="LGF35" s="245"/>
      <c r="LGG35" s="245"/>
      <c r="LGH35" s="245"/>
      <c r="LGI35" s="245"/>
      <c r="LGJ35" s="245"/>
      <c r="LGK35" s="245"/>
      <c r="LGL35" s="245"/>
      <c r="LGM35" s="245"/>
      <c r="LGN35" s="245"/>
      <c r="LGO35" s="245"/>
      <c r="LGP35" s="245"/>
      <c r="LGQ35" s="245"/>
      <c r="LGR35" s="245"/>
      <c r="LGS35" s="245"/>
      <c r="LGT35" s="245"/>
      <c r="LGU35" s="245"/>
      <c r="LGV35" s="245"/>
      <c r="LGX35" s="245"/>
      <c r="LGY35" s="245"/>
      <c r="LGZ35" s="245"/>
      <c r="LHA35" s="245"/>
      <c r="LHB35" s="245"/>
      <c r="LHC35" s="245"/>
      <c r="LHD35" s="245"/>
      <c r="LHE35" s="245"/>
      <c r="LHF35" s="245"/>
      <c r="LHG35" s="245"/>
      <c r="LHH35" s="245"/>
      <c r="LHI35" s="245"/>
      <c r="LHJ35" s="245"/>
      <c r="LHK35" s="245"/>
      <c r="LHL35" s="245"/>
      <c r="LHM35" s="245"/>
      <c r="LHN35" s="245"/>
      <c r="LHO35" s="245"/>
      <c r="LHP35" s="245"/>
      <c r="LHQ35" s="245"/>
      <c r="LHR35" s="245"/>
      <c r="LHT35" s="245"/>
      <c r="LHU35" s="245"/>
      <c r="LHV35" s="245"/>
      <c r="LHW35" s="245"/>
      <c r="LHX35" s="245"/>
      <c r="LHY35" s="245"/>
      <c r="LHZ35" s="245"/>
      <c r="LIA35" s="245"/>
      <c r="LIB35" s="245"/>
      <c r="LIC35" s="245"/>
      <c r="LID35" s="245"/>
      <c r="LIE35" s="245"/>
      <c r="LIF35" s="245"/>
      <c r="LIG35" s="245"/>
      <c r="LIH35" s="245"/>
      <c r="LII35" s="245"/>
      <c r="LIJ35" s="245"/>
      <c r="LIK35" s="245"/>
      <c r="LIL35" s="245"/>
      <c r="LIM35" s="245"/>
      <c r="LIN35" s="245"/>
      <c r="LIP35" s="245"/>
      <c r="LIQ35" s="245"/>
      <c r="LIR35" s="245"/>
      <c r="LIS35" s="245"/>
      <c r="LIT35" s="245"/>
      <c r="LIU35" s="245"/>
      <c r="LIV35" s="245"/>
      <c r="LIW35" s="245"/>
      <c r="LIX35" s="245"/>
      <c r="LIY35" s="245"/>
      <c r="LIZ35" s="245"/>
      <c r="LJA35" s="245"/>
      <c r="LJB35" s="245"/>
      <c r="LJC35" s="245"/>
      <c r="LJD35" s="245"/>
      <c r="LJE35" s="245"/>
      <c r="LJF35" s="245"/>
      <c r="LJG35" s="245"/>
      <c r="LJH35" s="245"/>
      <c r="LJI35" s="245"/>
      <c r="LJJ35" s="245"/>
      <c r="LJL35" s="245"/>
      <c r="LJM35" s="245"/>
      <c r="LJN35" s="245"/>
      <c r="LJO35" s="245"/>
      <c r="LJP35" s="245"/>
      <c r="LJQ35" s="245"/>
      <c r="LJR35" s="245"/>
      <c r="LJS35" s="245"/>
      <c r="LJT35" s="245"/>
      <c r="LJU35" s="245"/>
      <c r="LJV35" s="245"/>
      <c r="LJW35" s="245"/>
      <c r="LJX35" s="245"/>
      <c r="LJY35" s="245"/>
      <c r="LJZ35" s="245"/>
      <c r="LKA35" s="245"/>
      <c r="LKB35" s="245"/>
      <c r="LKC35" s="245"/>
      <c r="LKD35" s="245"/>
      <c r="LKE35" s="245"/>
      <c r="LKF35" s="245"/>
      <c r="LKH35" s="245"/>
      <c r="LKI35" s="245"/>
      <c r="LKJ35" s="245"/>
      <c r="LKK35" s="245"/>
      <c r="LKL35" s="245"/>
      <c r="LKM35" s="245"/>
      <c r="LKN35" s="245"/>
      <c r="LKO35" s="245"/>
      <c r="LKP35" s="245"/>
      <c r="LKQ35" s="245"/>
      <c r="LKR35" s="245"/>
      <c r="LKS35" s="245"/>
      <c r="LKT35" s="245"/>
      <c r="LKU35" s="245"/>
      <c r="LKV35" s="245"/>
      <c r="LKW35" s="245"/>
      <c r="LKX35" s="245"/>
      <c r="LKY35" s="245"/>
      <c r="LKZ35" s="245"/>
      <c r="LLA35" s="245"/>
      <c r="LLB35" s="245"/>
      <c r="LLD35" s="245"/>
      <c r="LLE35" s="245"/>
      <c r="LLF35" s="245"/>
      <c r="LLG35" s="245"/>
      <c r="LLH35" s="245"/>
      <c r="LLI35" s="245"/>
      <c r="LLJ35" s="245"/>
      <c r="LLK35" s="245"/>
      <c r="LLL35" s="245"/>
      <c r="LLM35" s="245"/>
      <c r="LLN35" s="245"/>
      <c r="LLO35" s="245"/>
      <c r="LLP35" s="245"/>
      <c r="LLQ35" s="245"/>
      <c r="LLR35" s="245"/>
      <c r="LLS35" s="245"/>
      <c r="LLT35" s="245"/>
      <c r="LLU35" s="245"/>
      <c r="LLV35" s="245"/>
      <c r="LLW35" s="245"/>
      <c r="LLX35" s="245"/>
      <c r="LLZ35" s="245"/>
      <c r="LMA35" s="245"/>
      <c r="LMB35" s="245"/>
      <c r="LMC35" s="245"/>
      <c r="LMD35" s="245"/>
      <c r="LME35" s="245"/>
      <c r="LMF35" s="245"/>
      <c r="LMG35" s="245"/>
      <c r="LMH35" s="245"/>
      <c r="LMI35" s="245"/>
      <c r="LMJ35" s="245"/>
      <c r="LMK35" s="245"/>
      <c r="LML35" s="245"/>
      <c r="LMM35" s="245"/>
      <c r="LMN35" s="245"/>
      <c r="LMO35" s="245"/>
      <c r="LMP35" s="245"/>
      <c r="LMQ35" s="245"/>
      <c r="LMR35" s="245"/>
      <c r="LMS35" s="245"/>
      <c r="LMT35" s="245"/>
      <c r="LMV35" s="245"/>
      <c r="LMW35" s="245"/>
      <c r="LMX35" s="245"/>
      <c r="LMY35" s="245"/>
      <c r="LMZ35" s="245"/>
      <c r="LNA35" s="245"/>
      <c r="LNB35" s="245"/>
      <c r="LNC35" s="245"/>
      <c r="LND35" s="245"/>
      <c r="LNE35" s="245"/>
      <c r="LNF35" s="245"/>
      <c r="LNG35" s="245"/>
      <c r="LNH35" s="245"/>
      <c r="LNI35" s="245"/>
      <c r="LNJ35" s="245"/>
      <c r="LNK35" s="245"/>
      <c r="LNL35" s="245"/>
      <c r="LNM35" s="245"/>
      <c r="LNN35" s="245"/>
      <c r="LNO35" s="245"/>
      <c r="LNP35" s="245"/>
      <c r="LNR35" s="245"/>
      <c r="LNS35" s="245"/>
      <c r="LNT35" s="245"/>
      <c r="LNU35" s="245"/>
      <c r="LNV35" s="245"/>
      <c r="LNW35" s="245"/>
      <c r="LNX35" s="245"/>
      <c r="LNY35" s="245"/>
      <c r="LNZ35" s="245"/>
      <c r="LOA35" s="245"/>
      <c r="LOB35" s="245"/>
      <c r="LOC35" s="245"/>
      <c r="LOD35" s="245"/>
      <c r="LOE35" s="245"/>
      <c r="LOF35" s="245"/>
      <c r="LOG35" s="245"/>
      <c r="LOH35" s="245"/>
      <c r="LOI35" s="245"/>
      <c r="LOJ35" s="245"/>
      <c r="LOK35" s="245"/>
      <c r="LOL35" s="245"/>
      <c r="LON35" s="245"/>
      <c r="LOO35" s="245"/>
      <c r="LOP35" s="245"/>
      <c r="LOQ35" s="245"/>
      <c r="LOR35" s="245"/>
      <c r="LOS35" s="245"/>
      <c r="LOT35" s="245"/>
      <c r="LOU35" s="245"/>
      <c r="LOV35" s="245"/>
      <c r="LOW35" s="245"/>
      <c r="LOX35" s="245"/>
      <c r="LOY35" s="245"/>
      <c r="LOZ35" s="245"/>
      <c r="LPA35" s="245"/>
      <c r="LPB35" s="245"/>
      <c r="LPC35" s="245"/>
      <c r="LPD35" s="245"/>
      <c r="LPE35" s="245"/>
      <c r="LPF35" s="245"/>
      <c r="LPG35" s="245"/>
      <c r="LPH35" s="245"/>
      <c r="LPJ35" s="245"/>
      <c r="LPK35" s="245"/>
      <c r="LPL35" s="245"/>
      <c r="LPM35" s="245"/>
      <c r="LPN35" s="245"/>
      <c r="LPO35" s="245"/>
      <c r="LPP35" s="245"/>
      <c r="LPQ35" s="245"/>
      <c r="LPR35" s="245"/>
      <c r="LPS35" s="245"/>
      <c r="LPT35" s="245"/>
      <c r="LPU35" s="245"/>
      <c r="LPV35" s="245"/>
      <c r="LPW35" s="245"/>
      <c r="LPX35" s="245"/>
      <c r="LPY35" s="245"/>
      <c r="LPZ35" s="245"/>
      <c r="LQA35" s="245"/>
      <c r="LQB35" s="245"/>
      <c r="LQC35" s="245"/>
      <c r="LQD35" s="245"/>
      <c r="LQF35" s="245"/>
      <c r="LQG35" s="245"/>
      <c r="LQH35" s="245"/>
      <c r="LQI35" s="245"/>
      <c r="LQJ35" s="245"/>
      <c r="LQK35" s="245"/>
      <c r="LQL35" s="245"/>
      <c r="LQM35" s="245"/>
      <c r="LQN35" s="245"/>
      <c r="LQO35" s="245"/>
      <c r="LQP35" s="245"/>
      <c r="LQQ35" s="245"/>
      <c r="LQR35" s="245"/>
      <c r="LQS35" s="245"/>
      <c r="LQT35" s="245"/>
      <c r="LQU35" s="245"/>
      <c r="LQV35" s="245"/>
      <c r="LQW35" s="245"/>
      <c r="LQX35" s="245"/>
      <c r="LQY35" s="245"/>
      <c r="LQZ35" s="245"/>
      <c r="LRB35" s="245"/>
      <c r="LRC35" s="245"/>
      <c r="LRD35" s="245"/>
      <c r="LRE35" s="245"/>
      <c r="LRF35" s="245"/>
      <c r="LRG35" s="245"/>
      <c r="LRH35" s="245"/>
      <c r="LRI35" s="245"/>
      <c r="LRJ35" s="245"/>
      <c r="LRK35" s="245"/>
      <c r="LRL35" s="245"/>
      <c r="LRM35" s="245"/>
      <c r="LRN35" s="245"/>
      <c r="LRO35" s="245"/>
      <c r="LRP35" s="245"/>
      <c r="LRQ35" s="245"/>
      <c r="LRR35" s="245"/>
      <c r="LRS35" s="245"/>
      <c r="LRT35" s="245"/>
      <c r="LRU35" s="245"/>
      <c r="LRV35" s="245"/>
      <c r="LRX35" s="245"/>
      <c r="LRY35" s="245"/>
      <c r="LRZ35" s="245"/>
      <c r="LSA35" s="245"/>
      <c r="LSB35" s="245"/>
      <c r="LSC35" s="245"/>
      <c r="LSD35" s="245"/>
      <c r="LSE35" s="245"/>
      <c r="LSF35" s="245"/>
      <c r="LSG35" s="245"/>
      <c r="LSH35" s="245"/>
      <c r="LSI35" s="245"/>
      <c r="LSJ35" s="245"/>
      <c r="LSK35" s="245"/>
      <c r="LSL35" s="245"/>
      <c r="LSM35" s="245"/>
      <c r="LSN35" s="245"/>
      <c r="LSO35" s="245"/>
      <c r="LSP35" s="245"/>
      <c r="LSQ35" s="245"/>
      <c r="LSR35" s="245"/>
      <c r="LST35" s="245"/>
      <c r="LSU35" s="245"/>
      <c r="LSV35" s="245"/>
      <c r="LSW35" s="245"/>
      <c r="LSX35" s="245"/>
      <c r="LSY35" s="245"/>
      <c r="LSZ35" s="245"/>
      <c r="LTA35" s="245"/>
      <c r="LTB35" s="245"/>
      <c r="LTC35" s="245"/>
      <c r="LTD35" s="245"/>
      <c r="LTE35" s="245"/>
      <c r="LTF35" s="245"/>
      <c r="LTG35" s="245"/>
      <c r="LTH35" s="245"/>
      <c r="LTI35" s="245"/>
      <c r="LTJ35" s="245"/>
      <c r="LTK35" s="245"/>
      <c r="LTL35" s="245"/>
      <c r="LTM35" s="245"/>
      <c r="LTN35" s="245"/>
      <c r="LTP35" s="245"/>
      <c r="LTQ35" s="245"/>
      <c r="LTR35" s="245"/>
      <c r="LTS35" s="245"/>
      <c r="LTT35" s="245"/>
      <c r="LTU35" s="245"/>
      <c r="LTV35" s="245"/>
      <c r="LTW35" s="245"/>
      <c r="LTX35" s="245"/>
      <c r="LTY35" s="245"/>
      <c r="LTZ35" s="245"/>
      <c r="LUA35" s="245"/>
      <c r="LUB35" s="245"/>
      <c r="LUC35" s="245"/>
      <c r="LUD35" s="245"/>
      <c r="LUE35" s="245"/>
      <c r="LUF35" s="245"/>
      <c r="LUG35" s="245"/>
      <c r="LUH35" s="245"/>
      <c r="LUI35" s="245"/>
      <c r="LUJ35" s="245"/>
      <c r="LUL35" s="245"/>
      <c r="LUM35" s="245"/>
      <c r="LUN35" s="245"/>
      <c r="LUO35" s="245"/>
      <c r="LUP35" s="245"/>
      <c r="LUQ35" s="245"/>
      <c r="LUR35" s="245"/>
      <c r="LUS35" s="245"/>
      <c r="LUT35" s="245"/>
      <c r="LUU35" s="245"/>
      <c r="LUV35" s="245"/>
      <c r="LUW35" s="245"/>
      <c r="LUX35" s="245"/>
      <c r="LUY35" s="245"/>
      <c r="LUZ35" s="245"/>
      <c r="LVA35" s="245"/>
      <c r="LVB35" s="245"/>
      <c r="LVC35" s="245"/>
      <c r="LVD35" s="245"/>
      <c r="LVE35" s="245"/>
      <c r="LVF35" s="245"/>
      <c r="LVH35" s="245"/>
      <c r="LVI35" s="245"/>
      <c r="LVJ35" s="245"/>
      <c r="LVK35" s="245"/>
      <c r="LVL35" s="245"/>
      <c r="LVM35" s="245"/>
      <c r="LVN35" s="245"/>
      <c r="LVO35" s="245"/>
      <c r="LVP35" s="245"/>
      <c r="LVQ35" s="245"/>
      <c r="LVR35" s="245"/>
      <c r="LVS35" s="245"/>
      <c r="LVT35" s="245"/>
      <c r="LVU35" s="245"/>
      <c r="LVV35" s="245"/>
      <c r="LVW35" s="245"/>
      <c r="LVX35" s="245"/>
      <c r="LVY35" s="245"/>
      <c r="LVZ35" s="245"/>
      <c r="LWA35" s="245"/>
      <c r="LWB35" s="245"/>
      <c r="LWD35" s="245"/>
      <c r="LWE35" s="245"/>
      <c r="LWF35" s="245"/>
      <c r="LWG35" s="245"/>
      <c r="LWH35" s="245"/>
      <c r="LWI35" s="245"/>
      <c r="LWJ35" s="245"/>
      <c r="LWK35" s="245"/>
      <c r="LWL35" s="245"/>
      <c r="LWM35" s="245"/>
      <c r="LWN35" s="245"/>
      <c r="LWO35" s="245"/>
      <c r="LWP35" s="245"/>
      <c r="LWQ35" s="245"/>
      <c r="LWR35" s="245"/>
      <c r="LWS35" s="245"/>
      <c r="LWT35" s="245"/>
      <c r="LWU35" s="245"/>
      <c r="LWV35" s="245"/>
      <c r="LWW35" s="245"/>
      <c r="LWX35" s="245"/>
      <c r="LWZ35" s="245"/>
      <c r="LXA35" s="245"/>
      <c r="LXB35" s="245"/>
      <c r="LXC35" s="245"/>
      <c r="LXD35" s="245"/>
      <c r="LXE35" s="245"/>
      <c r="LXF35" s="245"/>
      <c r="LXG35" s="245"/>
      <c r="LXH35" s="245"/>
      <c r="LXI35" s="245"/>
      <c r="LXJ35" s="245"/>
      <c r="LXK35" s="245"/>
      <c r="LXL35" s="245"/>
      <c r="LXM35" s="245"/>
      <c r="LXN35" s="245"/>
      <c r="LXO35" s="245"/>
      <c r="LXP35" s="245"/>
      <c r="LXQ35" s="245"/>
      <c r="LXR35" s="245"/>
      <c r="LXS35" s="245"/>
      <c r="LXT35" s="245"/>
      <c r="LXV35" s="245"/>
      <c r="LXW35" s="245"/>
      <c r="LXX35" s="245"/>
      <c r="LXY35" s="245"/>
      <c r="LXZ35" s="245"/>
      <c r="LYA35" s="245"/>
      <c r="LYB35" s="245"/>
      <c r="LYC35" s="245"/>
      <c r="LYD35" s="245"/>
      <c r="LYE35" s="245"/>
      <c r="LYF35" s="245"/>
      <c r="LYG35" s="245"/>
      <c r="LYH35" s="245"/>
      <c r="LYI35" s="245"/>
      <c r="LYJ35" s="245"/>
      <c r="LYK35" s="245"/>
      <c r="LYL35" s="245"/>
      <c r="LYM35" s="245"/>
      <c r="LYN35" s="245"/>
      <c r="LYO35" s="245"/>
      <c r="LYP35" s="245"/>
      <c r="LYR35" s="245"/>
      <c r="LYS35" s="245"/>
      <c r="LYT35" s="245"/>
      <c r="LYU35" s="245"/>
      <c r="LYV35" s="245"/>
      <c r="LYW35" s="245"/>
      <c r="LYX35" s="245"/>
      <c r="LYY35" s="245"/>
      <c r="LYZ35" s="245"/>
      <c r="LZA35" s="245"/>
      <c r="LZB35" s="245"/>
      <c r="LZC35" s="245"/>
      <c r="LZD35" s="245"/>
      <c r="LZE35" s="245"/>
      <c r="LZF35" s="245"/>
      <c r="LZG35" s="245"/>
      <c r="LZH35" s="245"/>
      <c r="LZI35" s="245"/>
      <c r="LZJ35" s="245"/>
      <c r="LZK35" s="245"/>
      <c r="LZL35" s="245"/>
      <c r="LZN35" s="245"/>
      <c r="LZO35" s="245"/>
      <c r="LZP35" s="245"/>
      <c r="LZQ35" s="245"/>
      <c r="LZR35" s="245"/>
      <c r="LZS35" s="245"/>
      <c r="LZT35" s="245"/>
      <c r="LZU35" s="245"/>
      <c r="LZV35" s="245"/>
      <c r="LZW35" s="245"/>
      <c r="LZX35" s="245"/>
      <c r="LZY35" s="245"/>
      <c r="LZZ35" s="245"/>
      <c r="MAA35" s="245"/>
      <c r="MAB35" s="245"/>
      <c r="MAC35" s="245"/>
      <c r="MAD35" s="245"/>
      <c r="MAE35" s="245"/>
      <c r="MAF35" s="245"/>
      <c r="MAG35" s="245"/>
      <c r="MAH35" s="245"/>
      <c r="MAJ35" s="245"/>
      <c r="MAK35" s="245"/>
      <c r="MAL35" s="245"/>
      <c r="MAM35" s="245"/>
      <c r="MAN35" s="245"/>
      <c r="MAO35" s="245"/>
      <c r="MAP35" s="245"/>
      <c r="MAQ35" s="245"/>
      <c r="MAR35" s="245"/>
      <c r="MAS35" s="245"/>
      <c r="MAT35" s="245"/>
      <c r="MAU35" s="245"/>
      <c r="MAV35" s="245"/>
      <c r="MAW35" s="245"/>
      <c r="MAX35" s="245"/>
      <c r="MAY35" s="245"/>
      <c r="MAZ35" s="245"/>
      <c r="MBA35" s="245"/>
      <c r="MBB35" s="245"/>
      <c r="MBC35" s="245"/>
      <c r="MBD35" s="245"/>
      <c r="MBF35" s="245"/>
      <c r="MBG35" s="245"/>
      <c r="MBH35" s="245"/>
      <c r="MBI35" s="245"/>
      <c r="MBJ35" s="245"/>
      <c r="MBK35" s="245"/>
      <c r="MBL35" s="245"/>
      <c r="MBM35" s="245"/>
      <c r="MBN35" s="245"/>
      <c r="MBO35" s="245"/>
      <c r="MBP35" s="245"/>
      <c r="MBQ35" s="245"/>
      <c r="MBR35" s="245"/>
      <c r="MBS35" s="245"/>
      <c r="MBT35" s="245"/>
      <c r="MBU35" s="245"/>
      <c r="MBV35" s="245"/>
      <c r="MBW35" s="245"/>
      <c r="MBX35" s="245"/>
      <c r="MBY35" s="245"/>
      <c r="MBZ35" s="245"/>
      <c r="MCB35" s="245"/>
      <c r="MCC35" s="245"/>
      <c r="MCD35" s="245"/>
      <c r="MCE35" s="245"/>
      <c r="MCF35" s="245"/>
      <c r="MCG35" s="245"/>
      <c r="MCH35" s="245"/>
      <c r="MCI35" s="245"/>
      <c r="MCJ35" s="245"/>
      <c r="MCK35" s="245"/>
      <c r="MCL35" s="245"/>
      <c r="MCM35" s="245"/>
      <c r="MCN35" s="245"/>
      <c r="MCO35" s="245"/>
      <c r="MCP35" s="245"/>
      <c r="MCQ35" s="245"/>
      <c r="MCR35" s="245"/>
      <c r="MCS35" s="245"/>
      <c r="MCT35" s="245"/>
      <c r="MCU35" s="245"/>
      <c r="MCV35" s="245"/>
      <c r="MCX35" s="245"/>
      <c r="MCY35" s="245"/>
      <c r="MCZ35" s="245"/>
      <c r="MDA35" s="245"/>
      <c r="MDB35" s="245"/>
      <c r="MDC35" s="245"/>
      <c r="MDD35" s="245"/>
      <c r="MDE35" s="245"/>
      <c r="MDF35" s="245"/>
      <c r="MDG35" s="245"/>
      <c r="MDH35" s="245"/>
      <c r="MDI35" s="245"/>
      <c r="MDJ35" s="245"/>
      <c r="MDK35" s="245"/>
      <c r="MDL35" s="245"/>
      <c r="MDM35" s="245"/>
      <c r="MDN35" s="245"/>
      <c r="MDO35" s="245"/>
      <c r="MDP35" s="245"/>
      <c r="MDQ35" s="245"/>
      <c r="MDR35" s="245"/>
      <c r="MDT35" s="245"/>
      <c r="MDU35" s="245"/>
      <c r="MDV35" s="245"/>
      <c r="MDW35" s="245"/>
      <c r="MDX35" s="245"/>
      <c r="MDY35" s="245"/>
      <c r="MDZ35" s="245"/>
      <c r="MEA35" s="245"/>
      <c r="MEB35" s="245"/>
      <c r="MEC35" s="245"/>
      <c r="MED35" s="245"/>
      <c r="MEE35" s="245"/>
      <c r="MEF35" s="245"/>
      <c r="MEG35" s="245"/>
      <c r="MEH35" s="245"/>
      <c r="MEI35" s="245"/>
      <c r="MEJ35" s="245"/>
      <c r="MEK35" s="245"/>
      <c r="MEL35" s="245"/>
      <c r="MEM35" s="245"/>
      <c r="MEN35" s="245"/>
      <c r="MEP35" s="245"/>
      <c r="MEQ35" s="245"/>
      <c r="MER35" s="245"/>
      <c r="MES35" s="245"/>
      <c r="MET35" s="245"/>
      <c r="MEU35" s="245"/>
      <c r="MEV35" s="245"/>
      <c r="MEW35" s="245"/>
      <c r="MEX35" s="245"/>
      <c r="MEY35" s="245"/>
      <c r="MEZ35" s="245"/>
      <c r="MFA35" s="245"/>
      <c r="MFB35" s="245"/>
      <c r="MFC35" s="245"/>
      <c r="MFD35" s="245"/>
      <c r="MFE35" s="245"/>
      <c r="MFF35" s="245"/>
      <c r="MFG35" s="245"/>
      <c r="MFH35" s="245"/>
      <c r="MFI35" s="245"/>
      <c r="MFJ35" s="245"/>
      <c r="MFL35" s="245"/>
      <c r="MFM35" s="245"/>
      <c r="MFN35" s="245"/>
      <c r="MFO35" s="245"/>
      <c r="MFP35" s="245"/>
      <c r="MFQ35" s="245"/>
      <c r="MFR35" s="245"/>
      <c r="MFS35" s="245"/>
      <c r="MFT35" s="245"/>
      <c r="MFU35" s="245"/>
      <c r="MFV35" s="245"/>
      <c r="MFW35" s="245"/>
      <c r="MFX35" s="245"/>
      <c r="MFY35" s="245"/>
      <c r="MFZ35" s="245"/>
      <c r="MGA35" s="245"/>
      <c r="MGB35" s="245"/>
      <c r="MGC35" s="245"/>
      <c r="MGD35" s="245"/>
      <c r="MGE35" s="245"/>
      <c r="MGF35" s="245"/>
      <c r="MGH35" s="245"/>
      <c r="MGI35" s="245"/>
      <c r="MGJ35" s="245"/>
      <c r="MGK35" s="245"/>
      <c r="MGL35" s="245"/>
      <c r="MGM35" s="245"/>
      <c r="MGN35" s="245"/>
      <c r="MGO35" s="245"/>
      <c r="MGP35" s="245"/>
      <c r="MGQ35" s="245"/>
      <c r="MGR35" s="245"/>
      <c r="MGS35" s="245"/>
      <c r="MGT35" s="245"/>
      <c r="MGU35" s="245"/>
      <c r="MGV35" s="245"/>
      <c r="MGW35" s="245"/>
      <c r="MGX35" s="245"/>
      <c r="MGY35" s="245"/>
      <c r="MGZ35" s="245"/>
      <c r="MHA35" s="245"/>
      <c r="MHB35" s="245"/>
      <c r="MHD35" s="245"/>
      <c r="MHE35" s="245"/>
      <c r="MHF35" s="245"/>
      <c r="MHG35" s="245"/>
      <c r="MHH35" s="245"/>
      <c r="MHI35" s="245"/>
      <c r="MHJ35" s="245"/>
      <c r="MHK35" s="245"/>
      <c r="MHL35" s="245"/>
      <c r="MHM35" s="245"/>
      <c r="MHN35" s="245"/>
      <c r="MHO35" s="245"/>
      <c r="MHP35" s="245"/>
      <c r="MHQ35" s="245"/>
      <c r="MHR35" s="245"/>
      <c r="MHS35" s="245"/>
      <c r="MHT35" s="245"/>
      <c r="MHU35" s="245"/>
      <c r="MHV35" s="245"/>
      <c r="MHW35" s="245"/>
      <c r="MHX35" s="245"/>
      <c r="MHZ35" s="245"/>
      <c r="MIA35" s="245"/>
      <c r="MIB35" s="245"/>
      <c r="MIC35" s="245"/>
      <c r="MID35" s="245"/>
      <c r="MIE35" s="245"/>
      <c r="MIF35" s="245"/>
      <c r="MIG35" s="245"/>
      <c r="MIH35" s="245"/>
      <c r="MII35" s="245"/>
      <c r="MIJ35" s="245"/>
      <c r="MIK35" s="245"/>
      <c r="MIL35" s="245"/>
      <c r="MIM35" s="245"/>
      <c r="MIN35" s="245"/>
      <c r="MIO35" s="245"/>
      <c r="MIP35" s="245"/>
      <c r="MIQ35" s="245"/>
      <c r="MIR35" s="245"/>
      <c r="MIS35" s="245"/>
      <c r="MIT35" s="245"/>
      <c r="MIV35" s="245"/>
      <c r="MIW35" s="245"/>
      <c r="MIX35" s="245"/>
      <c r="MIY35" s="245"/>
      <c r="MIZ35" s="245"/>
      <c r="MJA35" s="245"/>
      <c r="MJB35" s="245"/>
      <c r="MJC35" s="245"/>
      <c r="MJD35" s="245"/>
      <c r="MJE35" s="245"/>
      <c r="MJF35" s="245"/>
      <c r="MJG35" s="245"/>
      <c r="MJH35" s="245"/>
      <c r="MJI35" s="245"/>
      <c r="MJJ35" s="245"/>
      <c r="MJK35" s="245"/>
      <c r="MJL35" s="245"/>
      <c r="MJM35" s="245"/>
      <c r="MJN35" s="245"/>
      <c r="MJO35" s="245"/>
      <c r="MJP35" s="245"/>
      <c r="MJR35" s="245"/>
      <c r="MJS35" s="245"/>
      <c r="MJT35" s="245"/>
      <c r="MJU35" s="245"/>
      <c r="MJV35" s="245"/>
      <c r="MJW35" s="245"/>
      <c r="MJX35" s="245"/>
      <c r="MJY35" s="245"/>
      <c r="MJZ35" s="245"/>
      <c r="MKA35" s="245"/>
      <c r="MKB35" s="245"/>
      <c r="MKC35" s="245"/>
      <c r="MKD35" s="245"/>
      <c r="MKE35" s="245"/>
      <c r="MKF35" s="245"/>
      <c r="MKG35" s="245"/>
      <c r="MKH35" s="245"/>
      <c r="MKI35" s="245"/>
      <c r="MKJ35" s="245"/>
      <c r="MKK35" s="245"/>
      <c r="MKL35" s="245"/>
      <c r="MKN35" s="245"/>
      <c r="MKO35" s="245"/>
      <c r="MKP35" s="245"/>
      <c r="MKQ35" s="245"/>
      <c r="MKR35" s="245"/>
      <c r="MKS35" s="245"/>
      <c r="MKT35" s="245"/>
      <c r="MKU35" s="245"/>
      <c r="MKV35" s="245"/>
      <c r="MKW35" s="245"/>
      <c r="MKX35" s="245"/>
      <c r="MKY35" s="245"/>
      <c r="MKZ35" s="245"/>
      <c r="MLA35" s="245"/>
      <c r="MLB35" s="245"/>
      <c r="MLC35" s="245"/>
      <c r="MLD35" s="245"/>
      <c r="MLE35" s="245"/>
      <c r="MLF35" s="245"/>
      <c r="MLG35" s="245"/>
      <c r="MLH35" s="245"/>
      <c r="MLJ35" s="245"/>
      <c r="MLK35" s="245"/>
      <c r="MLL35" s="245"/>
      <c r="MLM35" s="245"/>
      <c r="MLN35" s="245"/>
      <c r="MLO35" s="245"/>
      <c r="MLP35" s="245"/>
      <c r="MLQ35" s="245"/>
      <c r="MLR35" s="245"/>
      <c r="MLS35" s="245"/>
      <c r="MLT35" s="245"/>
      <c r="MLU35" s="245"/>
      <c r="MLV35" s="245"/>
      <c r="MLW35" s="245"/>
      <c r="MLX35" s="245"/>
      <c r="MLY35" s="245"/>
      <c r="MLZ35" s="245"/>
      <c r="MMA35" s="245"/>
      <c r="MMB35" s="245"/>
      <c r="MMC35" s="245"/>
      <c r="MMD35" s="245"/>
      <c r="MMF35" s="245"/>
      <c r="MMG35" s="245"/>
      <c r="MMH35" s="245"/>
      <c r="MMI35" s="245"/>
      <c r="MMJ35" s="245"/>
      <c r="MMK35" s="245"/>
      <c r="MML35" s="245"/>
      <c r="MMM35" s="245"/>
      <c r="MMN35" s="245"/>
      <c r="MMO35" s="245"/>
      <c r="MMP35" s="245"/>
      <c r="MMQ35" s="245"/>
      <c r="MMR35" s="245"/>
      <c r="MMS35" s="245"/>
      <c r="MMT35" s="245"/>
      <c r="MMU35" s="245"/>
      <c r="MMV35" s="245"/>
      <c r="MMW35" s="245"/>
      <c r="MMX35" s="245"/>
      <c r="MMY35" s="245"/>
      <c r="MMZ35" s="245"/>
      <c r="MNB35" s="245"/>
      <c r="MNC35" s="245"/>
      <c r="MND35" s="245"/>
      <c r="MNE35" s="245"/>
      <c r="MNF35" s="245"/>
      <c r="MNG35" s="245"/>
      <c r="MNH35" s="245"/>
      <c r="MNI35" s="245"/>
      <c r="MNJ35" s="245"/>
      <c r="MNK35" s="245"/>
      <c r="MNL35" s="245"/>
      <c r="MNM35" s="245"/>
      <c r="MNN35" s="245"/>
      <c r="MNO35" s="245"/>
      <c r="MNP35" s="245"/>
      <c r="MNQ35" s="245"/>
      <c r="MNR35" s="245"/>
      <c r="MNS35" s="245"/>
      <c r="MNT35" s="245"/>
      <c r="MNU35" s="245"/>
      <c r="MNV35" s="245"/>
      <c r="MNX35" s="245"/>
      <c r="MNY35" s="245"/>
      <c r="MNZ35" s="245"/>
      <c r="MOA35" s="245"/>
      <c r="MOB35" s="245"/>
      <c r="MOC35" s="245"/>
      <c r="MOD35" s="245"/>
      <c r="MOE35" s="245"/>
      <c r="MOF35" s="245"/>
      <c r="MOG35" s="245"/>
      <c r="MOH35" s="245"/>
      <c r="MOI35" s="245"/>
      <c r="MOJ35" s="245"/>
      <c r="MOK35" s="245"/>
      <c r="MOL35" s="245"/>
      <c r="MOM35" s="245"/>
      <c r="MON35" s="245"/>
      <c r="MOO35" s="245"/>
      <c r="MOP35" s="245"/>
      <c r="MOQ35" s="245"/>
      <c r="MOR35" s="245"/>
      <c r="MOT35" s="245"/>
      <c r="MOU35" s="245"/>
      <c r="MOV35" s="245"/>
      <c r="MOW35" s="245"/>
      <c r="MOX35" s="245"/>
      <c r="MOY35" s="245"/>
      <c r="MOZ35" s="245"/>
      <c r="MPA35" s="245"/>
      <c r="MPB35" s="245"/>
      <c r="MPC35" s="245"/>
      <c r="MPD35" s="245"/>
      <c r="MPE35" s="245"/>
      <c r="MPF35" s="245"/>
      <c r="MPG35" s="245"/>
      <c r="MPH35" s="245"/>
      <c r="MPI35" s="245"/>
      <c r="MPJ35" s="245"/>
      <c r="MPK35" s="245"/>
      <c r="MPL35" s="245"/>
      <c r="MPM35" s="245"/>
      <c r="MPN35" s="245"/>
      <c r="MPP35" s="245"/>
      <c r="MPQ35" s="245"/>
      <c r="MPR35" s="245"/>
      <c r="MPS35" s="245"/>
      <c r="MPT35" s="245"/>
      <c r="MPU35" s="245"/>
      <c r="MPV35" s="245"/>
      <c r="MPW35" s="245"/>
      <c r="MPX35" s="245"/>
      <c r="MPY35" s="245"/>
      <c r="MPZ35" s="245"/>
      <c r="MQA35" s="245"/>
      <c r="MQB35" s="245"/>
      <c r="MQC35" s="245"/>
      <c r="MQD35" s="245"/>
      <c r="MQE35" s="245"/>
      <c r="MQF35" s="245"/>
      <c r="MQG35" s="245"/>
      <c r="MQH35" s="245"/>
      <c r="MQI35" s="245"/>
      <c r="MQJ35" s="245"/>
      <c r="MQL35" s="245"/>
      <c r="MQM35" s="245"/>
      <c r="MQN35" s="245"/>
      <c r="MQO35" s="245"/>
      <c r="MQP35" s="245"/>
      <c r="MQQ35" s="245"/>
      <c r="MQR35" s="245"/>
      <c r="MQS35" s="245"/>
      <c r="MQT35" s="245"/>
      <c r="MQU35" s="245"/>
      <c r="MQV35" s="245"/>
      <c r="MQW35" s="245"/>
      <c r="MQX35" s="245"/>
      <c r="MQY35" s="245"/>
      <c r="MQZ35" s="245"/>
      <c r="MRA35" s="245"/>
      <c r="MRB35" s="245"/>
      <c r="MRC35" s="245"/>
      <c r="MRD35" s="245"/>
      <c r="MRE35" s="245"/>
      <c r="MRF35" s="245"/>
      <c r="MRH35" s="245"/>
      <c r="MRI35" s="245"/>
      <c r="MRJ35" s="245"/>
      <c r="MRK35" s="245"/>
      <c r="MRL35" s="245"/>
      <c r="MRM35" s="245"/>
      <c r="MRN35" s="245"/>
      <c r="MRO35" s="245"/>
      <c r="MRP35" s="245"/>
      <c r="MRQ35" s="245"/>
      <c r="MRR35" s="245"/>
      <c r="MRS35" s="245"/>
      <c r="MRT35" s="245"/>
      <c r="MRU35" s="245"/>
      <c r="MRV35" s="245"/>
      <c r="MRW35" s="245"/>
      <c r="MRX35" s="245"/>
      <c r="MRY35" s="245"/>
      <c r="MRZ35" s="245"/>
      <c r="MSA35" s="245"/>
      <c r="MSB35" s="245"/>
      <c r="MSD35" s="245"/>
      <c r="MSE35" s="245"/>
      <c r="MSF35" s="245"/>
      <c r="MSG35" s="245"/>
      <c r="MSH35" s="245"/>
      <c r="MSI35" s="245"/>
      <c r="MSJ35" s="245"/>
      <c r="MSK35" s="245"/>
      <c r="MSL35" s="245"/>
      <c r="MSM35" s="245"/>
      <c r="MSN35" s="245"/>
      <c r="MSO35" s="245"/>
      <c r="MSP35" s="245"/>
      <c r="MSQ35" s="245"/>
      <c r="MSR35" s="245"/>
      <c r="MSS35" s="245"/>
      <c r="MST35" s="245"/>
      <c r="MSU35" s="245"/>
      <c r="MSV35" s="245"/>
      <c r="MSW35" s="245"/>
      <c r="MSX35" s="245"/>
      <c r="MSZ35" s="245"/>
      <c r="MTA35" s="245"/>
      <c r="MTB35" s="245"/>
      <c r="MTC35" s="245"/>
      <c r="MTD35" s="245"/>
      <c r="MTE35" s="245"/>
      <c r="MTF35" s="245"/>
      <c r="MTG35" s="245"/>
      <c r="MTH35" s="245"/>
      <c r="MTI35" s="245"/>
      <c r="MTJ35" s="245"/>
      <c r="MTK35" s="245"/>
      <c r="MTL35" s="245"/>
      <c r="MTM35" s="245"/>
      <c r="MTN35" s="245"/>
      <c r="MTO35" s="245"/>
      <c r="MTP35" s="245"/>
      <c r="MTQ35" s="245"/>
      <c r="MTR35" s="245"/>
      <c r="MTS35" s="245"/>
      <c r="MTT35" s="245"/>
      <c r="MTV35" s="245"/>
      <c r="MTW35" s="245"/>
      <c r="MTX35" s="245"/>
      <c r="MTY35" s="245"/>
      <c r="MTZ35" s="245"/>
      <c r="MUA35" s="245"/>
      <c r="MUB35" s="245"/>
      <c r="MUC35" s="245"/>
      <c r="MUD35" s="245"/>
      <c r="MUE35" s="245"/>
      <c r="MUF35" s="245"/>
      <c r="MUG35" s="245"/>
      <c r="MUH35" s="245"/>
      <c r="MUI35" s="245"/>
      <c r="MUJ35" s="245"/>
      <c r="MUK35" s="245"/>
      <c r="MUL35" s="245"/>
      <c r="MUM35" s="245"/>
      <c r="MUN35" s="245"/>
      <c r="MUO35" s="245"/>
      <c r="MUP35" s="245"/>
      <c r="MUR35" s="245"/>
      <c r="MUS35" s="245"/>
      <c r="MUT35" s="245"/>
      <c r="MUU35" s="245"/>
      <c r="MUV35" s="245"/>
      <c r="MUW35" s="245"/>
      <c r="MUX35" s="245"/>
      <c r="MUY35" s="245"/>
      <c r="MUZ35" s="245"/>
      <c r="MVA35" s="245"/>
      <c r="MVB35" s="245"/>
      <c r="MVC35" s="245"/>
      <c r="MVD35" s="245"/>
      <c r="MVE35" s="245"/>
      <c r="MVF35" s="245"/>
      <c r="MVG35" s="245"/>
      <c r="MVH35" s="245"/>
      <c r="MVI35" s="245"/>
      <c r="MVJ35" s="245"/>
      <c r="MVK35" s="245"/>
      <c r="MVL35" s="245"/>
      <c r="MVN35" s="245"/>
      <c r="MVO35" s="245"/>
      <c r="MVP35" s="245"/>
      <c r="MVQ35" s="245"/>
      <c r="MVR35" s="245"/>
      <c r="MVS35" s="245"/>
      <c r="MVT35" s="245"/>
      <c r="MVU35" s="245"/>
      <c r="MVV35" s="245"/>
      <c r="MVW35" s="245"/>
      <c r="MVX35" s="245"/>
      <c r="MVY35" s="245"/>
      <c r="MVZ35" s="245"/>
      <c r="MWA35" s="245"/>
      <c r="MWB35" s="245"/>
      <c r="MWC35" s="245"/>
      <c r="MWD35" s="245"/>
      <c r="MWE35" s="245"/>
      <c r="MWF35" s="245"/>
      <c r="MWG35" s="245"/>
      <c r="MWH35" s="245"/>
      <c r="MWJ35" s="245"/>
      <c r="MWK35" s="245"/>
      <c r="MWL35" s="245"/>
      <c r="MWM35" s="245"/>
      <c r="MWN35" s="245"/>
      <c r="MWO35" s="245"/>
      <c r="MWP35" s="245"/>
      <c r="MWQ35" s="245"/>
      <c r="MWR35" s="245"/>
      <c r="MWS35" s="245"/>
      <c r="MWT35" s="245"/>
      <c r="MWU35" s="245"/>
      <c r="MWV35" s="245"/>
      <c r="MWW35" s="245"/>
      <c r="MWX35" s="245"/>
      <c r="MWY35" s="245"/>
      <c r="MWZ35" s="245"/>
      <c r="MXA35" s="245"/>
      <c r="MXB35" s="245"/>
      <c r="MXC35" s="245"/>
      <c r="MXD35" s="245"/>
      <c r="MXF35" s="245"/>
      <c r="MXG35" s="245"/>
      <c r="MXH35" s="245"/>
      <c r="MXI35" s="245"/>
      <c r="MXJ35" s="245"/>
      <c r="MXK35" s="245"/>
      <c r="MXL35" s="245"/>
      <c r="MXM35" s="245"/>
      <c r="MXN35" s="245"/>
      <c r="MXO35" s="245"/>
      <c r="MXP35" s="245"/>
      <c r="MXQ35" s="245"/>
      <c r="MXR35" s="245"/>
      <c r="MXS35" s="245"/>
      <c r="MXT35" s="245"/>
      <c r="MXU35" s="245"/>
      <c r="MXV35" s="245"/>
      <c r="MXW35" s="245"/>
      <c r="MXX35" s="245"/>
      <c r="MXY35" s="245"/>
      <c r="MXZ35" s="245"/>
      <c r="MYB35" s="245"/>
      <c r="MYC35" s="245"/>
      <c r="MYD35" s="245"/>
      <c r="MYE35" s="245"/>
      <c r="MYF35" s="245"/>
      <c r="MYG35" s="245"/>
      <c r="MYH35" s="245"/>
      <c r="MYI35" s="245"/>
      <c r="MYJ35" s="245"/>
      <c r="MYK35" s="245"/>
      <c r="MYL35" s="245"/>
      <c r="MYM35" s="245"/>
      <c r="MYN35" s="245"/>
      <c r="MYO35" s="245"/>
      <c r="MYP35" s="245"/>
      <c r="MYQ35" s="245"/>
      <c r="MYR35" s="245"/>
      <c r="MYS35" s="245"/>
      <c r="MYT35" s="245"/>
      <c r="MYU35" s="245"/>
      <c r="MYV35" s="245"/>
      <c r="MYX35" s="245"/>
      <c r="MYY35" s="245"/>
      <c r="MYZ35" s="245"/>
      <c r="MZA35" s="245"/>
      <c r="MZB35" s="245"/>
      <c r="MZC35" s="245"/>
      <c r="MZD35" s="245"/>
      <c r="MZE35" s="245"/>
      <c r="MZF35" s="245"/>
      <c r="MZG35" s="245"/>
      <c r="MZH35" s="245"/>
      <c r="MZI35" s="245"/>
      <c r="MZJ35" s="245"/>
      <c r="MZK35" s="245"/>
      <c r="MZL35" s="245"/>
      <c r="MZM35" s="245"/>
      <c r="MZN35" s="245"/>
      <c r="MZO35" s="245"/>
      <c r="MZP35" s="245"/>
      <c r="MZQ35" s="245"/>
      <c r="MZR35" s="245"/>
      <c r="MZT35" s="245"/>
      <c r="MZU35" s="245"/>
      <c r="MZV35" s="245"/>
      <c r="MZW35" s="245"/>
      <c r="MZX35" s="245"/>
      <c r="MZY35" s="245"/>
      <c r="MZZ35" s="245"/>
      <c r="NAA35" s="245"/>
      <c r="NAB35" s="245"/>
      <c r="NAC35" s="245"/>
      <c r="NAD35" s="245"/>
      <c r="NAE35" s="245"/>
      <c r="NAF35" s="245"/>
      <c r="NAG35" s="245"/>
      <c r="NAH35" s="245"/>
      <c r="NAI35" s="245"/>
      <c r="NAJ35" s="245"/>
      <c r="NAK35" s="245"/>
      <c r="NAL35" s="245"/>
      <c r="NAM35" s="245"/>
      <c r="NAN35" s="245"/>
      <c r="NAP35" s="245"/>
      <c r="NAQ35" s="245"/>
      <c r="NAR35" s="245"/>
      <c r="NAS35" s="245"/>
      <c r="NAT35" s="245"/>
      <c r="NAU35" s="245"/>
      <c r="NAV35" s="245"/>
      <c r="NAW35" s="245"/>
      <c r="NAX35" s="245"/>
      <c r="NAY35" s="245"/>
      <c r="NAZ35" s="245"/>
      <c r="NBA35" s="245"/>
      <c r="NBB35" s="245"/>
      <c r="NBC35" s="245"/>
      <c r="NBD35" s="245"/>
      <c r="NBE35" s="245"/>
      <c r="NBF35" s="245"/>
      <c r="NBG35" s="245"/>
      <c r="NBH35" s="245"/>
      <c r="NBI35" s="245"/>
      <c r="NBJ35" s="245"/>
      <c r="NBL35" s="245"/>
      <c r="NBM35" s="245"/>
      <c r="NBN35" s="245"/>
      <c r="NBO35" s="245"/>
      <c r="NBP35" s="245"/>
      <c r="NBQ35" s="245"/>
      <c r="NBR35" s="245"/>
      <c r="NBS35" s="245"/>
      <c r="NBT35" s="245"/>
      <c r="NBU35" s="245"/>
      <c r="NBV35" s="245"/>
      <c r="NBW35" s="245"/>
      <c r="NBX35" s="245"/>
      <c r="NBY35" s="245"/>
      <c r="NBZ35" s="245"/>
      <c r="NCA35" s="245"/>
      <c r="NCB35" s="245"/>
      <c r="NCC35" s="245"/>
      <c r="NCD35" s="245"/>
      <c r="NCE35" s="245"/>
      <c r="NCF35" s="245"/>
      <c r="NCH35" s="245"/>
      <c r="NCI35" s="245"/>
      <c r="NCJ35" s="245"/>
      <c r="NCK35" s="245"/>
      <c r="NCL35" s="245"/>
      <c r="NCM35" s="245"/>
      <c r="NCN35" s="245"/>
      <c r="NCO35" s="245"/>
      <c r="NCP35" s="245"/>
      <c r="NCQ35" s="245"/>
      <c r="NCR35" s="245"/>
      <c r="NCS35" s="245"/>
      <c r="NCT35" s="245"/>
      <c r="NCU35" s="245"/>
      <c r="NCV35" s="245"/>
      <c r="NCW35" s="245"/>
      <c r="NCX35" s="245"/>
      <c r="NCY35" s="245"/>
      <c r="NCZ35" s="245"/>
      <c r="NDA35" s="245"/>
      <c r="NDB35" s="245"/>
      <c r="NDD35" s="245"/>
      <c r="NDE35" s="245"/>
      <c r="NDF35" s="245"/>
      <c r="NDG35" s="245"/>
      <c r="NDH35" s="245"/>
      <c r="NDI35" s="245"/>
      <c r="NDJ35" s="245"/>
      <c r="NDK35" s="245"/>
      <c r="NDL35" s="245"/>
      <c r="NDM35" s="245"/>
      <c r="NDN35" s="245"/>
      <c r="NDO35" s="245"/>
      <c r="NDP35" s="245"/>
      <c r="NDQ35" s="245"/>
      <c r="NDR35" s="245"/>
      <c r="NDS35" s="245"/>
      <c r="NDT35" s="245"/>
      <c r="NDU35" s="245"/>
      <c r="NDV35" s="245"/>
      <c r="NDW35" s="245"/>
      <c r="NDX35" s="245"/>
      <c r="NDZ35" s="245"/>
      <c r="NEA35" s="245"/>
      <c r="NEB35" s="245"/>
      <c r="NEC35" s="245"/>
      <c r="NED35" s="245"/>
      <c r="NEE35" s="245"/>
      <c r="NEF35" s="245"/>
      <c r="NEG35" s="245"/>
      <c r="NEH35" s="245"/>
      <c r="NEI35" s="245"/>
      <c r="NEJ35" s="245"/>
      <c r="NEK35" s="245"/>
      <c r="NEL35" s="245"/>
      <c r="NEM35" s="245"/>
      <c r="NEN35" s="245"/>
      <c r="NEO35" s="245"/>
      <c r="NEP35" s="245"/>
      <c r="NEQ35" s="245"/>
      <c r="NER35" s="245"/>
      <c r="NES35" s="245"/>
      <c r="NET35" s="245"/>
      <c r="NEV35" s="245"/>
      <c r="NEW35" s="245"/>
      <c r="NEX35" s="245"/>
      <c r="NEY35" s="245"/>
      <c r="NEZ35" s="245"/>
      <c r="NFA35" s="245"/>
      <c r="NFB35" s="245"/>
      <c r="NFC35" s="245"/>
      <c r="NFD35" s="245"/>
      <c r="NFE35" s="245"/>
      <c r="NFF35" s="245"/>
      <c r="NFG35" s="245"/>
      <c r="NFH35" s="245"/>
      <c r="NFI35" s="245"/>
      <c r="NFJ35" s="245"/>
      <c r="NFK35" s="245"/>
      <c r="NFL35" s="245"/>
      <c r="NFM35" s="245"/>
      <c r="NFN35" s="245"/>
      <c r="NFO35" s="245"/>
      <c r="NFP35" s="245"/>
      <c r="NFR35" s="245"/>
      <c r="NFS35" s="245"/>
      <c r="NFT35" s="245"/>
      <c r="NFU35" s="245"/>
      <c r="NFV35" s="245"/>
      <c r="NFW35" s="245"/>
      <c r="NFX35" s="245"/>
      <c r="NFY35" s="245"/>
      <c r="NFZ35" s="245"/>
      <c r="NGA35" s="245"/>
      <c r="NGB35" s="245"/>
      <c r="NGC35" s="245"/>
      <c r="NGD35" s="245"/>
      <c r="NGE35" s="245"/>
      <c r="NGF35" s="245"/>
      <c r="NGG35" s="245"/>
      <c r="NGH35" s="245"/>
      <c r="NGI35" s="245"/>
      <c r="NGJ35" s="245"/>
      <c r="NGK35" s="245"/>
      <c r="NGL35" s="245"/>
      <c r="NGN35" s="245"/>
      <c r="NGO35" s="245"/>
      <c r="NGP35" s="245"/>
      <c r="NGQ35" s="245"/>
      <c r="NGR35" s="245"/>
      <c r="NGS35" s="245"/>
      <c r="NGT35" s="245"/>
      <c r="NGU35" s="245"/>
      <c r="NGV35" s="245"/>
      <c r="NGW35" s="245"/>
      <c r="NGX35" s="245"/>
      <c r="NGY35" s="245"/>
      <c r="NGZ35" s="245"/>
      <c r="NHA35" s="245"/>
      <c r="NHB35" s="245"/>
      <c r="NHC35" s="245"/>
      <c r="NHD35" s="245"/>
      <c r="NHE35" s="245"/>
      <c r="NHF35" s="245"/>
      <c r="NHG35" s="245"/>
      <c r="NHH35" s="245"/>
      <c r="NHJ35" s="245"/>
      <c r="NHK35" s="245"/>
      <c r="NHL35" s="245"/>
      <c r="NHM35" s="245"/>
      <c r="NHN35" s="245"/>
      <c r="NHO35" s="245"/>
      <c r="NHP35" s="245"/>
      <c r="NHQ35" s="245"/>
      <c r="NHR35" s="245"/>
      <c r="NHS35" s="245"/>
      <c r="NHT35" s="245"/>
      <c r="NHU35" s="245"/>
      <c r="NHV35" s="245"/>
      <c r="NHW35" s="245"/>
      <c r="NHX35" s="245"/>
      <c r="NHY35" s="245"/>
      <c r="NHZ35" s="245"/>
      <c r="NIA35" s="245"/>
      <c r="NIB35" s="245"/>
      <c r="NIC35" s="245"/>
      <c r="NID35" s="245"/>
      <c r="NIF35" s="245"/>
      <c r="NIG35" s="245"/>
      <c r="NIH35" s="245"/>
      <c r="NII35" s="245"/>
      <c r="NIJ35" s="245"/>
      <c r="NIK35" s="245"/>
      <c r="NIL35" s="245"/>
      <c r="NIM35" s="245"/>
      <c r="NIN35" s="245"/>
      <c r="NIO35" s="245"/>
      <c r="NIP35" s="245"/>
      <c r="NIQ35" s="245"/>
      <c r="NIR35" s="245"/>
      <c r="NIS35" s="245"/>
      <c r="NIT35" s="245"/>
      <c r="NIU35" s="245"/>
      <c r="NIV35" s="245"/>
      <c r="NIW35" s="245"/>
      <c r="NIX35" s="245"/>
      <c r="NIY35" s="245"/>
      <c r="NIZ35" s="245"/>
      <c r="NJB35" s="245"/>
      <c r="NJC35" s="245"/>
      <c r="NJD35" s="245"/>
      <c r="NJE35" s="245"/>
      <c r="NJF35" s="245"/>
      <c r="NJG35" s="245"/>
      <c r="NJH35" s="245"/>
      <c r="NJI35" s="245"/>
      <c r="NJJ35" s="245"/>
      <c r="NJK35" s="245"/>
      <c r="NJL35" s="245"/>
      <c r="NJM35" s="245"/>
      <c r="NJN35" s="245"/>
      <c r="NJO35" s="245"/>
      <c r="NJP35" s="245"/>
      <c r="NJQ35" s="245"/>
      <c r="NJR35" s="245"/>
      <c r="NJS35" s="245"/>
      <c r="NJT35" s="245"/>
      <c r="NJU35" s="245"/>
      <c r="NJV35" s="245"/>
      <c r="NJX35" s="245"/>
      <c r="NJY35" s="245"/>
      <c r="NJZ35" s="245"/>
      <c r="NKA35" s="245"/>
      <c r="NKB35" s="245"/>
      <c r="NKC35" s="245"/>
      <c r="NKD35" s="245"/>
      <c r="NKE35" s="245"/>
      <c r="NKF35" s="245"/>
      <c r="NKG35" s="245"/>
      <c r="NKH35" s="245"/>
      <c r="NKI35" s="245"/>
      <c r="NKJ35" s="245"/>
      <c r="NKK35" s="245"/>
      <c r="NKL35" s="245"/>
      <c r="NKM35" s="245"/>
      <c r="NKN35" s="245"/>
      <c r="NKO35" s="245"/>
      <c r="NKP35" s="245"/>
      <c r="NKQ35" s="245"/>
      <c r="NKR35" s="245"/>
      <c r="NKT35" s="245"/>
      <c r="NKU35" s="245"/>
      <c r="NKV35" s="245"/>
      <c r="NKW35" s="245"/>
      <c r="NKX35" s="245"/>
      <c r="NKY35" s="245"/>
      <c r="NKZ35" s="245"/>
      <c r="NLA35" s="245"/>
      <c r="NLB35" s="245"/>
      <c r="NLC35" s="245"/>
      <c r="NLD35" s="245"/>
      <c r="NLE35" s="245"/>
      <c r="NLF35" s="245"/>
      <c r="NLG35" s="245"/>
      <c r="NLH35" s="245"/>
      <c r="NLI35" s="245"/>
      <c r="NLJ35" s="245"/>
      <c r="NLK35" s="245"/>
      <c r="NLL35" s="245"/>
      <c r="NLM35" s="245"/>
      <c r="NLN35" s="245"/>
      <c r="NLP35" s="245"/>
      <c r="NLQ35" s="245"/>
      <c r="NLR35" s="245"/>
      <c r="NLS35" s="245"/>
      <c r="NLT35" s="245"/>
      <c r="NLU35" s="245"/>
      <c r="NLV35" s="245"/>
      <c r="NLW35" s="245"/>
      <c r="NLX35" s="245"/>
      <c r="NLY35" s="245"/>
      <c r="NLZ35" s="245"/>
      <c r="NMA35" s="245"/>
      <c r="NMB35" s="245"/>
      <c r="NMC35" s="245"/>
      <c r="NMD35" s="245"/>
      <c r="NME35" s="245"/>
      <c r="NMF35" s="245"/>
      <c r="NMG35" s="245"/>
      <c r="NMH35" s="245"/>
      <c r="NMI35" s="245"/>
      <c r="NMJ35" s="245"/>
      <c r="NML35" s="245"/>
      <c r="NMM35" s="245"/>
      <c r="NMN35" s="245"/>
      <c r="NMO35" s="245"/>
      <c r="NMP35" s="245"/>
      <c r="NMQ35" s="245"/>
      <c r="NMR35" s="245"/>
      <c r="NMS35" s="245"/>
      <c r="NMT35" s="245"/>
      <c r="NMU35" s="245"/>
      <c r="NMV35" s="245"/>
      <c r="NMW35" s="245"/>
      <c r="NMX35" s="245"/>
      <c r="NMY35" s="245"/>
      <c r="NMZ35" s="245"/>
      <c r="NNA35" s="245"/>
      <c r="NNB35" s="245"/>
      <c r="NNC35" s="245"/>
      <c r="NND35" s="245"/>
      <c r="NNE35" s="245"/>
      <c r="NNF35" s="245"/>
      <c r="NNH35" s="245"/>
      <c r="NNI35" s="245"/>
      <c r="NNJ35" s="245"/>
      <c r="NNK35" s="245"/>
      <c r="NNL35" s="245"/>
      <c r="NNM35" s="245"/>
      <c r="NNN35" s="245"/>
      <c r="NNO35" s="245"/>
      <c r="NNP35" s="245"/>
      <c r="NNQ35" s="245"/>
      <c r="NNR35" s="245"/>
      <c r="NNS35" s="245"/>
      <c r="NNT35" s="245"/>
      <c r="NNU35" s="245"/>
      <c r="NNV35" s="245"/>
      <c r="NNW35" s="245"/>
      <c r="NNX35" s="245"/>
      <c r="NNY35" s="245"/>
      <c r="NNZ35" s="245"/>
      <c r="NOA35" s="245"/>
      <c r="NOB35" s="245"/>
      <c r="NOD35" s="245"/>
      <c r="NOE35" s="245"/>
      <c r="NOF35" s="245"/>
      <c r="NOG35" s="245"/>
      <c r="NOH35" s="245"/>
      <c r="NOI35" s="245"/>
      <c r="NOJ35" s="245"/>
      <c r="NOK35" s="245"/>
      <c r="NOL35" s="245"/>
      <c r="NOM35" s="245"/>
      <c r="NON35" s="245"/>
      <c r="NOO35" s="245"/>
      <c r="NOP35" s="245"/>
      <c r="NOQ35" s="245"/>
      <c r="NOR35" s="245"/>
      <c r="NOS35" s="245"/>
      <c r="NOT35" s="245"/>
      <c r="NOU35" s="245"/>
      <c r="NOV35" s="245"/>
      <c r="NOW35" s="245"/>
      <c r="NOX35" s="245"/>
      <c r="NOZ35" s="245"/>
      <c r="NPA35" s="245"/>
      <c r="NPB35" s="245"/>
      <c r="NPC35" s="245"/>
      <c r="NPD35" s="245"/>
      <c r="NPE35" s="245"/>
      <c r="NPF35" s="245"/>
      <c r="NPG35" s="245"/>
      <c r="NPH35" s="245"/>
      <c r="NPI35" s="245"/>
      <c r="NPJ35" s="245"/>
      <c r="NPK35" s="245"/>
      <c r="NPL35" s="245"/>
      <c r="NPM35" s="245"/>
      <c r="NPN35" s="245"/>
      <c r="NPO35" s="245"/>
      <c r="NPP35" s="245"/>
      <c r="NPQ35" s="245"/>
      <c r="NPR35" s="245"/>
      <c r="NPS35" s="245"/>
      <c r="NPT35" s="245"/>
      <c r="NPV35" s="245"/>
      <c r="NPW35" s="245"/>
      <c r="NPX35" s="245"/>
      <c r="NPY35" s="245"/>
      <c r="NPZ35" s="245"/>
      <c r="NQA35" s="245"/>
      <c r="NQB35" s="245"/>
      <c r="NQC35" s="245"/>
      <c r="NQD35" s="245"/>
      <c r="NQE35" s="245"/>
      <c r="NQF35" s="245"/>
      <c r="NQG35" s="245"/>
      <c r="NQH35" s="245"/>
      <c r="NQI35" s="245"/>
      <c r="NQJ35" s="245"/>
      <c r="NQK35" s="245"/>
      <c r="NQL35" s="245"/>
      <c r="NQM35" s="245"/>
      <c r="NQN35" s="245"/>
      <c r="NQO35" s="245"/>
      <c r="NQP35" s="245"/>
      <c r="NQR35" s="245"/>
      <c r="NQS35" s="245"/>
      <c r="NQT35" s="245"/>
      <c r="NQU35" s="245"/>
      <c r="NQV35" s="245"/>
      <c r="NQW35" s="245"/>
      <c r="NQX35" s="245"/>
      <c r="NQY35" s="245"/>
      <c r="NQZ35" s="245"/>
      <c r="NRA35" s="245"/>
      <c r="NRB35" s="245"/>
      <c r="NRC35" s="245"/>
      <c r="NRD35" s="245"/>
      <c r="NRE35" s="245"/>
      <c r="NRF35" s="245"/>
      <c r="NRG35" s="245"/>
      <c r="NRH35" s="245"/>
      <c r="NRI35" s="245"/>
      <c r="NRJ35" s="245"/>
      <c r="NRK35" s="245"/>
      <c r="NRL35" s="245"/>
      <c r="NRN35" s="245"/>
      <c r="NRO35" s="245"/>
      <c r="NRP35" s="245"/>
      <c r="NRQ35" s="245"/>
      <c r="NRR35" s="245"/>
      <c r="NRS35" s="245"/>
      <c r="NRT35" s="245"/>
      <c r="NRU35" s="245"/>
      <c r="NRV35" s="245"/>
      <c r="NRW35" s="245"/>
      <c r="NRX35" s="245"/>
      <c r="NRY35" s="245"/>
      <c r="NRZ35" s="245"/>
      <c r="NSA35" s="245"/>
      <c r="NSB35" s="245"/>
      <c r="NSC35" s="245"/>
      <c r="NSD35" s="245"/>
      <c r="NSE35" s="245"/>
      <c r="NSF35" s="245"/>
      <c r="NSG35" s="245"/>
      <c r="NSH35" s="245"/>
      <c r="NSJ35" s="245"/>
      <c r="NSK35" s="245"/>
      <c r="NSL35" s="245"/>
      <c r="NSM35" s="245"/>
      <c r="NSN35" s="245"/>
      <c r="NSO35" s="245"/>
      <c r="NSP35" s="245"/>
      <c r="NSQ35" s="245"/>
      <c r="NSR35" s="245"/>
      <c r="NSS35" s="245"/>
      <c r="NST35" s="245"/>
      <c r="NSU35" s="245"/>
      <c r="NSV35" s="245"/>
      <c r="NSW35" s="245"/>
      <c r="NSX35" s="245"/>
      <c r="NSY35" s="245"/>
      <c r="NSZ35" s="245"/>
      <c r="NTA35" s="245"/>
      <c r="NTB35" s="245"/>
      <c r="NTC35" s="245"/>
      <c r="NTD35" s="245"/>
      <c r="NTF35" s="245"/>
      <c r="NTG35" s="245"/>
      <c r="NTH35" s="245"/>
      <c r="NTI35" s="245"/>
      <c r="NTJ35" s="245"/>
      <c r="NTK35" s="245"/>
      <c r="NTL35" s="245"/>
      <c r="NTM35" s="245"/>
      <c r="NTN35" s="245"/>
      <c r="NTO35" s="245"/>
      <c r="NTP35" s="245"/>
      <c r="NTQ35" s="245"/>
      <c r="NTR35" s="245"/>
      <c r="NTS35" s="245"/>
      <c r="NTT35" s="245"/>
      <c r="NTU35" s="245"/>
      <c r="NTV35" s="245"/>
      <c r="NTW35" s="245"/>
      <c r="NTX35" s="245"/>
      <c r="NTY35" s="245"/>
      <c r="NTZ35" s="245"/>
      <c r="NUB35" s="245"/>
      <c r="NUC35" s="245"/>
      <c r="NUD35" s="245"/>
      <c r="NUE35" s="245"/>
      <c r="NUF35" s="245"/>
      <c r="NUG35" s="245"/>
      <c r="NUH35" s="245"/>
      <c r="NUI35" s="245"/>
      <c r="NUJ35" s="245"/>
      <c r="NUK35" s="245"/>
      <c r="NUL35" s="245"/>
      <c r="NUM35" s="245"/>
      <c r="NUN35" s="245"/>
      <c r="NUO35" s="245"/>
      <c r="NUP35" s="245"/>
      <c r="NUQ35" s="245"/>
      <c r="NUR35" s="245"/>
      <c r="NUS35" s="245"/>
      <c r="NUT35" s="245"/>
      <c r="NUU35" s="245"/>
      <c r="NUV35" s="245"/>
      <c r="NUX35" s="245"/>
      <c r="NUY35" s="245"/>
      <c r="NUZ35" s="245"/>
      <c r="NVA35" s="245"/>
      <c r="NVB35" s="245"/>
      <c r="NVC35" s="245"/>
      <c r="NVD35" s="245"/>
      <c r="NVE35" s="245"/>
      <c r="NVF35" s="245"/>
      <c r="NVG35" s="245"/>
      <c r="NVH35" s="245"/>
      <c r="NVI35" s="245"/>
      <c r="NVJ35" s="245"/>
      <c r="NVK35" s="245"/>
      <c r="NVL35" s="245"/>
      <c r="NVM35" s="245"/>
      <c r="NVN35" s="245"/>
      <c r="NVO35" s="245"/>
      <c r="NVP35" s="245"/>
      <c r="NVQ35" s="245"/>
      <c r="NVR35" s="245"/>
      <c r="NVT35" s="245"/>
      <c r="NVU35" s="245"/>
      <c r="NVV35" s="245"/>
      <c r="NVW35" s="245"/>
      <c r="NVX35" s="245"/>
      <c r="NVY35" s="245"/>
      <c r="NVZ35" s="245"/>
      <c r="NWA35" s="245"/>
      <c r="NWB35" s="245"/>
      <c r="NWC35" s="245"/>
      <c r="NWD35" s="245"/>
      <c r="NWE35" s="245"/>
      <c r="NWF35" s="245"/>
      <c r="NWG35" s="245"/>
      <c r="NWH35" s="245"/>
      <c r="NWI35" s="245"/>
      <c r="NWJ35" s="245"/>
      <c r="NWK35" s="245"/>
      <c r="NWL35" s="245"/>
      <c r="NWM35" s="245"/>
      <c r="NWN35" s="245"/>
      <c r="NWP35" s="245"/>
      <c r="NWQ35" s="245"/>
      <c r="NWR35" s="245"/>
      <c r="NWS35" s="245"/>
      <c r="NWT35" s="245"/>
      <c r="NWU35" s="245"/>
      <c r="NWV35" s="245"/>
      <c r="NWW35" s="245"/>
      <c r="NWX35" s="245"/>
      <c r="NWY35" s="245"/>
      <c r="NWZ35" s="245"/>
      <c r="NXA35" s="245"/>
      <c r="NXB35" s="245"/>
      <c r="NXC35" s="245"/>
      <c r="NXD35" s="245"/>
      <c r="NXE35" s="245"/>
      <c r="NXF35" s="245"/>
      <c r="NXG35" s="245"/>
      <c r="NXH35" s="245"/>
      <c r="NXI35" s="245"/>
      <c r="NXJ35" s="245"/>
      <c r="NXL35" s="245"/>
      <c r="NXM35" s="245"/>
      <c r="NXN35" s="245"/>
      <c r="NXO35" s="245"/>
      <c r="NXP35" s="245"/>
      <c r="NXQ35" s="245"/>
      <c r="NXR35" s="245"/>
      <c r="NXS35" s="245"/>
      <c r="NXT35" s="245"/>
      <c r="NXU35" s="245"/>
      <c r="NXV35" s="245"/>
      <c r="NXW35" s="245"/>
      <c r="NXX35" s="245"/>
      <c r="NXY35" s="245"/>
      <c r="NXZ35" s="245"/>
      <c r="NYA35" s="245"/>
      <c r="NYB35" s="245"/>
      <c r="NYC35" s="245"/>
      <c r="NYD35" s="245"/>
      <c r="NYE35" s="245"/>
      <c r="NYF35" s="245"/>
      <c r="NYH35" s="245"/>
      <c r="NYI35" s="245"/>
      <c r="NYJ35" s="245"/>
      <c r="NYK35" s="245"/>
      <c r="NYL35" s="245"/>
      <c r="NYM35" s="245"/>
      <c r="NYN35" s="245"/>
      <c r="NYO35" s="245"/>
      <c r="NYP35" s="245"/>
      <c r="NYQ35" s="245"/>
      <c r="NYR35" s="245"/>
      <c r="NYS35" s="245"/>
      <c r="NYT35" s="245"/>
      <c r="NYU35" s="245"/>
      <c r="NYV35" s="245"/>
      <c r="NYW35" s="245"/>
      <c r="NYX35" s="245"/>
      <c r="NYY35" s="245"/>
      <c r="NYZ35" s="245"/>
      <c r="NZA35" s="245"/>
      <c r="NZB35" s="245"/>
      <c r="NZD35" s="245"/>
      <c r="NZE35" s="245"/>
      <c r="NZF35" s="245"/>
      <c r="NZG35" s="245"/>
      <c r="NZH35" s="245"/>
      <c r="NZI35" s="245"/>
      <c r="NZJ35" s="245"/>
      <c r="NZK35" s="245"/>
      <c r="NZL35" s="245"/>
      <c r="NZM35" s="245"/>
      <c r="NZN35" s="245"/>
      <c r="NZO35" s="245"/>
      <c r="NZP35" s="245"/>
      <c r="NZQ35" s="245"/>
      <c r="NZR35" s="245"/>
      <c r="NZS35" s="245"/>
      <c r="NZT35" s="245"/>
      <c r="NZU35" s="245"/>
      <c r="NZV35" s="245"/>
      <c r="NZW35" s="245"/>
      <c r="NZX35" s="245"/>
      <c r="NZZ35" s="245"/>
      <c r="OAA35" s="245"/>
      <c r="OAB35" s="245"/>
      <c r="OAC35" s="245"/>
      <c r="OAD35" s="245"/>
      <c r="OAE35" s="245"/>
      <c r="OAF35" s="245"/>
      <c r="OAG35" s="245"/>
      <c r="OAH35" s="245"/>
      <c r="OAI35" s="245"/>
      <c r="OAJ35" s="245"/>
      <c r="OAK35" s="245"/>
      <c r="OAL35" s="245"/>
      <c r="OAM35" s="245"/>
      <c r="OAN35" s="245"/>
      <c r="OAO35" s="245"/>
      <c r="OAP35" s="245"/>
      <c r="OAQ35" s="245"/>
      <c r="OAR35" s="245"/>
      <c r="OAS35" s="245"/>
      <c r="OAT35" s="245"/>
      <c r="OAV35" s="245"/>
      <c r="OAW35" s="245"/>
      <c r="OAX35" s="245"/>
      <c r="OAY35" s="245"/>
      <c r="OAZ35" s="245"/>
      <c r="OBA35" s="245"/>
      <c r="OBB35" s="245"/>
      <c r="OBC35" s="245"/>
      <c r="OBD35" s="245"/>
      <c r="OBE35" s="245"/>
      <c r="OBF35" s="245"/>
      <c r="OBG35" s="245"/>
      <c r="OBH35" s="245"/>
      <c r="OBI35" s="245"/>
      <c r="OBJ35" s="245"/>
      <c r="OBK35" s="245"/>
      <c r="OBL35" s="245"/>
      <c r="OBM35" s="245"/>
      <c r="OBN35" s="245"/>
      <c r="OBO35" s="245"/>
      <c r="OBP35" s="245"/>
      <c r="OBR35" s="245"/>
      <c r="OBS35" s="245"/>
      <c r="OBT35" s="245"/>
      <c r="OBU35" s="245"/>
      <c r="OBV35" s="245"/>
      <c r="OBW35" s="245"/>
      <c r="OBX35" s="245"/>
      <c r="OBY35" s="245"/>
      <c r="OBZ35" s="245"/>
      <c r="OCA35" s="245"/>
      <c r="OCB35" s="245"/>
      <c r="OCC35" s="245"/>
      <c r="OCD35" s="245"/>
      <c r="OCE35" s="245"/>
      <c r="OCF35" s="245"/>
      <c r="OCG35" s="245"/>
      <c r="OCH35" s="245"/>
      <c r="OCI35" s="245"/>
      <c r="OCJ35" s="245"/>
      <c r="OCK35" s="245"/>
      <c r="OCL35" s="245"/>
      <c r="OCN35" s="245"/>
      <c r="OCO35" s="245"/>
      <c r="OCP35" s="245"/>
      <c r="OCQ35" s="245"/>
      <c r="OCR35" s="245"/>
      <c r="OCS35" s="245"/>
      <c r="OCT35" s="245"/>
      <c r="OCU35" s="245"/>
      <c r="OCV35" s="245"/>
      <c r="OCW35" s="245"/>
      <c r="OCX35" s="245"/>
      <c r="OCY35" s="245"/>
      <c r="OCZ35" s="245"/>
      <c r="ODA35" s="245"/>
      <c r="ODB35" s="245"/>
      <c r="ODC35" s="245"/>
      <c r="ODD35" s="245"/>
      <c r="ODE35" s="245"/>
      <c r="ODF35" s="245"/>
      <c r="ODG35" s="245"/>
      <c r="ODH35" s="245"/>
      <c r="ODJ35" s="245"/>
      <c r="ODK35" s="245"/>
      <c r="ODL35" s="245"/>
      <c r="ODM35" s="245"/>
      <c r="ODN35" s="245"/>
      <c r="ODO35" s="245"/>
      <c r="ODP35" s="245"/>
      <c r="ODQ35" s="245"/>
      <c r="ODR35" s="245"/>
      <c r="ODS35" s="245"/>
      <c r="ODT35" s="245"/>
      <c r="ODU35" s="245"/>
      <c r="ODV35" s="245"/>
      <c r="ODW35" s="245"/>
      <c r="ODX35" s="245"/>
      <c r="ODY35" s="245"/>
      <c r="ODZ35" s="245"/>
      <c r="OEA35" s="245"/>
      <c r="OEB35" s="245"/>
      <c r="OEC35" s="245"/>
      <c r="OED35" s="245"/>
      <c r="OEF35" s="245"/>
      <c r="OEG35" s="245"/>
      <c r="OEH35" s="245"/>
      <c r="OEI35" s="245"/>
      <c r="OEJ35" s="245"/>
      <c r="OEK35" s="245"/>
      <c r="OEL35" s="245"/>
      <c r="OEM35" s="245"/>
      <c r="OEN35" s="245"/>
      <c r="OEO35" s="245"/>
      <c r="OEP35" s="245"/>
      <c r="OEQ35" s="245"/>
      <c r="OER35" s="245"/>
      <c r="OES35" s="245"/>
      <c r="OET35" s="245"/>
      <c r="OEU35" s="245"/>
      <c r="OEV35" s="245"/>
      <c r="OEW35" s="245"/>
      <c r="OEX35" s="245"/>
      <c r="OEY35" s="245"/>
      <c r="OEZ35" s="245"/>
      <c r="OFB35" s="245"/>
      <c r="OFC35" s="245"/>
      <c r="OFD35" s="245"/>
      <c r="OFE35" s="245"/>
      <c r="OFF35" s="245"/>
      <c r="OFG35" s="245"/>
      <c r="OFH35" s="245"/>
      <c r="OFI35" s="245"/>
      <c r="OFJ35" s="245"/>
      <c r="OFK35" s="245"/>
      <c r="OFL35" s="245"/>
      <c r="OFM35" s="245"/>
      <c r="OFN35" s="245"/>
      <c r="OFO35" s="245"/>
      <c r="OFP35" s="245"/>
      <c r="OFQ35" s="245"/>
      <c r="OFR35" s="245"/>
      <c r="OFS35" s="245"/>
      <c r="OFT35" s="245"/>
      <c r="OFU35" s="245"/>
      <c r="OFV35" s="245"/>
      <c r="OFX35" s="245"/>
      <c r="OFY35" s="245"/>
      <c r="OFZ35" s="245"/>
      <c r="OGA35" s="245"/>
      <c r="OGB35" s="245"/>
      <c r="OGC35" s="245"/>
      <c r="OGD35" s="245"/>
      <c r="OGE35" s="245"/>
      <c r="OGF35" s="245"/>
      <c r="OGG35" s="245"/>
      <c r="OGH35" s="245"/>
      <c r="OGI35" s="245"/>
      <c r="OGJ35" s="245"/>
      <c r="OGK35" s="245"/>
      <c r="OGL35" s="245"/>
      <c r="OGM35" s="245"/>
      <c r="OGN35" s="245"/>
      <c r="OGO35" s="245"/>
      <c r="OGP35" s="245"/>
      <c r="OGQ35" s="245"/>
      <c r="OGR35" s="245"/>
      <c r="OGT35" s="245"/>
      <c r="OGU35" s="245"/>
      <c r="OGV35" s="245"/>
      <c r="OGW35" s="245"/>
      <c r="OGX35" s="245"/>
      <c r="OGY35" s="245"/>
      <c r="OGZ35" s="245"/>
      <c r="OHA35" s="245"/>
      <c r="OHB35" s="245"/>
      <c r="OHC35" s="245"/>
      <c r="OHD35" s="245"/>
      <c r="OHE35" s="245"/>
      <c r="OHF35" s="245"/>
      <c r="OHG35" s="245"/>
      <c r="OHH35" s="245"/>
      <c r="OHI35" s="245"/>
      <c r="OHJ35" s="245"/>
      <c r="OHK35" s="245"/>
      <c r="OHL35" s="245"/>
      <c r="OHM35" s="245"/>
      <c r="OHN35" s="245"/>
      <c r="OHP35" s="245"/>
      <c r="OHQ35" s="245"/>
      <c r="OHR35" s="245"/>
      <c r="OHS35" s="245"/>
      <c r="OHT35" s="245"/>
      <c r="OHU35" s="245"/>
      <c r="OHV35" s="245"/>
      <c r="OHW35" s="245"/>
      <c r="OHX35" s="245"/>
      <c r="OHY35" s="245"/>
      <c r="OHZ35" s="245"/>
      <c r="OIA35" s="245"/>
      <c r="OIB35" s="245"/>
      <c r="OIC35" s="245"/>
      <c r="OID35" s="245"/>
      <c r="OIE35" s="245"/>
      <c r="OIF35" s="245"/>
      <c r="OIG35" s="245"/>
      <c r="OIH35" s="245"/>
      <c r="OII35" s="245"/>
      <c r="OIJ35" s="245"/>
      <c r="OIL35" s="245"/>
      <c r="OIM35" s="245"/>
      <c r="OIN35" s="245"/>
      <c r="OIO35" s="245"/>
      <c r="OIP35" s="245"/>
      <c r="OIQ35" s="245"/>
      <c r="OIR35" s="245"/>
      <c r="OIS35" s="245"/>
      <c r="OIT35" s="245"/>
      <c r="OIU35" s="245"/>
      <c r="OIV35" s="245"/>
      <c r="OIW35" s="245"/>
      <c r="OIX35" s="245"/>
      <c r="OIY35" s="245"/>
      <c r="OIZ35" s="245"/>
      <c r="OJA35" s="245"/>
      <c r="OJB35" s="245"/>
      <c r="OJC35" s="245"/>
      <c r="OJD35" s="245"/>
      <c r="OJE35" s="245"/>
      <c r="OJF35" s="245"/>
      <c r="OJH35" s="245"/>
      <c r="OJI35" s="245"/>
      <c r="OJJ35" s="245"/>
      <c r="OJK35" s="245"/>
      <c r="OJL35" s="245"/>
      <c r="OJM35" s="245"/>
      <c r="OJN35" s="245"/>
      <c r="OJO35" s="245"/>
      <c r="OJP35" s="245"/>
      <c r="OJQ35" s="245"/>
      <c r="OJR35" s="245"/>
      <c r="OJS35" s="245"/>
      <c r="OJT35" s="245"/>
      <c r="OJU35" s="245"/>
      <c r="OJV35" s="245"/>
      <c r="OJW35" s="245"/>
      <c r="OJX35" s="245"/>
      <c r="OJY35" s="245"/>
      <c r="OJZ35" s="245"/>
      <c r="OKA35" s="245"/>
      <c r="OKB35" s="245"/>
      <c r="OKD35" s="245"/>
      <c r="OKE35" s="245"/>
      <c r="OKF35" s="245"/>
      <c r="OKG35" s="245"/>
      <c r="OKH35" s="245"/>
      <c r="OKI35" s="245"/>
      <c r="OKJ35" s="245"/>
      <c r="OKK35" s="245"/>
      <c r="OKL35" s="245"/>
      <c r="OKM35" s="245"/>
      <c r="OKN35" s="245"/>
      <c r="OKO35" s="245"/>
      <c r="OKP35" s="245"/>
      <c r="OKQ35" s="245"/>
      <c r="OKR35" s="245"/>
      <c r="OKS35" s="245"/>
      <c r="OKT35" s="245"/>
      <c r="OKU35" s="245"/>
      <c r="OKV35" s="245"/>
      <c r="OKW35" s="245"/>
      <c r="OKX35" s="245"/>
      <c r="OKZ35" s="245"/>
      <c r="OLA35" s="245"/>
      <c r="OLB35" s="245"/>
      <c r="OLC35" s="245"/>
      <c r="OLD35" s="245"/>
      <c r="OLE35" s="245"/>
      <c r="OLF35" s="245"/>
      <c r="OLG35" s="245"/>
      <c r="OLH35" s="245"/>
      <c r="OLI35" s="245"/>
      <c r="OLJ35" s="245"/>
      <c r="OLK35" s="245"/>
      <c r="OLL35" s="245"/>
      <c r="OLM35" s="245"/>
      <c r="OLN35" s="245"/>
      <c r="OLO35" s="245"/>
      <c r="OLP35" s="245"/>
      <c r="OLQ35" s="245"/>
      <c r="OLR35" s="245"/>
      <c r="OLS35" s="245"/>
      <c r="OLT35" s="245"/>
      <c r="OLV35" s="245"/>
      <c r="OLW35" s="245"/>
      <c r="OLX35" s="245"/>
      <c r="OLY35" s="245"/>
      <c r="OLZ35" s="245"/>
      <c r="OMA35" s="245"/>
      <c r="OMB35" s="245"/>
      <c r="OMC35" s="245"/>
      <c r="OMD35" s="245"/>
      <c r="OME35" s="245"/>
      <c r="OMF35" s="245"/>
      <c r="OMG35" s="245"/>
      <c r="OMH35" s="245"/>
      <c r="OMI35" s="245"/>
      <c r="OMJ35" s="245"/>
      <c r="OMK35" s="245"/>
      <c r="OML35" s="245"/>
      <c r="OMM35" s="245"/>
      <c r="OMN35" s="245"/>
      <c r="OMO35" s="245"/>
      <c r="OMP35" s="245"/>
      <c r="OMR35" s="245"/>
      <c r="OMS35" s="245"/>
      <c r="OMT35" s="245"/>
      <c r="OMU35" s="245"/>
      <c r="OMV35" s="245"/>
      <c r="OMW35" s="245"/>
      <c r="OMX35" s="245"/>
      <c r="OMY35" s="245"/>
      <c r="OMZ35" s="245"/>
      <c r="ONA35" s="245"/>
      <c r="ONB35" s="245"/>
      <c r="ONC35" s="245"/>
      <c r="OND35" s="245"/>
      <c r="ONE35" s="245"/>
      <c r="ONF35" s="245"/>
      <c r="ONG35" s="245"/>
      <c r="ONH35" s="245"/>
      <c r="ONI35" s="245"/>
      <c r="ONJ35" s="245"/>
      <c r="ONK35" s="245"/>
      <c r="ONL35" s="245"/>
      <c r="ONN35" s="245"/>
      <c r="ONO35" s="245"/>
      <c r="ONP35" s="245"/>
      <c r="ONQ35" s="245"/>
      <c r="ONR35" s="245"/>
      <c r="ONS35" s="245"/>
      <c r="ONT35" s="245"/>
      <c r="ONU35" s="245"/>
      <c r="ONV35" s="245"/>
      <c r="ONW35" s="245"/>
      <c r="ONX35" s="245"/>
      <c r="ONY35" s="245"/>
      <c r="ONZ35" s="245"/>
      <c r="OOA35" s="245"/>
      <c r="OOB35" s="245"/>
      <c r="OOC35" s="245"/>
      <c r="OOD35" s="245"/>
      <c r="OOE35" s="245"/>
      <c r="OOF35" s="245"/>
      <c r="OOG35" s="245"/>
      <c r="OOH35" s="245"/>
      <c r="OOJ35" s="245"/>
      <c r="OOK35" s="245"/>
      <c r="OOL35" s="245"/>
      <c r="OOM35" s="245"/>
      <c r="OON35" s="245"/>
      <c r="OOO35" s="245"/>
      <c r="OOP35" s="245"/>
      <c r="OOQ35" s="245"/>
      <c r="OOR35" s="245"/>
      <c r="OOS35" s="245"/>
      <c r="OOT35" s="245"/>
      <c r="OOU35" s="245"/>
      <c r="OOV35" s="245"/>
      <c r="OOW35" s="245"/>
      <c r="OOX35" s="245"/>
      <c r="OOY35" s="245"/>
      <c r="OOZ35" s="245"/>
      <c r="OPA35" s="245"/>
      <c r="OPB35" s="245"/>
      <c r="OPC35" s="245"/>
      <c r="OPD35" s="245"/>
      <c r="OPF35" s="245"/>
      <c r="OPG35" s="245"/>
      <c r="OPH35" s="245"/>
      <c r="OPI35" s="245"/>
      <c r="OPJ35" s="245"/>
      <c r="OPK35" s="245"/>
      <c r="OPL35" s="245"/>
      <c r="OPM35" s="245"/>
      <c r="OPN35" s="245"/>
      <c r="OPO35" s="245"/>
      <c r="OPP35" s="245"/>
      <c r="OPQ35" s="245"/>
      <c r="OPR35" s="245"/>
      <c r="OPS35" s="245"/>
      <c r="OPT35" s="245"/>
      <c r="OPU35" s="245"/>
      <c r="OPV35" s="245"/>
      <c r="OPW35" s="245"/>
      <c r="OPX35" s="245"/>
      <c r="OPY35" s="245"/>
      <c r="OPZ35" s="245"/>
      <c r="OQB35" s="245"/>
      <c r="OQC35" s="245"/>
      <c r="OQD35" s="245"/>
      <c r="OQE35" s="245"/>
      <c r="OQF35" s="245"/>
      <c r="OQG35" s="245"/>
      <c r="OQH35" s="245"/>
      <c r="OQI35" s="245"/>
      <c r="OQJ35" s="245"/>
      <c r="OQK35" s="245"/>
      <c r="OQL35" s="245"/>
      <c r="OQM35" s="245"/>
      <c r="OQN35" s="245"/>
      <c r="OQO35" s="245"/>
      <c r="OQP35" s="245"/>
      <c r="OQQ35" s="245"/>
      <c r="OQR35" s="245"/>
      <c r="OQS35" s="245"/>
      <c r="OQT35" s="245"/>
      <c r="OQU35" s="245"/>
      <c r="OQV35" s="245"/>
      <c r="OQX35" s="245"/>
      <c r="OQY35" s="245"/>
      <c r="OQZ35" s="245"/>
      <c r="ORA35" s="245"/>
      <c r="ORB35" s="245"/>
      <c r="ORC35" s="245"/>
      <c r="ORD35" s="245"/>
      <c r="ORE35" s="245"/>
      <c r="ORF35" s="245"/>
      <c r="ORG35" s="245"/>
      <c r="ORH35" s="245"/>
      <c r="ORI35" s="245"/>
      <c r="ORJ35" s="245"/>
      <c r="ORK35" s="245"/>
      <c r="ORL35" s="245"/>
      <c r="ORM35" s="245"/>
      <c r="ORN35" s="245"/>
      <c r="ORO35" s="245"/>
      <c r="ORP35" s="245"/>
      <c r="ORQ35" s="245"/>
      <c r="ORR35" s="245"/>
      <c r="ORT35" s="245"/>
      <c r="ORU35" s="245"/>
      <c r="ORV35" s="245"/>
      <c r="ORW35" s="245"/>
      <c r="ORX35" s="245"/>
      <c r="ORY35" s="245"/>
      <c r="ORZ35" s="245"/>
      <c r="OSA35" s="245"/>
      <c r="OSB35" s="245"/>
      <c r="OSC35" s="245"/>
      <c r="OSD35" s="245"/>
      <c r="OSE35" s="245"/>
      <c r="OSF35" s="245"/>
      <c r="OSG35" s="245"/>
      <c r="OSH35" s="245"/>
      <c r="OSI35" s="245"/>
      <c r="OSJ35" s="245"/>
      <c r="OSK35" s="245"/>
      <c r="OSL35" s="245"/>
      <c r="OSM35" s="245"/>
      <c r="OSN35" s="245"/>
      <c r="OSP35" s="245"/>
      <c r="OSQ35" s="245"/>
      <c r="OSR35" s="245"/>
      <c r="OSS35" s="245"/>
      <c r="OST35" s="245"/>
      <c r="OSU35" s="245"/>
      <c r="OSV35" s="245"/>
      <c r="OSW35" s="245"/>
      <c r="OSX35" s="245"/>
      <c r="OSY35" s="245"/>
      <c r="OSZ35" s="245"/>
      <c r="OTA35" s="245"/>
      <c r="OTB35" s="245"/>
      <c r="OTC35" s="245"/>
      <c r="OTD35" s="245"/>
      <c r="OTE35" s="245"/>
      <c r="OTF35" s="245"/>
      <c r="OTG35" s="245"/>
      <c r="OTH35" s="245"/>
      <c r="OTI35" s="245"/>
      <c r="OTJ35" s="245"/>
      <c r="OTL35" s="245"/>
      <c r="OTM35" s="245"/>
      <c r="OTN35" s="245"/>
      <c r="OTO35" s="245"/>
      <c r="OTP35" s="245"/>
      <c r="OTQ35" s="245"/>
      <c r="OTR35" s="245"/>
      <c r="OTS35" s="245"/>
      <c r="OTT35" s="245"/>
      <c r="OTU35" s="245"/>
      <c r="OTV35" s="245"/>
      <c r="OTW35" s="245"/>
      <c r="OTX35" s="245"/>
      <c r="OTY35" s="245"/>
      <c r="OTZ35" s="245"/>
      <c r="OUA35" s="245"/>
      <c r="OUB35" s="245"/>
      <c r="OUC35" s="245"/>
      <c r="OUD35" s="245"/>
      <c r="OUE35" s="245"/>
      <c r="OUF35" s="245"/>
      <c r="OUH35" s="245"/>
      <c r="OUI35" s="245"/>
      <c r="OUJ35" s="245"/>
      <c r="OUK35" s="245"/>
      <c r="OUL35" s="245"/>
      <c r="OUM35" s="245"/>
      <c r="OUN35" s="245"/>
      <c r="OUO35" s="245"/>
      <c r="OUP35" s="245"/>
      <c r="OUQ35" s="245"/>
      <c r="OUR35" s="245"/>
      <c r="OUS35" s="245"/>
      <c r="OUT35" s="245"/>
      <c r="OUU35" s="245"/>
      <c r="OUV35" s="245"/>
      <c r="OUW35" s="245"/>
      <c r="OUX35" s="245"/>
      <c r="OUY35" s="245"/>
      <c r="OUZ35" s="245"/>
      <c r="OVA35" s="245"/>
      <c r="OVB35" s="245"/>
      <c r="OVD35" s="245"/>
      <c r="OVE35" s="245"/>
      <c r="OVF35" s="245"/>
      <c r="OVG35" s="245"/>
      <c r="OVH35" s="245"/>
      <c r="OVI35" s="245"/>
      <c r="OVJ35" s="245"/>
      <c r="OVK35" s="245"/>
      <c r="OVL35" s="245"/>
      <c r="OVM35" s="245"/>
      <c r="OVN35" s="245"/>
      <c r="OVO35" s="245"/>
      <c r="OVP35" s="245"/>
      <c r="OVQ35" s="245"/>
      <c r="OVR35" s="245"/>
      <c r="OVS35" s="245"/>
      <c r="OVT35" s="245"/>
      <c r="OVU35" s="245"/>
      <c r="OVV35" s="245"/>
      <c r="OVW35" s="245"/>
      <c r="OVX35" s="245"/>
      <c r="OVZ35" s="245"/>
      <c r="OWA35" s="245"/>
      <c r="OWB35" s="245"/>
      <c r="OWC35" s="245"/>
      <c r="OWD35" s="245"/>
      <c r="OWE35" s="245"/>
      <c r="OWF35" s="245"/>
      <c r="OWG35" s="245"/>
      <c r="OWH35" s="245"/>
      <c r="OWI35" s="245"/>
      <c r="OWJ35" s="245"/>
      <c r="OWK35" s="245"/>
      <c r="OWL35" s="245"/>
      <c r="OWM35" s="245"/>
      <c r="OWN35" s="245"/>
      <c r="OWO35" s="245"/>
      <c r="OWP35" s="245"/>
      <c r="OWQ35" s="245"/>
      <c r="OWR35" s="245"/>
      <c r="OWS35" s="245"/>
      <c r="OWT35" s="245"/>
      <c r="OWV35" s="245"/>
      <c r="OWW35" s="245"/>
      <c r="OWX35" s="245"/>
      <c r="OWY35" s="245"/>
      <c r="OWZ35" s="245"/>
      <c r="OXA35" s="245"/>
      <c r="OXB35" s="245"/>
      <c r="OXC35" s="245"/>
      <c r="OXD35" s="245"/>
      <c r="OXE35" s="245"/>
      <c r="OXF35" s="245"/>
      <c r="OXG35" s="245"/>
      <c r="OXH35" s="245"/>
      <c r="OXI35" s="245"/>
      <c r="OXJ35" s="245"/>
      <c r="OXK35" s="245"/>
      <c r="OXL35" s="245"/>
      <c r="OXM35" s="245"/>
      <c r="OXN35" s="245"/>
      <c r="OXO35" s="245"/>
      <c r="OXP35" s="245"/>
      <c r="OXR35" s="245"/>
      <c r="OXS35" s="245"/>
      <c r="OXT35" s="245"/>
      <c r="OXU35" s="245"/>
      <c r="OXV35" s="245"/>
      <c r="OXW35" s="245"/>
      <c r="OXX35" s="245"/>
      <c r="OXY35" s="245"/>
      <c r="OXZ35" s="245"/>
      <c r="OYA35" s="245"/>
      <c r="OYB35" s="245"/>
      <c r="OYC35" s="245"/>
      <c r="OYD35" s="245"/>
      <c r="OYE35" s="245"/>
      <c r="OYF35" s="245"/>
      <c r="OYG35" s="245"/>
      <c r="OYH35" s="245"/>
      <c r="OYI35" s="245"/>
      <c r="OYJ35" s="245"/>
      <c r="OYK35" s="245"/>
      <c r="OYL35" s="245"/>
      <c r="OYN35" s="245"/>
      <c r="OYO35" s="245"/>
      <c r="OYP35" s="245"/>
      <c r="OYQ35" s="245"/>
      <c r="OYR35" s="245"/>
      <c r="OYS35" s="245"/>
      <c r="OYT35" s="245"/>
      <c r="OYU35" s="245"/>
      <c r="OYV35" s="245"/>
      <c r="OYW35" s="245"/>
      <c r="OYX35" s="245"/>
      <c r="OYY35" s="245"/>
      <c r="OYZ35" s="245"/>
      <c r="OZA35" s="245"/>
      <c r="OZB35" s="245"/>
      <c r="OZC35" s="245"/>
      <c r="OZD35" s="245"/>
      <c r="OZE35" s="245"/>
      <c r="OZF35" s="245"/>
      <c r="OZG35" s="245"/>
      <c r="OZH35" s="245"/>
      <c r="OZJ35" s="245"/>
      <c r="OZK35" s="245"/>
      <c r="OZL35" s="245"/>
      <c r="OZM35" s="245"/>
      <c r="OZN35" s="245"/>
      <c r="OZO35" s="245"/>
      <c r="OZP35" s="245"/>
      <c r="OZQ35" s="245"/>
      <c r="OZR35" s="245"/>
      <c r="OZS35" s="245"/>
      <c r="OZT35" s="245"/>
      <c r="OZU35" s="245"/>
      <c r="OZV35" s="245"/>
      <c r="OZW35" s="245"/>
      <c r="OZX35" s="245"/>
      <c r="OZY35" s="245"/>
      <c r="OZZ35" s="245"/>
      <c r="PAA35" s="245"/>
      <c r="PAB35" s="245"/>
      <c r="PAC35" s="245"/>
      <c r="PAD35" s="245"/>
      <c r="PAF35" s="245"/>
      <c r="PAG35" s="245"/>
      <c r="PAH35" s="245"/>
      <c r="PAI35" s="245"/>
      <c r="PAJ35" s="245"/>
      <c r="PAK35" s="245"/>
      <c r="PAL35" s="245"/>
      <c r="PAM35" s="245"/>
      <c r="PAN35" s="245"/>
      <c r="PAO35" s="245"/>
      <c r="PAP35" s="245"/>
      <c r="PAQ35" s="245"/>
      <c r="PAR35" s="245"/>
      <c r="PAS35" s="245"/>
      <c r="PAT35" s="245"/>
      <c r="PAU35" s="245"/>
      <c r="PAV35" s="245"/>
      <c r="PAW35" s="245"/>
      <c r="PAX35" s="245"/>
      <c r="PAY35" s="245"/>
      <c r="PAZ35" s="245"/>
      <c r="PBB35" s="245"/>
      <c r="PBC35" s="245"/>
      <c r="PBD35" s="245"/>
      <c r="PBE35" s="245"/>
      <c r="PBF35" s="245"/>
      <c r="PBG35" s="245"/>
      <c r="PBH35" s="245"/>
      <c r="PBI35" s="245"/>
      <c r="PBJ35" s="245"/>
      <c r="PBK35" s="245"/>
      <c r="PBL35" s="245"/>
      <c r="PBM35" s="245"/>
      <c r="PBN35" s="245"/>
      <c r="PBO35" s="245"/>
      <c r="PBP35" s="245"/>
      <c r="PBQ35" s="245"/>
      <c r="PBR35" s="245"/>
      <c r="PBS35" s="245"/>
      <c r="PBT35" s="245"/>
      <c r="PBU35" s="245"/>
      <c r="PBV35" s="245"/>
      <c r="PBX35" s="245"/>
      <c r="PBY35" s="245"/>
      <c r="PBZ35" s="245"/>
      <c r="PCA35" s="245"/>
      <c r="PCB35" s="245"/>
      <c r="PCC35" s="245"/>
      <c r="PCD35" s="245"/>
      <c r="PCE35" s="245"/>
      <c r="PCF35" s="245"/>
      <c r="PCG35" s="245"/>
      <c r="PCH35" s="245"/>
      <c r="PCI35" s="245"/>
      <c r="PCJ35" s="245"/>
      <c r="PCK35" s="245"/>
      <c r="PCL35" s="245"/>
      <c r="PCM35" s="245"/>
      <c r="PCN35" s="245"/>
      <c r="PCO35" s="245"/>
      <c r="PCP35" s="245"/>
      <c r="PCQ35" s="245"/>
      <c r="PCR35" s="245"/>
      <c r="PCT35" s="245"/>
      <c r="PCU35" s="245"/>
      <c r="PCV35" s="245"/>
      <c r="PCW35" s="245"/>
      <c r="PCX35" s="245"/>
      <c r="PCY35" s="245"/>
      <c r="PCZ35" s="245"/>
      <c r="PDA35" s="245"/>
      <c r="PDB35" s="245"/>
      <c r="PDC35" s="245"/>
      <c r="PDD35" s="245"/>
      <c r="PDE35" s="245"/>
      <c r="PDF35" s="245"/>
      <c r="PDG35" s="245"/>
      <c r="PDH35" s="245"/>
      <c r="PDI35" s="245"/>
      <c r="PDJ35" s="245"/>
      <c r="PDK35" s="245"/>
      <c r="PDL35" s="245"/>
      <c r="PDM35" s="245"/>
      <c r="PDN35" s="245"/>
      <c r="PDP35" s="245"/>
      <c r="PDQ35" s="245"/>
      <c r="PDR35" s="245"/>
      <c r="PDS35" s="245"/>
      <c r="PDT35" s="245"/>
      <c r="PDU35" s="245"/>
      <c r="PDV35" s="245"/>
      <c r="PDW35" s="245"/>
      <c r="PDX35" s="245"/>
      <c r="PDY35" s="245"/>
      <c r="PDZ35" s="245"/>
      <c r="PEA35" s="245"/>
      <c r="PEB35" s="245"/>
      <c r="PEC35" s="245"/>
      <c r="PED35" s="245"/>
      <c r="PEE35" s="245"/>
      <c r="PEF35" s="245"/>
      <c r="PEG35" s="245"/>
      <c r="PEH35" s="245"/>
      <c r="PEI35" s="245"/>
      <c r="PEJ35" s="245"/>
      <c r="PEL35" s="245"/>
      <c r="PEM35" s="245"/>
      <c r="PEN35" s="245"/>
      <c r="PEO35" s="245"/>
      <c r="PEP35" s="245"/>
      <c r="PEQ35" s="245"/>
      <c r="PER35" s="245"/>
      <c r="PES35" s="245"/>
      <c r="PET35" s="245"/>
      <c r="PEU35" s="245"/>
      <c r="PEV35" s="245"/>
      <c r="PEW35" s="245"/>
      <c r="PEX35" s="245"/>
      <c r="PEY35" s="245"/>
      <c r="PEZ35" s="245"/>
      <c r="PFA35" s="245"/>
      <c r="PFB35" s="245"/>
      <c r="PFC35" s="245"/>
      <c r="PFD35" s="245"/>
      <c r="PFE35" s="245"/>
      <c r="PFF35" s="245"/>
      <c r="PFH35" s="245"/>
      <c r="PFI35" s="245"/>
      <c r="PFJ35" s="245"/>
      <c r="PFK35" s="245"/>
      <c r="PFL35" s="245"/>
      <c r="PFM35" s="245"/>
      <c r="PFN35" s="245"/>
      <c r="PFO35" s="245"/>
      <c r="PFP35" s="245"/>
      <c r="PFQ35" s="245"/>
      <c r="PFR35" s="245"/>
      <c r="PFS35" s="245"/>
      <c r="PFT35" s="245"/>
      <c r="PFU35" s="245"/>
      <c r="PFV35" s="245"/>
      <c r="PFW35" s="245"/>
      <c r="PFX35" s="245"/>
      <c r="PFY35" s="245"/>
      <c r="PFZ35" s="245"/>
      <c r="PGA35" s="245"/>
      <c r="PGB35" s="245"/>
      <c r="PGD35" s="245"/>
      <c r="PGE35" s="245"/>
      <c r="PGF35" s="245"/>
      <c r="PGG35" s="245"/>
      <c r="PGH35" s="245"/>
      <c r="PGI35" s="245"/>
      <c r="PGJ35" s="245"/>
      <c r="PGK35" s="245"/>
      <c r="PGL35" s="245"/>
      <c r="PGM35" s="245"/>
      <c r="PGN35" s="245"/>
      <c r="PGO35" s="245"/>
      <c r="PGP35" s="245"/>
      <c r="PGQ35" s="245"/>
      <c r="PGR35" s="245"/>
      <c r="PGS35" s="245"/>
      <c r="PGT35" s="245"/>
      <c r="PGU35" s="245"/>
      <c r="PGV35" s="245"/>
      <c r="PGW35" s="245"/>
      <c r="PGX35" s="245"/>
      <c r="PGZ35" s="245"/>
      <c r="PHA35" s="245"/>
      <c r="PHB35" s="245"/>
      <c r="PHC35" s="245"/>
      <c r="PHD35" s="245"/>
      <c r="PHE35" s="245"/>
      <c r="PHF35" s="245"/>
      <c r="PHG35" s="245"/>
      <c r="PHH35" s="245"/>
      <c r="PHI35" s="245"/>
      <c r="PHJ35" s="245"/>
      <c r="PHK35" s="245"/>
      <c r="PHL35" s="245"/>
      <c r="PHM35" s="245"/>
      <c r="PHN35" s="245"/>
      <c r="PHO35" s="245"/>
      <c r="PHP35" s="245"/>
      <c r="PHQ35" s="245"/>
      <c r="PHR35" s="245"/>
      <c r="PHS35" s="245"/>
      <c r="PHT35" s="245"/>
      <c r="PHV35" s="245"/>
      <c r="PHW35" s="245"/>
      <c r="PHX35" s="245"/>
      <c r="PHY35" s="245"/>
      <c r="PHZ35" s="245"/>
      <c r="PIA35" s="245"/>
      <c r="PIB35" s="245"/>
      <c r="PIC35" s="245"/>
      <c r="PID35" s="245"/>
      <c r="PIE35" s="245"/>
      <c r="PIF35" s="245"/>
      <c r="PIG35" s="245"/>
      <c r="PIH35" s="245"/>
      <c r="PII35" s="245"/>
      <c r="PIJ35" s="245"/>
      <c r="PIK35" s="245"/>
      <c r="PIL35" s="245"/>
      <c r="PIM35" s="245"/>
      <c r="PIN35" s="245"/>
      <c r="PIO35" s="245"/>
      <c r="PIP35" s="245"/>
      <c r="PIR35" s="245"/>
      <c r="PIS35" s="245"/>
      <c r="PIT35" s="245"/>
      <c r="PIU35" s="245"/>
      <c r="PIV35" s="245"/>
      <c r="PIW35" s="245"/>
      <c r="PIX35" s="245"/>
      <c r="PIY35" s="245"/>
      <c r="PIZ35" s="245"/>
      <c r="PJA35" s="245"/>
      <c r="PJB35" s="245"/>
      <c r="PJC35" s="245"/>
      <c r="PJD35" s="245"/>
      <c r="PJE35" s="245"/>
      <c r="PJF35" s="245"/>
      <c r="PJG35" s="245"/>
      <c r="PJH35" s="245"/>
      <c r="PJI35" s="245"/>
      <c r="PJJ35" s="245"/>
      <c r="PJK35" s="245"/>
      <c r="PJL35" s="245"/>
      <c r="PJN35" s="245"/>
      <c r="PJO35" s="245"/>
      <c r="PJP35" s="245"/>
      <c r="PJQ35" s="245"/>
      <c r="PJR35" s="245"/>
      <c r="PJS35" s="245"/>
      <c r="PJT35" s="245"/>
      <c r="PJU35" s="245"/>
      <c r="PJV35" s="245"/>
      <c r="PJW35" s="245"/>
      <c r="PJX35" s="245"/>
      <c r="PJY35" s="245"/>
      <c r="PJZ35" s="245"/>
      <c r="PKA35" s="245"/>
      <c r="PKB35" s="245"/>
      <c r="PKC35" s="245"/>
      <c r="PKD35" s="245"/>
      <c r="PKE35" s="245"/>
      <c r="PKF35" s="245"/>
      <c r="PKG35" s="245"/>
      <c r="PKH35" s="245"/>
      <c r="PKJ35" s="245"/>
      <c r="PKK35" s="245"/>
      <c r="PKL35" s="245"/>
      <c r="PKM35" s="245"/>
      <c r="PKN35" s="245"/>
      <c r="PKO35" s="245"/>
      <c r="PKP35" s="245"/>
      <c r="PKQ35" s="245"/>
      <c r="PKR35" s="245"/>
      <c r="PKS35" s="245"/>
      <c r="PKT35" s="245"/>
      <c r="PKU35" s="245"/>
      <c r="PKV35" s="245"/>
      <c r="PKW35" s="245"/>
      <c r="PKX35" s="245"/>
      <c r="PKY35" s="245"/>
      <c r="PKZ35" s="245"/>
      <c r="PLA35" s="245"/>
      <c r="PLB35" s="245"/>
      <c r="PLC35" s="245"/>
      <c r="PLD35" s="245"/>
      <c r="PLF35" s="245"/>
      <c r="PLG35" s="245"/>
      <c r="PLH35" s="245"/>
      <c r="PLI35" s="245"/>
      <c r="PLJ35" s="245"/>
      <c r="PLK35" s="245"/>
      <c r="PLL35" s="245"/>
      <c r="PLM35" s="245"/>
      <c r="PLN35" s="245"/>
      <c r="PLO35" s="245"/>
      <c r="PLP35" s="245"/>
      <c r="PLQ35" s="245"/>
      <c r="PLR35" s="245"/>
      <c r="PLS35" s="245"/>
      <c r="PLT35" s="245"/>
      <c r="PLU35" s="245"/>
      <c r="PLV35" s="245"/>
      <c r="PLW35" s="245"/>
      <c r="PLX35" s="245"/>
      <c r="PLY35" s="245"/>
      <c r="PLZ35" s="245"/>
      <c r="PMB35" s="245"/>
      <c r="PMC35" s="245"/>
      <c r="PMD35" s="245"/>
      <c r="PME35" s="245"/>
      <c r="PMF35" s="245"/>
      <c r="PMG35" s="245"/>
      <c r="PMH35" s="245"/>
      <c r="PMI35" s="245"/>
      <c r="PMJ35" s="245"/>
      <c r="PMK35" s="245"/>
      <c r="PML35" s="245"/>
      <c r="PMM35" s="245"/>
      <c r="PMN35" s="245"/>
      <c r="PMO35" s="245"/>
      <c r="PMP35" s="245"/>
      <c r="PMQ35" s="245"/>
      <c r="PMR35" s="245"/>
      <c r="PMS35" s="245"/>
      <c r="PMT35" s="245"/>
      <c r="PMU35" s="245"/>
      <c r="PMV35" s="245"/>
      <c r="PMX35" s="245"/>
      <c r="PMY35" s="245"/>
      <c r="PMZ35" s="245"/>
      <c r="PNA35" s="245"/>
      <c r="PNB35" s="245"/>
      <c r="PNC35" s="245"/>
      <c r="PND35" s="245"/>
      <c r="PNE35" s="245"/>
      <c r="PNF35" s="245"/>
      <c r="PNG35" s="245"/>
      <c r="PNH35" s="245"/>
      <c r="PNI35" s="245"/>
      <c r="PNJ35" s="245"/>
      <c r="PNK35" s="245"/>
      <c r="PNL35" s="245"/>
      <c r="PNM35" s="245"/>
      <c r="PNN35" s="245"/>
      <c r="PNO35" s="245"/>
      <c r="PNP35" s="245"/>
      <c r="PNQ35" s="245"/>
      <c r="PNR35" s="245"/>
      <c r="PNT35" s="245"/>
      <c r="PNU35" s="245"/>
      <c r="PNV35" s="245"/>
      <c r="PNW35" s="245"/>
      <c r="PNX35" s="245"/>
      <c r="PNY35" s="245"/>
      <c r="PNZ35" s="245"/>
      <c r="POA35" s="245"/>
      <c r="POB35" s="245"/>
      <c r="POC35" s="245"/>
      <c r="POD35" s="245"/>
      <c r="POE35" s="245"/>
      <c r="POF35" s="245"/>
      <c r="POG35" s="245"/>
      <c r="POH35" s="245"/>
      <c r="POI35" s="245"/>
      <c r="POJ35" s="245"/>
      <c r="POK35" s="245"/>
      <c r="POL35" s="245"/>
      <c r="POM35" s="245"/>
      <c r="PON35" s="245"/>
      <c r="POP35" s="245"/>
      <c r="POQ35" s="245"/>
      <c r="POR35" s="245"/>
      <c r="POS35" s="245"/>
      <c r="POT35" s="245"/>
      <c r="POU35" s="245"/>
      <c r="POV35" s="245"/>
      <c r="POW35" s="245"/>
      <c r="POX35" s="245"/>
      <c r="POY35" s="245"/>
      <c r="POZ35" s="245"/>
      <c r="PPA35" s="245"/>
      <c r="PPB35" s="245"/>
      <c r="PPC35" s="245"/>
      <c r="PPD35" s="245"/>
      <c r="PPE35" s="245"/>
      <c r="PPF35" s="245"/>
      <c r="PPG35" s="245"/>
      <c r="PPH35" s="245"/>
      <c r="PPI35" s="245"/>
      <c r="PPJ35" s="245"/>
      <c r="PPL35" s="245"/>
      <c r="PPM35" s="245"/>
      <c r="PPN35" s="245"/>
      <c r="PPO35" s="245"/>
      <c r="PPP35" s="245"/>
      <c r="PPQ35" s="245"/>
      <c r="PPR35" s="245"/>
      <c r="PPS35" s="245"/>
      <c r="PPT35" s="245"/>
      <c r="PPU35" s="245"/>
      <c r="PPV35" s="245"/>
      <c r="PPW35" s="245"/>
      <c r="PPX35" s="245"/>
      <c r="PPY35" s="245"/>
      <c r="PPZ35" s="245"/>
      <c r="PQA35" s="245"/>
      <c r="PQB35" s="245"/>
      <c r="PQC35" s="245"/>
      <c r="PQD35" s="245"/>
      <c r="PQE35" s="245"/>
      <c r="PQF35" s="245"/>
      <c r="PQH35" s="245"/>
      <c r="PQI35" s="245"/>
      <c r="PQJ35" s="245"/>
      <c r="PQK35" s="245"/>
      <c r="PQL35" s="245"/>
      <c r="PQM35" s="245"/>
      <c r="PQN35" s="245"/>
      <c r="PQO35" s="245"/>
      <c r="PQP35" s="245"/>
      <c r="PQQ35" s="245"/>
      <c r="PQR35" s="245"/>
      <c r="PQS35" s="245"/>
      <c r="PQT35" s="245"/>
      <c r="PQU35" s="245"/>
      <c r="PQV35" s="245"/>
      <c r="PQW35" s="245"/>
      <c r="PQX35" s="245"/>
      <c r="PQY35" s="245"/>
      <c r="PQZ35" s="245"/>
      <c r="PRA35" s="245"/>
      <c r="PRB35" s="245"/>
      <c r="PRD35" s="245"/>
      <c r="PRE35" s="245"/>
      <c r="PRF35" s="245"/>
      <c r="PRG35" s="245"/>
      <c r="PRH35" s="245"/>
      <c r="PRI35" s="245"/>
      <c r="PRJ35" s="245"/>
      <c r="PRK35" s="245"/>
      <c r="PRL35" s="245"/>
      <c r="PRM35" s="245"/>
      <c r="PRN35" s="245"/>
      <c r="PRO35" s="245"/>
      <c r="PRP35" s="245"/>
      <c r="PRQ35" s="245"/>
      <c r="PRR35" s="245"/>
      <c r="PRS35" s="245"/>
      <c r="PRT35" s="245"/>
      <c r="PRU35" s="245"/>
      <c r="PRV35" s="245"/>
      <c r="PRW35" s="245"/>
      <c r="PRX35" s="245"/>
      <c r="PRZ35" s="245"/>
      <c r="PSA35" s="245"/>
      <c r="PSB35" s="245"/>
      <c r="PSC35" s="245"/>
      <c r="PSD35" s="245"/>
      <c r="PSE35" s="245"/>
      <c r="PSF35" s="245"/>
      <c r="PSG35" s="245"/>
      <c r="PSH35" s="245"/>
      <c r="PSI35" s="245"/>
      <c r="PSJ35" s="245"/>
      <c r="PSK35" s="245"/>
      <c r="PSL35" s="245"/>
      <c r="PSM35" s="245"/>
      <c r="PSN35" s="245"/>
      <c r="PSO35" s="245"/>
      <c r="PSP35" s="245"/>
      <c r="PSQ35" s="245"/>
      <c r="PSR35" s="245"/>
      <c r="PSS35" s="245"/>
      <c r="PST35" s="245"/>
      <c r="PSV35" s="245"/>
      <c r="PSW35" s="245"/>
      <c r="PSX35" s="245"/>
      <c r="PSY35" s="245"/>
      <c r="PSZ35" s="245"/>
      <c r="PTA35" s="245"/>
      <c r="PTB35" s="245"/>
      <c r="PTC35" s="245"/>
      <c r="PTD35" s="245"/>
      <c r="PTE35" s="245"/>
      <c r="PTF35" s="245"/>
      <c r="PTG35" s="245"/>
      <c r="PTH35" s="245"/>
      <c r="PTI35" s="245"/>
      <c r="PTJ35" s="245"/>
      <c r="PTK35" s="245"/>
      <c r="PTL35" s="245"/>
      <c r="PTM35" s="245"/>
      <c r="PTN35" s="245"/>
      <c r="PTO35" s="245"/>
      <c r="PTP35" s="245"/>
      <c r="PTR35" s="245"/>
      <c r="PTS35" s="245"/>
      <c r="PTT35" s="245"/>
      <c r="PTU35" s="245"/>
      <c r="PTV35" s="245"/>
      <c r="PTW35" s="245"/>
      <c r="PTX35" s="245"/>
      <c r="PTY35" s="245"/>
      <c r="PTZ35" s="245"/>
      <c r="PUA35" s="245"/>
      <c r="PUB35" s="245"/>
      <c r="PUC35" s="245"/>
      <c r="PUD35" s="245"/>
      <c r="PUE35" s="245"/>
      <c r="PUF35" s="245"/>
      <c r="PUG35" s="245"/>
      <c r="PUH35" s="245"/>
      <c r="PUI35" s="245"/>
      <c r="PUJ35" s="245"/>
      <c r="PUK35" s="245"/>
      <c r="PUL35" s="245"/>
      <c r="PUN35" s="245"/>
      <c r="PUO35" s="245"/>
      <c r="PUP35" s="245"/>
      <c r="PUQ35" s="245"/>
      <c r="PUR35" s="245"/>
      <c r="PUS35" s="245"/>
      <c r="PUT35" s="245"/>
      <c r="PUU35" s="245"/>
      <c r="PUV35" s="245"/>
      <c r="PUW35" s="245"/>
      <c r="PUX35" s="245"/>
      <c r="PUY35" s="245"/>
      <c r="PUZ35" s="245"/>
      <c r="PVA35" s="245"/>
      <c r="PVB35" s="245"/>
      <c r="PVC35" s="245"/>
      <c r="PVD35" s="245"/>
      <c r="PVE35" s="245"/>
      <c r="PVF35" s="245"/>
      <c r="PVG35" s="245"/>
      <c r="PVH35" s="245"/>
      <c r="PVJ35" s="245"/>
      <c r="PVK35" s="245"/>
      <c r="PVL35" s="245"/>
      <c r="PVM35" s="245"/>
      <c r="PVN35" s="245"/>
      <c r="PVO35" s="245"/>
      <c r="PVP35" s="245"/>
      <c r="PVQ35" s="245"/>
      <c r="PVR35" s="245"/>
      <c r="PVS35" s="245"/>
      <c r="PVT35" s="245"/>
      <c r="PVU35" s="245"/>
      <c r="PVV35" s="245"/>
      <c r="PVW35" s="245"/>
      <c r="PVX35" s="245"/>
      <c r="PVY35" s="245"/>
      <c r="PVZ35" s="245"/>
      <c r="PWA35" s="245"/>
      <c r="PWB35" s="245"/>
      <c r="PWC35" s="245"/>
      <c r="PWD35" s="245"/>
      <c r="PWF35" s="245"/>
      <c r="PWG35" s="245"/>
      <c r="PWH35" s="245"/>
      <c r="PWI35" s="245"/>
      <c r="PWJ35" s="245"/>
      <c r="PWK35" s="245"/>
      <c r="PWL35" s="245"/>
      <c r="PWM35" s="245"/>
      <c r="PWN35" s="245"/>
      <c r="PWO35" s="245"/>
      <c r="PWP35" s="245"/>
      <c r="PWQ35" s="245"/>
      <c r="PWR35" s="245"/>
      <c r="PWS35" s="245"/>
      <c r="PWT35" s="245"/>
      <c r="PWU35" s="245"/>
      <c r="PWV35" s="245"/>
      <c r="PWW35" s="245"/>
      <c r="PWX35" s="245"/>
      <c r="PWY35" s="245"/>
      <c r="PWZ35" s="245"/>
      <c r="PXB35" s="245"/>
      <c r="PXC35" s="245"/>
      <c r="PXD35" s="245"/>
      <c r="PXE35" s="245"/>
      <c r="PXF35" s="245"/>
      <c r="PXG35" s="245"/>
      <c r="PXH35" s="245"/>
      <c r="PXI35" s="245"/>
      <c r="PXJ35" s="245"/>
      <c r="PXK35" s="245"/>
      <c r="PXL35" s="245"/>
      <c r="PXM35" s="245"/>
      <c r="PXN35" s="245"/>
      <c r="PXO35" s="245"/>
      <c r="PXP35" s="245"/>
      <c r="PXQ35" s="245"/>
      <c r="PXR35" s="245"/>
      <c r="PXS35" s="245"/>
      <c r="PXT35" s="245"/>
      <c r="PXU35" s="245"/>
      <c r="PXV35" s="245"/>
      <c r="PXX35" s="245"/>
      <c r="PXY35" s="245"/>
      <c r="PXZ35" s="245"/>
      <c r="PYA35" s="245"/>
      <c r="PYB35" s="245"/>
      <c r="PYC35" s="245"/>
      <c r="PYD35" s="245"/>
      <c r="PYE35" s="245"/>
      <c r="PYF35" s="245"/>
      <c r="PYG35" s="245"/>
      <c r="PYH35" s="245"/>
      <c r="PYI35" s="245"/>
      <c r="PYJ35" s="245"/>
      <c r="PYK35" s="245"/>
      <c r="PYL35" s="245"/>
      <c r="PYM35" s="245"/>
      <c r="PYN35" s="245"/>
      <c r="PYO35" s="245"/>
      <c r="PYP35" s="245"/>
      <c r="PYQ35" s="245"/>
      <c r="PYR35" s="245"/>
      <c r="PYT35" s="245"/>
      <c r="PYU35" s="245"/>
      <c r="PYV35" s="245"/>
      <c r="PYW35" s="245"/>
      <c r="PYX35" s="245"/>
      <c r="PYY35" s="245"/>
      <c r="PYZ35" s="245"/>
      <c r="PZA35" s="245"/>
      <c r="PZB35" s="245"/>
      <c r="PZC35" s="245"/>
      <c r="PZD35" s="245"/>
      <c r="PZE35" s="245"/>
      <c r="PZF35" s="245"/>
      <c r="PZG35" s="245"/>
      <c r="PZH35" s="245"/>
      <c r="PZI35" s="245"/>
      <c r="PZJ35" s="245"/>
      <c r="PZK35" s="245"/>
      <c r="PZL35" s="245"/>
      <c r="PZM35" s="245"/>
      <c r="PZN35" s="245"/>
      <c r="PZP35" s="245"/>
      <c r="PZQ35" s="245"/>
      <c r="PZR35" s="245"/>
      <c r="PZS35" s="245"/>
      <c r="PZT35" s="245"/>
      <c r="PZU35" s="245"/>
      <c r="PZV35" s="245"/>
      <c r="PZW35" s="245"/>
      <c r="PZX35" s="245"/>
      <c r="PZY35" s="245"/>
      <c r="PZZ35" s="245"/>
      <c r="QAA35" s="245"/>
      <c r="QAB35" s="245"/>
      <c r="QAC35" s="245"/>
      <c r="QAD35" s="245"/>
      <c r="QAE35" s="245"/>
      <c r="QAF35" s="245"/>
      <c r="QAG35" s="245"/>
      <c r="QAH35" s="245"/>
      <c r="QAI35" s="245"/>
      <c r="QAJ35" s="245"/>
      <c r="QAL35" s="245"/>
      <c r="QAM35" s="245"/>
      <c r="QAN35" s="245"/>
      <c r="QAO35" s="245"/>
      <c r="QAP35" s="245"/>
      <c r="QAQ35" s="245"/>
      <c r="QAR35" s="245"/>
      <c r="QAS35" s="245"/>
      <c r="QAT35" s="245"/>
      <c r="QAU35" s="245"/>
      <c r="QAV35" s="245"/>
      <c r="QAW35" s="245"/>
      <c r="QAX35" s="245"/>
      <c r="QAY35" s="245"/>
      <c r="QAZ35" s="245"/>
      <c r="QBA35" s="245"/>
      <c r="QBB35" s="245"/>
      <c r="QBC35" s="245"/>
      <c r="QBD35" s="245"/>
      <c r="QBE35" s="245"/>
      <c r="QBF35" s="245"/>
      <c r="QBH35" s="245"/>
      <c r="QBI35" s="245"/>
      <c r="QBJ35" s="245"/>
      <c r="QBK35" s="245"/>
      <c r="QBL35" s="245"/>
      <c r="QBM35" s="245"/>
      <c r="QBN35" s="245"/>
      <c r="QBO35" s="245"/>
      <c r="QBP35" s="245"/>
      <c r="QBQ35" s="245"/>
      <c r="QBR35" s="245"/>
      <c r="QBS35" s="245"/>
      <c r="QBT35" s="245"/>
      <c r="QBU35" s="245"/>
      <c r="QBV35" s="245"/>
      <c r="QBW35" s="245"/>
      <c r="QBX35" s="245"/>
      <c r="QBY35" s="245"/>
      <c r="QBZ35" s="245"/>
      <c r="QCA35" s="245"/>
      <c r="QCB35" s="245"/>
      <c r="QCD35" s="245"/>
      <c r="QCE35" s="245"/>
      <c r="QCF35" s="245"/>
      <c r="QCG35" s="245"/>
      <c r="QCH35" s="245"/>
      <c r="QCI35" s="245"/>
      <c r="QCJ35" s="245"/>
      <c r="QCK35" s="245"/>
      <c r="QCL35" s="245"/>
      <c r="QCM35" s="245"/>
      <c r="QCN35" s="245"/>
      <c r="QCO35" s="245"/>
      <c r="QCP35" s="245"/>
      <c r="QCQ35" s="245"/>
      <c r="QCR35" s="245"/>
      <c r="QCS35" s="245"/>
      <c r="QCT35" s="245"/>
      <c r="QCU35" s="245"/>
      <c r="QCV35" s="245"/>
      <c r="QCW35" s="245"/>
      <c r="QCX35" s="245"/>
      <c r="QCZ35" s="245"/>
      <c r="QDA35" s="245"/>
      <c r="QDB35" s="245"/>
      <c r="QDC35" s="245"/>
      <c r="QDD35" s="245"/>
      <c r="QDE35" s="245"/>
      <c r="QDF35" s="245"/>
      <c r="QDG35" s="245"/>
      <c r="QDH35" s="245"/>
      <c r="QDI35" s="245"/>
      <c r="QDJ35" s="245"/>
      <c r="QDK35" s="245"/>
      <c r="QDL35" s="245"/>
      <c r="QDM35" s="245"/>
      <c r="QDN35" s="245"/>
      <c r="QDO35" s="245"/>
      <c r="QDP35" s="245"/>
      <c r="QDQ35" s="245"/>
      <c r="QDR35" s="245"/>
      <c r="QDS35" s="245"/>
      <c r="QDT35" s="245"/>
      <c r="QDV35" s="245"/>
      <c r="QDW35" s="245"/>
      <c r="QDX35" s="245"/>
      <c r="QDY35" s="245"/>
      <c r="QDZ35" s="245"/>
      <c r="QEA35" s="245"/>
      <c r="QEB35" s="245"/>
      <c r="QEC35" s="245"/>
      <c r="QED35" s="245"/>
      <c r="QEE35" s="245"/>
      <c r="QEF35" s="245"/>
      <c r="QEG35" s="245"/>
      <c r="QEH35" s="245"/>
      <c r="QEI35" s="245"/>
      <c r="QEJ35" s="245"/>
      <c r="QEK35" s="245"/>
      <c r="QEL35" s="245"/>
      <c r="QEM35" s="245"/>
      <c r="QEN35" s="245"/>
      <c r="QEO35" s="245"/>
      <c r="QEP35" s="245"/>
      <c r="QER35" s="245"/>
      <c r="QES35" s="245"/>
      <c r="QET35" s="245"/>
      <c r="QEU35" s="245"/>
      <c r="QEV35" s="245"/>
      <c r="QEW35" s="245"/>
      <c r="QEX35" s="245"/>
      <c r="QEY35" s="245"/>
      <c r="QEZ35" s="245"/>
      <c r="QFA35" s="245"/>
      <c r="QFB35" s="245"/>
      <c r="QFC35" s="245"/>
      <c r="QFD35" s="245"/>
      <c r="QFE35" s="245"/>
      <c r="QFF35" s="245"/>
      <c r="QFG35" s="245"/>
      <c r="QFH35" s="245"/>
      <c r="QFI35" s="245"/>
      <c r="QFJ35" s="245"/>
      <c r="QFK35" s="245"/>
      <c r="QFL35" s="245"/>
      <c r="QFN35" s="245"/>
      <c r="QFO35" s="245"/>
      <c r="QFP35" s="245"/>
      <c r="QFQ35" s="245"/>
      <c r="QFR35" s="245"/>
      <c r="QFS35" s="245"/>
      <c r="QFT35" s="245"/>
      <c r="QFU35" s="245"/>
      <c r="QFV35" s="245"/>
      <c r="QFW35" s="245"/>
      <c r="QFX35" s="245"/>
      <c r="QFY35" s="245"/>
      <c r="QFZ35" s="245"/>
      <c r="QGA35" s="245"/>
      <c r="QGB35" s="245"/>
      <c r="QGC35" s="245"/>
      <c r="QGD35" s="245"/>
      <c r="QGE35" s="245"/>
      <c r="QGF35" s="245"/>
      <c r="QGG35" s="245"/>
      <c r="QGH35" s="245"/>
      <c r="QGJ35" s="245"/>
      <c r="QGK35" s="245"/>
      <c r="QGL35" s="245"/>
      <c r="QGM35" s="245"/>
      <c r="QGN35" s="245"/>
      <c r="QGO35" s="245"/>
      <c r="QGP35" s="245"/>
      <c r="QGQ35" s="245"/>
      <c r="QGR35" s="245"/>
      <c r="QGS35" s="245"/>
      <c r="QGT35" s="245"/>
      <c r="QGU35" s="245"/>
      <c r="QGV35" s="245"/>
      <c r="QGW35" s="245"/>
      <c r="QGX35" s="245"/>
      <c r="QGY35" s="245"/>
      <c r="QGZ35" s="245"/>
      <c r="QHA35" s="245"/>
      <c r="QHB35" s="245"/>
      <c r="QHC35" s="245"/>
      <c r="QHD35" s="245"/>
      <c r="QHF35" s="245"/>
      <c r="QHG35" s="245"/>
      <c r="QHH35" s="245"/>
      <c r="QHI35" s="245"/>
      <c r="QHJ35" s="245"/>
      <c r="QHK35" s="245"/>
      <c r="QHL35" s="245"/>
      <c r="QHM35" s="245"/>
      <c r="QHN35" s="245"/>
      <c r="QHO35" s="245"/>
      <c r="QHP35" s="245"/>
      <c r="QHQ35" s="245"/>
      <c r="QHR35" s="245"/>
      <c r="QHS35" s="245"/>
      <c r="QHT35" s="245"/>
      <c r="QHU35" s="245"/>
      <c r="QHV35" s="245"/>
      <c r="QHW35" s="245"/>
      <c r="QHX35" s="245"/>
      <c r="QHY35" s="245"/>
      <c r="QHZ35" s="245"/>
      <c r="QIB35" s="245"/>
      <c r="QIC35" s="245"/>
      <c r="QID35" s="245"/>
      <c r="QIE35" s="245"/>
      <c r="QIF35" s="245"/>
      <c r="QIG35" s="245"/>
      <c r="QIH35" s="245"/>
      <c r="QII35" s="245"/>
      <c r="QIJ35" s="245"/>
      <c r="QIK35" s="245"/>
      <c r="QIL35" s="245"/>
      <c r="QIM35" s="245"/>
      <c r="QIN35" s="245"/>
      <c r="QIO35" s="245"/>
      <c r="QIP35" s="245"/>
      <c r="QIQ35" s="245"/>
      <c r="QIR35" s="245"/>
      <c r="QIS35" s="245"/>
      <c r="QIT35" s="245"/>
      <c r="QIU35" s="245"/>
      <c r="QIV35" s="245"/>
      <c r="QIX35" s="245"/>
      <c r="QIY35" s="245"/>
      <c r="QIZ35" s="245"/>
      <c r="QJA35" s="245"/>
      <c r="QJB35" s="245"/>
      <c r="QJC35" s="245"/>
      <c r="QJD35" s="245"/>
      <c r="QJE35" s="245"/>
      <c r="QJF35" s="245"/>
      <c r="QJG35" s="245"/>
      <c r="QJH35" s="245"/>
      <c r="QJI35" s="245"/>
      <c r="QJJ35" s="245"/>
      <c r="QJK35" s="245"/>
      <c r="QJL35" s="245"/>
      <c r="QJM35" s="245"/>
      <c r="QJN35" s="245"/>
      <c r="QJO35" s="245"/>
      <c r="QJP35" s="245"/>
      <c r="QJQ35" s="245"/>
      <c r="QJR35" s="245"/>
      <c r="QJT35" s="245"/>
      <c r="QJU35" s="245"/>
      <c r="QJV35" s="245"/>
      <c r="QJW35" s="245"/>
      <c r="QJX35" s="245"/>
      <c r="QJY35" s="245"/>
      <c r="QJZ35" s="245"/>
      <c r="QKA35" s="245"/>
      <c r="QKB35" s="245"/>
      <c r="QKC35" s="245"/>
      <c r="QKD35" s="245"/>
      <c r="QKE35" s="245"/>
      <c r="QKF35" s="245"/>
      <c r="QKG35" s="245"/>
      <c r="QKH35" s="245"/>
      <c r="QKI35" s="245"/>
      <c r="QKJ35" s="245"/>
      <c r="QKK35" s="245"/>
      <c r="QKL35" s="245"/>
      <c r="QKM35" s="245"/>
      <c r="QKN35" s="245"/>
      <c r="QKP35" s="245"/>
      <c r="QKQ35" s="245"/>
      <c r="QKR35" s="245"/>
      <c r="QKS35" s="245"/>
      <c r="QKT35" s="245"/>
      <c r="QKU35" s="245"/>
      <c r="QKV35" s="245"/>
      <c r="QKW35" s="245"/>
      <c r="QKX35" s="245"/>
      <c r="QKY35" s="245"/>
      <c r="QKZ35" s="245"/>
      <c r="QLA35" s="245"/>
      <c r="QLB35" s="245"/>
      <c r="QLC35" s="245"/>
      <c r="QLD35" s="245"/>
      <c r="QLE35" s="245"/>
      <c r="QLF35" s="245"/>
      <c r="QLG35" s="245"/>
      <c r="QLH35" s="245"/>
      <c r="QLI35" s="245"/>
      <c r="QLJ35" s="245"/>
      <c r="QLL35" s="245"/>
      <c r="QLM35" s="245"/>
      <c r="QLN35" s="245"/>
      <c r="QLO35" s="245"/>
      <c r="QLP35" s="245"/>
      <c r="QLQ35" s="245"/>
      <c r="QLR35" s="245"/>
      <c r="QLS35" s="245"/>
      <c r="QLT35" s="245"/>
      <c r="QLU35" s="245"/>
      <c r="QLV35" s="245"/>
      <c r="QLW35" s="245"/>
      <c r="QLX35" s="245"/>
      <c r="QLY35" s="245"/>
      <c r="QLZ35" s="245"/>
      <c r="QMA35" s="245"/>
      <c r="QMB35" s="245"/>
      <c r="QMC35" s="245"/>
      <c r="QMD35" s="245"/>
      <c r="QME35" s="245"/>
      <c r="QMF35" s="245"/>
      <c r="QMH35" s="245"/>
      <c r="QMI35" s="245"/>
      <c r="QMJ35" s="245"/>
      <c r="QMK35" s="245"/>
      <c r="QML35" s="245"/>
      <c r="QMM35" s="245"/>
      <c r="QMN35" s="245"/>
      <c r="QMO35" s="245"/>
      <c r="QMP35" s="245"/>
      <c r="QMQ35" s="245"/>
      <c r="QMR35" s="245"/>
      <c r="QMS35" s="245"/>
      <c r="QMT35" s="245"/>
      <c r="QMU35" s="245"/>
      <c r="QMV35" s="245"/>
      <c r="QMW35" s="245"/>
      <c r="QMX35" s="245"/>
      <c r="QMY35" s="245"/>
      <c r="QMZ35" s="245"/>
      <c r="QNA35" s="245"/>
      <c r="QNB35" s="245"/>
      <c r="QND35" s="245"/>
      <c r="QNE35" s="245"/>
      <c r="QNF35" s="245"/>
      <c r="QNG35" s="245"/>
      <c r="QNH35" s="245"/>
      <c r="QNI35" s="245"/>
      <c r="QNJ35" s="245"/>
      <c r="QNK35" s="245"/>
      <c r="QNL35" s="245"/>
      <c r="QNM35" s="245"/>
      <c r="QNN35" s="245"/>
      <c r="QNO35" s="245"/>
      <c r="QNP35" s="245"/>
      <c r="QNQ35" s="245"/>
      <c r="QNR35" s="245"/>
      <c r="QNS35" s="245"/>
      <c r="QNT35" s="245"/>
      <c r="QNU35" s="245"/>
      <c r="QNV35" s="245"/>
      <c r="QNW35" s="245"/>
      <c r="QNX35" s="245"/>
      <c r="QNZ35" s="245"/>
      <c r="QOA35" s="245"/>
      <c r="QOB35" s="245"/>
      <c r="QOC35" s="245"/>
      <c r="QOD35" s="245"/>
      <c r="QOE35" s="245"/>
      <c r="QOF35" s="245"/>
      <c r="QOG35" s="245"/>
      <c r="QOH35" s="245"/>
      <c r="QOI35" s="245"/>
      <c r="QOJ35" s="245"/>
      <c r="QOK35" s="245"/>
      <c r="QOL35" s="245"/>
      <c r="QOM35" s="245"/>
      <c r="QON35" s="245"/>
      <c r="QOO35" s="245"/>
      <c r="QOP35" s="245"/>
      <c r="QOQ35" s="245"/>
      <c r="QOR35" s="245"/>
      <c r="QOS35" s="245"/>
      <c r="QOT35" s="245"/>
      <c r="QOV35" s="245"/>
      <c r="QOW35" s="245"/>
      <c r="QOX35" s="245"/>
      <c r="QOY35" s="245"/>
      <c r="QOZ35" s="245"/>
      <c r="QPA35" s="245"/>
      <c r="QPB35" s="245"/>
      <c r="QPC35" s="245"/>
      <c r="QPD35" s="245"/>
      <c r="QPE35" s="245"/>
      <c r="QPF35" s="245"/>
      <c r="QPG35" s="245"/>
      <c r="QPH35" s="245"/>
      <c r="QPI35" s="245"/>
      <c r="QPJ35" s="245"/>
      <c r="QPK35" s="245"/>
      <c r="QPL35" s="245"/>
      <c r="QPM35" s="245"/>
      <c r="QPN35" s="245"/>
      <c r="QPO35" s="245"/>
      <c r="QPP35" s="245"/>
      <c r="QPR35" s="245"/>
      <c r="QPS35" s="245"/>
      <c r="QPT35" s="245"/>
      <c r="QPU35" s="245"/>
      <c r="QPV35" s="245"/>
      <c r="QPW35" s="245"/>
      <c r="QPX35" s="245"/>
      <c r="QPY35" s="245"/>
      <c r="QPZ35" s="245"/>
      <c r="QQA35" s="245"/>
      <c r="QQB35" s="245"/>
      <c r="QQC35" s="245"/>
      <c r="QQD35" s="245"/>
      <c r="QQE35" s="245"/>
      <c r="QQF35" s="245"/>
      <c r="QQG35" s="245"/>
      <c r="QQH35" s="245"/>
      <c r="QQI35" s="245"/>
      <c r="QQJ35" s="245"/>
      <c r="QQK35" s="245"/>
      <c r="QQL35" s="245"/>
      <c r="QQN35" s="245"/>
      <c r="QQO35" s="245"/>
      <c r="QQP35" s="245"/>
      <c r="QQQ35" s="245"/>
      <c r="QQR35" s="245"/>
      <c r="QQS35" s="245"/>
      <c r="QQT35" s="245"/>
      <c r="QQU35" s="245"/>
      <c r="QQV35" s="245"/>
      <c r="QQW35" s="245"/>
      <c r="QQX35" s="245"/>
      <c r="QQY35" s="245"/>
      <c r="QQZ35" s="245"/>
      <c r="QRA35" s="245"/>
      <c r="QRB35" s="245"/>
      <c r="QRC35" s="245"/>
      <c r="QRD35" s="245"/>
      <c r="QRE35" s="245"/>
      <c r="QRF35" s="245"/>
      <c r="QRG35" s="245"/>
      <c r="QRH35" s="245"/>
      <c r="QRJ35" s="245"/>
      <c r="QRK35" s="245"/>
      <c r="QRL35" s="245"/>
      <c r="QRM35" s="245"/>
      <c r="QRN35" s="245"/>
      <c r="QRO35" s="245"/>
      <c r="QRP35" s="245"/>
      <c r="QRQ35" s="245"/>
      <c r="QRR35" s="245"/>
      <c r="QRS35" s="245"/>
      <c r="QRT35" s="245"/>
      <c r="QRU35" s="245"/>
      <c r="QRV35" s="245"/>
      <c r="QRW35" s="245"/>
      <c r="QRX35" s="245"/>
      <c r="QRY35" s="245"/>
      <c r="QRZ35" s="245"/>
      <c r="QSA35" s="245"/>
      <c r="QSB35" s="245"/>
      <c r="QSC35" s="245"/>
      <c r="QSD35" s="245"/>
      <c r="QSF35" s="245"/>
      <c r="QSG35" s="245"/>
      <c r="QSH35" s="245"/>
      <c r="QSI35" s="245"/>
      <c r="QSJ35" s="245"/>
      <c r="QSK35" s="245"/>
      <c r="QSL35" s="245"/>
      <c r="QSM35" s="245"/>
      <c r="QSN35" s="245"/>
      <c r="QSO35" s="245"/>
      <c r="QSP35" s="245"/>
      <c r="QSQ35" s="245"/>
      <c r="QSR35" s="245"/>
      <c r="QSS35" s="245"/>
      <c r="QST35" s="245"/>
      <c r="QSU35" s="245"/>
      <c r="QSV35" s="245"/>
      <c r="QSW35" s="245"/>
      <c r="QSX35" s="245"/>
      <c r="QSY35" s="245"/>
      <c r="QSZ35" s="245"/>
      <c r="QTB35" s="245"/>
      <c r="QTC35" s="245"/>
      <c r="QTD35" s="245"/>
      <c r="QTE35" s="245"/>
      <c r="QTF35" s="245"/>
      <c r="QTG35" s="245"/>
      <c r="QTH35" s="245"/>
      <c r="QTI35" s="245"/>
      <c r="QTJ35" s="245"/>
      <c r="QTK35" s="245"/>
      <c r="QTL35" s="245"/>
      <c r="QTM35" s="245"/>
      <c r="QTN35" s="245"/>
      <c r="QTO35" s="245"/>
      <c r="QTP35" s="245"/>
      <c r="QTQ35" s="245"/>
      <c r="QTR35" s="245"/>
      <c r="QTS35" s="245"/>
      <c r="QTT35" s="245"/>
      <c r="QTU35" s="245"/>
      <c r="QTV35" s="245"/>
      <c r="QTX35" s="245"/>
      <c r="QTY35" s="245"/>
      <c r="QTZ35" s="245"/>
      <c r="QUA35" s="245"/>
      <c r="QUB35" s="245"/>
      <c r="QUC35" s="245"/>
      <c r="QUD35" s="245"/>
      <c r="QUE35" s="245"/>
      <c r="QUF35" s="245"/>
      <c r="QUG35" s="245"/>
      <c r="QUH35" s="245"/>
      <c r="QUI35" s="245"/>
      <c r="QUJ35" s="245"/>
      <c r="QUK35" s="245"/>
      <c r="QUL35" s="245"/>
      <c r="QUM35" s="245"/>
      <c r="QUN35" s="245"/>
      <c r="QUO35" s="245"/>
      <c r="QUP35" s="245"/>
      <c r="QUQ35" s="245"/>
      <c r="QUR35" s="245"/>
      <c r="QUT35" s="245"/>
      <c r="QUU35" s="245"/>
      <c r="QUV35" s="245"/>
      <c r="QUW35" s="245"/>
      <c r="QUX35" s="245"/>
      <c r="QUY35" s="245"/>
      <c r="QUZ35" s="245"/>
      <c r="QVA35" s="245"/>
      <c r="QVB35" s="245"/>
      <c r="QVC35" s="245"/>
      <c r="QVD35" s="245"/>
      <c r="QVE35" s="245"/>
      <c r="QVF35" s="245"/>
      <c r="QVG35" s="245"/>
      <c r="QVH35" s="245"/>
      <c r="QVI35" s="245"/>
      <c r="QVJ35" s="245"/>
      <c r="QVK35" s="245"/>
      <c r="QVL35" s="245"/>
      <c r="QVM35" s="245"/>
      <c r="QVN35" s="245"/>
      <c r="QVP35" s="245"/>
      <c r="QVQ35" s="245"/>
      <c r="QVR35" s="245"/>
      <c r="QVS35" s="245"/>
      <c r="QVT35" s="245"/>
      <c r="QVU35" s="245"/>
      <c r="QVV35" s="245"/>
      <c r="QVW35" s="245"/>
      <c r="QVX35" s="245"/>
      <c r="QVY35" s="245"/>
      <c r="QVZ35" s="245"/>
      <c r="QWA35" s="245"/>
      <c r="QWB35" s="245"/>
      <c r="QWC35" s="245"/>
      <c r="QWD35" s="245"/>
      <c r="QWE35" s="245"/>
      <c r="QWF35" s="245"/>
      <c r="QWG35" s="245"/>
      <c r="QWH35" s="245"/>
      <c r="QWI35" s="245"/>
      <c r="QWJ35" s="245"/>
      <c r="QWL35" s="245"/>
      <c r="QWM35" s="245"/>
      <c r="QWN35" s="245"/>
      <c r="QWO35" s="245"/>
      <c r="QWP35" s="245"/>
      <c r="QWQ35" s="245"/>
      <c r="QWR35" s="245"/>
      <c r="QWS35" s="245"/>
      <c r="QWT35" s="245"/>
      <c r="QWU35" s="245"/>
      <c r="QWV35" s="245"/>
      <c r="QWW35" s="245"/>
      <c r="QWX35" s="245"/>
      <c r="QWY35" s="245"/>
      <c r="QWZ35" s="245"/>
      <c r="QXA35" s="245"/>
      <c r="QXB35" s="245"/>
      <c r="QXC35" s="245"/>
      <c r="QXD35" s="245"/>
      <c r="QXE35" s="245"/>
      <c r="QXF35" s="245"/>
      <c r="QXH35" s="245"/>
      <c r="QXI35" s="245"/>
      <c r="QXJ35" s="245"/>
      <c r="QXK35" s="245"/>
      <c r="QXL35" s="245"/>
      <c r="QXM35" s="245"/>
      <c r="QXN35" s="245"/>
      <c r="QXO35" s="245"/>
      <c r="QXP35" s="245"/>
      <c r="QXQ35" s="245"/>
      <c r="QXR35" s="245"/>
      <c r="QXS35" s="245"/>
      <c r="QXT35" s="245"/>
      <c r="QXU35" s="245"/>
      <c r="QXV35" s="245"/>
      <c r="QXW35" s="245"/>
      <c r="QXX35" s="245"/>
      <c r="QXY35" s="245"/>
      <c r="QXZ35" s="245"/>
      <c r="QYA35" s="245"/>
      <c r="QYB35" s="245"/>
      <c r="QYD35" s="245"/>
      <c r="QYE35" s="245"/>
      <c r="QYF35" s="245"/>
      <c r="QYG35" s="245"/>
      <c r="QYH35" s="245"/>
      <c r="QYI35" s="245"/>
      <c r="QYJ35" s="245"/>
      <c r="QYK35" s="245"/>
      <c r="QYL35" s="245"/>
      <c r="QYM35" s="245"/>
      <c r="QYN35" s="245"/>
      <c r="QYO35" s="245"/>
      <c r="QYP35" s="245"/>
      <c r="QYQ35" s="245"/>
      <c r="QYR35" s="245"/>
      <c r="QYS35" s="245"/>
      <c r="QYT35" s="245"/>
      <c r="QYU35" s="245"/>
      <c r="QYV35" s="245"/>
      <c r="QYW35" s="245"/>
      <c r="QYX35" s="245"/>
      <c r="QYZ35" s="245"/>
      <c r="QZA35" s="245"/>
      <c r="QZB35" s="245"/>
      <c r="QZC35" s="245"/>
      <c r="QZD35" s="245"/>
      <c r="QZE35" s="245"/>
      <c r="QZF35" s="245"/>
      <c r="QZG35" s="245"/>
      <c r="QZH35" s="245"/>
      <c r="QZI35" s="245"/>
      <c r="QZJ35" s="245"/>
      <c r="QZK35" s="245"/>
      <c r="QZL35" s="245"/>
      <c r="QZM35" s="245"/>
      <c r="QZN35" s="245"/>
      <c r="QZO35" s="245"/>
      <c r="QZP35" s="245"/>
      <c r="QZQ35" s="245"/>
      <c r="QZR35" s="245"/>
      <c r="QZS35" s="245"/>
      <c r="QZT35" s="245"/>
      <c r="QZV35" s="245"/>
      <c r="QZW35" s="245"/>
      <c r="QZX35" s="245"/>
      <c r="QZY35" s="245"/>
      <c r="QZZ35" s="245"/>
      <c r="RAA35" s="245"/>
      <c r="RAB35" s="245"/>
      <c r="RAC35" s="245"/>
      <c r="RAD35" s="245"/>
      <c r="RAE35" s="245"/>
      <c r="RAF35" s="245"/>
      <c r="RAG35" s="245"/>
      <c r="RAH35" s="245"/>
      <c r="RAI35" s="245"/>
      <c r="RAJ35" s="245"/>
      <c r="RAK35" s="245"/>
      <c r="RAL35" s="245"/>
      <c r="RAM35" s="245"/>
      <c r="RAN35" s="245"/>
      <c r="RAO35" s="245"/>
      <c r="RAP35" s="245"/>
      <c r="RAR35" s="245"/>
      <c r="RAS35" s="245"/>
      <c r="RAT35" s="245"/>
      <c r="RAU35" s="245"/>
      <c r="RAV35" s="245"/>
      <c r="RAW35" s="245"/>
      <c r="RAX35" s="245"/>
      <c r="RAY35" s="245"/>
      <c r="RAZ35" s="245"/>
      <c r="RBA35" s="245"/>
      <c r="RBB35" s="245"/>
      <c r="RBC35" s="245"/>
      <c r="RBD35" s="245"/>
      <c r="RBE35" s="245"/>
      <c r="RBF35" s="245"/>
      <c r="RBG35" s="245"/>
      <c r="RBH35" s="245"/>
      <c r="RBI35" s="245"/>
      <c r="RBJ35" s="245"/>
      <c r="RBK35" s="245"/>
      <c r="RBL35" s="245"/>
      <c r="RBN35" s="245"/>
      <c r="RBO35" s="245"/>
      <c r="RBP35" s="245"/>
      <c r="RBQ35" s="245"/>
      <c r="RBR35" s="245"/>
      <c r="RBS35" s="245"/>
      <c r="RBT35" s="245"/>
      <c r="RBU35" s="245"/>
      <c r="RBV35" s="245"/>
      <c r="RBW35" s="245"/>
      <c r="RBX35" s="245"/>
      <c r="RBY35" s="245"/>
      <c r="RBZ35" s="245"/>
      <c r="RCA35" s="245"/>
      <c r="RCB35" s="245"/>
      <c r="RCC35" s="245"/>
      <c r="RCD35" s="245"/>
      <c r="RCE35" s="245"/>
      <c r="RCF35" s="245"/>
      <c r="RCG35" s="245"/>
      <c r="RCH35" s="245"/>
      <c r="RCJ35" s="245"/>
      <c r="RCK35" s="245"/>
      <c r="RCL35" s="245"/>
      <c r="RCM35" s="245"/>
      <c r="RCN35" s="245"/>
      <c r="RCO35" s="245"/>
      <c r="RCP35" s="245"/>
      <c r="RCQ35" s="245"/>
      <c r="RCR35" s="245"/>
      <c r="RCS35" s="245"/>
      <c r="RCT35" s="245"/>
      <c r="RCU35" s="245"/>
      <c r="RCV35" s="245"/>
      <c r="RCW35" s="245"/>
      <c r="RCX35" s="245"/>
      <c r="RCY35" s="245"/>
      <c r="RCZ35" s="245"/>
      <c r="RDA35" s="245"/>
      <c r="RDB35" s="245"/>
      <c r="RDC35" s="245"/>
      <c r="RDD35" s="245"/>
      <c r="RDF35" s="245"/>
      <c r="RDG35" s="245"/>
      <c r="RDH35" s="245"/>
      <c r="RDI35" s="245"/>
      <c r="RDJ35" s="245"/>
      <c r="RDK35" s="245"/>
      <c r="RDL35" s="245"/>
      <c r="RDM35" s="245"/>
      <c r="RDN35" s="245"/>
      <c r="RDO35" s="245"/>
      <c r="RDP35" s="245"/>
      <c r="RDQ35" s="245"/>
      <c r="RDR35" s="245"/>
      <c r="RDS35" s="245"/>
      <c r="RDT35" s="245"/>
      <c r="RDU35" s="245"/>
      <c r="RDV35" s="245"/>
      <c r="RDW35" s="245"/>
      <c r="RDX35" s="245"/>
      <c r="RDY35" s="245"/>
      <c r="RDZ35" s="245"/>
      <c r="REB35" s="245"/>
      <c r="REC35" s="245"/>
      <c r="RED35" s="245"/>
      <c r="REE35" s="245"/>
      <c r="REF35" s="245"/>
      <c r="REG35" s="245"/>
      <c r="REH35" s="245"/>
      <c r="REI35" s="245"/>
      <c r="REJ35" s="245"/>
      <c r="REK35" s="245"/>
      <c r="REL35" s="245"/>
      <c r="REM35" s="245"/>
      <c r="REN35" s="245"/>
      <c r="REO35" s="245"/>
      <c r="REP35" s="245"/>
      <c r="REQ35" s="245"/>
      <c r="RER35" s="245"/>
      <c r="RES35" s="245"/>
      <c r="RET35" s="245"/>
      <c r="REU35" s="245"/>
      <c r="REV35" s="245"/>
      <c r="REX35" s="245"/>
      <c r="REY35" s="245"/>
      <c r="REZ35" s="245"/>
      <c r="RFA35" s="245"/>
      <c r="RFB35" s="245"/>
      <c r="RFC35" s="245"/>
      <c r="RFD35" s="245"/>
      <c r="RFE35" s="245"/>
      <c r="RFF35" s="245"/>
      <c r="RFG35" s="245"/>
      <c r="RFH35" s="245"/>
      <c r="RFI35" s="245"/>
      <c r="RFJ35" s="245"/>
      <c r="RFK35" s="245"/>
      <c r="RFL35" s="245"/>
      <c r="RFM35" s="245"/>
      <c r="RFN35" s="245"/>
      <c r="RFO35" s="245"/>
      <c r="RFP35" s="245"/>
      <c r="RFQ35" s="245"/>
      <c r="RFR35" s="245"/>
      <c r="RFT35" s="245"/>
      <c r="RFU35" s="245"/>
      <c r="RFV35" s="245"/>
      <c r="RFW35" s="245"/>
      <c r="RFX35" s="245"/>
      <c r="RFY35" s="245"/>
      <c r="RFZ35" s="245"/>
      <c r="RGA35" s="245"/>
      <c r="RGB35" s="245"/>
      <c r="RGC35" s="245"/>
      <c r="RGD35" s="245"/>
      <c r="RGE35" s="245"/>
      <c r="RGF35" s="245"/>
      <c r="RGG35" s="245"/>
      <c r="RGH35" s="245"/>
      <c r="RGI35" s="245"/>
      <c r="RGJ35" s="245"/>
      <c r="RGK35" s="245"/>
      <c r="RGL35" s="245"/>
      <c r="RGM35" s="245"/>
      <c r="RGN35" s="245"/>
      <c r="RGP35" s="245"/>
      <c r="RGQ35" s="245"/>
      <c r="RGR35" s="245"/>
      <c r="RGS35" s="245"/>
      <c r="RGT35" s="245"/>
      <c r="RGU35" s="245"/>
      <c r="RGV35" s="245"/>
      <c r="RGW35" s="245"/>
      <c r="RGX35" s="245"/>
      <c r="RGY35" s="245"/>
      <c r="RGZ35" s="245"/>
      <c r="RHA35" s="245"/>
      <c r="RHB35" s="245"/>
      <c r="RHC35" s="245"/>
      <c r="RHD35" s="245"/>
      <c r="RHE35" s="245"/>
      <c r="RHF35" s="245"/>
      <c r="RHG35" s="245"/>
      <c r="RHH35" s="245"/>
      <c r="RHI35" s="245"/>
      <c r="RHJ35" s="245"/>
      <c r="RHL35" s="245"/>
      <c r="RHM35" s="245"/>
      <c r="RHN35" s="245"/>
      <c r="RHO35" s="245"/>
      <c r="RHP35" s="245"/>
      <c r="RHQ35" s="245"/>
      <c r="RHR35" s="245"/>
      <c r="RHS35" s="245"/>
      <c r="RHT35" s="245"/>
      <c r="RHU35" s="245"/>
      <c r="RHV35" s="245"/>
      <c r="RHW35" s="245"/>
      <c r="RHX35" s="245"/>
      <c r="RHY35" s="245"/>
      <c r="RHZ35" s="245"/>
      <c r="RIA35" s="245"/>
      <c r="RIB35" s="245"/>
      <c r="RIC35" s="245"/>
      <c r="RID35" s="245"/>
      <c r="RIE35" s="245"/>
      <c r="RIF35" s="245"/>
      <c r="RIH35" s="245"/>
      <c r="RII35" s="245"/>
      <c r="RIJ35" s="245"/>
      <c r="RIK35" s="245"/>
      <c r="RIL35" s="245"/>
      <c r="RIM35" s="245"/>
      <c r="RIN35" s="245"/>
      <c r="RIO35" s="245"/>
      <c r="RIP35" s="245"/>
      <c r="RIQ35" s="245"/>
      <c r="RIR35" s="245"/>
      <c r="RIS35" s="245"/>
      <c r="RIT35" s="245"/>
      <c r="RIU35" s="245"/>
      <c r="RIV35" s="245"/>
      <c r="RIW35" s="245"/>
      <c r="RIX35" s="245"/>
      <c r="RIY35" s="245"/>
      <c r="RIZ35" s="245"/>
      <c r="RJA35" s="245"/>
      <c r="RJB35" s="245"/>
      <c r="RJD35" s="245"/>
      <c r="RJE35" s="245"/>
      <c r="RJF35" s="245"/>
      <c r="RJG35" s="245"/>
      <c r="RJH35" s="245"/>
      <c r="RJI35" s="245"/>
      <c r="RJJ35" s="245"/>
      <c r="RJK35" s="245"/>
      <c r="RJL35" s="245"/>
      <c r="RJM35" s="245"/>
      <c r="RJN35" s="245"/>
      <c r="RJO35" s="245"/>
      <c r="RJP35" s="245"/>
      <c r="RJQ35" s="245"/>
      <c r="RJR35" s="245"/>
      <c r="RJS35" s="245"/>
      <c r="RJT35" s="245"/>
      <c r="RJU35" s="245"/>
      <c r="RJV35" s="245"/>
      <c r="RJW35" s="245"/>
      <c r="RJX35" s="245"/>
      <c r="RJZ35" s="245"/>
      <c r="RKA35" s="245"/>
      <c r="RKB35" s="245"/>
      <c r="RKC35" s="245"/>
      <c r="RKD35" s="245"/>
      <c r="RKE35" s="245"/>
      <c r="RKF35" s="245"/>
      <c r="RKG35" s="245"/>
      <c r="RKH35" s="245"/>
      <c r="RKI35" s="245"/>
      <c r="RKJ35" s="245"/>
      <c r="RKK35" s="245"/>
      <c r="RKL35" s="245"/>
      <c r="RKM35" s="245"/>
      <c r="RKN35" s="245"/>
      <c r="RKO35" s="245"/>
      <c r="RKP35" s="245"/>
      <c r="RKQ35" s="245"/>
      <c r="RKR35" s="245"/>
      <c r="RKS35" s="245"/>
      <c r="RKT35" s="245"/>
      <c r="RKV35" s="245"/>
      <c r="RKW35" s="245"/>
      <c r="RKX35" s="245"/>
      <c r="RKY35" s="245"/>
      <c r="RKZ35" s="245"/>
      <c r="RLA35" s="245"/>
      <c r="RLB35" s="245"/>
      <c r="RLC35" s="245"/>
      <c r="RLD35" s="245"/>
      <c r="RLE35" s="245"/>
      <c r="RLF35" s="245"/>
      <c r="RLG35" s="245"/>
      <c r="RLH35" s="245"/>
      <c r="RLI35" s="245"/>
      <c r="RLJ35" s="245"/>
      <c r="RLK35" s="245"/>
      <c r="RLL35" s="245"/>
      <c r="RLM35" s="245"/>
      <c r="RLN35" s="245"/>
      <c r="RLO35" s="245"/>
      <c r="RLP35" s="245"/>
      <c r="RLR35" s="245"/>
      <c r="RLS35" s="245"/>
      <c r="RLT35" s="245"/>
      <c r="RLU35" s="245"/>
      <c r="RLV35" s="245"/>
      <c r="RLW35" s="245"/>
      <c r="RLX35" s="245"/>
      <c r="RLY35" s="245"/>
      <c r="RLZ35" s="245"/>
      <c r="RMA35" s="245"/>
      <c r="RMB35" s="245"/>
      <c r="RMC35" s="245"/>
      <c r="RMD35" s="245"/>
      <c r="RME35" s="245"/>
      <c r="RMF35" s="245"/>
      <c r="RMG35" s="245"/>
      <c r="RMH35" s="245"/>
      <c r="RMI35" s="245"/>
      <c r="RMJ35" s="245"/>
      <c r="RMK35" s="245"/>
      <c r="RML35" s="245"/>
      <c r="RMN35" s="245"/>
      <c r="RMO35" s="245"/>
      <c r="RMP35" s="245"/>
      <c r="RMQ35" s="245"/>
      <c r="RMR35" s="245"/>
      <c r="RMS35" s="245"/>
      <c r="RMT35" s="245"/>
      <c r="RMU35" s="245"/>
      <c r="RMV35" s="245"/>
      <c r="RMW35" s="245"/>
      <c r="RMX35" s="245"/>
      <c r="RMY35" s="245"/>
      <c r="RMZ35" s="245"/>
      <c r="RNA35" s="245"/>
      <c r="RNB35" s="245"/>
      <c r="RNC35" s="245"/>
      <c r="RND35" s="245"/>
      <c r="RNE35" s="245"/>
      <c r="RNF35" s="245"/>
      <c r="RNG35" s="245"/>
      <c r="RNH35" s="245"/>
      <c r="RNJ35" s="245"/>
      <c r="RNK35" s="245"/>
      <c r="RNL35" s="245"/>
      <c r="RNM35" s="245"/>
      <c r="RNN35" s="245"/>
      <c r="RNO35" s="245"/>
      <c r="RNP35" s="245"/>
      <c r="RNQ35" s="245"/>
      <c r="RNR35" s="245"/>
      <c r="RNS35" s="245"/>
      <c r="RNT35" s="245"/>
      <c r="RNU35" s="245"/>
      <c r="RNV35" s="245"/>
      <c r="RNW35" s="245"/>
      <c r="RNX35" s="245"/>
      <c r="RNY35" s="245"/>
      <c r="RNZ35" s="245"/>
      <c r="ROA35" s="245"/>
      <c r="ROB35" s="245"/>
      <c r="ROC35" s="245"/>
      <c r="ROD35" s="245"/>
      <c r="ROF35" s="245"/>
      <c r="ROG35" s="245"/>
      <c r="ROH35" s="245"/>
      <c r="ROI35" s="245"/>
      <c r="ROJ35" s="245"/>
      <c r="ROK35" s="245"/>
      <c r="ROL35" s="245"/>
      <c r="ROM35" s="245"/>
      <c r="RON35" s="245"/>
      <c r="ROO35" s="245"/>
      <c r="ROP35" s="245"/>
      <c r="ROQ35" s="245"/>
      <c r="ROR35" s="245"/>
      <c r="ROS35" s="245"/>
      <c r="ROT35" s="245"/>
      <c r="ROU35" s="245"/>
      <c r="ROV35" s="245"/>
      <c r="ROW35" s="245"/>
      <c r="ROX35" s="245"/>
      <c r="ROY35" s="245"/>
      <c r="ROZ35" s="245"/>
      <c r="RPB35" s="245"/>
      <c r="RPC35" s="245"/>
      <c r="RPD35" s="245"/>
      <c r="RPE35" s="245"/>
      <c r="RPF35" s="245"/>
      <c r="RPG35" s="245"/>
      <c r="RPH35" s="245"/>
      <c r="RPI35" s="245"/>
      <c r="RPJ35" s="245"/>
      <c r="RPK35" s="245"/>
      <c r="RPL35" s="245"/>
      <c r="RPM35" s="245"/>
      <c r="RPN35" s="245"/>
      <c r="RPO35" s="245"/>
      <c r="RPP35" s="245"/>
      <c r="RPQ35" s="245"/>
      <c r="RPR35" s="245"/>
      <c r="RPS35" s="245"/>
      <c r="RPT35" s="245"/>
      <c r="RPU35" s="245"/>
      <c r="RPV35" s="245"/>
      <c r="RPX35" s="245"/>
      <c r="RPY35" s="245"/>
      <c r="RPZ35" s="245"/>
      <c r="RQA35" s="245"/>
      <c r="RQB35" s="245"/>
      <c r="RQC35" s="245"/>
      <c r="RQD35" s="245"/>
      <c r="RQE35" s="245"/>
      <c r="RQF35" s="245"/>
      <c r="RQG35" s="245"/>
      <c r="RQH35" s="245"/>
      <c r="RQI35" s="245"/>
      <c r="RQJ35" s="245"/>
      <c r="RQK35" s="245"/>
      <c r="RQL35" s="245"/>
      <c r="RQM35" s="245"/>
      <c r="RQN35" s="245"/>
      <c r="RQO35" s="245"/>
      <c r="RQP35" s="245"/>
      <c r="RQQ35" s="245"/>
      <c r="RQR35" s="245"/>
      <c r="RQT35" s="245"/>
      <c r="RQU35" s="245"/>
      <c r="RQV35" s="245"/>
      <c r="RQW35" s="245"/>
      <c r="RQX35" s="245"/>
      <c r="RQY35" s="245"/>
      <c r="RQZ35" s="245"/>
      <c r="RRA35" s="245"/>
      <c r="RRB35" s="245"/>
      <c r="RRC35" s="245"/>
      <c r="RRD35" s="245"/>
      <c r="RRE35" s="245"/>
      <c r="RRF35" s="245"/>
      <c r="RRG35" s="245"/>
      <c r="RRH35" s="245"/>
      <c r="RRI35" s="245"/>
      <c r="RRJ35" s="245"/>
      <c r="RRK35" s="245"/>
      <c r="RRL35" s="245"/>
      <c r="RRM35" s="245"/>
      <c r="RRN35" s="245"/>
      <c r="RRP35" s="245"/>
      <c r="RRQ35" s="245"/>
      <c r="RRR35" s="245"/>
      <c r="RRS35" s="245"/>
      <c r="RRT35" s="245"/>
      <c r="RRU35" s="245"/>
      <c r="RRV35" s="245"/>
      <c r="RRW35" s="245"/>
      <c r="RRX35" s="245"/>
      <c r="RRY35" s="245"/>
      <c r="RRZ35" s="245"/>
      <c r="RSA35" s="245"/>
      <c r="RSB35" s="245"/>
      <c r="RSC35" s="245"/>
      <c r="RSD35" s="245"/>
      <c r="RSE35" s="245"/>
      <c r="RSF35" s="245"/>
      <c r="RSG35" s="245"/>
      <c r="RSH35" s="245"/>
      <c r="RSI35" s="245"/>
      <c r="RSJ35" s="245"/>
      <c r="RSL35" s="245"/>
      <c r="RSM35" s="245"/>
      <c r="RSN35" s="245"/>
      <c r="RSO35" s="245"/>
      <c r="RSP35" s="245"/>
      <c r="RSQ35" s="245"/>
      <c r="RSR35" s="245"/>
      <c r="RSS35" s="245"/>
      <c r="RST35" s="245"/>
      <c r="RSU35" s="245"/>
      <c r="RSV35" s="245"/>
      <c r="RSW35" s="245"/>
      <c r="RSX35" s="245"/>
      <c r="RSY35" s="245"/>
      <c r="RSZ35" s="245"/>
      <c r="RTA35" s="245"/>
      <c r="RTB35" s="245"/>
      <c r="RTC35" s="245"/>
      <c r="RTD35" s="245"/>
      <c r="RTE35" s="245"/>
      <c r="RTF35" s="245"/>
      <c r="RTH35" s="245"/>
      <c r="RTI35" s="245"/>
      <c r="RTJ35" s="245"/>
      <c r="RTK35" s="245"/>
      <c r="RTL35" s="245"/>
      <c r="RTM35" s="245"/>
      <c r="RTN35" s="245"/>
      <c r="RTO35" s="245"/>
      <c r="RTP35" s="245"/>
      <c r="RTQ35" s="245"/>
      <c r="RTR35" s="245"/>
      <c r="RTS35" s="245"/>
      <c r="RTT35" s="245"/>
      <c r="RTU35" s="245"/>
      <c r="RTV35" s="245"/>
      <c r="RTW35" s="245"/>
      <c r="RTX35" s="245"/>
      <c r="RTY35" s="245"/>
      <c r="RTZ35" s="245"/>
      <c r="RUA35" s="245"/>
      <c r="RUB35" s="245"/>
      <c r="RUD35" s="245"/>
      <c r="RUE35" s="245"/>
      <c r="RUF35" s="245"/>
      <c r="RUG35" s="245"/>
      <c r="RUH35" s="245"/>
      <c r="RUI35" s="245"/>
      <c r="RUJ35" s="245"/>
      <c r="RUK35" s="245"/>
      <c r="RUL35" s="245"/>
      <c r="RUM35" s="245"/>
      <c r="RUN35" s="245"/>
      <c r="RUO35" s="245"/>
      <c r="RUP35" s="245"/>
      <c r="RUQ35" s="245"/>
      <c r="RUR35" s="245"/>
      <c r="RUS35" s="245"/>
      <c r="RUT35" s="245"/>
      <c r="RUU35" s="245"/>
      <c r="RUV35" s="245"/>
      <c r="RUW35" s="245"/>
      <c r="RUX35" s="245"/>
      <c r="RUZ35" s="245"/>
      <c r="RVA35" s="245"/>
      <c r="RVB35" s="245"/>
      <c r="RVC35" s="245"/>
      <c r="RVD35" s="245"/>
      <c r="RVE35" s="245"/>
      <c r="RVF35" s="245"/>
      <c r="RVG35" s="245"/>
      <c r="RVH35" s="245"/>
      <c r="RVI35" s="245"/>
      <c r="RVJ35" s="245"/>
      <c r="RVK35" s="245"/>
      <c r="RVL35" s="245"/>
      <c r="RVM35" s="245"/>
      <c r="RVN35" s="245"/>
      <c r="RVO35" s="245"/>
      <c r="RVP35" s="245"/>
      <c r="RVQ35" s="245"/>
      <c r="RVR35" s="245"/>
      <c r="RVS35" s="245"/>
      <c r="RVT35" s="245"/>
      <c r="RVV35" s="245"/>
      <c r="RVW35" s="245"/>
      <c r="RVX35" s="245"/>
      <c r="RVY35" s="245"/>
      <c r="RVZ35" s="245"/>
      <c r="RWA35" s="245"/>
      <c r="RWB35" s="245"/>
      <c r="RWC35" s="245"/>
      <c r="RWD35" s="245"/>
      <c r="RWE35" s="245"/>
      <c r="RWF35" s="245"/>
      <c r="RWG35" s="245"/>
      <c r="RWH35" s="245"/>
      <c r="RWI35" s="245"/>
      <c r="RWJ35" s="245"/>
      <c r="RWK35" s="245"/>
      <c r="RWL35" s="245"/>
      <c r="RWM35" s="245"/>
      <c r="RWN35" s="245"/>
      <c r="RWO35" s="245"/>
      <c r="RWP35" s="245"/>
      <c r="RWR35" s="245"/>
      <c r="RWS35" s="245"/>
      <c r="RWT35" s="245"/>
      <c r="RWU35" s="245"/>
      <c r="RWV35" s="245"/>
      <c r="RWW35" s="245"/>
      <c r="RWX35" s="245"/>
      <c r="RWY35" s="245"/>
      <c r="RWZ35" s="245"/>
      <c r="RXA35" s="245"/>
      <c r="RXB35" s="245"/>
      <c r="RXC35" s="245"/>
      <c r="RXD35" s="245"/>
      <c r="RXE35" s="245"/>
      <c r="RXF35" s="245"/>
      <c r="RXG35" s="245"/>
      <c r="RXH35" s="245"/>
      <c r="RXI35" s="245"/>
      <c r="RXJ35" s="245"/>
      <c r="RXK35" s="245"/>
      <c r="RXL35" s="245"/>
      <c r="RXN35" s="245"/>
      <c r="RXO35" s="245"/>
      <c r="RXP35" s="245"/>
      <c r="RXQ35" s="245"/>
      <c r="RXR35" s="245"/>
      <c r="RXS35" s="245"/>
      <c r="RXT35" s="245"/>
      <c r="RXU35" s="245"/>
      <c r="RXV35" s="245"/>
      <c r="RXW35" s="245"/>
      <c r="RXX35" s="245"/>
      <c r="RXY35" s="245"/>
      <c r="RXZ35" s="245"/>
      <c r="RYA35" s="245"/>
      <c r="RYB35" s="245"/>
      <c r="RYC35" s="245"/>
      <c r="RYD35" s="245"/>
      <c r="RYE35" s="245"/>
      <c r="RYF35" s="245"/>
      <c r="RYG35" s="245"/>
      <c r="RYH35" s="245"/>
      <c r="RYJ35" s="245"/>
      <c r="RYK35" s="245"/>
      <c r="RYL35" s="245"/>
      <c r="RYM35" s="245"/>
      <c r="RYN35" s="245"/>
      <c r="RYO35" s="245"/>
      <c r="RYP35" s="245"/>
      <c r="RYQ35" s="245"/>
      <c r="RYR35" s="245"/>
      <c r="RYS35" s="245"/>
      <c r="RYT35" s="245"/>
      <c r="RYU35" s="245"/>
      <c r="RYV35" s="245"/>
      <c r="RYW35" s="245"/>
      <c r="RYX35" s="245"/>
      <c r="RYY35" s="245"/>
      <c r="RYZ35" s="245"/>
      <c r="RZA35" s="245"/>
      <c r="RZB35" s="245"/>
      <c r="RZC35" s="245"/>
      <c r="RZD35" s="245"/>
      <c r="RZF35" s="245"/>
      <c r="RZG35" s="245"/>
      <c r="RZH35" s="245"/>
      <c r="RZI35" s="245"/>
      <c r="RZJ35" s="245"/>
      <c r="RZK35" s="245"/>
      <c r="RZL35" s="245"/>
      <c r="RZM35" s="245"/>
      <c r="RZN35" s="245"/>
      <c r="RZO35" s="245"/>
      <c r="RZP35" s="245"/>
      <c r="RZQ35" s="245"/>
      <c r="RZR35" s="245"/>
      <c r="RZS35" s="245"/>
      <c r="RZT35" s="245"/>
      <c r="RZU35" s="245"/>
      <c r="RZV35" s="245"/>
      <c r="RZW35" s="245"/>
      <c r="RZX35" s="245"/>
      <c r="RZY35" s="245"/>
      <c r="RZZ35" s="245"/>
      <c r="SAB35" s="245"/>
      <c r="SAC35" s="245"/>
      <c r="SAD35" s="245"/>
      <c r="SAE35" s="245"/>
      <c r="SAF35" s="245"/>
      <c r="SAG35" s="245"/>
      <c r="SAH35" s="245"/>
      <c r="SAI35" s="245"/>
      <c r="SAJ35" s="245"/>
      <c r="SAK35" s="245"/>
      <c r="SAL35" s="245"/>
      <c r="SAM35" s="245"/>
      <c r="SAN35" s="245"/>
      <c r="SAO35" s="245"/>
      <c r="SAP35" s="245"/>
      <c r="SAQ35" s="245"/>
      <c r="SAR35" s="245"/>
      <c r="SAS35" s="245"/>
      <c r="SAT35" s="245"/>
      <c r="SAU35" s="245"/>
      <c r="SAV35" s="245"/>
      <c r="SAX35" s="245"/>
      <c r="SAY35" s="245"/>
      <c r="SAZ35" s="245"/>
      <c r="SBA35" s="245"/>
      <c r="SBB35" s="245"/>
      <c r="SBC35" s="245"/>
      <c r="SBD35" s="245"/>
      <c r="SBE35" s="245"/>
      <c r="SBF35" s="245"/>
      <c r="SBG35" s="245"/>
      <c r="SBH35" s="245"/>
      <c r="SBI35" s="245"/>
      <c r="SBJ35" s="245"/>
      <c r="SBK35" s="245"/>
      <c r="SBL35" s="245"/>
      <c r="SBM35" s="245"/>
      <c r="SBN35" s="245"/>
      <c r="SBO35" s="245"/>
      <c r="SBP35" s="245"/>
      <c r="SBQ35" s="245"/>
      <c r="SBR35" s="245"/>
      <c r="SBT35" s="245"/>
      <c r="SBU35" s="245"/>
      <c r="SBV35" s="245"/>
      <c r="SBW35" s="245"/>
      <c r="SBX35" s="245"/>
      <c r="SBY35" s="245"/>
      <c r="SBZ35" s="245"/>
      <c r="SCA35" s="245"/>
      <c r="SCB35" s="245"/>
      <c r="SCC35" s="245"/>
      <c r="SCD35" s="245"/>
      <c r="SCE35" s="245"/>
      <c r="SCF35" s="245"/>
      <c r="SCG35" s="245"/>
      <c r="SCH35" s="245"/>
      <c r="SCI35" s="245"/>
      <c r="SCJ35" s="245"/>
      <c r="SCK35" s="245"/>
      <c r="SCL35" s="245"/>
      <c r="SCM35" s="245"/>
      <c r="SCN35" s="245"/>
      <c r="SCP35" s="245"/>
      <c r="SCQ35" s="245"/>
      <c r="SCR35" s="245"/>
      <c r="SCS35" s="245"/>
      <c r="SCT35" s="245"/>
      <c r="SCU35" s="245"/>
      <c r="SCV35" s="245"/>
      <c r="SCW35" s="245"/>
      <c r="SCX35" s="245"/>
      <c r="SCY35" s="245"/>
      <c r="SCZ35" s="245"/>
      <c r="SDA35" s="245"/>
      <c r="SDB35" s="245"/>
      <c r="SDC35" s="245"/>
      <c r="SDD35" s="245"/>
      <c r="SDE35" s="245"/>
      <c r="SDF35" s="245"/>
      <c r="SDG35" s="245"/>
      <c r="SDH35" s="245"/>
      <c r="SDI35" s="245"/>
      <c r="SDJ35" s="245"/>
      <c r="SDL35" s="245"/>
      <c r="SDM35" s="245"/>
      <c r="SDN35" s="245"/>
      <c r="SDO35" s="245"/>
      <c r="SDP35" s="245"/>
      <c r="SDQ35" s="245"/>
      <c r="SDR35" s="245"/>
      <c r="SDS35" s="245"/>
      <c r="SDT35" s="245"/>
      <c r="SDU35" s="245"/>
      <c r="SDV35" s="245"/>
      <c r="SDW35" s="245"/>
      <c r="SDX35" s="245"/>
      <c r="SDY35" s="245"/>
      <c r="SDZ35" s="245"/>
      <c r="SEA35" s="245"/>
      <c r="SEB35" s="245"/>
      <c r="SEC35" s="245"/>
      <c r="SED35" s="245"/>
      <c r="SEE35" s="245"/>
      <c r="SEF35" s="245"/>
      <c r="SEH35" s="245"/>
      <c r="SEI35" s="245"/>
      <c r="SEJ35" s="245"/>
      <c r="SEK35" s="245"/>
      <c r="SEL35" s="245"/>
      <c r="SEM35" s="245"/>
      <c r="SEN35" s="245"/>
      <c r="SEO35" s="245"/>
      <c r="SEP35" s="245"/>
      <c r="SEQ35" s="245"/>
      <c r="SER35" s="245"/>
      <c r="SES35" s="245"/>
      <c r="SET35" s="245"/>
      <c r="SEU35" s="245"/>
      <c r="SEV35" s="245"/>
      <c r="SEW35" s="245"/>
      <c r="SEX35" s="245"/>
      <c r="SEY35" s="245"/>
      <c r="SEZ35" s="245"/>
      <c r="SFA35" s="245"/>
      <c r="SFB35" s="245"/>
      <c r="SFD35" s="245"/>
      <c r="SFE35" s="245"/>
      <c r="SFF35" s="245"/>
      <c r="SFG35" s="245"/>
      <c r="SFH35" s="245"/>
      <c r="SFI35" s="245"/>
      <c r="SFJ35" s="245"/>
      <c r="SFK35" s="245"/>
      <c r="SFL35" s="245"/>
      <c r="SFM35" s="245"/>
      <c r="SFN35" s="245"/>
      <c r="SFO35" s="245"/>
      <c r="SFP35" s="245"/>
      <c r="SFQ35" s="245"/>
      <c r="SFR35" s="245"/>
      <c r="SFS35" s="245"/>
      <c r="SFT35" s="245"/>
      <c r="SFU35" s="245"/>
      <c r="SFV35" s="245"/>
      <c r="SFW35" s="245"/>
      <c r="SFX35" s="245"/>
      <c r="SFZ35" s="245"/>
      <c r="SGA35" s="245"/>
      <c r="SGB35" s="245"/>
      <c r="SGC35" s="245"/>
      <c r="SGD35" s="245"/>
      <c r="SGE35" s="245"/>
      <c r="SGF35" s="245"/>
      <c r="SGG35" s="245"/>
      <c r="SGH35" s="245"/>
      <c r="SGI35" s="245"/>
      <c r="SGJ35" s="245"/>
      <c r="SGK35" s="245"/>
      <c r="SGL35" s="245"/>
      <c r="SGM35" s="245"/>
      <c r="SGN35" s="245"/>
      <c r="SGO35" s="245"/>
      <c r="SGP35" s="245"/>
      <c r="SGQ35" s="245"/>
      <c r="SGR35" s="245"/>
      <c r="SGS35" s="245"/>
      <c r="SGT35" s="245"/>
      <c r="SGV35" s="245"/>
      <c r="SGW35" s="245"/>
      <c r="SGX35" s="245"/>
      <c r="SGY35" s="245"/>
      <c r="SGZ35" s="245"/>
      <c r="SHA35" s="245"/>
      <c r="SHB35" s="245"/>
      <c r="SHC35" s="245"/>
      <c r="SHD35" s="245"/>
      <c r="SHE35" s="245"/>
      <c r="SHF35" s="245"/>
      <c r="SHG35" s="245"/>
      <c r="SHH35" s="245"/>
      <c r="SHI35" s="245"/>
      <c r="SHJ35" s="245"/>
      <c r="SHK35" s="245"/>
      <c r="SHL35" s="245"/>
      <c r="SHM35" s="245"/>
      <c r="SHN35" s="245"/>
      <c r="SHO35" s="245"/>
      <c r="SHP35" s="245"/>
      <c r="SHR35" s="245"/>
      <c r="SHS35" s="245"/>
      <c r="SHT35" s="245"/>
      <c r="SHU35" s="245"/>
      <c r="SHV35" s="245"/>
      <c r="SHW35" s="245"/>
      <c r="SHX35" s="245"/>
      <c r="SHY35" s="245"/>
      <c r="SHZ35" s="245"/>
      <c r="SIA35" s="245"/>
      <c r="SIB35" s="245"/>
      <c r="SIC35" s="245"/>
      <c r="SID35" s="245"/>
      <c r="SIE35" s="245"/>
      <c r="SIF35" s="245"/>
      <c r="SIG35" s="245"/>
      <c r="SIH35" s="245"/>
      <c r="SII35" s="245"/>
      <c r="SIJ35" s="245"/>
      <c r="SIK35" s="245"/>
      <c r="SIL35" s="245"/>
      <c r="SIN35" s="245"/>
      <c r="SIO35" s="245"/>
      <c r="SIP35" s="245"/>
      <c r="SIQ35" s="245"/>
      <c r="SIR35" s="245"/>
      <c r="SIS35" s="245"/>
      <c r="SIT35" s="245"/>
      <c r="SIU35" s="245"/>
      <c r="SIV35" s="245"/>
      <c r="SIW35" s="245"/>
      <c r="SIX35" s="245"/>
      <c r="SIY35" s="245"/>
      <c r="SIZ35" s="245"/>
      <c r="SJA35" s="245"/>
      <c r="SJB35" s="245"/>
      <c r="SJC35" s="245"/>
      <c r="SJD35" s="245"/>
      <c r="SJE35" s="245"/>
      <c r="SJF35" s="245"/>
      <c r="SJG35" s="245"/>
      <c r="SJH35" s="245"/>
      <c r="SJJ35" s="245"/>
      <c r="SJK35" s="245"/>
      <c r="SJL35" s="245"/>
      <c r="SJM35" s="245"/>
      <c r="SJN35" s="245"/>
      <c r="SJO35" s="245"/>
      <c r="SJP35" s="245"/>
      <c r="SJQ35" s="245"/>
      <c r="SJR35" s="245"/>
      <c r="SJS35" s="245"/>
      <c r="SJT35" s="245"/>
      <c r="SJU35" s="245"/>
      <c r="SJV35" s="245"/>
      <c r="SJW35" s="245"/>
      <c r="SJX35" s="245"/>
      <c r="SJY35" s="245"/>
      <c r="SJZ35" s="245"/>
      <c r="SKA35" s="245"/>
      <c r="SKB35" s="245"/>
      <c r="SKC35" s="245"/>
      <c r="SKD35" s="245"/>
      <c r="SKF35" s="245"/>
      <c r="SKG35" s="245"/>
      <c r="SKH35" s="245"/>
      <c r="SKI35" s="245"/>
      <c r="SKJ35" s="245"/>
      <c r="SKK35" s="245"/>
      <c r="SKL35" s="245"/>
      <c r="SKM35" s="245"/>
      <c r="SKN35" s="245"/>
      <c r="SKO35" s="245"/>
      <c r="SKP35" s="245"/>
      <c r="SKQ35" s="245"/>
      <c r="SKR35" s="245"/>
      <c r="SKS35" s="245"/>
      <c r="SKT35" s="245"/>
      <c r="SKU35" s="245"/>
      <c r="SKV35" s="245"/>
      <c r="SKW35" s="245"/>
      <c r="SKX35" s="245"/>
      <c r="SKY35" s="245"/>
      <c r="SKZ35" s="245"/>
      <c r="SLB35" s="245"/>
      <c r="SLC35" s="245"/>
      <c r="SLD35" s="245"/>
      <c r="SLE35" s="245"/>
      <c r="SLF35" s="245"/>
      <c r="SLG35" s="245"/>
      <c r="SLH35" s="245"/>
      <c r="SLI35" s="245"/>
      <c r="SLJ35" s="245"/>
      <c r="SLK35" s="245"/>
      <c r="SLL35" s="245"/>
      <c r="SLM35" s="245"/>
      <c r="SLN35" s="245"/>
      <c r="SLO35" s="245"/>
      <c r="SLP35" s="245"/>
      <c r="SLQ35" s="245"/>
      <c r="SLR35" s="245"/>
      <c r="SLS35" s="245"/>
      <c r="SLT35" s="245"/>
      <c r="SLU35" s="245"/>
      <c r="SLV35" s="245"/>
      <c r="SLX35" s="245"/>
      <c r="SLY35" s="245"/>
      <c r="SLZ35" s="245"/>
      <c r="SMA35" s="245"/>
      <c r="SMB35" s="245"/>
      <c r="SMC35" s="245"/>
      <c r="SMD35" s="245"/>
      <c r="SME35" s="245"/>
      <c r="SMF35" s="245"/>
      <c r="SMG35" s="245"/>
      <c r="SMH35" s="245"/>
      <c r="SMI35" s="245"/>
      <c r="SMJ35" s="245"/>
      <c r="SMK35" s="245"/>
      <c r="SML35" s="245"/>
      <c r="SMM35" s="245"/>
      <c r="SMN35" s="245"/>
      <c r="SMO35" s="245"/>
      <c r="SMP35" s="245"/>
      <c r="SMQ35" s="245"/>
      <c r="SMR35" s="245"/>
      <c r="SMT35" s="245"/>
      <c r="SMU35" s="245"/>
      <c r="SMV35" s="245"/>
      <c r="SMW35" s="245"/>
      <c r="SMX35" s="245"/>
      <c r="SMY35" s="245"/>
      <c r="SMZ35" s="245"/>
      <c r="SNA35" s="245"/>
      <c r="SNB35" s="245"/>
      <c r="SNC35" s="245"/>
      <c r="SND35" s="245"/>
      <c r="SNE35" s="245"/>
      <c r="SNF35" s="245"/>
      <c r="SNG35" s="245"/>
      <c r="SNH35" s="245"/>
      <c r="SNI35" s="245"/>
      <c r="SNJ35" s="245"/>
      <c r="SNK35" s="245"/>
      <c r="SNL35" s="245"/>
      <c r="SNM35" s="245"/>
      <c r="SNN35" s="245"/>
      <c r="SNP35" s="245"/>
      <c r="SNQ35" s="245"/>
      <c r="SNR35" s="245"/>
      <c r="SNS35" s="245"/>
      <c r="SNT35" s="245"/>
      <c r="SNU35" s="245"/>
      <c r="SNV35" s="245"/>
      <c r="SNW35" s="245"/>
      <c r="SNX35" s="245"/>
      <c r="SNY35" s="245"/>
      <c r="SNZ35" s="245"/>
      <c r="SOA35" s="245"/>
      <c r="SOB35" s="245"/>
      <c r="SOC35" s="245"/>
      <c r="SOD35" s="245"/>
      <c r="SOE35" s="245"/>
      <c r="SOF35" s="245"/>
      <c r="SOG35" s="245"/>
      <c r="SOH35" s="245"/>
      <c r="SOI35" s="245"/>
      <c r="SOJ35" s="245"/>
      <c r="SOL35" s="245"/>
      <c r="SOM35" s="245"/>
      <c r="SON35" s="245"/>
      <c r="SOO35" s="245"/>
      <c r="SOP35" s="245"/>
      <c r="SOQ35" s="245"/>
      <c r="SOR35" s="245"/>
      <c r="SOS35" s="245"/>
      <c r="SOT35" s="245"/>
      <c r="SOU35" s="245"/>
      <c r="SOV35" s="245"/>
      <c r="SOW35" s="245"/>
      <c r="SOX35" s="245"/>
      <c r="SOY35" s="245"/>
      <c r="SOZ35" s="245"/>
      <c r="SPA35" s="245"/>
      <c r="SPB35" s="245"/>
      <c r="SPC35" s="245"/>
      <c r="SPD35" s="245"/>
      <c r="SPE35" s="245"/>
      <c r="SPF35" s="245"/>
      <c r="SPH35" s="245"/>
      <c r="SPI35" s="245"/>
      <c r="SPJ35" s="245"/>
      <c r="SPK35" s="245"/>
      <c r="SPL35" s="245"/>
      <c r="SPM35" s="245"/>
      <c r="SPN35" s="245"/>
      <c r="SPO35" s="245"/>
      <c r="SPP35" s="245"/>
      <c r="SPQ35" s="245"/>
      <c r="SPR35" s="245"/>
      <c r="SPS35" s="245"/>
      <c r="SPT35" s="245"/>
      <c r="SPU35" s="245"/>
      <c r="SPV35" s="245"/>
      <c r="SPW35" s="245"/>
      <c r="SPX35" s="245"/>
      <c r="SPY35" s="245"/>
      <c r="SPZ35" s="245"/>
      <c r="SQA35" s="245"/>
      <c r="SQB35" s="245"/>
      <c r="SQD35" s="245"/>
      <c r="SQE35" s="245"/>
      <c r="SQF35" s="245"/>
      <c r="SQG35" s="245"/>
      <c r="SQH35" s="245"/>
      <c r="SQI35" s="245"/>
      <c r="SQJ35" s="245"/>
      <c r="SQK35" s="245"/>
      <c r="SQL35" s="245"/>
      <c r="SQM35" s="245"/>
      <c r="SQN35" s="245"/>
      <c r="SQO35" s="245"/>
      <c r="SQP35" s="245"/>
      <c r="SQQ35" s="245"/>
      <c r="SQR35" s="245"/>
      <c r="SQS35" s="245"/>
      <c r="SQT35" s="245"/>
      <c r="SQU35" s="245"/>
      <c r="SQV35" s="245"/>
      <c r="SQW35" s="245"/>
      <c r="SQX35" s="245"/>
      <c r="SQZ35" s="245"/>
      <c r="SRA35" s="245"/>
      <c r="SRB35" s="245"/>
      <c r="SRC35" s="245"/>
      <c r="SRD35" s="245"/>
      <c r="SRE35" s="245"/>
      <c r="SRF35" s="245"/>
      <c r="SRG35" s="245"/>
      <c r="SRH35" s="245"/>
      <c r="SRI35" s="245"/>
      <c r="SRJ35" s="245"/>
      <c r="SRK35" s="245"/>
      <c r="SRL35" s="245"/>
      <c r="SRM35" s="245"/>
      <c r="SRN35" s="245"/>
      <c r="SRO35" s="245"/>
      <c r="SRP35" s="245"/>
      <c r="SRQ35" s="245"/>
      <c r="SRR35" s="245"/>
      <c r="SRS35" s="245"/>
      <c r="SRT35" s="245"/>
      <c r="SRV35" s="245"/>
      <c r="SRW35" s="245"/>
      <c r="SRX35" s="245"/>
      <c r="SRY35" s="245"/>
      <c r="SRZ35" s="245"/>
      <c r="SSA35" s="245"/>
      <c r="SSB35" s="245"/>
      <c r="SSC35" s="245"/>
      <c r="SSD35" s="245"/>
      <c r="SSE35" s="245"/>
      <c r="SSF35" s="245"/>
      <c r="SSG35" s="245"/>
      <c r="SSH35" s="245"/>
      <c r="SSI35" s="245"/>
      <c r="SSJ35" s="245"/>
      <c r="SSK35" s="245"/>
      <c r="SSL35" s="245"/>
      <c r="SSM35" s="245"/>
      <c r="SSN35" s="245"/>
      <c r="SSO35" s="245"/>
      <c r="SSP35" s="245"/>
      <c r="SSR35" s="245"/>
      <c r="SSS35" s="245"/>
      <c r="SST35" s="245"/>
      <c r="SSU35" s="245"/>
      <c r="SSV35" s="245"/>
      <c r="SSW35" s="245"/>
      <c r="SSX35" s="245"/>
      <c r="SSY35" s="245"/>
      <c r="SSZ35" s="245"/>
      <c r="STA35" s="245"/>
      <c r="STB35" s="245"/>
      <c r="STC35" s="245"/>
      <c r="STD35" s="245"/>
      <c r="STE35" s="245"/>
      <c r="STF35" s="245"/>
      <c r="STG35" s="245"/>
      <c r="STH35" s="245"/>
      <c r="STI35" s="245"/>
      <c r="STJ35" s="245"/>
      <c r="STK35" s="245"/>
      <c r="STL35" s="245"/>
      <c r="STN35" s="245"/>
      <c r="STO35" s="245"/>
      <c r="STP35" s="245"/>
      <c r="STQ35" s="245"/>
      <c r="STR35" s="245"/>
      <c r="STS35" s="245"/>
      <c r="STT35" s="245"/>
      <c r="STU35" s="245"/>
      <c r="STV35" s="245"/>
      <c r="STW35" s="245"/>
      <c r="STX35" s="245"/>
      <c r="STY35" s="245"/>
      <c r="STZ35" s="245"/>
      <c r="SUA35" s="245"/>
      <c r="SUB35" s="245"/>
      <c r="SUC35" s="245"/>
      <c r="SUD35" s="245"/>
      <c r="SUE35" s="245"/>
      <c r="SUF35" s="245"/>
      <c r="SUG35" s="245"/>
      <c r="SUH35" s="245"/>
      <c r="SUJ35" s="245"/>
      <c r="SUK35" s="245"/>
      <c r="SUL35" s="245"/>
      <c r="SUM35" s="245"/>
      <c r="SUN35" s="245"/>
      <c r="SUO35" s="245"/>
      <c r="SUP35" s="245"/>
      <c r="SUQ35" s="245"/>
      <c r="SUR35" s="245"/>
      <c r="SUS35" s="245"/>
      <c r="SUT35" s="245"/>
      <c r="SUU35" s="245"/>
      <c r="SUV35" s="245"/>
      <c r="SUW35" s="245"/>
      <c r="SUX35" s="245"/>
      <c r="SUY35" s="245"/>
      <c r="SUZ35" s="245"/>
      <c r="SVA35" s="245"/>
      <c r="SVB35" s="245"/>
      <c r="SVC35" s="245"/>
      <c r="SVD35" s="245"/>
      <c r="SVF35" s="245"/>
      <c r="SVG35" s="245"/>
      <c r="SVH35" s="245"/>
      <c r="SVI35" s="245"/>
      <c r="SVJ35" s="245"/>
      <c r="SVK35" s="245"/>
      <c r="SVL35" s="245"/>
      <c r="SVM35" s="245"/>
      <c r="SVN35" s="245"/>
      <c r="SVO35" s="245"/>
      <c r="SVP35" s="245"/>
      <c r="SVQ35" s="245"/>
      <c r="SVR35" s="245"/>
      <c r="SVS35" s="245"/>
      <c r="SVT35" s="245"/>
      <c r="SVU35" s="245"/>
      <c r="SVV35" s="245"/>
      <c r="SVW35" s="245"/>
      <c r="SVX35" s="245"/>
      <c r="SVY35" s="245"/>
      <c r="SVZ35" s="245"/>
      <c r="SWB35" s="245"/>
      <c r="SWC35" s="245"/>
      <c r="SWD35" s="245"/>
      <c r="SWE35" s="245"/>
      <c r="SWF35" s="245"/>
      <c r="SWG35" s="245"/>
      <c r="SWH35" s="245"/>
      <c r="SWI35" s="245"/>
      <c r="SWJ35" s="245"/>
      <c r="SWK35" s="245"/>
      <c r="SWL35" s="245"/>
      <c r="SWM35" s="245"/>
      <c r="SWN35" s="245"/>
      <c r="SWO35" s="245"/>
      <c r="SWP35" s="245"/>
      <c r="SWQ35" s="245"/>
      <c r="SWR35" s="245"/>
      <c r="SWS35" s="245"/>
      <c r="SWT35" s="245"/>
      <c r="SWU35" s="245"/>
      <c r="SWV35" s="245"/>
      <c r="SWX35" s="245"/>
      <c r="SWY35" s="245"/>
      <c r="SWZ35" s="245"/>
      <c r="SXA35" s="245"/>
      <c r="SXB35" s="245"/>
      <c r="SXC35" s="245"/>
      <c r="SXD35" s="245"/>
      <c r="SXE35" s="245"/>
      <c r="SXF35" s="245"/>
      <c r="SXG35" s="245"/>
      <c r="SXH35" s="245"/>
      <c r="SXI35" s="245"/>
      <c r="SXJ35" s="245"/>
      <c r="SXK35" s="245"/>
      <c r="SXL35" s="245"/>
      <c r="SXM35" s="245"/>
      <c r="SXN35" s="245"/>
      <c r="SXO35" s="245"/>
      <c r="SXP35" s="245"/>
      <c r="SXQ35" s="245"/>
      <c r="SXR35" s="245"/>
      <c r="SXT35" s="245"/>
      <c r="SXU35" s="245"/>
      <c r="SXV35" s="245"/>
      <c r="SXW35" s="245"/>
      <c r="SXX35" s="245"/>
      <c r="SXY35" s="245"/>
      <c r="SXZ35" s="245"/>
      <c r="SYA35" s="245"/>
      <c r="SYB35" s="245"/>
      <c r="SYC35" s="245"/>
      <c r="SYD35" s="245"/>
      <c r="SYE35" s="245"/>
      <c r="SYF35" s="245"/>
      <c r="SYG35" s="245"/>
      <c r="SYH35" s="245"/>
      <c r="SYI35" s="245"/>
      <c r="SYJ35" s="245"/>
      <c r="SYK35" s="245"/>
      <c r="SYL35" s="245"/>
      <c r="SYM35" s="245"/>
      <c r="SYN35" s="245"/>
      <c r="SYP35" s="245"/>
      <c r="SYQ35" s="245"/>
      <c r="SYR35" s="245"/>
      <c r="SYS35" s="245"/>
      <c r="SYT35" s="245"/>
      <c r="SYU35" s="245"/>
      <c r="SYV35" s="245"/>
      <c r="SYW35" s="245"/>
      <c r="SYX35" s="245"/>
      <c r="SYY35" s="245"/>
      <c r="SYZ35" s="245"/>
      <c r="SZA35" s="245"/>
      <c r="SZB35" s="245"/>
      <c r="SZC35" s="245"/>
      <c r="SZD35" s="245"/>
      <c r="SZE35" s="245"/>
      <c r="SZF35" s="245"/>
      <c r="SZG35" s="245"/>
      <c r="SZH35" s="245"/>
      <c r="SZI35" s="245"/>
      <c r="SZJ35" s="245"/>
      <c r="SZL35" s="245"/>
      <c r="SZM35" s="245"/>
      <c r="SZN35" s="245"/>
      <c r="SZO35" s="245"/>
      <c r="SZP35" s="245"/>
      <c r="SZQ35" s="245"/>
      <c r="SZR35" s="245"/>
      <c r="SZS35" s="245"/>
      <c r="SZT35" s="245"/>
      <c r="SZU35" s="245"/>
      <c r="SZV35" s="245"/>
      <c r="SZW35" s="245"/>
      <c r="SZX35" s="245"/>
      <c r="SZY35" s="245"/>
      <c r="SZZ35" s="245"/>
      <c r="TAA35" s="245"/>
      <c r="TAB35" s="245"/>
      <c r="TAC35" s="245"/>
      <c r="TAD35" s="245"/>
      <c r="TAE35" s="245"/>
      <c r="TAF35" s="245"/>
      <c r="TAH35" s="245"/>
      <c r="TAI35" s="245"/>
      <c r="TAJ35" s="245"/>
      <c r="TAK35" s="245"/>
      <c r="TAL35" s="245"/>
      <c r="TAM35" s="245"/>
      <c r="TAN35" s="245"/>
      <c r="TAO35" s="245"/>
      <c r="TAP35" s="245"/>
      <c r="TAQ35" s="245"/>
      <c r="TAR35" s="245"/>
      <c r="TAS35" s="245"/>
      <c r="TAT35" s="245"/>
      <c r="TAU35" s="245"/>
      <c r="TAV35" s="245"/>
      <c r="TAW35" s="245"/>
      <c r="TAX35" s="245"/>
      <c r="TAY35" s="245"/>
      <c r="TAZ35" s="245"/>
      <c r="TBA35" s="245"/>
      <c r="TBB35" s="245"/>
      <c r="TBD35" s="245"/>
      <c r="TBE35" s="245"/>
      <c r="TBF35" s="245"/>
      <c r="TBG35" s="245"/>
      <c r="TBH35" s="245"/>
      <c r="TBI35" s="245"/>
      <c r="TBJ35" s="245"/>
      <c r="TBK35" s="245"/>
      <c r="TBL35" s="245"/>
      <c r="TBM35" s="245"/>
      <c r="TBN35" s="245"/>
      <c r="TBO35" s="245"/>
      <c r="TBP35" s="245"/>
      <c r="TBQ35" s="245"/>
      <c r="TBR35" s="245"/>
      <c r="TBS35" s="245"/>
      <c r="TBT35" s="245"/>
      <c r="TBU35" s="245"/>
      <c r="TBV35" s="245"/>
      <c r="TBW35" s="245"/>
      <c r="TBX35" s="245"/>
      <c r="TBZ35" s="245"/>
      <c r="TCA35" s="245"/>
      <c r="TCB35" s="245"/>
      <c r="TCC35" s="245"/>
      <c r="TCD35" s="245"/>
      <c r="TCE35" s="245"/>
      <c r="TCF35" s="245"/>
      <c r="TCG35" s="245"/>
      <c r="TCH35" s="245"/>
      <c r="TCI35" s="245"/>
      <c r="TCJ35" s="245"/>
      <c r="TCK35" s="245"/>
      <c r="TCL35" s="245"/>
      <c r="TCM35" s="245"/>
      <c r="TCN35" s="245"/>
      <c r="TCO35" s="245"/>
      <c r="TCP35" s="245"/>
      <c r="TCQ35" s="245"/>
      <c r="TCR35" s="245"/>
      <c r="TCS35" s="245"/>
      <c r="TCT35" s="245"/>
      <c r="TCV35" s="245"/>
      <c r="TCW35" s="245"/>
      <c r="TCX35" s="245"/>
      <c r="TCY35" s="245"/>
      <c r="TCZ35" s="245"/>
      <c r="TDA35" s="245"/>
      <c r="TDB35" s="245"/>
      <c r="TDC35" s="245"/>
      <c r="TDD35" s="245"/>
      <c r="TDE35" s="245"/>
      <c r="TDF35" s="245"/>
      <c r="TDG35" s="245"/>
      <c r="TDH35" s="245"/>
      <c r="TDI35" s="245"/>
      <c r="TDJ35" s="245"/>
      <c r="TDK35" s="245"/>
      <c r="TDL35" s="245"/>
      <c r="TDM35" s="245"/>
      <c r="TDN35" s="245"/>
      <c r="TDO35" s="245"/>
      <c r="TDP35" s="245"/>
      <c r="TDR35" s="245"/>
      <c r="TDS35" s="245"/>
      <c r="TDT35" s="245"/>
      <c r="TDU35" s="245"/>
      <c r="TDV35" s="245"/>
      <c r="TDW35" s="245"/>
      <c r="TDX35" s="245"/>
      <c r="TDY35" s="245"/>
      <c r="TDZ35" s="245"/>
      <c r="TEA35" s="245"/>
      <c r="TEB35" s="245"/>
      <c r="TEC35" s="245"/>
      <c r="TED35" s="245"/>
      <c r="TEE35" s="245"/>
      <c r="TEF35" s="245"/>
      <c r="TEG35" s="245"/>
      <c r="TEH35" s="245"/>
      <c r="TEI35" s="245"/>
      <c r="TEJ35" s="245"/>
      <c r="TEK35" s="245"/>
      <c r="TEL35" s="245"/>
      <c r="TEN35" s="245"/>
      <c r="TEO35" s="245"/>
      <c r="TEP35" s="245"/>
      <c r="TEQ35" s="245"/>
      <c r="TER35" s="245"/>
      <c r="TES35" s="245"/>
      <c r="TET35" s="245"/>
      <c r="TEU35" s="245"/>
      <c r="TEV35" s="245"/>
      <c r="TEW35" s="245"/>
      <c r="TEX35" s="245"/>
      <c r="TEY35" s="245"/>
      <c r="TEZ35" s="245"/>
      <c r="TFA35" s="245"/>
      <c r="TFB35" s="245"/>
      <c r="TFC35" s="245"/>
      <c r="TFD35" s="245"/>
      <c r="TFE35" s="245"/>
      <c r="TFF35" s="245"/>
      <c r="TFG35" s="245"/>
      <c r="TFH35" s="245"/>
      <c r="TFJ35" s="245"/>
      <c r="TFK35" s="245"/>
      <c r="TFL35" s="245"/>
      <c r="TFM35" s="245"/>
      <c r="TFN35" s="245"/>
      <c r="TFO35" s="245"/>
      <c r="TFP35" s="245"/>
      <c r="TFQ35" s="245"/>
      <c r="TFR35" s="245"/>
      <c r="TFS35" s="245"/>
      <c r="TFT35" s="245"/>
      <c r="TFU35" s="245"/>
      <c r="TFV35" s="245"/>
      <c r="TFW35" s="245"/>
      <c r="TFX35" s="245"/>
      <c r="TFY35" s="245"/>
      <c r="TFZ35" s="245"/>
      <c r="TGA35" s="245"/>
      <c r="TGB35" s="245"/>
      <c r="TGC35" s="245"/>
      <c r="TGD35" s="245"/>
      <c r="TGF35" s="245"/>
      <c r="TGG35" s="245"/>
      <c r="TGH35" s="245"/>
      <c r="TGI35" s="245"/>
      <c r="TGJ35" s="245"/>
      <c r="TGK35" s="245"/>
      <c r="TGL35" s="245"/>
      <c r="TGM35" s="245"/>
      <c r="TGN35" s="245"/>
      <c r="TGO35" s="245"/>
      <c r="TGP35" s="245"/>
      <c r="TGQ35" s="245"/>
      <c r="TGR35" s="245"/>
      <c r="TGS35" s="245"/>
      <c r="TGT35" s="245"/>
      <c r="TGU35" s="245"/>
      <c r="TGV35" s="245"/>
      <c r="TGW35" s="245"/>
      <c r="TGX35" s="245"/>
      <c r="TGY35" s="245"/>
      <c r="TGZ35" s="245"/>
      <c r="THB35" s="245"/>
      <c r="THC35" s="245"/>
      <c r="THD35" s="245"/>
      <c r="THE35" s="245"/>
      <c r="THF35" s="245"/>
      <c r="THG35" s="245"/>
      <c r="THH35" s="245"/>
      <c r="THI35" s="245"/>
      <c r="THJ35" s="245"/>
      <c r="THK35" s="245"/>
      <c r="THL35" s="245"/>
      <c r="THM35" s="245"/>
      <c r="THN35" s="245"/>
      <c r="THO35" s="245"/>
      <c r="THP35" s="245"/>
      <c r="THQ35" s="245"/>
      <c r="THR35" s="245"/>
      <c r="THS35" s="245"/>
      <c r="THT35" s="245"/>
      <c r="THU35" s="245"/>
      <c r="THV35" s="245"/>
      <c r="THX35" s="245"/>
      <c r="THY35" s="245"/>
      <c r="THZ35" s="245"/>
      <c r="TIA35" s="245"/>
      <c r="TIB35" s="245"/>
      <c r="TIC35" s="245"/>
      <c r="TID35" s="245"/>
      <c r="TIE35" s="245"/>
      <c r="TIF35" s="245"/>
      <c r="TIG35" s="245"/>
      <c r="TIH35" s="245"/>
      <c r="TII35" s="245"/>
      <c r="TIJ35" s="245"/>
      <c r="TIK35" s="245"/>
      <c r="TIL35" s="245"/>
      <c r="TIM35" s="245"/>
      <c r="TIN35" s="245"/>
      <c r="TIO35" s="245"/>
      <c r="TIP35" s="245"/>
      <c r="TIQ35" s="245"/>
      <c r="TIR35" s="245"/>
      <c r="TIT35" s="245"/>
      <c r="TIU35" s="245"/>
      <c r="TIV35" s="245"/>
      <c r="TIW35" s="245"/>
      <c r="TIX35" s="245"/>
      <c r="TIY35" s="245"/>
      <c r="TIZ35" s="245"/>
      <c r="TJA35" s="245"/>
      <c r="TJB35" s="245"/>
      <c r="TJC35" s="245"/>
      <c r="TJD35" s="245"/>
      <c r="TJE35" s="245"/>
      <c r="TJF35" s="245"/>
      <c r="TJG35" s="245"/>
      <c r="TJH35" s="245"/>
      <c r="TJI35" s="245"/>
      <c r="TJJ35" s="245"/>
      <c r="TJK35" s="245"/>
      <c r="TJL35" s="245"/>
      <c r="TJM35" s="245"/>
      <c r="TJN35" s="245"/>
      <c r="TJP35" s="245"/>
      <c r="TJQ35" s="245"/>
      <c r="TJR35" s="245"/>
      <c r="TJS35" s="245"/>
      <c r="TJT35" s="245"/>
      <c r="TJU35" s="245"/>
      <c r="TJV35" s="245"/>
      <c r="TJW35" s="245"/>
      <c r="TJX35" s="245"/>
      <c r="TJY35" s="245"/>
      <c r="TJZ35" s="245"/>
      <c r="TKA35" s="245"/>
      <c r="TKB35" s="245"/>
      <c r="TKC35" s="245"/>
      <c r="TKD35" s="245"/>
      <c r="TKE35" s="245"/>
      <c r="TKF35" s="245"/>
      <c r="TKG35" s="245"/>
      <c r="TKH35" s="245"/>
      <c r="TKI35" s="245"/>
      <c r="TKJ35" s="245"/>
      <c r="TKL35" s="245"/>
      <c r="TKM35" s="245"/>
      <c r="TKN35" s="245"/>
      <c r="TKO35" s="245"/>
      <c r="TKP35" s="245"/>
      <c r="TKQ35" s="245"/>
      <c r="TKR35" s="245"/>
      <c r="TKS35" s="245"/>
      <c r="TKT35" s="245"/>
      <c r="TKU35" s="245"/>
      <c r="TKV35" s="245"/>
      <c r="TKW35" s="245"/>
      <c r="TKX35" s="245"/>
      <c r="TKY35" s="245"/>
      <c r="TKZ35" s="245"/>
      <c r="TLA35" s="245"/>
      <c r="TLB35" s="245"/>
      <c r="TLC35" s="245"/>
      <c r="TLD35" s="245"/>
      <c r="TLE35" s="245"/>
      <c r="TLF35" s="245"/>
      <c r="TLH35" s="245"/>
      <c r="TLI35" s="245"/>
      <c r="TLJ35" s="245"/>
      <c r="TLK35" s="245"/>
      <c r="TLL35" s="245"/>
      <c r="TLM35" s="245"/>
      <c r="TLN35" s="245"/>
      <c r="TLO35" s="245"/>
      <c r="TLP35" s="245"/>
      <c r="TLQ35" s="245"/>
      <c r="TLR35" s="245"/>
      <c r="TLS35" s="245"/>
      <c r="TLT35" s="245"/>
      <c r="TLU35" s="245"/>
      <c r="TLV35" s="245"/>
      <c r="TLW35" s="245"/>
      <c r="TLX35" s="245"/>
      <c r="TLY35" s="245"/>
      <c r="TLZ35" s="245"/>
      <c r="TMA35" s="245"/>
      <c r="TMB35" s="245"/>
      <c r="TMD35" s="245"/>
      <c r="TME35" s="245"/>
      <c r="TMF35" s="245"/>
      <c r="TMG35" s="245"/>
      <c r="TMH35" s="245"/>
      <c r="TMI35" s="245"/>
      <c r="TMJ35" s="245"/>
      <c r="TMK35" s="245"/>
      <c r="TML35" s="245"/>
      <c r="TMM35" s="245"/>
      <c r="TMN35" s="245"/>
      <c r="TMO35" s="245"/>
      <c r="TMP35" s="245"/>
      <c r="TMQ35" s="245"/>
      <c r="TMR35" s="245"/>
      <c r="TMS35" s="245"/>
      <c r="TMT35" s="245"/>
      <c r="TMU35" s="245"/>
      <c r="TMV35" s="245"/>
      <c r="TMW35" s="245"/>
      <c r="TMX35" s="245"/>
      <c r="TMZ35" s="245"/>
      <c r="TNA35" s="245"/>
      <c r="TNB35" s="245"/>
      <c r="TNC35" s="245"/>
      <c r="TND35" s="245"/>
      <c r="TNE35" s="245"/>
      <c r="TNF35" s="245"/>
      <c r="TNG35" s="245"/>
      <c r="TNH35" s="245"/>
      <c r="TNI35" s="245"/>
      <c r="TNJ35" s="245"/>
      <c r="TNK35" s="245"/>
      <c r="TNL35" s="245"/>
      <c r="TNM35" s="245"/>
      <c r="TNN35" s="245"/>
      <c r="TNO35" s="245"/>
      <c r="TNP35" s="245"/>
      <c r="TNQ35" s="245"/>
      <c r="TNR35" s="245"/>
      <c r="TNS35" s="245"/>
      <c r="TNT35" s="245"/>
      <c r="TNV35" s="245"/>
      <c r="TNW35" s="245"/>
      <c r="TNX35" s="245"/>
      <c r="TNY35" s="245"/>
      <c r="TNZ35" s="245"/>
      <c r="TOA35" s="245"/>
      <c r="TOB35" s="245"/>
      <c r="TOC35" s="245"/>
      <c r="TOD35" s="245"/>
      <c r="TOE35" s="245"/>
      <c r="TOF35" s="245"/>
      <c r="TOG35" s="245"/>
      <c r="TOH35" s="245"/>
      <c r="TOI35" s="245"/>
      <c r="TOJ35" s="245"/>
      <c r="TOK35" s="245"/>
      <c r="TOL35" s="245"/>
      <c r="TOM35" s="245"/>
      <c r="TON35" s="245"/>
      <c r="TOO35" s="245"/>
      <c r="TOP35" s="245"/>
      <c r="TOR35" s="245"/>
      <c r="TOS35" s="245"/>
      <c r="TOT35" s="245"/>
      <c r="TOU35" s="245"/>
      <c r="TOV35" s="245"/>
      <c r="TOW35" s="245"/>
      <c r="TOX35" s="245"/>
      <c r="TOY35" s="245"/>
      <c r="TOZ35" s="245"/>
      <c r="TPA35" s="245"/>
      <c r="TPB35" s="245"/>
      <c r="TPC35" s="245"/>
      <c r="TPD35" s="245"/>
      <c r="TPE35" s="245"/>
      <c r="TPF35" s="245"/>
      <c r="TPG35" s="245"/>
      <c r="TPH35" s="245"/>
      <c r="TPI35" s="245"/>
      <c r="TPJ35" s="245"/>
      <c r="TPK35" s="245"/>
      <c r="TPL35" s="245"/>
      <c r="TPN35" s="245"/>
      <c r="TPO35" s="245"/>
      <c r="TPP35" s="245"/>
      <c r="TPQ35" s="245"/>
      <c r="TPR35" s="245"/>
      <c r="TPS35" s="245"/>
      <c r="TPT35" s="245"/>
      <c r="TPU35" s="245"/>
      <c r="TPV35" s="245"/>
      <c r="TPW35" s="245"/>
      <c r="TPX35" s="245"/>
      <c r="TPY35" s="245"/>
      <c r="TPZ35" s="245"/>
      <c r="TQA35" s="245"/>
      <c r="TQB35" s="245"/>
      <c r="TQC35" s="245"/>
      <c r="TQD35" s="245"/>
      <c r="TQE35" s="245"/>
      <c r="TQF35" s="245"/>
      <c r="TQG35" s="245"/>
      <c r="TQH35" s="245"/>
      <c r="TQJ35" s="245"/>
      <c r="TQK35" s="245"/>
      <c r="TQL35" s="245"/>
      <c r="TQM35" s="245"/>
      <c r="TQN35" s="245"/>
      <c r="TQO35" s="245"/>
      <c r="TQP35" s="245"/>
      <c r="TQQ35" s="245"/>
      <c r="TQR35" s="245"/>
      <c r="TQS35" s="245"/>
      <c r="TQT35" s="245"/>
      <c r="TQU35" s="245"/>
      <c r="TQV35" s="245"/>
      <c r="TQW35" s="245"/>
      <c r="TQX35" s="245"/>
      <c r="TQY35" s="245"/>
      <c r="TQZ35" s="245"/>
      <c r="TRA35" s="245"/>
      <c r="TRB35" s="245"/>
      <c r="TRC35" s="245"/>
      <c r="TRD35" s="245"/>
      <c r="TRF35" s="245"/>
      <c r="TRG35" s="245"/>
      <c r="TRH35" s="245"/>
      <c r="TRI35" s="245"/>
      <c r="TRJ35" s="245"/>
      <c r="TRK35" s="245"/>
      <c r="TRL35" s="245"/>
      <c r="TRM35" s="245"/>
      <c r="TRN35" s="245"/>
      <c r="TRO35" s="245"/>
      <c r="TRP35" s="245"/>
      <c r="TRQ35" s="245"/>
      <c r="TRR35" s="245"/>
      <c r="TRS35" s="245"/>
      <c r="TRT35" s="245"/>
      <c r="TRU35" s="245"/>
      <c r="TRV35" s="245"/>
      <c r="TRW35" s="245"/>
      <c r="TRX35" s="245"/>
      <c r="TRY35" s="245"/>
      <c r="TRZ35" s="245"/>
      <c r="TSB35" s="245"/>
      <c r="TSC35" s="245"/>
      <c r="TSD35" s="245"/>
      <c r="TSE35" s="245"/>
      <c r="TSF35" s="245"/>
      <c r="TSG35" s="245"/>
      <c r="TSH35" s="245"/>
      <c r="TSI35" s="245"/>
      <c r="TSJ35" s="245"/>
      <c r="TSK35" s="245"/>
      <c r="TSL35" s="245"/>
      <c r="TSM35" s="245"/>
      <c r="TSN35" s="245"/>
      <c r="TSO35" s="245"/>
      <c r="TSP35" s="245"/>
      <c r="TSQ35" s="245"/>
      <c r="TSR35" s="245"/>
      <c r="TSS35" s="245"/>
      <c r="TST35" s="245"/>
      <c r="TSU35" s="245"/>
      <c r="TSV35" s="245"/>
      <c r="TSX35" s="245"/>
      <c r="TSY35" s="245"/>
      <c r="TSZ35" s="245"/>
      <c r="TTA35" s="245"/>
      <c r="TTB35" s="245"/>
      <c r="TTC35" s="245"/>
      <c r="TTD35" s="245"/>
      <c r="TTE35" s="245"/>
      <c r="TTF35" s="245"/>
      <c r="TTG35" s="245"/>
      <c r="TTH35" s="245"/>
      <c r="TTI35" s="245"/>
      <c r="TTJ35" s="245"/>
      <c r="TTK35" s="245"/>
      <c r="TTL35" s="245"/>
      <c r="TTM35" s="245"/>
      <c r="TTN35" s="245"/>
      <c r="TTO35" s="245"/>
      <c r="TTP35" s="245"/>
      <c r="TTQ35" s="245"/>
      <c r="TTR35" s="245"/>
      <c r="TTT35" s="245"/>
      <c r="TTU35" s="245"/>
      <c r="TTV35" s="245"/>
      <c r="TTW35" s="245"/>
      <c r="TTX35" s="245"/>
      <c r="TTY35" s="245"/>
      <c r="TTZ35" s="245"/>
      <c r="TUA35" s="245"/>
      <c r="TUB35" s="245"/>
      <c r="TUC35" s="245"/>
      <c r="TUD35" s="245"/>
      <c r="TUE35" s="245"/>
      <c r="TUF35" s="245"/>
      <c r="TUG35" s="245"/>
      <c r="TUH35" s="245"/>
      <c r="TUI35" s="245"/>
      <c r="TUJ35" s="245"/>
      <c r="TUK35" s="245"/>
      <c r="TUL35" s="245"/>
      <c r="TUM35" s="245"/>
      <c r="TUN35" s="245"/>
      <c r="TUP35" s="245"/>
      <c r="TUQ35" s="245"/>
      <c r="TUR35" s="245"/>
      <c r="TUS35" s="245"/>
      <c r="TUT35" s="245"/>
      <c r="TUU35" s="245"/>
      <c r="TUV35" s="245"/>
      <c r="TUW35" s="245"/>
      <c r="TUX35" s="245"/>
      <c r="TUY35" s="245"/>
      <c r="TUZ35" s="245"/>
      <c r="TVA35" s="245"/>
      <c r="TVB35" s="245"/>
      <c r="TVC35" s="245"/>
      <c r="TVD35" s="245"/>
      <c r="TVE35" s="245"/>
      <c r="TVF35" s="245"/>
      <c r="TVG35" s="245"/>
      <c r="TVH35" s="245"/>
      <c r="TVI35" s="245"/>
      <c r="TVJ35" s="245"/>
      <c r="TVL35" s="245"/>
      <c r="TVM35" s="245"/>
      <c r="TVN35" s="245"/>
      <c r="TVO35" s="245"/>
      <c r="TVP35" s="245"/>
      <c r="TVQ35" s="245"/>
      <c r="TVR35" s="245"/>
      <c r="TVS35" s="245"/>
      <c r="TVT35" s="245"/>
      <c r="TVU35" s="245"/>
      <c r="TVV35" s="245"/>
      <c r="TVW35" s="245"/>
      <c r="TVX35" s="245"/>
      <c r="TVY35" s="245"/>
      <c r="TVZ35" s="245"/>
      <c r="TWA35" s="245"/>
      <c r="TWB35" s="245"/>
      <c r="TWC35" s="245"/>
      <c r="TWD35" s="245"/>
      <c r="TWE35" s="245"/>
      <c r="TWF35" s="245"/>
      <c r="TWH35" s="245"/>
      <c r="TWI35" s="245"/>
      <c r="TWJ35" s="245"/>
      <c r="TWK35" s="245"/>
      <c r="TWL35" s="245"/>
      <c r="TWM35" s="245"/>
      <c r="TWN35" s="245"/>
      <c r="TWO35" s="245"/>
      <c r="TWP35" s="245"/>
      <c r="TWQ35" s="245"/>
      <c r="TWR35" s="245"/>
      <c r="TWS35" s="245"/>
      <c r="TWT35" s="245"/>
      <c r="TWU35" s="245"/>
      <c r="TWV35" s="245"/>
      <c r="TWW35" s="245"/>
      <c r="TWX35" s="245"/>
      <c r="TWY35" s="245"/>
      <c r="TWZ35" s="245"/>
      <c r="TXA35" s="245"/>
      <c r="TXB35" s="245"/>
      <c r="TXD35" s="245"/>
      <c r="TXE35" s="245"/>
      <c r="TXF35" s="245"/>
      <c r="TXG35" s="245"/>
      <c r="TXH35" s="245"/>
      <c r="TXI35" s="245"/>
      <c r="TXJ35" s="245"/>
      <c r="TXK35" s="245"/>
      <c r="TXL35" s="245"/>
      <c r="TXM35" s="245"/>
      <c r="TXN35" s="245"/>
      <c r="TXO35" s="245"/>
      <c r="TXP35" s="245"/>
      <c r="TXQ35" s="245"/>
      <c r="TXR35" s="245"/>
      <c r="TXS35" s="245"/>
      <c r="TXT35" s="245"/>
      <c r="TXU35" s="245"/>
      <c r="TXV35" s="245"/>
      <c r="TXW35" s="245"/>
      <c r="TXX35" s="245"/>
      <c r="TXZ35" s="245"/>
      <c r="TYA35" s="245"/>
      <c r="TYB35" s="245"/>
      <c r="TYC35" s="245"/>
      <c r="TYD35" s="245"/>
      <c r="TYE35" s="245"/>
      <c r="TYF35" s="245"/>
      <c r="TYG35" s="245"/>
      <c r="TYH35" s="245"/>
      <c r="TYI35" s="245"/>
      <c r="TYJ35" s="245"/>
      <c r="TYK35" s="245"/>
      <c r="TYL35" s="245"/>
      <c r="TYM35" s="245"/>
      <c r="TYN35" s="245"/>
      <c r="TYO35" s="245"/>
      <c r="TYP35" s="245"/>
      <c r="TYQ35" s="245"/>
      <c r="TYR35" s="245"/>
      <c r="TYS35" s="245"/>
      <c r="TYT35" s="245"/>
      <c r="TYV35" s="245"/>
      <c r="TYW35" s="245"/>
      <c r="TYX35" s="245"/>
      <c r="TYY35" s="245"/>
      <c r="TYZ35" s="245"/>
      <c r="TZA35" s="245"/>
      <c r="TZB35" s="245"/>
      <c r="TZC35" s="245"/>
      <c r="TZD35" s="245"/>
      <c r="TZE35" s="245"/>
      <c r="TZF35" s="245"/>
      <c r="TZG35" s="245"/>
      <c r="TZH35" s="245"/>
      <c r="TZI35" s="245"/>
      <c r="TZJ35" s="245"/>
      <c r="TZK35" s="245"/>
      <c r="TZL35" s="245"/>
      <c r="TZM35" s="245"/>
      <c r="TZN35" s="245"/>
      <c r="TZO35" s="245"/>
      <c r="TZP35" s="245"/>
      <c r="TZR35" s="245"/>
      <c r="TZS35" s="245"/>
      <c r="TZT35" s="245"/>
      <c r="TZU35" s="245"/>
      <c r="TZV35" s="245"/>
      <c r="TZW35" s="245"/>
      <c r="TZX35" s="245"/>
      <c r="TZY35" s="245"/>
      <c r="TZZ35" s="245"/>
      <c r="UAA35" s="245"/>
      <c r="UAB35" s="245"/>
      <c r="UAC35" s="245"/>
      <c r="UAD35" s="245"/>
      <c r="UAE35" s="245"/>
      <c r="UAF35" s="245"/>
      <c r="UAG35" s="245"/>
      <c r="UAH35" s="245"/>
      <c r="UAI35" s="245"/>
      <c r="UAJ35" s="245"/>
      <c r="UAK35" s="245"/>
      <c r="UAL35" s="245"/>
      <c r="UAN35" s="245"/>
      <c r="UAO35" s="245"/>
      <c r="UAP35" s="245"/>
      <c r="UAQ35" s="245"/>
      <c r="UAR35" s="245"/>
      <c r="UAS35" s="245"/>
      <c r="UAT35" s="245"/>
      <c r="UAU35" s="245"/>
      <c r="UAV35" s="245"/>
      <c r="UAW35" s="245"/>
      <c r="UAX35" s="245"/>
      <c r="UAY35" s="245"/>
      <c r="UAZ35" s="245"/>
      <c r="UBA35" s="245"/>
      <c r="UBB35" s="245"/>
      <c r="UBC35" s="245"/>
      <c r="UBD35" s="245"/>
      <c r="UBE35" s="245"/>
      <c r="UBF35" s="245"/>
      <c r="UBG35" s="245"/>
      <c r="UBH35" s="245"/>
      <c r="UBJ35" s="245"/>
      <c r="UBK35" s="245"/>
      <c r="UBL35" s="245"/>
      <c r="UBM35" s="245"/>
      <c r="UBN35" s="245"/>
      <c r="UBO35" s="245"/>
      <c r="UBP35" s="245"/>
      <c r="UBQ35" s="245"/>
      <c r="UBR35" s="245"/>
      <c r="UBS35" s="245"/>
      <c r="UBT35" s="245"/>
      <c r="UBU35" s="245"/>
      <c r="UBV35" s="245"/>
      <c r="UBW35" s="245"/>
      <c r="UBX35" s="245"/>
      <c r="UBY35" s="245"/>
      <c r="UBZ35" s="245"/>
      <c r="UCA35" s="245"/>
      <c r="UCB35" s="245"/>
      <c r="UCC35" s="245"/>
      <c r="UCD35" s="245"/>
      <c r="UCF35" s="245"/>
      <c r="UCG35" s="245"/>
      <c r="UCH35" s="245"/>
      <c r="UCI35" s="245"/>
      <c r="UCJ35" s="245"/>
      <c r="UCK35" s="245"/>
      <c r="UCL35" s="245"/>
      <c r="UCM35" s="245"/>
      <c r="UCN35" s="245"/>
      <c r="UCO35" s="245"/>
      <c r="UCP35" s="245"/>
      <c r="UCQ35" s="245"/>
      <c r="UCR35" s="245"/>
      <c r="UCS35" s="245"/>
      <c r="UCT35" s="245"/>
      <c r="UCU35" s="245"/>
      <c r="UCV35" s="245"/>
      <c r="UCW35" s="245"/>
      <c r="UCX35" s="245"/>
      <c r="UCY35" s="245"/>
      <c r="UCZ35" s="245"/>
      <c r="UDB35" s="245"/>
      <c r="UDC35" s="245"/>
      <c r="UDD35" s="245"/>
      <c r="UDE35" s="245"/>
      <c r="UDF35" s="245"/>
      <c r="UDG35" s="245"/>
      <c r="UDH35" s="245"/>
      <c r="UDI35" s="245"/>
      <c r="UDJ35" s="245"/>
      <c r="UDK35" s="245"/>
      <c r="UDL35" s="245"/>
      <c r="UDM35" s="245"/>
      <c r="UDN35" s="245"/>
      <c r="UDO35" s="245"/>
      <c r="UDP35" s="245"/>
      <c r="UDQ35" s="245"/>
      <c r="UDR35" s="245"/>
      <c r="UDS35" s="245"/>
      <c r="UDT35" s="245"/>
      <c r="UDU35" s="245"/>
      <c r="UDV35" s="245"/>
      <c r="UDX35" s="245"/>
      <c r="UDY35" s="245"/>
      <c r="UDZ35" s="245"/>
      <c r="UEA35" s="245"/>
      <c r="UEB35" s="245"/>
      <c r="UEC35" s="245"/>
      <c r="UED35" s="245"/>
      <c r="UEE35" s="245"/>
      <c r="UEF35" s="245"/>
      <c r="UEG35" s="245"/>
      <c r="UEH35" s="245"/>
      <c r="UEI35" s="245"/>
      <c r="UEJ35" s="245"/>
      <c r="UEK35" s="245"/>
      <c r="UEL35" s="245"/>
      <c r="UEM35" s="245"/>
      <c r="UEN35" s="245"/>
      <c r="UEO35" s="245"/>
      <c r="UEP35" s="245"/>
      <c r="UEQ35" s="245"/>
      <c r="UER35" s="245"/>
      <c r="UET35" s="245"/>
      <c r="UEU35" s="245"/>
      <c r="UEV35" s="245"/>
      <c r="UEW35" s="245"/>
      <c r="UEX35" s="245"/>
      <c r="UEY35" s="245"/>
      <c r="UEZ35" s="245"/>
      <c r="UFA35" s="245"/>
      <c r="UFB35" s="245"/>
      <c r="UFC35" s="245"/>
      <c r="UFD35" s="245"/>
      <c r="UFE35" s="245"/>
      <c r="UFF35" s="245"/>
      <c r="UFG35" s="245"/>
      <c r="UFH35" s="245"/>
      <c r="UFI35" s="245"/>
      <c r="UFJ35" s="245"/>
      <c r="UFK35" s="245"/>
      <c r="UFL35" s="245"/>
      <c r="UFM35" s="245"/>
      <c r="UFN35" s="245"/>
      <c r="UFP35" s="245"/>
      <c r="UFQ35" s="245"/>
      <c r="UFR35" s="245"/>
      <c r="UFS35" s="245"/>
      <c r="UFT35" s="245"/>
      <c r="UFU35" s="245"/>
      <c r="UFV35" s="245"/>
      <c r="UFW35" s="245"/>
      <c r="UFX35" s="245"/>
      <c r="UFY35" s="245"/>
      <c r="UFZ35" s="245"/>
      <c r="UGA35" s="245"/>
      <c r="UGB35" s="245"/>
      <c r="UGC35" s="245"/>
      <c r="UGD35" s="245"/>
      <c r="UGE35" s="245"/>
      <c r="UGF35" s="245"/>
      <c r="UGG35" s="245"/>
      <c r="UGH35" s="245"/>
      <c r="UGI35" s="245"/>
      <c r="UGJ35" s="245"/>
      <c r="UGL35" s="245"/>
      <c r="UGM35" s="245"/>
      <c r="UGN35" s="245"/>
      <c r="UGO35" s="245"/>
      <c r="UGP35" s="245"/>
      <c r="UGQ35" s="245"/>
      <c r="UGR35" s="245"/>
      <c r="UGS35" s="245"/>
      <c r="UGT35" s="245"/>
      <c r="UGU35" s="245"/>
      <c r="UGV35" s="245"/>
      <c r="UGW35" s="245"/>
      <c r="UGX35" s="245"/>
      <c r="UGY35" s="245"/>
      <c r="UGZ35" s="245"/>
      <c r="UHA35" s="245"/>
      <c r="UHB35" s="245"/>
      <c r="UHC35" s="245"/>
      <c r="UHD35" s="245"/>
      <c r="UHE35" s="245"/>
      <c r="UHF35" s="245"/>
      <c r="UHH35" s="245"/>
      <c r="UHI35" s="245"/>
      <c r="UHJ35" s="245"/>
      <c r="UHK35" s="245"/>
      <c r="UHL35" s="245"/>
      <c r="UHM35" s="245"/>
      <c r="UHN35" s="245"/>
      <c r="UHO35" s="245"/>
      <c r="UHP35" s="245"/>
      <c r="UHQ35" s="245"/>
      <c r="UHR35" s="245"/>
      <c r="UHS35" s="245"/>
      <c r="UHT35" s="245"/>
      <c r="UHU35" s="245"/>
      <c r="UHV35" s="245"/>
      <c r="UHW35" s="245"/>
      <c r="UHX35" s="245"/>
      <c r="UHY35" s="245"/>
      <c r="UHZ35" s="245"/>
      <c r="UIA35" s="245"/>
      <c r="UIB35" s="245"/>
      <c r="UID35" s="245"/>
      <c r="UIE35" s="245"/>
      <c r="UIF35" s="245"/>
      <c r="UIG35" s="245"/>
      <c r="UIH35" s="245"/>
      <c r="UII35" s="245"/>
      <c r="UIJ35" s="245"/>
      <c r="UIK35" s="245"/>
      <c r="UIL35" s="245"/>
      <c r="UIM35" s="245"/>
      <c r="UIN35" s="245"/>
      <c r="UIO35" s="245"/>
      <c r="UIP35" s="245"/>
      <c r="UIQ35" s="245"/>
      <c r="UIR35" s="245"/>
      <c r="UIS35" s="245"/>
      <c r="UIT35" s="245"/>
      <c r="UIU35" s="245"/>
      <c r="UIV35" s="245"/>
      <c r="UIW35" s="245"/>
      <c r="UIX35" s="245"/>
      <c r="UIZ35" s="245"/>
      <c r="UJA35" s="245"/>
      <c r="UJB35" s="245"/>
      <c r="UJC35" s="245"/>
      <c r="UJD35" s="245"/>
      <c r="UJE35" s="245"/>
      <c r="UJF35" s="245"/>
      <c r="UJG35" s="245"/>
      <c r="UJH35" s="245"/>
      <c r="UJI35" s="245"/>
      <c r="UJJ35" s="245"/>
      <c r="UJK35" s="245"/>
      <c r="UJL35" s="245"/>
      <c r="UJM35" s="245"/>
      <c r="UJN35" s="245"/>
      <c r="UJO35" s="245"/>
      <c r="UJP35" s="245"/>
      <c r="UJQ35" s="245"/>
      <c r="UJR35" s="245"/>
      <c r="UJS35" s="245"/>
      <c r="UJT35" s="245"/>
      <c r="UJV35" s="245"/>
      <c r="UJW35" s="245"/>
      <c r="UJX35" s="245"/>
      <c r="UJY35" s="245"/>
      <c r="UJZ35" s="245"/>
      <c r="UKA35" s="245"/>
      <c r="UKB35" s="245"/>
      <c r="UKC35" s="245"/>
      <c r="UKD35" s="245"/>
      <c r="UKE35" s="245"/>
      <c r="UKF35" s="245"/>
      <c r="UKG35" s="245"/>
      <c r="UKH35" s="245"/>
      <c r="UKI35" s="245"/>
      <c r="UKJ35" s="245"/>
      <c r="UKK35" s="245"/>
      <c r="UKL35" s="245"/>
      <c r="UKM35" s="245"/>
      <c r="UKN35" s="245"/>
      <c r="UKO35" s="245"/>
      <c r="UKP35" s="245"/>
      <c r="UKR35" s="245"/>
      <c r="UKS35" s="245"/>
      <c r="UKT35" s="245"/>
      <c r="UKU35" s="245"/>
      <c r="UKV35" s="245"/>
      <c r="UKW35" s="245"/>
      <c r="UKX35" s="245"/>
      <c r="UKY35" s="245"/>
      <c r="UKZ35" s="245"/>
      <c r="ULA35" s="245"/>
      <c r="ULB35" s="245"/>
      <c r="ULC35" s="245"/>
      <c r="ULD35" s="245"/>
      <c r="ULE35" s="245"/>
      <c r="ULF35" s="245"/>
      <c r="ULG35" s="245"/>
      <c r="ULH35" s="245"/>
      <c r="ULI35" s="245"/>
      <c r="ULJ35" s="245"/>
      <c r="ULK35" s="245"/>
      <c r="ULL35" s="245"/>
      <c r="ULN35" s="245"/>
      <c r="ULO35" s="245"/>
      <c r="ULP35" s="245"/>
      <c r="ULQ35" s="245"/>
      <c r="ULR35" s="245"/>
      <c r="ULS35" s="245"/>
      <c r="ULT35" s="245"/>
      <c r="ULU35" s="245"/>
      <c r="ULV35" s="245"/>
      <c r="ULW35" s="245"/>
      <c r="ULX35" s="245"/>
      <c r="ULY35" s="245"/>
      <c r="ULZ35" s="245"/>
      <c r="UMA35" s="245"/>
      <c r="UMB35" s="245"/>
      <c r="UMC35" s="245"/>
      <c r="UMD35" s="245"/>
      <c r="UME35" s="245"/>
      <c r="UMF35" s="245"/>
      <c r="UMG35" s="245"/>
      <c r="UMH35" s="245"/>
      <c r="UMJ35" s="245"/>
      <c r="UMK35" s="245"/>
      <c r="UML35" s="245"/>
      <c r="UMM35" s="245"/>
      <c r="UMN35" s="245"/>
      <c r="UMO35" s="245"/>
      <c r="UMP35" s="245"/>
      <c r="UMQ35" s="245"/>
      <c r="UMR35" s="245"/>
      <c r="UMS35" s="245"/>
      <c r="UMT35" s="245"/>
      <c r="UMU35" s="245"/>
      <c r="UMV35" s="245"/>
      <c r="UMW35" s="245"/>
      <c r="UMX35" s="245"/>
      <c r="UMY35" s="245"/>
      <c r="UMZ35" s="245"/>
      <c r="UNA35" s="245"/>
      <c r="UNB35" s="245"/>
      <c r="UNC35" s="245"/>
      <c r="UND35" s="245"/>
      <c r="UNF35" s="245"/>
      <c r="UNG35" s="245"/>
      <c r="UNH35" s="245"/>
      <c r="UNI35" s="245"/>
      <c r="UNJ35" s="245"/>
      <c r="UNK35" s="245"/>
      <c r="UNL35" s="245"/>
      <c r="UNM35" s="245"/>
      <c r="UNN35" s="245"/>
      <c r="UNO35" s="245"/>
      <c r="UNP35" s="245"/>
      <c r="UNQ35" s="245"/>
      <c r="UNR35" s="245"/>
      <c r="UNS35" s="245"/>
      <c r="UNT35" s="245"/>
      <c r="UNU35" s="245"/>
      <c r="UNV35" s="245"/>
      <c r="UNW35" s="245"/>
      <c r="UNX35" s="245"/>
      <c r="UNY35" s="245"/>
      <c r="UNZ35" s="245"/>
      <c r="UOB35" s="245"/>
      <c r="UOC35" s="245"/>
      <c r="UOD35" s="245"/>
      <c r="UOE35" s="245"/>
      <c r="UOF35" s="245"/>
      <c r="UOG35" s="245"/>
      <c r="UOH35" s="245"/>
      <c r="UOI35" s="245"/>
      <c r="UOJ35" s="245"/>
      <c r="UOK35" s="245"/>
      <c r="UOL35" s="245"/>
      <c r="UOM35" s="245"/>
      <c r="UON35" s="245"/>
      <c r="UOO35" s="245"/>
      <c r="UOP35" s="245"/>
      <c r="UOQ35" s="245"/>
      <c r="UOR35" s="245"/>
      <c r="UOS35" s="245"/>
      <c r="UOT35" s="245"/>
      <c r="UOU35" s="245"/>
      <c r="UOV35" s="245"/>
      <c r="UOX35" s="245"/>
      <c r="UOY35" s="245"/>
      <c r="UOZ35" s="245"/>
      <c r="UPA35" s="245"/>
      <c r="UPB35" s="245"/>
      <c r="UPC35" s="245"/>
      <c r="UPD35" s="245"/>
      <c r="UPE35" s="245"/>
      <c r="UPF35" s="245"/>
      <c r="UPG35" s="245"/>
      <c r="UPH35" s="245"/>
      <c r="UPI35" s="245"/>
      <c r="UPJ35" s="245"/>
      <c r="UPK35" s="245"/>
      <c r="UPL35" s="245"/>
      <c r="UPM35" s="245"/>
      <c r="UPN35" s="245"/>
      <c r="UPO35" s="245"/>
      <c r="UPP35" s="245"/>
      <c r="UPQ35" s="245"/>
      <c r="UPR35" s="245"/>
      <c r="UPT35" s="245"/>
      <c r="UPU35" s="245"/>
      <c r="UPV35" s="245"/>
      <c r="UPW35" s="245"/>
      <c r="UPX35" s="245"/>
      <c r="UPY35" s="245"/>
      <c r="UPZ35" s="245"/>
      <c r="UQA35" s="245"/>
      <c r="UQB35" s="245"/>
      <c r="UQC35" s="245"/>
      <c r="UQD35" s="245"/>
      <c r="UQE35" s="245"/>
      <c r="UQF35" s="245"/>
      <c r="UQG35" s="245"/>
      <c r="UQH35" s="245"/>
      <c r="UQI35" s="245"/>
      <c r="UQJ35" s="245"/>
      <c r="UQK35" s="245"/>
      <c r="UQL35" s="245"/>
      <c r="UQM35" s="245"/>
      <c r="UQN35" s="245"/>
      <c r="UQP35" s="245"/>
      <c r="UQQ35" s="245"/>
      <c r="UQR35" s="245"/>
      <c r="UQS35" s="245"/>
      <c r="UQT35" s="245"/>
      <c r="UQU35" s="245"/>
      <c r="UQV35" s="245"/>
      <c r="UQW35" s="245"/>
      <c r="UQX35" s="245"/>
      <c r="UQY35" s="245"/>
      <c r="UQZ35" s="245"/>
      <c r="URA35" s="245"/>
      <c r="URB35" s="245"/>
      <c r="URC35" s="245"/>
      <c r="URD35" s="245"/>
      <c r="URE35" s="245"/>
      <c r="URF35" s="245"/>
      <c r="URG35" s="245"/>
      <c r="URH35" s="245"/>
      <c r="URI35" s="245"/>
      <c r="URJ35" s="245"/>
      <c r="URL35" s="245"/>
      <c r="URM35" s="245"/>
      <c r="URN35" s="245"/>
      <c r="URO35" s="245"/>
      <c r="URP35" s="245"/>
      <c r="URQ35" s="245"/>
      <c r="URR35" s="245"/>
      <c r="URS35" s="245"/>
      <c r="URT35" s="245"/>
      <c r="URU35" s="245"/>
      <c r="URV35" s="245"/>
      <c r="URW35" s="245"/>
      <c r="URX35" s="245"/>
      <c r="URY35" s="245"/>
      <c r="URZ35" s="245"/>
      <c r="USA35" s="245"/>
      <c r="USB35" s="245"/>
      <c r="USC35" s="245"/>
      <c r="USD35" s="245"/>
      <c r="USE35" s="245"/>
      <c r="USF35" s="245"/>
      <c r="USH35" s="245"/>
      <c r="USI35" s="245"/>
      <c r="USJ35" s="245"/>
      <c r="USK35" s="245"/>
      <c r="USL35" s="245"/>
      <c r="USM35" s="245"/>
      <c r="USN35" s="245"/>
      <c r="USO35" s="245"/>
      <c r="USP35" s="245"/>
      <c r="USQ35" s="245"/>
      <c r="USR35" s="245"/>
      <c r="USS35" s="245"/>
      <c r="UST35" s="245"/>
      <c r="USU35" s="245"/>
      <c r="USV35" s="245"/>
      <c r="USW35" s="245"/>
      <c r="USX35" s="245"/>
      <c r="USY35" s="245"/>
      <c r="USZ35" s="245"/>
      <c r="UTA35" s="245"/>
      <c r="UTB35" s="245"/>
      <c r="UTD35" s="245"/>
      <c r="UTE35" s="245"/>
      <c r="UTF35" s="245"/>
      <c r="UTG35" s="245"/>
      <c r="UTH35" s="245"/>
      <c r="UTI35" s="245"/>
      <c r="UTJ35" s="245"/>
      <c r="UTK35" s="245"/>
      <c r="UTL35" s="245"/>
      <c r="UTM35" s="245"/>
      <c r="UTN35" s="245"/>
      <c r="UTO35" s="245"/>
      <c r="UTP35" s="245"/>
      <c r="UTQ35" s="245"/>
      <c r="UTR35" s="245"/>
      <c r="UTS35" s="245"/>
      <c r="UTT35" s="245"/>
      <c r="UTU35" s="245"/>
      <c r="UTV35" s="245"/>
      <c r="UTW35" s="245"/>
      <c r="UTX35" s="245"/>
      <c r="UTZ35" s="245"/>
      <c r="UUA35" s="245"/>
      <c r="UUB35" s="245"/>
      <c r="UUC35" s="245"/>
      <c r="UUD35" s="245"/>
      <c r="UUE35" s="245"/>
      <c r="UUF35" s="245"/>
      <c r="UUG35" s="245"/>
      <c r="UUH35" s="245"/>
      <c r="UUI35" s="245"/>
      <c r="UUJ35" s="245"/>
      <c r="UUK35" s="245"/>
      <c r="UUL35" s="245"/>
      <c r="UUM35" s="245"/>
      <c r="UUN35" s="245"/>
      <c r="UUO35" s="245"/>
      <c r="UUP35" s="245"/>
      <c r="UUQ35" s="245"/>
      <c r="UUR35" s="245"/>
      <c r="UUS35" s="245"/>
      <c r="UUT35" s="245"/>
      <c r="UUV35" s="245"/>
      <c r="UUW35" s="245"/>
      <c r="UUX35" s="245"/>
      <c r="UUY35" s="245"/>
      <c r="UUZ35" s="245"/>
      <c r="UVA35" s="245"/>
      <c r="UVB35" s="245"/>
      <c r="UVC35" s="245"/>
      <c r="UVD35" s="245"/>
      <c r="UVE35" s="245"/>
      <c r="UVF35" s="245"/>
      <c r="UVG35" s="245"/>
      <c r="UVH35" s="245"/>
      <c r="UVI35" s="245"/>
      <c r="UVJ35" s="245"/>
      <c r="UVK35" s="245"/>
      <c r="UVL35" s="245"/>
      <c r="UVM35" s="245"/>
      <c r="UVN35" s="245"/>
      <c r="UVO35" s="245"/>
      <c r="UVP35" s="245"/>
      <c r="UVR35" s="245"/>
      <c r="UVS35" s="245"/>
      <c r="UVT35" s="245"/>
      <c r="UVU35" s="245"/>
      <c r="UVV35" s="245"/>
      <c r="UVW35" s="245"/>
      <c r="UVX35" s="245"/>
      <c r="UVY35" s="245"/>
      <c r="UVZ35" s="245"/>
      <c r="UWA35" s="245"/>
      <c r="UWB35" s="245"/>
      <c r="UWC35" s="245"/>
      <c r="UWD35" s="245"/>
      <c r="UWE35" s="245"/>
      <c r="UWF35" s="245"/>
      <c r="UWG35" s="245"/>
      <c r="UWH35" s="245"/>
      <c r="UWI35" s="245"/>
      <c r="UWJ35" s="245"/>
      <c r="UWK35" s="245"/>
      <c r="UWL35" s="245"/>
      <c r="UWN35" s="245"/>
      <c r="UWO35" s="245"/>
      <c r="UWP35" s="245"/>
      <c r="UWQ35" s="245"/>
      <c r="UWR35" s="245"/>
      <c r="UWS35" s="245"/>
      <c r="UWT35" s="245"/>
      <c r="UWU35" s="245"/>
      <c r="UWV35" s="245"/>
      <c r="UWW35" s="245"/>
      <c r="UWX35" s="245"/>
      <c r="UWY35" s="245"/>
      <c r="UWZ35" s="245"/>
      <c r="UXA35" s="245"/>
      <c r="UXB35" s="245"/>
      <c r="UXC35" s="245"/>
      <c r="UXD35" s="245"/>
      <c r="UXE35" s="245"/>
      <c r="UXF35" s="245"/>
      <c r="UXG35" s="245"/>
      <c r="UXH35" s="245"/>
      <c r="UXJ35" s="245"/>
      <c r="UXK35" s="245"/>
      <c r="UXL35" s="245"/>
      <c r="UXM35" s="245"/>
      <c r="UXN35" s="245"/>
      <c r="UXO35" s="245"/>
      <c r="UXP35" s="245"/>
      <c r="UXQ35" s="245"/>
      <c r="UXR35" s="245"/>
      <c r="UXS35" s="245"/>
      <c r="UXT35" s="245"/>
      <c r="UXU35" s="245"/>
      <c r="UXV35" s="245"/>
      <c r="UXW35" s="245"/>
      <c r="UXX35" s="245"/>
      <c r="UXY35" s="245"/>
      <c r="UXZ35" s="245"/>
      <c r="UYA35" s="245"/>
      <c r="UYB35" s="245"/>
      <c r="UYC35" s="245"/>
      <c r="UYD35" s="245"/>
      <c r="UYF35" s="245"/>
      <c r="UYG35" s="245"/>
      <c r="UYH35" s="245"/>
      <c r="UYI35" s="245"/>
      <c r="UYJ35" s="245"/>
      <c r="UYK35" s="245"/>
      <c r="UYL35" s="245"/>
      <c r="UYM35" s="245"/>
      <c r="UYN35" s="245"/>
      <c r="UYO35" s="245"/>
      <c r="UYP35" s="245"/>
      <c r="UYQ35" s="245"/>
      <c r="UYR35" s="245"/>
      <c r="UYS35" s="245"/>
      <c r="UYT35" s="245"/>
      <c r="UYU35" s="245"/>
      <c r="UYV35" s="245"/>
      <c r="UYW35" s="245"/>
      <c r="UYX35" s="245"/>
      <c r="UYY35" s="245"/>
      <c r="UYZ35" s="245"/>
      <c r="UZB35" s="245"/>
      <c r="UZC35" s="245"/>
      <c r="UZD35" s="245"/>
      <c r="UZE35" s="245"/>
      <c r="UZF35" s="245"/>
      <c r="UZG35" s="245"/>
      <c r="UZH35" s="245"/>
      <c r="UZI35" s="245"/>
      <c r="UZJ35" s="245"/>
      <c r="UZK35" s="245"/>
      <c r="UZL35" s="245"/>
      <c r="UZM35" s="245"/>
      <c r="UZN35" s="245"/>
      <c r="UZO35" s="245"/>
      <c r="UZP35" s="245"/>
      <c r="UZQ35" s="245"/>
      <c r="UZR35" s="245"/>
      <c r="UZS35" s="245"/>
      <c r="UZT35" s="245"/>
      <c r="UZU35" s="245"/>
      <c r="UZV35" s="245"/>
      <c r="UZX35" s="245"/>
      <c r="UZY35" s="245"/>
      <c r="UZZ35" s="245"/>
      <c r="VAA35" s="245"/>
      <c r="VAB35" s="245"/>
      <c r="VAC35" s="245"/>
      <c r="VAD35" s="245"/>
      <c r="VAE35" s="245"/>
      <c r="VAF35" s="245"/>
      <c r="VAG35" s="245"/>
      <c r="VAH35" s="245"/>
      <c r="VAI35" s="245"/>
      <c r="VAJ35" s="245"/>
      <c r="VAK35" s="245"/>
      <c r="VAL35" s="245"/>
      <c r="VAM35" s="245"/>
      <c r="VAN35" s="245"/>
      <c r="VAO35" s="245"/>
      <c r="VAP35" s="245"/>
      <c r="VAQ35" s="245"/>
      <c r="VAR35" s="245"/>
      <c r="VAT35" s="245"/>
      <c r="VAU35" s="245"/>
      <c r="VAV35" s="245"/>
      <c r="VAW35" s="245"/>
      <c r="VAX35" s="245"/>
      <c r="VAY35" s="245"/>
      <c r="VAZ35" s="245"/>
      <c r="VBA35" s="245"/>
      <c r="VBB35" s="245"/>
      <c r="VBC35" s="245"/>
      <c r="VBD35" s="245"/>
      <c r="VBE35" s="245"/>
      <c r="VBF35" s="245"/>
      <c r="VBG35" s="245"/>
      <c r="VBH35" s="245"/>
      <c r="VBI35" s="245"/>
      <c r="VBJ35" s="245"/>
      <c r="VBK35" s="245"/>
      <c r="VBL35" s="245"/>
      <c r="VBM35" s="245"/>
      <c r="VBN35" s="245"/>
      <c r="VBP35" s="245"/>
      <c r="VBQ35" s="245"/>
      <c r="VBR35" s="245"/>
      <c r="VBS35" s="245"/>
      <c r="VBT35" s="245"/>
      <c r="VBU35" s="245"/>
      <c r="VBV35" s="245"/>
      <c r="VBW35" s="245"/>
      <c r="VBX35" s="245"/>
      <c r="VBY35" s="245"/>
      <c r="VBZ35" s="245"/>
      <c r="VCA35" s="245"/>
      <c r="VCB35" s="245"/>
      <c r="VCC35" s="245"/>
      <c r="VCD35" s="245"/>
      <c r="VCE35" s="245"/>
      <c r="VCF35" s="245"/>
      <c r="VCG35" s="245"/>
      <c r="VCH35" s="245"/>
      <c r="VCI35" s="245"/>
      <c r="VCJ35" s="245"/>
      <c r="VCL35" s="245"/>
      <c r="VCM35" s="245"/>
      <c r="VCN35" s="245"/>
      <c r="VCO35" s="245"/>
      <c r="VCP35" s="245"/>
      <c r="VCQ35" s="245"/>
      <c r="VCR35" s="245"/>
      <c r="VCS35" s="245"/>
      <c r="VCT35" s="245"/>
      <c r="VCU35" s="245"/>
      <c r="VCV35" s="245"/>
      <c r="VCW35" s="245"/>
      <c r="VCX35" s="245"/>
      <c r="VCY35" s="245"/>
      <c r="VCZ35" s="245"/>
      <c r="VDA35" s="245"/>
      <c r="VDB35" s="245"/>
      <c r="VDC35" s="245"/>
      <c r="VDD35" s="245"/>
      <c r="VDE35" s="245"/>
      <c r="VDF35" s="245"/>
      <c r="VDH35" s="245"/>
      <c r="VDI35" s="245"/>
      <c r="VDJ35" s="245"/>
      <c r="VDK35" s="245"/>
      <c r="VDL35" s="245"/>
      <c r="VDM35" s="245"/>
      <c r="VDN35" s="245"/>
      <c r="VDO35" s="245"/>
      <c r="VDP35" s="245"/>
      <c r="VDQ35" s="245"/>
      <c r="VDR35" s="245"/>
      <c r="VDS35" s="245"/>
      <c r="VDT35" s="245"/>
      <c r="VDU35" s="245"/>
      <c r="VDV35" s="245"/>
      <c r="VDW35" s="245"/>
      <c r="VDX35" s="245"/>
      <c r="VDY35" s="245"/>
      <c r="VDZ35" s="245"/>
      <c r="VEA35" s="245"/>
      <c r="VEB35" s="245"/>
      <c r="VED35" s="245"/>
      <c r="VEE35" s="245"/>
      <c r="VEF35" s="245"/>
      <c r="VEG35" s="245"/>
      <c r="VEH35" s="245"/>
      <c r="VEI35" s="245"/>
      <c r="VEJ35" s="245"/>
      <c r="VEK35" s="245"/>
      <c r="VEL35" s="245"/>
      <c r="VEM35" s="245"/>
      <c r="VEN35" s="245"/>
      <c r="VEO35" s="245"/>
      <c r="VEP35" s="245"/>
      <c r="VEQ35" s="245"/>
      <c r="VER35" s="245"/>
      <c r="VES35" s="245"/>
      <c r="VET35" s="245"/>
      <c r="VEU35" s="245"/>
      <c r="VEV35" s="245"/>
      <c r="VEW35" s="245"/>
      <c r="VEX35" s="245"/>
      <c r="VEZ35" s="245"/>
      <c r="VFA35" s="245"/>
      <c r="VFB35" s="245"/>
      <c r="VFC35" s="245"/>
      <c r="VFD35" s="245"/>
      <c r="VFE35" s="245"/>
      <c r="VFF35" s="245"/>
      <c r="VFG35" s="245"/>
      <c r="VFH35" s="245"/>
      <c r="VFI35" s="245"/>
      <c r="VFJ35" s="245"/>
      <c r="VFK35" s="245"/>
      <c r="VFL35" s="245"/>
      <c r="VFM35" s="245"/>
      <c r="VFN35" s="245"/>
      <c r="VFO35" s="245"/>
      <c r="VFP35" s="245"/>
      <c r="VFQ35" s="245"/>
      <c r="VFR35" s="245"/>
      <c r="VFS35" s="245"/>
      <c r="VFT35" s="245"/>
      <c r="VFV35" s="245"/>
      <c r="VFW35" s="245"/>
      <c r="VFX35" s="245"/>
      <c r="VFY35" s="245"/>
      <c r="VFZ35" s="245"/>
      <c r="VGA35" s="245"/>
      <c r="VGB35" s="245"/>
      <c r="VGC35" s="245"/>
      <c r="VGD35" s="245"/>
      <c r="VGE35" s="245"/>
      <c r="VGF35" s="245"/>
      <c r="VGG35" s="245"/>
      <c r="VGH35" s="245"/>
      <c r="VGI35" s="245"/>
      <c r="VGJ35" s="245"/>
      <c r="VGK35" s="245"/>
      <c r="VGL35" s="245"/>
      <c r="VGM35" s="245"/>
      <c r="VGN35" s="245"/>
      <c r="VGO35" s="245"/>
      <c r="VGP35" s="245"/>
      <c r="VGR35" s="245"/>
      <c r="VGS35" s="245"/>
      <c r="VGT35" s="245"/>
      <c r="VGU35" s="245"/>
      <c r="VGV35" s="245"/>
      <c r="VGW35" s="245"/>
      <c r="VGX35" s="245"/>
      <c r="VGY35" s="245"/>
      <c r="VGZ35" s="245"/>
      <c r="VHA35" s="245"/>
      <c r="VHB35" s="245"/>
      <c r="VHC35" s="245"/>
      <c r="VHD35" s="245"/>
      <c r="VHE35" s="245"/>
      <c r="VHF35" s="245"/>
      <c r="VHG35" s="245"/>
      <c r="VHH35" s="245"/>
      <c r="VHI35" s="245"/>
      <c r="VHJ35" s="245"/>
      <c r="VHK35" s="245"/>
      <c r="VHL35" s="245"/>
      <c r="VHN35" s="245"/>
      <c r="VHO35" s="245"/>
      <c r="VHP35" s="245"/>
      <c r="VHQ35" s="245"/>
      <c r="VHR35" s="245"/>
      <c r="VHS35" s="245"/>
      <c r="VHT35" s="245"/>
      <c r="VHU35" s="245"/>
      <c r="VHV35" s="245"/>
      <c r="VHW35" s="245"/>
      <c r="VHX35" s="245"/>
      <c r="VHY35" s="245"/>
      <c r="VHZ35" s="245"/>
      <c r="VIA35" s="245"/>
      <c r="VIB35" s="245"/>
      <c r="VIC35" s="245"/>
      <c r="VID35" s="245"/>
      <c r="VIE35" s="245"/>
      <c r="VIF35" s="245"/>
      <c r="VIG35" s="245"/>
      <c r="VIH35" s="245"/>
      <c r="VIJ35" s="245"/>
      <c r="VIK35" s="245"/>
      <c r="VIL35" s="245"/>
      <c r="VIM35" s="245"/>
      <c r="VIN35" s="245"/>
      <c r="VIO35" s="245"/>
      <c r="VIP35" s="245"/>
      <c r="VIQ35" s="245"/>
      <c r="VIR35" s="245"/>
      <c r="VIS35" s="245"/>
      <c r="VIT35" s="245"/>
      <c r="VIU35" s="245"/>
      <c r="VIV35" s="245"/>
      <c r="VIW35" s="245"/>
      <c r="VIX35" s="245"/>
      <c r="VIY35" s="245"/>
      <c r="VIZ35" s="245"/>
      <c r="VJA35" s="245"/>
      <c r="VJB35" s="245"/>
      <c r="VJC35" s="245"/>
      <c r="VJD35" s="245"/>
      <c r="VJF35" s="245"/>
      <c r="VJG35" s="245"/>
      <c r="VJH35" s="245"/>
      <c r="VJI35" s="245"/>
      <c r="VJJ35" s="245"/>
      <c r="VJK35" s="245"/>
      <c r="VJL35" s="245"/>
      <c r="VJM35" s="245"/>
      <c r="VJN35" s="245"/>
      <c r="VJO35" s="245"/>
      <c r="VJP35" s="245"/>
      <c r="VJQ35" s="245"/>
      <c r="VJR35" s="245"/>
      <c r="VJS35" s="245"/>
      <c r="VJT35" s="245"/>
      <c r="VJU35" s="245"/>
      <c r="VJV35" s="245"/>
      <c r="VJW35" s="245"/>
      <c r="VJX35" s="245"/>
      <c r="VJY35" s="245"/>
      <c r="VJZ35" s="245"/>
      <c r="VKB35" s="245"/>
      <c r="VKC35" s="245"/>
      <c r="VKD35" s="245"/>
      <c r="VKE35" s="245"/>
      <c r="VKF35" s="245"/>
      <c r="VKG35" s="245"/>
      <c r="VKH35" s="245"/>
      <c r="VKI35" s="245"/>
      <c r="VKJ35" s="245"/>
      <c r="VKK35" s="245"/>
      <c r="VKL35" s="245"/>
      <c r="VKM35" s="245"/>
      <c r="VKN35" s="245"/>
      <c r="VKO35" s="245"/>
      <c r="VKP35" s="245"/>
      <c r="VKQ35" s="245"/>
      <c r="VKR35" s="245"/>
      <c r="VKS35" s="245"/>
      <c r="VKT35" s="245"/>
      <c r="VKU35" s="245"/>
      <c r="VKV35" s="245"/>
      <c r="VKX35" s="245"/>
      <c r="VKY35" s="245"/>
      <c r="VKZ35" s="245"/>
      <c r="VLA35" s="245"/>
      <c r="VLB35" s="245"/>
      <c r="VLC35" s="245"/>
      <c r="VLD35" s="245"/>
      <c r="VLE35" s="245"/>
      <c r="VLF35" s="245"/>
      <c r="VLG35" s="245"/>
      <c r="VLH35" s="245"/>
      <c r="VLI35" s="245"/>
      <c r="VLJ35" s="245"/>
      <c r="VLK35" s="245"/>
      <c r="VLL35" s="245"/>
      <c r="VLM35" s="245"/>
      <c r="VLN35" s="245"/>
      <c r="VLO35" s="245"/>
      <c r="VLP35" s="245"/>
      <c r="VLQ35" s="245"/>
      <c r="VLR35" s="245"/>
      <c r="VLT35" s="245"/>
      <c r="VLU35" s="245"/>
      <c r="VLV35" s="245"/>
      <c r="VLW35" s="245"/>
      <c r="VLX35" s="245"/>
      <c r="VLY35" s="245"/>
      <c r="VLZ35" s="245"/>
      <c r="VMA35" s="245"/>
      <c r="VMB35" s="245"/>
      <c r="VMC35" s="245"/>
      <c r="VMD35" s="245"/>
      <c r="VME35" s="245"/>
      <c r="VMF35" s="245"/>
      <c r="VMG35" s="245"/>
      <c r="VMH35" s="245"/>
      <c r="VMI35" s="245"/>
      <c r="VMJ35" s="245"/>
      <c r="VMK35" s="245"/>
      <c r="VML35" s="245"/>
      <c r="VMM35" s="245"/>
      <c r="VMN35" s="245"/>
      <c r="VMP35" s="245"/>
      <c r="VMQ35" s="245"/>
      <c r="VMR35" s="245"/>
      <c r="VMS35" s="245"/>
      <c r="VMT35" s="245"/>
      <c r="VMU35" s="245"/>
      <c r="VMV35" s="245"/>
      <c r="VMW35" s="245"/>
      <c r="VMX35" s="245"/>
      <c r="VMY35" s="245"/>
      <c r="VMZ35" s="245"/>
      <c r="VNA35" s="245"/>
      <c r="VNB35" s="245"/>
      <c r="VNC35" s="245"/>
      <c r="VND35" s="245"/>
      <c r="VNE35" s="245"/>
      <c r="VNF35" s="245"/>
      <c r="VNG35" s="245"/>
      <c r="VNH35" s="245"/>
      <c r="VNI35" s="245"/>
      <c r="VNJ35" s="245"/>
      <c r="VNL35" s="245"/>
      <c r="VNM35" s="245"/>
      <c r="VNN35" s="245"/>
      <c r="VNO35" s="245"/>
      <c r="VNP35" s="245"/>
      <c r="VNQ35" s="245"/>
      <c r="VNR35" s="245"/>
      <c r="VNS35" s="245"/>
      <c r="VNT35" s="245"/>
      <c r="VNU35" s="245"/>
      <c r="VNV35" s="245"/>
      <c r="VNW35" s="245"/>
      <c r="VNX35" s="245"/>
      <c r="VNY35" s="245"/>
      <c r="VNZ35" s="245"/>
      <c r="VOA35" s="245"/>
      <c r="VOB35" s="245"/>
      <c r="VOC35" s="245"/>
      <c r="VOD35" s="245"/>
      <c r="VOE35" s="245"/>
      <c r="VOF35" s="245"/>
      <c r="VOH35" s="245"/>
      <c r="VOI35" s="245"/>
      <c r="VOJ35" s="245"/>
      <c r="VOK35" s="245"/>
      <c r="VOL35" s="245"/>
      <c r="VOM35" s="245"/>
      <c r="VON35" s="245"/>
      <c r="VOO35" s="245"/>
      <c r="VOP35" s="245"/>
      <c r="VOQ35" s="245"/>
      <c r="VOR35" s="245"/>
      <c r="VOS35" s="245"/>
      <c r="VOT35" s="245"/>
      <c r="VOU35" s="245"/>
      <c r="VOV35" s="245"/>
      <c r="VOW35" s="245"/>
      <c r="VOX35" s="245"/>
      <c r="VOY35" s="245"/>
      <c r="VOZ35" s="245"/>
      <c r="VPA35" s="245"/>
      <c r="VPB35" s="245"/>
      <c r="VPD35" s="245"/>
      <c r="VPE35" s="245"/>
      <c r="VPF35" s="245"/>
      <c r="VPG35" s="245"/>
      <c r="VPH35" s="245"/>
      <c r="VPI35" s="245"/>
      <c r="VPJ35" s="245"/>
      <c r="VPK35" s="245"/>
      <c r="VPL35" s="245"/>
      <c r="VPM35" s="245"/>
      <c r="VPN35" s="245"/>
      <c r="VPO35" s="245"/>
      <c r="VPP35" s="245"/>
      <c r="VPQ35" s="245"/>
      <c r="VPR35" s="245"/>
      <c r="VPS35" s="245"/>
      <c r="VPT35" s="245"/>
      <c r="VPU35" s="245"/>
      <c r="VPV35" s="245"/>
      <c r="VPW35" s="245"/>
      <c r="VPX35" s="245"/>
      <c r="VPZ35" s="245"/>
      <c r="VQA35" s="245"/>
      <c r="VQB35" s="245"/>
      <c r="VQC35" s="245"/>
      <c r="VQD35" s="245"/>
      <c r="VQE35" s="245"/>
      <c r="VQF35" s="245"/>
      <c r="VQG35" s="245"/>
      <c r="VQH35" s="245"/>
      <c r="VQI35" s="245"/>
      <c r="VQJ35" s="245"/>
      <c r="VQK35" s="245"/>
      <c r="VQL35" s="245"/>
      <c r="VQM35" s="245"/>
      <c r="VQN35" s="245"/>
      <c r="VQO35" s="245"/>
      <c r="VQP35" s="245"/>
      <c r="VQQ35" s="245"/>
      <c r="VQR35" s="245"/>
      <c r="VQS35" s="245"/>
      <c r="VQT35" s="245"/>
      <c r="VQV35" s="245"/>
      <c r="VQW35" s="245"/>
      <c r="VQX35" s="245"/>
      <c r="VQY35" s="245"/>
      <c r="VQZ35" s="245"/>
      <c r="VRA35" s="245"/>
      <c r="VRB35" s="245"/>
      <c r="VRC35" s="245"/>
      <c r="VRD35" s="245"/>
      <c r="VRE35" s="245"/>
      <c r="VRF35" s="245"/>
      <c r="VRG35" s="245"/>
      <c r="VRH35" s="245"/>
      <c r="VRI35" s="245"/>
      <c r="VRJ35" s="245"/>
      <c r="VRK35" s="245"/>
      <c r="VRL35" s="245"/>
      <c r="VRM35" s="245"/>
      <c r="VRN35" s="245"/>
      <c r="VRO35" s="245"/>
      <c r="VRP35" s="245"/>
      <c r="VRR35" s="245"/>
      <c r="VRS35" s="245"/>
      <c r="VRT35" s="245"/>
      <c r="VRU35" s="245"/>
      <c r="VRV35" s="245"/>
      <c r="VRW35" s="245"/>
      <c r="VRX35" s="245"/>
      <c r="VRY35" s="245"/>
      <c r="VRZ35" s="245"/>
      <c r="VSA35" s="245"/>
      <c r="VSB35" s="245"/>
      <c r="VSC35" s="245"/>
      <c r="VSD35" s="245"/>
      <c r="VSE35" s="245"/>
      <c r="VSF35" s="245"/>
      <c r="VSG35" s="245"/>
      <c r="VSH35" s="245"/>
      <c r="VSI35" s="245"/>
      <c r="VSJ35" s="245"/>
      <c r="VSK35" s="245"/>
      <c r="VSL35" s="245"/>
      <c r="VSN35" s="245"/>
      <c r="VSO35" s="245"/>
      <c r="VSP35" s="245"/>
      <c r="VSQ35" s="245"/>
      <c r="VSR35" s="245"/>
      <c r="VSS35" s="245"/>
      <c r="VST35" s="245"/>
      <c r="VSU35" s="245"/>
      <c r="VSV35" s="245"/>
      <c r="VSW35" s="245"/>
      <c r="VSX35" s="245"/>
      <c r="VSY35" s="245"/>
      <c r="VSZ35" s="245"/>
      <c r="VTA35" s="245"/>
      <c r="VTB35" s="245"/>
      <c r="VTC35" s="245"/>
      <c r="VTD35" s="245"/>
      <c r="VTE35" s="245"/>
      <c r="VTF35" s="245"/>
      <c r="VTG35" s="245"/>
      <c r="VTH35" s="245"/>
      <c r="VTJ35" s="245"/>
      <c r="VTK35" s="245"/>
      <c r="VTL35" s="245"/>
      <c r="VTM35" s="245"/>
      <c r="VTN35" s="245"/>
      <c r="VTO35" s="245"/>
      <c r="VTP35" s="245"/>
      <c r="VTQ35" s="245"/>
      <c r="VTR35" s="245"/>
      <c r="VTS35" s="245"/>
      <c r="VTT35" s="245"/>
      <c r="VTU35" s="245"/>
      <c r="VTV35" s="245"/>
      <c r="VTW35" s="245"/>
      <c r="VTX35" s="245"/>
      <c r="VTY35" s="245"/>
      <c r="VTZ35" s="245"/>
      <c r="VUA35" s="245"/>
      <c r="VUB35" s="245"/>
      <c r="VUC35" s="245"/>
      <c r="VUD35" s="245"/>
      <c r="VUF35" s="245"/>
      <c r="VUG35" s="245"/>
      <c r="VUH35" s="245"/>
      <c r="VUI35" s="245"/>
      <c r="VUJ35" s="245"/>
      <c r="VUK35" s="245"/>
      <c r="VUL35" s="245"/>
      <c r="VUM35" s="245"/>
      <c r="VUN35" s="245"/>
      <c r="VUO35" s="245"/>
      <c r="VUP35" s="245"/>
      <c r="VUQ35" s="245"/>
      <c r="VUR35" s="245"/>
      <c r="VUS35" s="245"/>
      <c r="VUT35" s="245"/>
      <c r="VUU35" s="245"/>
      <c r="VUV35" s="245"/>
      <c r="VUW35" s="245"/>
      <c r="VUX35" s="245"/>
      <c r="VUY35" s="245"/>
      <c r="VUZ35" s="245"/>
      <c r="VVB35" s="245"/>
      <c r="VVC35" s="245"/>
      <c r="VVD35" s="245"/>
      <c r="VVE35" s="245"/>
      <c r="VVF35" s="245"/>
      <c r="VVG35" s="245"/>
      <c r="VVH35" s="245"/>
      <c r="VVI35" s="245"/>
      <c r="VVJ35" s="245"/>
      <c r="VVK35" s="245"/>
      <c r="VVL35" s="245"/>
      <c r="VVM35" s="245"/>
      <c r="VVN35" s="245"/>
      <c r="VVO35" s="245"/>
      <c r="VVP35" s="245"/>
      <c r="VVQ35" s="245"/>
      <c r="VVR35" s="245"/>
      <c r="VVS35" s="245"/>
      <c r="VVT35" s="245"/>
      <c r="VVU35" s="245"/>
      <c r="VVV35" s="245"/>
      <c r="VVX35" s="245"/>
      <c r="VVY35" s="245"/>
      <c r="VVZ35" s="245"/>
      <c r="VWA35" s="245"/>
      <c r="VWB35" s="245"/>
      <c r="VWC35" s="245"/>
      <c r="VWD35" s="245"/>
      <c r="VWE35" s="245"/>
      <c r="VWF35" s="245"/>
      <c r="VWG35" s="245"/>
      <c r="VWH35" s="245"/>
      <c r="VWI35" s="245"/>
      <c r="VWJ35" s="245"/>
      <c r="VWK35" s="245"/>
      <c r="VWL35" s="245"/>
      <c r="VWM35" s="245"/>
      <c r="VWN35" s="245"/>
      <c r="VWO35" s="245"/>
      <c r="VWP35" s="245"/>
      <c r="VWQ35" s="245"/>
      <c r="VWR35" s="245"/>
      <c r="VWT35" s="245"/>
      <c r="VWU35" s="245"/>
      <c r="VWV35" s="245"/>
      <c r="VWW35" s="245"/>
      <c r="VWX35" s="245"/>
      <c r="VWY35" s="245"/>
      <c r="VWZ35" s="245"/>
      <c r="VXA35" s="245"/>
      <c r="VXB35" s="245"/>
      <c r="VXC35" s="245"/>
      <c r="VXD35" s="245"/>
      <c r="VXE35" s="245"/>
      <c r="VXF35" s="245"/>
      <c r="VXG35" s="245"/>
      <c r="VXH35" s="245"/>
      <c r="VXI35" s="245"/>
      <c r="VXJ35" s="245"/>
      <c r="VXK35" s="245"/>
      <c r="VXL35" s="245"/>
      <c r="VXM35" s="245"/>
      <c r="VXN35" s="245"/>
      <c r="VXP35" s="245"/>
      <c r="VXQ35" s="245"/>
      <c r="VXR35" s="245"/>
      <c r="VXS35" s="245"/>
      <c r="VXT35" s="245"/>
      <c r="VXU35" s="245"/>
      <c r="VXV35" s="245"/>
      <c r="VXW35" s="245"/>
      <c r="VXX35" s="245"/>
      <c r="VXY35" s="245"/>
      <c r="VXZ35" s="245"/>
      <c r="VYA35" s="245"/>
      <c r="VYB35" s="245"/>
      <c r="VYC35" s="245"/>
      <c r="VYD35" s="245"/>
      <c r="VYE35" s="245"/>
      <c r="VYF35" s="245"/>
      <c r="VYG35" s="245"/>
      <c r="VYH35" s="245"/>
      <c r="VYI35" s="245"/>
      <c r="VYJ35" s="245"/>
      <c r="VYL35" s="245"/>
      <c r="VYM35" s="245"/>
      <c r="VYN35" s="245"/>
      <c r="VYO35" s="245"/>
      <c r="VYP35" s="245"/>
      <c r="VYQ35" s="245"/>
      <c r="VYR35" s="245"/>
      <c r="VYS35" s="245"/>
      <c r="VYT35" s="245"/>
      <c r="VYU35" s="245"/>
      <c r="VYV35" s="245"/>
      <c r="VYW35" s="245"/>
      <c r="VYX35" s="245"/>
      <c r="VYY35" s="245"/>
      <c r="VYZ35" s="245"/>
      <c r="VZA35" s="245"/>
      <c r="VZB35" s="245"/>
      <c r="VZC35" s="245"/>
      <c r="VZD35" s="245"/>
      <c r="VZE35" s="245"/>
      <c r="VZF35" s="245"/>
      <c r="VZH35" s="245"/>
      <c r="VZI35" s="245"/>
      <c r="VZJ35" s="245"/>
      <c r="VZK35" s="245"/>
      <c r="VZL35" s="245"/>
      <c r="VZM35" s="245"/>
      <c r="VZN35" s="245"/>
      <c r="VZO35" s="245"/>
      <c r="VZP35" s="245"/>
      <c r="VZQ35" s="245"/>
      <c r="VZR35" s="245"/>
      <c r="VZS35" s="245"/>
      <c r="VZT35" s="245"/>
      <c r="VZU35" s="245"/>
      <c r="VZV35" s="245"/>
      <c r="VZW35" s="245"/>
      <c r="VZX35" s="245"/>
      <c r="VZY35" s="245"/>
      <c r="VZZ35" s="245"/>
      <c r="WAA35" s="245"/>
      <c r="WAB35" s="245"/>
      <c r="WAD35" s="245"/>
      <c r="WAE35" s="245"/>
      <c r="WAF35" s="245"/>
      <c r="WAG35" s="245"/>
      <c r="WAH35" s="245"/>
      <c r="WAI35" s="245"/>
      <c r="WAJ35" s="245"/>
      <c r="WAK35" s="245"/>
      <c r="WAL35" s="245"/>
      <c r="WAM35" s="245"/>
      <c r="WAN35" s="245"/>
      <c r="WAO35" s="245"/>
      <c r="WAP35" s="245"/>
      <c r="WAQ35" s="245"/>
      <c r="WAR35" s="245"/>
      <c r="WAS35" s="245"/>
      <c r="WAT35" s="245"/>
      <c r="WAU35" s="245"/>
      <c r="WAV35" s="245"/>
      <c r="WAW35" s="245"/>
      <c r="WAX35" s="245"/>
      <c r="WAZ35" s="245"/>
      <c r="WBA35" s="245"/>
      <c r="WBB35" s="245"/>
      <c r="WBC35" s="245"/>
      <c r="WBD35" s="245"/>
      <c r="WBE35" s="245"/>
      <c r="WBF35" s="245"/>
      <c r="WBG35" s="245"/>
      <c r="WBH35" s="245"/>
      <c r="WBI35" s="245"/>
      <c r="WBJ35" s="245"/>
      <c r="WBK35" s="245"/>
      <c r="WBL35" s="245"/>
      <c r="WBM35" s="245"/>
      <c r="WBN35" s="245"/>
      <c r="WBO35" s="245"/>
      <c r="WBP35" s="245"/>
      <c r="WBQ35" s="245"/>
      <c r="WBR35" s="245"/>
      <c r="WBS35" s="245"/>
      <c r="WBT35" s="245"/>
      <c r="WBV35" s="245"/>
      <c r="WBW35" s="245"/>
      <c r="WBX35" s="245"/>
      <c r="WBY35" s="245"/>
      <c r="WBZ35" s="245"/>
      <c r="WCA35" s="245"/>
      <c r="WCB35" s="245"/>
      <c r="WCC35" s="245"/>
      <c r="WCD35" s="245"/>
      <c r="WCE35" s="245"/>
      <c r="WCF35" s="245"/>
      <c r="WCG35" s="245"/>
      <c r="WCH35" s="245"/>
      <c r="WCI35" s="245"/>
      <c r="WCJ35" s="245"/>
      <c r="WCK35" s="245"/>
      <c r="WCL35" s="245"/>
      <c r="WCM35" s="245"/>
      <c r="WCN35" s="245"/>
      <c r="WCO35" s="245"/>
      <c r="WCP35" s="245"/>
      <c r="WCR35" s="245"/>
      <c r="WCS35" s="245"/>
      <c r="WCT35" s="245"/>
      <c r="WCU35" s="245"/>
      <c r="WCV35" s="245"/>
      <c r="WCW35" s="245"/>
      <c r="WCX35" s="245"/>
      <c r="WCY35" s="245"/>
      <c r="WCZ35" s="245"/>
      <c r="WDA35" s="245"/>
      <c r="WDB35" s="245"/>
      <c r="WDC35" s="245"/>
      <c r="WDD35" s="245"/>
      <c r="WDE35" s="245"/>
      <c r="WDF35" s="245"/>
      <c r="WDG35" s="245"/>
      <c r="WDH35" s="245"/>
      <c r="WDI35" s="245"/>
      <c r="WDJ35" s="245"/>
      <c r="WDK35" s="245"/>
      <c r="WDL35" s="245"/>
      <c r="WDN35" s="245"/>
      <c r="WDO35" s="245"/>
      <c r="WDP35" s="245"/>
      <c r="WDQ35" s="245"/>
      <c r="WDR35" s="245"/>
      <c r="WDS35" s="245"/>
      <c r="WDT35" s="245"/>
      <c r="WDU35" s="245"/>
      <c r="WDV35" s="245"/>
      <c r="WDW35" s="245"/>
      <c r="WDX35" s="245"/>
      <c r="WDY35" s="245"/>
      <c r="WDZ35" s="245"/>
      <c r="WEA35" s="245"/>
      <c r="WEB35" s="245"/>
      <c r="WEC35" s="245"/>
      <c r="WED35" s="245"/>
      <c r="WEE35" s="245"/>
      <c r="WEF35" s="245"/>
      <c r="WEG35" s="245"/>
      <c r="WEH35" s="245"/>
      <c r="WEJ35" s="245"/>
      <c r="WEK35" s="245"/>
      <c r="WEL35" s="245"/>
      <c r="WEM35" s="245"/>
      <c r="WEN35" s="245"/>
      <c r="WEO35" s="245"/>
      <c r="WEP35" s="245"/>
      <c r="WEQ35" s="245"/>
      <c r="WER35" s="245"/>
      <c r="WES35" s="245"/>
      <c r="WET35" s="245"/>
      <c r="WEU35" s="245"/>
      <c r="WEV35" s="245"/>
      <c r="WEW35" s="245"/>
      <c r="WEX35" s="245"/>
      <c r="WEY35" s="245"/>
      <c r="WEZ35" s="245"/>
      <c r="WFA35" s="245"/>
      <c r="WFB35" s="245"/>
      <c r="WFC35" s="245"/>
      <c r="WFD35" s="245"/>
      <c r="WFF35" s="245"/>
      <c r="WFG35" s="245"/>
      <c r="WFH35" s="245"/>
      <c r="WFI35" s="245"/>
      <c r="WFJ35" s="245"/>
      <c r="WFK35" s="245"/>
      <c r="WFL35" s="245"/>
      <c r="WFM35" s="245"/>
      <c r="WFN35" s="245"/>
      <c r="WFO35" s="245"/>
      <c r="WFP35" s="245"/>
      <c r="WFQ35" s="245"/>
      <c r="WFR35" s="245"/>
      <c r="WFS35" s="245"/>
      <c r="WFT35" s="245"/>
      <c r="WFU35" s="245"/>
      <c r="WFV35" s="245"/>
      <c r="WFW35" s="245"/>
      <c r="WFX35" s="245"/>
      <c r="WFY35" s="245"/>
      <c r="WFZ35" s="245"/>
      <c r="WGB35" s="245"/>
      <c r="WGC35" s="245"/>
      <c r="WGD35" s="245"/>
      <c r="WGE35" s="245"/>
      <c r="WGF35" s="245"/>
      <c r="WGG35" s="245"/>
      <c r="WGH35" s="245"/>
      <c r="WGI35" s="245"/>
      <c r="WGJ35" s="245"/>
      <c r="WGK35" s="245"/>
      <c r="WGL35" s="245"/>
      <c r="WGM35" s="245"/>
      <c r="WGN35" s="245"/>
      <c r="WGO35" s="245"/>
      <c r="WGP35" s="245"/>
      <c r="WGQ35" s="245"/>
      <c r="WGR35" s="245"/>
      <c r="WGS35" s="245"/>
      <c r="WGT35" s="245"/>
      <c r="WGU35" s="245"/>
      <c r="WGV35" s="245"/>
      <c r="WGX35" s="245"/>
      <c r="WGY35" s="245"/>
      <c r="WGZ35" s="245"/>
      <c r="WHA35" s="245"/>
      <c r="WHB35" s="245"/>
      <c r="WHC35" s="245"/>
      <c r="WHD35" s="245"/>
      <c r="WHE35" s="245"/>
      <c r="WHF35" s="245"/>
      <c r="WHG35" s="245"/>
      <c r="WHH35" s="245"/>
      <c r="WHI35" s="245"/>
      <c r="WHJ35" s="245"/>
      <c r="WHK35" s="245"/>
      <c r="WHL35" s="245"/>
      <c r="WHM35" s="245"/>
      <c r="WHN35" s="245"/>
      <c r="WHO35" s="245"/>
      <c r="WHP35" s="245"/>
      <c r="WHQ35" s="245"/>
      <c r="WHR35" s="245"/>
      <c r="WHT35" s="245"/>
      <c r="WHU35" s="245"/>
      <c r="WHV35" s="245"/>
      <c r="WHW35" s="245"/>
      <c r="WHX35" s="245"/>
      <c r="WHY35" s="245"/>
      <c r="WHZ35" s="245"/>
      <c r="WIA35" s="245"/>
      <c r="WIB35" s="245"/>
      <c r="WIC35" s="245"/>
      <c r="WID35" s="245"/>
      <c r="WIE35" s="245"/>
      <c r="WIF35" s="245"/>
      <c r="WIG35" s="245"/>
      <c r="WIH35" s="245"/>
      <c r="WII35" s="245"/>
      <c r="WIJ35" s="245"/>
      <c r="WIK35" s="245"/>
      <c r="WIL35" s="245"/>
      <c r="WIM35" s="245"/>
      <c r="WIN35" s="245"/>
      <c r="WIP35" s="245"/>
      <c r="WIQ35" s="245"/>
      <c r="WIR35" s="245"/>
      <c r="WIS35" s="245"/>
      <c r="WIT35" s="245"/>
      <c r="WIU35" s="245"/>
      <c r="WIV35" s="245"/>
      <c r="WIW35" s="245"/>
      <c r="WIX35" s="245"/>
      <c r="WIY35" s="245"/>
      <c r="WIZ35" s="245"/>
      <c r="WJA35" s="245"/>
      <c r="WJB35" s="245"/>
      <c r="WJC35" s="245"/>
      <c r="WJD35" s="245"/>
      <c r="WJE35" s="245"/>
      <c r="WJF35" s="245"/>
      <c r="WJG35" s="245"/>
      <c r="WJH35" s="245"/>
      <c r="WJI35" s="245"/>
      <c r="WJJ35" s="245"/>
      <c r="WJL35" s="245"/>
      <c r="WJM35" s="245"/>
      <c r="WJN35" s="245"/>
      <c r="WJO35" s="245"/>
      <c r="WJP35" s="245"/>
      <c r="WJQ35" s="245"/>
      <c r="WJR35" s="245"/>
      <c r="WJS35" s="245"/>
      <c r="WJT35" s="245"/>
      <c r="WJU35" s="245"/>
      <c r="WJV35" s="245"/>
      <c r="WJW35" s="245"/>
      <c r="WJX35" s="245"/>
      <c r="WJY35" s="245"/>
      <c r="WJZ35" s="245"/>
      <c r="WKA35" s="245"/>
      <c r="WKB35" s="245"/>
      <c r="WKC35" s="245"/>
      <c r="WKD35" s="245"/>
      <c r="WKE35" s="245"/>
      <c r="WKF35" s="245"/>
      <c r="WKH35" s="245"/>
      <c r="WKI35" s="245"/>
      <c r="WKJ35" s="245"/>
      <c r="WKK35" s="245"/>
      <c r="WKL35" s="245"/>
      <c r="WKM35" s="245"/>
      <c r="WKN35" s="245"/>
      <c r="WKO35" s="245"/>
      <c r="WKP35" s="245"/>
      <c r="WKQ35" s="245"/>
      <c r="WKR35" s="245"/>
      <c r="WKS35" s="245"/>
      <c r="WKT35" s="245"/>
      <c r="WKU35" s="245"/>
      <c r="WKV35" s="245"/>
      <c r="WKW35" s="245"/>
      <c r="WKX35" s="245"/>
      <c r="WKY35" s="245"/>
      <c r="WKZ35" s="245"/>
      <c r="WLA35" s="245"/>
      <c r="WLB35" s="245"/>
      <c r="WLD35" s="245"/>
      <c r="WLE35" s="245"/>
      <c r="WLF35" s="245"/>
      <c r="WLG35" s="245"/>
      <c r="WLH35" s="245"/>
      <c r="WLI35" s="245"/>
      <c r="WLJ35" s="245"/>
      <c r="WLK35" s="245"/>
      <c r="WLL35" s="245"/>
      <c r="WLM35" s="245"/>
      <c r="WLN35" s="245"/>
      <c r="WLO35" s="245"/>
      <c r="WLP35" s="245"/>
      <c r="WLQ35" s="245"/>
      <c r="WLR35" s="245"/>
      <c r="WLS35" s="245"/>
      <c r="WLT35" s="245"/>
      <c r="WLU35" s="245"/>
      <c r="WLV35" s="245"/>
      <c r="WLW35" s="245"/>
      <c r="WLX35" s="245"/>
      <c r="WLZ35" s="245"/>
      <c r="WMA35" s="245"/>
      <c r="WMB35" s="245"/>
      <c r="WMC35" s="245"/>
      <c r="WMD35" s="245"/>
      <c r="WME35" s="245"/>
      <c r="WMF35" s="245"/>
      <c r="WMG35" s="245"/>
      <c r="WMH35" s="245"/>
      <c r="WMI35" s="245"/>
      <c r="WMJ35" s="245"/>
      <c r="WMK35" s="245"/>
      <c r="WML35" s="245"/>
      <c r="WMM35" s="245"/>
      <c r="WMN35" s="245"/>
      <c r="WMO35" s="245"/>
      <c r="WMP35" s="245"/>
      <c r="WMQ35" s="245"/>
      <c r="WMR35" s="245"/>
      <c r="WMS35" s="245"/>
      <c r="WMT35" s="245"/>
      <c r="WMV35" s="245"/>
      <c r="WMW35" s="245"/>
      <c r="WMX35" s="245"/>
      <c r="WMY35" s="245"/>
      <c r="WMZ35" s="245"/>
      <c r="WNA35" s="245"/>
      <c r="WNB35" s="245"/>
      <c r="WNC35" s="245"/>
      <c r="WND35" s="245"/>
      <c r="WNE35" s="245"/>
      <c r="WNF35" s="245"/>
      <c r="WNG35" s="245"/>
      <c r="WNH35" s="245"/>
      <c r="WNI35" s="245"/>
      <c r="WNJ35" s="245"/>
      <c r="WNK35" s="245"/>
      <c r="WNL35" s="245"/>
      <c r="WNM35" s="245"/>
      <c r="WNN35" s="245"/>
      <c r="WNO35" s="245"/>
      <c r="WNP35" s="245"/>
      <c r="WNR35" s="245"/>
      <c r="WNS35" s="245"/>
      <c r="WNT35" s="245"/>
      <c r="WNU35" s="245"/>
      <c r="WNV35" s="245"/>
      <c r="WNW35" s="245"/>
      <c r="WNX35" s="245"/>
      <c r="WNY35" s="245"/>
      <c r="WNZ35" s="245"/>
      <c r="WOA35" s="245"/>
      <c r="WOB35" s="245"/>
      <c r="WOC35" s="245"/>
      <c r="WOD35" s="245"/>
      <c r="WOE35" s="245"/>
      <c r="WOF35" s="245"/>
      <c r="WOG35" s="245"/>
      <c r="WOH35" s="245"/>
      <c r="WOI35" s="245"/>
      <c r="WOJ35" s="245"/>
      <c r="WOK35" s="245"/>
      <c r="WOL35" s="245"/>
      <c r="WON35" s="245"/>
      <c r="WOO35" s="245"/>
      <c r="WOP35" s="245"/>
      <c r="WOQ35" s="245"/>
      <c r="WOR35" s="245"/>
      <c r="WOS35" s="245"/>
      <c r="WOT35" s="245"/>
      <c r="WOU35" s="245"/>
      <c r="WOV35" s="245"/>
      <c r="WOW35" s="245"/>
      <c r="WOX35" s="245"/>
      <c r="WOY35" s="245"/>
      <c r="WOZ35" s="245"/>
      <c r="WPA35" s="245"/>
      <c r="WPB35" s="245"/>
      <c r="WPC35" s="245"/>
      <c r="WPD35" s="245"/>
      <c r="WPE35" s="245"/>
      <c r="WPF35" s="245"/>
      <c r="WPG35" s="245"/>
      <c r="WPH35" s="245"/>
      <c r="WPJ35" s="245"/>
      <c r="WPK35" s="245"/>
      <c r="WPL35" s="245"/>
      <c r="WPM35" s="245"/>
      <c r="WPN35" s="245"/>
      <c r="WPO35" s="245"/>
      <c r="WPP35" s="245"/>
      <c r="WPQ35" s="245"/>
      <c r="WPR35" s="245"/>
      <c r="WPS35" s="245"/>
      <c r="WPT35" s="245"/>
      <c r="WPU35" s="245"/>
      <c r="WPV35" s="245"/>
      <c r="WPW35" s="245"/>
      <c r="WPX35" s="245"/>
      <c r="WPY35" s="245"/>
      <c r="WPZ35" s="245"/>
      <c r="WQA35" s="245"/>
      <c r="WQB35" s="245"/>
      <c r="WQC35" s="245"/>
      <c r="WQD35" s="245"/>
      <c r="WQF35" s="245"/>
      <c r="WQG35" s="245"/>
      <c r="WQH35" s="245"/>
      <c r="WQI35" s="245"/>
      <c r="WQJ35" s="245"/>
      <c r="WQK35" s="245"/>
      <c r="WQL35" s="245"/>
      <c r="WQM35" s="245"/>
      <c r="WQN35" s="245"/>
      <c r="WQO35" s="245"/>
      <c r="WQP35" s="245"/>
      <c r="WQQ35" s="245"/>
      <c r="WQR35" s="245"/>
      <c r="WQS35" s="245"/>
      <c r="WQT35" s="245"/>
      <c r="WQU35" s="245"/>
      <c r="WQV35" s="245"/>
      <c r="WQW35" s="245"/>
      <c r="WQX35" s="245"/>
      <c r="WQY35" s="245"/>
      <c r="WQZ35" s="245"/>
      <c r="WRB35" s="245"/>
      <c r="WRC35" s="245"/>
      <c r="WRD35" s="245"/>
      <c r="WRE35" s="245"/>
      <c r="WRF35" s="245"/>
      <c r="WRG35" s="245"/>
      <c r="WRH35" s="245"/>
      <c r="WRI35" s="245"/>
      <c r="WRJ35" s="245"/>
      <c r="WRK35" s="245"/>
      <c r="WRL35" s="245"/>
      <c r="WRM35" s="245"/>
      <c r="WRN35" s="245"/>
      <c r="WRO35" s="245"/>
      <c r="WRP35" s="245"/>
      <c r="WRQ35" s="245"/>
      <c r="WRR35" s="245"/>
      <c r="WRS35" s="245"/>
      <c r="WRT35" s="245"/>
      <c r="WRU35" s="245"/>
      <c r="WRV35" s="245"/>
      <c r="WRX35" s="245"/>
      <c r="WRY35" s="245"/>
      <c r="WRZ35" s="245"/>
      <c r="WSA35" s="245"/>
      <c r="WSB35" s="245"/>
      <c r="WSC35" s="245"/>
      <c r="WSD35" s="245"/>
      <c r="WSE35" s="245"/>
      <c r="WSF35" s="245"/>
      <c r="WSG35" s="245"/>
      <c r="WSH35" s="245"/>
      <c r="WSI35" s="245"/>
      <c r="WSJ35" s="245"/>
      <c r="WSK35" s="245"/>
      <c r="WSL35" s="245"/>
      <c r="WSM35" s="245"/>
      <c r="WSN35" s="245"/>
      <c r="WSO35" s="245"/>
      <c r="WSP35" s="245"/>
      <c r="WSQ35" s="245"/>
      <c r="WSR35" s="245"/>
      <c r="WST35" s="245"/>
      <c r="WSU35" s="245"/>
      <c r="WSV35" s="245"/>
      <c r="WSW35" s="245"/>
      <c r="WSX35" s="245"/>
      <c r="WSY35" s="245"/>
      <c r="WSZ35" s="245"/>
      <c r="WTA35" s="245"/>
      <c r="WTB35" s="245"/>
      <c r="WTC35" s="245"/>
      <c r="WTD35" s="245"/>
      <c r="WTE35" s="245"/>
      <c r="WTF35" s="245"/>
      <c r="WTG35" s="245"/>
      <c r="WTH35" s="245"/>
      <c r="WTI35" s="245"/>
      <c r="WTJ35" s="245"/>
      <c r="WTK35" s="245"/>
      <c r="WTL35" s="245"/>
      <c r="WTM35" s="245"/>
      <c r="WTN35" s="245"/>
      <c r="WTP35" s="245"/>
      <c r="WTQ35" s="245"/>
      <c r="WTR35" s="245"/>
      <c r="WTS35" s="245"/>
      <c r="WTT35" s="245"/>
      <c r="WTU35" s="245"/>
      <c r="WTV35" s="245"/>
      <c r="WTW35" s="245"/>
      <c r="WTX35" s="245"/>
      <c r="WTY35" s="245"/>
      <c r="WTZ35" s="245"/>
      <c r="WUA35" s="245"/>
      <c r="WUB35" s="245"/>
      <c r="WUC35" s="245"/>
      <c r="WUD35" s="245"/>
      <c r="WUE35" s="245"/>
      <c r="WUF35" s="245"/>
      <c r="WUG35" s="245"/>
      <c r="WUH35" s="245"/>
      <c r="WUI35" s="245"/>
      <c r="WUJ35" s="245"/>
      <c r="WUL35" s="245"/>
      <c r="WUM35" s="245"/>
      <c r="WUN35" s="245"/>
      <c r="WUO35" s="245"/>
      <c r="WUP35" s="245"/>
      <c r="WUQ35" s="245"/>
      <c r="WUR35" s="245"/>
      <c r="WUS35" s="245"/>
      <c r="WUT35" s="245"/>
      <c r="WUU35" s="245"/>
      <c r="WUV35" s="245"/>
      <c r="WUW35" s="245"/>
      <c r="WUX35" s="245"/>
      <c r="WUY35" s="245"/>
      <c r="WUZ35" s="245"/>
      <c r="WVA35" s="245"/>
      <c r="WVB35" s="245"/>
      <c r="WVC35" s="245"/>
      <c r="WVD35" s="245"/>
      <c r="WVE35" s="245"/>
      <c r="WVF35" s="245"/>
      <c r="WVH35" s="245"/>
      <c r="WVI35" s="245"/>
      <c r="WVJ35" s="245"/>
      <c r="WVK35" s="245"/>
      <c r="WVL35" s="245"/>
      <c r="WVM35" s="245"/>
      <c r="WVN35" s="245"/>
      <c r="WVO35" s="245"/>
      <c r="WVP35" s="245"/>
      <c r="WVQ35" s="245"/>
      <c r="WVR35" s="245"/>
      <c r="WVS35" s="245"/>
      <c r="WVT35" s="245"/>
      <c r="WVU35" s="245"/>
      <c r="WVV35" s="245"/>
      <c r="WVW35" s="245"/>
      <c r="WVX35" s="245"/>
      <c r="WVY35" s="245"/>
      <c r="WVZ35" s="245"/>
      <c r="WWA35" s="245"/>
      <c r="WWB35" s="245"/>
      <c r="WWD35" s="245"/>
      <c r="WWE35" s="245"/>
      <c r="WWF35" s="245"/>
      <c r="WWG35" s="245"/>
      <c r="WWH35" s="245"/>
      <c r="WWI35" s="245"/>
      <c r="WWJ35" s="245"/>
      <c r="WWK35" s="245"/>
      <c r="WWL35" s="245"/>
      <c r="WWM35" s="245"/>
      <c r="WWN35" s="245"/>
      <c r="WWO35" s="245"/>
      <c r="WWP35" s="245"/>
      <c r="WWQ35" s="245"/>
      <c r="WWR35" s="245"/>
      <c r="WWS35" s="245"/>
      <c r="WWT35" s="245"/>
      <c r="WWU35" s="245"/>
      <c r="WWV35" s="245"/>
      <c r="WWW35" s="245"/>
      <c r="WWX35" s="245"/>
      <c r="WWZ35" s="245"/>
      <c r="WXA35" s="245"/>
      <c r="WXB35" s="245"/>
      <c r="WXC35" s="245"/>
      <c r="WXD35" s="245"/>
      <c r="WXE35" s="245"/>
      <c r="WXF35" s="245"/>
      <c r="WXG35" s="245"/>
      <c r="WXH35" s="245"/>
      <c r="WXI35" s="245"/>
      <c r="WXJ35" s="245"/>
      <c r="WXK35" s="245"/>
      <c r="WXL35" s="245"/>
      <c r="WXM35" s="245"/>
      <c r="WXN35" s="245"/>
      <c r="WXO35" s="245"/>
      <c r="WXP35" s="245"/>
      <c r="WXQ35" s="245"/>
      <c r="WXR35" s="245"/>
      <c r="WXS35" s="245"/>
      <c r="WXT35" s="245"/>
      <c r="WXV35" s="245"/>
      <c r="WXW35" s="245"/>
      <c r="WXX35" s="245"/>
      <c r="WXY35" s="245"/>
      <c r="WXZ35" s="245"/>
      <c r="WYA35" s="245"/>
      <c r="WYB35" s="245"/>
      <c r="WYC35" s="245"/>
      <c r="WYD35" s="245"/>
      <c r="WYE35" s="245"/>
      <c r="WYF35" s="245"/>
      <c r="WYG35" s="245"/>
      <c r="WYH35" s="245"/>
      <c r="WYI35" s="245"/>
      <c r="WYJ35" s="245"/>
      <c r="WYK35" s="245"/>
      <c r="WYL35" s="245"/>
      <c r="WYM35" s="245"/>
      <c r="WYN35" s="245"/>
      <c r="WYO35" s="245"/>
      <c r="WYP35" s="245"/>
      <c r="WYR35" s="245"/>
      <c r="WYS35" s="245"/>
      <c r="WYT35" s="245"/>
      <c r="WYU35" s="245"/>
      <c r="WYV35" s="245"/>
      <c r="WYW35" s="245"/>
      <c r="WYX35" s="245"/>
      <c r="WYY35" s="245"/>
      <c r="WYZ35" s="245"/>
      <c r="WZA35" s="245"/>
      <c r="WZB35" s="245"/>
      <c r="WZC35" s="245"/>
      <c r="WZD35" s="245"/>
      <c r="WZE35" s="245"/>
      <c r="WZF35" s="245"/>
      <c r="WZG35" s="245"/>
      <c r="WZH35" s="245"/>
      <c r="WZI35" s="245"/>
      <c r="WZJ35" s="245"/>
      <c r="WZK35" s="245"/>
      <c r="WZL35" s="245"/>
      <c r="WZN35" s="245"/>
      <c r="WZO35" s="245"/>
      <c r="WZP35" s="245"/>
      <c r="WZQ35" s="245"/>
      <c r="WZR35" s="245"/>
      <c r="WZS35" s="245"/>
      <c r="WZT35" s="245"/>
      <c r="WZU35" s="245"/>
      <c r="WZV35" s="245"/>
      <c r="WZW35" s="245"/>
      <c r="WZX35" s="245"/>
      <c r="WZY35" s="245"/>
      <c r="WZZ35" s="245"/>
      <c r="XAA35" s="245"/>
      <c r="XAB35" s="245"/>
      <c r="XAC35" s="245"/>
      <c r="XAD35" s="245"/>
      <c r="XAE35" s="245"/>
      <c r="XAF35" s="245"/>
      <c r="XAG35" s="245"/>
      <c r="XAH35" s="245"/>
      <c r="XAJ35" s="245"/>
      <c r="XAK35" s="245"/>
      <c r="XAL35" s="245"/>
      <c r="XAM35" s="245"/>
      <c r="XAN35" s="245"/>
      <c r="XAO35" s="245"/>
      <c r="XAP35" s="245"/>
      <c r="XAQ35" s="245"/>
      <c r="XAR35" s="245"/>
      <c r="XAS35" s="245"/>
      <c r="XAT35" s="245"/>
      <c r="XAU35" s="245"/>
      <c r="XAV35" s="245"/>
      <c r="XAW35" s="245"/>
      <c r="XAX35" s="245"/>
      <c r="XAY35" s="245"/>
      <c r="XAZ35" s="245"/>
      <c r="XBA35" s="245"/>
      <c r="XBB35" s="245"/>
      <c r="XBC35" s="245"/>
      <c r="XBD35" s="245"/>
      <c r="XBF35" s="245"/>
      <c r="XBG35" s="245"/>
      <c r="XBH35" s="245"/>
      <c r="XBI35" s="245"/>
      <c r="XBJ35" s="245"/>
      <c r="XBK35" s="245"/>
      <c r="XBL35" s="245"/>
      <c r="XBM35" s="245"/>
      <c r="XBN35" s="245"/>
      <c r="XBO35" s="245"/>
      <c r="XBP35" s="245"/>
      <c r="XBQ35" s="245"/>
      <c r="XBR35" s="245"/>
      <c r="XBS35" s="245"/>
      <c r="XBT35" s="245"/>
      <c r="XBU35" s="245"/>
      <c r="XBV35" s="245"/>
      <c r="XBW35" s="245"/>
      <c r="XBX35" s="245"/>
      <c r="XBY35" s="245"/>
      <c r="XBZ35" s="245"/>
      <c r="XCB35" s="245"/>
      <c r="XCC35" s="245"/>
      <c r="XCD35" s="245"/>
      <c r="XCE35" s="245"/>
      <c r="XCF35" s="245"/>
      <c r="XCG35" s="245"/>
      <c r="XCH35" s="245"/>
      <c r="XCI35" s="245"/>
      <c r="XCJ35" s="245"/>
      <c r="XCK35" s="245"/>
      <c r="XCL35" s="245"/>
      <c r="XCM35" s="245"/>
      <c r="XCN35" s="245"/>
      <c r="XCO35" s="245"/>
      <c r="XCP35" s="245"/>
      <c r="XCQ35" s="245"/>
      <c r="XCR35" s="245"/>
      <c r="XCS35" s="245"/>
      <c r="XCT35" s="245"/>
      <c r="XCU35" s="245"/>
      <c r="XCV35" s="245"/>
      <c r="XCX35" s="245"/>
      <c r="XCY35" s="245"/>
      <c r="XCZ35" s="245"/>
      <c r="XDA35" s="245"/>
      <c r="XDB35" s="245"/>
      <c r="XDC35" s="245"/>
      <c r="XDD35" s="245"/>
      <c r="XDE35" s="245"/>
      <c r="XDF35" s="245"/>
      <c r="XDG35" s="245"/>
      <c r="XDH35" s="245"/>
      <c r="XDI35" s="245"/>
      <c r="XDJ35" s="245"/>
      <c r="XDK35" s="245"/>
      <c r="XDL35" s="245"/>
      <c r="XDM35" s="245"/>
      <c r="XDN35" s="245"/>
      <c r="XDO35" s="245"/>
      <c r="XDP35" s="245"/>
      <c r="XDQ35" s="245"/>
      <c r="XDR35" s="245"/>
      <c r="XDT35" s="245"/>
      <c r="XDU35" s="245"/>
      <c r="XDV35" s="245"/>
      <c r="XDW35" s="245"/>
      <c r="XDX35" s="245"/>
      <c r="XDY35" s="245"/>
      <c r="XDZ35" s="245"/>
      <c r="XEA35" s="245"/>
      <c r="XEB35" s="245"/>
      <c r="XEC35" s="245"/>
      <c r="XED35" s="245"/>
      <c r="XEE35" s="245"/>
      <c r="XEF35" s="245"/>
      <c r="XEG35" s="245"/>
      <c r="XEH35" s="245"/>
      <c r="XEI35" s="245"/>
      <c r="XEJ35" s="245"/>
      <c r="XEK35" s="245"/>
      <c r="XEL35" s="245"/>
      <c r="XEM35" s="245"/>
      <c r="XEN35" s="245"/>
      <c r="XEP35" s="245"/>
      <c r="XEQ35" s="245"/>
      <c r="XER35" s="245"/>
      <c r="XES35" s="245"/>
      <c r="XET35" s="245"/>
      <c r="XEU35" s="245"/>
      <c r="XEV35" s="245"/>
      <c r="XEW35" s="245"/>
      <c r="XEX35" s="245"/>
      <c r="XEY35" s="245"/>
      <c r="XEZ35" s="245"/>
      <c r="XFA35" s="245"/>
      <c r="XFB35" s="245"/>
      <c r="XFC35" s="245"/>
      <c r="XFD35" s="245"/>
    </row>
    <row r="36" spans="1:11264 11266:16384" s="251" customFormat="1" x14ac:dyDescent="0.25">
      <c r="A36" s="261" t="s">
        <v>191</v>
      </c>
      <c r="B36" s="262"/>
      <c r="C36" s="262">
        <f>SUM(B18:B20)</f>
        <v>58799</v>
      </c>
      <c r="D36" s="262">
        <f>SUM(C18:C20)</f>
        <v>56207</v>
      </c>
      <c r="E36" s="262">
        <f t="shared" ref="E36:AA36" si="7">SUM(D18:D20)</f>
        <v>57918</v>
      </c>
      <c r="F36" s="262">
        <f t="shared" si="7"/>
        <v>59620</v>
      </c>
      <c r="G36" s="262">
        <f t="shared" si="7"/>
        <v>60468</v>
      </c>
      <c r="H36" s="262">
        <f t="shared" si="7"/>
        <v>61654</v>
      </c>
      <c r="I36" s="262">
        <f t="shared" si="7"/>
        <v>62851</v>
      </c>
      <c r="J36" s="262">
        <f t="shared" si="7"/>
        <v>64025</v>
      </c>
      <c r="K36" s="262">
        <f t="shared" si="7"/>
        <v>65239</v>
      </c>
      <c r="L36" s="262">
        <f t="shared" si="7"/>
        <v>66476</v>
      </c>
      <c r="M36" s="262">
        <f t="shared" si="7"/>
        <v>67735</v>
      </c>
      <c r="N36" s="262">
        <f t="shared" si="7"/>
        <v>69017</v>
      </c>
      <c r="O36" s="262">
        <f t="shared" si="7"/>
        <v>70323</v>
      </c>
      <c r="P36" s="262">
        <f t="shared" si="7"/>
        <v>71654</v>
      </c>
      <c r="Q36" s="262">
        <f t="shared" si="7"/>
        <v>73012</v>
      </c>
      <c r="R36" s="262">
        <f t="shared" si="7"/>
        <v>74393</v>
      </c>
      <c r="S36" s="262">
        <f t="shared" si="7"/>
        <v>75801</v>
      </c>
      <c r="T36" s="262">
        <f t="shared" si="7"/>
        <v>77237</v>
      </c>
      <c r="U36" s="262">
        <f t="shared" si="7"/>
        <v>78698</v>
      </c>
      <c r="V36" s="262">
        <f t="shared" si="7"/>
        <v>80189</v>
      </c>
      <c r="W36" s="262">
        <f t="shared" si="7"/>
        <v>81706</v>
      </c>
      <c r="X36" s="262">
        <f t="shared" si="7"/>
        <v>83253</v>
      </c>
      <c r="Y36" s="262">
        <f t="shared" si="7"/>
        <v>84830</v>
      </c>
      <c r="Z36" s="262">
        <f t="shared" si="7"/>
        <v>86435</v>
      </c>
      <c r="AA36" s="263">
        <f t="shared" si="7"/>
        <v>88071</v>
      </c>
      <c r="AB36" s="250"/>
      <c r="AC36" s="250"/>
      <c r="AD36" s="250"/>
      <c r="AE36" s="250"/>
      <c r="AF36" s="250"/>
      <c r="AG36" s="250"/>
      <c r="AH36" s="250"/>
      <c r="AI36" s="250"/>
      <c r="AJ36" s="250"/>
      <c r="AK36" s="250"/>
      <c r="AL36" s="250"/>
      <c r="AM36" s="250"/>
      <c r="AN36" s="250"/>
      <c r="AO36" s="250"/>
      <c r="AP36" s="250"/>
    </row>
    <row r="37" spans="1:11264 11266:16384" s="251" customFormat="1" x14ac:dyDescent="0.25">
      <c r="A37" s="264" t="s">
        <v>192</v>
      </c>
      <c r="B37" s="253"/>
      <c r="C37" s="253">
        <f>SUM(B11:B16)+SUM(B22:B27)</f>
        <v>34084</v>
      </c>
      <c r="D37" s="253">
        <f>SUM(C11:C16)+SUM(C22:C27)</f>
        <v>47431</v>
      </c>
      <c r="E37" s="253">
        <f t="shared" ref="E37:V37" si="8">SUM(D11:D16)+SUM(D22:D27)</f>
        <v>55820</v>
      </c>
      <c r="F37" s="253">
        <f t="shared" si="8"/>
        <v>55600</v>
      </c>
      <c r="G37" s="253">
        <f t="shared" si="8"/>
        <v>56920</v>
      </c>
      <c r="H37" s="253">
        <f t="shared" si="8"/>
        <v>58309</v>
      </c>
      <c r="I37" s="253">
        <f t="shared" si="8"/>
        <v>59296</v>
      </c>
      <c r="J37" s="253">
        <f t="shared" si="8"/>
        <v>60433</v>
      </c>
      <c r="K37" s="253">
        <f t="shared" si="8"/>
        <v>61594</v>
      </c>
      <c r="L37" s="253">
        <f t="shared" si="8"/>
        <v>62752</v>
      </c>
      <c r="M37" s="253">
        <f t="shared" si="8"/>
        <v>63941</v>
      </c>
      <c r="N37" s="253">
        <f t="shared" si="8"/>
        <v>65154</v>
      </c>
      <c r="O37" s="253">
        <f t="shared" si="8"/>
        <v>66385</v>
      </c>
      <c r="P37" s="253">
        <f t="shared" si="8"/>
        <v>67641</v>
      </c>
      <c r="Q37" s="253">
        <f t="shared" si="8"/>
        <v>68924</v>
      </c>
      <c r="R37" s="253">
        <f t="shared" si="8"/>
        <v>70229</v>
      </c>
      <c r="S37" s="253">
        <f t="shared" si="8"/>
        <v>71557</v>
      </c>
      <c r="T37" s="253">
        <f t="shared" si="8"/>
        <v>72915</v>
      </c>
      <c r="U37" s="253">
        <f t="shared" si="8"/>
        <v>74292</v>
      </c>
      <c r="V37" s="253">
        <f t="shared" si="8"/>
        <v>75698</v>
      </c>
      <c r="W37" s="253">
        <f t="shared" ref="W37" si="9">SUM(V11:V16)+SUM(V22:V27)</f>
        <v>77132</v>
      </c>
      <c r="X37" s="253">
        <f t="shared" ref="X37:AA37" si="10">SUM(W11:W16)+SUM(W22:W27)</f>
        <v>78591</v>
      </c>
      <c r="Y37" s="253">
        <f t="shared" si="10"/>
        <v>80080</v>
      </c>
      <c r="Z37" s="253">
        <f t="shared" si="10"/>
        <v>81597</v>
      </c>
      <c r="AA37" s="254">
        <f t="shared" si="10"/>
        <v>83141</v>
      </c>
      <c r="AB37" s="250"/>
      <c r="AC37" s="250"/>
      <c r="AD37" s="250"/>
      <c r="AE37" s="250"/>
      <c r="AF37" s="250"/>
      <c r="AG37" s="250"/>
      <c r="AH37" s="250"/>
      <c r="AI37" s="250"/>
      <c r="AJ37" s="250"/>
      <c r="AK37" s="250"/>
      <c r="AL37" s="250"/>
      <c r="AM37" s="250"/>
      <c r="AN37" s="250"/>
      <c r="AO37" s="250"/>
      <c r="AP37" s="250"/>
    </row>
    <row r="38" spans="1:11264 11266:16384" s="251" customFormat="1" x14ac:dyDescent="0.25">
      <c r="A38" s="264" t="s">
        <v>168</v>
      </c>
      <c r="B38" s="253"/>
      <c r="C38" s="253">
        <f>C36-C37</f>
        <v>24715</v>
      </c>
      <c r="D38" s="253">
        <f t="shared" ref="D38:AA38" si="11">D36-D37</f>
        <v>8776</v>
      </c>
      <c r="E38" s="253">
        <f t="shared" si="11"/>
        <v>2098</v>
      </c>
      <c r="F38" s="253">
        <f t="shared" si="11"/>
        <v>4020</v>
      </c>
      <c r="G38" s="253">
        <f t="shared" si="11"/>
        <v>3548</v>
      </c>
      <c r="H38" s="253">
        <f t="shared" si="11"/>
        <v>3345</v>
      </c>
      <c r="I38" s="253">
        <f t="shared" si="11"/>
        <v>3555</v>
      </c>
      <c r="J38" s="253">
        <f t="shared" si="11"/>
        <v>3592</v>
      </c>
      <c r="K38" s="253">
        <f t="shared" si="11"/>
        <v>3645</v>
      </c>
      <c r="L38" s="253">
        <f t="shared" si="11"/>
        <v>3724</v>
      </c>
      <c r="M38" s="253">
        <f t="shared" si="11"/>
        <v>3794</v>
      </c>
      <c r="N38" s="253">
        <f t="shared" si="11"/>
        <v>3863</v>
      </c>
      <c r="O38" s="253">
        <f t="shared" si="11"/>
        <v>3938</v>
      </c>
      <c r="P38" s="253">
        <f t="shared" si="11"/>
        <v>4013</v>
      </c>
      <c r="Q38" s="253">
        <f t="shared" si="11"/>
        <v>4088</v>
      </c>
      <c r="R38" s="253">
        <f t="shared" si="11"/>
        <v>4164</v>
      </c>
      <c r="S38" s="253">
        <f t="shared" si="11"/>
        <v>4244</v>
      </c>
      <c r="T38" s="253">
        <f t="shared" si="11"/>
        <v>4322</v>
      </c>
      <c r="U38" s="253">
        <f t="shared" si="11"/>
        <v>4406</v>
      </c>
      <c r="V38" s="253">
        <f t="shared" si="11"/>
        <v>4491</v>
      </c>
      <c r="W38" s="253">
        <f t="shared" si="11"/>
        <v>4574</v>
      </c>
      <c r="X38" s="253">
        <f t="shared" si="11"/>
        <v>4662</v>
      </c>
      <c r="Y38" s="253">
        <f t="shared" si="11"/>
        <v>4750</v>
      </c>
      <c r="Z38" s="253">
        <f t="shared" si="11"/>
        <v>4838</v>
      </c>
      <c r="AA38" s="254">
        <f t="shared" si="11"/>
        <v>4930</v>
      </c>
      <c r="AB38" s="250"/>
      <c r="AC38" s="250"/>
      <c r="AD38" s="250"/>
      <c r="AE38" s="250"/>
      <c r="AF38" s="250"/>
      <c r="AG38" s="250"/>
      <c r="AH38" s="250"/>
      <c r="AI38" s="250"/>
      <c r="AJ38" s="250"/>
      <c r="AK38" s="250"/>
      <c r="AL38" s="250"/>
      <c r="AM38" s="250"/>
      <c r="AN38" s="250"/>
      <c r="AO38" s="250"/>
      <c r="AP38" s="250"/>
    </row>
    <row r="39" spans="1:11264 11266:16384" s="251" customFormat="1" ht="15.75" thickBot="1" x14ac:dyDescent="0.3">
      <c r="A39" s="265" t="s">
        <v>193</v>
      </c>
      <c r="B39" s="256"/>
      <c r="C39" s="256">
        <f>SUM(C4:C9)-SUM(B4:B9)-C38</f>
        <v>0</v>
      </c>
      <c r="D39" s="256">
        <f t="shared" ref="D39:V39" si="12">SUM(D4:D9)-SUM(C4:C9)-D38</f>
        <v>0</v>
      </c>
      <c r="E39" s="256">
        <f t="shared" si="12"/>
        <v>0</v>
      </c>
      <c r="F39" s="256">
        <f t="shared" si="12"/>
        <v>0</v>
      </c>
      <c r="G39" s="256">
        <f t="shared" si="12"/>
        <v>0</v>
      </c>
      <c r="H39" s="256">
        <f t="shared" si="12"/>
        <v>0</v>
      </c>
      <c r="I39" s="256">
        <f t="shared" si="12"/>
        <v>0</v>
      </c>
      <c r="J39" s="256">
        <f t="shared" si="12"/>
        <v>0</v>
      </c>
      <c r="K39" s="256">
        <f t="shared" si="12"/>
        <v>0</v>
      </c>
      <c r="L39" s="256">
        <f t="shared" si="12"/>
        <v>0</v>
      </c>
      <c r="M39" s="256">
        <f t="shared" si="12"/>
        <v>0</v>
      </c>
      <c r="N39" s="256">
        <f t="shared" si="12"/>
        <v>0</v>
      </c>
      <c r="O39" s="256">
        <f t="shared" si="12"/>
        <v>0</v>
      </c>
      <c r="P39" s="256">
        <f t="shared" si="12"/>
        <v>0</v>
      </c>
      <c r="Q39" s="256">
        <f t="shared" si="12"/>
        <v>0</v>
      </c>
      <c r="R39" s="256">
        <f t="shared" si="12"/>
        <v>0</v>
      </c>
      <c r="S39" s="256">
        <f t="shared" si="12"/>
        <v>0</v>
      </c>
      <c r="T39" s="256">
        <f t="shared" si="12"/>
        <v>0</v>
      </c>
      <c r="U39" s="256">
        <f t="shared" si="12"/>
        <v>0</v>
      </c>
      <c r="V39" s="256">
        <f t="shared" si="12"/>
        <v>0</v>
      </c>
      <c r="W39" s="256">
        <f t="shared" ref="W39" si="13">SUM(W4:W9)-SUM(V4:V9)-W38</f>
        <v>0</v>
      </c>
      <c r="X39" s="256">
        <f t="shared" ref="X39:AA39" si="14">SUM(X4:X9)-SUM(W4:W9)-X38</f>
        <v>0</v>
      </c>
      <c r="Y39" s="256">
        <f t="shared" si="14"/>
        <v>0</v>
      </c>
      <c r="Z39" s="256">
        <f t="shared" si="14"/>
        <v>0</v>
      </c>
      <c r="AA39" s="257">
        <f t="shared" si="14"/>
        <v>0</v>
      </c>
      <c r="AB39" s="250"/>
      <c r="AC39" s="250"/>
      <c r="AD39" s="250"/>
      <c r="AE39" s="250"/>
      <c r="AF39" s="250"/>
      <c r="AG39" s="250"/>
      <c r="AH39" s="250"/>
      <c r="AI39" s="250"/>
      <c r="AJ39" s="250"/>
      <c r="AK39" s="250"/>
      <c r="AL39" s="250"/>
      <c r="AM39" s="250"/>
      <c r="AN39" s="250"/>
      <c r="AO39" s="250"/>
      <c r="AP39" s="250"/>
    </row>
    <row r="40" spans="1:11264 11266:16384" s="251" customFormat="1" x14ac:dyDescent="0.25">
      <c r="B40" s="250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50"/>
      <c r="X40" s="250"/>
      <c r="Y40" s="250"/>
      <c r="Z40" s="250"/>
      <c r="AA40" s="250"/>
      <c r="AB40" s="250"/>
      <c r="AC40" s="250"/>
      <c r="AD40" s="250"/>
      <c r="AE40" s="250"/>
      <c r="AF40" s="250"/>
      <c r="AG40" s="250"/>
      <c r="AH40" s="250"/>
      <c r="AI40" s="250"/>
      <c r="AJ40" s="250"/>
      <c r="AK40" s="250"/>
      <c r="AL40" s="250"/>
      <c r="AM40" s="250"/>
      <c r="AN40" s="250"/>
      <c r="AO40" s="250"/>
      <c r="AP40" s="250"/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topLeftCell="A16" zoomScale="90" zoomScaleNormal="90" zoomScalePageLayoutView="90" workbookViewId="0">
      <selection activeCell="C25" sqref="C25"/>
    </sheetView>
  </sheetViews>
  <sheetFormatPr baseColWidth="10" defaultColWidth="10.875" defaultRowHeight="15" x14ac:dyDescent="0.25"/>
  <cols>
    <col min="1" max="1" width="34.375" style="211" customWidth="1"/>
    <col min="2" max="2" width="13.5" style="211" customWidth="1"/>
    <col min="3" max="14" width="11.125" style="211" customWidth="1"/>
    <col min="15" max="16384" width="10.875" style="211"/>
  </cols>
  <sheetData>
    <row r="1" spans="1:14" ht="15.75" thickBot="1" x14ac:dyDescent="0.3">
      <c r="A1" s="603" t="s">
        <v>196</v>
      </c>
      <c r="B1" s="603" t="s">
        <v>197</v>
      </c>
      <c r="C1" s="606" t="s">
        <v>0</v>
      </c>
      <c r="D1" s="607"/>
      <c r="E1" s="607"/>
      <c r="F1" s="607"/>
      <c r="G1" s="607"/>
      <c r="H1" s="608"/>
      <c r="I1" s="609" t="s">
        <v>1</v>
      </c>
      <c r="J1" s="610"/>
      <c r="K1" s="610"/>
      <c r="L1" s="610"/>
      <c r="M1" s="610"/>
      <c r="N1" s="611"/>
    </row>
    <row r="2" spans="1:14" ht="15" customHeight="1" x14ac:dyDescent="0.25">
      <c r="A2" s="604"/>
      <c r="B2" s="604"/>
      <c r="C2" s="612" t="s">
        <v>198</v>
      </c>
      <c r="D2" s="613"/>
      <c r="E2" s="612" t="s">
        <v>199</v>
      </c>
      <c r="F2" s="613"/>
      <c r="G2" s="612" t="s">
        <v>200</v>
      </c>
      <c r="H2" s="613"/>
      <c r="I2" s="614" t="s">
        <v>198</v>
      </c>
      <c r="J2" s="615"/>
      <c r="K2" s="614" t="s">
        <v>199</v>
      </c>
      <c r="L2" s="615"/>
      <c r="M2" s="614" t="s">
        <v>200</v>
      </c>
      <c r="N2" s="615"/>
    </row>
    <row r="3" spans="1:14" s="276" customFormat="1" ht="48.75" customHeight="1" thickBot="1" x14ac:dyDescent="0.3">
      <c r="A3" s="605"/>
      <c r="B3" s="605"/>
      <c r="C3" s="271" t="s">
        <v>201</v>
      </c>
      <c r="D3" s="272" t="s">
        <v>202</v>
      </c>
      <c r="E3" s="271" t="s">
        <v>201</v>
      </c>
      <c r="F3" s="272" t="s">
        <v>202</v>
      </c>
      <c r="G3" s="273" t="s">
        <v>201</v>
      </c>
      <c r="H3" s="272" t="s">
        <v>202</v>
      </c>
      <c r="I3" s="274" t="s">
        <v>201</v>
      </c>
      <c r="J3" s="275" t="s">
        <v>202</v>
      </c>
      <c r="K3" s="274" t="s">
        <v>201</v>
      </c>
      <c r="L3" s="275" t="s">
        <v>202</v>
      </c>
      <c r="M3" s="274" t="s">
        <v>201</v>
      </c>
      <c r="N3" s="275" t="s">
        <v>202</v>
      </c>
    </row>
    <row r="4" spans="1:14" s="281" customFormat="1" ht="15.75" x14ac:dyDescent="0.25">
      <c r="A4" s="277" t="s">
        <v>74</v>
      </c>
      <c r="B4" s="213">
        <v>4011</v>
      </c>
      <c r="C4" s="278">
        <v>0.3</v>
      </c>
      <c r="D4" s="279">
        <v>0</v>
      </c>
      <c r="E4" s="278">
        <v>0.5</v>
      </c>
      <c r="F4" s="279">
        <v>0.2</v>
      </c>
      <c r="G4" s="280">
        <v>0.7</v>
      </c>
      <c r="H4" s="279">
        <v>0.8</v>
      </c>
      <c r="I4" s="278">
        <v>0.3</v>
      </c>
      <c r="J4" s="279">
        <v>0</v>
      </c>
      <c r="K4" s="278">
        <v>0.5</v>
      </c>
      <c r="L4" s="279">
        <v>0.2</v>
      </c>
      <c r="M4" s="280">
        <v>0.7</v>
      </c>
      <c r="N4" s="279">
        <v>0.8</v>
      </c>
    </row>
    <row r="5" spans="1:14" s="281" customFormat="1" ht="15.75" x14ac:dyDescent="0.25">
      <c r="A5" s="282" t="s">
        <v>73</v>
      </c>
      <c r="B5" s="216">
        <v>2698</v>
      </c>
      <c r="C5" s="283">
        <v>0.3</v>
      </c>
      <c r="D5" s="284">
        <v>0</v>
      </c>
      <c r="E5" s="283">
        <v>0.5</v>
      </c>
      <c r="F5" s="284">
        <v>0.2</v>
      </c>
      <c r="G5" s="285">
        <v>0.7</v>
      </c>
      <c r="H5" s="284">
        <v>0.8</v>
      </c>
      <c r="I5" s="283">
        <v>0.3</v>
      </c>
      <c r="J5" s="284">
        <v>0</v>
      </c>
      <c r="K5" s="283">
        <v>0.5</v>
      </c>
      <c r="L5" s="284">
        <v>0.2</v>
      </c>
      <c r="M5" s="285">
        <v>0.7</v>
      </c>
      <c r="N5" s="284">
        <v>0.8</v>
      </c>
    </row>
    <row r="6" spans="1:14" s="281" customFormat="1" ht="15.75" x14ac:dyDescent="0.25">
      <c r="A6" s="282" t="s">
        <v>75</v>
      </c>
      <c r="B6" s="216">
        <v>2698</v>
      </c>
      <c r="C6" s="283">
        <v>0.3</v>
      </c>
      <c r="D6" s="284">
        <v>0</v>
      </c>
      <c r="E6" s="283">
        <v>0.5</v>
      </c>
      <c r="F6" s="284">
        <v>0.2</v>
      </c>
      <c r="G6" s="285">
        <v>0.7</v>
      </c>
      <c r="H6" s="284">
        <v>0.8</v>
      </c>
      <c r="I6" s="283">
        <v>0.3</v>
      </c>
      <c r="J6" s="284">
        <v>0</v>
      </c>
      <c r="K6" s="283">
        <v>0.5</v>
      </c>
      <c r="L6" s="284">
        <v>0.2</v>
      </c>
      <c r="M6" s="285">
        <v>0.7</v>
      </c>
      <c r="N6" s="284">
        <v>0.8</v>
      </c>
    </row>
    <row r="7" spans="1:14" s="281" customFormat="1" ht="15.75" x14ac:dyDescent="0.25">
      <c r="A7" s="282" t="s">
        <v>79</v>
      </c>
      <c r="B7" s="216">
        <v>1078</v>
      </c>
      <c r="C7" s="283">
        <v>0.3</v>
      </c>
      <c r="D7" s="284">
        <v>0</v>
      </c>
      <c r="E7" s="283">
        <v>0.5</v>
      </c>
      <c r="F7" s="284">
        <v>0</v>
      </c>
      <c r="G7" s="285">
        <v>0.5</v>
      </c>
      <c r="H7" s="284">
        <v>0</v>
      </c>
      <c r="I7" s="283">
        <v>0.3</v>
      </c>
      <c r="J7" s="284">
        <v>0</v>
      </c>
      <c r="K7" s="283">
        <v>0.5</v>
      </c>
      <c r="L7" s="284">
        <v>0</v>
      </c>
      <c r="M7" s="285">
        <v>0.5</v>
      </c>
      <c r="N7" s="284">
        <v>0</v>
      </c>
    </row>
    <row r="8" spans="1:14" s="281" customFormat="1" ht="15.75" x14ac:dyDescent="0.25">
      <c r="A8" s="282" t="s">
        <v>71</v>
      </c>
      <c r="B8" s="216">
        <v>2988</v>
      </c>
      <c r="C8" s="283">
        <v>0.3</v>
      </c>
      <c r="D8" s="284">
        <v>0</v>
      </c>
      <c r="E8" s="283">
        <v>0.5</v>
      </c>
      <c r="F8" s="284">
        <v>0.2</v>
      </c>
      <c r="G8" s="285">
        <v>0.7</v>
      </c>
      <c r="H8" s="284">
        <v>0.8</v>
      </c>
      <c r="I8" s="283">
        <v>0.3</v>
      </c>
      <c r="J8" s="284">
        <v>0</v>
      </c>
      <c r="K8" s="283">
        <v>0.5</v>
      </c>
      <c r="L8" s="284">
        <v>0.2</v>
      </c>
      <c r="M8" s="285">
        <v>0.7</v>
      </c>
      <c r="N8" s="284">
        <v>0.8</v>
      </c>
    </row>
    <row r="9" spans="1:14" s="281" customFormat="1" ht="16.5" thickBot="1" x14ac:dyDescent="0.3">
      <c r="A9" s="286" t="s">
        <v>80</v>
      </c>
      <c r="B9" s="219">
        <v>1078</v>
      </c>
      <c r="C9" s="287">
        <v>0.3</v>
      </c>
      <c r="D9" s="288">
        <v>0</v>
      </c>
      <c r="E9" s="287">
        <v>0.5</v>
      </c>
      <c r="F9" s="288">
        <v>0</v>
      </c>
      <c r="G9" s="289">
        <v>0.5</v>
      </c>
      <c r="H9" s="288">
        <v>0</v>
      </c>
      <c r="I9" s="287">
        <v>0.3</v>
      </c>
      <c r="J9" s="288">
        <v>0</v>
      </c>
      <c r="K9" s="287">
        <v>0.5</v>
      </c>
      <c r="L9" s="288">
        <v>0</v>
      </c>
      <c r="M9" s="289">
        <v>0.5</v>
      </c>
      <c r="N9" s="288">
        <v>0</v>
      </c>
    </row>
    <row r="10" spans="1:14" ht="15.75" thickBot="1" x14ac:dyDescent="0.3"/>
    <row r="11" spans="1:14" ht="15.75" thickBot="1" x14ac:dyDescent="0.3">
      <c r="A11" s="290" t="s">
        <v>203</v>
      </c>
      <c r="B11" s="291" t="s">
        <v>0</v>
      </c>
      <c r="C11" s="292" t="s">
        <v>1</v>
      </c>
    </row>
    <row r="12" spans="1:14" ht="29.25" customHeight="1" x14ac:dyDescent="0.25">
      <c r="A12" s="293" t="s">
        <v>204</v>
      </c>
      <c r="B12" s="294">
        <v>3</v>
      </c>
      <c r="C12" s="294">
        <v>3</v>
      </c>
      <c r="D12" s="601" t="s">
        <v>205</v>
      </c>
      <c r="E12" s="602"/>
    </row>
    <row r="13" spans="1:14" ht="29.25" customHeight="1" x14ac:dyDescent="0.25">
      <c r="A13" s="295" t="s">
        <v>206</v>
      </c>
      <c r="B13" s="296">
        <v>3</v>
      </c>
      <c r="C13" s="296">
        <v>3</v>
      </c>
      <c r="D13" s="601" t="s">
        <v>207</v>
      </c>
      <c r="E13" s="602"/>
    </row>
    <row r="14" spans="1:14" ht="29.25" customHeight="1" x14ac:dyDescent="0.25">
      <c r="A14" s="295" t="s">
        <v>208</v>
      </c>
      <c r="B14" s="296">
        <v>5</v>
      </c>
      <c r="C14" s="296">
        <v>5</v>
      </c>
      <c r="D14" s="601" t="s">
        <v>207</v>
      </c>
      <c r="E14" s="602"/>
    </row>
    <row r="15" spans="1:14" ht="29.25" customHeight="1" x14ac:dyDescent="0.25">
      <c r="A15" s="295" t="s">
        <v>209</v>
      </c>
      <c r="B15" s="296">
        <v>2</v>
      </c>
      <c r="C15" s="296">
        <v>2</v>
      </c>
      <c r="D15" s="601" t="s">
        <v>207</v>
      </c>
      <c r="E15" s="602"/>
    </row>
    <row r="16" spans="1:14" ht="29.25" customHeight="1" thickBot="1" x14ac:dyDescent="0.3">
      <c r="A16" s="297" t="s">
        <v>210</v>
      </c>
      <c r="B16" s="298">
        <v>3</v>
      </c>
      <c r="C16" s="298">
        <v>3</v>
      </c>
      <c r="D16" s="601" t="s">
        <v>207</v>
      </c>
      <c r="E16" s="602"/>
    </row>
    <row r="17" spans="1:7" ht="15.75" thickBot="1" x14ac:dyDescent="0.3">
      <c r="A17" s="299"/>
      <c r="B17" s="299"/>
    </row>
    <row r="18" spans="1:7" ht="30.75" thickBot="1" x14ac:dyDescent="0.3">
      <c r="A18" s="300" t="s">
        <v>211</v>
      </c>
      <c r="B18" s="291" t="s">
        <v>0</v>
      </c>
      <c r="C18" s="292" t="s">
        <v>1</v>
      </c>
      <c r="G18" s="299"/>
    </row>
    <row r="19" spans="1:7" ht="15.75" x14ac:dyDescent="0.25">
      <c r="A19" s="293" t="s">
        <v>212</v>
      </c>
      <c r="B19" s="213">
        <v>5000</v>
      </c>
      <c r="C19" s="213">
        <v>10000</v>
      </c>
      <c r="G19" s="299"/>
    </row>
    <row r="20" spans="1:7" ht="15.75" x14ac:dyDescent="0.25">
      <c r="A20" s="295" t="s">
        <v>213</v>
      </c>
      <c r="B20" s="216">
        <v>25000</v>
      </c>
      <c r="C20" s="216">
        <v>20000</v>
      </c>
      <c r="E20" s="299"/>
      <c r="F20" s="299"/>
      <c r="G20" s="299"/>
    </row>
    <row r="21" spans="1:7" ht="16.5" thickBot="1" x14ac:dyDescent="0.3">
      <c r="A21" s="297" t="s">
        <v>214</v>
      </c>
      <c r="B21" s="219">
        <v>34000</v>
      </c>
      <c r="C21" s="219">
        <v>40000</v>
      </c>
    </row>
    <row r="23" spans="1:7" ht="15.75" thickBot="1" x14ac:dyDescent="0.3"/>
    <row r="24" spans="1:7" ht="16.5" thickBot="1" x14ac:dyDescent="0.3">
      <c r="A24" s="301" t="s">
        <v>215</v>
      </c>
      <c r="B24" s="302">
        <v>20000</v>
      </c>
    </row>
  </sheetData>
  <mergeCells count="15">
    <mergeCell ref="A1:A3"/>
    <mergeCell ref="B1:B3"/>
    <mergeCell ref="C1:H1"/>
    <mergeCell ref="I1:N1"/>
    <mergeCell ref="C2:D2"/>
    <mergeCell ref="E2:F2"/>
    <mergeCell ref="G2:H2"/>
    <mergeCell ref="I2:J2"/>
    <mergeCell ref="K2:L2"/>
    <mergeCell ref="M2:N2"/>
    <mergeCell ref="D12:E12"/>
    <mergeCell ref="D13:E13"/>
    <mergeCell ref="D14:E14"/>
    <mergeCell ref="D15:E15"/>
    <mergeCell ref="D16:E16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0"/>
  <sheetViews>
    <sheetView topLeftCell="AB103" zoomScale="90" zoomScaleNormal="90" zoomScalePageLayoutView="90" workbookViewId="0">
      <selection activeCell="H66" sqref="H66"/>
    </sheetView>
  </sheetViews>
  <sheetFormatPr baseColWidth="10" defaultColWidth="10.875" defaultRowHeight="15" x14ac:dyDescent="0.25"/>
  <cols>
    <col min="1" max="1" width="11.375" style="211" customWidth="1"/>
    <col min="2" max="2" width="12.625" style="211" customWidth="1"/>
    <col min="3" max="3" width="22.875" style="211" bestFit="1" customWidth="1"/>
    <col min="4" max="29" width="9.125" style="211" customWidth="1"/>
    <col min="30" max="16384" width="10.875" style="211"/>
  </cols>
  <sheetData>
    <row r="1" spans="1:40" s="276" customFormat="1" ht="45" customHeight="1" thickBot="1" x14ac:dyDescent="0.3">
      <c r="A1" s="626" t="s">
        <v>216</v>
      </c>
      <c r="B1" s="627"/>
      <c r="C1" s="628"/>
    </row>
    <row r="2" spans="1:40" s="241" customFormat="1" ht="16.5" thickBot="1" x14ac:dyDescent="0.3">
      <c r="A2" s="629" t="s">
        <v>195</v>
      </c>
      <c r="B2" s="629" t="s">
        <v>217</v>
      </c>
      <c r="C2" s="303" t="s">
        <v>72</v>
      </c>
      <c r="D2" s="304">
        <v>0</v>
      </c>
      <c r="E2" s="305">
        <v>1</v>
      </c>
      <c r="F2" s="305">
        <v>2</v>
      </c>
      <c r="G2" s="305">
        <v>3</v>
      </c>
      <c r="H2" s="305">
        <v>4</v>
      </c>
      <c r="I2" s="305">
        <v>5</v>
      </c>
      <c r="J2" s="305">
        <v>6</v>
      </c>
      <c r="K2" s="305">
        <v>7</v>
      </c>
      <c r="L2" s="305">
        <v>8</v>
      </c>
      <c r="M2" s="305">
        <v>9</v>
      </c>
      <c r="N2" s="305">
        <v>10</v>
      </c>
      <c r="O2" s="305">
        <v>11</v>
      </c>
      <c r="P2" s="305">
        <v>12</v>
      </c>
      <c r="Q2" s="305">
        <v>13</v>
      </c>
      <c r="R2" s="305">
        <v>14</v>
      </c>
      <c r="S2" s="305">
        <v>15</v>
      </c>
      <c r="T2" s="305">
        <v>16</v>
      </c>
      <c r="U2" s="305">
        <v>17</v>
      </c>
      <c r="V2" s="305">
        <v>18</v>
      </c>
      <c r="W2" s="305">
        <v>19</v>
      </c>
      <c r="X2" s="305">
        <v>20</v>
      </c>
      <c r="Y2" s="305">
        <v>21</v>
      </c>
      <c r="Z2" s="305">
        <v>22</v>
      </c>
      <c r="AA2" s="305">
        <v>23</v>
      </c>
      <c r="AB2" s="305">
        <v>24</v>
      </c>
      <c r="AC2" s="306">
        <v>25</v>
      </c>
      <c r="AD2" s="240"/>
      <c r="AE2" s="240"/>
      <c r="AF2" s="240"/>
      <c r="AG2" s="240"/>
      <c r="AH2" s="240"/>
      <c r="AI2" s="240"/>
      <c r="AJ2" s="240"/>
      <c r="AK2" s="240"/>
      <c r="AL2" s="240"/>
      <c r="AM2" s="240"/>
      <c r="AN2" s="240"/>
    </row>
    <row r="3" spans="1:40" s="241" customFormat="1" ht="25.5" customHeight="1" thickBot="1" x14ac:dyDescent="0.3">
      <c r="A3" s="630"/>
      <c r="B3" s="630"/>
      <c r="C3" s="307" t="s">
        <v>218</v>
      </c>
      <c r="D3" s="308" t="str">
        <f>IF(D2&lt;'5.ParámetrosPlanta'!$B$12,"En construcción",IF(D2='5.ParámetrosPlanta'!$B$12,"Inicio",IF(D2&lt;Anexo.CálculoParámetros!$E$8,"Tránsito al intermedio",IF(D2=Anexo.CálculoParámetros!$E$8,"Intermedio",IF(D2&lt;Anexo.CálculoParámetros!$E$9,"Tránsito al óptimo","Óptimo")))))</f>
        <v>En construcción</v>
      </c>
      <c r="E3" s="308" t="str">
        <f>IF(E2&lt;'5.ParámetrosPlanta'!$B$12,"En construcción",IF(E2='5.ParámetrosPlanta'!$B$12,"Inicio",IF(E2&lt;Anexo.CálculoParámetros!$E$8,"Tránsito al intermedio",IF(E2=Anexo.CálculoParámetros!$E$8,"Intermedio",IF(E2&lt;Anexo.CálculoParámetros!$E$9,"Tránsito al óptimo","Óptimo")))))</f>
        <v>En construcción</v>
      </c>
      <c r="F3" s="308" t="str">
        <f>IF(F2&lt;'5.ParámetrosPlanta'!$B$12,"En construcción",IF(F2='5.ParámetrosPlanta'!$B$12,"Inicio",IF(F2&lt;Anexo.CálculoParámetros!$E$8,"Tránsito al intermedio",IF(F2=Anexo.CálculoParámetros!$E$8,"Intermedio",IF(F2&lt;Anexo.CálculoParámetros!$E$9,"Tránsito al óptimo","Óptimo")))))</f>
        <v>En construcción</v>
      </c>
      <c r="G3" s="308" t="str">
        <f>IF(G2&lt;'5.ParámetrosPlanta'!$B$12,"En construcción",IF(G2='5.ParámetrosPlanta'!$B$12,"Inicio",IF(G2&lt;Anexo.CálculoParámetros!$E$8,"Tránsito al intermedio",IF(G2=Anexo.CálculoParámetros!$E$8,"Intermedio",IF(G2&lt;Anexo.CálculoParámetros!$E$9,"Tránsito al óptimo","Óptimo")))))</f>
        <v>Inicio</v>
      </c>
      <c r="H3" s="308" t="str">
        <f>IF(H2&lt;'5.ParámetrosPlanta'!$B$12,"En construcción",IF(H2='5.ParámetrosPlanta'!$B$12,"Inicio",IF(H2&lt;Anexo.CálculoParámetros!$E$8,"Tránsito al intermedio",IF(H2=Anexo.CálculoParámetros!$E$8,"Intermedio",IF(H2&lt;Anexo.CálculoParámetros!$E$9,"Tránsito al óptimo","Óptimo")))))</f>
        <v>Intermedio</v>
      </c>
      <c r="I3" s="308" t="str">
        <f>IF(I2&lt;'5.ParámetrosPlanta'!$B$12,"En construcción",IF(I2='5.ParámetrosPlanta'!$B$12,"Inicio",IF(I2&lt;Anexo.CálculoParámetros!$E$8,"Tránsito al intermedio",IF(I2=Anexo.CálculoParámetros!$E$8,"Intermedio",IF(I2&lt;Anexo.CálculoParámetros!$E$9,"Tránsito al óptimo","Óptimo")))))</f>
        <v>Óptimo</v>
      </c>
      <c r="J3" s="308" t="str">
        <f>IF(J2&lt;'5.ParámetrosPlanta'!$B$12,"En construcción",IF(J2='5.ParámetrosPlanta'!$B$12,"Inicio",IF(J2&lt;Anexo.CálculoParámetros!$E$8,"Tránsito al intermedio",IF(J2=Anexo.CálculoParámetros!$E$8,"Intermedio",IF(J2&lt;Anexo.CálculoParámetros!$E$9,"Tránsito al óptimo","Óptimo")))))</f>
        <v>Óptimo</v>
      </c>
      <c r="K3" s="308" t="str">
        <f>IF(K2&lt;'5.ParámetrosPlanta'!$B$12,"En construcción",IF(K2='5.ParámetrosPlanta'!$B$12,"Inicio",IF(K2&lt;Anexo.CálculoParámetros!$E$8,"Tránsito al intermedio",IF(K2=Anexo.CálculoParámetros!$E$8,"Intermedio",IF(K2&lt;Anexo.CálculoParámetros!$E$9,"Tránsito al óptimo","Óptimo")))))</f>
        <v>Óptimo</v>
      </c>
      <c r="L3" s="308" t="str">
        <f>IF(L2&lt;'5.ParámetrosPlanta'!$B$12,"En construcción",IF(L2='5.ParámetrosPlanta'!$B$12,"Inicio",IF(L2&lt;Anexo.CálculoParámetros!$E$8,"Tránsito al intermedio",IF(L2=Anexo.CálculoParámetros!$E$8,"Intermedio",IF(L2&lt;Anexo.CálculoParámetros!$E$9,"Tránsito al óptimo","Óptimo")))))</f>
        <v>Óptimo</v>
      </c>
      <c r="M3" s="308" t="str">
        <f>IF(M2&lt;'5.ParámetrosPlanta'!$B$12,"En construcción",IF(M2='5.ParámetrosPlanta'!$B$12,"Inicio",IF(M2&lt;Anexo.CálculoParámetros!$E$8,"Tránsito al intermedio",IF(M2=Anexo.CálculoParámetros!$E$8,"Intermedio",IF(M2&lt;Anexo.CálculoParámetros!$E$9,"Tránsito al óptimo","Óptimo")))))</f>
        <v>Óptimo</v>
      </c>
      <c r="N3" s="308" t="str">
        <f>IF(N2&lt;'5.ParámetrosPlanta'!$B$12,"En construcción",IF(N2='5.ParámetrosPlanta'!$B$12,"Inicio",IF(N2&lt;Anexo.CálculoParámetros!$E$8,"Tránsito al intermedio",IF(N2=Anexo.CálculoParámetros!$E$8,"Intermedio",IF(N2&lt;Anexo.CálculoParámetros!$E$9,"Tránsito al óptimo","Óptimo")))))</f>
        <v>Óptimo</v>
      </c>
      <c r="O3" s="308" t="str">
        <f>IF(O2&lt;'5.ParámetrosPlanta'!$B$12,"En construcción",IF(O2='5.ParámetrosPlanta'!$B$12,"Inicio",IF(O2&lt;Anexo.CálculoParámetros!$E$8,"Tránsito al intermedio",IF(O2=Anexo.CálculoParámetros!$E$8,"Intermedio",IF(O2&lt;Anexo.CálculoParámetros!$E$9,"Tránsito al óptimo","Óptimo")))))</f>
        <v>Óptimo</v>
      </c>
      <c r="P3" s="308" t="str">
        <f>IF(P2&lt;'5.ParámetrosPlanta'!$B$12,"En construcción",IF(P2='5.ParámetrosPlanta'!$B$12,"Inicio",IF(P2&lt;Anexo.CálculoParámetros!$E$8,"Tránsito al intermedio",IF(P2=Anexo.CálculoParámetros!$E$8,"Intermedio",IF(P2&lt;Anexo.CálculoParámetros!$E$9,"Tránsito al óptimo","Óptimo")))))</f>
        <v>Óptimo</v>
      </c>
      <c r="Q3" s="308" t="str">
        <f>IF(Q2&lt;'5.ParámetrosPlanta'!$B$12,"En construcción",IF(Q2='5.ParámetrosPlanta'!$B$12,"Inicio",IF(Q2&lt;Anexo.CálculoParámetros!$E$8,"Tránsito al intermedio",IF(Q2=Anexo.CálculoParámetros!$E$8,"Intermedio",IF(Q2&lt;Anexo.CálculoParámetros!$E$9,"Tránsito al óptimo","Óptimo")))))</f>
        <v>Óptimo</v>
      </c>
      <c r="R3" s="308" t="str">
        <f>IF(R2&lt;'5.ParámetrosPlanta'!$B$12,"En construcción",IF(R2='5.ParámetrosPlanta'!$B$12,"Inicio",IF(R2&lt;Anexo.CálculoParámetros!$E$8,"Tránsito al intermedio",IF(R2=Anexo.CálculoParámetros!$E$8,"Intermedio",IF(R2&lt;Anexo.CálculoParámetros!$E$9,"Tránsito al óptimo","Óptimo")))))</f>
        <v>Óptimo</v>
      </c>
      <c r="S3" s="308" t="str">
        <f>IF(S2&lt;'5.ParámetrosPlanta'!$B$12,"En construcción",IF(S2='5.ParámetrosPlanta'!$B$12,"Inicio",IF(S2&lt;Anexo.CálculoParámetros!$E$8,"Tránsito al intermedio",IF(S2=Anexo.CálculoParámetros!$E$8,"Intermedio",IF(S2&lt;Anexo.CálculoParámetros!$E$9,"Tránsito al óptimo","Óptimo")))))</f>
        <v>Óptimo</v>
      </c>
      <c r="T3" s="308" t="str">
        <f>IF(T2&lt;'5.ParámetrosPlanta'!$B$12,"En construcción",IF(T2='5.ParámetrosPlanta'!$B$12,"Inicio",IF(T2&lt;Anexo.CálculoParámetros!$E$8,"Tránsito al intermedio",IF(T2=Anexo.CálculoParámetros!$E$8,"Intermedio",IF(T2&lt;Anexo.CálculoParámetros!$E$9,"Tránsito al óptimo","Óptimo")))))</f>
        <v>Óptimo</v>
      </c>
      <c r="U3" s="308" t="str">
        <f>IF(U2&lt;'5.ParámetrosPlanta'!$B$12,"En construcción",IF(U2='5.ParámetrosPlanta'!$B$12,"Inicio",IF(U2&lt;Anexo.CálculoParámetros!$E$8,"Tránsito al intermedio",IF(U2=Anexo.CálculoParámetros!$E$8,"Intermedio",IF(U2&lt;Anexo.CálculoParámetros!$E$9,"Tránsito al óptimo","Óptimo")))))</f>
        <v>Óptimo</v>
      </c>
      <c r="V3" s="308" t="str">
        <f>IF(V2&lt;'5.ParámetrosPlanta'!$B$12,"En construcción",IF(V2='5.ParámetrosPlanta'!$B$12,"Inicio",IF(V2&lt;Anexo.CálculoParámetros!$E$8,"Tránsito al intermedio",IF(V2=Anexo.CálculoParámetros!$E$8,"Intermedio",IF(V2&lt;Anexo.CálculoParámetros!$E$9,"Tránsito al óptimo","Óptimo")))))</f>
        <v>Óptimo</v>
      </c>
      <c r="W3" s="308" t="str">
        <f>IF(W2&lt;'5.ParámetrosPlanta'!$B$12,"En construcción",IF(W2='5.ParámetrosPlanta'!$B$12,"Inicio",IF(W2&lt;Anexo.CálculoParámetros!$E$8,"Tránsito al intermedio",IF(W2=Anexo.CálculoParámetros!$E$8,"Intermedio",IF(W2&lt;Anexo.CálculoParámetros!$E$9,"Tránsito al óptimo","Óptimo")))))</f>
        <v>Óptimo</v>
      </c>
      <c r="X3" s="308" t="str">
        <f>IF(X2&lt;'5.ParámetrosPlanta'!$B$12,"En construcción",IF(X2='5.ParámetrosPlanta'!$B$12,"Inicio",IF(X2&lt;Anexo.CálculoParámetros!$E$8,"Tránsito al intermedio",IF(X2=Anexo.CálculoParámetros!$E$8,"Intermedio",IF(X2&lt;Anexo.CálculoParámetros!$E$9,"Tránsito al óptimo","Óptimo")))))</f>
        <v>Óptimo</v>
      </c>
      <c r="Y3" s="308" t="str">
        <f>IF(Y2&lt;'5.ParámetrosPlanta'!$B$12,"En construcción",IF(Y2='5.ParámetrosPlanta'!$B$12,"Inicio",IF(Y2&lt;Anexo.CálculoParámetros!$E$8,"Tránsito al intermedio",IF(Y2=Anexo.CálculoParámetros!$E$8,"Intermedio",IF(Y2&lt;Anexo.CálculoParámetros!$E$9,"Tránsito al óptimo","Óptimo")))))</f>
        <v>Óptimo</v>
      </c>
      <c r="Z3" s="308" t="str">
        <f>IF(Z2&lt;'5.ParámetrosPlanta'!$B$12,"En construcción",IF(Z2='5.ParámetrosPlanta'!$B$12,"Inicio",IF(Z2&lt;Anexo.CálculoParámetros!$E$8,"Tránsito al intermedio",IF(Z2=Anexo.CálculoParámetros!$E$8,"Intermedio",IF(Z2&lt;Anexo.CálculoParámetros!$E$9,"Tránsito al óptimo","Óptimo")))))</f>
        <v>Óptimo</v>
      </c>
      <c r="AA3" s="308" t="str">
        <f>IF(AA2&lt;'5.ParámetrosPlanta'!$B$12,"En construcción",IF(AA2='5.ParámetrosPlanta'!$B$12,"Inicio",IF(AA2&lt;Anexo.CálculoParámetros!$E$8,"Tránsito al intermedio",IF(AA2=Anexo.CálculoParámetros!$E$8,"Intermedio",IF(AA2&lt;Anexo.CálculoParámetros!$E$9,"Tránsito al óptimo","Óptimo")))))</f>
        <v>Óptimo</v>
      </c>
      <c r="AB3" s="308" t="str">
        <f>IF(AB2&lt;'5.ParámetrosPlanta'!$B$12,"En construcción",IF(AB2='5.ParámetrosPlanta'!$B$12,"Inicio",IF(AB2&lt;Anexo.CálculoParámetros!$E$8,"Tránsito al intermedio",IF(AB2=Anexo.CálculoParámetros!$E$8,"Intermedio",IF(AB2&lt;Anexo.CálculoParámetros!$E$9,"Tránsito al óptimo","Óptimo")))))</f>
        <v>Óptimo</v>
      </c>
      <c r="AC3" s="308" t="str">
        <f>IF(AC2&lt;'5.ParámetrosPlanta'!$B$12,"En construcción",IF(AC2='5.ParámetrosPlanta'!$B$12,"Inicio",IF(AC2&lt;Anexo.CálculoParámetros!$E$8,"Tránsito al intermedio",IF(AC2=Anexo.CálculoParámetros!$E$8,"Intermedio",IF(AC2&lt;Anexo.CálculoParámetros!$E$9,"Tránsito al óptimo","Óptimo")))))</f>
        <v>Óptimo</v>
      </c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</row>
    <row r="4" spans="1:40" s="310" customFormat="1" ht="25.5" customHeight="1" thickBot="1" x14ac:dyDescent="0.3">
      <c r="A4" s="631"/>
      <c r="B4" s="631"/>
      <c r="C4" s="307" t="s">
        <v>219</v>
      </c>
      <c r="D4" s="308" t="str">
        <f>IF(D2&lt;'5.ParámetrosPlanta'!$B$12,"En construcción",IF(D2='5.ParámetrosPlanta'!$B$12,"Inicio",IF(D2&lt;Anexo.CálculoParámetros!$E$6,"Tránsito al intermedio",IF(D2=Anexo.CálculoParámetros!$E$6,"Intermedio",IF(D2&lt;Anexo.CálculoParámetros!$E$7,"Tránsito al óptimo","Óptimo")))))</f>
        <v>En construcción</v>
      </c>
      <c r="E4" s="308" t="str">
        <f>IF(E2&lt;'5.ParámetrosPlanta'!$B$12,"En construcción",IF(E2='5.ParámetrosPlanta'!$B$12,"Inicio",IF(E2&lt;Anexo.CálculoParámetros!$E$6,"Tránsito al intermedio",IF(E2=Anexo.CálculoParámetros!$E$6,"Intermedio",IF(E2&lt;Anexo.CálculoParámetros!$E$7,"Tránsito al óptimo","Óptimo")))))</f>
        <v>En construcción</v>
      </c>
      <c r="F4" s="308" t="str">
        <f>IF(F2&lt;'5.ParámetrosPlanta'!$B$12,"En construcción",IF(F2='5.ParámetrosPlanta'!$B$12,"Inicio",IF(F2&lt;Anexo.CálculoParámetros!$E$6,"Tránsito al intermedio",IF(F2=Anexo.CálculoParámetros!$E$6,"Intermedio",IF(F2&lt;Anexo.CálculoParámetros!$E$7,"Tránsito al óptimo","Óptimo")))))</f>
        <v>En construcción</v>
      </c>
      <c r="G4" s="308" t="str">
        <f>IF(G2&lt;'5.ParámetrosPlanta'!$B$12,"En construcción",IF(G2='5.ParámetrosPlanta'!$B$12,"Inicio",IF(G2&lt;Anexo.CálculoParámetros!$E$6,"Tránsito al intermedio",IF(G2=Anexo.CálculoParámetros!$E$6,"Intermedio",IF(G2&lt;Anexo.CálculoParámetros!$E$7,"Tránsito al óptimo","Óptimo")))))</f>
        <v>Inicio</v>
      </c>
      <c r="H4" s="308" t="str">
        <f>IF(H2&lt;'5.ParámetrosPlanta'!$B$12,"En construcción",IF(H2='5.ParámetrosPlanta'!$B$12,"Inicio",IF(H2&lt;Anexo.CálculoParámetros!$E$6,"Tránsito al intermedio",IF(H2=Anexo.CálculoParámetros!$E$6,"Intermedio",IF(H2&lt;Anexo.CálculoParámetros!$E$7,"Tránsito al óptimo","Óptimo")))))</f>
        <v>Tránsito al intermedio</v>
      </c>
      <c r="I4" s="308" t="str">
        <f>IF(I2&lt;'5.ParámetrosPlanta'!$B$12,"En construcción",IF(I2='5.ParámetrosPlanta'!$B$12,"Inicio",IF(I2&lt;Anexo.CálculoParámetros!$E$6,"Tránsito al intermedio",IF(I2=Anexo.CálculoParámetros!$E$6,"Intermedio",IF(I2&lt;Anexo.CálculoParámetros!$E$7,"Tránsito al óptimo","Óptimo")))))</f>
        <v>Intermedio</v>
      </c>
      <c r="J4" s="308" t="str">
        <f>IF(J2&lt;'5.ParámetrosPlanta'!$B$12,"En construcción",IF(J2='5.ParámetrosPlanta'!$B$12,"Inicio",IF(J2&lt;Anexo.CálculoParámetros!$E$6,"Tránsito al intermedio",IF(J2=Anexo.CálculoParámetros!$E$6,"Intermedio",IF(J2&lt;Anexo.CálculoParámetros!$E$7,"Tránsito al óptimo","Óptimo")))))</f>
        <v>Tránsito al óptimo</v>
      </c>
      <c r="K4" s="308" t="str">
        <f>IF(K2&lt;'5.ParámetrosPlanta'!$B$12,"En construcción",IF(K2='5.ParámetrosPlanta'!$B$12,"Inicio",IF(K2&lt;Anexo.CálculoParámetros!$E$6,"Tránsito al intermedio",IF(K2=Anexo.CálculoParámetros!$E$6,"Intermedio",IF(K2&lt;Anexo.CálculoParámetros!$E$7,"Tránsito al óptimo","Óptimo")))))</f>
        <v>Óptimo</v>
      </c>
      <c r="L4" s="308" t="str">
        <f>IF(L2&lt;'5.ParámetrosPlanta'!$B$12,"En construcción",IF(L2='5.ParámetrosPlanta'!$B$12,"Inicio",IF(L2&lt;Anexo.CálculoParámetros!$E$6,"Tránsito al intermedio",IF(L2=Anexo.CálculoParámetros!$E$6,"Intermedio",IF(L2&lt;Anexo.CálculoParámetros!$E$7,"Tránsito al óptimo","Óptimo")))))</f>
        <v>Óptimo</v>
      </c>
      <c r="M4" s="308" t="str">
        <f>IF(M2&lt;'5.ParámetrosPlanta'!$B$12,"En construcción",IF(M2='5.ParámetrosPlanta'!$B$12,"Inicio",IF(M2&lt;Anexo.CálculoParámetros!$E$6,"Tránsito al intermedio",IF(M2=Anexo.CálculoParámetros!$E$6,"Intermedio",IF(M2&lt;Anexo.CálculoParámetros!$E$7,"Tránsito al óptimo","Óptimo")))))</f>
        <v>Óptimo</v>
      </c>
      <c r="N4" s="308" t="str">
        <f>IF(N2&lt;'5.ParámetrosPlanta'!$B$12,"En construcción",IF(N2='5.ParámetrosPlanta'!$B$12,"Inicio",IF(N2&lt;Anexo.CálculoParámetros!$E$6,"Tránsito al intermedio",IF(N2=Anexo.CálculoParámetros!$E$6,"Intermedio",IF(N2&lt;Anexo.CálculoParámetros!$E$7,"Tránsito al óptimo","Óptimo")))))</f>
        <v>Óptimo</v>
      </c>
      <c r="O4" s="308" t="str">
        <f>IF(O2&lt;'5.ParámetrosPlanta'!$B$12,"En construcción",IF(O2='5.ParámetrosPlanta'!$B$12,"Inicio",IF(O2&lt;Anexo.CálculoParámetros!$E$6,"Tránsito al intermedio",IF(O2=Anexo.CálculoParámetros!$E$6,"Intermedio",IF(O2&lt;Anexo.CálculoParámetros!$E$7,"Tránsito al óptimo","Óptimo")))))</f>
        <v>Óptimo</v>
      </c>
      <c r="P4" s="308" t="str">
        <f>IF(P2&lt;'5.ParámetrosPlanta'!$B$12,"En construcción",IF(P2='5.ParámetrosPlanta'!$B$12,"Inicio",IF(P2&lt;Anexo.CálculoParámetros!$E$6,"Tránsito al intermedio",IF(P2=Anexo.CálculoParámetros!$E$6,"Intermedio",IF(P2&lt;Anexo.CálculoParámetros!$E$7,"Tránsito al óptimo","Óptimo")))))</f>
        <v>Óptimo</v>
      </c>
      <c r="Q4" s="308" t="str">
        <f>IF(Q2&lt;'5.ParámetrosPlanta'!$B$12,"En construcción",IF(Q2='5.ParámetrosPlanta'!$B$12,"Inicio",IF(Q2&lt;Anexo.CálculoParámetros!$E$6,"Tránsito al intermedio",IF(Q2=Anexo.CálculoParámetros!$E$6,"Intermedio",IF(Q2&lt;Anexo.CálculoParámetros!$E$7,"Tránsito al óptimo","Óptimo")))))</f>
        <v>Óptimo</v>
      </c>
      <c r="R4" s="308" t="str">
        <f>IF(R2&lt;'5.ParámetrosPlanta'!$B$12,"En construcción",IF(R2='5.ParámetrosPlanta'!$B$12,"Inicio",IF(R2&lt;Anexo.CálculoParámetros!$E$6,"Tránsito al intermedio",IF(R2=Anexo.CálculoParámetros!$E$6,"Intermedio",IF(R2&lt;Anexo.CálculoParámetros!$E$7,"Tránsito al óptimo","Óptimo")))))</f>
        <v>Óptimo</v>
      </c>
      <c r="S4" s="308" t="str">
        <f>IF(S2&lt;'5.ParámetrosPlanta'!$B$12,"En construcción",IF(S2='5.ParámetrosPlanta'!$B$12,"Inicio",IF(S2&lt;Anexo.CálculoParámetros!$E$6,"Tránsito al intermedio",IF(S2=Anexo.CálculoParámetros!$E$6,"Intermedio",IF(S2&lt;Anexo.CálculoParámetros!$E$7,"Tránsito al óptimo","Óptimo")))))</f>
        <v>Óptimo</v>
      </c>
      <c r="T4" s="308" t="str">
        <f>IF(T2&lt;'5.ParámetrosPlanta'!$B$12,"En construcción",IF(T2='5.ParámetrosPlanta'!$B$12,"Inicio",IF(T2&lt;Anexo.CálculoParámetros!$E$6,"Tránsito al intermedio",IF(T2=Anexo.CálculoParámetros!$E$6,"Intermedio",IF(T2&lt;Anexo.CálculoParámetros!$E$7,"Tránsito al óptimo","Óptimo")))))</f>
        <v>Óptimo</v>
      </c>
      <c r="U4" s="308" t="str">
        <f>IF(U2&lt;'5.ParámetrosPlanta'!$B$12,"En construcción",IF(U2='5.ParámetrosPlanta'!$B$12,"Inicio",IF(U2&lt;Anexo.CálculoParámetros!$E$6,"Tránsito al intermedio",IF(U2=Anexo.CálculoParámetros!$E$6,"Intermedio",IF(U2&lt;Anexo.CálculoParámetros!$E$7,"Tránsito al óptimo","Óptimo")))))</f>
        <v>Óptimo</v>
      </c>
      <c r="V4" s="308" t="str">
        <f>IF(V2&lt;'5.ParámetrosPlanta'!$B$12,"En construcción",IF(V2='5.ParámetrosPlanta'!$B$12,"Inicio",IF(V2&lt;Anexo.CálculoParámetros!$E$6,"Tránsito al intermedio",IF(V2=Anexo.CálculoParámetros!$E$6,"Intermedio",IF(V2&lt;Anexo.CálculoParámetros!$E$7,"Tránsito al óptimo","Óptimo")))))</f>
        <v>Óptimo</v>
      </c>
      <c r="W4" s="308" t="str">
        <f>IF(W2&lt;'5.ParámetrosPlanta'!$B$12,"En construcción",IF(W2='5.ParámetrosPlanta'!$B$12,"Inicio",IF(W2&lt;Anexo.CálculoParámetros!$E$6,"Tránsito al intermedio",IF(W2=Anexo.CálculoParámetros!$E$6,"Intermedio",IF(W2&lt;Anexo.CálculoParámetros!$E$7,"Tránsito al óptimo","Óptimo")))))</f>
        <v>Óptimo</v>
      </c>
      <c r="X4" s="308" t="str">
        <f>IF(X2&lt;'5.ParámetrosPlanta'!$B$12,"En construcción",IF(X2='5.ParámetrosPlanta'!$B$12,"Inicio",IF(X2&lt;Anexo.CálculoParámetros!$E$6,"Tránsito al intermedio",IF(X2=Anexo.CálculoParámetros!$E$6,"Intermedio",IF(X2&lt;Anexo.CálculoParámetros!$E$7,"Tránsito al óptimo","Óptimo")))))</f>
        <v>Óptimo</v>
      </c>
      <c r="Y4" s="308" t="str">
        <f>IF(Y2&lt;'5.ParámetrosPlanta'!$B$12,"En construcción",IF(Y2='5.ParámetrosPlanta'!$B$12,"Inicio",IF(Y2&lt;Anexo.CálculoParámetros!$E$6,"Tránsito al intermedio",IF(Y2=Anexo.CálculoParámetros!$E$6,"Intermedio",IF(Y2&lt;Anexo.CálculoParámetros!$E$7,"Tránsito al óptimo","Óptimo")))))</f>
        <v>Óptimo</v>
      </c>
      <c r="Z4" s="308" t="str">
        <f>IF(Z2&lt;'5.ParámetrosPlanta'!$B$12,"En construcción",IF(Z2='5.ParámetrosPlanta'!$B$12,"Inicio",IF(Z2&lt;Anexo.CálculoParámetros!$E$6,"Tránsito al intermedio",IF(Z2=Anexo.CálculoParámetros!$E$6,"Intermedio",IF(Z2&lt;Anexo.CálculoParámetros!$E$7,"Tránsito al óptimo","Óptimo")))))</f>
        <v>Óptimo</v>
      </c>
      <c r="AA4" s="308" t="str">
        <f>IF(AA2&lt;'5.ParámetrosPlanta'!$B$12,"En construcción",IF(AA2='5.ParámetrosPlanta'!$B$12,"Inicio",IF(AA2&lt;Anexo.CálculoParámetros!$E$6,"Tránsito al intermedio",IF(AA2=Anexo.CálculoParámetros!$E$6,"Intermedio",IF(AA2&lt;Anexo.CálculoParámetros!$E$7,"Tránsito al óptimo","Óptimo")))))</f>
        <v>Óptimo</v>
      </c>
      <c r="AB4" s="308" t="str">
        <f>IF(AB2&lt;'5.ParámetrosPlanta'!$B$12,"En construcción",IF(AB2='5.ParámetrosPlanta'!$B$12,"Inicio",IF(AB2&lt;Anexo.CálculoParámetros!$E$6,"Tránsito al intermedio",IF(AB2=Anexo.CálculoParámetros!$E$6,"Intermedio",IF(AB2&lt;Anexo.CálculoParámetros!$E$7,"Tránsito al óptimo","Óptimo")))))</f>
        <v>Óptimo</v>
      </c>
      <c r="AC4" s="308" t="str">
        <f>IF(AC2&lt;'5.ParámetrosPlanta'!$B$12,"En construcción",IF(AC2='5.ParámetrosPlanta'!$B$12,"Inicio",IF(AC2&lt;Anexo.CálculoParámetros!$E$6,"Tránsito al intermedio",IF(AC2=Anexo.CálculoParámetros!$E$6,"Intermedio",IF(AC2&lt;Anexo.CálculoParámetros!$E$7,"Tránsito al óptimo","Óptimo")))))</f>
        <v>Óptimo</v>
      </c>
      <c r="AD4" s="309"/>
      <c r="AE4" s="309"/>
      <c r="AF4" s="309"/>
      <c r="AG4" s="309"/>
      <c r="AH4" s="309"/>
      <c r="AI4" s="309"/>
      <c r="AJ4" s="309"/>
      <c r="AK4" s="309"/>
      <c r="AL4" s="309"/>
      <c r="AM4" s="309"/>
      <c r="AN4" s="309"/>
    </row>
    <row r="5" spans="1:40" s="281" customFormat="1" x14ac:dyDescent="0.25">
      <c r="A5" s="632" t="s">
        <v>64</v>
      </c>
      <c r="B5" s="632" t="s">
        <v>74</v>
      </c>
      <c r="C5" s="311" t="s">
        <v>220</v>
      </c>
      <c r="D5" s="312">
        <f>'2.SimulaciónTendencial'!B22</f>
        <v>6317</v>
      </c>
      <c r="E5" s="312">
        <f>'2.SimulaciónTendencial'!C22</f>
        <v>6107</v>
      </c>
      <c r="F5" s="312">
        <f>'2.SimulaciónTendencial'!D22</f>
        <v>5686</v>
      </c>
      <c r="G5" s="312">
        <f>'2.SimulaciónTendencial'!E22</f>
        <v>5523</v>
      </c>
      <c r="H5" s="312">
        <f>'2.SimulaciónTendencial'!F22</f>
        <v>5482</v>
      </c>
      <c r="I5" s="312">
        <f>'2.SimulaciónTendencial'!G22</f>
        <v>5401</v>
      </c>
      <c r="J5" s="312">
        <f>'2.SimulaciónTendencial'!H22</f>
        <v>5331</v>
      </c>
      <c r="K5" s="312">
        <f>'2.SimulaciónTendencial'!I22</f>
        <v>5268</v>
      </c>
      <c r="L5" s="312">
        <f>'2.SimulaciónTendencial'!J22</f>
        <v>5202</v>
      </c>
      <c r="M5" s="312">
        <f>'2.SimulaciónTendencial'!K22</f>
        <v>5138</v>
      </c>
      <c r="N5" s="312">
        <f>'2.SimulaciónTendencial'!L22</f>
        <v>5076</v>
      </c>
      <c r="O5" s="312">
        <f>'2.SimulaciónTendencial'!M22</f>
        <v>5013</v>
      </c>
      <c r="P5" s="312">
        <f>'2.SimulaciónTendencial'!N22</f>
        <v>4952</v>
      </c>
      <c r="Q5" s="312">
        <f>'2.SimulaciónTendencial'!O22</f>
        <v>4891</v>
      </c>
      <c r="R5" s="312">
        <f>'2.SimulaciónTendencial'!P22</f>
        <v>4831</v>
      </c>
      <c r="S5" s="312">
        <f>'2.SimulaciónTendencial'!Q22</f>
        <v>4772</v>
      </c>
      <c r="T5" s="312">
        <f>'2.SimulaciónTendencial'!R22</f>
        <v>4714</v>
      </c>
      <c r="U5" s="312">
        <f>'2.SimulaciónTendencial'!S22</f>
        <v>4656</v>
      </c>
      <c r="V5" s="312">
        <f>'2.SimulaciónTendencial'!T22</f>
        <v>4599</v>
      </c>
      <c r="W5" s="312">
        <f>'2.SimulaciónTendencial'!U22</f>
        <v>4542</v>
      </c>
      <c r="X5" s="312">
        <f>'2.SimulaciónTendencial'!V22</f>
        <v>4487</v>
      </c>
      <c r="Y5" s="312">
        <f>'2.SimulaciónTendencial'!W22</f>
        <v>4432</v>
      </c>
      <c r="Z5" s="312">
        <f>'2.SimulaciónTendencial'!X22</f>
        <v>4377</v>
      </c>
      <c r="AA5" s="312">
        <f>'2.SimulaciónTendencial'!Y22</f>
        <v>4323</v>
      </c>
      <c r="AB5" s="312">
        <f>'2.SimulaciónTendencial'!Z22</f>
        <v>4271</v>
      </c>
      <c r="AC5" s="313">
        <f>'2.SimulaciónTendencial'!AA22</f>
        <v>4218</v>
      </c>
    </row>
    <row r="6" spans="1:40" s="316" customFormat="1" x14ac:dyDescent="0.25">
      <c r="A6" s="633"/>
      <c r="B6" s="633"/>
      <c r="C6" s="267" t="s">
        <v>221</v>
      </c>
      <c r="D6" s="314">
        <f>IF('5.ParámetrosPlanta'!$B$4&gt;D5,D5,'5.ParámetrosPlanta'!$B$4)</f>
        <v>4011</v>
      </c>
      <c r="E6" s="314">
        <f>IF('5.ParámetrosPlanta'!$B$4&gt;E5,E5,'5.ParámetrosPlanta'!$B$4)</f>
        <v>4011</v>
      </c>
      <c r="F6" s="314">
        <f>IF('5.ParámetrosPlanta'!$B$4&gt;F5,F5,'5.ParámetrosPlanta'!$B$4)</f>
        <v>4011</v>
      </c>
      <c r="G6" s="314">
        <f>IF('5.ParámetrosPlanta'!$B$4&gt;G5,G5,'5.ParámetrosPlanta'!$B$4)</f>
        <v>4011</v>
      </c>
      <c r="H6" s="314">
        <f>IF('5.ParámetrosPlanta'!$B$4&gt;H5,H5,'5.ParámetrosPlanta'!$B$4)</f>
        <v>4011</v>
      </c>
      <c r="I6" s="314">
        <f>IF('5.ParámetrosPlanta'!$B$4&gt;I5,I5,'5.ParámetrosPlanta'!$B$4)</f>
        <v>4011</v>
      </c>
      <c r="J6" s="314">
        <f>IF('5.ParámetrosPlanta'!$B$4&gt;J5,J5,'5.ParámetrosPlanta'!$B$4)</f>
        <v>4011</v>
      </c>
      <c r="K6" s="314">
        <f>IF('5.ParámetrosPlanta'!$B$4&gt;K5,K5,'5.ParámetrosPlanta'!$B$4)</f>
        <v>4011</v>
      </c>
      <c r="L6" s="314">
        <f>IF('5.ParámetrosPlanta'!$B$4&gt;L5,L5,'5.ParámetrosPlanta'!$B$4)</f>
        <v>4011</v>
      </c>
      <c r="M6" s="314">
        <f>IF('5.ParámetrosPlanta'!$B$4&gt;M5,M5,'5.ParámetrosPlanta'!$B$4)</f>
        <v>4011</v>
      </c>
      <c r="N6" s="314">
        <f>IF('5.ParámetrosPlanta'!$B$4&gt;N5,N5,'5.ParámetrosPlanta'!$B$4)</f>
        <v>4011</v>
      </c>
      <c r="O6" s="314">
        <f>IF('5.ParámetrosPlanta'!$B$4&gt;O5,O5,'5.ParámetrosPlanta'!$B$4)</f>
        <v>4011</v>
      </c>
      <c r="P6" s="314">
        <f>IF('5.ParámetrosPlanta'!$B$4&gt;P5,P5,'5.ParámetrosPlanta'!$B$4)</f>
        <v>4011</v>
      </c>
      <c r="Q6" s="314">
        <f>IF('5.ParámetrosPlanta'!$B$4&gt;Q5,Q5,'5.ParámetrosPlanta'!$B$4)</f>
        <v>4011</v>
      </c>
      <c r="R6" s="314">
        <f>IF('5.ParámetrosPlanta'!$B$4&gt;R5,R5,'5.ParámetrosPlanta'!$B$4)</f>
        <v>4011</v>
      </c>
      <c r="S6" s="314">
        <f>IF('5.ParámetrosPlanta'!$B$4&gt;S5,S5,'5.ParámetrosPlanta'!$B$4)</f>
        <v>4011</v>
      </c>
      <c r="T6" s="314">
        <f>IF('5.ParámetrosPlanta'!$B$4&gt;T5,T5,'5.ParámetrosPlanta'!$B$4)</f>
        <v>4011</v>
      </c>
      <c r="U6" s="314">
        <f>IF('5.ParámetrosPlanta'!$B$4&gt;U5,U5,'5.ParámetrosPlanta'!$B$4)</f>
        <v>4011</v>
      </c>
      <c r="V6" s="314">
        <f>IF('5.ParámetrosPlanta'!$B$4&gt;V5,V5,'5.ParámetrosPlanta'!$B$4)</f>
        <v>4011</v>
      </c>
      <c r="W6" s="314">
        <f>IF('5.ParámetrosPlanta'!$B$4&gt;W5,W5,'5.ParámetrosPlanta'!$B$4)</f>
        <v>4011</v>
      </c>
      <c r="X6" s="314">
        <f>IF('5.ParámetrosPlanta'!$B$4&gt;X5,X5,'5.ParámetrosPlanta'!$B$4)</f>
        <v>4011</v>
      </c>
      <c r="Y6" s="314">
        <f>IF('5.ParámetrosPlanta'!$B$4&gt;Y5,Y5,'5.ParámetrosPlanta'!$B$4)</f>
        <v>4011</v>
      </c>
      <c r="Z6" s="314">
        <f>IF('5.ParámetrosPlanta'!$B$4&gt;Z5,Z5,'5.ParámetrosPlanta'!$B$4)</f>
        <v>4011</v>
      </c>
      <c r="AA6" s="314">
        <f>IF('5.ParámetrosPlanta'!$B$4&gt;AA5,AA5,'5.ParámetrosPlanta'!$B$4)</f>
        <v>4011</v>
      </c>
      <c r="AB6" s="314">
        <f>IF('5.ParámetrosPlanta'!$B$4&gt;AB5,AB5,'5.ParámetrosPlanta'!$B$4)</f>
        <v>4011</v>
      </c>
      <c r="AC6" s="315">
        <f>IF('5.ParámetrosPlanta'!$B$4&gt;AC5,AC5,'5.ParámetrosPlanta'!$B$4)</f>
        <v>4011</v>
      </c>
    </row>
    <row r="7" spans="1:40" s="316" customFormat="1" x14ac:dyDescent="0.25">
      <c r="A7" s="633"/>
      <c r="B7" s="633"/>
      <c r="C7" s="267" t="s">
        <v>192</v>
      </c>
      <c r="D7" s="317">
        <f>D5-D6</f>
        <v>2306</v>
      </c>
      <c r="E7" s="317">
        <f t="shared" ref="E7:AC7" si="0">E5-E6</f>
        <v>2096</v>
      </c>
      <c r="F7" s="317">
        <f t="shared" si="0"/>
        <v>1675</v>
      </c>
      <c r="G7" s="317">
        <f t="shared" si="0"/>
        <v>1512</v>
      </c>
      <c r="H7" s="317">
        <f t="shared" si="0"/>
        <v>1471</v>
      </c>
      <c r="I7" s="317">
        <f t="shared" si="0"/>
        <v>1390</v>
      </c>
      <c r="J7" s="317">
        <f t="shared" si="0"/>
        <v>1320</v>
      </c>
      <c r="K7" s="317">
        <f t="shared" si="0"/>
        <v>1257</v>
      </c>
      <c r="L7" s="317">
        <f t="shared" si="0"/>
        <v>1191</v>
      </c>
      <c r="M7" s="317">
        <f t="shared" si="0"/>
        <v>1127</v>
      </c>
      <c r="N7" s="317">
        <f t="shared" si="0"/>
        <v>1065</v>
      </c>
      <c r="O7" s="317">
        <f t="shared" si="0"/>
        <v>1002</v>
      </c>
      <c r="P7" s="317">
        <f t="shared" si="0"/>
        <v>941</v>
      </c>
      <c r="Q7" s="317">
        <f t="shared" si="0"/>
        <v>880</v>
      </c>
      <c r="R7" s="317">
        <f t="shared" si="0"/>
        <v>820</v>
      </c>
      <c r="S7" s="317">
        <f t="shared" si="0"/>
        <v>761</v>
      </c>
      <c r="T7" s="317">
        <f t="shared" si="0"/>
        <v>703</v>
      </c>
      <c r="U7" s="317">
        <f t="shared" si="0"/>
        <v>645</v>
      </c>
      <c r="V7" s="317">
        <f t="shared" si="0"/>
        <v>588</v>
      </c>
      <c r="W7" s="317">
        <f t="shared" si="0"/>
        <v>531</v>
      </c>
      <c r="X7" s="317">
        <f t="shared" si="0"/>
        <v>476</v>
      </c>
      <c r="Y7" s="317">
        <f t="shared" si="0"/>
        <v>421</v>
      </c>
      <c r="Z7" s="317">
        <f t="shared" si="0"/>
        <v>366</v>
      </c>
      <c r="AA7" s="317">
        <f t="shared" si="0"/>
        <v>312</v>
      </c>
      <c r="AB7" s="317">
        <f t="shared" si="0"/>
        <v>260</v>
      </c>
      <c r="AC7" s="318">
        <f t="shared" si="0"/>
        <v>207</v>
      </c>
    </row>
    <row r="8" spans="1:40" s="316" customFormat="1" x14ac:dyDescent="0.25">
      <c r="A8" s="633"/>
      <c r="B8" s="633"/>
      <c r="C8" s="267" t="s">
        <v>222</v>
      </c>
      <c r="D8" s="317">
        <f>ROUNDDOWN(D6*Anexo.CálculoParámetros!C$17,0)</f>
        <v>0</v>
      </c>
      <c r="E8" s="317">
        <f>ROUNDDOWN(E6*Anexo.CálculoParámetros!D$17,0)</f>
        <v>0</v>
      </c>
      <c r="F8" s="317">
        <f>ROUNDDOWN(F6*Anexo.CálculoParámetros!E$17,0)</f>
        <v>0</v>
      </c>
      <c r="G8" s="319">
        <f>ROUNDDOWN(G6*Anexo.CálculoParámetros!F$17,0)</f>
        <v>1203</v>
      </c>
      <c r="H8" s="317">
        <f>ROUNDDOWN(H6*Anexo.CálculoParámetros!G$17,0)</f>
        <v>2005</v>
      </c>
      <c r="I8" s="317">
        <f>ROUNDDOWN(I6*Anexo.CálculoParámetros!H$17,0)</f>
        <v>2807</v>
      </c>
      <c r="J8" s="317">
        <f>ROUNDDOWN(J6*Anexo.CálculoParámetros!I$17,0)</f>
        <v>2807</v>
      </c>
      <c r="K8" s="317">
        <f>ROUNDDOWN(K6*Anexo.CálculoParámetros!J$17,0)</f>
        <v>2807</v>
      </c>
      <c r="L8" s="317">
        <f>ROUNDDOWN(L6*Anexo.CálculoParámetros!K17,0)</f>
        <v>2807</v>
      </c>
      <c r="M8" s="317">
        <f>ROUNDDOWN(M6*Anexo.CálculoParámetros!L17,0)</f>
        <v>2807</v>
      </c>
      <c r="N8" s="317">
        <f>ROUNDDOWN(N6*Anexo.CálculoParámetros!M17,0)</f>
        <v>2807</v>
      </c>
      <c r="O8" s="317">
        <f>ROUNDDOWN(O6*Anexo.CálculoParámetros!N17,0)</f>
        <v>2807</v>
      </c>
      <c r="P8" s="317">
        <f>ROUNDDOWN(P6*Anexo.CálculoParámetros!O17,0)</f>
        <v>2807</v>
      </c>
      <c r="Q8" s="317">
        <f>ROUNDDOWN(Q6*Anexo.CálculoParámetros!P17,0)</f>
        <v>2807</v>
      </c>
      <c r="R8" s="317">
        <f>ROUNDDOWN(R6*Anexo.CálculoParámetros!Q17,0)</f>
        <v>2807</v>
      </c>
      <c r="S8" s="317">
        <f>ROUNDDOWN(S6*Anexo.CálculoParámetros!R17,0)</f>
        <v>2807</v>
      </c>
      <c r="T8" s="317">
        <f>ROUNDDOWN(T6*Anexo.CálculoParámetros!S17,0)</f>
        <v>2807</v>
      </c>
      <c r="U8" s="317">
        <f>ROUNDDOWN(U6*Anexo.CálculoParámetros!T17,0)</f>
        <v>2807</v>
      </c>
      <c r="V8" s="317">
        <f>ROUNDDOWN(V6*Anexo.CálculoParámetros!U17,0)</f>
        <v>2807</v>
      </c>
      <c r="W8" s="317">
        <f>ROUNDDOWN(W6*Anexo.CálculoParámetros!V17,0)</f>
        <v>2807</v>
      </c>
      <c r="X8" s="317">
        <f>ROUNDDOWN(X6*Anexo.CálculoParámetros!W17,0)</f>
        <v>2807</v>
      </c>
      <c r="Y8" s="317">
        <f>ROUNDDOWN(Y6*Anexo.CálculoParámetros!X17,0)</f>
        <v>2807</v>
      </c>
      <c r="Z8" s="317">
        <f>ROUNDDOWN(Z6*Anexo.CálculoParámetros!Y17,0)</f>
        <v>2807</v>
      </c>
      <c r="AA8" s="317">
        <f>ROUNDDOWN(AA6*Anexo.CálculoParámetros!Z17,0)</f>
        <v>2807</v>
      </c>
      <c r="AB8" s="317">
        <f>ROUNDDOWN(AB6*Anexo.CálculoParámetros!AA17,0)</f>
        <v>2807</v>
      </c>
      <c r="AC8" s="318">
        <f>ROUNDDOWN(AC6*Anexo.CálculoParámetros!AB17,0)</f>
        <v>2807</v>
      </c>
    </row>
    <row r="9" spans="1:40" ht="15.75" thickBot="1" x14ac:dyDescent="0.3">
      <c r="A9" s="633"/>
      <c r="B9" s="633"/>
      <c r="C9" s="268" t="s">
        <v>223</v>
      </c>
      <c r="D9" s="320">
        <f>ROUNDDOWN(D7*Anexo.CálculoParámetros!C$18,0)</f>
        <v>0</v>
      </c>
      <c r="E9" s="320">
        <f>ROUNDDOWN(E7*Anexo.CálculoParámetros!D$18,0)</f>
        <v>0</v>
      </c>
      <c r="F9" s="320">
        <f>ROUNDDOWN(F7*Anexo.CálculoParámetros!E$18,0)</f>
        <v>0</v>
      </c>
      <c r="G9" s="320">
        <f>ROUNDDOWN(G7*Anexo.CálculoParámetros!F$18,0)</f>
        <v>0</v>
      </c>
      <c r="H9" s="320">
        <f>ROUNDDOWN(H7*Anexo.CálculoParámetros!G$18,0)</f>
        <v>147</v>
      </c>
      <c r="I9" s="320">
        <f>ROUNDDOWN(I7*Anexo.CálculoParámetros!H$18,0)</f>
        <v>278</v>
      </c>
      <c r="J9" s="320">
        <f>ROUNDDOWN(J7*Anexo.CálculoParámetros!I$18,0)</f>
        <v>660</v>
      </c>
      <c r="K9" s="320">
        <f>ROUNDDOWN(K7*Anexo.CálculoParámetros!J$18,0)</f>
        <v>1005</v>
      </c>
      <c r="L9" s="320">
        <f>ROUNDDOWN(L7*Anexo.CálculoParámetros!K18,0)</f>
        <v>952</v>
      </c>
      <c r="M9" s="320">
        <f>ROUNDDOWN(M7*Anexo.CálculoParámetros!L18,0)</f>
        <v>901</v>
      </c>
      <c r="N9" s="320">
        <f>ROUNDDOWN(N7*Anexo.CálculoParámetros!M18,0)</f>
        <v>852</v>
      </c>
      <c r="O9" s="320">
        <f>ROUNDDOWN(O7*Anexo.CálculoParámetros!N18,0)</f>
        <v>801</v>
      </c>
      <c r="P9" s="320">
        <f>ROUNDDOWN(P7*Anexo.CálculoParámetros!O18,0)</f>
        <v>752</v>
      </c>
      <c r="Q9" s="320">
        <f>ROUNDDOWN(Q7*Anexo.CálculoParámetros!P18,0)</f>
        <v>704</v>
      </c>
      <c r="R9" s="320">
        <f>ROUNDDOWN(R7*Anexo.CálculoParámetros!Q18,0)</f>
        <v>656</v>
      </c>
      <c r="S9" s="320">
        <f>ROUNDDOWN(S7*Anexo.CálculoParámetros!R18,0)</f>
        <v>608</v>
      </c>
      <c r="T9" s="320">
        <f>ROUNDDOWN(T7*Anexo.CálculoParámetros!S18,0)</f>
        <v>562</v>
      </c>
      <c r="U9" s="320">
        <f>ROUNDDOWN(U7*Anexo.CálculoParámetros!T18,0)</f>
        <v>516</v>
      </c>
      <c r="V9" s="320">
        <f>ROUNDDOWN(V7*Anexo.CálculoParámetros!U18,0)</f>
        <v>470</v>
      </c>
      <c r="W9" s="320">
        <f>ROUNDDOWN(W7*Anexo.CálculoParámetros!V18,0)</f>
        <v>424</v>
      </c>
      <c r="X9" s="320">
        <f>ROUNDDOWN(X7*Anexo.CálculoParámetros!W18,0)</f>
        <v>380</v>
      </c>
      <c r="Y9" s="320">
        <f>ROUNDDOWN(Y7*Anexo.CálculoParámetros!X18,0)</f>
        <v>336</v>
      </c>
      <c r="Z9" s="320">
        <f>ROUNDDOWN(Z7*Anexo.CálculoParámetros!Y18,0)</f>
        <v>292</v>
      </c>
      <c r="AA9" s="320">
        <f>ROUNDDOWN(AA7*Anexo.CálculoParámetros!Z18,0)</f>
        <v>249</v>
      </c>
      <c r="AB9" s="320">
        <f>ROUNDDOWN(AB7*Anexo.CálculoParámetros!AA18,0)</f>
        <v>208</v>
      </c>
      <c r="AC9" s="321">
        <f>ROUNDDOWN(AC7*Anexo.CálculoParámetros!AB18,0)</f>
        <v>165</v>
      </c>
    </row>
    <row r="10" spans="1:40" s="281" customFormat="1" x14ac:dyDescent="0.25">
      <c r="A10" s="633"/>
      <c r="B10" s="632" t="s">
        <v>73</v>
      </c>
      <c r="C10" s="311" t="s">
        <v>220</v>
      </c>
      <c r="D10" s="312">
        <f>'2.SimulaciónTendencial'!B23</f>
        <v>3584</v>
      </c>
      <c r="E10" s="312">
        <f>'2.SimulaciónTendencial'!C23</f>
        <v>2146</v>
      </c>
      <c r="F10" s="312">
        <f>'2.SimulaciónTendencial'!D23</f>
        <v>3386</v>
      </c>
      <c r="G10" s="312">
        <f>'2.SimulaciónTendencial'!E23</f>
        <v>3996</v>
      </c>
      <c r="H10" s="312">
        <f>'2.SimulaciónTendencial'!F23</f>
        <v>3726</v>
      </c>
      <c r="I10" s="312">
        <f>'2.SimulaciónTendencial'!G23</f>
        <v>3724</v>
      </c>
      <c r="J10" s="312">
        <f>'2.SimulaciónTendencial'!H23</f>
        <v>3718</v>
      </c>
      <c r="K10" s="312">
        <f>'2.SimulaciónTendencial'!I23</f>
        <v>3654</v>
      </c>
      <c r="L10" s="312">
        <f>'2.SimulaciónTendencial'!J23</f>
        <v>3611</v>
      </c>
      <c r="M10" s="312">
        <f>'2.SimulaciónTendencial'!K23</f>
        <v>3570</v>
      </c>
      <c r="N10" s="312">
        <f>'2.SimulaciónTendencial'!L23</f>
        <v>3525</v>
      </c>
      <c r="O10" s="312">
        <f>'2.SimulaciónTendencial'!M23</f>
        <v>3482</v>
      </c>
      <c r="P10" s="312">
        <f>'2.SimulaciónTendencial'!N23</f>
        <v>3439</v>
      </c>
      <c r="Q10" s="312">
        <f>'2.SimulaciónTendencial'!O23</f>
        <v>3397</v>
      </c>
      <c r="R10" s="312">
        <f>'2.SimulaciónTendencial'!P23</f>
        <v>3355</v>
      </c>
      <c r="S10" s="312">
        <f>'2.SimulaciónTendencial'!Q23</f>
        <v>3314</v>
      </c>
      <c r="T10" s="312">
        <f>'2.SimulaciónTendencial'!R23</f>
        <v>3274</v>
      </c>
      <c r="U10" s="312">
        <f>'2.SimulaciónTendencial'!S23</f>
        <v>3233</v>
      </c>
      <c r="V10" s="312">
        <f>'2.SimulaciónTendencial'!T23</f>
        <v>3194</v>
      </c>
      <c r="W10" s="312">
        <f>'2.SimulaciónTendencial'!U23</f>
        <v>3155</v>
      </c>
      <c r="X10" s="312">
        <f>'2.SimulaciónTendencial'!V23</f>
        <v>3116</v>
      </c>
      <c r="Y10" s="312">
        <f>'2.SimulaciónTendencial'!W23</f>
        <v>3078</v>
      </c>
      <c r="Z10" s="312">
        <f>'2.SimulaciónTendencial'!X23</f>
        <v>3040</v>
      </c>
      <c r="AA10" s="312">
        <f>'2.SimulaciónTendencial'!Y23</f>
        <v>3003</v>
      </c>
      <c r="AB10" s="312">
        <f>'2.SimulaciónTendencial'!Z23</f>
        <v>2966</v>
      </c>
      <c r="AC10" s="313">
        <f>'2.SimulaciónTendencial'!AA23</f>
        <v>2930</v>
      </c>
    </row>
    <row r="11" spans="1:40" s="316" customFormat="1" x14ac:dyDescent="0.25">
      <c r="A11" s="633"/>
      <c r="B11" s="633"/>
      <c r="C11" s="267" t="s">
        <v>221</v>
      </c>
      <c r="D11" s="314">
        <f>IF('5.ParámetrosPlanta'!$B$5&gt;D10,D10,'5.ParámetrosPlanta'!$B$5)</f>
        <v>2698</v>
      </c>
      <c r="E11" s="314">
        <f>IF('5.ParámetrosPlanta'!$B$5&gt;E10,E10,'5.ParámetrosPlanta'!$B$5)</f>
        <v>2146</v>
      </c>
      <c r="F11" s="314">
        <f>IF('5.ParámetrosPlanta'!$B$5&gt;F10,F10,'5.ParámetrosPlanta'!$B$5)</f>
        <v>2698</v>
      </c>
      <c r="G11" s="314">
        <f>IF('5.ParámetrosPlanta'!$B$5&gt;G10,G10,'5.ParámetrosPlanta'!$B$5)</f>
        <v>2698</v>
      </c>
      <c r="H11" s="314">
        <f>IF('5.ParámetrosPlanta'!$B$5&gt;H10,H10,'5.ParámetrosPlanta'!$B$5)</f>
        <v>2698</v>
      </c>
      <c r="I11" s="314">
        <f>IF('5.ParámetrosPlanta'!$B$5&gt;I10,I10,'5.ParámetrosPlanta'!$B$5)</f>
        <v>2698</v>
      </c>
      <c r="J11" s="314">
        <f>IF('5.ParámetrosPlanta'!$B$5&gt;J10,J10,'5.ParámetrosPlanta'!$B$5)</f>
        <v>2698</v>
      </c>
      <c r="K11" s="314">
        <f>IF('5.ParámetrosPlanta'!$B$5&gt;K10,K10,'5.ParámetrosPlanta'!$B$5)</f>
        <v>2698</v>
      </c>
      <c r="L11" s="314">
        <f>IF('5.ParámetrosPlanta'!$B$5&gt;L10,L10,'5.ParámetrosPlanta'!$B$5)</f>
        <v>2698</v>
      </c>
      <c r="M11" s="314">
        <f>IF('5.ParámetrosPlanta'!$B$5&gt;M10,M10,'5.ParámetrosPlanta'!$B$5)</f>
        <v>2698</v>
      </c>
      <c r="N11" s="314">
        <f>IF('5.ParámetrosPlanta'!$B$5&gt;N10,N10,'5.ParámetrosPlanta'!$B$5)</f>
        <v>2698</v>
      </c>
      <c r="O11" s="314">
        <f>IF('5.ParámetrosPlanta'!$B$5&gt;O10,O10,'5.ParámetrosPlanta'!$B$5)</f>
        <v>2698</v>
      </c>
      <c r="P11" s="314">
        <f>IF('5.ParámetrosPlanta'!$B$5&gt;P10,P10,'5.ParámetrosPlanta'!$B$5)</f>
        <v>2698</v>
      </c>
      <c r="Q11" s="314">
        <f>IF('5.ParámetrosPlanta'!$B$5&gt;Q10,Q10,'5.ParámetrosPlanta'!$B$5)</f>
        <v>2698</v>
      </c>
      <c r="R11" s="314">
        <f>IF('5.ParámetrosPlanta'!$B$5&gt;R10,R10,'5.ParámetrosPlanta'!$B$5)</f>
        <v>2698</v>
      </c>
      <c r="S11" s="314">
        <f>IF('5.ParámetrosPlanta'!$B$5&gt;S10,S10,'5.ParámetrosPlanta'!$B$5)</f>
        <v>2698</v>
      </c>
      <c r="T11" s="314">
        <f>IF('5.ParámetrosPlanta'!$B$5&gt;T10,T10,'5.ParámetrosPlanta'!$B$5)</f>
        <v>2698</v>
      </c>
      <c r="U11" s="314">
        <f>IF('5.ParámetrosPlanta'!$B$5&gt;U10,U10,'5.ParámetrosPlanta'!$B$5)</f>
        <v>2698</v>
      </c>
      <c r="V11" s="314">
        <f>IF('5.ParámetrosPlanta'!$B$5&gt;V10,V10,'5.ParámetrosPlanta'!$B$5)</f>
        <v>2698</v>
      </c>
      <c r="W11" s="314">
        <f>IF('5.ParámetrosPlanta'!$B$5&gt;W10,W10,'5.ParámetrosPlanta'!$B$5)</f>
        <v>2698</v>
      </c>
      <c r="X11" s="314">
        <f>IF('5.ParámetrosPlanta'!$B$5&gt;X10,X10,'5.ParámetrosPlanta'!$B$5)</f>
        <v>2698</v>
      </c>
      <c r="Y11" s="314">
        <f>IF('5.ParámetrosPlanta'!$B$5&gt;Y10,Y10,'5.ParámetrosPlanta'!$B$5)</f>
        <v>2698</v>
      </c>
      <c r="Z11" s="314">
        <f>IF('5.ParámetrosPlanta'!$B$5&gt;Z10,Z10,'5.ParámetrosPlanta'!$B$5)</f>
        <v>2698</v>
      </c>
      <c r="AA11" s="314">
        <f>IF('5.ParámetrosPlanta'!$B$5&gt;AA10,AA10,'5.ParámetrosPlanta'!$B$5)</f>
        <v>2698</v>
      </c>
      <c r="AB11" s="314">
        <f>IF('5.ParámetrosPlanta'!$B$5&gt;AB10,AB10,'5.ParámetrosPlanta'!$B$5)</f>
        <v>2698</v>
      </c>
      <c r="AC11" s="315">
        <f>IF('5.ParámetrosPlanta'!$B$5&gt;AC10,AC10,'5.ParámetrosPlanta'!$B$5)</f>
        <v>2698</v>
      </c>
    </row>
    <row r="12" spans="1:40" s="316" customFormat="1" x14ac:dyDescent="0.25">
      <c r="A12" s="633"/>
      <c r="B12" s="633"/>
      <c r="C12" s="267" t="s">
        <v>192</v>
      </c>
      <c r="D12" s="317">
        <f>D10-D11</f>
        <v>886</v>
      </c>
      <c r="E12" s="317">
        <f t="shared" ref="E12:AC12" si="1">E10-E11</f>
        <v>0</v>
      </c>
      <c r="F12" s="317">
        <f t="shared" si="1"/>
        <v>688</v>
      </c>
      <c r="G12" s="317">
        <f t="shared" si="1"/>
        <v>1298</v>
      </c>
      <c r="H12" s="317">
        <f t="shared" si="1"/>
        <v>1028</v>
      </c>
      <c r="I12" s="317">
        <f t="shared" si="1"/>
        <v>1026</v>
      </c>
      <c r="J12" s="317">
        <f t="shared" si="1"/>
        <v>1020</v>
      </c>
      <c r="K12" s="317">
        <f t="shared" si="1"/>
        <v>956</v>
      </c>
      <c r="L12" s="317">
        <f t="shared" si="1"/>
        <v>913</v>
      </c>
      <c r="M12" s="317">
        <f t="shared" si="1"/>
        <v>872</v>
      </c>
      <c r="N12" s="317">
        <f t="shared" si="1"/>
        <v>827</v>
      </c>
      <c r="O12" s="317">
        <f t="shared" si="1"/>
        <v>784</v>
      </c>
      <c r="P12" s="317">
        <f t="shared" si="1"/>
        <v>741</v>
      </c>
      <c r="Q12" s="317">
        <f t="shared" si="1"/>
        <v>699</v>
      </c>
      <c r="R12" s="317">
        <f t="shared" si="1"/>
        <v>657</v>
      </c>
      <c r="S12" s="317">
        <f t="shared" si="1"/>
        <v>616</v>
      </c>
      <c r="T12" s="317">
        <f t="shared" si="1"/>
        <v>576</v>
      </c>
      <c r="U12" s="317">
        <f t="shared" si="1"/>
        <v>535</v>
      </c>
      <c r="V12" s="317">
        <f t="shared" si="1"/>
        <v>496</v>
      </c>
      <c r="W12" s="317">
        <f t="shared" si="1"/>
        <v>457</v>
      </c>
      <c r="X12" s="317">
        <f t="shared" si="1"/>
        <v>418</v>
      </c>
      <c r="Y12" s="317">
        <f t="shared" si="1"/>
        <v>380</v>
      </c>
      <c r="Z12" s="317">
        <f t="shared" si="1"/>
        <v>342</v>
      </c>
      <c r="AA12" s="317">
        <f t="shared" si="1"/>
        <v>305</v>
      </c>
      <c r="AB12" s="317">
        <f t="shared" si="1"/>
        <v>268</v>
      </c>
      <c r="AC12" s="318">
        <f t="shared" si="1"/>
        <v>232</v>
      </c>
    </row>
    <row r="13" spans="1:40" s="316" customFormat="1" x14ac:dyDescent="0.25">
      <c r="A13" s="633"/>
      <c r="B13" s="633"/>
      <c r="C13" s="267" t="s">
        <v>222</v>
      </c>
      <c r="D13" s="317">
        <f>ROUNDDOWN(D11*Anexo.CálculoParámetros!C$19,0)</f>
        <v>0</v>
      </c>
      <c r="E13" s="317">
        <f>ROUNDDOWN(E11*Anexo.CálculoParámetros!D19,0)</f>
        <v>0</v>
      </c>
      <c r="F13" s="317">
        <f>ROUNDDOWN(F11*Anexo.CálculoParámetros!E19,0)</f>
        <v>0</v>
      </c>
      <c r="G13" s="317">
        <f>ROUNDDOWN(G11*Anexo.CálculoParámetros!F19,0)</f>
        <v>809</v>
      </c>
      <c r="H13" s="317">
        <f>ROUNDDOWN(H11*Anexo.CálculoParámetros!G19,0)</f>
        <v>1349</v>
      </c>
      <c r="I13" s="317">
        <f>ROUNDDOWN(I11*Anexo.CálculoParámetros!H19,0)</f>
        <v>1888</v>
      </c>
      <c r="J13" s="317">
        <f>ROUNDDOWN(J11*Anexo.CálculoParámetros!I19,0)</f>
        <v>1888</v>
      </c>
      <c r="K13" s="317">
        <f>ROUNDDOWN(K11*Anexo.CálculoParámetros!J19,0)</f>
        <v>1888</v>
      </c>
      <c r="L13" s="317">
        <f>ROUNDDOWN(L11*Anexo.CálculoParámetros!K19,0)</f>
        <v>1888</v>
      </c>
      <c r="M13" s="317">
        <f>ROUNDDOWN(M11*Anexo.CálculoParámetros!L19,0)</f>
        <v>1888</v>
      </c>
      <c r="N13" s="317">
        <f>ROUNDDOWN(N11*Anexo.CálculoParámetros!M19,0)</f>
        <v>1888</v>
      </c>
      <c r="O13" s="317">
        <f>ROUNDDOWN(O11*Anexo.CálculoParámetros!N19,0)</f>
        <v>1888</v>
      </c>
      <c r="P13" s="317">
        <f>ROUNDDOWN(P11*Anexo.CálculoParámetros!O19,0)</f>
        <v>1888</v>
      </c>
      <c r="Q13" s="317">
        <f>ROUNDDOWN(Q11*Anexo.CálculoParámetros!P19,0)</f>
        <v>1888</v>
      </c>
      <c r="R13" s="317">
        <f>ROUNDDOWN(R11*Anexo.CálculoParámetros!Q19,0)</f>
        <v>1888</v>
      </c>
      <c r="S13" s="317">
        <f>ROUNDDOWN(S11*Anexo.CálculoParámetros!R19,0)</f>
        <v>1888</v>
      </c>
      <c r="T13" s="317">
        <f>ROUNDDOWN(T11*Anexo.CálculoParámetros!S19,0)</f>
        <v>1888</v>
      </c>
      <c r="U13" s="317">
        <f>ROUNDDOWN(U11*Anexo.CálculoParámetros!T19,0)</f>
        <v>1888</v>
      </c>
      <c r="V13" s="317">
        <f>ROUNDDOWN(V11*Anexo.CálculoParámetros!U19,0)</f>
        <v>1888</v>
      </c>
      <c r="W13" s="317">
        <f>ROUNDDOWN(W11*Anexo.CálculoParámetros!V19,0)</f>
        <v>1888</v>
      </c>
      <c r="X13" s="317">
        <f>ROUNDDOWN(X11*Anexo.CálculoParámetros!W19,0)</f>
        <v>1888</v>
      </c>
      <c r="Y13" s="317">
        <f>ROUNDDOWN(Y11*Anexo.CálculoParámetros!X19,0)</f>
        <v>1888</v>
      </c>
      <c r="Z13" s="317">
        <f>ROUNDDOWN(Z11*Anexo.CálculoParámetros!Y19,0)</f>
        <v>1888</v>
      </c>
      <c r="AA13" s="317">
        <f>ROUNDDOWN(AA11*Anexo.CálculoParámetros!Z19,0)</f>
        <v>1888</v>
      </c>
      <c r="AB13" s="317">
        <f>ROUNDDOWN(AB11*Anexo.CálculoParámetros!AA19,0)</f>
        <v>1888</v>
      </c>
      <c r="AC13" s="318">
        <f>ROUNDDOWN(AC11*Anexo.CálculoParámetros!AB19,0)</f>
        <v>1888</v>
      </c>
    </row>
    <row r="14" spans="1:40" ht="15.75" thickBot="1" x14ac:dyDescent="0.3">
      <c r="A14" s="633"/>
      <c r="B14" s="633"/>
      <c r="C14" s="268" t="s">
        <v>223</v>
      </c>
      <c r="D14" s="320">
        <f>ROUNDDOWN(D12*Anexo.CálculoParámetros!C$20,0)</f>
        <v>0</v>
      </c>
      <c r="E14" s="320">
        <f>ROUNDDOWN(E12*Anexo.CálculoParámetros!D20,0)</f>
        <v>0</v>
      </c>
      <c r="F14" s="320">
        <f>ROUNDDOWN(F12*Anexo.CálculoParámetros!E20,0)</f>
        <v>0</v>
      </c>
      <c r="G14" s="320">
        <f>ROUNDDOWN(G12*Anexo.CálculoParámetros!F20,0)</f>
        <v>0</v>
      </c>
      <c r="H14" s="320">
        <f>ROUNDDOWN(H12*Anexo.CálculoParámetros!G20,0)</f>
        <v>102</v>
      </c>
      <c r="I14" s="320">
        <f>ROUNDDOWN(I12*Anexo.CálculoParámetros!H20,0)</f>
        <v>205</v>
      </c>
      <c r="J14" s="320">
        <f>ROUNDDOWN(J12*Anexo.CálculoParámetros!I20,0)</f>
        <v>510</v>
      </c>
      <c r="K14" s="320">
        <f>ROUNDDOWN(K12*Anexo.CálculoParámetros!J20,0)</f>
        <v>764</v>
      </c>
      <c r="L14" s="320">
        <f>ROUNDDOWN(L12*Anexo.CálculoParámetros!K20,0)</f>
        <v>730</v>
      </c>
      <c r="M14" s="320">
        <f>ROUNDDOWN(M12*Anexo.CálculoParámetros!L20,0)</f>
        <v>697</v>
      </c>
      <c r="N14" s="320">
        <f>ROUNDDOWN(N12*Anexo.CálculoParámetros!M20,0)</f>
        <v>661</v>
      </c>
      <c r="O14" s="320">
        <f>ROUNDDOWN(O12*Anexo.CálculoParámetros!N20,0)</f>
        <v>627</v>
      </c>
      <c r="P14" s="320">
        <f>ROUNDDOWN(P12*Anexo.CálculoParámetros!O20,0)</f>
        <v>592</v>
      </c>
      <c r="Q14" s="320">
        <f>ROUNDDOWN(Q12*Anexo.CálculoParámetros!P20,0)</f>
        <v>559</v>
      </c>
      <c r="R14" s="320">
        <f>ROUNDDOWN(R12*Anexo.CálculoParámetros!Q20,0)</f>
        <v>525</v>
      </c>
      <c r="S14" s="320">
        <f>ROUNDDOWN(S12*Anexo.CálculoParámetros!R20,0)</f>
        <v>492</v>
      </c>
      <c r="T14" s="320">
        <f>ROUNDDOWN(T12*Anexo.CálculoParámetros!S20,0)</f>
        <v>460</v>
      </c>
      <c r="U14" s="320">
        <f>ROUNDDOWN(U12*Anexo.CálculoParámetros!T20,0)</f>
        <v>428</v>
      </c>
      <c r="V14" s="320">
        <f>ROUNDDOWN(V12*Anexo.CálculoParámetros!U20,0)</f>
        <v>396</v>
      </c>
      <c r="W14" s="320">
        <f>ROUNDDOWN(W12*Anexo.CálculoParámetros!V20,0)</f>
        <v>365</v>
      </c>
      <c r="X14" s="320">
        <f>ROUNDDOWN(X12*Anexo.CálculoParámetros!W20,0)</f>
        <v>334</v>
      </c>
      <c r="Y14" s="320">
        <f>ROUNDDOWN(Y12*Anexo.CálculoParámetros!X20,0)</f>
        <v>304</v>
      </c>
      <c r="Z14" s="320">
        <f>ROUNDDOWN(Z12*Anexo.CálculoParámetros!Y20,0)</f>
        <v>273</v>
      </c>
      <c r="AA14" s="320">
        <f>ROUNDDOWN(AA12*Anexo.CálculoParámetros!Z20,0)</f>
        <v>244</v>
      </c>
      <c r="AB14" s="320">
        <f>ROUNDDOWN(AB12*Anexo.CálculoParámetros!AA20,0)</f>
        <v>214</v>
      </c>
      <c r="AC14" s="321">
        <f>ROUNDDOWN(AC12*Anexo.CálculoParámetros!AB20,0)</f>
        <v>185</v>
      </c>
    </row>
    <row r="15" spans="1:40" s="281" customFormat="1" x14ac:dyDescent="0.25">
      <c r="A15" s="633"/>
      <c r="B15" s="632" t="s">
        <v>75</v>
      </c>
      <c r="C15" s="311" t="s">
        <v>220</v>
      </c>
      <c r="D15" s="312">
        <f>'2.SimulaciónTendencial'!B24</f>
        <v>3510</v>
      </c>
      <c r="E15" s="312">
        <f>'2.SimulaciónTendencial'!C24</f>
        <v>5542</v>
      </c>
      <c r="F15" s="312">
        <f>'2.SimulaciónTendencial'!D24</f>
        <v>6537</v>
      </c>
      <c r="G15" s="312">
        <f>'2.SimulaciónTendencial'!E24</f>
        <v>6097</v>
      </c>
      <c r="H15" s="312">
        <f>'2.SimulaciónTendencial'!F24</f>
        <v>6093</v>
      </c>
      <c r="I15" s="312">
        <f>'2.SimulaciónTendencial'!G24</f>
        <v>6083</v>
      </c>
      <c r="J15" s="312">
        <f>'2.SimulaciónTendencial'!H24</f>
        <v>5980</v>
      </c>
      <c r="K15" s="312">
        <f>'2.SimulaciónTendencial'!I24</f>
        <v>5909</v>
      </c>
      <c r="L15" s="312">
        <f>'2.SimulaciónTendencial'!J24</f>
        <v>5841</v>
      </c>
      <c r="M15" s="312">
        <f>'2.SimulaciónTendencial'!K24</f>
        <v>5767</v>
      </c>
      <c r="N15" s="312">
        <f>'2.SimulaciónTendencial'!L24</f>
        <v>5697</v>
      </c>
      <c r="O15" s="312">
        <f>'2.SimulaciónTendencial'!M24</f>
        <v>5628</v>
      </c>
      <c r="P15" s="312">
        <f>'2.SimulaciónTendencial'!N24</f>
        <v>5558</v>
      </c>
      <c r="Q15" s="312">
        <f>'2.SimulaciónTendencial'!O24</f>
        <v>5490</v>
      </c>
      <c r="R15" s="312">
        <f>'2.SimulaciónTendencial'!P24</f>
        <v>5423</v>
      </c>
      <c r="S15" s="312">
        <f>'2.SimulaciónTendencial'!Q24</f>
        <v>5356</v>
      </c>
      <c r="T15" s="312">
        <f>'2.SimulaciónTendencial'!R24</f>
        <v>5291</v>
      </c>
      <c r="U15" s="312">
        <f>'2.SimulaciónTendencial'!S24</f>
        <v>5226</v>
      </c>
      <c r="V15" s="312">
        <f>'2.SimulaciónTendencial'!T24</f>
        <v>5162</v>
      </c>
      <c r="W15" s="312">
        <f>'2.SimulaciónTendencial'!U24</f>
        <v>5098</v>
      </c>
      <c r="X15" s="312">
        <f>'2.SimulaciónTendencial'!V24</f>
        <v>5036</v>
      </c>
      <c r="Y15" s="312">
        <f>'2.SimulaciónTendencial'!W24</f>
        <v>4975</v>
      </c>
      <c r="Z15" s="312">
        <f>'2.SimulaciónTendencial'!X24</f>
        <v>4913</v>
      </c>
      <c r="AA15" s="312">
        <f>'2.SimulaciónTendencial'!Y24</f>
        <v>4853</v>
      </c>
      <c r="AB15" s="312">
        <f>'2.SimulaciónTendencial'!Z24</f>
        <v>4794</v>
      </c>
      <c r="AC15" s="313">
        <f>'2.SimulaciónTendencial'!AA24</f>
        <v>4735</v>
      </c>
    </row>
    <row r="16" spans="1:40" s="316" customFormat="1" x14ac:dyDescent="0.25">
      <c r="A16" s="633"/>
      <c r="B16" s="633"/>
      <c r="C16" s="267" t="s">
        <v>221</v>
      </c>
      <c r="D16" s="314">
        <f>IF('5.ParámetrosPlanta'!$B$6&gt;D15,D15,'5.ParámetrosPlanta'!$B$6)</f>
        <v>2698</v>
      </c>
      <c r="E16" s="314">
        <f>IF('5.ParámetrosPlanta'!$B$6&gt;E15,E15,'5.ParámetrosPlanta'!$B$6)</f>
        <v>2698</v>
      </c>
      <c r="F16" s="314">
        <f>IF('5.ParámetrosPlanta'!$B$6&gt;F15,F15,'5.ParámetrosPlanta'!$B$6)</f>
        <v>2698</v>
      </c>
      <c r="G16" s="314">
        <f>IF('5.ParámetrosPlanta'!$B$6&gt;G15,G15,'5.ParámetrosPlanta'!$B$6)</f>
        <v>2698</v>
      </c>
      <c r="H16" s="314">
        <f>IF('5.ParámetrosPlanta'!$B$6&gt;H15,H15,'5.ParámetrosPlanta'!$B$6)</f>
        <v>2698</v>
      </c>
      <c r="I16" s="314">
        <f>IF('5.ParámetrosPlanta'!$B$6&gt;I15,I15,'5.ParámetrosPlanta'!$B$6)</f>
        <v>2698</v>
      </c>
      <c r="J16" s="314">
        <f>IF('5.ParámetrosPlanta'!$B$6&gt;J15,J15,'5.ParámetrosPlanta'!$B$6)</f>
        <v>2698</v>
      </c>
      <c r="K16" s="314">
        <f>IF('5.ParámetrosPlanta'!$B$6&gt;K15,K15,'5.ParámetrosPlanta'!$B$6)</f>
        <v>2698</v>
      </c>
      <c r="L16" s="314">
        <f>IF('5.ParámetrosPlanta'!$B$6&gt;L15,L15,'5.ParámetrosPlanta'!$B$6)</f>
        <v>2698</v>
      </c>
      <c r="M16" s="314">
        <f>IF('5.ParámetrosPlanta'!$B$6&gt;M15,M15,'5.ParámetrosPlanta'!$B$6)</f>
        <v>2698</v>
      </c>
      <c r="N16" s="314">
        <f>IF('5.ParámetrosPlanta'!$B$6&gt;N15,N15,'5.ParámetrosPlanta'!$B$6)</f>
        <v>2698</v>
      </c>
      <c r="O16" s="314">
        <f>IF('5.ParámetrosPlanta'!$B$6&gt;O15,O15,'5.ParámetrosPlanta'!$B$6)</f>
        <v>2698</v>
      </c>
      <c r="P16" s="314">
        <f>IF('5.ParámetrosPlanta'!$B$6&gt;P15,P15,'5.ParámetrosPlanta'!$B$6)</f>
        <v>2698</v>
      </c>
      <c r="Q16" s="314">
        <f>IF('5.ParámetrosPlanta'!$B$6&gt;Q15,Q15,'5.ParámetrosPlanta'!$B$6)</f>
        <v>2698</v>
      </c>
      <c r="R16" s="314">
        <f>IF('5.ParámetrosPlanta'!$B$6&gt;R15,R15,'5.ParámetrosPlanta'!$B$6)</f>
        <v>2698</v>
      </c>
      <c r="S16" s="314">
        <f>IF('5.ParámetrosPlanta'!$B$6&gt;S15,S15,'5.ParámetrosPlanta'!$B$6)</f>
        <v>2698</v>
      </c>
      <c r="T16" s="314">
        <f>IF('5.ParámetrosPlanta'!$B$6&gt;T15,T15,'5.ParámetrosPlanta'!$B$6)</f>
        <v>2698</v>
      </c>
      <c r="U16" s="314">
        <f>IF('5.ParámetrosPlanta'!$B$6&gt;U15,U15,'5.ParámetrosPlanta'!$B$6)</f>
        <v>2698</v>
      </c>
      <c r="V16" s="314">
        <f>IF('5.ParámetrosPlanta'!$B$6&gt;V15,V15,'5.ParámetrosPlanta'!$B$6)</f>
        <v>2698</v>
      </c>
      <c r="W16" s="314">
        <f>IF('5.ParámetrosPlanta'!$B$6&gt;W15,W15,'5.ParámetrosPlanta'!$B$6)</f>
        <v>2698</v>
      </c>
      <c r="X16" s="314">
        <f>IF('5.ParámetrosPlanta'!$B$6&gt;X15,X15,'5.ParámetrosPlanta'!$B$6)</f>
        <v>2698</v>
      </c>
      <c r="Y16" s="314">
        <f>IF('5.ParámetrosPlanta'!$B$6&gt;Y15,Y15,'5.ParámetrosPlanta'!$B$6)</f>
        <v>2698</v>
      </c>
      <c r="Z16" s="314">
        <f>IF('5.ParámetrosPlanta'!$B$6&gt;Z15,Z15,'5.ParámetrosPlanta'!$B$6)</f>
        <v>2698</v>
      </c>
      <c r="AA16" s="314">
        <f>IF('5.ParámetrosPlanta'!$B$6&gt;AA15,AA15,'5.ParámetrosPlanta'!$B$6)</f>
        <v>2698</v>
      </c>
      <c r="AB16" s="314">
        <f>IF('5.ParámetrosPlanta'!$B$6&gt;AB15,AB15,'5.ParámetrosPlanta'!$B$6)</f>
        <v>2698</v>
      </c>
      <c r="AC16" s="315">
        <f>IF('5.ParámetrosPlanta'!$B$6&gt;AC15,AC15,'5.ParámetrosPlanta'!$B$6)</f>
        <v>2698</v>
      </c>
    </row>
    <row r="17" spans="1:29" s="316" customFormat="1" x14ac:dyDescent="0.25">
      <c r="A17" s="633"/>
      <c r="B17" s="633"/>
      <c r="C17" s="267" t="s">
        <v>192</v>
      </c>
      <c r="D17" s="317">
        <f>D15-D16</f>
        <v>812</v>
      </c>
      <c r="E17" s="317">
        <f t="shared" ref="E17:AC17" si="2">E15-E16</f>
        <v>2844</v>
      </c>
      <c r="F17" s="317">
        <f t="shared" si="2"/>
        <v>3839</v>
      </c>
      <c r="G17" s="317">
        <f t="shared" si="2"/>
        <v>3399</v>
      </c>
      <c r="H17" s="317">
        <f t="shared" si="2"/>
        <v>3395</v>
      </c>
      <c r="I17" s="317">
        <f t="shared" si="2"/>
        <v>3385</v>
      </c>
      <c r="J17" s="317">
        <f t="shared" si="2"/>
        <v>3282</v>
      </c>
      <c r="K17" s="317">
        <f t="shared" si="2"/>
        <v>3211</v>
      </c>
      <c r="L17" s="317">
        <f t="shared" si="2"/>
        <v>3143</v>
      </c>
      <c r="M17" s="317">
        <f t="shared" si="2"/>
        <v>3069</v>
      </c>
      <c r="N17" s="317">
        <f t="shared" si="2"/>
        <v>2999</v>
      </c>
      <c r="O17" s="317">
        <f t="shared" si="2"/>
        <v>2930</v>
      </c>
      <c r="P17" s="317">
        <f t="shared" si="2"/>
        <v>2860</v>
      </c>
      <c r="Q17" s="317">
        <f t="shared" si="2"/>
        <v>2792</v>
      </c>
      <c r="R17" s="317">
        <f t="shared" si="2"/>
        <v>2725</v>
      </c>
      <c r="S17" s="317">
        <f t="shared" si="2"/>
        <v>2658</v>
      </c>
      <c r="T17" s="317">
        <f t="shared" si="2"/>
        <v>2593</v>
      </c>
      <c r="U17" s="317">
        <f t="shared" si="2"/>
        <v>2528</v>
      </c>
      <c r="V17" s="317">
        <f t="shared" si="2"/>
        <v>2464</v>
      </c>
      <c r="W17" s="317">
        <f t="shared" si="2"/>
        <v>2400</v>
      </c>
      <c r="X17" s="317">
        <f t="shared" si="2"/>
        <v>2338</v>
      </c>
      <c r="Y17" s="317">
        <f t="shared" si="2"/>
        <v>2277</v>
      </c>
      <c r="Z17" s="317">
        <f t="shared" si="2"/>
        <v>2215</v>
      </c>
      <c r="AA17" s="317">
        <f t="shared" si="2"/>
        <v>2155</v>
      </c>
      <c r="AB17" s="317">
        <f t="shared" si="2"/>
        <v>2096</v>
      </c>
      <c r="AC17" s="318">
        <f t="shared" si="2"/>
        <v>2037</v>
      </c>
    </row>
    <row r="18" spans="1:29" s="316" customFormat="1" x14ac:dyDescent="0.25">
      <c r="A18" s="633"/>
      <c r="B18" s="633"/>
      <c r="C18" s="267" t="s">
        <v>222</v>
      </c>
      <c r="D18" s="317">
        <f>ROUNDDOWN(D16*Anexo.CálculoParámetros!C$21,0)</f>
        <v>0</v>
      </c>
      <c r="E18" s="317">
        <f>ROUNDDOWN(E16*Anexo.CálculoParámetros!D21,0)</f>
        <v>0</v>
      </c>
      <c r="F18" s="317">
        <f>ROUNDDOWN(F16*Anexo.CálculoParámetros!E21,0)</f>
        <v>0</v>
      </c>
      <c r="G18" s="317">
        <f>ROUNDDOWN(G16*Anexo.CálculoParámetros!F21,0)</f>
        <v>809</v>
      </c>
      <c r="H18" s="317">
        <f>ROUNDDOWN(H16*Anexo.CálculoParámetros!G21,0)</f>
        <v>1349</v>
      </c>
      <c r="I18" s="317">
        <f>ROUNDDOWN(I16*Anexo.CálculoParámetros!H21,0)</f>
        <v>1888</v>
      </c>
      <c r="J18" s="317">
        <f>ROUNDDOWN(J16*Anexo.CálculoParámetros!I21,0)</f>
        <v>1888</v>
      </c>
      <c r="K18" s="317">
        <f>ROUNDDOWN(K16*Anexo.CálculoParámetros!J21,0)</f>
        <v>1888</v>
      </c>
      <c r="L18" s="317">
        <f>ROUNDDOWN(L16*Anexo.CálculoParámetros!K21,0)</f>
        <v>1888</v>
      </c>
      <c r="M18" s="317">
        <f>ROUNDDOWN(M16*Anexo.CálculoParámetros!L21,0)</f>
        <v>1888</v>
      </c>
      <c r="N18" s="317">
        <f>ROUNDDOWN(N16*Anexo.CálculoParámetros!M21,0)</f>
        <v>1888</v>
      </c>
      <c r="O18" s="317">
        <f>ROUNDDOWN(O16*Anexo.CálculoParámetros!N21,0)</f>
        <v>1888</v>
      </c>
      <c r="P18" s="317">
        <f>ROUNDDOWN(P16*Anexo.CálculoParámetros!O21,0)</f>
        <v>1888</v>
      </c>
      <c r="Q18" s="317">
        <f>ROUNDDOWN(Q16*Anexo.CálculoParámetros!P21,0)</f>
        <v>1888</v>
      </c>
      <c r="R18" s="317">
        <f>ROUNDDOWN(R16*Anexo.CálculoParámetros!Q21,0)</f>
        <v>1888</v>
      </c>
      <c r="S18" s="317">
        <f>ROUNDDOWN(S16*Anexo.CálculoParámetros!R21,0)</f>
        <v>1888</v>
      </c>
      <c r="T18" s="317">
        <f>ROUNDDOWN(T16*Anexo.CálculoParámetros!S21,0)</f>
        <v>1888</v>
      </c>
      <c r="U18" s="317">
        <f>ROUNDDOWN(U16*Anexo.CálculoParámetros!T21,0)</f>
        <v>1888</v>
      </c>
      <c r="V18" s="317">
        <f>ROUNDDOWN(V16*Anexo.CálculoParámetros!U21,0)</f>
        <v>1888</v>
      </c>
      <c r="W18" s="317">
        <f>ROUNDDOWN(W16*Anexo.CálculoParámetros!V21,0)</f>
        <v>1888</v>
      </c>
      <c r="X18" s="317">
        <f>ROUNDDOWN(X16*Anexo.CálculoParámetros!W21,0)</f>
        <v>1888</v>
      </c>
      <c r="Y18" s="317">
        <f>ROUNDDOWN(Y16*Anexo.CálculoParámetros!X21,0)</f>
        <v>1888</v>
      </c>
      <c r="Z18" s="317">
        <f>ROUNDDOWN(Z16*Anexo.CálculoParámetros!Y21,0)</f>
        <v>1888</v>
      </c>
      <c r="AA18" s="317">
        <f>ROUNDDOWN(AA16*Anexo.CálculoParámetros!Z21,0)</f>
        <v>1888</v>
      </c>
      <c r="AB18" s="317">
        <f>ROUNDDOWN(AB16*Anexo.CálculoParámetros!AA21,0)</f>
        <v>1888</v>
      </c>
      <c r="AC18" s="318">
        <f>ROUNDDOWN(AC16*Anexo.CálculoParámetros!AB21,0)</f>
        <v>1888</v>
      </c>
    </row>
    <row r="19" spans="1:29" ht="15.75" thickBot="1" x14ac:dyDescent="0.3">
      <c r="A19" s="633"/>
      <c r="B19" s="633"/>
      <c r="C19" s="268" t="s">
        <v>223</v>
      </c>
      <c r="D19" s="320">
        <f>ROUNDDOWN(D17*Anexo.CálculoParámetros!C$22,0)</f>
        <v>0</v>
      </c>
      <c r="E19" s="320">
        <f>ROUNDDOWN(E17*Anexo.CálculoParámetros!D22,0)</f>
        <v>0</v>
      </c>
      <c r="F19" s="320">
        <f>ROUNDDOWN(F17*Anexo.CálculoParámetros!E22,0)</f>
        <v>0</v>
      </c>
      <c r="G19" s="320">
        <f>ROUNDDOWN(G17*Anexo.CálculoParámetros!F22,0)</f>
        <v>0</v>
      </c>
      <c r="H19" s="320">
        <f>ROUNDDOWN(H17*Anexo.CálculoParámetros!G22,0)</f>
        <v>339</v>
      </c>
      <c r="I19" s="320">
        <f>ROUNDDOWN(I17*Anexo.CálculoParámetros!H22,0)</f>
        <v>677</v>
      </c>
      <c r="J19" s="320">
        <f>ROUNDDOWN(J17*Anexo.CálculoParámetros!I22,0)</f>
        <v>1641</v>
      </c>
      <c r="K19" s="320">
        <f>ROUNDDOWN(K17*Anexo.CálculoParámetros!J22,0)</f>
        <v>2568</v>
      </c>
      <c r="L19" s="320">
        <f>ROUNDDOWN(L17*Anexo.CálculoParámetros!K22,0)</f>
        <v>2514</v>
      </c>
      <c r="M19" s="320">
        <f>ROUNDDOWN(M17*Anexo.CálculoParámetros!L22,0)</f>
        <v>2455</v>
      </c>
      <c r="N19" s="320">
        <f>ROUNDDOWN(N17*Anexo.CálculoParámetros!M22,0)</f>
        <v>2399</v>
      </c>
      <c r="O19" s="320">
        <f>ROUNDDOWN(O17*Anexo.CálculoParámetros!N22,0)</f>
        <v>2344</v>
      </c>
      <c r="P19" s="320">
        <f>ROUNDDOWN(P17*Anexo.CálculoParámetros!O22,0)</f>
        <v>2288</v>
      </c>
      <c r="Q19" s="320">
        <f>ROUNDDOWN(Q17*Anexo.CálculoParámetros!P22,0)</f>
        <v>2233</v>
      </c>
      <c r="R19" s="320">
        <f>ROUNDDOWN(R17*Anexo.CálculoParámetros!Q22,0)</f>
        <v>2180</v>
      </c>
      <c r="S19" s="320">
        <f>ROUNDDOWN(S17*Anexo.CálculoParámetros!R22,0)</f>
        <v>2126</v>
      </c>
      <c r="T19" s="320">
        <f>ROUNDDOWN(T17*Anexo.CálculoParámetros!S22,0)</f>
        <v>2074</v>
      </c>
      <c r="U19" s="320">
        <f>ROUNDDOWN(U17*Anexo.CálculoParámetros!T22,0)</f>
        <v>2022</v>
      </c>
      <c r="V19" s="320">
        <f>ROUNDDOWN(V17*Anexo.CálculoParámetros!U22,0)</f>
        <v>1971</v>
      </c>
      <c r="W19" s="320">
        <f>ROUNDDOWN(W17*Anexo.CálculoParámetros!V22,0)</f>
        <v>1920</v>
      </c>
      <c r="X19" s="320">
        <f>ROUNDDOWN(X17*Anexo.CálculoParámetros!W22,0)</f>
        <v>1870</v>
      </c>
      <c r="Y19" s="320">
        <f>ROUNDDOWN(Y17*Anexo.CálculoParámetros!X22,0)</f>
        <v>1821</v>
      </c>
      <c r="Z19" s="320">
        <f>ROUNDDOWN(Z17*Anexo.CálculoParámetros!Y22,0)</f>
        <v>1772</v>
      </c>
      <c r="AA19" s="320">
        <f>ROUNDDOWN(AA17*Anexo.CálculoParámetros!Z22,0)</f>
        <v>1724</v>
      </c>
      <c r="AB19" s="320">
        <f>ROUNDDOWN(AB17*Anexo.CálculoParámetros!AA22,0)</f>
        <v>1676</v>
      </c>
      <c r="AC19" s="321">
        <f>ROUNDDOWN(AC17*Anexo.CálculoParámetros!AB22,0)</f>
        <v>1629</v>
      </c>
    </row>
    <row r="20" spans="1:29" s="281" customFormat="1" x14ac:dyDescent="0.25">
      <c r="A20" s="633"/>
      <c r="B20" s="632" t="s">
        <v>79</v>
      </c>
      <c r="C20" s="311" t="s">
        <v>220</v>
      </c>
      <c r="D20" s="312">
        <f>'2.SimulaciónTendencial'!B25</f>
        <v>5539</v>
      </c>
      <c r="E20" s="312">
        <f>'2.SimulaciónTendencial'!C25</f>
        <v>6534</v>
      </c>
      <c r="F20" s="312">
        <f>'2.SimulaciónTendencial'!D25</f>
        <v>6094</v>
      </c>
      <c r="G20" s="312">
        <f>'2.SimulaciónTendencial'!E25</f>
        <v>6091</v>
      </c>
      <c r="H20" s="312">
        <f>'2.SimulaciónTendencial'!F25</f>
        <v>6081</v>
      </c>
      <c r="I20" s="312">
        <f>'2.SimulaciónTendencial'!G25</f>
        <v>5977</v>
      </c>
      <c r="J20" s="312">
        <f>'2.SimulaciónTendencial'!H25</f>
        <v>5906</v>
      </c>
      <c r="K20" s="312">
        <f>'2.SimulaciónTendencial'!I25</f>
        <v>5839</v>
      </c>
      <c r="L20" s="312">
        <f>'2.SimulaciónTendencial'!J25</f>
        <v>5764</v>
      </c>
      <c r="M20" s="312">
        <f>'2.SimulaciónTendencial'!K25</f>
        <v>5694</v>
      </c>
      <c r="N20" s="312">
        <f>'2.SimulaciónTendencial'!L25</f>
        <v>5625</v>
      </c>
      <c r="O20" s="312">
        <f>'2.SimulaciónTendencial'!M25</f>
        <v>5556</v>
      </c>
      <c r="P20" s="312">
        <f>'2.SimulaciónTendencial'!N25</f>
        <v>5488</v>
      </c>
      <c r="Q20" s="312">
        <f>'2.SimulaciónTendencial'!O25</f>
        <v>5420</v>
      </c>
      <c r="R20" s="312">
        <f>'2.SimulaciónTendencial'!P25</f>
        <v>5354</v>
      </c>
      <c r="S20" s="312">
        <f>'2.SimulaciónTendencial'!Q25</f>
        <v>5288</v>
      </c>
      <c r="T20" s="312">
        <f>'2.SimulaciónTendencial'!R25</f>
        <v>5223</v>
      </c>
      <c r="U20" s="312">
        <f>'2.SimulaciónTendencial'!S25</f>
        <v>5159</v>
      </c>
      <c r="V20" s="312">
        <f>'2.SimulaciónTendencial'!T25</f>
        <v>5096</v>
      </c>
      <c r="W20" s="312">
        <f>'2.SimulaciónTendencial'!U25</f>
        <v>5033</v>
      </c>
      <c r="X20" s="312">
        <f>'2.SimulaciónTendencial'!V25</f>
        <v>4972</v>
      </c>
      <c r="Y20" s="312">
        <f>'2.SimulaciónTendencial'!W25</f>
        <v>4911</v>
      </c>
      <c r="Z20" s="312">
        <f>'2.SimulaciónTendencial'!X25</f>
        <v>4851</v>
      </c>
      <c r="AA20" s="312">
        <f>'2.SimulaciónTendencial'!Y25</f>
        <v>4791</v>
      </c>
      <c r="AB20" s="312">
        <f>'2.SimulaciónTendencial'!Z25</f>
        <v>4732</v>
      </c>
      <c r="AC20" s="313">
        <f>'2.SimulaciónTendencial'!AA25</f>
        <v>4674</v>
      </c>
    </row>
    <row r="21" spans="1:29" s="316" customFormat="1" x14ac:dyDescent="0.25">
      <c r="A21" s="633"/>
      <c r="B21" s="633"/>
      <c r="C21" s="267" t="s">
        <v>221</v>
      </c>
      <c r="D21" s="314">
        <f>IF('5.ParámetrosPlanta'!$B$7&gt;D20,D20,'5.ParámetrosPlanta'!$B$7)</f>
        <v>1078</v>
      </c>
      <c r="E21" s="314">
        <f>IF('5.ParámetrosPlanta'!$B$7&gt;E20,E20,'5.ParámetrosPlanta'!$B$7)</f>
        <v>1078</v>
      </c>
      <c r="F21" s="314">
        <f>IF('5.ParámetrosPlanta'!$B$7&gt;F20,F20,'5.ParámetrosPlanta'!$B$7)</f>
        <v>1078</v>
      </c>
      <c r="G21" s="314">
        <f>IF('5.ParámetrosPlanta'!$B$7&gt;G20,G20,'5.ParámetrosPlanta'!$B$7)</f>
        <v>1078</v>
      </c>
      <c r="H21" s="314">
        <f>IF('5.ParámetrosPlanta'!$B$7&gt;H20,H20,'5.ParámetrosPlanta'!$B$7)</f>
        <v>1078</v>
      </c>
      <c r="I21" s="314">
        <f>IF('5.ParámetrosPlanta'!$B$7&gt;I20,I20,'5.ParámetrosPlanta'!$B$7)</f>
        <v>1078</v>
      </c>
      <c r="J21" s="314">
        <f>IF('5.ParámetrosPlanta'!$B$7&gt;J20,J20,'5.ParámetrosPlanta'!$B$7)</f>
        <v>1078</v>
      </c>
      <c r="K21" s="314">
        <f>IF('5.ParámetrosPlanta'!$B$7&gt;K20,K20,'5.ParámetrosPlanta'!$B$7)</f>
        <v>1078</v>
      </c>
      <c r="L21" s="314">
        <f>IF('5.ParámetrosPlanta'!$B$7&gt;L20,L20,'5.ParámetrosPlanta'!$B$7)</f>
        <v>1078</v>
      </c>
      <c r="M21" s="314">
        <f>IF('5.ParámetrosPlanta'!$B$7&gt;M20,M20,'5.ParámetrosPlanta'!$B$7)</f>
        <v>1078</v>
      </c>
      <c r="N21" s="314">
        <f>IF('5.ParámetrosPlanta'!$B$7&gt;N20,N20,'5.ParámetrosPlanta'!$B$7)</f>
        <v>1078</v>
      </c>
      <c r="O21" s="314">
        <f>IF('5.ParámetrosPlanta'!$B$7&gt;O20,O20,'5.ParámetrosPlanta'!$B$7)</f>
        <v>1078</v>
      </c>
      <c r="P21" s="314">
        <f>IF('5.ParámetrosPlanta'!$B$7&gt;P20,P20,'5.ParámetrosPlanta'!$B$7)</f>
        <v>1078</v>
      </c>
      <c r="Q21" s="314">
        <f>IF('5.ParámetrosPlanta'!$B$7&gt;Q20,Q20,'5.ParámetrosPlanta'!$B$7)</f>
        <v>1078</v>
      </c>
      <c r="R21" s="314">
        <f>IF('5.ParámetrosPlanta'!$B$7&gt;R20,R20,'5.ParámetrosPlanta'!$B$7)</f>
        <v>1078</v>
      </c>
      <c r="S21" s="314">
        <f>IF('5.ParámetrosPlanta'!$B$7&gt;S20,S20,'5.ParámetrosPlanta'!$B$7)</f>
        <v>1078</v>
      </c>
      <c r="T21" s="314">
        <f>IF('5.ParámetrosPlanta'!$B$7&gt;T20,T20,'5.ParámetrosPlanta'!$B$7)</f>
        <v>1078</v>
      </c>
      <c r="U21" s="314">
        <f>IF('5.ParámetrosPlanta'!$B$7&gt;U20,U20,'5.ParámetrosPlanta'!$B$7)</f>
        <v>1078</v>
      </c>
      <c r="V21" s="314">
        <f>IF('5.ParámetrosPlanta'!$B$7&gt;V20,V20,'5.ParámetrosPlanta'!$B$7)</f>
        <v>1078</v>
      </c>
      <c r="W21" s="314">
        <f>IF('5.ParámetrosPlanta'!$B$7&gt;W20,W20,'5.ParámetrosPlanta'!$B$7)</f>
        <v>1078</v>
      </c>
      <c r="X21" s="314">
        <f>IF('5.ParámetrosPlanta'!$B$7&gt;X20,X20,'5.ParámetrosPlanta'!$B$7)</f>
        <v>1078</v>
      </c>
      <c r="Y21" s="314">
        <f>IF('5.ParámetrosPlanta'!$B$7&gt;Y20,Y20,'5.ParámetrosPlanta'!$B$7)</f>
        <v>1078</v>
      </c>
      <c r="Z21" s="314">
        <f>IF('5.ParámetrosPlanta'!$B$7&gt;Z20,Z20,'5.ParámetrosPlanta'!$B$7)</f>
        <v>1078</v>
      </c>
      <c r="AA21" s="314">
        <f>IF('5.ParámetrosPlanta'!$B$7&gt;AA20,AA20,'5.ParámetrosPlanta'!$B$7)</f>
        <v>1078</v>
      </c>
      <c r="AB21" s="314">
        <f>IF('5.ParámetrosPlanta'!$B$7&gt;AB20,AB20,'5.ParámetrosPlanta'!$B$7)</f>
        <v>1078</v>
      </c>
      <c r="AC21" s="315">
        <f>IF('5.ParámetrosPlanta'!$B$7&gt;AC20,AC20,'5.ParámetrosPlanta'!$B$7)</f>
        <v>1078</v>
      </c>
    </row>
    <row r="22" spans="1:29" s="316" customFormat="1" x14ac:dyDescent="0.25">
      <c r="A22" s="633"/>
      <c r="B22" s="633"/>
      <c r="C22" s="267" t="s">
        <v>192</v>
      </c>
      <c r="D22" s="317">
        <f>D20-D21</f>
        <v>4461</v>
      </c>
      <c r="E22" s="317">
        <f t="shared" ref="E22:AC22" si="3">E20-E21</f>
        <v>5456</v>
      </c>
      <c r="F22" s="317">
        <f t="shared" si="3"/>
        <v>5016</v>
      </c>
      <c r="G22" s="317">
        <f t="shared" si="3"/>
        <v>5013</v>
      </c>
      <c r="H22" s="317">
        <f t="shared" si="3"/>
        <v>5003</v>
      </c>
      <c r="I22" s="317">
        <f t="shared" si="3"/>
        <v>4899</v>
      </c>
      <c r="J22" s="317">
        <f t="shared" si="3"/>
        <v>4828</v>
      </c>
      <c r="K22" s="317">
        <f t="shared" si="3"/>
        <v>4761</v>
      </c>
      <c r="L22" s="317">
        <f t="shared" si="3"/>
        <v>4686</v>
      </c>
      <c r="M22" s="317">
        <f t="shared" si="3"/>
        <v>4616</v>
      </c>
      <c r="N22" s="317">
        <f t="shared" si="3"/>
        <v>4547</v>
      </c>
      <c r="O22" s="317">
        <f t="shared" si="3"/>
        <v>4478</v>
      </c>
      <c r="P22" s="317">
        <f t="shared" si="3"/>
        <v>4410</v>
      </c>
      <c r="Q22" s="317">
        <f t="shared" si="3"/>
        <v>4342</v>
      </c>
      <c r="R22" s="317">
        <f t="shared" si="3"/>
        <v>4276</v>
      </c>
      <c r="S22" s="317">
        <f t="shared" si="3"/>
        <v>4210</v>
      </c>
      <c r="T22" s="317">
        <f t="shared" si="3"/>
        <v>4145</v>
      </c>
      <c r="U22" s="317">
        <f t="shared" si="3"/>
        <v>4081</v>
      </c>
      <c r="V22" s="317">
        <f t="shared" si="3"/>
        <v>4018</v>
      </c>
      <c r="W22" s="317">
        <f t="shared" si="3"/>
        <v>3955</v>
      </c>
      <c r="X22" s="317">
        <f t="shared" si="3"/>
        <v>3894</v>
      </c>
      <c r="Y22" s="317">
        <f t="shared" si="3"/>
        <v>3833</v>
      </c>
      <c r="Z22" s="317">
        <f t="shared" si="3"/>
        <v>3773</v>
      </c>
      <c r="AA22" s="317">
        <f t="shared" si="3"/>
        <v>3713</v>
      </c>
      <c r="AB22" s="317">
        <f t="shared" si="3"/>
        <v>3654</v>
      </c>
      <c r="AC22" s="318">
        <f t="shared" si="3"/>
        <v>3596</v>
      </c>
    </row>
    <row r="23" spans="1:29" s="316" customFormat="1" x14ac:dyDescent="0.25">
      <c r="A23" s="633"/>
      <c r="B23" s="633"/>
      <c r="C23" s="267" t="s">
        <v>222</v>
      </c>
      <c r="D23" s="317">
        <f>ROUNDDOWN(D21*Anexo.CálculoParámetros!C$23,0)</f>
        <v>0</v>
      </c>
      <c r="E23" s="317">
        <f>ROUNDDOWN(E21*Anexo.CálculoParámetros!D23,0)</f>
        <v>0</v>
      </c>
      <c r="F23" s="317">
        <f>ROUNDDOWN(F21*Anexo.CálculoParámetros!E23,0)</f>
        <v>0</v>
      </c>
      <c r="G23" s="317">
        <f>ROUNDDOWN(G21*Anexo.CálculoParámetros!F23,0)</f>
        <v>323</v>
      </c>
      <c r="H23" s="317">
        <f>ROUNDDOWN(H21*Anexo.CálculoParámetros!G23,0)</f>
        <v>539</v>
      </c>
      <c r="I23" s="317">
        <f>ROUNDDOWN(I21*Anexo.CálculoParámetros!H23,0)</f>
        <v>539</v>
      </c>
      <c r="J23" s="317">
        <f>ROUNDDOWN(J21*Anexo.CálculoParámetros!I23,0)</f>
        <v>539</v>
      </c>
      <c r="K23" s="317">
        <f>ROUNDDOWN(K21*Anexo.CálculoParámetros!J23,0)</f>
        <v>539</v>
      </c>
      <c r="L23" s="317">
        <f>ROUNDDOWN(L21*Anexo.CálculoParámetros!K23,0)</f>
        <v>539</v>
      </c>
      <c r="M23" s="317">
        <f>ROUNDDOWN(M21*Anexo.CálculoParámetros!L23,0)</f>
        <v>539</v>
      </c>
      <c r="N23" s="317">
        <f>ROUNDDOWN(N21*Anexo.CálculoParámetros!M23,0)</f>
        <v>539</v>
      </c>
      <c r="O23" s="317">
        <f>ROUNDDOWN(O21*Anexo.CálculoParámetros!N23,0)</f>
        <v>539</v>
      </c>
      <c r="P23" s="317">
        <f>ROUNDDOWN(P21*Anexo.CálculoParámetros!O23,0)</f>
        <v>539</v>
      </c>
      <c r="Q23" s="317">
        <f>ROUNDDOWN(Q21*Anexo.CálculoParámetros!P23,0)</f>
        <v>539</v>
      </c>
      <c r="R23" s="317">
        <f>ROUNDDOWN(R21*Anexo.CálculoParámetros!Q23,0)</f>
        <v>539</v>
      </c>
      <c r="S23" s="317">
        <f>ROUNDDOWN(S21*Anexo.CálculoParámetros!R23,0)</f>
        <v>539</v>
      </c>
      <c r="T23" s="317">
        <f>ROUNDDOWN(T21*Anexo.CálculoParámetros!S23,0)</f>
        <v>539</v>
      </c>
      <c r="U23" s="317">
        <f>ROUNDDOWN(U21*Anexo.CálculoParámetros!T23,0)</f>
        <v>539</v>
      </c>
      <c r="V23" s="317">
        <f>ROUNDDOWN(V21*Anexo.CálculoParámetros!U23,0)</f>
        <v>539</v>
      </c>
      <c r="W23" s="317">
        <f>ROUNDDOWN(W21*Anexo.CálculoParámetros!V23,0)</f>
        <v>539</v>
      </c>
      <c r="X23" s="317">
        <f>ROUNDDOWN(X21*Anexo.CálculoParámetros!W23,0)</f>
        <v>539</v>
      </c>
      <c r="Y23" s="317">
        <f>ROUNDDOWN(Y21*Anexo.CálculoParámetros!X23,0)</f>
        <v>539</v>
      </c>
      <c r="Z23" s="317">
        <f>ROUNDDOWN(Z21*Anexo.CálculoParámetros!Y23,0)</f>
        <v>539</v>
      </c>
      <c r="AA23" s="317">
        <f>ROUNDDOWN(AA21*Anexo.CálculoParámetros!Z23,0)</f>
        <v>539</v>
      </c>
      <c r="AB23" s="317">
        <f>ROUNDDOWN(AB21*Anexo.CálculoParámetros!AA23,0)</f>
        <v>539</v>
      </c>
      <c r="AC23" s="318">
        <f>ROUNDDOWN(AC21*Anexo.CálculoParámetros!AB23,0)</f>
        <v>539</v>
      </c>
    </row>
    <row r="24" spans="1:29" ht="15.75" thickBot="1" x14ac:dyDescent="0.3">
      <c r="A24" s="633"/>
      <c r="B24" s="633"/>
      <c r="C24" s="268" t="s">
        <v>223</v>
      </c>
      <c r="D24" s="320">
        <f>ROUNDDOWN(D22*Anexo.CálculoParámetros!C$24,0)</f>
        <v>0</v>
      </c>
      <c r="E24" s="320">
        <f>ROUNDDOWN(E22*Anexo.CálculoParámetros!D24,0)</f>
        <v>0</v>
      </c>
      <c r="F24" s="320">
        <f>ROUNDDOWN(F22*Anexo.CálculoParámetros!E24,0)</f>
        <v>0</v>
      </c>
      <c r="G24" s="320">
        <f>ROUNDDOWN(G22*Anexo.CálculoParámetros!F24,0)</f>
        <v>0</v>
      </c>
      <c r="H24" s="320">
        <f>ROUNDDOWN(H22*Anexo.CálculoParámetros!G24,0)</f>
        <v>0</v>
      </c>
      <c r="I24" s="320">
        <f>ROUNDDOWN(I22*Anexo.CálculoParámetros!H24,0)</f>
        <v>0</v>
      </c>
      <c r="J24" s="320">
        <f>ROUNDDOWN(J22*Anexo.CálculoParámetros!I24,0)</f>
        <v>0</v>
      </c>
      <c r="K24" s="320">
        <f>ROUNDDOWN(K22*Anexo.CálculoParámetros!J24,0)</f>
        <v>0</v>
      </c>
      <c r="L24" s="320">
        <f>ROUNDDOWN(L22*Anexo.CálculoParámetros!K24,0)</f>
        <v>0</v>
      </c>
      <c r="M24" s="320">
        <f>ROUNDDOWN(M22*Anexo.CálculoParámetros!L24,0)</f>
        <v>0</v>
      </c>
      <c r="N24" s="320">
        <f>ROUNDDOWN(N22*Anexo.CálculoParámetros!M24,0)</f>
        <v>0</v>
      </c>
      <c r="O24" s="320">
        <f>ROUNDDOWN(O22*Anexo.CálculoParámetros!N24,0)</f>
        <v>0</v>
      </c>
      <c r="P24" s="320">
        <f>ROUNDDOWN(P22*Anexo.CálculoParámetros!O24,0)</f>
        <v>0</v>
      </c>
      <c r="Q24" s="320">
        <f>ROUNDDOWN(Q22*Anexo.CálculoParámetros!P24,0)</f>
        <v>0</v>
      </c>
      <c r="R24" s="320">
        <f>ROUNDDOWN(R22*Anexo.CálculoParámetros!Q24,0)</f>
        <v>0</v>
      </c>
      <c r="S24" s="320">
        <f>ROUNDDOWN(S22*Anexo.CálculoParámetros!R24,0)</f>
        <v>0</v>
      </c>
      <c r="T24" s="320">
        <f>ROUNDDOWN(T22*Anexo.CálculoParámetros!S24,0)</f>
        <v>0</v>
      </c>
      <c r="U24" s="320">
        <f>ROUNDDOWN(U22*Anexo.CálculoParámetros!T24,0)</f>
        <v>0</v>
      </c>
      <c r="V24" s="320">
        <f>ROUNDDOWN(V22*Anexo.CálculoParámetros!U24,0)</f>
        <v>0</v>
      </c>
      <c r="W24" s="320">
        <f>ROUNDDOWN(W22*Anexo.CálculoParámetros!V24,0)</f>
        <v>0</v>
      </c>
      <c r="X24" s="320">
        <f>ROUNDDOWN(X22*Anexo.CálculoParámetros!W24,0)</f>
        <v>0</v>
      </c>
      <c r="Y24" s="320">
        <f>ROUNDDOWN(Y22*Anexo.CálculoParámetros!X24,0)</f>
        <v>0</v>
      </c>
      <c r="Z24" s="320">
        <f>ROUNDDOWN(Z22*Anexo.CálculoParámetros!Y24,0)</f>
        <v>0</v>
      </c>
      <c r="AA24" s="320">
        <f>ROUNDDOWN(AA22*Anexo.CálculoParámetros!Z24,0)</f>
        <v>0</v>
      </c>
      <c r="AB24" s="320">
        <f>ROUNDDOWN(AB22*Anexo.CálculoParámetros!AA24,0)</f>
        <v>0</v>
      </c>
      <c r="AC24" s="321">
        <f>ROUNDDOWN(AC22*Anexo.CálculoParámetros!AB24,0)</f>
        <v>0</v>
      </c>
    </row>
    <row r="25" spans="1:29" s="281" customFormat="1" x14ac:dyDescent="0.25">
      <c r="A25" s="633"/>
      <c r="B25" s="632" t="s">
        <v>71</v>
      </c>
      <c r="C25" s="311" t="s">
        <v>220</v>
      </c>
      <c r="D25" s="312">
        <f>'2.SimulaciónTendencial'!B26</f>
        <v>9292</v>
      </c>
      <c r="E25" s="312">
        <f>'2.SimulaciónTendencial'!C26</f>
        <v>12270</v>
      </c>
      <c r="F25" s="312">
        <f>'2.SimulaciónTendencial'!D26</f>
        <v>14628</v>
      </c>
      <c r="G25" s="312">
        <f>'2.SimulaciónTendencial'!E26</f>
        <v>13643</v>
      </c>
      <c r="H25" s="312">
        <f>'2.SimulaciónTendencial'!F26</f>
        <v>13636</v>
      </c>
      <c r="I25" s="312">
        <f>'2.SimulaciónTendencial'!G26</f>
        <v>13613</v>
      </c>
      <c r="J25" s="312">
        <f>'2.SimulaciónTendencial'!H26</f>
        <v>13381</v>
      </c>
      <c r="K25" s="312">
        <f>'2.SimulaciónTendencial'!I26</f>
        <v>13223</v>
      </c>
      <c r="L25" s="312">
        <f>'2.SimulaciónTendencial'!J26</f>
        <v>13071</v>
      </c>
      <c r="M25" s="312">
        <f>'2.SimulaciónTendencial'!K26</f>
        <v>12905</v>
      </c>
      <c r="N25" s="312">
        <f>'2.SimulaciónTendencial'!L26</f>
        <v>12748</v>
      </c>
      <c r="O25" s="312">
        <f>'2.SimulaciónTendencial'!M26</f>
        <v>12592</v>
      </c>
      <c r="P25" s="312">
        <f>'2.SimulaciónTendencial'!N26</f>
        <v>12438</v>
      </c>
      <c r="Q25" s="312">
        <f>'2.SimulaciónTendencial'!O26</f>
        <v>12286</v>
      </c>
      <c r="R25" s="312">
        <f>'2.SimulaciónTendencial'!P26</f>
        <v>12134</v>
      </c>
      <c r="S25" s="312">
        <f>'2.SimulaciónTendencial'!Q26</f>
        <v>11986</v>
      </c>
      <c r="T25" s="312">
        <f>'2.SimulaciónTendencial'!R26</f>
        <v>11838</v>
      </c>
      <c r="U25" s="312">
        <f>'2.SimulaciónTendencial'!S26</f>
        <v>11694</v>
      </c>
      <c r="V25" s="312">
        <f>'2.SimulaciónTendencial'!T26</f>
        <v>11550</v>
      </c>
      <c r="W25" s="312">
        <f>'2.SimulaciónTendencial'!U26</f>
        <v>11409</v>
      </c>
      <c r="X25" s="312">
        <f>'2.SimulaciónTendencial'!V26</f>
        <v>11269</v>
      </c>
      <c r="Y25" s="312">
        <f>'2.SimulaciónTendencial'!W26</f>
        <v>11131</v>
      </c>
      <c r="Z25" s="312">
        <f>'2.SimulaciónTendencial'!X26</f>
        <v>10994</v>
      </c>
      <c r="AA25" s="312">
        <f>'2.SimulaciónTendencial'!Y26</f>
        <v>10860</v>
      </c>
      <c r="AB25" s="312">
        <f>'2.SimulaciónTendencial'!Z26</f>
        <v>10727</v>
      </c>
      <c r="AC25" s="313">
        <f>'2.SimulaciónTendencial'!AA26</f>
        <v>10595</v>
      </c>
    </row>
    <row r="26" spans="1:29" s="316" customFormat="1" x14ac:dyDescent="0.25">
      <c r="A26" s="633"/>
      <c r="B26" s="633"/>
      <c r="C26" s="267" t="s">
        <v>221</v>
      </c>
      <c r="D26" s="314">
        <f>IF('5.ParámetrosPlanta'!$B$8&gt;D25,D25,'5.ParámetrosPlanta'!$B$8)</f>
        <v>2988</v>
      </c>
      <c r="E26" s="314">
        <f>IF('5.ParámetrosPlanta'!$B$8&gt;E25,E25,'5.ParámetrosPlanta'!$B$8)</f>
        <v>2988</v>
      </c>
      <c r="F26" s="314">
        <f>IF('5.ParámetrosPlanta'!$B$8&gt;F25,F25,'5.ParámetrosPlanta'!$B$8)</f>
        <v>2988</v>
      </c>
      <c r="G26" s="314">
        <f>IF('5.ParámetrosPlanta'!$B$8&gt;G25,G25,'5.ParámetrosPlanta'!$B$8)</f>
        <v>2988</v>
      </c>
      <c r="H26" s="314">
        <f>IF('5.ParámetrosPlanta'!$B$8&gt;H25,H25,'5.ParámetrosPlanta'!$B$8)</f>
        <v>2988</v>
      </c>
      <c r="I26" s="314">
        <f>IF('5.ParámetrosPlanta'!$B$8&gt;I25,I25,'5.ParámetrosPlanta'!$B$8)</f>
        <v>2988</v>
      </c>
      <c r="J26" s="314">
        <f>IF('5.ParámetrosPlanta'!$B$8&gt;J25,J25,'5.ParámetrosPlanta'!$B$8)</f>
        <v>2988</v>
      </c>
      <c r="K26" s="314">
        <f>IF('5.ParámetrosPlanta'!$B$8&gt;K25,K25,'5.ParámetrosPlanta'!$B$8)</f>
        <v>2988</v>
      </c>
      <c r="L26" s="314">
        <f>IF('5.ParámetrosPlanta'!$B$8&gt;L25,L25,'5.ParámetrosPlanta'!$B$8)</f>
        <v>2988</v>
      </c>
      <c r="M26" s="314">
        <f>IF('5.ParámetrosPlanta'!$B$8&gt;M25,M25,'5.ParámetrosPlanta'!$B$8)</f>
        <v>2988</v>
      </c>
      <c r="N26" s="314">
        <f>IF('5.ParámetrosPlanta'!$B$8&gt;N25,N25,'5.ParámetrosPlanta'!$B$8)</f>
        <v>2988</v>
      </c>
      <c r="O26" s="314">
        <f>IF('5.ParámetrosPlanta'!$B$8&gt;O25,O25,'5.ParámetrosPlanta'!$B$8)</f>
        <v>2988</v>
      </c>
      <c r="P26" s="314">
        <f>IF('5.ParámetrosPlanta'!$B$8&gt;P25,P25,'5.ParámetrosPlanta'!$B$8)</f>
        <v>2988</v>
      </c>
      <c r="Q26" s="314">
        <f>IF('5.ParámetrosPlanta'!$B$8&gt;Q25,Q25,'5.ParámetrosPlanta'!$B$8)</f>
        <v>2988</v>
      </c>
      <c r="R26" s="314">
        <f>IF('5.ParámetrosPlanta'!$B$8&gt;R25,R25,'5.ParámetrosPlanta'!$B$8)</f>
        <v>2988</v>
      </c>
      <c r="S26" s="314">
        <f>IF('5.ParámetrosPlanta'!$B$8&gt;S25,S25,'5.ParámetrosPlanta'!$B$8)</f>
        <v>2988</v>
      </c>
      <c r="T26" s="314">
        <f>IF('5.ParámetrosPlanta'!$B$8&gt;T25,T25,'5.ParámetrosPlanta'!$B$8)</f>
        <v>2988</v>
      </c>
      <c r="U26" s="314">
        <f>IF('5.ParámetrosPlanta'!$B$8&gt;U25,U25,'5.ParámetrosPlanta'!$B$8)</f>
        <v>2988</v>
      </c>
      <c r="V26" s="314">
        <f>IF('5.ParámetrosPlanta'!$B$8&gt;V25,V25,'5.ParámetrosPlanta'!$B$8)</f>
        <v>2988</v>
      </c>
      <c r="W26" s="314">
        <f>IF('5.ParámetrosPlanta'!$B$8&gt;W25,W25,'5.ParámetrosPlanta'!$B$8)</f>
        <v>2988</v>
      </c>
      <c r="X26" s="314">
        <f>IF('5.ParámetrosPlanta'!$B$8&gt;X25,X25,'5.ParámetrosPlanta'!$B$8)</f>
        <v>2988</v>
      </c>
      <c r="Y26" s="314">
        <f>IF('5.ParámetrosPlanta'!$B$8&gt;Y25,Y25,'5.ParámetrosPlanta'!$B$8)</f>
        <v>2988</v>
      </c>
      <c r="Z26" s="314">
        <f>IF('5.ParámetrosPlanta'!$B$8&gt;Z25,Z25,'5.ParámetrosPlanta'!$B$8)</f>
        <v>2988</v>
      </c>
      <c r="AA26" s="314">
        <f>IF('5.ParámetrosPlanta'!$B$8&gt;AA25,AA25,'5.ParámetrosPlanta'!$B$8)</f>
        <v>2988</v>
      </c>
      <c r="AB26" s="314">
        <f>IF('5.ParámetrosPlanta'!$B$8&gt;AB25,AB25,'5.ParámetrosPlanta'!$B$8)</f>
        <v>2988</v>
      </c>
      <c r="AC26" s="315">
        <f>IF('5.ParámetrosPlanta'!$B$8&gt;AC25,AC25,'5.ParámetrosPlanta'!$B$8)</f>
        <v>2988</v>
      </c>
    </row>
    <row r="27" spans="1:29" s="316" customFormat="1" x14ac:dyDescent="0.25">
      <c r="A27" s="633"/>
      <c r="B27" s="633"/>
      <c r="C27" s="267" t="s">
        <v>192</v>
      </c>
      <c r="D27" s="317">
        <f>D25-D26</f>
        <v>6304</v>
      </c>
      <c r="E27" s="317">
        <f t="shared" ref="E27:AC27" si="4">E25-E26</f>
        <v>9282</v>
      </c>
      <c r="F27" s="317">
        <f t="shared" si="4"/>
        <v>11640</v>
      </c>
      <c r="G27" s="317">
        <f t="shared" si="4"/>
        <v>10655</v>
      </c>
      <c r="H27" s="317">
        <f t="shared" si="4"/>
        <v>10648</v>
      </c>
      <c r="I27" s="317">
        <f t="shared" si="4"/>
        <v>10625</v>
      </c>
      <c r="J27" s="317">
        <f t="shared" si="4"/>
        <v>10393</v>
      </c>
      <c r="K27" s="317">
        <f t="shared" si="4"/>
        <v>10235</v>
      </c>
      <c r="L27" s="317">
        <f t="shared" si="4"/>
        <v>10083</v>
      </c>
      <c r="M27" s="317">
        <f t="shared" si="4"/>
        <v>9917</v>
      </c>
      <c r="N27" s="317">
        <f t="shared" si="4"/>
        <v>9760</v>
      </c>
      <c r="O27" s="317">
        <f t="shared" si="4"/>
        <v>9604</v>
      </c>
      <c r="P27" s="317">
        <f t="shared" si="4"/>
        <v>9450</v>
      </c>
      <c r="Q27" s="317">
        <f t="shared" si="4"/>
        <v>9298</v>
      </c>
      <c r="R27" s="317">
        <f t="shared" si="4"/>
        <v>9146</v>
      </c>
      <c r="S27" s="317">
        <f t="shared" si="4"/>
        <v>8998</v>
      </c>
      <c r="T27" s="317">
        <f t="shared" si="4"/>
        <v>8850</v>
      </c>
      <c r="U27" s="317">
        <f t="shared" si="4"/>
        <v>8706</v>
      </c>
      <c r="V27" s="317">
        <f t="shared" si="4"/>
        <v>8562</v>
      </c>
      <c r="W27" s="317">
        <f t="shared" si="4"/>
        <v>8421</v>
      </c>
      <c r="X27" s="317">
        <f t="shared" si="4"/>
        <v>8281</v>
      </c>
      <c r="Y27" s="317">
        <f t="shared" si="4"/>
        <v>8143</v>
      </c>
      <c r="Z27" s="317">
        <f t="shared" si="4"/>
        <v>8006</v>
      </c>
      <c r="AA27" s="317">
        <f t="shared" si="4"/>
        <v>7872</v>
      </c>
      <c r="AB27" s="317">
        <f t="shared" si="4"/>
        <v>7739</v>
      </c>
      <c r="AC27" s="318">
        <f t="shared" si="4"/>
        <v>7607</v>
      </c>
    </row>
    <row r="28" spans="1:29" s="316" customFormat="1" x14ac:dyDescent="0.25">
      <c r="A28" s="633"/>
      <c r="B28" s="633"/>
      <c r="C28" s="267" t="s">
        <v>222</v>
      </c>
      <c r="D28" s="317">
        <f>ROUNDDOWN(D26*Anexo.CálculoParámetros!C$25,0)</f>
        <v>0</v>
      </c>
      <c r="E28" s="317">
        <f>ROUNDDOWN(E26*Anexo.CálculoParámetros!D25,0)</f>
        <v>0</v>
      </c>
      <c r="F28" s="317">
        <f>ROUNDDOWN(F26*Anexo.CálculoParámetros!E25,0)</f>
        <v>0</v>
      </c>
      <c r="G28" s="317">
        <f>ROUNDDOWN(G26*Anexo.CálculoParámetros!F25,0)</f>
        <v>896</v>
      </c>
      <c r="H28" s="317">
        <f>ROUNDDOWN(H26*Anexo.CálculoParámetros!G25,0)</f>
        <v>1494</v>
      </c>
      <c r="I28" s="317">
        <f>ROUNDDOWN(I26*Anexo.CálculoParámetros!H25,0)</f>
        <v>2091</v>
      </c>
      <c r="J28" s="317">
        <f>ROUNDDOWN(J26*Anexo.CálculoParámetros!I25,0)</f>
        <v>2091</v>
      </c>
      <c r="K28" s="317">
        <f>ROUNDDOWN(K26*Anexo.CálculoParámetros!J25,0)</f>
        <v>2091</v>
      </c>
      <c r="L28" s="317">
        <f>ROUNDDOWN(L26*Anexo.CálculoParámetros!K25,0)</f>
        <v>2091</v>
      </c>
      <c r="M28" s="317">
        <f>ROUNDDOWN(M26*Anexo.CálculoParámetros!L25,0)</f>
        <v>2091</v>
      </c>
      <c r="N28" s="317">
        <f>ROUNDDOWN(N26*Anexo.CálculoParámetros!M25,0)</f>
        <v>2091</v>
      </c>
      <c r="O28" s="317">
        <f>ROUNDDOWN(O26*Anexo.CálculoParámetros!N25,0)</f>
        <v>2091</v>
      </c>
      <c r="P28" s="317">
        <f>ROUNDDOWN(P26*Anexo.CálculoParámetros!O25,0)</f>
        <v>2091</v>
      </c>
      <c r="Q28" s="317">
        <f>ROUNDDOWN(Q26*Anexo.CálculoParámetros!P25,0)</f>
        <v>2091</v>
      </c>
      <c r="R28" s="317">
        <f>ROUNDDOWN(R26*Anexo.CálculoParámetros!Q25,0)</f>
        <v>2091</v>
      </c>
      <c r="S28" s="317">
        <f>ROUNDDOWN(S26*Anexo.CálculoParámetros!R25,0)</f>
        <v>2091</v>
      </c>
      <c r="T28" s="317">
        <f>ROUNDDOWN(T26*Anexo.CálculoParámetros!S25,0)</f>
        <v>2091</v>
      </c>
      <c r="U28" s="317">
        <f>ROUNDDOWN(U26*Anexo.CálculoParámetros!T25,0)</f>
        <v>2091</v>
      </c>
      <c r="V28" s="317">
        <f>ROUNDDOWN(V26*Anexo.CálculoParámetros!U25,0)</f>
        <v>2091</v>
      </c>
      <c r="W28" s="317">
        <f>ROUNDDOWN(W26*Anexo.CálculoParámetros!V25,0)</f>
        <v>2091</v>
      </c>
      <c r="X28" s="317">
        <f>ROUNDDOWN(X26*Anexo.CálculoParámetros!W25,0)</f>
        <v>2091</v>
      </c>
      <c r="Y28" s="317">
        <f>ROUNDDOWN(Y26*Anexo.CálculoParámetros!X25,0)</f>
        <v>2091</v>
      </c>
      <c r="Z28" s="317">
        <f>ROUNDDOWN(Z26*Anexo.CálculoParámetros!Y25,0)</f>
        <v>2091</v>
      </c>
      <c r="AA28" s="317">
        <f>ROUNDDOWN(AA26*Anexo.CálculoParámetros!Z25,0)</f>
        <v>2091</v>
      </c>
      <c r="AB28" s="317">
        <f>ROUNDDOWN(AB26*Anexo.CálculoParámetros!AA25,0)</f>
        <v>2091</v>
      </c>
      <c r="AC28" s="318">
        <f>ROUNDDOWN(AC26*Anexo.CálculoParámetros!AB25,0)</f>
        <v>2091</v>
      </c>
    </row>
    <row r="29" spans="1:29" ht="15.75" thickBot="1" x14ac:dyDescent="0.3">
      <c r="A29" s="633"/>
      <c r="B29" s="633"/>
      <c r="C29" s="268" t="s">
        <v>223</v>
      </c>
      <c r="D29" s="320">
        <f>ROUNDDOWN(D27*Anexo.CálculoParámetros!C$26,0)</f>
        <v>0</v>
      </c>
      <c r="E29" s="320">
        <f>ROUNDDOWN(E27*Anexo.CálculoParámetros!D26,0)</f>
        <v>0</v>
      </c>
      <c r="F29" s="320">
        <f>ROUNDDOWN(F27*Anexo.CálculoParámetros!E26,0)</f>
        <v>0</v>
      </c>
      <c r="G29" s="320">
        <f>ROUNDDOWN(G27*Anexo.CálculoParámetros!F26,0)</f>
        <v>0</v>
      </c>
      <c r="H29" s="320">
        <f>ROUNDDOWN(H27*Anexo.CálculoParámetros!G26,0)</f>
        <v>1064</v>
      </c>
      <c r="I29" s="320">
        <f>ROUNDDOWN(I27*Anexo.CálculoParámetros!H26,0)</f>
        <v>2125</v>
      </c>
      <c r="J29" s="320">
        <f>ROUNDDOWN(J27*Anexo.CálculoParámetros!I26,0)</f>
        <v>5196</v>
      </c>
      <c r="K29" s="320">
        <f>ROUNDDOWN(K27*Anexo.CálculoParámetros!J26,0)</f>
        <v>8188</v>
      </c>
      <c r="L29" s="320">
        <f>ROUNDDOWN(L27*Anexo.CálculoParámetros!K26,0)</f>
        <v>8066</v>
      </c>
      <c r="M29" s="320">
        <f>ROUNDDOWN(M27*Anexo.CálculoParámetros!L26,0)</f>
        <v>7933</v>
      </c>
      <c r="N29" s="320">
        <f>ROUNDDOWN(N27*Anexo.CálculoParámetros!M26,0)</f>
        <v>7808</v>
      </c>
      <c r="O29" s="320">
        <f>ROUNDDOWN(O27*Anexo.CálculoParámetros!N26,0)</f>
        <v>7683</v>
      </c>
      <c r="P29" s="320">
        <f>ROUNDDOWN(P27*Anexo.CálculoParámetros!O26,0)</f>
        <v>7560</v>
      </c>
      <c r="Q29" s="320">
        <f>ROUNDDOWN(Q27*Anexo.CálculoParámetros!P26,0)</f>
        <v>7438</v>
      </c>
      <c r="R29" s="320">
        <f>ROUNDDOWN(R27*Anexo.CálculoParámetros!Q26,0)</f>
        <v>7316</v>
      </c>
      <c r="S29" s="320">
        <f>ROUNDDOWN(S27*Anexo.CálculoParámetros!R26,0)</f>
        <v>7198</v>
      </c>
      <c r="T29" s="320">
        <f>ROUNDDOWN(T27*Anexo.CálculoParámetros!S26,0)</f>
        <v>7080</v>
      </c>
      <c r="U29" s="320">
        <f>ROUNDDOWN(U27*Anexo.CálculoParámetros!T26,0)</f>
        <v>6964</v>
      </c>
      <c r="V29" s="320">
        <f>ROUNDDOWN(V27*Anexo.CálculoParámetros!U26,0)</f>
        <v>6849</v>
      </c>
      <c r="W29" s="320">
        <f>ROUNDDOWN(W27*Anexo.CálculoParámetros!V26,0)</f>
        <v>6736</v>
      </c>
      <c r="X29" s="320">
        <f>ROUNDDOWN(X27*Anexo.CálculoParámetros!W26,0)</f>
        <v>6624</v>
      </c>
      <c r="Y29" s="320">
        <f>ROUNDDOWN(Y27*Anexo.CálculoParámetros!X26,0)</f>
        <v>6514</v>
      </c>
      <c r="Z29" s="320">
        <f>ROUNDDOWN(Z27*Anexo.CálculoParámetros!Y26,0)</f>
        <v>6404</v>
      </c>
      <c r="AA29" s="320">
        <f>ROUNDDOWN(AA27*Anexo.CálculoParámetros!Z26,0)</f>
        <v>6297</v>
      </c>
      <c r="AB29" s="320">
        <f>ROUNDDOWN(AB27*Anexo.CálculoParámetros!AA26,0)</f>
        <v>6191</v>
      </c>
      <c r="AC29" s="321">
        <f>ROUNDDOWN(AC27*Anexo.CálculoParámetros!AB26,0)</f>
        <v>6085</v>
      </c>
    </row>
    <row r="30" spans="1:29" s="281" customFormat="1" x14ac:dyDescent="0.25">
      <c r="A30" s="633"/>
      <c r="B30" s="632" t="s">
        <v>80</v>
      </c>
      <c r="C30" s="311" t="s">
        <v>220</v>
      </c>
      <c r="D30" s="312">
        <f>'2.SimulaciónTendencial'!B27</f>
        <v>8432</v>
      </c>
      <c r="E30" s="312">
        <f>'2.SimulaciónTendencial'!C27</f>
        <v>10053</v>
      </c>
      <c r="F30" s="312">
        <f>'2.SimulaciónTendencial'!D27</f>
        <v>9376</v>
      </c>
      <c r="G30" s="312">
        <f>'2.SimulaciónTendencial'!E27</f>
        <v>9370</v>
      </c>
      <c r="H30" s="312">
        <f>'2.SimulaciónTendencial'!F27</f>
        <v>9355</v>
      </c>
      <c r="I30" s="312">
        <f>'2.SimulaciónTendencial'!G27</f>
        <v>9196</v>
      </c>
      <c r="J30" s="312">
        <f>'2.SimulaciónTendencial'!H27</f>
        <v>9087</v>
      </c>
      <c r="K30" s="312">
        <f>'2.SimulaciónTendencial'!I27</f>
        <v>8983</v>
      </c>
      <c r="L30" s="312">
        <f>'2.SimulaciónTendencial'!J27</f>
        <v>8869</v>
      </c>
      <c r="M30" s="312">
        <f>'2.SimulaciónTendencial'!K27</f>
        <v>8760</v>
      </c>
      <c r="N30" s="312">
        <f>'2.SimulaciónTendencial'!L27</f>
        <v>8654</v>
      </c>
      <c r="O30" s="312">
        <f>'2.SimulaciónTendencial'!M27</f>
        <v>8548</v>
      </c>
      <c r="P30" s="312">
        <f>'2.SimulaciónTendencial'!N27</f>
        <v>8443</v>
      </c>
      <c r="Q30" s="312">
        <f>'2.SimulaciónTendencial'!O27</f>
        <v>8339</v>
      </c>
      <c r="R30" s="312">
        <f>'2.SimulaciónTendencial'!P27</f>
        <v>8237</v>
      </c>
      <c r="S30" s="312">
        <f>'2.SimulaciónTendencial'!Q27</f>
        <v>8136</v>
      </c>
      <c r="T30" s="312">
        <f>'2.SimulaciónTendencial'!R27</f>
        <v>8036</v>
      </c>
      <c r="U30" s="312">
        <f>'2.SimulaciónTendencial'!S27</f>
        <v>7938</v>
      </c>
      <c r="V30" s="312">
        <f>'2.SimulaciónTendencial'!T27</f>
        <v>7840</v>
      </c>
      <c r="W30" s="312">
        <f>'2.SimulaciónTendencial'!U27</f>
        <v>7744</v>
      </c>
      <c r="X30" s="312">
        <f>'2.SimulaciónTendencial'!V27</f>
        <v>7649</v>
      </c>
      <c r="Y30" s="312">
        <f>'2.SimulaciónTendencial'!W27</f>
        <v>7555</v>
      </c>
      <c r="Z30" s="312">
        <f>'2.SimulaciónTendencial'!X27</f>
        <v>7463</v>
      </c>
      <c r="AA30" s="312">
        <f>'2.SimulaciónTendencial'!Y27</f>
        <v>7371</v>
      </c>
      <c r="AB30" s="312">
        <f>'2.SimulaciónTendencial'!Z27</f>
        <v>7280</v>
      </c>
      <c r="AC30" s="313">
        <f>'2.SimulaciónTendencial'!AA27</f>
        <v>7192</v>
      </c>
    </row>
    <row r="31" spans="1:29" s="316" customFormat="1" x14ac:dyDescent="0.25">
      <c r="A31" s="633"/>
      <c r="B31" s="633"/>
      <c r="C31" s="267" t="s">
        <v>221</v>
      </c>
      <c r="D31" s="314">
        <f>IF('5.ParámetrosPlanta'!$B$9&gt;D30,D30,'5.ParámetrosPlanta'!$B$9)</f>
        <v>1078</v>
      </c>
      <c r="E31" s="314">
        <f>IF('5.ParámetrosPlanta'!$B$9&gt;E30,E30,'5.ParámetrosPlanta'!$B$9)</f>
        <v>1078</v>
      </c>
      <c r="F31" s="314">
        <f>IF('5.ParámetrosPlanta'!$B$9&gt;F30,F30,'5.ParámetrosPlanta'!$B$9)</f>
        <v>1078</v>
      </c>
      <c r="G31" s="314">
        <f>IF('5.ParámetrosPlanta'!$B$9&gt;G30,G30,'5.ParámetrosPlanta'!$B$9)</f>
        <v>1078</v>
      </c>
      <c r="H31" s="314">
        <f>IF('5.ParámetrosPlanta'!$B$9&gt;H30,H30,'5.ParámetrosPlanta'!$B$9)</f>
        <v>1078</v>
      </c>
      <c r="I31" s="314">
        <f>IF('5.ParámetrosPlanta'!$B$9&gt;I30,I30,'5.ParámetrosPlanta'!$B$9)</f>
        <v>1078</v>
      </c>
      <c r="J31" s="314">
        <f>IF('5.ParámetrosPlanta'!$B$9&gt;J30,J30,'5.ParámetrosPlanta'!$B$9)</f>
        <v>1078</v>
      </c>
      <c r="K31" s="314">
        <f>IF('5.ParámetrosPlanta'!$B$9&gt;K30,K30,'5.ParámetrosPlanta'!$B$9)</f>
        <v>1078</v>
      </c>
      <c r="L31" s="314">
        <f>IF('5.ParámetrosPlanta'!$B$9&gt;L30,L30,'5.ParámetrosPlanta'!$B$9)</f>
        <v>1078</v>
      </c>
      <c r="M31" s="314">
        <f>IF('5.ParámetrosPlanta'!$B$9&gt;M30,M30,'5.ParámetrosPlanta'!$B$9)</f>
        <v>1078</v>
      </c>
      <c r="N31" s="314">
        <f>IF('5.ParámetrosPlanta'!$B$9&gt;N30,N30,'5.ParámetrosPlanta'!$B$9)</f>
        <v>1078</v>
      </c>
      <c r="O31" s="314">
        <f>IF('5.ParámetrosPlanta'!$B$9&gt;O30,O30,'5.ParámetrosPlanta'!$B$9)</f>
        <v>1078</v>
      </c>
      <c r="P31" s="314">
        <f>IF('5.ParámetrosPlanta'!$B$9&gt;P30,P30,'5.ParámetrosPlanta'!$B$9)</f>
        <v>1078</v>
      </c>
      <c r="Q31" s="314">
        <f>IF('5.ParámetrosPlanta'!$B$9&gt;Q30,Q30,'5.ParámetrosPlanta'!$B$9)</f>
        <v>1078</v>
      </c>
      <c r="R31" s="314">
        <f>IF('5.ParámetrosPlanta'!$B$9&gt;R30,R30,'5.ParámetrosPlanta'!$B$9)</f>
        <v>1078</v>
      </c>
      <c r="S31" s="314">
        <f>IF('5.ParámetrosPlanta'!$B$9&gt;S30,S30,'5.ParámetrosPlanta'!$B$9)</f>
        <v>1078</v>
      </c>
      <c r="T31" s="314">
        <f>IF('5.ParámetrosPlanta'!$B$9&gt;T30,T30,'5.ParámetrosPlanta'!$B$9)</f>
        <v>1078</v>
      </c>
      <c r="U31" s="314">
        <f>IF('5.ParámetrosPlanta'!$B$9&gt;U30,U30,'5.ParámetrosPlanta'!$B$9)</f>
        <v>1078</v>
      </c>
      <c r="V31" s="314">
        <f>IF('5.ParámetrosPlanta'!$B$9&gt;V30,V30,'5.ParámetrosPlanta'!$B$9)</f>
        <v>1078</v>
      </c>
      <c r="W31" s="314">
        <f>IF('5.ParámetrosPlanta'!$B$9&gt;W30,W30,'5.ParámetrosPlanta'!$B$9)</f>
        <v>1078</v>
      </c>
      <c r="X31" s="314">
        <f>IF('5.ParámetrosPlanta'!$B$9&gt;X30,X30,'5.ParámetrosPlanta'!$B$9)</f>
        <v>1078</v>
      </c>
      <c r="Y31" s="314">
        <f>IF('5.ParámetrosPlanta'!$B$9&gt;Y30,Y30,'5.ParámetrosPlanta'!$B$9)</f>
        <v>1078</v>
      </c>
      <c r="Z31" s="314">
        <f>IF('5.ParámetrosPlanta'!$B$9&gt;Z30,Z30,'5.ParámetrosPlanta'!$B$9)</f>
        <v>1078</v>
      </c>
      <c r="AA31" s="314">
        <f>IF('5.ParámetrosPlanta'!$B$9&gt;AA30,AA30,'5.ParámetrosPlanta'!$B$9)</f>
        <v>1078</v>
      </c>
      <c r="AB31" s="314">
        <f>IF('5.ParámetrosPlanta'!$B$9&gt;AB30,AB30,'5.ParámetrosPlanta'!$B$9)</f>
        <v>1078</v>
      </c>
      <c r="AC31" s="315">
        <f>IF('5.ParámetrosPlanta'!$B$9&gt;AC30,AC30,'5.ParámetrosPlanta'!$B$9)</f>
        <v>1078</v>
      </c>
    </row>
    <row r="32" spans="1:29" s="316" customFormat="1" x14ac:dyDescent="0.25">
      <c r="A32" s="633"/>
      <c r="B32" s="633"/>
      <c r="C32" s="267" t="s">
        <v>192</v>
      </c>
      <c r="D32" s="317">
        <f>D30-D31</f>
        <v>7354</v>
      </c>
      <c r="E32" s="317">
        <f t="shared" ref="E32:AC32" si="5">E30-E31</f>
        <v>8975</v>
      </c>
      <c r="F32" s="317">
        <f t="shared" si="5"/>
        <v>8298</v>
      </c>
      <c r="G32" s="317">
        <f t="shared" si="5"/>
        <v>8292</v>
      </c>
      <c r="H32" s="317">
        <f t="shared" si="5"/>
        <v>8277</v>
      </c>
      <c r="I32" s="317">
        <f t="shared" si="5"/>
        <v>8118</v>
      </c>
      <c r="J32" s="317">
        <f t="shared" si="5"/>
        <v>8009</v>
      </c>
      <c r="K32" s="317">
        <f t="shared" si="5"/>
        <v>7905</v>
      </c>
      <c r="L32" s="317">
        <f t="shared" si="5"/>
        <v>7791</v>
      </c>
      <c r="M32" s="317">
        <f t="shared" si="5"/>
        <v>7682</v>
      </c>
      <c r="N32" s="317">
        <f t="shared" si="5"/>
        <v>7576</v>
      </c>
      <c r="O32" s="317">
        <f t="shared" si="5"/>
        <v>7470</v>
      </c>
      <c r="P32" s="317">
        <f t="shared" si="5"/>
        <v>7365</v>
      </c>
      <c r="Q32" s="317">
        <f t="shared" si="5"/>
        <v>7261</v>
      </c>
      <c r="R32" s="317">
        <f t="shared" si="5"/>
        <v>7159</v>
      </c>
      <c r="S32" s="317">
        <f t="shared" si="5"/>
        <v>7058</v>
      </c>
      <c r="T32" s="317">
        <f t="shared" si="5"/>
        <v>6958</v>
      </c>
      <c r="U32" s="317">
        <f t="shared" si="5"/>
        <v>6860</v>
      </c>
      <c r="V32" s="317">
        <f t="shared" si="5"/>
        <v>6762</v>
      </c>
      <c r="W32" s="317">
        <f t="shared" si="5"/>
        <v>6666</v>
      </c>
      <c r="X32" s="317">
        <f t="shared" si="5"/>
        <v>6571</v>
      </c>
      <c r="Y32" s="317">
        <f t="shared" si="5"/>
        <v>6477</v>
      </c>
      <c r="Z32" s="317">
        <f t="shared" si="5"/>
        <v>6385</v>
      </c>
      <c r="AA32" s="317">
        <f t="shared" si="5"/>
        <v>6293</v>
      </c>
      <c r="AB32" s="317">
        <f t="shared" si="5"/>
        <v>6202</v>
      </c>
      <c r="AC32" s="318">
        <f t="shared" si="5"/>
        <v>6114</v>
      </c>
    </row>
    <row r="33" spans="1:29" s="316" customFormat="1" x14ac:dyDescent="0.25">
      <c r="A33" s="633"/>
      <c r="B33" s="633"/>
      <c r="C33" s="267" t="s">
        <v>222</v>
      </c>
      <c r="D33" s="317">
        <f>ROUNDDOWN(D31*Anexo.CálculoParámetros!C$27,0)</f>
        <v>0</v>
      </c>
      <c r="E33" s="317">
        <f>ROUNDDOWN(E31*Anexo.CálculoParámetros!D27,0)</f>
        <v>0</v>
      </c>
      <c r="F33" s="317">
        <f>ROUNDDOWN(F31*Anexo.CálculoParámetros!E27,0)</f>
        <v>0</v>
      </c>
      <c r="G33" s="317">
        <f>ROUNDDOWN(G31*Anexo.CálculoParámetros!F27,0)</f>
        <v>323</v>
      </c>
      <c r="H33" s="317">
        <f>ROUNDDOWN(H31*Anexo.CálculoParámetros!G27,0)</f>
        <v>539</v>
      </c>
      <c r="I33" s="317">
        <f>ROUNDDOWN(I31*Anexo.CálculoParámetros!H27,0)</f>
        <v>539</v>
      </c>
      <c r="J33" s="317">
        <f>ROUNDDOWN(J31*Anexo.CálculoParámetros!I27,0)</f>
        <v>539</v>
      </c>
      <c r="K33" s="317">
        <f>ROUNDDOWN(K31*Anexo.CálculoParámetros!J27,0)</f>
        <v>539</v>
      </c>
      <c r="L33" s="317">
        <f>ROUNDDOWN(L31*Anexo.CálculoParámetros!K27,0)</f>
        <v>539</v>
      </c>
      <c r="M33" s="317">
        <f>ROUNDDOWN(M31*Anexo.CálculoParámetros!L27,0)</f>
        <v>539</v>
      </c>
      <c r="N33" s="317">
        <f>ROUNDDOWN(N31*Anexo.CálculoParámetros!M27,0)</f>
        <v>539</v>
      </c>
      <c r="O33" s="317">
        <f>ROUNDDOWN(O31*Anexo.CálculoParámetros!N27,0)</f>
        <v>539</v>
      </c>
      <c r="P33" s="317">
        <f>ROUNDDOWN(P31*Anexo.CálculoParámetros!O27,0)</f>
        <v>539</v>
      </c>
      <c r="Q33" s="317">
        <f>ROUNDDOWN(Q31*Anexo.CálculoParámetros!P27,0)</f>
        <v>539</v>
      </c>
      <c r="R33" s="317">
        <f>ROUNDDOWN(R31*Anexo.CálculoParámetros!Q27,0)</f>
        <v>539</v>
      </c>
      <c r="S33" s="317">
        <f>ROUNDDOWN(S31*Anexo.CálculoParámetros!R27,0)</f>
        <v>539</v>
      </c>
      <c r="T33" s="317">
        <f>ROUNDDOWN(T31*Anexo.CálculoParámetros!S27,0)</f>
        <v>539</v>
      </c>
      <c r="U33" s="317">
        <f>ROUNDDOWN(U31*Anexo.CálculoParámetros!T27,0)</f>
        <v>539</v>
      </c>
      <c r="V33" s="317">
        <f>ROUNDDOWN(V31*Anexo.CálculoParámetros!U27,0)</f>
        <v>539</v>
      </c>
      <c r="W33" s="317">
        <f>ROUNDDOWN(W31*Anexo.CálculoParámetros!V27,0)</f>
        <v>539</v>
      </c>
      <c r="X33" s="317">
        <f>ROUNDDOWN(X31*Anexo.CálculoParámetros!W27,0)</f>
        <v>539</v>
      </c>
      <c r="Y33" s="317">
        <f>ROUNDDOWN(Y31*Anexo.CálculoParámetros!X27,0)</f>
        <v>539</v>
      </c>
      <c r="Z33" s="317">
        <f>ROUNDDOWN(Z31*Anexo.CálculoParámetros!Y27,0)</f>
        <v>539</v>
      </c>
      <c r="AA33" s="317">
        <f>ROUNDDOWN(AA31*Anexo.CálculoParámetros!Z27,0)</f>
        <v>539</v>
      </c>
      <c r="AB33" s="317">
        <f>ROUNDDOWN(AB31*Anexo.CálculoParámetros!AA27,0)</f>
        <v>539</v>
      </c>
      <c r="AC33" s="318">
        <f>ROUNDDOWN(AC31*Anexo.CálculoParámetros!AB27,0)</f>
        <v>539</v>
      </c>
    </row>
    <row r="34" spans="1:29" ht="15.75" thickBot="1" x14ac:dyDescent="0.3">
      <c r="A34" s="633"/>
      <c r="B34" s="633"/>
      <c r="C34" s="268" t="s">
        <v>223</v>
      </c>
      <c r="D34" s="322">
        <f>ROUNDDOWN(D32*Anexo.CálculoParámetros!C$28,0)</f>
        <v>0</v>
      </c>
      <c r="E34" s="322">
        <f>ROUNDDOWN(E32*Anexo.CálculoParámetros!D28,0)</f>
        <v>0</v>
      </c>
      <c r="F34" s="322">
        <f>ROUNDDOWN(F32*Anexo.CálculoParámetros!E28,0)</f>
        <v>0</v>
      </c>
      <c r="G34" s="322">
        <f>ROUNDDOWN(G32*Anexo.CálculoParámetros!F28,0)</f>
        <v>0</v>
      </c>
      <c r="H34" s="322">
        <f>ROUNDDOWN(H32*Anexo.CálculoParámetros!G28,0)</f>
        <v>0</v>
      </c>
      <c r="I34" s="322">
        <f>ROUNDDOWN(I32*Anexo.CálculoParámetros!H28,0)</f>
        <v>0</v>
      </c>
      <c r="J34" s="322">
        <f>ROUNDDOWN(J32*Anexo.CálculoParámetros!I28,0)</f>
        <v>0</v>
      </c>
      <c r="K34" s="322">
        <f>ROUNDDOWN(K32*Anexo.CálculoParámetros!J28,0)</f>
        <v>0</v>
      </c>
      <c r="L34" s="322">
        <f>ROUNDDOWN(L32*Anexo.CálculoParámetros!K28,0)</f>
        <v>0</v>
      </c>
      <c r="M34" s="322">
        <f>ROUNDDOWN(M32*Anexo.CálculoParámetros!L28,0)</f>
        <v>0</v>
      </c>
      <c r="N34" s="322">
        <f>ROUNDDOWN(N32*Anexo.CálculoParámetros!M28,0)</f>
        <v>0</v>
      </c>
      <c r="O34" s="322">
        <f>ROUNDDOWN(O32*Anexo.CálculoParámetros!N28,0)</f>
        <v>0</v>
      </c>
      <c r="P34" s="322">
        <f>ROUNDDOWN(P32*Anexo.CálculoParámetros!O28,0)</f>
        <v>0</v>
      </c>
      <c r="Q34" s="322">
        <f>ROUNDDOWN(Q32*Anexo.CálculoParámetros!P28,0)</f>
        <v>0</v>
      </c>
      <c r="R34" s="322">
        <f>ROUNDDOWN(R32*Anexo.CálculoParámetros!Q28,0)</f>
        <v>0</v>
      </c>
      <c r="S34" s="322">
        <f>ROUNDDOWN(S32*Anexo.CálculoParámetros!R28,0)</f>
        <v>0</v>
      </c>
      <c r="T34" s="322">
        <f>ROUNDDOWN(T32*Anexo.CálculoParámetros!S28,0)</f>
        <v>0</v>
      </c>
      <c r="U34" s="322">
        <f>ROUNDDOWN(U32*Anexo.CálculoParámetros!T28,0)</f>
        <v>0</v>
      </c>
      <c r="V34" s="322">
        <f>ROUNDDOWN(V32*Anexo.CálculoParámetros!U28,0)</f>
        <v>0</v>
      </c>
      <c r="W34" s="322">
        <f>ROUNDDOWN(W32*Anexo.CálculoParámetros!V28,0)</f>
        <v>0</v>
      </c>
      <c r="X34" s="322">
        <f>ROUNDDOWN(X32*Anexo.CálculoParámetros!W28,0)</f>
        <v>0</v>
      </c>
      <c r="Y34" s="322">
        <f>ROUNDDOWN(Y32*Anexo.CálculoParámetros!X28,0)</f>
        <v>0</v>
      </c>
      <c r="Z34" s="322">
        <f>ROUNDDOWN(Z32*Anexo.CálculoParámetros!Y28,0)</f>
        <v>0</v>
      </c>
      <c r="AA34" s="322">
        <f>ROUNDDOWN(AA32*Anexo.CálculoParámetros!Z28,0)</f>
        <v>0</v>
      </c>
      <c r="AB34" s="322">
        <f>ROUNDDOWN(AB32*Anexo.CálculoParámetros!AA28,0)</f>
        <v>0</v>
      </c>
      <c r="AC34" s="323">
        <f>ROUNDDOWN(AC32*Anexo.CálculoParámetros!AB28,0)</f>
        <v>0</v>
      </c>
    </row>
    <row r="35" spans="1:29" s="327" customFormat="1" ht="15.75" thickBot="1" x14ac:dyDescent="0.3">
      <c r="A35" s="633"/>
      <c r="B35" s="619" t="s">
        <v>224</v>
      </c>
      <c r="C35" s="620"/>
      <c r="D35" s="324">
        <f t="shared" ref="D35:AC35" si="6">D8+D9+D13+D14+D18+D19+D23+D24+D28+D29+D33+D34</f>
        <v>0</v>
      </c>
      <c r="E35" s="325">
        <f t="shared" si="6"/>
        <v>0</v>
      </c>
      <c r="F35" s="325">
        <f t="shared" si="6"/>
        <v>0</v>
      </c>
      <c r="G35" s="325">
        <f t="shared" si="6"/>
        <v>4363</v>
      </c>
      <c r="H35" s="325">
        <f t="shared" si="6"/>
        <v>8927</v>
      </c>
      <c r="I35" s="325">
        <f t="shared" si="6"/>
        <v>13037</v>
      </c>
      <c r="J35" s="325">
        <f t="shared" si="6"/>
        <v>17759</v>
      </c>
      <c r="K35" s="325">
        <f t="shared" si="6"/>
        <v>22277</v>
      </c>
      <c r="L35" s="325">
        <f t="shared" si="6"/>
        <v>22014</v>
      </c>
      <c r="M35" s="325">
        <f t="shared" si="6"/>
        <v>21738</v>
      </c>
      <c r="N35" s="325">
        <f t="shared" si="6"/>
        <v>21472</v>
      </c>
      <c r="O35" s="325">
        <f t="shared" si="6"/>
        <v>21207</v>
      </c>
      <c r="P35" s="325">
        <f t="shared" si="6"/>
        <v>20944</v>
      </c>
      <c r="Q35" s="325">
        <f t="shared" si="6"/>
        <v>20686</v>
      </c>
      <c r="R35" s="325">
        <f t="shared" si="6"/>
        <v>20429</v>
      </c>
      <c r="S35" s="325">
        <f t="shared" si="6"/>
        <v>20176</v>
      </c>
      <c r="T35" s="325">
        <f t="shared" si="6"/>
        <v>19928</v>
      </c>
      <c r="U35" s="325">
        <f t="shared" si="6"/>
        <v>19682</v>
      </c>
      <c r="V35" s="325">
        <f t="shared" si="6"/>
        <v>19438</v>
      </c>
      <c r="W35" s="325">
        <f t="shared" si="6"/>
        <v>19197</v>
      </c>
      <c r="X35" s="325">
        <f t="shared" si="6"/>
        <v>18960</v>
      </c>
      <c r="Y35" s="325">
        <f t="shared" si="6"/>
        <v>18727</v>
      </c>
      <c r="Z35" s="325">
        <f t="shared" si="6"/>
        <v>18493</v>
      </c>
      <c r="AA35" s="325">
        <f t="shared" si="6"/>
        <v>18266</v>
      </c>
      <c r="AB35" s="325">
        <f t="shared" si="6"/>
        <v>18041</v>
      </c>
      <c r="AC35" s="326">
        <f t="shared" si="6"/>
        <v>17816</v>
      </c>
    </row>
    <row r="36" spans="1:29" ht="15.75" thickBot="1" x14ac:dyDescent="0.3">
      <c r="A36" s="634"/>
      <c r="B36" s="621" t="s">
        <v>225</v>
      </c>
      <c r="C36" s="622"/>
      <c r="D36" s="328" t="str">
        <f>IF(D$2='5.ParámetrosPlanta'!$B$12,IF('6.CapturaDisponiblePMixta'!D35&gt;Anexo.CálculoParámetros!$L$2,'6.CapturaDisponiblePMixta'!D35-Anexo.CálculoParámetros!$L$2,"-"),IF('6.CapturaDisponiblePMixta'!D35&gt;Anexo.CálculoParámetros!$L$3,'6.CapturaDisponiblePMixta'!D35-Anexo.CálculoParámetros!$L$3,"-"))</f>
        <v>-</v>
      </c>
      <c r="E36" s="328" t="str">
        <f>IF(E$2='5.ParámetrosPlanta'!$B$12,IF('6.CapturaDisponiblePMixta'!E35&gt;Anexo.CálculoParámetros!$L$2,'6.CapturaDisponiblePMixta'!E35-Anexo.CálculoParámetros!$L$2,"-"),IF('6.CapturaDisponiblePMixta'!E35&gt;Anexo.CálculoParámetros!$L$3,'6.CapturaDisponiblePMixta'!E35-Anexo.CálculoParámetros!$L$3,"-"))</f>
        <v>-</v>
      </c>
      <c r="F36" s="328" t="str">
        <f>IF(F$2='5.ParámetrosPlanta'!$B$12,IF('6.CapturaDisponiblePMixta'!F35&gt;Anexo.CálculoParámetros!$L$2,'6.CapturaDisponiblePMixta'!F35-Anexo.CálculoParámetros!$L$2,"-"),IF('6.CapturaDisponiblePMixta'!F35&gt;Anexo.CálculoParámetros!$L$3,'6.CapturaDisponiblePMixta'!F35-Anexo.CálculoParámetros!$L$3,"-"))</f>
        <v>-</v>
      </c>
      <c r="G36" s="328" t="str">
        <f>IF(G$2='5.ParámetrosPlanta'!$B$12,IF('6.CapturaDisponiblePMixta'!G35&gt;Anexo.CálculoParámetros!$L$2,'6.CapturaDisponiblePMixta'!G35-Anexo.CálculoParámetros!$L$2,"-"),IF('6.CapturaDisponiblePMixta'!G35&gt;Anexo.CálculoParámetros!$L$3,'6.CapturaDisponiblePMixta'!G35-Anexo.CálculoParámetros!$L$3,"-"))</f>
        <v>-</v>
      </c>
      <c r="H36" s="328" t="str">
        <f>IF(H$2='5.ParámetrosPlanta'!$B$12,IF('6.CapturaDisponiblePMixta'!H35&gt;Anexo.CálculoParámetros!$L$2,'6.CapturaDisponiblePMixta'!H35-Anexo.CálculoParámetros!$L$2,"-"),IF('6.CapturaDisponiblePMixta'!H35&gt;Anexo.CálculoParámetros!$L$3,'6.CapturaDisponiblePMixta'!H35-Anexo.CálculoParámetros!$L$3,"-"))</f>
        <v>-</v>
      </c>
      <c r="I36" s="328" t="str">
        <f>IF(I$2='5.ParámetrosPlanta'!$B$12,IF('6.CapturaDisponiblePMixta'!I35&gt;Anexo.CálculoParámetros!$L$2,'6.CapturaDisponiblePMixta'!I35-Anexo.CálculoParámetros!$L$2,"-"),IF('6.CapturaDisponiblePMixta'!I35&gt;Anexo.CálculoParámetros!$L$3,'6.CapturaDisponiblePMixta'!I35-Anexo.CálculoParámetros!$L$3,"-"))</f>
        <v>-</v>
      </c>
      <c r="J36" s="328" t="str">
        <f>IF(J$2='5.ParámetrosPlanta'!$B$12,IF('6.CapturaDisponiblePMixta'!J35&gt;Anexo.CálculoParámetros!$L$2,'6.CapturaDisponiblePMixta'!J35-Anexo.CálculoParámetros!$L$2,"-"),IF('6.CapturaDisponiblePMixta'!J35&gt;Anexo.CálculoParámetros!$L$3,'6.CapturaDisponiblePMixta'!J35-Anexo.CálculoParámetros!$L$3,"-"))</f>
        <v>-</v>
      </c>
      <c r="K36" s="328" t="str">
        <f>IF(K$2='5.ParámetrosPlanta'!$B$12,IF('6.CapturaDisponiblePMixta'!K35&gt;Anexo.CálculoParámetros!$L$2,'6.CapturaDisponiblePMixta'!K35-Anexo.CálculoParámetros!$L$2,"-"),IF('6.CapturaDisponiblePMixta'!K35&gt;Anexo.CálculoParámetros!$L$3,'6.CapturaDisponiblePMixta'!K35-Anexo.CálculoParámetros!$L$3,"-"))</f>
        <v>-</v>
      </c>
      <c r="L36" s="328" t="str">
        <f>IF(L$2='5.ParámetrosPlanta'!$B$12,IF('6.CapturaDisponiblePMixta'!L35&gt;Anexo.CálculoParámetros!$L$2,'6.CapturaDisponiblePMixta'!L35-Anexo.CálculoParámetros!$L$2,"-"),IF('6.CapturaDisponiblePMixta'!L35&gt;Anexo.CálculoParámetros!$L$3,'6.CapturaDisponiblePMixta'!L35-Anexo.CálculoParámetros!$L$3,"-"))</f>
        <v>-</v>
      </c>
      <c r="M36" s="328" t="str">
        <f>IF(M$2='5.ParámetrosPlanta'!$B$12,IF('6.CapturaDisponiblePMixta'!M35&gt;Anexo.CálculoParámetros!$L$2,'6.CapturaDisponiblePMixta'!M35-Anexo.CálculoParámetros!$L$2,"-"),IF('6.CapturaDisponiblePMixta'!M35&gt;Anexo.CálculoParámetros!$L$3,'6.CapturaDisponiblePMixta'!M35-Anexo.CálculoParámetros!$L$3,"-"))</f>
        <v>-</v>
      </c>
      <c r="N36" s="328" t="str">
        <f>IF(N$2='5.ParámetrosPlanta'!$B$12,IF('6.CapturaDisponiblePMixta'!N35&gt;Anexo.CálculoParámetros!$L$2,'6.CapturaDisponiblePMixta'!N35-Anexo.CálculoParámetros!$L$2,"-"),IF('6.CapturaDisponiblePMixta'!N35&gt;Anexo.CálculoParámetros!$L$3,'6.CapturaDisponiblePMixta'!N35-Anexo.CálculoParámetros!$L$3,"-"))</f>
        <v>-</v>
      </c>
      <c r="O36" s="328" t="str">
        <f>IF(O$2='5.ParámetrosPlanta'!$B$12,IF('6.CapturaDisponiblePMixta'!O35&gt;Anexo.CálculoParámetros!$L$2,'6.CapturaDisponiblePMixta'!O35-Anexo.CálculoParámetros!$L$2,"-"),IF('6.CapturaDisponiblePMixta'!O35&gt;Anexo.CálculoParámetros!$L$3,'6.CapturaDisponiblePMixta'!O35-Anexo.CálculoParámetros!$L$3,"-"))</f>
        <v>-</v>
      </c>
      <c r="P36" s="328" t="str">
        <f>IF(P$2='5.ParámetrosPlanta'!$B$12,IF('6.CapturaDisponiblePMixta'!P35&gt;Anexo.CálculoParámetros!$L$2,'6.CapturaDisponiblePMixta'!P35-Anexo.CálculoParámetros!$L$2,"-"),IF('6.CapturaDisponiblePMixta'!P35&gt;Anexo.CálculoParámetros!$L$3,'6.CapturaDisponiblePMixta'!P35-Anexo.CálculoParámetros!$L$3,"-"))</f>
        <v>-</v>
      </c>
      <c r="Q36" s="328" t="str">
        <f>IF(Q$2='5.ParámetrosPlanta'!$B$12,IF('6.CapturaDisponiblePMixta'!Q35&gt;Anexo.CálculoParámetros!$L$2,'6.CapturaDisponiblePMixta'!Q35-Anexo.CálculoParámetros!$L$2,"-"),IF('6.CapturaDisponiblePMixta'!Q35&gt;Anexo.CálculoParámetros!$L$3,'6.CapturaDisponiblePMixta'!Q35-Anexo.CálculoParámetros!$L$3,"-"))</f>
        <v>-</v>
      </c>
      <c r="R36" s="328" t="str">
        <f>IF(R$2='5.ParámetrosPlanta'!$B$12,IF('6.CapturaDisponiblePMixta'!R35&gt;Anexo.CálculoParámetros!$L$2,'6.CapturaDisponiblePMixta'!R35-Anexo.CálculoParámetros!$L$2,"-"),IF('6.CapturaDisponiblePMixta'!R35&gt;Anexo.CálculoParámetros!$L$3,'6.CapturaDisponiblePMixta'!R35-Anexo.CálculoParámetros!$L$3,"-"))</f>
        <v>-</v>
      </c>
      <c r="S36" s="328" t="str">
        <f>IF(S$2='5.ParámetrosPlanta'!$B$12,IF('6.CapturaDisponiblePMixta'!S35&gt;Anexo.CálculoParámetros!$L$2,'6.CapturaDisponiblePMixta'!S35-Anexo.CálculoParámetros!$L$2,"-"),IF('6.CapturaDisponiblePMixta'!S35&gt;Anexo.CálculoParámetros!$L$3,'6.CapturaDisponiblePMixta'!S35-Anexo.CálculoParámetros!$L$3,"-"))</f>
        <v>-</v>
      </c>
      <c r="T36" s="328" t="str">
        <f>IF(T$2='5.ParámetrosPlanta'!$B$12,IF('6.CapturaDisponiblePMixta'!T35&gt;Anexo.CálculoParámetros!$L$2,'6.CapturaDisponiblePMixta'!T35-Anexo.CálculoParámetros!$L$2,"-"),IF('6.CapturaDisponiblePMixta'!T35&gt;Anexo.CálculoParámetros!$L$3,'6.CapturaDisponiblePMixta'!T35-Anexo.CálculoParámetros!$L$3,"-"))</f>
        <v>-</v>
      </c>
      <c r="U36" s="328" t="str">
        <f>IF(U$2='5.ParámetrosPlanta'!$B$12,IF('6.CapturaDisponiblePMixta'!U35&gt;Anexo.CálculoParámetros!$L$2,'6.CapturaDisponiblePMixta'!U35-Anexo.CálculoParámetros!$L$2,"-"),IF('6.CapturaDisponiblePMixta'!U35&gt;Anexo.CálculoParámetros!$L$3,'6.CapturaDisponiblePMixta'!U35-Anexo.CálculoParámetros!$L$3,"-"))</f>
        <v>-</v>
      </c>
      <c r="V36" s="328" t="str">
        <f>IF(V$2='5.ParámetrosPlanta'!$B$12,IF('6.CapturaDisponiblePMixta'!V35&gt;Anexo.CálculoParámetros!$L$2,'6.CapturaDisponiblePMixta'!V35-Anexo.CálculoParámetros!$L$2,"-"),IF('6.CapturaDisponiblePMixta'!V35&gt;Anexo.CálculoParámetros!$L$3,'6.CapturaDisponiblePMixta'!V35-Anexo.CálculoParámetros!$L$3,"-"))</f>
        <v>-</v>
      </c>
      <c r="W36" s="328" t="str">
        <f>IF(W$2='5.ParámetrosPlanta'!$B$12,IF('6.CapturaDisponiblePMixta'!W35&gt;Anexo.CálculoParámetros!$L$2,'6.CapturaDisponiblePMixta'!W35-Anexo.CálculoParámetros!$L$2,"-"),IF('6.CapturaDisponiblePMixta'!W35&gt;Anexo.CálculoParámetros!$L$3,'6.CapturaDisponiblePMixta'!W35-Anexo.CálculoParámetros!$L$3,"-"))</f>
        <v>-</v>
      </c>
      <c r="X36" s="328" t="str">
        <f>IF(X$2='5.ParámetrosPlanta'!$B$12,IF('6.CapturaDisponiblePMixta'!X35&gt;Anexo.CálculoParámetros!$L$2,'6.CapturaDisponiblePMixta'!X35-Anexo.CálculoParámetros!$L$2,"-"),IF('6.CapturaDisponiblePMixta'!X35&gt;Anexo.CálculoParámetros!$L$3,'6.CapturaDisponiblePMixta'!X35-Anexo.CálculoParámetros!$L$3,"-"))</f>
        <v>-</v>
      </c>
      <c r="Y36" s="328" t="str">
        <f>IF(Y$2='5.ParámetrosPlanta'!$B$12,IF('6.CapturaDisponiblePMixta'!Y35&gt;Anexo.CálculoParámetros!$L$2,'6.CapturaDisponiblePMixta'!Y35-Anexo.CálculoParámetros!$L$2,"-"),IF('6.CapturaDisponiblePMixta'!Y35&gt;Anexo.CálculoParámetros!$L$3,'6.CapturaDisponiblePMixta'!Y35-Anexo.CálculoParámetros!$L$3,"-"))</f>
        <v>-</v>
      </c>
      <c r="Z36" s="328" t="str">
        <f>IF(Z$2='5.ParámetrosPlanta'!$B$12,IF('6.CapturaDisponiblePMixta'!Z35&gt;Anexo.CálculoParámetros!$L$2,'6.CapturaDisponiblePMixta'!Z35-Anexo.CálculoParámetros!$L$2,"-"),IF('6.CapturaDisponiblePMixta'!Z35&gt;Anexo.CálculoParámetros!$L$3,'6.CapturaDisponiblePMixta'!Z35-Anexo.CálculoParámetros!$L$3,"-"))</f>
        <v>-</v>
      </c>
      <c r="AA36" s="328" t="str">
        <f>IF(AA$2='5.ParámetrosPlanta'!$B$12,IF('6.CapturaDisponiblePMixta'!AA35&gt;Anexo.CálculoParámetros!$L$2,'6.CapturaDisponiblePMixta'!AA35-Anexo.CálculoParámetros!$L$2,"-"),IF('6.CapturaDisponiblePMixta'!AA35&gt;Anexo.CálculoParámetros!$L$3,'6.CapturaDisponiblePMixta'!AA35-Anexo.CálculoParámetros!$L$3,"-"))</f>
        <v>-</v>
      </c>
      <c r="AB36" s="328" t="str">
        <f>IF(AB$2='5.ParámetrosPlanta'!$B$12,IF('6.CapturaDisponiblePMixta'!AB35&gt;Anexo.CálculoParámetros!$L$2,'6.CapturaDisponiblePMixta'!AB35-Anexo.CálculoParámetros!$L$2,"-"),IF('6.CapturaDisponiblePMixta'!AB35&gt;Anexo.CálculoParámetros!$L$3,'6.CapturaDisponiblePMixta'!AB35-Anexo.CálculoParámetros!$L$3,"-"))</f>
        <v>-</v>
      </c>
      <c r="AC36" s="328" t="str">
        <f>IF(AC$2='5.ParámetrosPlanta'!$B$12,IF('6.CapturaDisponiblePMixta'!AC35&gt;Anexo.CálculoParámetros!$L$2,'6.CapturaDisponiblePMixta'!AC35-Anexo.CálculoParámetros!$L$2,"-"),IF('6.CapturaDisponiblePMixta'!AC35&gt;Anexo.CálculoParámetros!$L$3,'6.CapturaDisponiblePMixta'!AC35-Anexo.CálculoParámetros!$L$3,"-"))</f>
        <v>-</v>
      </c>
    </row>
    <row r="37" spans="1:29" s="281" customFormat="1" x14ac:dyDescent="0.25">
      <c r="A37" s="623" t="s">
        <v>65</v>
      </c>
      <c r="B37" s="623" t="s">
        <v>74</v>
      </c>
      <c r="C37" s="329" t="s">
        <v>220</v>
      </c>
      <c r="D37" s="312">
        <f>'3.SimulaciónModerada'!B22</f>
        <v>7020</v>
      </c>
      <c r="E37" s="312">
        <f>'3.SimulaciónModerada'!C22</f>
        <v>6809</v>
      </c>
      <c r="F37" s="312">
        <f>'3.SimulaciónModerada'!D22</f>
        <v>6372</v>
      </c>
      <c r="G37" s="312">
        <f>'3.SimulaciónModerada'!E22</f>
        <v>6273</v>
      </c>
      <c r="H37" s="312">
        <f>'3.SimulaciónModerada'!F22</f>
        <v>6398</v>
      </c>
      <c r="I37" s="312">
        <f>'3.SimulaciónModerada'!G22</f>
        <v>6462</v>
      </c>
      <c r="J37" s="312">
        <f>'3.SimulaciónModerada'!H22</f>
        <v>6539</v>
      </c>
      <c r="K37" s="312">
        <f>'3.SimulaciónModerada'!I22</f>
        <v>6631</v>
      </c>
      <c r="L37" s="312">
        <f>'3.SimulaciónModerada'!J22</f>
        <v>6718</v>
      </c>
      <c r="M37" s="312">
        <f>'3.SimulaciónModerada'!K22</f>
        <v>6807</v>
      </c>
      <c r="N37" s="312">
        <f>'3.SimulaciónModerada'!L22</f>
        <v>6898</v>
      </c>
      <c r="O37" s="312">
        <f>'3.SimulaciónModerada'!M22</f>
        <v>6989</v>
      </c>
      <c r="P37" s="312">
        <f>'3.SimulaciónModerada'!N22</f>
        <v>7083</v>
      </c>
      <c r="Q37" s="312">
        <f>'3.SimulaciónModerada'!O22</f>
        <v>7177</v>
      </c>
      <c r="R37" s="312">
        <f>'3.SimulaciónModerada'!P22</f>
        <v>7272</v>
      </c>
      <c r="S37" s="312">
        <f>'3.SimulaciónModerada'!Q22</f>
        <v>7369</v>
      </c>
      <c r="T37" s="312">
        <f>'3.SimulaciónModerada'!R22</f>
        <v>7467</v>
      </c>
      <c r="U37" s="312">
        <f>'3.SimulaciónModerada'!S22</f>
        <v>7567</v>
      </c>
      <c r="V37" s="312">
        <f>'3.SimulaciónModerada'!T22</f>
        <v>7668</v>
      </c>
      <c r="W37" s="312">
        <f>'3.SimulaciónModerada'!U22</f>
        <v>7770</v>
      </c>
      <c r="X37" s="312">
        <f>'3.SimulaciónModerada'!V22</f>
        <v>7873</v>
      </c>
      <c r="Y37" s="312">
        <f>'3.SimulaciónModerada'!W22</f>
        <v>7978</v>
      </c>
      <c r="Z37" s="312">
        <f>'3.SimulaciónModerada'!X22</f>
        <v>8084</v>
      </c>
      <c r="AA37" s="312">
        <f>'3.SimulaciónModerada'!Y22</f>
        <v>8192</v>
      </c>
      <c r="AB37" s="312">
        <f>'3.SimulaciónModerada'!Z22</f>
        <v>8301</v>
      </c>
      <c r="AC37" s="312">
        <f>'3.SimulaciónModerada'!AA22</f>
        <v>8411</v>
      </c>
    </row>
    <row r="38" spans="1:29" s="316" customFormat="1" x14ac:dyDescent="0.25">
      <c r="A38" s="624"/>
      <c r="B38" s="624"/>
      <c r="C38" s="269" t="s">
        <v>221</v>
      </c>
      <c r="D38" s="314">
        <f>IF('5.ParámetrosPlanta'!$B$4&gt;D37,D37,'5.ParámetrosPlanta'!$B$4)</f>
        <v>4011</v>
      </c>
      <c r="E38" s="314">
        <f>IF('5.ParámetrosPlanta'!$B$4&gt;E37,E37,'5.ParámetrosPlanta'!$B$4)</f>
        <v>4011</v>
      </c>
      <c r="F38" s="314">
        <f>IF('5.ParámetrosPlanta'!$B$4&gt;F37,F37,'5.ParámetrosPlanta'!$B$4)</f>
        <v>4011</v>
      </c>
      <c r="G38" s="314">
        <f>IF('5.ParámetrosPlanta'!$B$4&gt;G37,G37,'5.ParámetrosPlanta'!$B$4)</f>
        <v>4011</v>
      </c>
      <c r="H38" s="314">
        <f>IF('5.ParámetrosPlanta'!$B$4&gt;H37,H37,'5.ParámetrosPlanta'!$B$4)</f>
        <v>4011</v>
      </c>
      <c r="I38" s="314">
        <f>IF('5.ParámetrosPlanta'!$B$4&gt;I37,I37,'5.ParámetrosPlanta'!$B$4)</f>
        <v>4011</v>
      </c>
      <c r="J38" s="314">
        <f>IF('5.ParámetrosPlanta'!$B$4&gt;J37,J37,'5.ParámetrosPlanta'!$B$4)</f>
        <v>4011</v>
      </c>
      <c r="K38" s="314">
        <f>IF('5.ParámetrosPlanta'!$B$4&gt;K37,K37,'5.ParámetrosPlanta'!$B$4)</f>
        <v>4011</v>
      </c>
      <c r="L38" s="314">
        <f>IF('5.ParámetrosPlanta'!$B$4&gt;L37,L37,'5.ParámetrosPlanta'!$B$4)</f>
        <v>4011</v>
      </c>
      <c r="M38" s="314">
        <f>IF('5.ParámetrosPlanta'!$B$4&gt;M37,M37,'5.ParámetrosPlanta'!$B$4)</f>
        <v>4011</v>
      </c>
      <c r="N38" s="314">
        <f>IF('5.ParámetrosPlanta'!$B$4&gt;N37,N37,'5.ParámetrosPlanta'!$B$4)</f>
        <v>4011</v>
      </c>
      <c r="O38" s="314">
        <f>IF('5.ParámetrosPlanta'!$B$4&gt;O37,O37,'5.ParámetrosPlanta'!$B$4)</f>
        <v>4011</v>
      </c>
      <c r="P38" s="314">
        <f>IF('5.ParámetrosPlanta'!$B$4&gt;P37,P37,'5.ParámetrosPlanta'!$B$4)</f>
        <v>4011</v>
      </c>
      <c r="Q38" s="314">
        <f>IF('5.ParámetrosPlanta'!$B$4&gt;Q37,Q37,'5.ParámetrosPlanta'!$B$4)</f>
        <v>4011</v>
      </c>
      <c r="R38" s="314">
        <f>IF('5.ParámetrosPlanta'!$B$4&gt;R37,R37,'5.ParámetrosPlanta'!$B$4)</f>
        <v>4011</v>
      </c>
      <c r="S38" s="314">
        <f>IF('5.ParámetrosPlanta'!$B$4&gt;S37,S37,'5.ParámetrosPlanta'!$B$4)</f>
        <v>4011</v>
      </c>
      <c r="T38" s="314">
        <f>IF('5.ParámetrosPlanta'!$B$4&gt;T37,T37,'5.ParámetrosPlanta'!$B$4)</f>
        <v>4011</v>
      </c>
      <c r="U38" s="314">
        <f>IF('5.ParámetrosPlanta'!$B$4&gt;U37,U37,'5.ParámetrosPlanta'!$B$4)</f>
        <v>4011</v>
      </c>
      <c r="V38" s="314">
        <f>IF('5.ParámetrosPlanta'!$B$4&gt;V37,V37,'5.ParámetrosPlanta'!$B$4)</f>
        <v>4011</v>
      </c>
      <c r="W38" s="314">
        <f>IF('5.ParámetrosPlanta'!$B$4&gt;W37,W37,'5.ParámetrosPlanta'!$B$4)</f>
        <v>4011</v>
      </c>
      <c r="X38" s="314">
        <f>IF('5.ParámetrosPlanta'!$B$4&gt;X37,X37,'5.ParámetrosPlanta'!$B$4)</f>
        <v>4011</v>
      </c>
      <c r="Y38" s="314">
        <f>IF('5.ParámetrosPlanta'!$B$4&gt;Y37,Y37,'5.ParámetrosPlanta'!$B$4)</f>
        <v>4011</v>
      </c>
      <c r="Z38" s="314">
        <f>IF('5.ParámetrosPlanta'!$B$4&gt;Z37,Z37,'5.ParámetrosPlanta'!$B$4)</f>
        <v>4011</v>
      </c>
      <c r="AA38" s="314">
        <f>IF('5.ParámetrosPlanta'!$B$4&gt;AA37,AA37,'5.ParámetrosPlanta'!$B$4)</f>
        <v>4011</v>
      </c>
      <c r="AB38" s="314">
        <f>IF('5.ParámetrosPlanta'!$B$4&gt;AB37,AB37,'5.ParámetrosPlanta'!$B$4)</f>
        <v>4011</v>
      </c>
      <c r="AC38" s="314">
        <f>IF('5.ParámetrosPlanta'!$B$4&gt;AC37,AC37,'5.ParámetrosPlanta'!$B$4)</f>
        <v>4011</v>
      </c>
    </row>
    <row r="39" spans="1:29" s="316" customFormat="1" x14ac:dyDescent="0.25">
      <c r="A39" s="624"/>
      <c r="B39" s="624"/>
      <c r="C39" s="269" t="s">
        <v>192</v>
      </c>
      <c r="D39" s="317">
        <f>D37-D38</f>
        <v>3009</v>
      </c>
      <c r="E39" s="317">
        <f t="shared" ref="E39:AC39" si="7">E37-E38</f>
        <v>2798</v>
      </c>
      <c r="F39" s="317">
        <f t="shared" si="7"/>
        <v>2361</v>
      </c>
      <c r="G39" s="317">
        <f t="shared" si="7"/>
        <v>2262</v>
      </c>
      <c r="H39" s="317">
        <f t="shared" si="7"/>
        <v>2387</v>
      </c>
      <c r="I39" s="317">
        <f t="shared" si="7"/>
        <v>2451</v>
      </c>
      <c r="J39" s="317">
        <f t="shared" si="7"/>
        <v>2528</v>
      </c>
      <c r="K39" s="317">
        <f t="shared" si="7"/>
        <v>2620</v>
      </c>
      <c r="L39" s="317">
        <f t="shared" si="7"/>
        <v>2707</v>
      </c>
      <c r="M39" s="317">
        <f t="shared" si="7"/>
        <v>2796</v>
      </c>
      <c r="N39" s="317">
        <f t="shared" si="7"/>
        <v>2887</v>
      </c>
      <c r="O39" s="317">
        <f t="shared" si="7"/>
        <v>2978</v>
      </c>
      <c r="P39" s="317">
        <f t="shared" si="7"/>
        <v>3072</v>
      </c>
      <c r="Q39" s="317">
        <f t="shared" si="7"/>
        <v>3166</v>
      </c>
      <c r="R39" s="317">
        <f t="shared" si="7"/>
        <v>3261</v>
      </c>
      <c r="S39" s="317">
        <f t="shared" si="7"/>
        <v>3358</v>
      </c>
      <c r="T39" s="317">
        <f t="shared" si="7"/>
        <v>3456</v>
      </c>
      <c r="U39" s="317">
        <f t="shared" si="7"/>
        <v>3556</v>
      </c>
      <c r="V39" s="317">
        <f t="shared" si="7"/>
        <v>3657</v>
      </c>
      <c r="W39" s="317">
        <f t="shared" si="7"/>
        <v>3759</v>
      </c>
      <c r="X39" s="317">
        <f t="shared" si="7"/>
        <v>3862</v>
      </c>
      <c r="Y39" s="317">
        <f t="shared" si="7"/>
        <v>3967</v>
      </c>
      <c r="Z39" s="317">
        <f t="shared" si="7"/>
        <v>4073</v>
      </c>
      <c r="AA39" s="317">
        <f t="shared" si="7"/>
        <v>4181</v>
      </c>
      <c r="AB39" s="317">
        <f t="shared" si="7"/>
        <v>4290</v>
      </c>
      <c r="AC39" s="317">
        <f t="shared" si="7"/>
        <v>4400</v>
      </c>
    </row>
    <row r="40" spans="1:29" s="316" customFormat="1" x14ac:dyDescent="0.25">
      <c r="A40" s="624"/>
      <c r="B40" s="624"/>
      <c r="C40" s="269" t="s">
        <v>222</v>
      </c>
      <c r="D40" s="317">
        <f>ROUNDDOWN(D38*Anexo.CálculoParámetros!C$17,0)</f>
        <v>0</v>
      </c>
      <c r="E40" s="317">
        <f>ROUNDDOWN(E38*Anexo.CálculoParámetros!D$17,0)</f>
        <v>0</v>
      </c>
      <c r="F40" s="317">
        <f>ROUNDDOWN(F38*Anexo.CálculoParámetros!E$17,0)</f>
        <v>0</v>
      </c>
      <c r="G40" s="317">
        <f>ROUNDDOWN(G38*Anexo.CálculoParámetros!F$17,0)</f>
        <v>1203</v>
      </c>
      <c r="H40" s="317">
        <f>ROUNDDOWN(H38*Anexo.CálculoParámetros!G$17,0)</f>
        <v>2005</v>
      </c>
      <c r="I40" s="317">
        <f>ROUNDDOWN(I38*Anexo.CálculoParámetros!H$17,0)</f>
        <v>2807</v>
      </c>
      <c r="J40" s="317">
        <f>ROUNDDOWN(J38*Anexo.CálculoParámetros!I$17,0)</f>
        <v>2807</v>
      </c>
      <c r="K40" s="317">
        <f>ROUNDDOWN(K38*Anexo.CálculoParámetros!J$17,0)</f>
        <v>2807</v>
      </c>
      <c r="L40" s="317">
        <f>ROUNDDOWN(L38*Anexo.CálculoParámetros!K$17,0)</f>
        <v>2807</v>
      </c>
      <c r="M40" s="317">
        <f>ROUNDDOWN(M38*Anexo.CálculoParámetros!L$17,0)</f>
        <v>2807</v>
      </c>
      <c r="N40" s="317">
        <f>ROUNDDOWN(N38*Anexo.CálculoParámetros!M$17,0)</f>
        <v>2807</v>
      </c>
      <c r="O40" s="317">
        <f>ROUNDDOWN(O38*Anexo.CálculoParámetros!N$17,0)</f>
        <v>2807</v>
      </c>
      <c r="P40" s="317">
        <f>ROUNDDOWN(P38*Anexo.CálculoParámetros!O$17,0)</f>
        <v>2807</v>
      </c>
      <c r="Q40" s="317">
        <f>ROUNDDOWN(Q38*Anexo.CálculoParámetros!P$17,0)</f>
        <v>2807</v>
      </c>
      <c r="R40" s="317">
        <f>ROUNDDOWN(R38*Anexo.CálculoParámetros!Q$17,0)</f>
        <v>2807</v>
      </c>
      <c r="S40" s="317">
        <f>ROUNDDOWN(S38*Anexo.CálculoParámetros!R$17,0)</f>
        <v>2807</v>
      </c>
      <c r="T40" s="317">
        <f>ROUNDDOWN(T38*Anexo.CálculoParámetros!S$17,0)</f>
        <v>2807</v>
      </c>
      <c r="U40" s="317">
        <f>ROUNDDOWN(U38*Anexo.CálculoParámetros!T$17,0)</f>
        <v>2807</v>
      </c>
      <c r="V40" s="317">
        <f>ROUNDDOWN(V38*Anexo.CálculoParámetros!U$17,0)</f>
        <v>2807</v>
      </c>
      <c r="W40" s="317">
        <f>ROUNDDOWN(W38*Anexo.CálculoParámetros!V$17,0)</f>
        <v>2807</v>
      </c>
      <c r="X40" s="317">
        <f>ROUNDDOWN(X38*Anexo.CálculoParámetros!W$17,0)</f>
        <v>2807</v>
      </c>
      <c r="Y40" s="317">
        <f>ROUNDDOWN(Y38*Anexo.CálculoParámetros!X$17,0)</f>
        <v>2807</v>
      </c>
      <c r="Z40" s="317">
        <f>ROUNDDOWN(Z38*Anexo.CálculoParámetros!Y$17,0)</f>
        <v>2807</v>
      </c>
      <c r="AA40" s="317">
        <f>ROUNDDOWN(AA38*Anexo.CálculoParámetros!Z$17,0)</f>
        <v>2807</v>
      </c>
      <c r="AB40" s="317">
        <f>ROUNDDOWN(AB38*Anexo.CálculoParámetros!AA$17,0)</f>
        <v>2807</v>
      </c>
      <c r="AC40" s="317">
        <f>ROUNDDOWN(AC38*Anexo.CálculoParámetros!AB$17,0)</f>
        <v>2807</v>
      </c>
    </row>
    <row r="41" spans="1:29" ht="15.75" thickBot="1" x14ac:dyDescent="0.3">
      <c r="A41" s="624"/>
      <c r="B41" s="624"/>
      <c r="C41" s="270" t="s">
        <v>223</v>
      </c>
      <c r="D41" s="317">
        <f>ROUNDDOWN(D39*Anexo.CálculoParámetros!C$18,0)</f>
        <v>0</v>
      </c>
      <c r="E41" s="317">
        <f>ROUNDDOWN(E39*Anexo.CálculoParámetros!D$18,0)</f>
        <v>0</v>
      </c>
      <c r="F41" s="317">
        <f>ROUNDDOWN(F39*Anexo.CálculoParámetros!E$18,0)</f>
        <v>0</v>
      </c>
      <c r="G41" s="317">
        <f>ROUNDDOWN(G39*Anexo.CálculoParámetros!F$18,0)</f>
        <v>0</v>
      </c>
      <c r="H41" s="317">
        <f>ROUNDDOWN(H39*Anexo.CálculoParámetros!G$18,0)</f>
        <v>238</v>
      </c>
      <c r="I41" s="317">
        <f>ROUNDDOWN(I39*Anexo.CálculoParámetros!H$18,0)</f>
        <v>490</v>
      </c>
      <c r="J41" s="317">
        <f>ROUNDDOWN(J39*Anexo.CálculoParámetros!I$18,0)</f>
        <v>1264</v>
      </c>
      <c r="K41" s="317">
        <f>ROUNDDOWN(K39*Anexo.CálculoParámetros!J$18,0)</f>
        <v>2096</v>
      </c>
      <c r="L41" s="317">
        <f>ROUNDDOWN(L39*Anexo.CálculoParámetros!K$18,0)</f>
        <v>2165</v>
      </c>
      <c r="M41" s="317">
        <f>ROUNDDOWN(M39*Anexo.CálculoParámetros!L$18,0)</f>
        <v>2236</v>
      </c>
      <c r="N41" s="317">
        <f>ROUNDDOWN(N39*Anexo.CálculoParámetros!M$18,0)</f>
        <v>2309</v>
      </c>
      <c r="O41" s="317">
        <f>ROUNDDOWN(O39*Anexo.CálculoParámetros!N$18,0)</f>
        <v>2382</v>
      </c>
      <c r="P41" s="317">
        <f>ROUNDDOWN(P39*Anexo.CálculoParámetros!O$18,0)</f>
        <v>2457</v>
      </c>
      <c r="Q41" s="317">
        <f>ROUNDDOWN(Q39*Anexo.CálculoParámetros!P$18,0)</f>
        <v>2532</v>
      </c>
      <c r="R41" s="317">
        <f>ROUNDDOWN(R39*Anexo.CálculoParámetros!Q$18,0)</f>
        <v>2608</v>
      </c>
      <c r="S41" s="317">
        <f>ROUNDDOWN(S39*Anexo.CálculoParámetros!R$18,0)</f>
        <v>2686</v>
      </c>
      <c r="T41" s="317">
        <f>ROUNDDOWN(T39*Anexo.CálculoParámetros!S$18,0)</f>
        <v>2764</v>
      </c>
      <c r="U41" s="317">
        <f>ROUNDDOWN(U39*Anexo.CálculoParámetros!T$18,0)</f>
        <v>2844</v>
      </c>
      <c r="V41" s="317">
        <f>ROUNDDOWN(V39*Anexo.CálculoParámetros!U$18,0)</f>
        <v>2925</v>
      </c>
      <c r="W41" s="317">
        <f>ROUNDDOWN(W39*Anexo.CálculoParámetros!V$18,0)</f>
        <v>3007</v>
      </c>
      <c r="X41" s="317">
        <f>ROUNDDOWN(X39*Anexo.CálculoParámetros!W$18,0)</f>
        <v>3089</v>
      </c>
      <c r="Y41" s="317">
        <f>ROUNDDOWN(Y39*Anexo.CálculoParámetros!X$18,0)</f>
        <v>3173</v>
      </c>
      <c r="Z41" s="317">
        <f>ROUNDDOWN(Z39*Anexo.CálculoParámetros!Y$18,0)</f>
        <v>3258</v>
      </c>
      <c r="AA41" s="317">
        <f>ROUNDDOWN(AA39*Anexo.CálculoParámetros!Z$18,0)</f>
        <v>3344</v>
      </c>
      <c r="AB41" s="317">
        <f>ROUNDDOWN(AB39*Anexo.CálculoParámetros!AA$18,0)</f>
        <v>3432</v>
      </c>
      <c r="AC41" s="317">
        <f>ROUNDDOWN(AC39*Anexo.CálculoParámetros!AB$18,0)</f>
        <v>3520</v>
      </c>
    </row>
    <row r="42" spans="1:29" s="281" customFormat="1" x14ac:dyDescent="0.25">
      <c r="A42" s="624"/>
      <c r="B42" s="623" t="s">
        <v>73</v>
      </c>
      <c r="C42" s="329" t="s">
        <v>220</v>
      </c>
      <c r="D42" s="312">
        <f>'3.SimulaciónModerada'!B23</f>
        <v>3425</v>
      </c>
      <c r="E42" s="312">
        <f>'3.SimulaciónModerada'!C23</f>
        <v>2160</v>
      </c>
      <c r="F42" s="312">
        <f>'3.SimulaciónModerada'!D23</f>
        <v>3575</v>
      </c>
      <c r="G42" s="312">
        <f>'3.SimulaciónModerada'!E23</f>
        <v>4625</v>
      </c>
      <c r="H42" s="312">
        <f>'3.SimulaciónModerada'!F23</f>
        <v>4401</v>
      </c>
      <c r="I42" s="312">
        <f>'3.SimulaciónModerada'!G23</f>
        <v>4512</v>
      </c>
      <c r="J42" s="312">
        <f>'3.SimulaciónModerada'!H23</f>
        <v>4630</v>
      </c>
      <c r="K42" s="312">
        <f>'3.SimulaciónModerada'!I23</f>
        <v>4667</v>
      </c>
      <c r="L42" s="312">
        <f>'3.SimulaciónModerada'!J23</f>
        <v>4732</v>
      </c>
      <c r="M42" s="312">
        <f>'3.SimulaciónModerada'!K23</f>
        <v>4799</v>
      </c>
      <c r="N42" s="312">
        <f>'3.SimulaciónModerada'!L23</f>
        <v>4861</v>
      </c>
      <c r="O42" s="312">
        <f>'3.SimulaciónModerada'!M23</f>
        <v>4925</v>
      </c>
      <c r="P42" s="312">
        <f>'3.SimulaciónModerada'!N23</f>
        <v>4991</v>
      </c>
      <c r="Q42" s="312">
        <f>'3.SimulaciónModerada'!O23</f>
        <v>5058</v>
      </c>
      <c r="R42" s="312">
        <f>'3.SimulaciónModerada'!P23</f>
        <v>5125</v>
      </c>
      <c r="S42" s="312">
        <f>'3.SimulaciónModerada'!Q23</f>
        <v>5193</v>
      </c>
      <c r="T42" s="312">
        <f>'3.SimulaciónModerada'!R23</f>
        <v>5262</v>
      </c>
      <c r="U42" s="312">
        <f>'3.SimulaciónModerada'!S23</f>
        <v>5333</v>
      </c>
      <c r="V42" s="312">
        <f>'3.SimulaciónModerada'!T23</f>
        <v>5403</v>
      </c>
      <c r="W42" s="312">
        <f>'3.SimulaciónModerada'!U23</f>
        <v>5475</v>
      </c>
      <c r="X42" s="312">
        <f>'3.SimulaciónModerada'!V23</f>
        <v>5548</v>
      </c>
      <c r="Y42" s="312">
        <f>'3.SimulaciónModerada'!W23</f>
        <v>5623</v>
      </c>
      <c r="Z42" s="312">
        <f>'3.SimulaciónModerada'!X23</f>
        <v>5697</v>
      </c>
      <c r="AA42" s="312">
        <f>'3.SimulaciónModerada'!Y23</f>
        <v>5773</v>
      </c>
      <c r="AB42" s="312">
        <f>'3.SimulaciónModerada'!Z23</f>
        <v>5850</v>
      </c>
      <c r="AC42" s="312">
        <f>'3.SimulaciónModerada'!AA23</f>
        <v>5928</v>
      </c>
    </row>
    <row r="43" spans="1:29" s="316" customFormat="1" x14ac:dyDescent="0.25">
      <c r="A43" s="624"/>
      <c r="B43" s="624"/>
      <c r="C43" s="269" t="s">
        <v>221</v>
      </c>
      <c r="D43" s="314">
        <f>IF('5.ParámetrosPlanta'!$B$5&gt;D42,D42,'5.ParámetrosPlanta'!$B$5)</f>
        <v>2698</v>
      </c>
      <c r="E43" s="314">
        <f>IF('5.ParámetrosPlanta'!$B$5&gt;E42,E42,'5.ParámetrosPlanta'!$B$5)</f>
        <v>2160</v>
      </c>
      <c r="F43" s="314">
        <f>IF('5.ParámetrosPlanta'!$B$5&gt;F42,F42,'5.ParámetrosPlanta'!$B$5)</f>
        <v>2698</v>
      </c>
      <c r="G43" s="314">
        <f>IF('5.ParámetrosPlanta'!$B$5&gt;G42,G42,'5.ParámetrosPlanta'!$B$5)</f>
        <v>2698</v>
      </c>
      <c r="H43" s="314">
        <f>IF('5.ParámetrosPlanta'!$B$5&gt;H42,H42,'5.ParámetrosPlanta'!$B$5)</f>
        <v>2698</v>
      </c>
      <c r="I43" s="314">
        <f>IF('5.ParámetrosPlanta'!$B$5&gt;I42,I42,'5.ParámetrosPlanta'!$B$5)</f>
        <v>2698</v>
      </c>
      <c r="J43" s="314">
        <f>IF('5.ParámetrosPlanta'!$B$5&gt;J42,J42,'5.ParámetrosPlanta'!$B$5)</f>
        <v>2698</v>
      </c>
      <c r="K43" s="314">
        <f>IF('5.ParámetrosPlanta'!$B$5&gt;K42,K42,'5.ParámetrosPlanta'!$B$5)</f>
        <v>2698</v>
      </c>
      <c r="L43" s="314">
        <f>IF('5.ParámetrosPlanta'!$B$5&gt;L42,L42,'5.ParámetrosPlanta'!$B$5)</f>
        <v>2698</v>
      </c>
      <c r="M43" s="314">
        <f>IF('5.ParámetrosPlanta'!$B$5&gt;M42,M42,'5.ParámetrosPlanta'!$B$5)</f>
        <v>2698</v>
      </c>
      <c r="N43" s="314">
        <f>IF('5.ParámetrosPlanta'!$B$5&gt;N42,N42,'5.ParámetrosPlanta'!$B$5)</f>
        <v>2698</v>
      </c>
      <c r="O43" s="314">
        <f>IF('5.ParámetrosPlanta'!$B$5&gt;O42,O42,'5.ParámetrosPlanta'!$B$5)</f>
        <v>2698</v>
      </c>
      <c r="P43" s="314">
        <f>IF('5.ParámetrosPlanta'!$B$5&gt;P42,P42,'5.ParámetrosPlanta'!$B$5)</f>
        <v>2698</v>
      </c>
      <c r="Q43" s="314">
        <f>IF('5.ParámetrosPlanta'!$B$5&gt;Q42,Q42,'5.ParámetrosPlanta'!$B$5)</f>
        <v>2698</v>
      </c>
      <c r="R43" s="314">
        <f>IF('5.ParámetrosPlanta'!$B$5&gt;R42,R42,'5.ParámetrosPlanta'!$B$5)</f>
        <v>2698</v>
      </c>
      <c r="S43" s="314">
        <f>IF('5.ParámetrosPlanta'!$B$5&gt;S42,S42,'5.ParámetrosPlanta'!$B$5)</f>
        <v>2698</v>
      </c>
      <c r="T43" s="314">
        <f>IF('5.ParámetrosPlanta'!$B$5&gt;T42,T42,'5.ParámetrosPlanta'!$B$5)</f>
        <v>2698</v>
      </c>
      <c r="U43" s="314">
        <f>IF('5.ParámetrosPlanta'!$B$5&gt;U42,U42,'5.ParámetrosPlanta'!$B$5)</f>
        <v>2698</v>
      </c>
      <c r="V43" s="314">
        <f>IF('5.ParámetrosPlanta'!$B$5&gt;V42,V42,'5.ParámetrosPlanta'!$B$5)</f>
        <v>2698</v>
      </c>
      <c r="W43" s="314">
        <f>IF('5.ParámetrosPlanta'!$B$5&gt;W42,W42,'5.ParámetrosPlanta'!$B$5)</f>
        <v>2698</v>
      </c>
      <c r="X43" s="314">
        <f>IF('5.ParámetrosPlanta'!$B$5&gt;X42,X42,'5.ParámetrosPlanta'!$B$5)</f>
        <v>2698</v>
      </c>
      <c r="Y43" s="314">
        <f>IF('5.ParámetrosPlanta'!$B$5&gt;Y42,Y42,'5.ParámetrosPlanta'!$B$5)</f>
        <v>2698</v>
      </c>
      <c r="Z43" s="314">
        <f>IF('5.ParámetrosPlanta'!$B$5&gt;Z42,Z42,'5.ParámetrosPlanta'!$B$5)</f>
        <v>2698</v>
      </c>
      <c r="AA43" s="314">
        <f>IF('5.ParámetrosPlanta'!$B$5&gt;AA42,AA42,'5.ParámetrosPlanta'!$B$5)</f>
        <v>2698</v>
      </c>
      <c r="AB43" s="314">
        <f>IF('5.ParámetrosPlanta'!$B$5&gt;AB42,AB42,'5.ParámetrosPlanta'!$B$5)</f>
        <v>2698</v>
      </c>
      <c r="AC43" s="314">
        <f>IF('5.ParámetrosPlanta'!$B$5&gt;AC42,AC42,'5.ParámetrosPlanta'!$B$5)</f>
        <v>2698</v>
      </c>
    </row>
    <row r="44" spans="1:29" s="316" customFormat="1" x14ac:dyDescent="0.25">
      <c r="A44" s="624"/>
      <c r="B44" s="624"/>
      <c r="C44" s="269" t="s">
        <v>192</v>
      </c>
      <c r="D44" s="317">
        <f>D42-D43</f>
        <v>727</v>
      </c>
      <c r="E44" s="317">
        <f t="shared" ref="E44:AC44" si="8">E42-E43</f>
        <v>0</v>
      </c>
      <c r="F44" s="317">
        <f t="shared" si="8"/>
        <v>877</v>
      </c>
      <c r="G44" s="317">
        <f t="shared" si="8"/>
        <v>1927</v>
      </c>
      <c r="H44" s="317">
        <f t="shared" si="8"/>
        <v>1703</v>
      </c>
      <c r="I44" s="317">
        <f t="shared" si="8"/>
        <v>1814</v>
      </c>
      <c r="J44" s="317">
        <f t="shared" si="8"/>
        <v>1932</v>
      </c>
      <c r="K44" s="317">
        <f t="shared" si="8"/>
        <v>1969</v>
      </c>
      <c r="L44" s="317">
        <f t="shared" si="8"/>
        <v>2034</v>
      </c>
      <c r="M44" s="317">
        <f t="shared" si="8"/>
        <v>2101</v>
      </c>
      <c r="N44" s="317">
        <f t="shared" si="8"/>
        <v>2163</v>
      </c>
      <c r="O44" s="317">
        <f t="shared" si="8"/>
        <v>2227</v>
      </c>
      <c r="P44" s="317">
        <f t="shared" si="8"/>
        <v>2293</v>
      </c>
      <c r="Q44" s="317">
        <f t="shared" si="8"/>
        <v>2360</v>
      </c>
      <c r="R44" s="317">
        <f t="shared" si="8"/>
        <v>2427</v>
      </c>
      <c r="S44" s="317">
        <f t="shared" si="8"/>
        <v>2495</v>
      </c>
      <c r="T44" s="317">
        <f t="shared" si="8"/>
        <v>2564</v>
      </c>
      <c r="U44" s="317">
        <f t="shared" si="8"/>
        <v>2635</v>
      </c>
      <c r="V44" s="317">
        <f t="shared" si="8"/>
        <v>2705</v>
      </c>
      <c r="W44" s="317">
        <f t="shared" si="8"/>
        <v>2777</v>
      </c>
      <c r="X44" s="317">
        <f t="shared" si="8"/>
        <v>2850</v>
      </c>
      <c r="Y44" s="317">
        <f t="shared" si="8"/>
        <v>2925</v>
      </c>
      <c r="Z44" s="317">
        <f t="shared" si="8"/>
        <v>2999</v>
      </c>
      <c r="AA44" s="317">
        <f t="shared" si="8"/>
        <v>3075</v>
      </c>
      <c r="AB44" s="317">
        <f t="shared" si="8"/>
        <v>3152</v>
      </c>
      <c r="AC44" s="317">
        <f t="shared" si="8"/>
        <v>3230</v>
      </c>
    </row>
    <row r="45" spans="1:29" s="316" customFormat="1" x14ac:dyDescent="0.25">
      <c r="A45" s="624"/>
      <c r="B45" s="624"/>
      <c r="C45" s="269" t="s">
        <v>222</v>
      </c>
      <c r="D45" s="317">
        <f>ROUNDDOWN(D43*Anexo.CálculoParámetros!C$19,0)</f>
        <v>0</v>
      </c>
      <c r="E45" s="317">
        <f>ROUNDDOWN(E43*Anexo.CálculoParámetros!D$19,0)</f>
        <v>0</v>
      </c>
      <c r="F45" s="317">
        <f>ROUNDDOWN(F43*Anexo.CálculoParámetros!E$19,0)</f>
        <v>0</v>
      </c>
      <c r="G45" s="317">
        <f>ROUNDDOWN(G43*Anexo.CálculoParámetros!F$19,0)</f>
        <v>809</v>
      </c>
      <c r="H45" s="317">
        <f>ROUNDDOWN(H43*Anexo.CálculoParámetros!G$19,0)</f>
        <v>1349</v>
      </c>
      <c r="I45" s="317">
        <f>ROUNDDOWN(I43*Anexo.CálculoParámetros!H$19,0)</f>
        <v>1888</v>
      </c>
      <c r="J45" s="317">
        <f>ROUNDDOWN(J43*Anexo.CálculoParámetros!I$19,0)</f>
        <v>1888</v>
      </c>
      <c r="K45" s="317">
        <f>ROUNDDOWN(K43*Anexo.CálculoParámetros!J$19,0)</f>
        <v>1888</v>
      </c>
      <c r="L45" s="317">
        <f>ROUNDDOWN(L43*Anexo.CálculoParámetros!K$19,0)</f>
        <v>1888</v>
      </c>
      <c r="M45" s="317">
        <f>ROUNDDOWN(M43*Anexo.CálculoParámetros!L$19,0)</f>
        <v>1888</v>
      </c>
      <c r="N45" s="317">
        <f>ROUNDDOWN(N43*Anexo.CálculoParámetros!M$19,0)</f>
        <v>1888</v>
      </c>
      <c r="O45" s="317">
        <f>ROUNDDOWN(O43*Anexo.CálculoParámetros!N$19,0)</f>
        <v>1888</v>
      </c>
      <c r="P45" s="317">
        <f>ROUNDDOWN(P43*Anexo.CálculoParámetros!O$19,0)</f>
        <v>1888</v>
      </c>
      <c r="Q45" s="317">
        <f>ROUNDDOWN(Q43*Anexo.CálculoParámetros!P$19,0)</f>
        <v>1888</v>
      </c>
      <c r="R45" s="317">
        <f>ROUNDDOWN(R43*Anexo.CálculoParámetros!Q$19,0)</f>
        <v>1888</v>
      </c>
      <c r="S45" s="317">
        <f>ROUNDDOWN(S43*Anexo.CálculoParámetros!R$19,0)</f>
        <v>1888</v>
      </c>
      <c r="T45" s="317">
        <f>ROUNDDOWN(T43*Anexo.CálculoParámetros!S$19,0)</f>
        <v>1888</v>
      </c>
      <c r="U45" s="317">
        <f>ROUNDDOWN(U43*Anexo.CálculoParámetros!T$19,0)</f>
        <v>1888</v>
      </c>
      <c r="V45" s="317">
        <f>ROUNDDOWN(V43*Anexo.CálculoParámetros!U$19,0)</f>
        <v>1888</v>
      </c>
      <c r="W45" s="317">
        <f>ROUNDDOWN(W43*Anexo.CálculoParámetros!V$19,0)</f>
        <v>1888</v>
      </c>
      <c r="X45" s="317">
        <f>ROUNDDOWN(X43*Anexo.CálculoParámetros!W$19,0)</f>
        <v>1888</v>
      </c>
      <c r="Y45" s="317">
        <f>ROUNDDOWN(Y43*Anexo.CálculoParámetros!X$19,0)</f>
        <v>1888</v>
      </c>
      <c r="Z45" s="317">
        <f>ROUNDDOWN(Z43*Anexo.CálculoParámetros!Y$19,0)</f>
        <v>1888</v>
      </c>
      <c r="AA45" s="317">
        <f>ROUNDDOWN(AA43*Anexo.CálculoParámetros!Z$19,0)</f>
        <v>1888</v>
      </c>
      <c r="AB45" s="317">
        <f>ROUNDDOWN(AB43*Anexo.CálculoParámetros!AA$19,0)</f>
        <v>1888</v>
      </c>
      <c r="AC45" s="317">
        <f>ROUNDDOWN(AC43*Anexo.CálculoParámetros!AB$19,0)</f>
        <v>1888</v>
      </c>
    </row>
    <row r="46" spans="1:29" ht="15.75" thickBot="1" x14ac:dyDescent="0.3">
      <c r="A46" s="624"/>
      <c r="B46" s="624"/>
      <c r="C46" s="270" t="s">
        <v>223</v>
      </c>
      <c r="D46" s="320">
        <f>ROUNDDOWN(D44*Anexo.CálculoParámetros!C$20,0)</f>
        <v>0</v>
      </c>
      <c r="E46" s="320">
        <f>ROUNDDOWN(E44*Anexo.CálculoParámetros!D$20,0)</f>
        <v>0</v>
      </c>
      <c r="F46" s="320">
        <f>ROUNDDOWN(F44*Anexo.CálculoParámetros!E$20,0)</f>
        <v>0</v>
      </c>
      <c r="G46" s="320">
        <f>ROUNDDOWN(G44*Anexo.CálculoParámetros!F$20,0)</f>
        <v>0</v>
      </c>
      <c r="H46" s="320">
        <f>ROUNDDOWN(H44*Anexo.CálculoParámetros!G$20,0)</f>
        <v>170</v>
      </c>
      <c r="I46" s="320">
        <f>ROUNDDOWN(I44*Anexo.CálculoParámetros!H$20,0)</f>
        <v>362</v>
      </c>
      <c r="J46" s="320">
        <f>ROUNDDOWN(J44*Anexo.CálculoParámetros!I$20,0)</f>
        <v>966</v>
      </c>
      <c r="K46" s="320">
        <f>ROUNDDOWN(K44*Anexo.CálculoParámetros!J$20,0)</f>
        <v>1575</v>
      </c>
      <c r="L46" s="320">
        <f>ROUNDDOWN(L44*Anexo.CálculoParámetros!K$20,0)</f>
        <v>1627</v>
      </c>
      <c r="M46" s="320">
        <f>ROUNDDOWN(M44*Anexo.CálculoParámetros!L$20,0)</f>
        <v>1680</v>
      </c>
      <c r="N46" s="320">
        <f>ROUNDDOWN(N44*Anexo.CálculoParámetros!M$20,0)</f>
        <v>1730</v>
      </c>
      <c r="O46" s="320">
        <f>ROUNDDOWN(O44*Anexo.CálculoParámetros!N$20,0)</f>
        <v>1781</v>
      </c>
      <c r="P46" s="320">
        <f>ROUNDDOWN(P44*Anexo.CálculoParámetros!O$20,0)</f>
        <v>1834</v>
      </c>
      <c r="Q46" s="320">
        <f>ROUNDDOWN(Q44*Anexo.CálculoParámetros!P$20,0)</f>
        <v>1888</v>
      </c>
      <c r="R46" s="320">
        <f>ROUNDDOWN(R44*Anexo.CálculoParámetros!Q$20,0)</f>
        <v>1941</v>
      </c>
      <c r="S46" s="320">
        <f>ROUNDDOWN(S44*Anexo.CálculoParámetros!R$20,0)</f>
        <v>1996</v>
      </c>
      <c r="T46" s="320">
        <f>ROUNDDOWN(T44*Anexo.CálculoParámetros!S$20,0)</f>
        <v>2051</v>
      </c>
      <c r="U46" s="320">
        <f>ROUNDDOWN(U44*Anexo.CálculoParámetros!T$20,0)</f>
        <v>2108</v>
      </c>
      <c r="V46" s="320">
        <f>ROUNDDOWN(V44*Anexo.CálculoParámetros!U$20,0)</f>
        <v>2164</v>
      </c>
      <c r="W46" s="320">
        <f>ROUNDDOWN(W44*Anexo.CálculoParámetros!V$20,0)</f>
        <v>2221</v>
      </c>
      <c r="X46" s="320">
        <f>ROUNDDOWN(X44*Anexo.CálculoParámetros!W$20,0)</f>
        <v>2280</v>
      </c>
      <c r="Y46" s="320">
        <f>ROUNDDOWN(Y44*Anexo.CálculoParámetros!X$20,0)</f>
        <v>2340</v>
      </c>
      <c r="Z46" s="320">
        <f>ROUNDDOWN(Z44*Anexo.CálculoParámetros!Y$20,0)</f>
        <v>2399</v>
      </c>
      <c r="AA46" s="320">
        <f>ROUNDDOWN(AA44*Anexo.CálculoParámetros!Z$20,0)</f>
        <v>2460</v>
      </c>
      <c r="AB46" s="320">
        <f>ROUNDDOWN(AB44*Anexo.CálculoParámetros!AA$20,0)</f>
        <v>2521</v>
      </c>
      <c r="AC46" s="320">
        <f>ROUNDDOWN(AC44*Anexo.CálculoParámetros!AB$20,0)</f>
        <v>2584</v>
      </c>
    </row>
    <row r="47" spans="1:29" s="281" customFormat="1" x14ac:dyDescent="0.25">
      <c r="A47" s="624"/>
      <c r="B47" s="623" t="s">
        <v>75</v>
      </c>
      <c r="C47" s="329" t="s">
        <v>220</v>
      </c>
      <c r="D47" s="312">
        <f>'3.SimulaciónModerada'!B24</f>
        <v>3391</v>
      </c>
      <c r="E47" s="312">
        <f>'3.SimulaciónModerada'!C24</f>
        <v>5613</v>
      </c>
      <c r="F47" s="312">
        <f>'3.SimulaciónModerada'!D24</f>
        <v>7261</v>
      </c>
      <c r="G47" s="312">
        <f>'3.SimulaciónModerada'!E24</f>
        <v>6910</v>
      </c>
      <c r="H47" s="312">
        <f>'3.SimulaciónModerada'!F24</f>
        <v>7083</v>
      </c>
      <c r="I47" s="312">
        <f>'3.SimulaciónModerada'!G24</f>
        <v>7269</v>
      </c>
      <c r="J47" s="312">
        <f>'3.SimulaciónModerada'!H24</f>
        <v>7326</v>
      </c>
      <c r="K47" s="312">
        <f>'3.SimulaciónModerada'!I24</f>
        <v>7428</v>
      </c>
      <c r="L47" s="312">
        <f>'3.SimulaciónModerada'!J24</f>
        <v>7533</v>
      </c>
      <c r="M47" s="312">
        <f>'3.SimulaciónModerada'!K24</f>
        <v>7630</v>
      </c>
      <c r="N47" s="312">
        <f>'3.SimulaciónModerada'!L24</f>
        <v>7732</v>
      </c>
      <c r="O47" s="312">
        <f>'3.SimulaciónModerada'!M24</f>
        <v>7835</v>
      </c>
      <c r="P47" s="312">
        <f>'3.SimulaciónModerada'!N24</f>
        <v>7940</v>
      </c>
      <c r="Q47" s="312">
        <f>'3.SimulaciónModerada'!O24</f>
        <v>8045</v>
      </c>
      <c r="R47" s="312">
        <f>'3.SimulaciónModerada'!P24</f>
        <v>8152</v>
      </c>
      <c r="S47" s="312">
        <f>'3.SimulaciónModerada'!Q24</f>
        <v>8261</v>
      </c>
      <c r="T47" s="312">
        <f>'3.SimulaciónModerada'!R24</f>
        <v>8371</v>
      </c>
      <c r="U47" s="312">
        <f>'3.SimulaciónModerada'!S24</f>
        <v>8482</v>
      </c>
      <c r="V47" s="312">
        <f>'3.SimulaciónModerada'!T24</f>
        <v>8595</v>
      </c>
      <c r="W47" s="312">
        <f>'3.SimulaciónModerada'!U24</f>
        <v>8710</v>
      </c>
      <c r="X47" s="312">
        <f>'3.SimulaciónModerada'!V24</f>
        <v>8826</v>
      </c>
      <c r="Y47" s="312">
        <f>'3.SimulaciónModerada'!W24</f>
        <v>8943</v>
      </c>
      <c r="Z47" s="312">
        <f>'3.SimulaciónModerada'!X24</f>
        <v>9062</v>
      </c>
      <c r="AA47" s="312">
        <f>'3.SimulaciónModerada'!Y24</f>
        <v>9183</v>
      </c>
      <c r="AB47" s="312">
        <f>'3.SimulaciónModerada'!Z24</f>
        <v>9305</v>
      </c>
      <c r="AC47" s="312">
        <f>'3.SimulaciónModerada'!AA24</f>
        <v>9429</v>
      </c>
    </row>
    <row r="48" spans="1:29" s="316" customFormat="1" x14ac:dyDescent="0.25">
      <c r="A48" s="624"/>
      <c r="B48" s="624"/>
      <c r="C48" s="269" t="s">
        <v>221</v>
      </c>
      <c r="D48" s="314">
        <f>IF('5.ParámetrosPlanta'!$B$6&gt;D47,D47,'5.ParámetrosPlanta'!$B$6)</f>
        <v>2698</v>
      </c>
      <c r="E48" s="314">
        <f>IF('5.ParámetrosPlanta'!$B$6&gt;E47,E47,'5.ParámetrosPlanta'!$B$6)</f>
        <v>2698</v>
      </c>
      <c r="F48" s="314">
        <f>IF('5.ParámetrosPlanta'!$B$6&gt;F47,F47,'5.ParámetrosPlanta'!$B$6)</f>
        <v>2698</v>
      </c>
      <c r="G48" s="314">
        <f>IF('5.ParámetrosPlanta'!$B$6&gt;G47,G47,'5.ParámetrosPlanta'!$B$6)</f>
        <v>2698</v>
      </c>
      <c r="H48" s="314">
        <f>IF('5.ParámetrosPlanta'!$B$6&gt;H47,H47,'5.ParámetrosPlanta'!$B$6)</f>
        <v>2698</v>
      </c>
      <c r="I48" s="314">
        <f>IF('5.ParámetrosPlanta'!$B$6&gt;I47,I47,'5.ParámetrosPlanta'!$B$6)</f>
        <v>2698</v>
      </c>
      <c r="J48" s="314">
        <f>IF('5.ParámetrosPlanta'!$B$6&gt;J47,J47,'5.ParámetrosPlanta'!$B$6)</f>
        <v>2698</v>
      </c>
      <c r="K48" s="314">
        <f>IF('5.ParámetrosPlanta'!$B$6&gt;K47,K47,'5.ParámetrosPlanta'!$B$6)</f>
        <v>2698</v>
      </c>
      <c r="L48" s="314">
        <f>IF('5.ParámetrosPlanta'!$B$6&gt;L47,L47,'5.ParámetrosPlanta'!$B$6)</f>
        <v>2698</v>
      </c>
      <c r="M48" s="314">
        <f>IF('5.ParámetrosPlanta'!$B$6&gt;M47,M47,'5.ParámetrosPlanta'!$B$6)</f>
        <v>2698</v>
      </c>
      <c r="N48" s="314">
        <f>IF('5.ParámetrosPlanta'!$B$6&gt;N47,N47,'5.ParámetrosPlanta'!$B$6)</f>
        <v>2698</v>
      </c>
      <c r="O48" s="314">
        <f>IF('5.ParámetrosPlanta'!$B$6&gt;O47,O47,'5.ParámetrosPlanta'!$B$6)</f>
        <v>2698</v>
      </c>
      <c r="P48" s="314">
        <f>IF('5.ParámetrosPlanta'!$B$6&gt;P47,P47,'5.ParámetrosPlanta'!$B$6)</f>
        <v>2698</v>
      </c>
      <c r="Q48" s="314">
        <f>IF('5.ParámetrosPlanta'!$B$6&gt;Q47,Q47,'5.ParámetrosPlanta'!$B$6)</f>
        <v>2698</v>
      </c>
      <c r="R48" s="314">
        <f>IF('5.ParámetrosPlanta'!$B$6&gt;R47,R47,'5.ParámetrosPlanta'!$B$6)</f>
        <v>2698</v>
      </c>
      <c r="S48" s="314">
        <f>IF('5.ParámetrosPlanta'!$B$6&gt;S47,S47,'5.ParámetrosPlanta'!$B$6)</f>
        <v>2698</v>
      </c>
      <c r="T48" s="314">
        <f>IF('5.ParámetrosPlanta'!$B$6&gt;T47,T47,'5.ParámetrosPlanta'!$B$6)</f>
        <v>2698</v>
      </c>
      <c r="U48" s="314">
        <f>IF('5.ParámetrosPlanta'!$B$6&gt;U47,U47,'5.ParámetrosPlanta'!$B$6)</f>
        <v>2698</v>
      </c>
      <c r="V48" s="314">
        <f>IF('5.ParámetrosPlanta'!$B$6&gt;V47,V47,'5.ParámetrosPlanta'!$B$6)</f>
        <v>2698</v>
      </c>
      <c r="W48" s="314">
        <f>IF('5.ParámetrosPlanta'!$B$6&gt;W47,W47,'5.ParámetrosPlanta'!$B$6)</f>
        <v>2698</v>
      </c>
      <c r="X48" s="314">
        <f>IF('5.ParámetrosPlanta'!$B$6&gt;X47,X47,'5.ParámetrosPlanta'!$B$6)</f>
        <v>2698</v>
      </c>
      <c r="Y48" s="314">
        <f>IF('5.ParámetrosPlanta'!$B$6&gt;Y47,Y47,'5.ParámetrosPlanta'!$B$6)</f>
        <v>2698</v>
      </c>
      <c r="Z48" s="314">
        <f>IF('5.ParámetrosPlanta'!$B$6&gt;Z47,Z47,'5.ParámetrosPlanta'!$B$6)</f>
        <v>2698</v>
      </c>
      <c r="AA48" s="314">
        <f>IF('5.ParámetrosPlanta'!$B$6&gt;AA47,AA47,'5.ParámetrosPlanta'!$B$6)</f>
        <v>2698</v>
      </c>
      <c r="AB48" s="314">
        <f>IF('5.ParámetrosPlanta'!$B$6&gt;AB47,AB47,'5.ParámetrosPlanta'!$B$6)</f>
        <v>2698</v>
      </c>
      <c r="AC48" s="314">
        <f>IF('5.ParámetrosPlanta'!$B$6&gt;AC47,AC47,'5.ParámetrosPlanta'!$B$6)</f>
        <v>2698</v>
      </c>
    </row>
    <row r="49" spans="1:29" s="316" customFormat="1" x14ac:dyDescent="0.25">
      <c r="A49" s="624"/>
      <c r="B49" s="624"/>
      <c r="C49" s="269" t="s">
        <v>192</v>
      </c>
      <c r="D49" s="317">
        <f>D47-D48</f>
        <v>693</v>
      </c>
      <c r="E49" s="317">
        <f t="shared" ref="E49:AC49" si="9">E47-E48</f>
        <v>2915</v>
      </c>
      <c r="F49" s="317">
        <f t="shared" si="9"/>
        <v>4563</v>
      </c>
      <c r="G49" s="317">
        <f t="shared" si="9"/>
        <v>4212</v>
      </c>
      <c r="H49" s="317">
        <f t="shared" si="9"/>
        <v>4385</v>
      </c>
      <c r="I49" s="317">
        <f t="shared" si="9"/>
        <v>4571</v>
      </c>
      <c r="J49" s="317">
        <f t="shared" si="9"/>
        <v>4628</v>
      </c>
      <c r="K49" s="317">
        <f t="shared" si="9"/>
        <v>4730</v>
      </c>
      <c r="L49" s="317">
        <f t="shared" si="9"/>
        <v>4835</v>
      </c>
      <c r="M49" s="317">
        <f t="shared" si="9"/>
        <v>4932</v>
      </c>
      <c r="N49" s="317">
        <f t="shared" si="9"/>
        <v>5034</v>
      </c>
      <c r="O49" s="317">
        <f t="shared" si="9"/>
        <v>5137</v>
      </c>
      <c r="P49" s="317">
        <f t="shared" si="9"/>
        <v>5242</v>
      </c>
      <c r="Q49" s="317">
        <f t="shared" si="9"/>
        <v>5347</v>
      </c>
      <c r="R49" s="317">
        <f t="shared" si="9"/>
        <v>5454</v>
      </c>
      <c r="S49" s="317">
        <f t="shared" si="9"/>
        <v>5563</v>
      </c>
      <c r="T49" s="317">
        <f t="shared" si="9"/>
        <v>5673</v>
      </c>
      <c r="U49" s="317">
        <f t="shared" si="9"/>
        <v>5784</v>
      </c>
      <c r="V49" s="317">
        <f t="shared" si="9"/>
        <v>5897</v>
      </c>
      <c r="W49" s="317">
        <f t="shared" si="9"/>
        <v>6012</v>
      </c>
      <c r="X49" s="317">
        <f t="shared" si="9"/>
        <v>6128</v>
      </c>
      <c r="Y49" s="317">
        <f t="shared" si="9"/>
        <v>6245</v>
      </c>
      <c r="Z49" s="317">
        <f t="shared" si="9"/>
        <v>6364</v>
      </c>
      <c r="AA49" s="317">
        <f t="shared" si="9"/>
        <v>6485</v>
      </c>
      <c r="AB49" s="317">
        <f t="shared" si="9"/>
        <v>6607</v>
      </c>
      <c r="AC49" s="317">
        <f t="shared" si="9"/>
        <v>6731</v>
      </c>
    </row>
    <row r="50" spans="1:29" s="316" customFormat="1" x14ac:dyDescent="0.25">
      <c r="A50" s="624"/>
      <c r="B50" s="624"/>
      <c r="C50" s="269" t="s">
        <v>222</v>
      </c>
      <c r="D50" s="317">
        <f>ROUNDDOWN(D48*Anexo.CálculoParámetros!C$21,0)</f>
        <v>0</v>
      </c>
      <c r="E50" s="317">
        <f>ROUNDDOWN(E48*Anexo.CálculoParámetros!D$21,0)</f>
        <v>0</v>
      </c>
      <c r="F50" s="317">
        <f>ROUNDDOWN(F48*Anexo.CálculoParámetros!E$21,0)</f>
        <v>0</v>
      </c>
      <c r="G50" s="317">
        <f>ROUNDDOWN(G48*Anexo.CálculoParámetros!F$21,0)</f>
        <v>809</v>
      </c>
      <c r="H50" s="317">
        <f>ROUNDDOWN(H48*Anexo.CálculoParámetros!G$21,0)</f>
        <v>1349</v>
      </c>
      <c r="I50" s="317">
        <f>ROUNDDOWN(I48*Anexo.CálculoParámetros!H$21,0)</f>
        <v>1888</v>
      </c>
      <c r="J50" s="317">
        <f>ROUNDDOWN(J48*Anexo.CálculoParámetros!I$21,0)</f>
        <v>1888</v>
      </c>
      <c r="K50" s="317">
        <f>ROUNDDOWN(K48*Anexo.CálculoParámetros!J$21,0)</f>
        <v>1888</v>
      </c>
      <c r="L50" s="317">
        <f>ROUNDDOWN(L48*Anexo.CálculoParámetros!K$21,0)</f>
        <v>1888</v>
      </c>
      <c r="M50" s="317">
        <f>ROUNDDOWN(M48*Anexo.CálculoParámetros!L$21,0)</f>
        <v>1888</v>
      </c>
      <c r="N50" s="317">
        <f>ROUNDDOWN(N48*Anexo.CálculoParámetros!M$21,0)</f>
        <v>1888</v>
      </c>
      <c r="O50" s="317">
        <f>ROUNDDOWN(O48*Anexo.CálculoParámetros!N$21,0)</f>
        <v>1888</v>
      </c>
      <c r="P50" s="317">
        <f>ROUNDDOWN(P48*Anexo.CálculoParámetros!O$21,0)</f>
        <v>1888</v>
      </c>
      <c r="Q50" s="317">
        <f>ROUNDDOWN(Q48*Anexo.CálculoParámetros!P$21,0)</f>
        <v>1888</v>
      </c>
      <c r="R50" s="317">
        <f>ROUNDDOWN(R48*Anexo.CálculoParámetros!Q$21,0)</f>
        <v>1888</v>
      </c>
      <c r="S50" s="317">
        <f>ROUNDDOWN(S48*Anexo.CálculoParámetros!R$21,0)</f>
        <v>1888</v>
      </c>
      <c r="T50" s="317">
        <f>ROUNDDOWN(T48*Anexo.CálculoParámetros!S$21,0)</f>
        <v>1888</v>
      </c>
      <c r="U50" s="317">
        <f>ROUNDDOWN(U48*Anexo.CálculoParámetros!T$21,0)</f>
        <v>1888</v>
      </c>
      <c r="V50" s="317">
        <f>ROUNDDOWN(V48*Anexo.CálculoParámetros!U$21,0)</f>
        <v>1888</v>
      </c>
      <c r="W50" s="317">
        <f>ROUNDDOWN(W48*Anexo.CálculoParámetros!V$21,0)</f>
        <v>1888</v>
      </c>
      <c r="X50" s="317">
        <f>ROUNDDOWN(X48*Anexo.CálculoParámetros!W$21,0)</f>
        <v>1888</v>
      </c>
      <c r="Y50" s="317">
        <f>ROUNDDOWN(Y48*Anexo.CálculoParámetros!X$21,0)</f>
        <v>1888</v>
      </c>
      <c r="Z50" s="317">
        <f>ROUNDDOWN(Z48*Anexo.CálculoParámetros!Y$21,0)</f>
        <v>1888</v>
      </c>
      <c r="AA50" s="317">
        <f>ROUNDDOWN(AA48*Anexo.CálculoParámetros!Z$21,0)</f>
        <v>1888</v>
      </c>
      <c r="AB50" s="317">
        <f>ROUNDDOWN(AB48*Anexo.CálculoParámetros!AA$21,0)</f>
        <v>1888</v>
      </c>
      <c r="AC50" s="317">
        <f>ROUNDDOWN(AC48*Anexo.CálculoParámetros!AB$21,0)</f>
        <v>1888</v>
      </c>
    </row>
    <row r="51" spans="1:29" ht="15.75" thickBot="1" x14ac:dyDescent="0.3">
      <c r="A51" s="624"/>
      <c r="B51" s="624"/>
      <c r="C51" s="270" t="s">
        <v>223</v>
      </c>
      <c r="D51" s="320">
        <f>ROUNDDOWN(D49*Anexo.CálculoParámetros!C$22,0)</f>
        <v>0</v>
      </c>
      <c r="E51" s="320">
        <f>ROUNDDOWN(E49*Anexo.CálculoParámetros!D$22,0)</f>
        <v>0</v>
      </c>
      <c r="F51" s="320">
        <f>ROUNDDOWN(F49*Anexo.CálculoParámetros!E$22,0)</f>
        <v>0</v>
      </c>
      <c r="G51" s="320">
        <f>ROUNDDOWN(G49*Anexo.CálculoParámetros!F$22,0)</f>
        <v>0</v>
      </c>
      <c r="H51" s="320">
        <f>ROUNDDOWN(H49*Anexo.CálculoParámetros!G$22,0)</f>
        <v>438</v>
      </c>
      <c r="I51" s="320">
        <f>ROUNDDOWN(I49*Anexo.CálculoParámetros!H$22,0)</f>
        <v>914</v>
      </c>
      <c r="J51" s="320">
        <f>ROUNDDOWN(J49*Anexo.CálculoParámetros!I$22,0)</f>
        <v>2314</v>
      </c>
      <c r="K51" s="320">
        <f>ROUNDDOWN(K49*Anexo.CálculoParámetros!J$22,0)</f>
        <v>3784</v>
      </c>
      <c r="L51" s="320">
        <f>ROUNDDOWN(L49*Anexo.CálculoParámetros!K$22,0)</f>
        <v>3868</v>
      </c>
      <c r="M51" s="320">
        <f>ROUNDDOWN(M49*Anexo.CálculoParámetros!L$22,0)</f>
        <v>3945</v>
      </c>
      <c r="N51" s="320">
        <f>ROUNDDOWN(N49*Anexo.CálculoParámetros!M$22,0)</f>
        <v>4027</v>
      </c>
      <c r="O51" s="320">
        <f>ROUNDDOWN(O49*Anexo.CálculoParámetros!N$22,0)</f>
        <v>4109</v>
      </c>
      <c r="P51" s="320">
        <f>ROUNDDOWN(P49*Anexo.CálculoParámetros!O$22,0)</f>
        <v>4193</v>
      </c>
      <c r="Q51" s="320">
        <f>ROUNDDOWN(Q49*Anexo.CálculoParámetros!P$22,0)</f>
        <v>4277</v>
      </c>
      <c r="R51" s="320">
        <f>ROUNDDOWN(R49*Anexo.CálculoParámetros!Q$22,0)</f>
        <v>4363</v>
      </c>
      <c r="S51" s="320">
        <f>ROUNDDOWN(S49*Anexo.CálculoParámetros!R$22,0)</f>
        <v>4450</v>
      </c>
      <c r="T51" s="320">
        <f>ROUNDDOWN(T49*Anexo.CálculoParámetros!S$22,0)</f>
        <v>4538</v>
      </c>
      <c r="U51" s="320">
        <f>ROUNDDOWN(U49*Anexo.CálculoParámetros!T$22,0)</f>
        <v>4627</v>
      </c>
      <c r="V51" s="320">
        <f>ROUNDDOWN(V49*Anexo.CálculoParámetros!U$22,0)</f>
        <v>4717</v>
      </c>
      <c r="W51" s="320">
        <f>ROUNDDOWN(W49*Anexo.CálculoParámetros!V$22,0)</f>
        <v>4809</v>
      </c>
      <c r="X51" s="320">
        <f>ROUNDDOWN(X49*Anexo.CálculoParámetros!W$22,0)</f>
        <v>4902</v>
      </c>
      <c r="Y51" s="320">
        <f>ROUNDDOWN(Y49*Anexo.CálculoParámetros!X$22,0)</f>
        <v>4996</v>
      </c>
      <c r="Z51" s="320">
        <f>ROUNDDOWN(Z49*Anexo.CálculoParámetros!Y$22,0)</f>
        <v>5091</v>
      </c>
      <c r="AA51" s="320">
        <f>ROUNDDOWN(AA49*Anexo.CálculoParámetros!Z$22,0)</f>
        <v>5188</v>
      </c>
      <c r="AB51" s="320">
        <f>ROUNDDOWN(AB49*Anexo.CálculoParámetros!AA$22,0)</f>
        <v>5285</v>
      </c>
      <c r="AC51" s="320">
        <f>ROUNDDOWN(AC49*Anexo.CálculoParámetros!AB$22,0)</f>
        <v>5384</v>
      </c>
    </row>
    <row r="52" spans="1:29" s="281" customFormat="1" x14ac:dyDescent="0.25">
      <c r="A52" s="624"/>
      <c r="B52" s="623" t="s">
        <v>79</v>
      </c>
      <c r="C52" s="329" t="s">
        <v>220</v>
      </c>
      <c r="D52" s="312">
        <f>'3.SimulaciónModerada'!B25</f>
        <v>5221</v>
      </c>
      <c r="E52" s="312">
        <f>'3.SimulaciónModerada'!C25</f>
        <v>6754</v>
      </c>
      <c r="F52" s="312">
        <f>'3.SimulaciónModerada'!D25</f>
        <v>6427</v>
      </c>
      <c r="G52" s="312">
        <f>'3.SimulaciónModerada'!E25</f>
        <v>6588</v>
      </c>
      <c r="H52" s="312">
        <f>'3.SimulaciónModerada'!F25</f>
        <v>6761</v>
      </c>
      <c r="I52" s="312">
        <f>'3.SimulaciónModerada'!G25</f>
        <v>6814</v>
      </c>
      <c r="J52" s="312">
        <f>'3.SimulaciónModerada'!H25</f>
        <v>6909</v>
      </c>
      <c r="K52" s="312">
        <f>'3.SimulaciónModerada'!I25</f>
        <v>7007</v>
      </c>
      <c r="L52" s="312">
        <f>'3.SimulaciónModerada'!J25</f>
        <v>7097</v>
      </c>
      <c r="M52" s="312">
        <f>'3.SimulaciónModerada'!K25</f>
        <v>7192</v>
      </c>
      <c r="N52" s="312">
        <f>'3.SimulaciónModerada'!L25</f>
        <v>7288</v>
      </c>
      <c r="O52" s="312">
        <f>'3.SimulaciónModerada'!M25</f>
        <v>7385</v>
      </c>
      <c r="P52" s="312">
        <f>'3.SimulaciónModerada'!N25</f>
        <v>7483</v>
      </c>
      <c r="Q52" s="312">
        <f>'3.SimulaciónModerada'!O25</f>
        <v>7583</v>
      </c>
      <c r="R52" s="312">
        <f>'3.SimulaciónModerada'!P25</f>
        <v>7684</v>
      </c>
      <c r="S52" s="312">
        <f>'3.SimulaciónModerada'!Q25</f>
        <v>7786</v>
      </c>
      <c r="T52" s="312">
        <f>'3.SimulaciónModerada'!R25</f>
        <v>7890</v>
      </c>
      <c r="U52" s="312">
        <f>'3.SimulaciónModerada'!S25</f>
        <v>7995</v>
      </c>
      <c r="V52" s="312">
        <f>'3.SimulaciónModerada'!T25</f>
        <v>8101</v>
      </c>
      <c r="W52" s="312">
        <f>'3.SimulaciónModerada'!U25</f>
        <v>8209</v>
      </c>
      <c r="X52" s="312">
        <f>'3.SimulaciónModerada'!V25</f>
        <v>8318</v>
      </c>
      <c r="Y52" s="312">
        <f>'3.SimulaciónModerada'!W25</f>
        <v>8429</v>
      </c>
      <c r="Z52" s="312">
        <f>'3.SimulaciónModerada'!X25</f>
        <v>8541</v>
      </c>
      <c r="AA52" s="312">
        <f>'3.SimulaciónModerada'!Y25</f>
        <v>8655</v>
      </c>
      <c r="AB52" s="312">
        <f>'3.SimulaciónModerada'!Z25</f>
        <v>8770</v>
      </c>
      <c r="AC52" s="312">
        <f>'3.SimulaciónModerada'!AA25</f>
        <v>8887</v>
      </c>
    </row>
    <row r="53" spans="1:29" s="316" customFormat="1" x14ac:dyDescent="0.25">
      <c r="A53" s="624"/>
      <c r="B53" s="624"/>
      <c r="C53" s="269" t="s">
        <v>221</v>
      </c>
      <c r="D53" s="314">
        <f>IF('5.ParámetrosPlanta'!$B$7&gt;D52,D52,'5.ParámetrosPlanta'!$B$7)</f>
        <v>1078</v>
      </c>
      <c r="E53" s="314">
        <f>IF('5.ParámetrosPlanta'!$B$7&gt;E52,E52,'5.ParámetrosPlanta'!$B$7)</f>
        <v>1078</v>
      </c>
      <c r="F53" s="314">
        <f>IF('5.ParámetrosPlanta'!$B$7&gt;F52,F52,'5.ParámetrosPlanta'!$B$7)</f>
        <v>1078</v>
      </c>
      <c r="G53" s="314">
        <f>IF('5.ParámetrosPlanta'!$B$7&gt;G52,G52,'5.ParámetrosPlanta'!$B$7)</f>
        <v>1078</v>
      </c>
      <c r="H53" s="314">
        <f>IF('5.ParámetrosPlanta'!$B$7&gt;H52,H52,'5.ParámetrosPlanta'!$B$7)</f>
        <v>1078</v>
      </c>
      <c r="I53" s="314">
        <f>IF('5.ParámetrosPlanta'!$B$7&gt;I52,I52,'5.ParámetrosPlanta'!$B$7)</f>
        <v>1078</v>
      </c>
      <c r="J53" s="314">
        <f>IF('5.ParámetrosPlanta'!$B$7&gt;J52,J52,'5.ParámetrosPlanta'!$B$7)</f>
        <v>1078</v>
      </c>
      <c r="K53" s="314">
        <f>IF('5.ParámetrosPlanta'!$B$7&gt;K52,K52,'5.ParámetrosPlanta'!$B$7)</f>
        <v>1078</v>
      </c>
      <c r="L53" s="314">
        <f>IF('5.ParámetrosPlanta'!$B$7&gt;L52,L52,'5.ParámetrosPlanta'!$B$7)</f>
        <v>1078</v>
      </c>
      <c r="M53" s="314">
        <f>IF('5.ParámetrosPlanta'!$B$7&gt;M52,M52,'5.ParámetrosPlanta'!$B$7)</f>
        <v>1078</v>
      </c>
      <c r="N53" s="314">
        <f>IF('5.ParámetrosPlanta'!$B$7&gt;N52,N52,'5.ParámetrosPlanta'!$B$7)</f>
        <v>1078</v>
      </c>
      <c r="O53" s="314">
        <f>IF('5.ParámetrosPlanta'!$B$7&gt;O52,O52,'5.ParámetrosPlanta'!$B$7)</f>
        <v>1078</v>
      </c>
      <c r="P53" s="314">
        <f>IF('5.ParámetrosPlanta'!$B$7&gt;P52,P52,'5.ParámetrosPlanta'!$B$7)</f>
        <v>1078</v>
      </c>
      <c r="Q53" s="314">
        <f>IF('5.ParámetrosPlanta'!$B$7&gt;Q52,Q52,'5.ParámetrosPlanta'!$B$7)</f>
        <v>1078</v>
      </c>
      <c r="R53" s="314">
        <f>IF('5.ParámetrosPlanta'!$B$7&gt;R52,R52,'5.ParámetrosPlanta'!$B$7)</f>
        <v>1078</v>
      </c>
      <c r="S53" s="314">
        <f>IF('5.ParámetrosPlanta'!$B$7&gt;S52,S52,'5.ParámetrosPlanta'!$B$7)</f>
        <v>1078</v>
      </c>
      <c r="T53" s="314">
        <f>IF('5.ParámetrosPlanta'!$B$7&gt;T52,T52,'5.ParámetrosPlanta'!$B$7)</f>
        <v>1078</v>
      </c>
      <c r="U53" s="314">
        <f>IF('5.ParámetrosPlanta'!$B$7&gt;U52,U52,'5.ParámetrosPlanta'!$B$7)</f>
        <v>1078</v>
      </c>
      <c r="V53" s="314">
        <f>IF('5.ParámetrosPlanta'!$B$7&gt;V52,V52,'5.ParámetrosPlanta'!$B$7)</f>
        <v>1078</v>
      </c>
      <c r="W53" s="314">
        <f>IF('5.ParámetrosPlanta'!$B$7&gt;W52,W52,'5.ParámetrosPlanta'!$B$7)</f>
        <v>1078</v>
      </c>
      <c r="X53" s="314">
        <f>IF('5.ParámetrosPlanta'!$B$7&gt;X52,X52,'5.ParámetrosPlanta'!$B$7)</f>
        <v>1078</v>
      </c>
      <c r="Y53" s="314">
        <f>IF('5.ParámetrosPlanta'!$B$7&gt;Y52,Y52,'5.ParámetrosPlanta'!$B$7)</f>
        <v>1078</v>
      </c>
      <c r="Z53" s="314">
        <f>IF('5.ParámetrosPlanta'!$B$7&gt;Z52,Z52,'5.ParámetrosPlanta'!$B$7)</f>
        <v>1078</v>
      </c>
      <c r="AA53" s="314">
        <f>IF('5.ParámetrosPlanta'!$B$7&gt;AA52,AA52,'5.ParámetrosPlanta'!$B$7)</f>
        <v>1078</v>
      </c>
      <c r="AB53" s="314">
        <f>IF('5.ParámetrosPlanta'!$B$7&gt;AB52,AB52,'5.ParámetrosPlanta'!$B$7)</f>
        <v>1078</v>
      </c>
      <c r="AC53" s="314">
        <f>IF('5.ParámetrosPlanta'!$B$7&gt;AC52,AC52,'5.ParámetrosPlanta'!$B$7)</f>
        <v>1078</v>
      </c>
    </row>
    <row r="54" spans="1:29" s="316" customFormat="1" x14ac:dyDescent="0.25">
      <c r="A54" s="624"/>
      <c r="B54" s="624"/>
      <c r="C54" s="269" t="s">
        <v>192</v>
      </c>
      <c r="D54" s="317">
        <f>D52-D53</f>
        <v>4143</v>
      </c>
      <c r="E54" s="317">
        <f t="shared" ref="E54:AC54" si="10">E52-E53</f>
        <v>5676</v>
      </c>
      <c r="F54" s="317">
        <f t="shared" si="10"/>
        <v>5349</v>
      </c>
      <c r="G54" s="317">
        <f t="shared" si="10"/>
        <v>5510</v>
      </c>
      <c r="H54" s="317">
        <f t="shared" si="10"/>
        <v>5683</v>
      </c>
      <c r="I54" s="317">
        <f t="shared" si="10"/>
        <v>5736</v>
      </c>
      <c r="J54" s="317">
        <f t="shared" si="10"/>
        <v>5831</v>
      </c>
      <c r="K54" s="317">
        <f t="shared" si="10"/>
        <v>5929</v>
      </c>
      <c r="L54" s="317">
        <f t="shared" si="10"/>
        <v>6019</v>
      </c>
      <c r="M54" s="317">
        <f t="shared" si="10"/>
        <v>6114</v>
      </c>
      <c r="N54" s="317">
        <f t="shared" si="10"/>
        <v>6210</v>
      </c>
      <c r="O54" s="317">
        <f t="shared" si="10"/>
        <v>6307</v>
      </c>
      <c r="P54" s="317">
        <f t="shared" si="10"/>
        <v>6405</v>
      </c>
      <c r="Q54" s="317">
        <f t="shared" si="10"/>
        <v>6505</v>
      </c>
      <c r="R54" s="317">
        <f t="shared" si="10"/>
        <v>6606</v>
      </c>
      <c r="S54" s="317">
        <f t="shared" si="10"/>
        <v>6708</v>
      </c>
      <c r="T54" s="317">
        <f t="shared" si="10"/>
        <v>6812</v>
      </c>
      <c r="U54" s="317">
        <f t="shared" si="10"/>
        <v>6917</v>
      </c>
      <c r="V54" s="317">
        <f t="shared" si="10"/>
        <v>7023</v>
      </c>
      <c r="W54" s="317">
        <f t="shared" si="10"/>
        <v>7131</v>
      </c>
      <c r="X54" s="317">
        <f t="shared" si="10"/>
        <v>7240</v>
      </c>
      <c r="Y54" s="317">
        <f t="shared" si="10"/>
        <v>7351</v>
      </c>
      <c r="Z54" s="317">
        <f t="shared" si="10"/>
        <v>7463</v>
      </c>
      <c r="AA54" s="317">
        <f t="shared" si="10"/>
        <v>7577</v>
      </c>
      <c r="AB54" s="317">
        <f t="shared" si="10"/>
        <v>7692</v>
      </c>
      <c r="AC54" s="317">
        <f t="shared" si="10"/>
        <v>7809</v>
      </c>
    </row>
    <row r="55" spans="1:29" s="316" customFormat="1" x14ac:dyDescent="0.25">
      <c r="A55" s="624"/>
      <c r="B55" s="624"/>
      <c r="C55" s="269" t="s">
        <v>222</v>
      </c>
      <c r="D55" s="317">
        <f>ROUNDDOWN(D53*Anexo.CálculoParámetros!C$23,0)</f>
        <v>0</v>
      </c>
      <c r="E55" s="317">
        <f>ROUNDDOWN(E53*Anexo.CálculoParámetros!D$23,0)</f>
        <v>0</v>
      </c>
      <c r="F55" s="317">
        <f>ROUNDDOWN(F53*Anexo.CálculoParámetros!E$23,0)</f>
        <v>0</v>
      </c>
      <c r="G55" s="317">
        <f>ROUNDDOWN(G53*Anexo.CálculoParámetros!F$23,0)</f>
        <v>323</v>
      </c>
      <c r="H55" s="317">
        <f>ROUNDDOWN(H53*Anexo.CálculoParámetros!G$23,0)</f>
        <v>539</v>
      </c>
      <c r="I55" s="317">
        <f>ROUNDDOWN(I53*Anexo.CálculoParámetros!H$23,0)</f>
        <v>539</v>
      </c>
      <c r="J55" s="317">
        <f>ROUNDDOWN(J53*Anexo.CálculoParámetros!I$23,0)</f>
        <v>539</v>
      </c>
      <c r="K55" s="317">
        <f>ROUNDDOWN(K53*Anexo.CálculoParámetros!J$23,0)</f>
        <v>539</v>
      </c>
      <c r="L55" s="317">
        <f>ROUNDDOWN(L53*Anexo.CálculoParámetros!K$23,0)</f>
        <v>539</v>
      </c>
      <c r="M55" s="317">
        <f>ROUNDDOWN(M53*Anexo.CálculoParámetros!L$23,0)</f>
        <v>539</v>
      </c>
      <c r="N55" s="317">
        <f>ROUNDDOWN(N53*Anexo.CálculoParámetros!M$23,0)</f>
        <v>539</v>
      </c>
      <c r="O55" s="317">
        <f>ROUNDDOWN(O53*Anexo.CálculoParámetros!N$23,0)</f>
        <v>539</v>
      </c>
      <c r="P55" s="317">
        <f>ROUNDDOWN(P53*Anexo.CálculoParámetros!O$23,0)</f>
        <v>539</v>
      </c>
      <c r="Q55" s="317">
        <f>ROUNDDOWN(Q53*Anexo.CálculoParámetros!P$23,0)</f>
        <v>539</v>
      </c>
      <c r="R55" s="317">
        <f>ROUNDDOWN(R53*Anexo.CálculoParámetros!Q$23,0)</f>
        <v>539</v>
      </c>
      <c r="S55" s="317">
        <f>ROUNDDOWN(S53*Anexo.CálculoParámetros!R$23,0)</f>
        <v>539</v>
      </c>
      <c r="T55" s="317">
        <f>ROUNDDOWN(T53*Anexo.CálculoParámetros!S$23,0)</f>
        <v>539</v>
      </c>
      <c r="U55" s="317">
        <f>ROUNDDOWN(U53*Anexo.CálculoParámetros!T$23,0)</f>
        <v>539</v>
      </c>
      <c r="V55" s="317">
        <f>ROUNDDOWN(V53*Anexo.CálculoParámetros!U$23,0)</f>
        <v>539</v>
      </c>
      <c r="W55" s="317">
        <f>ROUNDDOWN(W53*Anexo.CálculoParámetros!V$23,0)</f>
        <v>539</v>
      </c>
      <c r="X55" s="317">
        <f>ROUNDDOWN(X53*Anexo.CálculoParámetros!W$23,0)</f>
        <v>539</v>
      </c>
      <c r="Y55" s="317">
        <f>ROUNDDOWN(Y53*Anexo.CálculoParámetros!X$23,0)</f>
        <v>539</v>
      </c>
      <c r="Z55" s="317">
        <f>ROUNDDOWN(Z53*Anexo.CálculoParámetros!Y$23,0)</f>
        <v>539</v>
      </c>
      <c r="AA55" s="317">
        <f>ROUNDDOWN(AA53*Anexo.CálculoParámetros!Z$23,0)</f>
        <v>539</v>
      </c>
      <c r="AB55" s="317">
        <f>ROUNDDOWN(AB53*Anexo.CálculoParámetros!AA$23,0)</f>
        <v>539</v>
      </c>
      <c r="AC55" s="317">
        <f>ROUNDDOWN(AC53*Anexo.CálculoParámetros!AB$23,0)</f>
        <v>539</v>
      </c>
    </row>
    <row r="56" spans="1:29" ht="15.75" thickBot="1" x14ac:dyDescent="0.3">
      <c r="A56" s="624"/>
      <c r="B56" s="624"/>
      <c r="C56" s="270" t="s">
        <v>223</v>
      </c>
      <c r="D56" s="320">
        <f>ROUNDDOWN(D54*Anexo.CálculoParámetros!C$24,0)</f>
        <v>0</v>
      </c>
      <c r="E56" s="320">
        <f>ROUNDDOWN(E54*Anexo.CálculoParámetros!D$24,0)</f>
        <v>0</v>
      </c>
      <c r="F56" s="320">
        <f>ROUNDDOWN(F54*Anexo.CálculoParámetros!E$24,0)</f>
        <v>0</v>
      </c>
      <c r="G56" s="320">
        <f>ROUNDDOWN(G54*Anexo.CálculoParámetros!F$24,0)</f>
        <v>0</v>
      </c>
      <c r="H56" s="320">
        <f>ROUNDDOWN(H54*Anexo.CálculoParámetros!G$24,0)</f>
        <v>0</v>
      </c>
      <c r="I56" s="320">
        <f>ROUNDDOWN(I54*Anexo.CálculoParámetros!H$24,0)</f>
        <v>0</v>
      </c>
      <c r="J56" s="320">
        <f>ROUNDDOWN(J54*Anexo.CálculoParámetros!I$24,0)</f>
        <v>0</v>
      </c>
      <c r="K56" s="320">
        <f>ROUNDDOWN(K54*Anexo.CálculoParámetros!J$24,0)</f>
        <v>0</v>
      </c>
      <c r="L56" s="320">
        <f>ROUNDDOWN(L54*Anexo.CálculoParámetros!K$24,0)</f>
        <v>0</v>
      </c>
      <c r="M56" s="320">
        <f>ROUNDDOWN(M54*Anexo.CálculoParámetros!L$24,0)</f>
        <v>0</v>
      </c>
      <c r="N56" s="320">
        <f>ROUNDDOWN(N54*Anexo.CálculoParámetros!M$24,0)</f>
        <v>0</v>
      </c>
      <c r="O56" s="320">
        <f>ROUNDDOWN(O54*Anexo.CálculoParámetros!N$24,0)</f>
        <v>0</v>
      </c>
      <c r="P56" s="320">
        <f>ROUNDDOWN(P54*Anexo.CálculoParámetros!O$24,0)</f>
        <v>0</v>
      </c>
      <c r="Q56" s="320">
        <f>ROUNDDOWN(Q54*Anexo.CálculoParámetros!P$24,0)</f>
        <v>0</v>
      </c>
      <c r="R56" s="320">
        <f>ROUNDDOWN(R54*Anexo.CálculoParámetros!Q$24,0)</f>
        <v>0</v>
      </c>
      <c r="S56" s="320">
        <f>ROUNDDOWN(S54*Anexo.CálculoParámetros!R$24,0)</f>
        <v>0</v>
      </c>
      <c r="T56" s="320">
        <f>ROUNDDOWN(T54*Anexo.CálculoParámetros!S$24,0)</f>
        <v>0</v>
      </c>
      <c r="U56" s="320">
        <f>ROUNDDOWN(U54*Anexo.CálculoParámetros!T$24,0)</f>
        <v>0</v>
      </c>
      <c r="V56" s="320">
        <f>ROUNDDOWN(V54*Anexo.CálculoParámetros!U$24,0)</f>
        <v>0</v>
      </c>
      <c r="W56" s="320">
        <f>ROUNDDOWN(W54*Anexo.CálculoParámetros!V$24,0)</f>
        <v>0</v>
      </c>
      <c r="X56" s="320">
        <f>ROUNDDOWN(X54*Anexo.CálculoParámetros!W$24,0)</f>
        <v>0</v>
      </c>
      <c r="Y56" s="320">
        <f>ROUNDDOWN(Y54*Anexo.CálculoParámetros!X$24,0)</f>
        <v>0</v>
      </c>
      <c r="Z56" s="320">
        <f>ROUNDDOWN(Z54*Anexo.CálculoParámetros!Y$24,0)</f>
        <v>0</v>
      </c>
      <c r="AA56" s="320">
        <f>ROUNDDOWN(AA54*Anexo.CálculoParámetros!Z$24,0)</f>
        <v>0</v>
      </c>
      <c r="AB56" s="320">
        <f>ROUNDDOWN(AB54*Anexo.CálculoParámetros!AA$24,0)</f>
        <v>0</v>
      </c>
      <c r="AC56" s="320">
        <f>ROUNDDOWN(AC54*Anexo.CálculoParámetros!AB$24,0)</f>
        <v>0</v>
      </c>
    </row>
    <row r="57" spans="1:29" s="281" customFormat="1" x14ac:dyDescent="0.25">
      <c r="A57" s="624"/>
      <c r="B57" s="623" t="s">
        <v>71</v>
      </c>
      <c r="C57" s="329" t="s">
        <v>220</v>
      </c>
      <c r="D57" s="312">
        <f>'3.SimulaciónModerada'!B26</f>
        <v>9388</v>
      </c>
      <c r="E57" s="312">
        <f>'3.SimulaciónModerada'!C26</f>
        <v>16876</v>
      </c>
      <c r="F57" s="312">
        <f>'3.SimulaciónModerada'!D26</f>
        <v>22064</v>
      </c>
      <c r="G57" s="312">
        <f>'3.SimulaciónModerada'!E26</f>
        <v>20996</v>
      </c>
      <c r="H57" s="312">
        <f>'3.SimulaciónModerada'!F26</f>
        <v>21522</v>
      </c>
      <c r="I57" s="312">
        <f>'3.SimulaciónModerada'!G26</f>
        <v>22088</v>
      </c>
      <c r="J57" s="312">
        <f>'3.SimulaciónModerada'!H26</f>
        <v>22261</v>
      </c>
      <c r="K57" s="312">
        <f>'3.SimulaciónModerada'!I26</f>
        <v>22571</v>
      </c>
      <c r="L57" s="312">
        <f>'3.SimulaciónModerada'!J26</f>
        <v>22890</v>
      </c>
      <c r="M57" s="312">
        <f>'3.SimulaciónModerada'!K26</f>
        <v>23186</v>
      </c>
      <c r="N57" s="312">
        <f>'3.SimulaciónModerada'!L26</f>
        <v>23495</v>
      </c>
      <c r="O57" s="312">
        <f>'3.SimulaciónModerada'!M26</f>
        <v>23810</v>
      </c>
      <c r="P57" s="312">
        <f>'3.SimulaciónModerada'!N26</f>
        <v>24126</v>
      </c>
      <c r="Q57" s="312">
        <f>'3.SimulaciónModerada'!O26</f>
        <v>24447</v>
      </c>
      <c r="R57" s="312">
        <f>'3.SimulaciónModerada'!P26</f>
        <v>24772</v>
      </c>
      <c r="S57" s="312">
        <f>'3.SimulaciónModerada'!Q26</f>
        <v>25102</v>
      </c>
      <c r="T57" s="312">
        <f>'3.SimulaciónModerada'!R26</f>
        <v>25436</v>
      </c>
      <c r="U57" s="312">
        <f>'3.SimulaciónModerada'!S26</f>
        <v>25774</v>
      </c>
      <c r="V57" s="312">
        <f>'3.SimulaciónModerada'!T26</f>
        <v>26117</v>
      </c>
      <c r="W57" s="312">
        <f>'3.SimulaciónModerada'!U26</f>
        <v>26465</v>
      </c>
      <c r="X57" s="312">
        <f>'3.SimulaciónModerada'!V26</f>
        <v>26818</v>
      </c>
      <c r="Y57" s="312">
        <f>'3.SimulaciónModerada'!W26</f>
        <v>27175</v>
      </c>
      <c r="Z57" s="312">
        <f>'3.SimulaciónModerada'!X26</f>
        <v>27537</v>
      </c>
      <c r="AA57" s="312">
        <f>'3.SimulaciónModerada'!Y26</f>
        <v>27903</v>
      </c>
      <c r="AB57" s="312">
        <f>'3.SimulaciónModerada'!Z26</f>
        <v>28275</v>
      </c>
      <c r="AC57" s="312">
        <f>'3.SimulaciónModerada'!AA26</f>
        <v>28652</v>
      </c>
    </row>
    <row r="58" spans="1:29" s="316" customFormat="1" x14ac:dyDescent="0.25">
      <c r="A58" s="624"/>
      <c r="B58" s="624"/>
      <c r="C58" s="269" t="s">
        <v>221</v>
      </c>
      <c r="D58" s="314">
        <f>IF('5.ParámetrosPlanta'!$B$8&gt;D57,D57,'5.ParámetrosPlanta'!$B$8)</f>
        <v>2988</v>
      </c>
      <c r="E58" s="314">
        <f>IF('5.ParámetrosPlanta'!$B$8&gt;E57,E57,'5.ParámetrosPlanta'!$B$8)</f>
        <v>2988</v>
      </c>
      <c r="F58" s="314">
        <f>IF('5.ParámetrosPlanta'!$B$8&gt;F57,F57,'5.ParámetrosPlanta'!$B$8)</f>
        <v>2988</v>
      </c>
      <c r="G58" s="314">
        <f>IF('5.ParámetrosPlanta'!$B$8&gt;G57,G57,'5.ParámetrosPlanta'!$B$8)</f>
        <v>2988</v>
      </c>
      <c r="H58" s="314">
        <f>IF('5.ParámetrosPlanta'!$B$8&gt;H57,H57,'5.ParámetrosPlanta'!$B$8)</f>
        <v>2988</v>
      </c>
      <c r="I58" s="314">
        <f>IF('5.ParámetrosPlanta'!$B$8&gt;I57,I57,'5.ParámetrosPlanta'!$B$8)</f>
        <v>2988</v>
      </c>
      <c r="J58" s="314">
        <f>IF('5.ParámetrosPlanta'!$B$8&gt;J57,J57,'5.ParámetrosPlanta'!$B$8)</f>
        <v>2988</v>
      </c>
      <c r="K58" s="314">
        <f>IF('5.ParámetrosPlanta'!$B$8&gt;K57,K57,'5.ParámetrosPlanta'!$B$8)</f>
        <v>2988</v>
      </c>
      <c r="L58" s="314">
        <f>IF('5.ParámetrosPlanta'!$B$8&gt;L57,L57,'5.ParámetrosPlanta'!$B$8)</f>
        <v>2988</v>
      </c>
      <c r="M58" s="314">
        <f>IF('5.ParámetrosPlanta'!$B$8&gt;M57,M57,'5.ParámetrosPlanta'!$B$8)</f>
        <v>2988</v>
      </c>
      <c r="N58" s="314">
        <f>IF('5.ParámetrosPlanta'!$B$8&gt;N57,N57,'5.ParámetrosPlanta'!$B$8)</f>
        <v>2988</v>
      </c>
      <c r="O58" s="314">
        <f>IF('5.ParámetrosPlanta'!$B$8&gt;O57,O57,'5.ParámetrosPlanta'!$B$8)</f>
        <v>2988</v>
      </c>
      <c r="P58" s="314">
        <f>IF('5.ParámetrosPlanta'!$B$8&gt;P57,P57,'5.ParámetrosPlanta'!$B$8)</f>
        <v>2988</v>
      </c>
      <c r="Q58" s="314">
        <f>IF('5.ParámetrosPlanta'!$B$8&gt;Q57,Q57,'5.ParámetrosPlanta'!$B$8)</f>
        <v>2988</v>
      </c>
      <c r="R58" s="314">
        <f>IF('5.ParámetrosPlanta'!$B$8&gt;R57,R57,'5.ParámetrosPlanta'!$B$8)</f>
        <v>2988</v>
      </c>
      <c r="S58" s="314">
        <f>IF('5.ParámetrosPlanta'!$B$8&gt;S57,S57,'5.ParámetrosPlanta'!$B$8)</f>
        <v>2988</v>
      </c>
      <c r="T58" s="314">
        <f>IF('5.ParámetrosPlanta'!$B$8&gt;T57,T57,'5.ParámetrosPlanta'!$B$8)</f>
        <v>2988</v>
      </c>
      <c r="U58" s="314">
        <f>IF('5.ParámetrosPlanta'!$B$8&gt;U57,U57,'5.ParámetrosPlanta'!$B$8)</f>
        <v>2988</v>
      </c>
      <c r="V58" s="314">
        <f>IF('5.ParámetrosPlanta'!$B$8&gt;V57,V57,'5.ParámetrosPlanta'!$B$8)</f>
        <v>2988</v>
      </c>
      <c r="W58" s="314">
        <f>IF('5.ParámetrosPlanta'!$B$8&gt;W57,W57,'5.ParámetrosPlanta'!$B$8)</f>
        <v>2988</v>
      </c>
      <c r="X58" s="314">
        <f>IF('5.ParámetrosPlanta'!$B$8&gt;X57,X57,'5.ParámetrosPlanta'!$B$8)</f>
        <v>2988</v>
      </c>
      <c r="Y58" s="314">
        <f>IF('5.ParámetrosPlanta'!$B$8&gt;Y57,Y57,'5.ParámetrosPlanta'!$B$8)</f>
        <v>2988</v>
      </c>
      <c r="Z58" s="314">
        <f>IF('5.ParámetrosPlanta'!$B$8&gt;Z57,Z57,'5.ParámetrosPlanta'!$B$8)</f>
        <v>2988</v>
      </c>
      <c r="AA58" s="314">
        <f>IF('5.ParámetrosPlanta'!$B$8&gt;AA57,AA57,'5.ParámetrosPlanta'!$B$8)</f>
        <v>2988</v>
      </c>
      <c r="AB58" s="314">
        <f>IF('5.ParámetrosPlanta'!$B$8&gt;AB57,AB57,'5.ParámetrosPlanta'!$B$8)</f>
        <v>2988</v>
      </c>
      <c r="AC58" s="314">
        <f>IF('5.ParámetrosPlanta'!$B$8&gt;AC57,AC57,'5.ParámetrosPlanta'!$B$8)</f>
        <v>2988</v>
      </c>
    </row>
    <row r="59" spans="1:29" s="316" customFormat="1" x14ac:dyDescent="0.25">
      <c r="A59" s="624"/>
      <c r="B59" s="624"/>
      <c r="C59" s="269" t="s">
        <v>192</v>
      </c>
      <c r="D59" s="317">
        <f>D57-D58</f>
        <v>6400</v>
      </c>
      <c r="E59" s="317">
        <f t="shared" ref="E59:AC59" si="11">E57-E58</f>
        <v>13888</v>
      </c>
      <c r="F59" s="317">
        <f t="shared" si="11"/>
        <v>19076</v>
      </c>
      <c r="G59" s="317">
        <f t="shared" si="11"/>
        <v>18008</v>
      </c>
      <c r="H59" s="317">
        <f t="shared" si="11"/>
        <v>18534</v>
      </c>
      <c r="I59" s="317">
        <f t="shared" si="11"/>
        <v>19100</v>
      </c>
      <c r="J59" s="317">
        <f t="shared" si="11"/>
        <v>19273</v>
      </c>
      <c r="K59" s="317">
        <f t="shared" si="11"/>
        <v>19583</v>
      </c>
      <c r="L59" s="317">
        <f t="shared" si="11"/>
        <v>19902</v>
      </c>
      <c r="M59" s="317">
        <f t="shared" si="11"/>
        <v>20198</v>
      </c>
      <c r="N59" s="317">
        <f t="shared" si="11"/>
        <v>20507</v>
      </c>
      <c r="O59" s="317">
        <f t="shared" si="11"/>
        <v>20822</v>
      </c>
      <c r="P59" s="317">
        <f t="shared" si="11"/>
        <v>21138</v>
      </c>
      <c r="Q59" s="317">
        <f t="shared" si="11"/>
        <v>21459</v>
      </c>
      <c r="R59" s="317">
        <f t="shared" si="11"/>
        <v>21784</v>
      </c>
      <c r="S59" s="317">
        <f t="shared" si="11"/>
        <v>22114</v>
      </c>
      <c r="T59" s="317">
        <f t="shared" si="11"/>
        <v>22448</v>
      </c>
      <c r="U59" s="317">
        <f t="shared" si="11"/>
        <v>22786</v>
      </c>
      <c r="V59" s="317">
        <f t="shared" si="11"/>
        <v>23129</v>
      </c>
      <c r="W59" s="317">
        <f t="shared" si="11"/>
        <v>23477</v>
      </c>
      <c r="X59" s="317">
        <f t="shared" si="11"/>
        <v>23830</v>
      </c>
      <c r="Y59" s="317">
        <f t="shared" si="11"/>
        <v>24187</v>
      </c>
      <c r="Z59" s="317">
        <f t="shared" si="11"/>
        <v>24549</v>
      </c>
      <c r="AA59" s="317">
        <f t="shared" si="11"/>
        <v>24915</v>
      </c>
      <c r="AB59" s="317">
        <f t="shared" si="11"/>
        <v>25287</v>
      </c>
      <c r="AC59" s="317">
        <f t="shared" si="11"/>
        <v>25664</v>
      </c>
    </row>
    <row r="60" spans="1:29" s="316" customFormat="1" x14ac:dyDescent="0.25">
      <c r="A60" s="624"/>
      <c r="B60" s="624"/>
      <c r="C60" s="269" t="s">
        <v>222</v>
      </c>
      <c r="D60" s="317">
        <f>ROUNDDOWN(D58*Anexo.CálculoParámetros!C$25,0)</f>
        <v>0</v>
      </c>
      <c r="E60" s="317">
        <f>ROUNDDOWN(E58*Anexo.CálculoParámetros!D$25,0)</f>
        <v>0</v>
      </c>
      <c r="F60" s="317">
        <f>ROUNDDOWN(F58*Anexo.CálculoParámetros!E$25,0)</f>
        <v>0</v>
      </c>
      <c r="G60" s="317">
        <f>ROUNDDOWN(G58*Anexo.CálculoParámetros!F$25,0)</f>
        <v>896</v>
      </c>
      <c r="H60" s="317">
        <f>ROUNDDOWN(H58*Anexo.CálculoParámetros!G$25,0)</f>
        <v>1494</v>
      </c>
      <c r="I60" s="317">
        <f>ROUNDDOWN(I58*Anexo.CálculoParámetros!H$25,0)</f>
        <v>2091</v>
      </c>
      <c r="J60" s="317">
        <f>ROUNDDOWN(J58*Anexo.CálculoParámetros!I$25,0)</f>
        <v>2091</v>
      </c>
      <c r="K60" s="317">
        <f>ROUNDDOWN(K58*Anexo.CálculoParámetros!J$25,0)</f>
        <v>2091</v>
      </c>
      <c r="L60" s="317">
        <f>ROUNDDOWN(L58*Anexo.CálculoParámetros!K$25,0)</f>
        <v>2091</v>
      </c>
      <c r="M60" s="317">
        <f>ROUNDDOWN(M58*Anexo.CálculoParámetros!L$25,0)</f>
        <v>2091</v>
      </c>
      <c r="N60" s="317">
        <f>ROUNDDOWN(N58*Anexo.CálculoParámetros!M$25,0)</f>
        <v>2091</v>
      </c>
      <c r="O60" s="317">
        <f>ROUNDDOWN(O58*Anexo.CálculoParámetros!N$25,0)</f>
        <v>2091</v>
      </c>
      <c r="P60" s="317">
        <f>ROUNDDOWN(P58*Anexo.CálculoParámetros!O$25,0)</f>
        <v>2091</v>
      </c>
      <c r="Q60" s="317">
        <f>ROUNDDOWN(Q58*Anexo.CálculoParámetros!P$25,0)</f>
        <v>2091</v>
      </c>
      <c r="R60" s="317">
        <f>ROUNDDOWN(R58*Anexo.CálculoParámetros!Q$25,0)</f>
        <v>2091</v>
      </c>
      <c r="S60" s="317">
        <f>ROUNDDOWN(S58*Anexo.CálculoParámetros!R$25,0)</f>
        <v>2091</v>
      </c>
      <c r="T60" s="317">
        <f>ROUNDDOWN(T58*Anexo.CálculoParámetros!S$25,0)</f>
        <v>2091</v>
      </c>
      <c r="U60" s="317">
        <f>ROUNDDOWN(U58*Anexo.CálculoParámetros!T$25,0)</f>
        <v>2091</v>
      </c>
      <c r="V60" s="317">
        <f>ROUNDDOWN(V58*Anexo.CálculoParámetros!U$25,0)</f>
        <v>2091</v>
      </c>
      <c r="W60" s="317">
        <f>ROUNDDOWN(W58*Anexo.CálculoParámetros!V$25,0)</f>
        <v>2091</v>
      </c>
      <c r="X60" s="317">
        <f>ROUNDDOWN(X58*Anexo.CálculoParámetros!W$25,0)</f>
        <v>2091</v>
      </c>
      <c r="Y60" s="317">
        <f>ROUNDDOWN(Y58*Anexo.CálculoParámetros!X$25,0)</f>
        <v>2091</v>
      </c>
      <c r="Z60" s="317">
        <f>ROUNDDOWN(Z58*Anexo.CálculoParámetros!Y$25,0)</f>
        <v>2091</v>
      </c>
      <c r="AA60" s="317">
        <f>ROUNDDOWN(AA58*Anexo.CálculoParámetros!Z$25,0)</f>
        <v>2091</v>
      </c>
      <c r="AB60" s="317">
        <f>ROUNDDOWN(AB58*Anexo.CálculoParámetros!AA$25,0)</f>
        <v>2091</v>
      </c>
      <c r="AC60" s="317">
        <f>ROUNDDOWN(AC58*Anexo.CálculoParámetros!AB$25,0)</f>
        <v>2091</v>
      </c>
    </row>
    <row r="61" spans="1:29" ht="15.75" thickBot="1" x14ac:dyDescent="0.3">
      <c r="A61" s="624"/>
      <c r="B61" s="624"/>
      <c r="C61" s="270" t="s">
        <v>223</v>
      </c>
      <c r="D61" s="320">
        <f>ROUNDDOWN(D59*Anexo.CálculoParámetros!C$26,0)</f>
        <v>0</v>
      </c>
      <c r="E61" s="320">
        <f>ROUNDDOWN(E59*Anexo.CálculoParámetros!D$26,0)</f>
        <v>0</v>
      </c>
      <c r="F61" s="320">
        <f>ROUNDDOWN(F59*Anexo.CálculoParámetros!E$26,0)</f>
        <v>0</v>
      </c>
      <c r="G61" s="320">
        <f>ROUNDDOWN(G59*Anexo.CálculoParámetros!F$26,0)</f>
        <v>0</v>
      </c>
      <c r="H61" s="320">
        <f>ROUNDDOWN(H59*Anexo.CálculoParámetros!G$26,0)</f>
        <v>1853</v>
      </c>
      <c r="I61" s="320">
        <f>ROUNDDOWN(I59*Anexo.CálculoParámetros!H$26,0)</f>
        <v>3820</v>
      </c>
      <c r="J61" s="320">
        <f>ROUNDDOWN(J59*Anexo.CálculoParámetros!I$26,0)</f>
        <v>9636</v>
      </c>
      <c r="K61" s="320">
        <f>ROUNDDOWN(K59*Anexo.CálculoParámetros!J$26,0)</f>
        <v>15666</v>
      </c>
      <c r="L61" s="320">
        <f>ROUNDDOWN(L59*Anexo.CálculoParámetros!K$26,0)</f>
        <v>15921</v>
      </c>
      <c r="M61" s="320">
        <f>ROUNDDOWN(M59*Anexo.CálculoParámetros!L$26,0)</f>
        <v>16158</v>
      </c>
      <c r="N61" s="320">
        <f>ROUNDDOWN(N59*Anexo.CálculoParámetros!M$26,0)</f>
        <v>16405</v>
      </c>
      <c r="O61" s="320">
        <f>ROUNDDOWN(O59*Anexo.CálculoParámetros!N$26,0)</f>
        <v>16657</v>
      </c>
      <c r="P61" s="320">
        <f>ROUNDDOWN(P59*Anexo.CálculoParámetros!O$26,0)</f>
        <v>16910</v>
      </c>
      <c r="Q61" s="320">
        <f>ROUNDDOWN(Q59*Anexo.CálculoParámetros!P$26,0)</f>
        <v>17167</v>
      </c>
      <c r="R61" s="320">
        <f>ROUNDDOWN(R59*Anexo.CálculoParámetros!Q$26,0)</f>
        <v>17427</v>
      </c>
      <c r="S61" s="320">
        <f>ROUNDDOWN(S59*Anexo.CálculoParámetros!R$26,0)</f>
        <v>17691</v>
      </c>
      <c r="T61" s="320">
        <f>ROUNDDOWN(T59*Anexo.CálculoParámetros!S$26,0)</f>
        <v>17958</v>
      </c>
      <c r="U61" s="320">
        <f>ROUNDDOWN(U59*Anexo.CálculoParámetros!T$26,0)</f>
        <v>18228</v>
      </c>
      <c r="V61" s="320">
        <f>ROUNDDOWN(V59*Anexo.CálculoParámetros!U$26,0)</f>
        <v>18503</v>
      </c>
      <c r="W61" s="320">
        <f>ROUNDDOWN(W59*Anexo.CálculoParámetros!V$26,0)</f>
        <v>18781</v>
      </c>
      <c r="X61" s="320">
        <f>ROUNDDOWN(X59*Anexo.CálculoParámetros!W$26,0)</f>
        <v>19064</v>
      </c>
      <c r="Y61" s="320">
        <f>ROUNDDOWN(Y59*Anexo.CálculoParámetros!X$26,0)</f>
        <v>19349</v>
      </c>
      <c r="Z61" s="320">
        <f>ROUNDDOWN(Z59*Anexo.CálculoParámetros!Y$26,0)</f>
        <v>19639</v>
      </c>
      <c r="AA61" s="320">
        <f>ROUNDDOWN(AA59*Anexo.CálculoParámetros!Z$26,0)</f>
        <v>19932</v>
      </c>
      <c r="AB61" s="320">
        <f>ROUNDDOWN(AB59*Anexo.CálculoParámetros!AA$26,0)</f>
        <v>20229</v>
      </c>
      <c r="AC61" s="320">
        <f>ROUNDDOWN(AC59*Anexo.CálculoParámetros!AB$26,0)</f>
        <v>20531</v>
      </c>
    </row>
    <row r="62" spans="1:29" s="281" customFormat="1" x14ac:dyDescent="0.25">
      <c r="A62" s="624"/>
      <c r="B62" s="623" t="s">
        <v>80</v>
      </c>
      <c r="C62" s="329" t="s">
        <v>220</v>
      </c>
      <c r="D62" s="312">
        <f>'3.SimulaciónModerada'!B27</f>
        <v>4305</v>
      </c>
      <c r="E62" s="312">
        <f>'3.SimulaciónModerada'!C27</f>
        <v>5628</v>
      </c>
      <c r="F62" s="312">
        <f>'3.SimulaciónModerada'!D27</f>
        <v>5356</v>
      </c>
      <c r="G62" s="312">
        <f>'3.SimulaciónModerada'!E27</f>
        <v>5490</v>
      </c>
      <c r="H62" s="312">
        <f>'3.SimulaciónModerada'!F27</f>
        <v>5634</v>
      </c>
      <c r="I62" s="312">
        <f>'3.SimulaciónModerada'!G27</f>
        <v>5678</v>
      </c>
      <c r="J62" s="312">
        <f>'3.SimulaciónModerada'!H27</f>
        <v>5757</v>
      </c>
      <c r="K62" s="312">
        <f>'3.SimulaciónModerada'!I27</f>
        <v>5839</v>
      </c>
      <c r="L62" s="312">
        <f>'3.SimulaciónModerada'!J27</f>
        <v>5914</v>
      </c>
      <c r="M62" s="312">
        <f>'3.SimulaciónModerada'!K27</f>
        <v>5993</v>
      </c>
      <c r="N62" s="312">
        <f>'3.SimulaciónModerada'!L27</f>
        <v>6073</v>
      </c>
      <c r="O62" s="312">
        <f>'3.SimulaciónModerada'!M27</f>
        <v>6154</v>
      </c>
      <c r="P62" s="312">
        <f>'3.SimulaciónModerada'!N27</f>
        <v>6236</v>
      </c>
      <c r="Q62" s="312">
        <f>'3.SimulaciónModerada'!O27</f>
        <v>6319</v>
      </c>
      <c r="R62" s="312">
        <f>'3.SimulaciónModerada'!P27</f>
        <v>6403</v>
      </c>
      <c r="S62" s="312">
        <f>'3.SimulaciónModerada'!Q27</f>
        <v>6488</v>
      </c>
      <c r="T62" s="312">
        <f>'3.SimulaciónModerada'!R27</f>
        <v>6575</v>
      </c>
      <c r="U62" s="312">
        <f>'3.SimulaciónModerada'!S27</f>
        <v>6662</v>
      </c>
      <c r="V62" s="312">
        <f>'3.SimulaciónModerada'!T27</f>
        <v>6751</v>
      </c>
      <c r="W62" s="312">
        <f>'3.SimulaciónModerada'!U27</f>
        <v>6841</v>
      </c>
      <c r="X62" s="312">
        <f>'3.SimulaciónModerada'!V27</f>
        <v>6932</v>
      </c>
      <c r="Y62" s="312">
        <f>'3.SimulaciónModerada'!W27</f>
        <v>7024</v>
      </c>
      <c r="Z62" s="312">
        <f>'3.SimulaciónModerada'!X27</f>
        <v>7118</v>
      </c>
      <c r="AA62" s="312">
        <f>'3.SimulaciónModerada'!Y27</f>
        <v>7212</v>
      </c>
      <c r="AB62" s="312">
        <f>'3.SimulaciónModerada'!Z27</f>
        <v>7308</v>
      </c>
      <c r="AC62" s="312">
        <f>'3.SimulaciónModerada'!AA27</f>
        <v>7406</v>
      </c>
    </row>
    <row r="63" spans="1:29" s="316" customFormat="1" x14ac:dyDescent="0.25">
      <c r="A63" s="624"/>
      <c r="B63" s="624"/>
      <c r="C63" s="269" t="s">
        <v>221</v>
      </c>
      <c r="D63" s="314">
        <f>IF('5.ParámetrosPlanta'!$B$9&gt;D62,D62,'5.ParámetrosPlanta'!$B$9)</f>
        <v>1078</v>
      </c>
      <c r="E63" s="314">
        <f>IF('5.ParámetrosPlanta'!$B$9&gt;E62,E62,'5.ParámetrosPlanta'!$B$9)</f>
        <v>1078</v>
      </c>
      <c r="F63" s="314">
        <f>IF('5.ParámetrosPlanta'!$B$9&gt;F62,F62,'5.ParámetrosPlanta'!$B$9)</f>
        <v>1078</v>
      </c>
      <c r="G63" s="314">
        <f>IF('5.ParámetrosPlanta'!$B$9&gt;G62,G62,'5.ParámetrosPlanta'!$B$9)</f>
        <v>1078</v>
      </c>
      <c r="H63" s="314">
        <f>IF('5.ParámetrosPlanta'!$B$9&gt;H62,H62,'5.ParámetrosPlanta'!$B$9)</f>
        <v>1078</v>
      </c>
      <c r="I63" s="314">
        <f>IF('5.ParámetrosPlanta'!$B$9&gt;I62,I62,'5.ParámetrosPlanta'!$B$9)</f>
        <v>1078</v>
      </c>
      <c r="J63" s="314">
        <f>IF('5.ParámetrosPlanta'!$B$9&gt;J62,J62,'5.ParámetrosPlanta'!$B$9)</f>
        <v>1078</v>
      </c>
      <c r="K63" s="314">
        <f>IF('5.ParámetrosPlanta'!$B$9&gt;K62,K62,'5.ParámetrosPlanta'!$B$9)</f>
        <v>1078</v>
      </c>
      <c r="L63" s="314">
        <f>IF('5.ParámetrosPlanta'!$B$9&gt;L62,L62,'5.ParámetrosPlanta'!$B$9)</f>
        <v>1078</v>
      </c>
      <c r="M63" s="314">
        <f>IF('5.ParámetrosPlanta'!$B$9&gt;M62,M62,'5.ParámetrosPlanta'!$B$9)</f>
        <v>1078</v>
      </c>
      <c r="N63" s="314">
        <f>IF('5.ParámetrosPlanta'!$B$9&gt;N62,N62,'5.ParámetrosPlanta'!$B$9)</f>
        <v>1078</v>
      </c>
      <c r="O63" s="314">
        <f>IF('5.ParámetrosPlanta'!$B$9&gt;O62,O62,'5.ParámetrosPlanta'!$B$9)</f>
        <v>1078</v>
      </c>
      <c r="P63" s="314">
        <f>IF('5.ParámetrosPlanta'!$B$9&gt;P62,P62,'5.ParámetrosPlanta'!$B$9)</f>
        <v>1078</v>
      </c>
      <c r="Q63" s="314">
        <f>IF('5.ParámetrosPlanta'!$B$9&gt;Q62,Q62,'5.ParámetrosPlanta'!$B$9)</f>
        <v>1078</v>
      </c>
      <c r="R63" s="314">
        <f>IF('5.ParámetrosPlanta'!$B$9&gt;R62,R62,'5.ParámetrosPlanta'!$B$9)</f>
        <v>1078</v>
      </c>
      <c r="S63" s="314">
        <f>IF('5.ParámetrosPlanta'!$B$9&gt;S62,S62,'5.ParámetrosPlanta'!$B$9)</f>
        <v>1078</v>
      </c>
      <c r="T63" s="314">
        <f>IF('5.ParámetrosPlanta'!$B$9&gt;T62,T62,'5.ParámetrosPlanta'!$B$9)</f>
        <v>1078</v>
      </c>
      <c r="U63" s="314">
        <f>IF('5.ParámetrosPlanta'!$B$9&gt;U62,U62,'5.ParámetrosPlanta'!$B$9)</f>
        <v>1078</v>
      </c>
      <c r="V63" s="314">
        <f>IF('5.ParámetrosPlanta'!$B$9&gt;V62,V62,'5.ParámetrosPlanta'!$B$9)</f>
        <v>1078</v>
      </c>
      <c r="W63" s="314">
        <f>IF('5.ParámetrosPlanta'!$B$9&gt;W62,W62,'5.ParámetrosPlanta'!$B$9)</f>
        <v>1078</v>
      </c>
      <c r="X63" s="314">
        <f>IF('5.ParámetrosPlanta'!$B$9&gt;X62,X62,'5.ParámetrosPlanta'!$B$9)</f>
        <v>1078</v>
      </c>
      <c r="Y63" s="314">
        <f>IF('5.ParámetrosPlanta'!$B$9&gt;Y62,Y62,'5.ParámetrosPlanta'!$B$9)</f>
        <v>1078</v>
      </c>
      <c r="Z63" s="314">
        <f>IF('5.ParámetrosPlanta'!$B$9&gt;Z62,Z62,'5.ParámetrosPlanta'!$B$9)</f>
        <v>1078</v>
      </c>
      <c r="AA63" s="314">
        <f>IF('5.ParámetrosPlanta'!$B$9&gt;AA62,AA62,'5.ParámetrosPlanta'!$B$9)</f>
        <v>1078</v>
      </c>
      <c r="AB63" s="314">
        <f>IF('5.ParámetrosPlanta'!$B$9&gt;AB62,AB62,'5.ParámetrosPlanta'!$B$9)</f>
        <v>1078</v>
      </c>
      <c r="AC63" s="314">
        <f>IF('5.ParámetrosPlanta'!$B$9&gt;AC62,AC62,'5.ParámetrosPlanta'!$B$9)</f>
        <v>1078</v>
      </c>
    </row>
    <row r="64" spans="1:29" s="316" customFormat="1" x14ac:dyDescent="0.25">
      <c r="A64" s="624"/>
      <c r="B64" s="624"/>
      <c r="C64" s="269" t="s">
        <v>192</v>
      </c>
      <c r="D64" s="317">
        <f>D62-D63</f>
        <v>3227</v>
      </c>
      <c r="E64" s="317">
        <f t="shared" ref="E64:AC64" si="12">E62-E63</f>
        <v>4550</v>
      </c>
      <c r="F64" s="317">
        <f t="shared" si="12"/>
        <v>4278</v>
      </c>
      <c r="G64" s="317">
        <f t="shared" si="12"/>
        <v>4412</v>
      </c>
      <c r="H64" s="317">
        <f t="shared" si="12"/>
        <v>4556</v>
      </c>
      <c r="I64" s="317">
        <f t="shared" si="12"/>
        <v>4600</v>
      </c>
      <c r="J64" s="317">
        <f t="shared" si="12"/>
        <v>4679</v>
      </c>
      <c r="K64" s="317">
        <f t="shared" si="12"/>
        <v>4761</v>
      </c>
      <c r="L64" s="317">
        <f t="shared" si="12"/>
        <v>4836</v>
      </c>
      <c r="M64" s="317">
        <f t="shared" si="12"/>
        <v>4915</v>
      </c>
      <c r="N64" s="317">
        <f t="shared" si="12"/>
        <v>4995</v>
      </c>
      <c r="O64" s="317">
        <f t="shared" si="12"/>
        <v>5076</v>
      </c>
      <c r="P64" s="317">
        <f t="shared" si="12"/>
        <v>5158</v>
      </c>
      <c r="Q64" s="317">
        <f t="shared" si="12"/>
        <v>5241</v>
      </c>
      <c r="R64" s="317">
        <f t="shared" si="12"/>
        <v>5325</v>
      </c>
      <c r="S64" s="317">
        <f t="shared" si="12"/>
        <v>5410</v>
      </c>
      <c r="T64" s="317">
        <f t="shared" si="12"/>
        <v>5497</v>
      </c>
      <c r="U64" s="317">
        <f t="shared" si="12"/>
        <v>5584</v>
      </c>
      <c r="V64" s="317">
        <f t="shared" si="12"/>
        <v>5673</v>
      </c>
      <c r="W64" s="317">
        <f t="shared" si="12"/>
        <v>5763</v>
      </c>
      <c r="X64" s="317">
        <f t="shared" si="12"/>
        <v>5854</v>
      </c>
      <c r="Y64" s="317">
        <f t="shared" si="12"/>
        <v>5946</v>
      </c>
      <c r="Z64" s="317">
        <f t="shared" si="12"/>
        <v>6040</v>
      </c>
      <c r="AA64" s="317">
        <f t="shared" si="12"/>
        <v>6134</v>
      </c>
      <c r="AB64" s="317">
        <f t="shared" si="12"/>
        <v>6230</v>
      </c>
      <c r="AC64" s="317">
        <f t="shared" si="12"/>
        <v>6328</v>
      </c>
    </row>
    <row r="65" spans="1:29" s="316" customFormat="1" x14ac:dyDescent="0.25">
      <c r="A65" s="624"/>
      <c r="B65" s="624"/>
      <c r="C65" s="269" t="s">
        <v>222</v>
      </c>
      <c r="D65" s="317">
        <f>ROUNDDOWN(D63*Anexo.CálculoParámetros!C$27,0)</f>
        <v>0</v>
      </c>
      <c r="E65" s="317">
        <f>ROUNDDOWN(E63*Anexo.CálculoParámetros!D$27,0)</f>
        <v>0</v>
      </c>
      <c r="F65" s="317">
        <f>ROUNDDOWN(F63*Anexo.CálculoParámetros!E$27,0)</f>
        <v>0</v>
      </c>
      <c r="G65" s="317">
        <f>ROUNDDOWN(G63*Anexo.CálculoParámetros!F$27,0)</f>
        <v>323</v>
      </c>
      <c r="H65" s="317">
        <f>ROUNDDOWN(H63*Anexo.CálculoParámetros!G$27,0)</f>
        <v>539</v>
      </c>
      <c r="I65" s="317">
        <f>ROUNDDOWN(I63*Anexo.CálculoParámetros!H$27,0)</f>
        <v>539</v>
      </c>
      <c r="J65" s="317">
        <f>ROUNDDOWN(J63*Anexo.CálculoParámetros!I$27,0)</f>
        <v>539</v>
      </c>
      <c r="K65" s="317">
        <f>ROUNDDOWN(K63*Anexo.CálculoParámetros!J$27,0)</f>
        <v>539</v>
      </c>
      <c r="L65" s="317">
        <f>ROUNDDOWN(L63*Anexo.CálculoParámetros!K$27,0)</f>
        <v>539</v>
      </c>
      <c r="M65" s="317">
        <f>ROUNDDOWN(M63*Anexo.CálculoParámetros!L$27,0)</f>
        <v>539</v>
      </c>
      <c r="N65" s="317">
        <f>ROUNDDOWN(N63*Anexo.CálculoParámetros!M$27,0)</f>
        <v>539</v>
      </c>
      <c r="O65" s="317">
        <f>ROUNDDOWN(O63*Anexo.CálculoParámetros!N$27,0)</f>
        <v>539</v>
      </c>
      <c r="P65" s="317">
        <f>ROUNDDOWN(P63*Anexo.CálculoParámetros!O$27,0)</f>
        <v>539</v>
      </c>
      <c r="Q65" s="317">
        <f>ROUNDDOWN(Q63*Anexo.CálculoParámetros!P$27,0)</f>
        <v>539</v>
      </c>
      <c r="R65" s="317">
        <f>ROUNDDOWN(R63*Anexo.CálculoParámetros!Q$27,0)</f>
        <v>539</v>
      </c>
      <c r="S65" s="317">
        <f>ROUNDDOWN(S63*Anexo.CálculoParámetros!R$27,0)</f>
        <v>539</v>
      </c>
      <c r="T65" s="317">
        <f>ROUNDDOWN(T63*Anexo.CálculoParámetros!S$27,0)</f>
        <v>539</v>
      </c>
      <c r="U65" s="317">
        <f>ROUNDDOWN(U63*Anexo.CálculoParámetros!T$27,0)</f>
        <v>539</v>
      </c>
      <c r="V65" s="317">
        <f>ROUNDDOWN(V63*Anexo.CálculoParámetros!U$27,0)</f>
        <v>539</v>
      </c>
      <c r="W65" s="317">
        <f>ROUNDDOWN(W63*Anexo.CálculoParámetros!V$27,0)</f>
        <v>539</v>
      </c>
      <c r="X65" s="317">
        <f>ROUNDDOWN(X63*Anexo.CálculoParámetros!W$27,0)</f>
        <v>539</v>
      </c>
      <c r="Y65" s="317">
        <f>ROUNDDOWN(Y63*Anexo.CálculoParámetros!X$27,0)</f>
        <v>539</v>
      </c>
      <c r="Z65" s="317">
        <f>ROUNDDOWN(Z63*Anexo.CálculoParámetros!Y$27,0)</f>
        <v>539</v>
      </c>
      <c r="AA65" s="317">
        <f>ROUNDDOWN(AA63*Anexo.CálculoParámetros!Z$27,0)</f>
        <v>539</v>
      </c>
      <c r="AB65" s="317">
        <f>ROUNDDOWN(AB63*Anexo.CálculoParámetros!AA$27,0)</f>
        <v>539</v>
      </c>
      <c r="AC65" s="317">
        <f>ROUNDDOWN(AC63*Anexo.CálculoParámetros!AB$27,0)</f>
        <v>539</v>
      </c>
    </row>
    <row r="66" spans="1:29" ht="15.75" thickBot="1" x14ac:dyDescent="0.3">
      <c r="A66" s="624"/>
      <c r="B66" s="624"/>
      <c r="C66" s="270" t="s">
        <v>223</v>
      </c>
      <c r="D66" s="322">
        <f>ROUNDDOWN(D64*Anexo.CálculoParámetros!C$28,0)</f>
        <v>0</v>
      </c>
      <c r="E66" s="322">
        <f>ROUNDDOWN(E64*Anexo.CálculoParámetros!D$28,0)</f>
        <v>0</v>
      </c>
      <c r="F66" s="322">
        <f>ROUNDDOWN(F64*Anexo.CálculoParámetros!E$28,0)</f>
        <v>0</v>
      </c>
      <c r="G66" s="322">
        <f>ROUNDDOWN(G64*Anexo.CálculoParámetros!F$28,0)</f>
        <v>0</v>
      </c>
      <c r="H66" s="322">
        <f>ROUNDDOWN(H64*Anexo.CálculoParámetros!G$28,0)</f>
        <v>0</v>
      </c>
      <c r="I66" s="322">
        <f>ROUNDDOWN(I64*Anexo.CálculoParámetros!H$28,0)</f>
        <v>0</v>
      </c>
      <c r="J66" s="322">
        <f>ROUNDDOWN(J64*Anexo.CálculoParámetros!I$28,0)</f>
        <v>0</v>
      </c>
      <c r="K66" s="322">
        <f>ROUNDDOWN(K64*Anexo.CálculoParámetros!J$28,0)</f>
        <v>0</v>
      </c>
      <c r="L66" s="322">
        <f>ROUNDDOWN(L64*Anexo.CálculoParámetros!K$28,0)</f>
        <v>0</v>
      </c>
      <c r="M66" s="322">
        <f>ROUNDDOWN(M64*Anexo.CálculoParámetros!L$28,0)</f>
        <v>0</v>
      </c>
      <c r="N66" s="322">
        <f>ROUNDDOWN(N64*Anexo.CálculoParámetros!M$28,0)</f>
        <v>0</v>
      </c>
      <c r="O66" s="322">
        <f>ROUNDDOWN(O64*Anexo.CálculoParámetros!N$28,0)</f>
        <v>0</v>
      </c>
      <c r="P66" s="322">
        <f>ROUNDDOWN(P64*Anexo.CálculoParámetros!O$28,0)</f>
        <v>0</v>
      </c>
      <c r="Q66" s="322">
        <f>ROUNDDOWN(Q64*Anexo.CálculoParámetros!P$28,0)</f>
        <v>0</v>
      </c>
      <c r="R66" s="322">
        <f>ROUNDDOWN(R64*Anexo.CálculoParámetros!Q$28,0)</f>
        <v>0</v>
      </c>
      <c r="S66" s="322">
        <f>ROUNDDOWN(S64*Anexo.CálculoParámetros!R$28,0)</f>
        <v>0</v>
      </c>
      <c r="T66" s="322">
        <f>ROUNDDOWN(T64*Anexo.CálculoParámetros!S$28,0)</f>
        <v>0</v>
      </c>
      <c r="U66" s="322">
        <f>ROUNDDOWN(U64*Anexo.CálculoParámetros!T$28,0)</f>
        <v>0</v>
      </c>
      <c r="V66" s="322">
        <f>ROUNDDOWN(V64*Anexo.CálculoParámetros!U$28,0)</f>
        <v>0</v>
      </c>
      <c r="W66" s="322">
        <f>ROUNDDOWN(W64*Anexo.CálculoParámetros!V$28,0)</f>
        <v>0</v>
      </c>
      <c r="X66" s="322">
        <f>ROUNDDOWN(X64*Anexo.CálculoParámetros!W$28,0)</f>
        <v>0</v>
      </c>
      <c r="Y66" s="322">
        <f>ROUNDDOWN(Y64*Anexo.CálculoParámetros!X$28,0)</f>
        <v>0</v>
      </c>
      <c r="Z66" s="322">
        <f>ROUNDDOWN(Z64*Anexo.CálculoParámetros!Y$28,0)</f>
        <v>0</v>
      </c>
      <c r="AA66" s="322">
        <f>ROUNDDOWN(AA64*Anexo.CálculoParámetros!Z$28,0)</f>
        <v>0</v>
      </c>
      <c r="AB66" s="322">
        <f>ROUNDDOWN(AB64*Anexo.CálculoParámetros!AA$28,0)</f>
        <v>0</v>
      </c>
      <c r="AC66" s="322">
        <f>ROUNDDOWN(AC64*Anexo.CálculoParámetros!AB$28,0)</f>
        <v>0</v>
      </c>
    </row>
    <row r="67" spans="1:29" s="327" customFormat="1" ht="15.75" thickBot="1" x14ac:dyDescent="0.3">
      <c r="A67" s="624"/>
      <c r="B67" s="619" t="s">
        <v>224</v>
      </c>
      <c r="C67" s="620"/>
      <c r="D67" s="324">
        <f t="shared" ref="D67:AC67" si="13">D40+D41+D45+D46+D50+D51+D55+D56+D60+D61+D65+D66</f>
        <v>0</v>
      </c>
      <c r="E67" s="325">
        <f t="shared" si="13"/>
        <v>0</v>
      </c>
      <c r="F67" s="325">
        <f t="shared" si="13"/>
        <v>0</v>
      </c>
      <c r="G67" s="325">
        <f t="shared" si="13"/>
        <v>4363</v>
      </c>
      <c r="H67" s="325">
        <f t="shared" si="13"/>
        <v>9974</v>
      </c>
      <c r="I67" s="325">
        <f t="shared" si="13"/>
        <v>15338</v>
      </c>
      <c r="J67" s="325">
        <f t="shared" si="13"/>
        <v>23932</v>
      </c>
      <c r="K67" s="325">
        <f t="shared" si="13"/>
        <v>32873</v>
      </c>
      <c r="L67" s="325">
        <f t="shared" si="13"/>
        <v>33333</v>
      </c>
      <c r="M67" s="325">
        <f t="shared" si="13"/>
        <v>33771</v>
      </c>
      <c r="N67" s="325">
        <f t="shared" si="13"/>
        <v>34223</v>
      </c>
      <c r="O67" s="325">
        <f t="shared" si="13"/>
        <v>34681</v>
      </c>
      <c r="P67" s="325">
        <f t="shared" si="13"/>
        <v>35146</v>
      </c>
      <c r="Q67" s="325">
        <f t="shared" si="13"/>
        <v>35616</v>
      </c>
      <c r="R67" s="325">
        <f t="shared" si="13"/>
        <v>36091</v>
      </c>
      <c r="S67" s="325">
        <f t="shared" si="13"/>
        <v>36575</v>
      </c>
      <c r="T67" s="325">
        <f t="shared" si="13"/>
        <v>37063</v>
      </c>
      <c r="U67" s="325">
        <f t="shared" si="13"/>
        <v>37559</v>
      </c>
      <c r="V67" s="325">
        <f t="shared" si="13"/>
        <v>38061</v>
      </c>
      <c r="W67" s="325">
        <f t="shared" si="13"/>
        <v>38570</v>
      </c>
      <c r="X67" s="325">
        <f t="shared" si="13"/>
        <v>39087</v>
      </c>
      <c r="Y67" s="325">
        <f t="shared" si="13"/>
        <v>39610</v>
      </c>
      <c r="Z67" s="325">
        <f t="shared" si="13"/>
        <v>40139</v>
      </c>
      <c r="AA67" s="325">
        <f t="shared" si="13"/>
        <v>40676</v>
      </c>
      <c r="AB67" s="325">
        <f t="shared" si="13"/>
        <v>41219</v>
      </c>
      <c r="AC67" s="326">
        <f t="shared" si="13"/>
        <v>41771</v>
      </c>
    </row>
    <row r="68" spans="1:29" ht="15.75" thickBot="1" x14ac:dyDescent="0.3">
      <c r="A68" s="625"/>
      <c r="B68" s="621" t="s">
        <v>225</v>
      </c>
      <c r="C68" s="622"/>
      <c r="D68" s="328" t="str">
        <f>IF(D$2='5.ParámetrosPlanta'!$B$12,IF('6.CapturaDisponiblePMixta'!D67&gt;Anexo.CálculoParámetros!$L$2,'6.CapturaDisponiblePMixta'!D67-Anexo.CálculoParámetros!$L$2,"-"),IF('6.CapturaDisponiblePMixta'!D67&gt;Anexo.CálculoParámetros!$L$3,'6.CapturaDisponiblePMixta'!D67-Anexo.CálculoParámetros!$L$3,"-"))</f>
        <v>-</v>
      </c>
      <c r="E68" s="328" t="str">
        <f>IF(E$2='5.ParámetrosPlanta'!$B$12,IF('6.CapturaDisponiblePMixta'!E67&gt;Anexo.CálculoParámetros!$L$2,'6.CapturaDisponiblePMixta'!E67-Anexo.CálculoParámetros!$L$2,"-"),IF('6.CapturaDisponiblePMixta'!E67&gt;Anexo.CálculoParámetros!$L$3,'6.CapturaDisponiblePMixta'!E67-Anexo.CálculoParámetros!$L$3,"-"))</f>
        <v>-</v>
      </c>
      <c r="F68" s="328" t="str">
        <f>IF(F$2='5.ParámetrosPlanta'!$B$12,IF('6.CapturaDisponiblePMixta'!F67&gt;Anexo.CálculoParámetros!$L$2,'6.CapturaDisponiblePMixta'!F67-Anexo.CálculoParámetros!$L$2,"-"),IF('6.CapturaDisponiblePMixta'!F67&gt;Anexo.CálculoParámetros!$L$3,'6.CapturaDisponiblePMixta'!F67-Anexo.CálculoParámetros!$L$3,"-"))</f>
        <v>-</v>
      </c>
      <c r="G68" s="328" t="str">
        <f>IF(G$2='5.ParámetrosPlanta'!$B$12,IF('6.CapturaDisponiblePMixta'!G67&gt;Anexo.CálculoParámetros!$L$2,'6.CapturaDisponiblePMixta'!G67-Anexo.CálculoParámetros!$L$2,"-"),IF('6.CapturaDisponiblePMixta'!G67&gt;Anexo.CálculoParámetros!$L$3,'6.CapturaDisponiblePMixta'!G67-Anexo.CálculoParámetros!$L$3,"-"))</f>
        <v>-</v>
      </c>
      <c r="H68" s="328" t="str">
        <f>IF(H$2='5.ParámetrosPlanta'!$B$12,IF('6.CapturaDisponiblePMixta'!H67&gt;Anexo.CálculoParámetros!$L$2,'6.CapturaDisponiblePMixta'!H67-Anexo.CálculoParámetros!$L$2,"-"),IF('6.CapturaDisponiblePMixta'!H67&gt;Anexo.CálculoParámetros!$L$3,'6.CapturaDisponiblePMixta'!H67-Anexo.CálculoParámetros!$L$3,"-"))</f>
        <v>-</v>
      </c>
      <c r="I68" s="328" t="str">
        <f>IF(I$2='5.ParámetrosPlanta'!$B$12,IF('6.CapturaDisponiblePMixta'!I67&gt;Anexo.CálculoParámetros!$L$2,'6.CapturaDisponiblePMixta'!I67-Anexo.CálculoParámetros!$L$2,"-"),IF('6.CapturaDisponiblePMixta'!I67&gt;Anexo.CálculoParámetros!$L$3,'6.CapturaDisponiblePMixta'!I67-Anexo.CálculoParámetros!$L$3,"-"))</f>
        <v>-</v>
      </c>
      <c r="J68" s="328" t="str">
        <f>IF(J$2='5.ParámetrosPlanta'!$B$12,IF('6.CapturaDisponiblePMixta'!J67&gt;Anexo.CálculoParámetros!$L$2,'6.CapturaDisponiblePMixta'!J67-Anexo.CálculoParámetros!$L$2,"-"),IF('6.CapturaDisponiblePMixta'!J67&gt;Anexo.CálculoParámetros!$L$3,'6.CapturaDisponiblePMixta'!J67-Anexo.CálculoParámetros!$L$3,"-"))</f>
        <v>-</v>
      </c>
      <c r="K68" s="328" t="str">
        <f>IF(K$2='5.ParámetrosPlanta'!$B$12,IF('6.CapturaDisponiblePMixta'!K67&gt;Anexo.CálculoParámetros!$L$2,'6.CapturaDisponiblePMixta'!K67-Anexo.CálculoParámetros!$L$2,"-"),IF('6.CapturaDisponiblePMixta'!K67&gt;Anexo.CálculoParámetros!$L$3,'6.CapturaDisponiblePMixta'!K67-Anexo.CálculoParámetros!$L$3,"-"))</f>
        <v>-</v>
      </c>
      <c r="L68" s="328" t="str">
        <f>IF(L$2='5.ParámetrosPlanta'!$B$12,IF('6.CapturaDisponiblePMixta'!L67&gt;Anexo.CálculoParámetros!$L$2,'6.CapturaDisponiblePMixta'!L67-Anexo.CálculoParámetros!$L$2,"-"),IF('6.CapturaDisponiblePMixta'!L67&gt;Anexo.CálculoParámetros!$L$3,'6.CapturaDisponiblePMixta'!L67-Anexo.CálculoParámetros!$L$3,"-"))</f>
        <v>-</v>
      </c>
      <c r="M68" s="328" t="str">
        <f>IF(M$2='5.ParámetrosPlanta'!$B$12,IF('6.CapturaDisponiblePMixta'!M67&gt;Anexo.CálculoParámetros!$L$2,'6.CapturaDisponiblePMixta'!M67-Anexo.CálculoParámetros!$L$2,"-"),IF('6.CapturaDisponiblePMixta'!M67&gt;Anexo.CálculoParámetros!$L$3,'6.CapturaDisponiblePMixta'!M67-Anexo.CálculoParámetros!$L$3,"-"))</f>
        <v>-</v>
      </c>
      <c r="N68" s="328">
        <f>IF(N$2='5.ParámetrosPlanta'!$B$12,IF('6.CapturaDisponiblePMixta'!N67&gt;Anexo.CálculoParámetros!$L$2,'6.CapturaDisponiblePMixta'!N67-Anexo.CálculoParámetros!$L$2,"-"),IF('6.CapturaDisponiblePMixta'!N67&gt;Anexo.CálculoParámetros!$L$3,'6.CapturaDisponiblePMixta'!N67-Anexo.CálculoParámetros!$L$3,"-"))</f>
        <v>223</v>
      </c>
      <c r="O68" s="328">
        <f>IF(O$2='5.ParámetrosPlanta'!$B$12,IF('6.CapturaDisponiblePMixta'!O67&gt;Anexo.CálculoParámetros!$L$2,'6.CapturaDisponiblePMixta'!O67-Anexo.CálculoParámetros!$L$2,"-"),IF('6.CapturaDisponiblePMixta'!O67&gt;Anexo.CálculoParámetros!$L$3,'6.CapturaDisponiblePMixta'!O67-Anexo.CálculoParámetros!$L$3,"-"))</f>
        <v>681</v>
      </c>
      <c r="P68" s="328">
        <f>IF(P$2='5.ParámetrosPlanta'!$B$12,IF('6.CapturaDisponiblePMixta'!P67&gt;Anexo.CálculoParámetros!$L$2,'6.CapturaDisponiblePMixta'!P67-Anexo.CálculoParámetros!$L$2,"-"),IF('6.CapturaDisponiblePMixta'!P67&gt;Anexo.CálculoParámetros!$L$3,'6.CapturaDisponiblePMixta'!P67-Anexo.CálculoParámetros!$L$3,"-"))</f>
        <v>1146</v>
      </c>
      <c r="Q68" s="328">
        <f>IF(Q$2='5.ParámetrosPlanta'!$B$12,IF('6.CapturaDisponiblePMixta'!Q67&gt;Anexo.CálculoParámetros!$L$2,'6.CapturaDisponiblePMixta'!Q67-Anexo.CálculoParámetros!$L$2,"-"),IF('6.CapturaDisponiblePMixta'!Q67&gt;Anexo.CálculoParámetros!$L$3,'6.CapturaDisponiblePMixta'!Q67-Anexo.CálculoParámetros!$L$3,"-"))</f>
        <v>1616</v>
      </c>
      <c r="R68" s="328">
        <f>IF(R$2='5.ParámetrosPlanta'!$B$12,IF('6.CapturaDisponiblePMixta'!R67&gt;Anexo.CálculoParámetros!$L$2,'6.CapturaDisponiblePMixta'!R67-Anexo.CálculoParámetros!$L$2,"-"),IF('6.CapturaDisponiblePMixta'!R67&gt;Anexo.CálculoParámetros!$L$3,'6.CapturaDisponiblePMixta'!R67-Anexo.CálculoParámetros!$L$3,"-"))</f>
        <v>2091</v>
      </c>
      <c r="S68" s="328">
        <f>IF(S$2='5.ParámetrosPlanta'!$B$12,IF('6.CapturaDisponiblePMixta'!S67&gt;Anexo.CálculoParámetros!$L$2,'6.CapturaDisponiblePMixta'!S67-Anexo.CálculoParámetros!$L$2,"-"),IF('6.CapturaDisponiblePMixta'!S67&gt;Anexo.CálculoParámetros!$L$3,'6.CapturaDisponiblePMixta'!S67-Anexo.CálculoParámetros!$L$3,"-"))</f>
        <v>2575</v>
      </c>
      <c r="T68" s="328">
        <f>IF(T$2='5.ParámetrosPlanta'!$B$12,IF('6.CapturaDisponiblePMixta'!T67&gt;Anexo.CálculoParámetros!$L$2,'6.CapturaDisponiblePMixta'!T67-Anexo.CálculoParámetros!$L$2,"-"),IF('6.CapturaDisponiblePMixta'!T67&gt;Anexo.CálculoParámetros!$L$3,'6.CapturaDisponiblePMixta'!T67-Anexo.CálculoParámetros!$L$3,"-"))</f>
        <v>3063</v>
      </c>
      <c r="U68" s="328">
        <f>IF(U$2='5.ParámetrosPlanta'!$B$12,IF('6.CapturaDisponiblePMixta'!U67&gt;Anexo.CálculoParámetros!$L$2,'6.CapturaDisponiblePMixta'!U67-Anexo.CálculoParámetros!$L$2,"-"),IF('6.CapturaDisponiblePMixta'!U67&gt;Anexo.CálculoParámetros!$L$3,'6.CapturaDisponiblePMixta'!U67-Anexo.CálculoParámetros!$L$3,"-"))</f>
        <v>3559</v>
      </c>
      <c r="V68" s="328">
        <f>IF(V$2='5.ParámetrosPlanta'!$B$12,IF('6.CapturaDisponiblePMixta'!V67&gt;Anexo.CálculoParámetros!$L$2,'6.CapturaDisponiblePMixta'!V67-Anexo.CálculoParámetros!$L$2,"-"),IF('6.CapturaDisponiblePMixta'!V67&gt;Anexo.CálculoParámetros!$L$3,'6.CapturaDisponiblePMixta'!V67-Anexo.CálculoParámetros!$L$3,"-"))</f>
        <v>4061</v>
      </c>
      <c r="W68" s="328">
        <f>IF(W$2='5.ParámetrosPlanta'!$B$12,IF('6.CapturaDisponiblePMixta'!W67&gt;Anexo.CálculoParámetros!$L$2,'6.CapturaDisponiblePMixta'!W67-Anexo.CálculoParámetros!$L$2,"-"),IF('6.CapturaDisponiblePMixta'!W67&gt;Anexo.CálculoParámetros!$L$3,'6.CapturaDisponiblePMixta'!W67-Anexo.CálculoParámetros!$L$3,"-"))</f>
        <v>4570</v>
      </c>
      <c r="X68" s="328">
        <f>IF(X$2='5.ParámetrosPlanta'!$B$12,IF('6.CapturaDisponiblePMixta'!X67&gt;Anexo.CálculoParámetros!$L$2,'6.CapturaDisponiblePMixta'!X67-Anexo.CálculoParámetros!$L$2,"-"),IF('6.CapturaDisponiblePMixta'!X67&gt;Anexo.CálculoParámetros!$L$3,'6.CapturaDisponiblePMixta'!X67-Anexo.CálculoParámetros!$L$3,"-"))</f>
        <v>5087</v>
      </c>
      <c r="Y68" s="328">
        <f>IF(Y$2='5.ParámetrosPlanta'!$B$12,IF('6.CapturaDisponiblePMixta'!Y67&gt;Anexo.CálculoParámetros!$L$2,'6.CapturaDisponiblePMixta'!Y67-Anexo.CálculoParámetros!$L$2,"-"),IF('6.CapturaDisponiblePMixta'!Y67&gt;Anexo.CálculoParámetros!$L$3,'6.CapturaDisponiblePMixta'!Y67-Anexo.CálculoParámetros!$L$3,"-"))</f>
        <v>5610</v>
      </c>
      <c r="Z68" s="328">
        <f>IF(Z$2='5.ParámetrosPlanta'!$B$12,IF('6.CapturaDisponiblePMixta'!Z67&gt;Anexo.CálculoParámetros!$L$2,'6.CapturaDisponiblePMixta'!Z67-Anexo.CálculoParámetros!$L$2,"-"),IF('6.CapturaDisponiblePMixta'!Z67&gt;Anexo.CálculoParámetros!$L$3,'6.CapturaDisponiblePMixta'!Z67-Anexo.CálculoParámetros!$L$3,"-"))</f>
        <v>6139</v>
      </c>
      <c r="AA68" s="328">
        <f>IF(AA$2='5.ParámetrosPlanta'!$B$12,IF('6.CapturaDisponiblePMixta'!AA67&gt;Anexo.CálculoParámetros!$L$2,'6.CapturaDisponiblePMixta'!AA67-Anexo.CálculoParámetros!$L$2,"-"),IF('6.CapturaDisponiblePMixta'!AA67&gt;Anexo.CálculoParámetros!$L$3,'6.CapturaDisponiblePMixta'!AA67-Anexo.CálculoParámetros!$L$3,"-"))</f>
        <v>6676</v>
      </c>
      <c r="AB68" s="328">
        <f>IF(AB$2='5.ParámetrosPlanta'!$B$12,IF('6.CapturaDisponiblePMixta'!AB67&gt;Anexo.CálculoParámetros!$L$2,'6.CapturaDisponiblePMixta'!AB67-Anexo.CálculoParámetros!$L$2,"-"),IF('6.CapturaDisponiblePMixta'!AB67&gt;Anexo.CálculoParámetros!$L$3,'6.CapturaDisponiblePMixta'!AB67-Anexo.CálculoParámetros!$L$3,"-"))</f>
        <v>7219</v>
      </c>
      <c r="AC68" s="328">
        <f>IF(AC$2='5.ParámetrosPlanta'!$B$12,IF('6.CapturaDisponiblePMixta'!AC67&gt;Anexo.CálculoParámetros!$L$2,'6.CapturaDisponiblePMixta'!AC67-Anexo.CálculoParámetros!$L$2,"-"),IF('6.CapturaDisponiblePMixta'!AC67&gt;Anexo.CálculoParámetros!$L$3,'6.CapturaDisponiblePMixta'!AC67-Anexo.CálculoParámetros!$L$3,"-"))</f>
        <v>7771</v>
      </c>
    </row>
    <row r="69" spans="1:29" s="281" customFormat="1" x14ac:dyDescent="0.25">
      <c r="A69" s="616" t="s">
        <v>66</v>
      </c>
      <c r="B69" s="616" t="s">
        <v>74</v>
      </c>
      <c r="C69" s="330" t="s">
        <v>220</v>
      </c>
      <c r="D69" s="312">
        <f>'4.SimulaciónAcelerada'!B22</f>
        <v>8297</v>
      </c>
      <c r="E69" s="312">
        <f>'4.SimulaciónAcelerada'!C22</f>
        <v>7947</v>
      </c>
      <c r="F69" s="312">
        <f>'4.SimulaciónAcelerada'!D22</f>
        <v>7343</v>
      </c>
      <c r="G69" s="312">
        <f>'4.SimulaciónAcelerada'!E22</f>
        <v>7225</v>
      </c>
      <c r="H69" s="312">
        <f>'4.SimulaciónAcelerada'!F22</f>
        <v>7424</v>
      </c>
      <c r="I69" s="312">
        <f>'4.SimulaciónAcelerada'!G22</f>
        <v>7537</v>
      </c>
      <c r="J69" s="312">
        <f>'4.SimulaciónAcelerada'!H22</f>
        <v>7671</v>
      </c>
      <c r="K69" s="312">
        <f>'4.SimulaciónAcelerada'!I22</f>
        <v>7822</v>
      </c>
      <c r="L69" s="312">
        <f>'4.SimulaciónAcelerada'!J22</f>
        <v>7968</v>
      </c>
      <c r="M69" s="312">
        <f>'4.SimulaciónAcelerada'!K22</f>
        <v>8119</v>
      </c>
      <c r="N69" s="312">
        <f>'4.SimulaciónAcelerada'!L22</f>
        <v>8273</v>
      </c>
      <c r="O69" s="312">
        <f>'4.SimulaciónAcelerada'!M22</f>
        <v>8430</v>
      </c>
      <c r="P69" s="312">
        <f>'4.SimulaciónAcelerada'!N22</f>
        <v>8589</v>
      </c>
      <c r="Q69" s="312">
        <f>'4.SimulaciónAcelerada'!O22</f>
        <v>8752</v>
      </c>
      <c r="R69" s="312">
        <f>'4.SimulaciónAcelerada'!P22</f>
        <v>8918</v>
      </c>
      <c r="S69" s="312">
        <f>'4.SimulaciónAcelerada'!Q22</f>
        <v>9086</v>
      </c>
      <c r="T69" s="312">
        <f>'4.SimulaciónAcelerada'!R22</f>
        <v>9258</v>
      </c>
      <c r="U69" s="312">
        <f>'4.SimulaciónAcelerada'!S22</f>
        <v>9434</v>
      </c>
      <c r="V69" s="312">
        <f>'4.SimulaciónAcelerada'!T22</f>
        <v>9612</v>
      </c>
      <c r="W69" s="312">
        <f>'4.SimulaciónAcelerada'!U22</f>
        <v>9794</v>
      </c>
      <c r="X69" s="312">
        <f>'4.SimulaciónAcelerada'!V22</f>
        <v>9979</v>
      </c>
      <c r="Y69" s="312">
        <f>'4.SimulaciónAcelerada'!W22</f>
        <v>10168</v>
      </c>
      <c r="Z69" s="312">
        <f>'4.SimulaciónAcelerada'!X22</f>
        <v>10361</v>
      </c>
      <c r="AA69" s="312">
        <f>'4.SimulaciónAcelerada'!Y22</f>
        <v>10557</v>
      </c>
      <c r="AB69" s="312">
        <f>'4.SimulaciónAcelerada'!Z22</f>
        <v>10757</v>
      </c>
      <c r="AC69" s="312">
        <f>'4.SimulaciónAcelerada'!AA22</f>
        <v>10961</v>
      </c>
    </row>
    <row r="70" spans="1:29" s="316" customFormat="1" x14ac:dyDescent="0.25">
      <c r="A70" s="617"/>
      <c r="B70" s="617"/>
      <c r="C70" s="331" t="s">
        <v>221</v>
      </c>
      <c r="D70" s="314">
        <f>IF('5.ParámetrosPlanta'!$B$4&gt;D69,D69,'5.ParámetrosPlanta'!$B$4)</f>
        <v>4011</v>
      </c>
      <c r="E70" s="314">
        <f>IF('5.ParámetrosPlanta'!$B$4&gt;E69,E69,'5.ParámetrosPlanta'!$B$4)</f>
        <v>4011</v>
      </c>
      <c r="F70" s="314">
        <f>IF('5.ParámetrosPlanta'!$B$4&gt;F69,F69,'5.ParámetrosPlanta'!$B$4)</f>
        <v>4011</v>
      </c>
      <c r="G70" s="314">
        <f>IF('5.ParámetrosPlanta'!$B$4&gt;G69,G69,'5.ParámetrosPlanta'!$B$4)</f>
        <v>4011</v>
      </c>
      <c r="H70" s="314">
        <f>IF('5.ParámetrosPlanta'!$B$4&gt;H69,H69,'5.ParámetrosPlanta'!$B$4)</f>
        <v>4011</v>
      </c>
      <c r="I70" s="314">
        <f>IF('5.ParámetrosPlanta'!$B$4&gt;I69,I69,'5.ParámetrosPlanta'!$B$4)</f>
        <v>4011</v>
      </c>
      <c r="J70" s="314">
        <f>IF('5.ParámetrosPlanta'!$B$4&gt;J69,J69,'5.ParámetrosPlanta'!$B$4)</f>
        <v>4011</v>
      </c>
      <c r="K70" s="314">
        <f>IF('5.ParámetrosPlanta'!$B$4&gt;K69,K69,'5.ParámetrosPlanta'!$B$4)</f>
        <v>4011</v>
      </c>
      <c r="L70" s="314">
        <f>IF('5.ParámetrosPlanta'!$B$4&gt;L69,L69,'5.ParámetrosPlanta'!$B$4)</f>
        <v>4011</v>
      </c>
      <c r="M70" s="314">
        <f>IF('5.ParámetrosPlanta'!$B$4&gt;M69,M69,'5.ParámetrosPlanta'!$B$4)</f>
        <v>4011</v>
      </c>
      <c r="N70" s="314">
        <f>IF('5.ParámetrosPlanta'!$B$4&gt;N69,N69,'5.ParámetrosPlanta'!$B$4)</f>
        <v>4011</v>
      </c>
      <c r="O70" s="314">
        <f>IF('5.ParámetrosPlanta'!$B$4&gt;O69,O69,'5.ParámetrosPlanta'!$B$4)</f>
        <v>4011</v>
      </c>
      <c r="P70" s="314">
        <f>IF('5.ParámetrosPlanta'!$B$4&gt;P69,P69,'5.ParámetrosPlanta'!$B$4)</f>
        <v>4011</v>
      </c>
      <c r="Q70" s="314">
        <f>IF('5.ParámetrosPlanta'!$B$4&gt;Q69,Q69,'5.ParámetrosPlanta'!$B$4)</f>
        <v>4011</v>
      </c>
      <c r="R70" s="314">
        <f>IF('5.ParámetrosPlanta'!$B$4&gt;R69,R69,'5.ParámetrosPlanta'!$B$4)</f>
        <v>4011</v>
      </c>
      <c r="S70" s="314">
        <f>IF('5.ParámetrosPlanta'!$B$4&gt;S69,S69,'5.ParámetrosPlanta'!$B$4)</f>
        <v>4011</v>
      </c>
      <c r="T70" s="314">
        <f>IF('5.ParámetrosPlanta'!$B$4&gt;T69,T69,'5.ParámetrosPlanta'!$B$4)</f>
        <v>4011</v>
      </c>
      <c r="U70" s="314">
        <f>IF('5.ParámetrosPlanta'!$B$4&gt;U69,U69,'5.ParámetrosPlanta'!$B$4)</f>
        <v>4011</v>
      </c>
      <c r="V70" s="314">
        <f>IF('5.ParámetrosPlanta'!$B$4&gt;V69,V69,'5.ParámetrosPlanta'!$B$4)</f>
        <v>4011</v>
      </c>
      <c r="W70" s="314">
        <f>IF('5.ParámetrosPlanta'!$B$4&gt;W69,W69,'5.ParámetrosPlanta'!$B$4)</f>
        <v>4011</v>
      </c>
      <c r="X70" s="314">
        <f>IF('5.ParámetrosPlanta'!$B$4&gt;X69,X69,'5.ParámetrosPlanta'!$B$4)</f>
        <v>4011</v>
      </c>
      <c r="Y70" s="314">
        <f>IF('5.ParámetrosPlanta'!$B$4&gt;Y69,Y69,'5.ParámetrosPlanta'!$B$4)</f>
        <v>4011</v>
      </c>
      <c r="Z70" s="314">
        <f>IF('5.ParámetrosPlanta'!$B$4&gt;Z69,Z69,'5.ParámetrosPlanta'!$B$4)</f>
        <v>4011</v>
      </c>
      <c r="AA70" s="314">
        <f>IF('5.ParámetrosPlanta'!$B$4&gt;AA69,AA69,'5.ParámetrosPlanta'!$B$4)</f>
        <v>4011</v>
      </c>
      <c r="AB70" s="314">
        <f>IF('5.ParámetrosPlanta'!$B$4&gt;AB69,AB69,'5.ParámetrosPlanta'!$B$4)</f>
        <v>4011</v>
      </c>
      <c r="AC70" s="314">
        <f>IF('5.ParámetrosPlanta'!$B$4&gt;AC69,AC69,'5.ParámetrosPlanta'!$B$4)</f>
        <v>4011</v>
      </c>
    </row>
    <row r="71" spans="1:29" s="316" customFormat="1" x14ac:dyDescent="0.25">
      <c r="A71" s="617"/>
      <c r="B71" s="617"/>
      <c r="C71" s="331" t="s">
        <v>192</v>
      </c>
      <c r="D71" s="317">
        <f>D69-D70</f>
        <v>4286</v>
      </c>
      <c r="E71" s="317">
        <f t="shared" ref="E71:AC71" si="14">E69-E70</f>
        <v>3936</v>
      </c>
      <c r="F71" s="317">
        <f t="shared" si="14"/>
        <v>3332</v>
      </c>
      <c r="G71" s="317">
        <f t="shared" si="14"/>
        <v>3214</v>
      </c>
      <c r="H71" s="317">
        <f t="shared" si="14"/>
        <v>3413</v>
      </c>
      <c r="I71" s="317">
        <f t="shared" si="14"/>
        <v>3526</v>
      </c>
      <c r="J71" s="317">
        <f t="shared" si="14"/>
        <v>3660</v>
      </c>
      <c r="K71" s="317">
        <f t="shared" si="14"/>
        <v>3811</v>
      </c>
      <c r="L71" s="317">
        <f t="shared" si="14"/>
        <v>3957</v>
      </c>
      <c r="M71" s="317">
        <f t="shared" si="14"/>
        <v>4108</v>
      </c>
      <c r="N71" s="317">
        <f t="shared" si="14"/>
        <v>4262</v>
      </c>
      <c r="O71" s="317">
        <f t="shared" si="14"/>
        <v>4419</v>
      </c>
      <c r="P71" s="317">
        <f t="shared" si="14"/>
        <v>4578</v>
      </c>
      <c r="Q71" s="317">
        <f t="shared" si="14"/>
        <v>4741</v>
      </c>
      <c r="R71" s="317">
        <f t="shared" si="14"/>
        <v>4907</v>
      </c>
      <c r="S71" s="317">
        <f t="shared" si="14"/>
        <v>5075</v>
      </c>
      <c r="T71" s="317">
        <f t="shared" si="14"/>
        <v>5247</v>
      </c>
      <c r="U71" s="317">
        <f t="shared" si="14"/>
        <v>5423</v>
      </c>
      <c r="V71" s="317">
        <f t="shared" si="14"/>
        <v>5601</v>
      </c>
      <c r="W71" s="317">
        <f t="shared" si="14"/>
        <v>5783</v>
      </c>
      <c r="X71" s="317">
        <f t="shared" si="14"/>
        <v>5968</v>
      </c>
      <c r="Y71" s="317">
        <f t="shared" si="14"/>
        <v>6157</v>
      </c>
      <c r="Z71" s="317">
        <f t="shared" si="14"/>
        <v>6350</v>
      </c>
      <c r="AA71" s="317">
        <f t="shared" si="14"/>
        <v>6546</v>
      </c>
      <c r="AB71" s="317">
        <f t="shared" si="14"/>
        <v>6746</v>
      </c>
      <c r="AC71" s="317">
        <f t="shared" si="14"/>
        <v>6950</v>
      </c>
    </row>
    <row r="72" spans="1:29" s="316" customFormat="1" x14ac:dyDescent="0.25">
      <c r="A72" s="617"/>
      <c r="B72" s="617"/>
      <c r="C72" s="331" t="s">
        <v>222</v>
      </c>
      <c r="D72" s="317">
        <f>ROUNDDOWN(D70*Anexo.CálculoParámetros!C$17,0)</f>
        <v>0</v>
      </c>
      <c r="E72" s="317">
        <f>ROUNDDOWN(E70*Anexo.CálculoParámetros!D$17,0)</f>
        <v>0</v>
      </c>
      <c r="F72" s="317">
        <f>ROUNDDOWN(F70*Anexo.CálculoParámetros!E$17,0)</f>
        <v>0</v>
      </c>
      <c r="G72" s="317">
        <f>ROUNDDOWN(G70*Anexo.CálculoParámetros!F$17,0)</f>
        <v>1203</v>
      </c>
      <c r="H72" s="317">
        <f>ROUNDDOWN(H70*Anexo.CálculoParámetros!G$17,0)</f>
        <v>2005</v>
      </c>
      <c r="I72" s="317">
        <f>ROUNDDOWN(I70*Anexo.CálculoParámetros!H$17,0)</f>
        <v>2807</v>
      </c>
      <c r="J72" s="317">
        <f>ROUNDDOWN(J70*Anexo.CálculoParámetros!I$17,0)</f>
        <v>2807</v>
      </c>
      <c r="K72" s="317">
        <f>ROUNDDOWN(K70*Anexo.CálculoParámetros!J$17,0)</f>
        <v>2807</v>
      </c>
      <c r="L72" s="317">
        <f>ROUNDDOWN(L70*Anexo.CálculoParámetros!K$17,0)</f>
        <v>2807</v>
      </c>
      <c r="M72" s="317">
        <f>ROUNDDOWN(M70*Anexo.CálculoParámetros!L$17,0)</f>
        <v>2807</v>
      </c>
      <c r="N72" s="317">
        <f>ROUNDDOWN(N70*Anexo.CálculoParámetros!M$17,0)</f>
        <v>2807</v>
      </c>
      <c r="O72" s="317">
        <f>ROUNDDOWN(O70*Anexo.CálculoParámetros!N$17,0)</f>
        <v>2807</v>
      </c>
      <c r="P72" s="317">
        <f>ROUNDDOWN(P70*Anexo.CálculoParámetros!O$17,0)</f>
        <v>2807</v>
      </c>
      <c r="Q72" s="317">
        <f>ROUNDDOWN(Q70*Anexo.CálculoParámetros!P$17,0)</f>
        <v>2807</v>
      </c>
      <c r="R72" s="317">
        <f>ROUNDDOWN(R70*Anexo.CálculoParámetros!Q$17,0)</f>
        <v>2807</v>
      </c>
      <c r="S72" s="317">
        <f>ROUNDDOWN(S70*Anexo.CálculoParámetros!R$17,0)</f>
        <v>2807</v>
      </c>
      <c r="T72" s="317">
        <f>ROUNDDOWN(T70*Anexo.CálculoParámetros!S$17,0)</f>
        <v>2807</v>
      </c>
      <c r="U72" s="317">
        <f>ROUNDDOWN(U70*Anexo.CálculoParámetros!T$17,0)</f>
        <v>2807</v>
      </c>
      <c r="V72" s="317">
        <f>ROUNDDOWN(V70*Anexo.CálculoParámetros!U$17,0)</f>
        <v>2807</v>
      </c>
      <c r="W72" s="317">
        <f>ROUNDDOWN(W70*Anexo.CálculoParámetros!V$17,0)</f>
        <v>2807</v>
      </c>
      <c r="X72" s="317">
        <f>ROUNDDOWN(X70*Anexo.CálculoParámetros!W$17,0)</f>
        <v>2807</v>
      </c>
      <c r="Y72" s="317">
        <f>ROUNDDOWN(Y70*Anexo.CálculoParámetros!X$17,0)</f>
        <v>2807</v>
      </c>
      <c r="Z72" s="317">
        <f>ROUNDDOWN(Z70*Anexo.CálculoParámetros!Y$17,0)</f>
        <v>2807</v>
      </c>
      <c r="AA72" s="317">
        <f>ROUNDDOWN(AA70*Anexo.CálculoParámetros!Z$17,0)</f>
        <v>2807</v>
      </c>
      <c r="AB72" s="317">
        <f>ROUNDDOWN(AB70*Anexo.CálculoParámetros!AA$17,0)</f>
        <v>2807</v>
      </c>
      <c r="AC72" s="317">
        <f>ROUNDDOWN(AC70*Anexo.CálculoParámetros!AB$17,0)</f>
        <v>2807</v>
      </c>
    </row>
    <row r="73" spans="1:29" ht="15.75" thickBot="1" x14ac:dyDescent="0.3">
      <c r="A73" s="617"/>
      <c r="B73" s="617"/>
      <c r="C73" s="332" t="s">
        <v>223</v>
      </c>
      <c r="D73" s="317">
        <f>ROUNDDOWN(D71*Anexo.CálculoParámetros!C$18,0)</f>
        <v>0</v>
      </c>
      <c r="E73" s="317">
        <f>ROUNDDOWN(E71*Anexo.CálculoParámetros!D$18,0)</f>
        <v>0</v>
      </c>
      <c r="F73" s="317">
        <f>ROUNDDOWN(F71*Anexo.CálculoParámetros!E$18,0)</f>
        <v>0</v>
      </c>
      <c r="G73" s="317">
        <f>ROUNDDOWN(G71*Anexo.CálculoParámetros!F$18,0)</f>
        <v>0</v>
      </c>
      <c r="H73" s="317">
        <f>ROUNDDOWN(H71*Anexo.CálculoParámetros!G$18,0)</f>
        <v>341</v>
      </c>
      <c r="I73" s="317">
        <f>ROUNDDOWN(I71*Anexo.CálculoParámetros!H$18,0)</f>
        <v>705</v>
      </c>
      <c r="J73" s="317">
        <f>ROUNDDOWN(J71*Anexo.CálculoParámetros!I$18,0)</f>
        <v>1830</v>
      </c>
      <c r="K73" s="317">
        <f>ROUNDDOWN(K71*Anexo.CálculoParámetros!J$18,0)</f>
        <v>3048</v>
      </c>
      <c r="L73" s="317">
        <f>ROUNDDOWN(L71*Anexo.CálculoParámetros!K$18,0)</f>
        <v>3165</v>
      </c>
      <c r="M73" s="317">
        <f>ROUNDDOWN(M71*Anexo.CálculoParámetros!L$18,0)</f>
        <v>3286</v>
      </c>
      <c r="N73" s="317">
        <f>ROUNDDOWN(N71*Anexo.CálculoParámetros!M$18,0)</f>
        <v>3409</v>
      </c>
      <c r="O73" s="317">
        <f>ROUNDDOWN(O71*Anexo.CálculoParámetros!N$18,0)</f>
        <v>3535</v>
      </c>
      <c r="P73" s="317">
        <f>ROUNDDOWN(P71*Anexo.CálculoParámetros!O$18,0)</f>
        <v>3662</v>
      </c>
      <c r="Q73" s="317">
        <f>ROUNDDOWN(Q71*Anexo.CálculoParámetros!P$18,0)</f>
        <v>3792</v>
      </c>
      <c r="R73" s="317">
        <f>ROUNDDOWN(R71*Anexo.CálculoParámetros!Q$18,0)</f>
        <v>3925</v>
      </c>
      <c r="S73" s="317">
        <f>ROUNDDOWN(S71*Anexo.CálculoParámetros!R$18,0)</f>
        <v>4060</v>
      </c>
      <c r="T73" s="317">
        <f>ROUNDDOWN(T71*Anexo.CálculoParámetros!S$18,0)</f>
        <v>4197</v>
      </c>
      <c r="U73" s="317">
        <f>ROUNDDOWN(U71*Anexo.CálculoParámetros!T$18,0)</f>
        <v>4338</v>
      </c>
      <c r="V73" s="317">
        <f>ROUNDDOWN(V71*Anexo.CálculoParámetros!U$18,0)</f>
        <v>4480</v>
      </c>
      <c r="W73" s="317">
        <f>ROUNDDOWN(W71*Anexo.CálculoParámetros!V$18,0)</f>
        <v>4626</v>
      </c>
      <c r="X73" s="317">
        <f>ROUNDDOWN(X71*Anexo.CálculoParámetros!W$18,0)</f>
        <v>4774</v>
      </c>
      <c r="Y73" s="317">
        <f>ROUNDDOWN(Y71*Anexo.CálculoParámetros!X$18,0)</f>
        <v>4925</v>
      </c>
      <c r="Z73" s="317">
        <f>ROUNDDOWN(Z71*Anexo.CálculoParámetros!Y$18,0)</f>
        <v>5080</v>
      </c>
      <c r="AA73" s="317">
        <f>ROUNDDOWN(AA71*Anexo.CálculoParámetros!Z$18,0)</f>
        <v>5236</v>
      </c>
      <c r="AB73" s="317">
        <f>ROUNDDOWN(AB71*Anexo.CálculoParámetros!AA$18,0)</f>
        <v>5396</v>
      </c>
      <c r="AC73" s="317">
        <f>ROUNDDOWN(AC71*Anexo.CálculoParámetros!AB$18,0)</f>
        <v>5560</v>
      </c>
    </row>
    <row r="74" spans="1:29" s="281" customFormat="1" x14ac:dyDescent="0.25">
      <c r="A74" s="617"/>
      <c r="B74" s="616" t="s">
        <v>73</v>
      </c>
      <c r="C74" s="330" t="s">
        <v>220</v>
      </c>
      <c r="D74" s="312">
        <f>'4.SimulaciónAcelerada'!B23</f>
        <v>2936</v>
      </c>
      <c r="E74" s="312">
        <f>'4.SimulaciónAcelerada'!C23</f>
        <v>1908</v>
      </c>
      <c r="F74" s="312">
        <f>'4.SimulaciónAcelerada'!D23</f>
        <v>3242</v>
      </c>
      <c r="G74" s="312">
        <f>'4.SimulaciónAcelerada'!E23</f>
        <v>4250</v>
      </c>
      <c r="H74" s="312">
        <f>'4.SimulaciónAcelerada'!F23</f>
        <v>4063</v>
      </c>
      <c r="I74" s="312">
        <f>'4.SimulaciónAcelerada'!G23</f>
        <v>4187</v>
      </c>
      <c r="J74" s="312">
        <f>'4.SimulaciónAcelerada'!H23</f>
        <v>4309</v>
      </c>
      <c r="K74" s="312">
        <f>'4.SimulaciónAcelerada'!I23</f>
        <v>4371</v>
      </c>
      <c r="L74" s="312">
        <f>'4.SimulaciónAcelerada'!J23</f>
        <v>4457</v>
      </c>
      <c r="M74" s="312">
        <f>'4.SimulaciónAcelerada'!K23</f>
        <v>4543</v>
      </c>
      <c r="N74" s="312">
        <f>'4.SimulaciónAcelerada'!L23</f>
        <v>4628</v>
      </c>
      <c r="O74" s="312">
        <f>'4.SimulaciónAcelerada'!M23</f>
        <v>4716</v>
      </c>
      <c r="P74" s="312">
        <f>'4.SimulaciónAcelerada'!N23</f>
        <v>4805</v>
      </c>
      <c r="Q74" s="312">
        <f>'4.SimulaciónAcelerada'!O23</f>
        <v>4896</v>
      </c>
      <c r="R74" s="312">
        <f>'4.SimulaciónAcelerada'!P23</f>
        <v>4989</v>
      </c>
      <c r="S74" s="312">
        <f>'4.SimulaciónAcelerada'!Q23</f>
        <v>5083</v>
      </c>
      <c r="T74" s="312">
        <f>'4.SimulaciónAcelerada'!R23</f>
        <v>5179</v>
      </c>
      <c r="U74" s="312">
        <f>'4.SimulaciónAcelerada'!S23</f>
        <v>5277</v>
      </c>
      <c r="V74" s="312">
        <f>'4.SimulaciónAcelerada'!T23</f>
        <v>5377</v>
      </c>
      <c r="W74" s="312">
        <f>'4.SimulaciónAcelerada'!U23</f>
        <v>5479</v>
      </c>
      <c r="X74" s="312">
        <f>'4.SimulaciónAcelerada'!V23</f>
        <v>5583</v>
      </c>
      <c r="Y74" s="312">
        <f>'4.SimulaciónAcelerada'!W23</f>
        <v>5688</v>
      </c>
      <c r="Z74" s="312">
        <f>'4.SimulaciónAcelerada'!X23</f>
        <v>5796</v>
      </c>
      <c r="AA74" s="312">
        <f>'4.SimulaciónAcelerada'!Y23</f>
        <v>5906</v>
      </c>
      <c r="AB74" s="312">
        <f>'4.SimulaciónAcelerada'!Z23</f>
        <v>6018</v>
      </c>
      <c r="AC74" s="312">
        <f>'4.SimulaciónAcelerada'!AA23</f>
        <v>6132</v>
      </c>
    </row>
    <row r="75" spans="1:29" s="316" customFormat="1" x14ac:dyDescent="0.25">
      <c r="A75" s="617"/>
      <c r="B75" s="617"/>
      <c r="C75" s="331" t="s">
        <v>221</v>
      </c>
      <c r="D75" s="314">
        <f>IF('5.ParámetrosPlanta'!$B$5&gt;D74,D74,'5.ParámetrosPlanta'!$B$5)</f>
        <v>2698</v>
      </c>
      <c r="E75" s="314">
        <f>IF('5.ParámetrosPlanta'!$B$5&gt;E74,E74,'5.ParámetrosPlanta'!$B$5)</f>
        <v>1908</v>
      </c>
      <c r="F75" s="314">
        <f>IF('5.ParámetrosPlanta'!$B$5&gt;F74,F74,'5.ParámetrosPlanta'!$B$5)</f>
        <v>2698</v>
      </c>
      <c r="G75" s="314">
        <f>IF('5.ParámetrosPlanta'!$B$5&gt;G74,G74,'5.ParámetrosPlanta'!$B$5)</f>
        <v>2698</v>
      </c>
      <c r="H75" s="314">
        <f>IF('5.ParámetrosPlanta'!$B$5&gt;H74,H74,'5.ParámetrosPlanta'!$B$5)</f>
        <v>2698</v>
      </c>
      <c r="I75" s="314">
        <f>IF('5.ParámetrosPlanta'!$B$5&gt;I74,I74,'5.ParámetrosPlanta'!$B$5)</f>
        <v>2698</v>
      </c>
      <c r="J75" s="314">
        <f>IF('5.ParámetrosPlanta'!$B$5&gt;J74,J74,'5.ParámetrosPlanta'!$B$5)</f>
        <v>2698</v>
      </c>
      <c r="K75" s="314">
        <f>IF('5.ParámetrosPlanta'!$B$5&gt;K74,K74,'5.ParámetrosPlanta'!$B$5)</f>
        <v>2698</v>
      </c>
      <c r="L75" s="314">
        <f>IF('5.ParámetrosPlanta'!$B$5&gt;L74,L74,'5.ParámetrosPlanta'!$B$5)</f>
        <v>2698</v>
      </c>
      <c r="M75" s="314">
        <f>IF('5.ParámetrosPlanta'!$B$5&gt;M74,M74,'5.ParámetrosPlanta'!$B$5)</f>
        <v>2698</v>
      </c>
      <c r="N75" s="314">
        <f>IF('5.ParámetrosPlanta'!$B$5&gt;N74,N74,'5.ParámetrosPlanta'!$B$5)</f>
        <v>2698</v>
      </c>
      <c r="O75" s="314">
        <f>IF('5.ParámetrosPlanta'!$B$5&gt;O74,O74,'5.ParámetrosPlanta'!$B$5)</f>
        <v>2698</v>
      </c>
      <c r="P75" s="314">
        <f>IF('5.ParámetrosPlanta'!$B$5&gt;P74,P74,'5.ParámetrosPlanta'!$B$5)</f>
        <v>2698</v>
      </c>
      <c r="Q75" s="314">
        <f>IF('5.ParámetrosPlanta'!$B$5&gt;Q74,Q74,'5.ParámetrosPlanta'!$B$5)</f>
        <v>2698</v>
      </c>
      <c r="R75" s="314">
        <f>IF('5.ParámetrosPlanta'!$B$5&gt;R74,R74,'5.ParámetrosPlanta'!$B$5)</f>
        <v>2698</v>
      </c>
      <c r="S75" s="314">
        <f>IF('5.ParámetrosPlanta'!$B$5&gt;S74,S74,'5.ParámetrosPlanta'!$B$5)</f>
        <v>2698</v>
      </c>
      <c r="T75" s="314">
        <f>IF('5.ParámetrosPlanta'!$B$5&gt;T74,T74,'5.ParámetrosPlanta'!$B$5)</f>
        <v>2698</v>
      </c>
      <c r="U75" s="314">
        <f>IF('5.ParámetrosPlanta'!$B$5&gt;U74,U74,'5.ParámetrosPlanta'!$B$5)</f>
        <v>2698</v>
      </c>
      <c r="V75" s="314">
        <f>IF('5.ParámetrosPlanta'!$B$5&gt;V74,V74,'5.ParámetrosPlanta'!$B$5)</f>
        <v>2698</v>
      </c>
      <c r="W75" s="314">
        <f>IF('5.ParámetrosPlanta'!$B$5&gt;W74,W74,'5.ParámetrosPlanta'!$B$5)</f>
        <v>2698</v>
      </c>
      <c r="X75" s="314">
        <f>IF('5.ParámetrosPlanta'!$B$5&gt;X74,X74,'5.ParámetrosPlanta'!$B$5)</f>
        <v>2698</v>
      </c>
      <c r="Y75" s="314">
        <f>IF('5.ParámetrosPlanta'!$B$5&gt;Y74,Y74,'5.ParámetrosPlanta'!$B$5)</f>
        <v>2698</v>
      </c>
      <c r="Z75" s="314">
        <f>IF('5.ParámetrosPlanta'!$B$5&gt;Z74,Z74,'5.ParámetrosPlanta'!$B$5)</f>
        <v>2698</v>
      </c>
      <c r="AA75" s="314">
        <f>IF('5.ParámetrosPlanta'!$B$5&gt;AA74,AA74,'5.ParámetrosPlanta'!$B$5)</f>
        <v>2698</v>
      </c>
      <c r="AB75" s="314">
        <f>IF('5.ParámetrosPlanta'!$B$5&gt;AB74,AB74,'5.ParámetrosPlanta'!$B$5)</f>
        <v>2698</v>
      </c>
      <c r="AC75" s="314">
        <f>IF('5.ParámetrosPlanta'!$B$5&gt;AC74,AC74,'5.ParámetrosPlanta'!$B$5)</f>
        <v>2698</v>
      </c>
    </row>
    <row r="76" spans="1:29" s="316" customFormat="1" x14ac:dyDescent="0.25">
      <c r="A76" s="617"/>
      <c r="B76" s="617"/>
      <c r="C76" s="331" t="s">
        <v>192</v>
      </c>
      <c r="D76" s="317">
        <f>D74-D75</f>
        <v>238</v>
      </c>
      <c r="E76" s="317">
        <f t="shared" ref="E76:AC76" si="15">E74-E75</f>
        <v>0</v>
      </c>
      <c r="F76" s="317">
        <f t="shared" si="15"/>
        <v>544</v>
      </c>
      <c r="G76" s="317">
        <f t="shared" si="15"/>
        <v>1552</v>
      </c>
      <c r="H76" s="317">
        <f t="shared" si="15"/>
        <v>1365</v>
      </c>
      <c r="I76" s="317">
        <f t="shared" si="15"/>
        <v>1489</v>
      </c>
      <c r="J76" s="317">
        <f t="shared" si="15"/>
        <v>1611</v>
      </c>
      <c r="K76" s="317">
        <f t="shared" si="15"/>
        <v>1673</v>
      </c>
      <c r="L76" s="317">
        <f t="shared" si="15"/>
        <v>1759</v>
      </c>
      <c r="M76" s="317">
        <f t="shared" si="15"/>
        <v>1845</v>
      </c>
      <c r="N76" s="317">
        <f t="shared" si="15"/>
        <v>1930</v>
      </c>
      <c r="O76" s="317">
        <f t="shared" si="15"/>
        <v>2018</v>
      </c>
      <c r="P76" s="317">
        <f t="shared" si="15"/>
        <v>2107</v>
      </c>
      <c r="Q76" s="317">
        <f t="shared" si="15"/>
        <v>2198</v>
      </c>
      <c r="R76" s="317">
        <f t="shared" si="15"/>
        <v>2291</v>
      </c>
      <c r="S76" s="317">
        <f t="shared" si="15"/>
        <v>2385</v>
      </c>
      <c r="T76" s="317">
        <f t="shared" si="15"/>
        <v>2481</v>
      </c>
      <c r="U76" s="317">
        <f t="shared" si="15"/>
        <v>2579</v>
      </c>
      <c r="V76" s="317">
        <f t="shared" si="15"/>
        <v>2679</v>
      </c>
      <c r="W76" s="317">
        <f t="shared" si="15"/>
        <v>2781</v>
      </c>
      <c r="X76" s="317">
        <f t="shared" si="15"/>
        <v>2885</v>
      </c>
      <c r="Y76" s="317">
        <f t="shared" si="15"/>
        <v>2990</v>
      </c>
      <c r="Z76" s="317">
        <f t="shared" si="15"/>
        <v>3098</v>
      </c>
      <c r="AA76" s="317">
        <f t="shared" si="15"/>
        <v>3208</v>
      </c>
      <c r="AB76" s="317">
        <f t="shared" si="15"/>
        <v>3320</v>
      </c>
      <c r="AC76" s="317">
        <f t="shared" si="15"/>
        <v>3434</v>
      </c>
    </row>
    <row r="77" spans="1:29" s="316" customFormat="1" x14ac:dyDescent="0.25">
      <c r="A77" s="617"/>
      <c r="B77" s="617"/>
      <c r="C77" s="331" t="s">
        <v>222</v>
      </c>
      <c r="D77" s="317">
        <f>ROUNDDOWN(D75*Anexo.CálculoParámetros!C$19,0)</f>
        <v>0</v>
      </c>
      <c r="E77" s="317">
        <f>ROUNDDOWN(E75*Anexo.CálculoParámetros!D$19,0)</f>
        <v>0</v>
      </c>
      <c r="F77" s="317">
        <f>ROUNDDOWN(F75*Anexo.CálculoParámetros!E$19,0)</f>
        <v>0</v>
      </c>
      <c r="G77" s="317">
        <f>ROUNDDOWN(G75*Anexo.CálculoParámetros!F$19,0)</f>
        <v>809</v>
      </c>
      <c r="H77" s="317">
        <f>ROUNDDOWN(H75*Anexo.CálculoParámetros!G$19,0)</f>
        <v>1349</v>
      </c>
      <c r="I77" s="317">
        <f>ROUNDDOWN(I75*Anexo.CálculoParámetros!H$19,0)</f>
        <v>1888</v>
      </c>
      <c r="J77" s="317">
        <f>ROUNDDOWN(J75*Anexo.CálculoParámetros!I$19,0)</f>
        <v>1888</v>
      </c>
      <c r="K77" s="317">
        <f>ROUNDDOWN(K75*Anexo.CálculoParámetros!J$19,0)</f>
        <v>1888</v>
      </c>
      <c r="L77" s="317">
        <f>ROUNDDOWN(L75*Anexo.CálculoParámetros!K$19,0)</f>
        <v>1888</v>
      </c>
      <c r="M77" s="317">
        <f>ROUNDDOWN(M75*Anexo.CálculoParámetros!L$19,0)</f>
        <v>1888</v>
      </c>
      <c r="N77" s="317">
        <f>ROUNDDOWN(N75*Anexo.CálculoParámetros!M$19,0)</f>
        <v>1888</v>
      </c>
      <c r="O77" s="317">
        <f>ROUNDDOWN(O75*Anexo.CálculoParámetros!N$19,0)</f>
        <v>1888</v>
      </c>
      <c r="P77" s="317">
        <f>ROUNDDOWN(P75*Anexo.CálculoParámetros!O$19,0)</f>
        <v>1888</v>
      </c>
      <c r="Q77" s="317">
        <f>ROUNDDOWN(Q75*Anexo.CálculoParámetros!P$19,0)</f>
        <v>1888</v>
      </c>
      <c r="R77" s="317">
        <f>ROUNDDOWN(R75*Anexo.CálculoParámetros!Q$19,0)</f>
        <v>1888</v>
      </c>
      <c r="S77" s="317">
        <f>ROUNDDOWN(S75*Anexo.CálculoParámetros!R$19,0)</f>
        <v>1888</v>
      </c>
      <c r="T77" s="317">
        <f>ROUNDDOWN(T75*Anexo.CálculoParámetros!S$19,0)</f>
        <v>1888</v>
      </c>
      <c r="U77" s="317">
        <f>ROUNDDOWN(U75*Anexo.CálculoParámetros!T$19,0)</f>
        <v>1888</v>
      </c>
      <c r="V77" s="317">
        <f>ROUNDDOWN(V75*Anexo.CálculoParámetros!U$19,0)</f>
        <v>1888</v>
      </c>
      <c r="W77" s="317">
        <f>ROUNDDOWN(W75*Anexo.CálculoParámetros!V$19,0)</f>
        <v>1888</v>
      </c>
      <c r="X77" s="317">
        <f>ROUNDDOWN(X75*Anexo.CálculoParámetros!W$19,0)</f>
        <v>1888</v>
      </c>
      <c r="Y77" s="317">
        <f>ROUNDDOWN(Y75*Anexo.CálculoParámetros!X$19,0)</f>
        <v>1888</v>
      </c>
      <c r="Z77" s="317">
        <f>ROUNDDOWN(Z75*Anexo.CálculoParámetros!Y$19,0)</f>
        <v>1888</v>
      </c>
      <c r="AA77" s="317">
        <f>ROUNDDOWN(AA75*Anexo.CálculoParámetros!Z$19,0)</f>
        <v>1888</v>
      </c>
      <c r="AB77" s="317">
        <f>ROUNDDOWN(AB75*Anexo.CálculoParámetros!AA$19,0)</f>
        <v>1888</v>
      </c>
      <c r="AC77" s="317">
        <f>ROUNDDOWN(AC75*Anexo.CálculoParámetros!AB$19,0)</f>
        <v>1888</v>
      </c>
    </row>
    <row r="78" spans="1:29" ht="15.75" thickBot="1" x14ac:dyDescent="0.3">
      <c r="A78" s="617"/>
      <c r="B78" s="617"/>
      <c r="C78" s="332" t="s">
        <v>223</v>
      </c>
      <c r="D78" s="320">
        <f>ROUNDDOWN(D76*Anexo.CálculoParámetros!C$20,0)</f>
        <v>0</v>
      </c>
      <c r="E78" s="320">
        <f>ROUNDDOWN(E76*Anexo.CálculoParámetros!D$20,0)</f>
        <v>0</v>
      </c>
      <c r="F78" s="320">
        <f>ROUNDDOWN(F76*Anexo.CálculoParámetros!E$20,0)</f>
        <v>0</v>
      </c>
      <c r="G78" s="320">
        <f>ROUNDDOWN(G76*Anexo.CálculoParámetros!F$20,0)</f>
        <v>0</v>
      </c>
      <c r="H78" s="320">
        <f>ROUNDDOWN(H76*Anexo.CálculoParámetros!G$20,0)</f>
        <v>136</v>
      </c>
      <c r="I78" s="320">
        <f>ROUNDDOWN(I76*Anexo.CálculoParámetros!H$20,0)</f>
        <v>297</v>
      </c>
      <c r="J78" s="320">
        <f>ROUNDDOWN(J76*Anexo.CálculoParámetros!I$20,0)</f>
        <v>805</v>
      </c>
      <c r="K78" s="320">
        <f>ROUNDDOWN(K76*Anexo.CálculoParámetros!J$20,0)</f>
        <v>1338</v>
      </c>
      <c r="L78" s="320">
        <f>ROUNDDOWN(L76*Anexo.CálculoParámetros!K$20,0)</f>
        <v>1407</v>
      </c>
      <c r="M78" s="320">
        <f>ROUNDDOWN(M76*Anexo.CálculoParámetros!L$20,0)</f>
        <v>1476</v>
      </c>
      <c r="N78" s="320">
        <f>ROUNDDOWN(N76*Anexo.CálculoParámetros!M$20,0)</f>
        <v>1544</v>
      </c>
      <c r="O78" s="320">
        <f>ROUNDDOWN(O76*Anexo.CálculoParámetros!N$20,0)</f>
        <v>1614</v>
      </c>
      <c r="P78" s="320">
        <f>ROUNDDOWN(P76*Anexo.CálculoParámetros!O$20,0)</f>
        <v>1685</v>
      </c>
      <c r="Q78" s="320">
        <f>ROUNDDOWN(Q76*Anexo.CálculoParámetros!P$20,0)</f>
        <v>1758</v>
      </c>
      <c r="R78" s="320">
        <f>ROUNDDOWN(R76*Anexo.CálculoParámetros!Q$20,0)</f>
        <v>1832</v>
      </c>
      <c r="S78" s="320">
        <f>ROUNDDOWN(S76*Anexo.CálculoParámetros!R$20,0)</f>
        <v>1908</v>
      </c>
      <c r="T78" s="320">
        <f>ROUNDDOWN(T76*Anexo.CálculoParámetros!S$20,0)</f>
        <v>1984</v>
      </c>
      <c r="U78" s="320">
        <f>ROUNDDOWN(U76*Anexo.CálculoParámetros!T$20,0)</f>
        <v>2063</v>
      </c>
      <c r="V78" s="320">
        <f>ROUNDDOWN(V76*Anexo.CálculoParámetros!U$20,0)</f>
        <v>2143</v>
      </c>
      <c r="W78" s="320">
        <f>ROUNDDOWN(W76*Anexo.CálculoParámetros!V$20,0)</f>
        <v>2224</v>
      </c>
      <c r="X78" s="320">
        <f>ROUNDDOWN(X76*Anexo.CálculoParámetros!W$20,0)</f>
        <v>2308</v>
      </c>
      <c r="Y78" s="320">
        <f>ROUNDDOWN(Y76*Anexo.CálculoParámetros!X$20,0)</f>
        <v>2392</v>
      </c>
      <c r="Z78" s="320">
        <f>ROUNDDOWN(Z76*Anexo.CálculoParámetros!Y$20,0)</f>
        <v>2478</v>
      </c>
      <c r="AA78" s="320">
        <f>ROUNDDOWN(AA76*Anexo.CálculoParámetros!Z$20,0)</f>
        <v>2566</v>
      </c>
      <c r="AB78" s="320">
        <f>ROUNDDOWN(AB76*Anexo.CálculoParámetros!AA$20,0)</f>
        <v>2656</v>
      </c>
      <c r="AC78" s="320">
        <f>ROUNDDOWN(AC76*Anexo.CálculoParámetros!AB$20,0)</f>
        <v>2747</v>
      </c>
    </row>
    <row r="79" spans="1:29" s="281" customFormat="1" x14ac:dyDescent="0.25">
      <c r="A79" s="617"/>
      <c r="B79" s="616" t="s">
        <v>75</v>
      </c>
      <c r="C79" s="330" t="s">
        <v>220</v>
      </c>
      <c r="D79" s="312">
        <f>'4.SimulaciónAcelerada'!B24</f>
        <v>3197</v>
      </c>
      <c r="E79" s="312">
        <f>'4.SimulaciónAcelerada'!C24</f>
        <v>5431</v>
      </c>
      <c r="F79" s="312">
        <f>'4.SimulaciónAcelerada'!D24</f>
        <v>7120</v>
      </c>
      <c r="G79" s="312">
        <f>'4.SimulaciónAcelerada'!E24</f>
        <v>6806</v>
      </c>
      <c r="H79" s="312">
        <f>'4.SimulaciónAcelerada'!F24</f>
        <v>7013</v>
      </c>
      <c r="I79" s="312">
        <f>'4.SimulaciónAcelerada'!G24</f>
        <v>7220</v>
      </c>
      <c r="J79" s="312">
        <f>'4.SimulaciónAcelerada'!H24</f>
        <v>7322</v>
      </c>
      <c r="K79" s="312">
        <f>'4.SimulaciónAcelerada'!I24</f>
        <v>7466</v>
      </c>
      <c r="L79" s="312">
        <f>'4.SimulaciónAcelerada'!J24</f>
        <v>7611</v>
      </c>
      <c r="M79" s="312">
        <f>'4.SimulaciónAcelerada'!K24</f>
        <v>7753</v>
      </c>
      <c r="N79" s="312">
        <f>'4.SimulaciónAcelerada'!L24</f>
        <v>7900</v>
      </c>
      <c r="O79" s="312">
        <f>'4.SimulaciónAcelerada'!M24</f>
        <v>8050</v>
      </c>
      <c r="P79" s="312">
        <f>'4.SimulaciónAcelerada'!N24</f>
        <v>8202</v>
      </c>
      <c r="Q79" s="312">
        <f>'4.SimulaciónAcelerada'!O24</f>
        <v>8357</v>
      </c>
      <c r="R79" s="312">
        <f>'4.SimulaciónAcelerada'!P24</f>
        <v>8516</v>
      </c>
      <c r="S79" s="312">
        <f>'4.SimulaciónAcelerada'!Q24</f>
        <v>8677</v>
      </c>
      <c r="T79" s="312">
        <f>'4.SimulaciónAcelerada'!R24</f>
        <v>8841</v>
      </c>
      <c r="U79" s="312">
        <f>'4.SimulaciónAcelerada'!S24</f>
        <v>9009</v>
      </c>
      <c r="V79" s="312">
        <f>'4.SimulaciónAcelerada'!T24</f>
        <v>9179</v>
      </c>
      <c r="W79" s="312">
        <f>'4.SimulaciónAcelerada'!U24</f>
        <v>9353</v>
      </c>
      <c r="X79" s="312">
        <f>'4.SimulaciónAcelerada'!V24</f>
        <v>9530</v>
      </c>
      <c r="Y79" s="312">
        <f>'4.SimulaciónAcelerada'!W24</f>
        <v>9710</v>
      </c>
      <c r="Z79" s="312">
        <f>'4.SimulaciónAcelerada'!X24</f>
        <v>9894</v>
      </c>
      <c r="AA79" s="312">
        <f>'4.SimulaciónAcelerada'!Y24</f>
        <v>10082</v>
      </c>
      <c r="AB79" s="312">
        <f>'4.SimulaciónAcelerada'!Z24</f>
        <v>10272</v>
      </c>
      <c r="AC79" s="312">
        <f>'4.SimulaciónAcelerada'!AA24</f>
        <v>10467</v>
      </c>
    </row>
    <row r="80" spans="1:29" s="316" customFormat="1" x14ac:dyDescent="0.25">
      <c r="A80" s="617"/>
      <c r="B80" s="617"/>
      <c r="C80" s="331" t="s">
        <v>221</v>
      </c>
      <c r="D80" s="314">
        <f>IF('5.ParámetrosPlanta'!$B$6&gt;D79,D79,'5.ParámetrosPlanta'!$B$6)</f>
        <v>2698</v>
      </c>
      <c r="E80" s="314">
        <f>IF('5.ParámetrosPlanta'!$B$6&gt;E79,E79,'5.ParámetrosPlanta'!$B$6)</f>
        <v>2698</v>
      </c>
      <c r="F80" s="314">
        <f>IF('5.ParámetrosPlanta'!$B$6&gt;F79,F79,'5.ParámetrosPlanta'!$B$6)</f>
        <v>2698</v>
      </c>
      <c r="G80" s="314">
        <f>IF('5.ParámetrosPlanta'!$B$6&gt;G79,G79,'5.ParámetrosPlanta'!$B$6)</f>
        <v>2698</v>
      </c>
      <c r="H80" s="314">
        <f>IF('5.ParámetrosPlanta'!$B$6&gt;H79,H79,'5.ParámetrosPlanta'!$B$6)</f>
        <v>2698</v>
      </c>
      <c r="I80" s="314">
        <f>IF('5.ParámetrosPlanta'!$B$6&gt;I79,I79,'5.ParámetrosPlanta'!$B$6)</f>
        <v>2698</v>
      </c>
      <c r="J80" s="314">
        <f>IF('5.ParámetrosPlanta'!$B$6&gt;J79,J79,'5.ParámetrosPlanta'!$B$6)</f>
        <v>2698</v>
      </c>
      <c r="K80" s="314">
        <f>IF('5.ParámetrosPlanta'!$B$6&gt;K79,K79,'5.ParámetrosPlanta'!$B$6)</f>
        <v>2698</v>
      </c>
      <c r="L80" s="314">
        <f>IF('5.ParámetrosPlanta'!$B$6&gt;L79,L79,'5.ParámetrosPlanta'!$B$6)</f>
        <v>2698</v>
      </c>
      <c r="M80" s="314">
        <f>IF('5.ParámetrosPlanta'!$B$6&gt;M79,M79,'5.ParámetrosPlanta'!$B$6)</f>
        <v>2698</v>
      </c>
      <c r="N80" s="314">
        <f>IF('5.ParámetrosPlanta'!$B$6&gt;N79,N79,'5.ParámetrosPlanta'!$B$6)</f>
        <v>2698</v>
      </c>
      <c r="O80" s="314">
        <f>IF('5.ParámetrosPlanta'!$B$6&gt;O79,O79,'5.ParámetrosPlanta'!$B$6)</f>
        <v>2698</v>
      </c>
      <c r="P80" s="314">
        <f>IF('5.ParámetrosPlanta'!$B$6&gt;P79,P79,'5.ParámetrosPlanta'!$B$6)</f>
        <v>2698</v>
      </c>
      <c r="Q80" s="314">
        <f>IF('5.ParámetrosPlanta'!$B$6&gt;Q79,Q79,'5.ParámetrosPlanta'!$B$6)</f>
        <v>2698</v>
      </c>
      <c r="R80" s="314">
        <f>IF('5.ParámetrosPlanta'!$B$6&gt;R79,R79,'5.ParámetrosPlanta'!$B$6)</f>
        <v>2698</v>
      </c>
      <c r="S80" s="314">
        <f>IF('5.ParámetrosPlanta'!$B$6&gt;S79,S79,'5.ParámetrosPlanta'!$B$6)</f>
        <v>2698</v>
      </c>
      <c r="T80" s="314">
        <f>IF('5.ParámetrosPlanta'!$B$6&gt;T79,T79,'5.ParámetrosPlanta'!$B$6)</f>
        <v>2698</v>
      </c>
      <c r="U80" s="314">
        <f>IF('5.ParámetrosPlanta'!$B$6&gt;U79,U79,'5.ParámetrosPlanta'!$B$6)</f>
        <v>2698</v>
      </c>
      <c r="V80" s="314">
        <f>IF('5.ParámetrosPlanta'!$B$6&gt;V79,V79,'5.ParámetrosPlanta'!$B$6)</f>
        <v>2698</v>
      </c>
      <c r="W80" s="314">
        <f>IF('5.ParámetrosPlanta'!$B$6&gt;W79,W79,'5.ParámetrosPlanta'!$B$6)</f>
        <v>2698</v>
      </c>
      <c r="X80" s="314">
        <f>IF('5.ParámetrosPlanta'!$B$6&gt;X79,X79,'5.ParámetrosPlanta'!$B$6)</f>
        <v>2698</v>
      </c>
      <c r="Y80" s="314">
        <f>IF('5.ParámetrosPlanta'!$B$6&gt;Y79,Y79,'5.ParámetrosPlanta'!$B$6)</f>
        <v>2698</v>
      </c>
      <c r="Z80" s="314">
        <f>IF('5.ParámetrosPlanta'!$B$6&gt;Z79,Z79,'5.ParámetrosPlanta'!$B$6)</f>
        <v>2698</v>
      </c>
      <c r="AA80" s="314">
        <f>IF('5.ParámetrosPlanta'!$B$6&gt;AA79,AA79,'5.ParámetrosPlanta'!$B$6)</f>
        <v>2698</v>
      </c>
      <c r="AB80" s="314">
        <f>IF('5.ParámetrosPlanta'!$B$6&gt;AB79,AB79,'5.ParámetrosPlanta'!$B$6)</f>
        <v>2698</v>
      </c>
      <c r="AC80" s="314">
        <f>IF('5.ParámetrosPlanta'!$B$6&gt;AC79,AC79,'5.ParámetrosPlanta'!$B$6)</f>
        <v>2698</v>
      </c>
    </row>
    <row r="81" spans="1:29" s="316" customFormat="1" x14ac:dyDescent="0.25">
      <c r="A81" s="617"/>
      <c r="B81" s="617"/>
      <c r="C81" s="331" t="s">
        <v>192</v>
      </c>
      <c r="D81" s="317">
        <f>D79-D80</f>
        <v>499</v>
      </c>
      <c r="E81" s="317">
        <f t="shared" ref="E81:AC81" si="16">E79-E80</f>
        <v>2733</v>
      </c>
      <c r="F81" s="317">
        <f t="shared" si="16"/>
        <v>4422</v>
      </c>
      <c r="G81" s="317">
        <f t="shared" si="16"/>
        <v>4108</v>
      </c>
      <c r="H81" s="317">
        <f t="shared" si="16"/>
        <v>4315</v>
      </c>
      <c r="I81" s="317">
        <f t="shared" si="16"/>
        <v>4522</v>
      </c>
      <c r="J81" s="317">
        <f t="shared" si="16"/>
        <v>4624</v>
      </c>
      <c r="K81" s="317">
        <f t="shared" si="16"/>
        <v>4768</v>
      </c>
      <c r="L81" s="317">
        <f t="shared" si="16"/>
        <v>4913</v>
      </c>
      <c r="M81" s="317">
        <f t="shared" si="16"/>
        <v>5055</v>
      </c>
      <c r="N81" s="317">
        <f t="shared" si="16"/>
        <v>5202</v>
      </c>
      <c r="O81" s="317">
        <f t="shared" si="16"/>
        <v>5352</v>
      </c>
      <c r="P81" s="317">
        <f t="shared" si="16"/>
        <v>5504</v>
      </c>
      <c r="Q81" s="317">
        <f t="shared" si="16"/>
        <v>5659</v>
      </c>
      <c r="R81" s="317">
        <f t="shared" si="16"/>
        <v>5818</v>
      </c>
      <c r="S81" s="317">
        <f t="shared" si="16"/>
        <v>5979</v>
      </c>
      <c r="T81" s="317">
        <f t="shared" si="16"/>
        <v>6143</v>
      </c>
      <c r="U81" s="317">
        <f t="shared" si="16"/>
        <v>6311</v>
      </c>
      <c r="V81" s="317">
        <f t="shared" si="16"/>
        <v>6481</v>
      </c>
      <c r="W81" s="317">
        <f t="shared" si="16"/>
        <v>6655</v>
      </c>
      <c r="X81" s="317">
        <f t="shared" si="16"/>
        <v>6832</v>
      </c>
      <c r="Y81" s="317">
        <f t="shared" si="16"/>
        <v>7012</v>
      </c>
      <c r="Z81" s="317">
        <f t="shared" si="16"/>
        <v>7196</v>
      </c>
      <c r="AA81" s="317">
        <f t="shared" si="16"/>
        <v>7384</v>
      </c>
      <c r="AB81" s="317">
        <f t="shared" si="16"/>
        <v>7574</v>
      </c>
      <c r="AC81" s="317">
        <f t="shared" si="16"/>
        <v>7769</v>
      </c>
    </row>
    <row r="82" spans="1:29" s="316" customFormat="1" x14ac:dyDescent="0.25">
      <c r="A82" s="617"/>
      <c r="B82" s="617"/>
      <c r="C82" s="331" t="s">
        <v>222</v>
      </c>
      <c r="D82" s="317">
        <f>ROUNDDOWN(D80*Anexo.CálculoParámetros!C$21,0)</f>
        <v>0</v>
      </c>
      <c r="E82" s="317">
        <f>ROUNDDOWN(E80*Anexo.CálculoParámetros!D$21,0)</f>
        <v>0</v>
      </c>
      <c r="F82" s="317">
        <f>ROUNDDOWN(F80*Anexo.CálculoParámetros!E$21,0)</f>
        <v>0</v>
      </c>
      <c r="G82" s="317">
        <f>ROUNDDOWN(G80*Anexo.CálculoParámetros!F$21,0)</f>
        <v>809</v>
      </c>
      <c r="H82" s="317">
        <f>ROUNDDOWN(H80*Anexo.CálculoParámetros!G$21,0)</f>
        <v>1349</v>
      </c>
      <c r="I82" s="317">
        <f>ROUNDDOWN(I80*Anexo.CálculoParámetros!H$21,0)</f>
        <v>1888</v>
      </c>
      <c r="J82" s="317">
        <f>ROUNDDOWN(J80*Anexo.CálculoParámetros!I$21,0)</f>
        <v>1888</v>
      </c>
      <c r="K82" s="317">
        <f>ROUNDDOWN(K80*Anexo.CálculoParámetros!J$21,0)</f>
        <v>1888</v>
      </c>
      <c r="L82" s="317">
        <f>ROUNDDOWN(L80*Anexo.CálculoParámetros!K$21,0)</f>
        <v>1888</v>
      </c>
      <c r="M82" s="317">
        <f>ROUNDDOWN(M80*Anexo.CálculoParámetros!L$21,0)</f>
        <v>1888</v>
      </c>
      <c r="N82" s="317">
        <f>ROUNDDOWN(N80*Anexo.CálculoParámetros!M$21,0)</f>
        <v>1888</v>
      </c>
      <c r="O82" s="317">
        <f>ROUNDDOWN(O80*Anexo.CálculoParámetros!N$21,0)</f>
        <v>1888</v>
      </c>
      <c r="P82" s="317">
        <f>ROUNDDOWN(P80*Anexo.CálculoParámetros!O$21,0)</f>
        <v>1888</v>
      </c>
      <c r="Q82" s="317">
        <f>ROUNDDOWN(Q80*Anexo.CálculoParámetros!P$21,0)</f>
        <v>1888</v>
      </c>
      <c r="R82" s="317">
        <f>ROUNDDOWN(R80*Anexo.CálculoParámetros!Q$21,0)</f>
        <v>1888</v>
      </c>
      <c r="S82" s="317">
        <f>ROUNDDOWN(S80*Anexo.CálculoParámetros!R$21,0)</f>
        <v>1888</v>
      </c>
      <c r="T82" s="317">
        <f>ROUNDDOWN(T80*Anexo.CálculoParámetros!S$21,0)</f>
        <v>1888</v>
      </c>
      <c r="U82" s="317">
        <f>ROUNDDOWN(U80*Anexo.CálculoParámetros!T$21,0)</f>
        <v>1888</v>
      </c>
      <c r="V82" s="317">
        <f>ROUNDDOWN(V80*Anexo.CálculoParámetros!U$21,0)</f>
        <v>1888</v>
      </c>
      <c r="W82" s="317">
        <f>ROUNDDOWN(W80*Anexo.CálculoParámetros!V$21,0)</f>
        <v>1888</v>
      </c>
      <c r="X82" s="317">
        <f>ROUNDDOWN(X80*Anexo.CálculoParámetros!W$21,0)</f>
        <v>1888</v>
      </c>
      <c r="Y82" s="317">
        <f>ROUNDDOWN(Y80*Anexo.CálculoParámetros!X$21,0)</f>
        <v>1888</v>
      </c>
      <c r="Z82" s="317">
        <f>ROUNDDOWN(Z80*Anexo.CálculoParámetros!Y$21,0)</f>
        <v>1888</v>
      </c>
      <c r="AA82" s="317">
        <f>ROUNDDOWN(AA80*Anexo.CálculoParámetros!Z$21,0)</f>
        <v>1888</v>
      </c>
      <c r="AB82" s="317">
        <f>ROUNDDOWN(AB80*Anexo.CálculoParámetros!AA$21,0)</f>
        <v>1888</v>
      </c>
      <c r="AC82" s="317">
        <f>ROUNDDOWN(AC80*Anexo.CálculoParámetros!AB$21,0)</f>
        <v>1888</v>
      </c>
    </row>
    <row r="83" spans="1:29" ht="15.75" thickBot="1" x14ac:dyDescent="0.3">
      <c r="A83" s="617"/>
      <c r="B83" s="617"/>
      <c r="C83" s="332" t="s">
        <v>223</v>
      </c>
      <c r="D83" s="320">
        <f>ROUNDDOWN(D81*Anexo.CálculoParámetros!C$22,0)</f>
        <v>0</v>
      </c>
      <c r="E83" s="320">
        <f>ROUNDDOWN(E81*Anexo.CálculoParámetros!D$22,0)</f>
        <v>0</v>
      </c>
      <c r="F83" s="320">
        <f>ROUNDDOWN(F81*Anexo.CálculoParámetros!E$22,0)</f>
        <v>0</v>
      </c>
      <c r="G83" s="320">
        <f>ROUNDDOWN(G81*Anexo.CálculoParámetros!F$22,0)</f>
        <v>0</v>
      </c>
      <c r="H83" s="320">
        <f>ROUNDDOWN(H81*Anexo.CálculoParámetros!G$22,0)</f>
        <v>431</v>
      </c>
      <c r="I83" s="320">
        <f>ROUNDDOWN(I81*Anexo.CálculoParámetros!H$22,0)</f>
        <v>904</v>
      </c>
      <c r="J83" s="320">
        <f>ROUNDDOWN(J81*Anexo.CálculoParámetros!I$22,0)</f>
        <v>2312</v>
      </c>
      <c r="K83" s="320">
        <f>ROUNDDOWN(K81*Anexo.CálculoParámetros!J$22,0)</f>
        <v>3814</v>
      </c>
      <c r="L83" s="320">
        <f>ROUNDDOWN(L81*Anexo.CálculoParámetros!K$22,0)</f>
        <v>3930</v>
      </c>
      <c r="M83" s="320">
        <f>ROUNDDOWN(M81*Anexo.CálculoParámetros!L$22,0)</f>
        <v>4044</v>
      </c>
      <c r="N83" s="320">
        <f>ROUNDDOWN(N81*Anexo.CálculoParámetros!M$22,0)</f>
        <v>4161</v>
      </c>
      <c r="O83" s="320">
        <f>ROUNDDOWN(O81*Anexo.CálculoParámetros!N$22,0)</f>
        <v>4281</v>
      </c>
      <c r="P83" s="320">
        <f>ROUNDDOWN(P81*Anexo.CálculoParámetros!O$22,0)</f>
        <v>4403</v>
      </c>
      <c r="Q83" s="320">
        <f>ROUNDDOWN(Q81*Anexo.CálculoParámetros!P$22,0)</f>
        <v>4527</v>
      </c>
      <c r="R83" s="320">
        <f>ROUNDDOWN(R81*Anexo.CálculoParámetros!Q$22,0)</f>
        <v>4654</v>
      </c>
      <c r="S83" s="320">
        <f>ROUNDDOWN(S81*Anexo.CálculoParámetros!R$22,0)</f>
        <v>4783</v>
      </c>
      <c r="T83" s="320">
        <f>ROUNDDOWN(T81*Anexo.CálculoParámetros!S$22,0)</f>
        <v>4914</v>
      </c>
      <c r="U83" s="320">
        <f>ROUNDDOWN(U81*Anexo.CálculoParámetros!T$22,0)</f>
        <v>5048</v>
      </c>
      <c r="V83" s="320">
        <f>ROUNDDOWN(V81*Anexo.CálculoParámetros!U$22,0)</f>
        <v>5184</v>
      </c>
      <c r="W83" s="320">
        <f>ROUNDDOWN(W81*Anexo.CálculoParámetros!V$22,0)</f>
        <v>5324</v>
      </c>
      <c r="X83" s="320">
        <f>ROUNDDOWN(X81*Anexo.CálculoParámetros!W$22,0)</f>
        <v>5465</v>
      </c>
      <c r="Y83" s="320">
        <f>ROUNDDOWN(Y81*Anexo.CálculoParámetros!X$22,0)</f>
        <v>5609</v>
      </c>
      <c r="Z83" s="320">
        <f>ROUNDDOWN(Z81*Anexo.CálculoParámetros!Y$22,0)</f>
        <v>5756</v>
      </c>
      <c r="AA83" s="320">
        <f>ROUNDDOWN(AA81*Anexo.CálculoParámetros!Z$22,0)</f>
        <v>5907</v>
      </c>
      <c r="AB83" s="320">
        <f>ROUNDDOWN(AB81*Anexo.CálculoParámetros!AA$22,0)</f>
        <v>6059</v>
      </c>
      <c r="AC83" s="320">
        <f>ROUNDDOWN(AC81*Anexo.CálculoParámetros!AB$22,0)</f>
        <v>6215</v>
      </c>
    </row>
    <row r="84" spans="1:29" s="281" customFormat="1" x14ac:dyDescent="0.25">
      <c r="A84" s="617"/>
      <c r="B84" s="616" t="s">
        <v>79</v>
      </c>
      <c r="C84" s="330" t="s">
        <v>220</v>
      </c>
      <c r="D84" s="312">
        <f>'4.SimulaciónAcelerada'!B25</f>
        <v>4786</v>
      </c>
      <c r="E84" s="312">
        <f>'4.SimulaciónAcelerada'!C25</f>
        <v>6273</v>
      </c>
      <c r="F84" s="312">
        <f>'4.SimulaciónAcelerada'!D25</f>
        <v>5997</v>
      </c>
      <c r="G84" s="312">
        <f>'4.SimulaciónAcelerada'!E25</f>
        <v>6180</v>
      </c>
      <c r="H84" s="312">
        <f>'4.SimulaciónAcelerada'!F25</f>
        <v>6361</v>
      </c>
      <c r="I84" s="312">
        <f>'4.SimulaciónAcelerada'!G25</f>
        <v>6451</v>
      </c>
      <c r="J84" s="312">
        <f>'4.SimulaciónAcelerada'!H25</f>
        <v>6578</v>
      </c>
      <c r="K84" s="312">
        <f>'4.SimulaciónAcelerada'!I25</f>
        <v>6706</v>
      </c>
      <c r="L84" s="312">
        <f>'4.SimulaciónAcelerada'!J25</f>
        <v>6831</v>
      </c>
      <c r="M84" s="312">
        <f>'4.SimulaciónAcelerada'!K25</f>
        <v>6961</v>
      </c>
      <c r="N84" s="312">
        <f>'4.SimulaciónAcelerada'!L25</f>
        <v>7093</v>
      </c>
      <c r="O84" s="312">
        <f>'4.SimulaciónAcelerada'!M25</f>
        <v>7227</v>
      </c>
      <c r="P84" s="312">
        <f>'4.SimulaciónAcelerada'!N25</f>
        <v>7364</v>
      </c>
      <c r="Q84" s="312">
        <f>'4.SimulaciónAcelerada'!O25</f>
        <v>7503</v>
      </c>
      <c r="R84" s="312">
        <f>'4.SimulaciónAcelerada'!P25</f>
        <v>7645</v>
      </c>
      <c r="S84" s="312">
        <f>'4.SimulaciónAcelerada'!Q25</f>
        <v>7790</v>
      </c>
      <c r="T84" s="312">
        <f>'4.SimulaciónAcelerada'!R25</f>
        <v>7938</v>
      </c>
      <c r="U84" s="312">
        <f>'4.SimulaciónAcelerada'!S25</f>
        <v>8088</v>
      </c>
      <c r="V84" s="312">
        <f>'4.SimulaciónAcelerada'!T25</f>
        <v>8241</v>
      </c>
      <c r="W84" s="312">
        <f>'4.SimulaciónAcelerada'!U25</f>
        <v>8397</v>
      </c>
      <c r="X84" s="312">
        <f>'4.SimulaciónAcelerada'!V25</f>
        <v>8556</v>
      </c>
      <c r="Y84" s="312">
        <f>'4.SimulaciónAcelerada'!W25</f>
        <v>8718</v>
      </c>
      <c r="Z84" s="312">
        <f>'4.SimulaciónAcelerada'!X25</f>
        <v>8883</v>
      </c>
      <c r="AA84" s="312">
        <f>'4.SimulaciónAcelerada'!Y25</f>
        <v>9051</v>
      </c>
      <c r="AB84" s="312">
        <f>'4.SimulaciónAcelerada'!Z25</f>
        <v>9222</v>
      </c>
      <c r="AC84" s="312">
        <f>'4.SimulaciónAcelerada'!AA25</f>
        <v>9397</v>
      </c>
    </row>
    <row r="85" spans="1:29" s="316" customFormat="1" x14ac:dyDescent="0.25">
      <c r="A85" s="617"/>
      <c r="B85" s="617"/>
      <c r="C85" s="331" t="s">
        <v>221</v>
      </c>
      <c r="D85" s="314">
        <f>IF('5.ParámetrosPlanta'!$B$7&gt;D84,D84,'5.ParámetrosPlanta'!$B$7)</f>
        <v>1078</v>
      </c>
      <c r="E85" s="314">
        <f>IF('5.ParámetrosPlanta'!$B$7&gt;E84,E84,'5.ParámetrosPlanta'!$B$7)</f>
        <v>1078</v>
      </c>
      <c r="F85" s="314">
        <f>IF('5.ParámetrosPlanta'!$B$7&gt;F84,F84,'5.ParámetrosPlanta'!$B$7)</f>
        <v>1078</v>
      </c>
      <c r="G85" s="314">
        <f>IF('5.ParámetrosPlanta'!$B$7&gt;G84,G84,'5.ParámetrosPlanta'!$B$7)</f>
        <v>1078</v>
      </c>
      <c r="H85" s="314">
        <f>IF('5.ParámetrosPlanta'!$B$7&gt;H84,H84,'5.ParámetrosPlanta'!$B$7)</f>
        <v>1078</v>
      </c>
      <c r="I85" s="314">
        <f>IF('5.ParámetrosPlanta'!$B$7&gt;I84,I84,'5.ParámetrosPlanta'!$B$7)</f>
        <v>1078</v>
      </c>
      <c r="J85" s="314">
        <f>IF('5.ParámetrosPlanta'!$B$7&gt;J84,J84,'5.ParámetrosPlanta'!$B$7)</f>
        <v>1078</v>
      </c>
      <c r="K85" s="314">
        <f>IF('5.ParámetrosPlanta'!$B$7&gt;K84,K84,'5.ParámetrosPlanta'!$B$7)</f>
        <v>1078</v>
      </c>
      <c r="L85" s="314">
        <f>IF('5.ParámetrosPlanta'!$B$7&gt;L84,L84,'5.ParámetrosPlanta'!$B$7)</f>
        <v>1078</v>
      </c>
      <c r="M85" s="314">
        <f>IF('5.ParámetrosPlanta'!$B$7&gt;M84,M84,'5.ParámetrosPlanta'!$B$7)</f>
        <v>1078</v>
      </c>
      <c r="N85" s="314">
        <f>IF('5.ParámetrosPlanta'!$B$7&gt;N84,N84,'5.ParámetrosPlanta'!$B$7)</f>
        <v>1078</v>
      </c>
      <c r="O85" s="314">
        <f>IF('5.ParámetrosPlanta'!$B$7&gt;O84,O84,'5.ParámetrosPlanta'!$B$7)</f>
        <v>1078</v>
      </c>
      <c r="P85" s="314">
        <f>IF('5.ParámetrosPlanta'!$B$7&gt;P84,P84,'5.ParámetrosPlanta'!$B$7)</f>
        <v>1078</v>
      </c>
      <c r="Q85" s="314">
        <f>IF('5.ParámetrosPlanta'!$B$7&gt;Q84,Q84,'5.ParámetrosPlanta'!$B$7)</f>
        <v>1078</v>
      </c>
      <c r="R85" s="314">
        <f>IF('5.ParámetrosPlanta'!$B$7&gt;R84,R84,'5.ParámetrosPlanta'!$B$7)</f>
        <v>1078</v>
      </c>
      <c r="S85" s="314">
        <f>IF('5.ParámetrosPlanta'!$B$7&gt;S84,S84,'5.ParámetrosPlanta'!$B$7)</f>
        <v>1078</v>
      </c>
      <c r="T85" s="314">
        <f>IF('5.ParámetrosPlanta'!$B$7&gt;T84,T84,'5.ParámetrosPlanta'!$B$7)</f>
        <v>1078</v>
      </c>
      <c r="U85" s="314">
        <f>IF('5.ParámetrosPlanta'!$B$7&gt;U84,U84,'5.ParámetrosPlanta'!$B$7)</f>
        <v>1078</v>
      </c>
      <c r="V85" s="314">
        <f>IF('5.ParámetrosPlanta'!$B$7&gt;V84,V84,'5.ParámetrosPlanta'!$B$7)</f>
        <v>1078</v>
      </c>
      <c r="W85" s="314">
        <f>IF('5.ParámetrosPlanta'!$B$7&gt;W84,W84,'5.ParámetrosPlanta'!$B$7)</f>
        <v>1078</v>
      </c>
      <c r="X85" s="314">
        <f>IF('5.ParámetrosPlanta'!$B$7&gt;X84,X84,'5.ParámetrosPlanta'!$B$7)</f>
        <v>1078</v>
      </c>
      <c r="Y85" s="314">
        <f>IF('5.ParámetrosPlanta'!$B$7&gt;Y84,Y84,'5.ParámetrosPlanta'!$B$7)</f>
        <v>1078</v>
      </c>
      <c r="Z85" s="314">
        <f>IF('5.ParámetrosPlanta'!$B$7&gt;Z84,Z84,'5.ParámetrosPlanta'!$B$7)</f>
        <v>1078</v>
      </c>
      <c r="AA85" s="314">
        <f>IF('5.ParámetrosPlanta'!$B$7&gt;AA84,AA84,'5.ParámetrosPlanta'!$B$7)</f>
        <v>1078</v>
      </c>
      <c r="AB85" s="314">
        <f>IF('5.ParámetrosPlanta'!$B$7&gt;AB84,AB84,'5.ParámetrosPlanta'!$B$7)</f>
        <v>1078</v>
      </c>
      <c r="AC85" s="314">
        <f>IF('5.ParámetrosPlanta'!$B$7&gt;AC84,AC84,'5.ParámetrosPlanta'!$B$7)</f>
        <v>1078</v>
      </c>
    </row>
    <row r="86" spans="1:29" s="316" customFormat="1" x14ac:dyDescent="0.25">
      <c r="A86" s="617"/>
      <c r="B86" s="617"/>
      <c r="C86" s="331" t="s">
        <v>192</v>
      </c>
      <c r="D86" s="317">
        <f>D84-D85</f>
        <v>3708</v>
      </c>
      <c r="E86" s="317">
        <f t="shared" ref="E86:AC86" si="17">E84-E85</f>
        <v>5195</v>
      </c>
      <c r="F86" s="317">
        <f t="shared" si="17"/>
        <v>4919</v>
      </c>
      <c r="G86" s="317">
        <f t="shared" si="17"/>
        <v>5102</v>
      </c>
      <c r="H86" s="317">
        <f t="shared" si="17"/>
        <v>5283</v>
      </c>
      <c r="I86" s="317">
        <f t="shared" si="17"/>
        <v>5373</v>
      </c>
      <c r="J86" s="317">
        <f t="shared" si="17"/>
        <v>5500</v>
      </c>
      <c r="K86" s="317">
        <f t="shared" si="17"/>
        <v>5628</v>
      </c>
      <c r="L86" s="317">
        <f t="shared" si="17"/>
        <v>5753</v>
      </c>
      <c r="M86" s="317">
        <f t="shared" si="17"/>
        <v>5883</v>
      </c>
      <c r="N86" s="317">
        <f t="shared" si="17"/>
        <v>6015</v>
      </c>
      <c r="O86" s="317">
        <f t="shared" si="17"/>
        <v>6149</v>
      </c>
      <c r="P86" s="317">
        <f t="shared" si="17"/>
        <v>6286</v>
      </c>
      <c r="Q86" s="317">
        <f t="shared" si="17"/>
        <v>6425</v>
      </c>
      <c r="R86" s="317">
        <f t="shared" si="17"/>
        <v>6567</v>
      </c>
      <c r="S86" s="317">
        <f t="shared" si="17"/>
        <v>6712</v>
      </c>
      <c r="T86" s="317">
        <f t="shared" si="17"/>
        <v>6860</v>
      </c>
      <c r="U86" s="317">
        <f t="shared" si="17"/>
        <v>7010</v>
      </c>
      <c r="V86" s="317">
        <f t="shared" si="17"/>
        <v>7163</v>
      </c>
      <c r="W86" s="317">
        <f t="shared" si="17"/>
        <v>7319</v>
      </c>
      <c r="X86" s="317">
        <f t="shared" si="17"/>
        <v>7478</v>
      </c>
      <c r="Y86" s="317">
        <f t="shared" si="17"/>
        <v>7640</v>
      </c>
      <c r="Z86" s="317">
        <f t="shared" si="17"/>
        <v>7805</v>
      </c>
      <c r="AA86" s="317">
        <f t="shared" si="17"/>
        <v>7973</v>
      </c>
      <c r="AB86" s="317">
        <f t="shared" si="17"/>
        <v>8144</v>
      </c>
      <c r="AC86" s="317">
        <f t="shared" si="17"/>
        <v>8319</v>
      </c>
    </row>
    <row r="87" spans="1:29" s="316" customFormat="1" x14ac:dyDescent="0.25">
      <c r="A87" s="617"/>
      <c r="B87" s="617"/>
      <c r="C87" s="331" t="s">
        <v>222</v>
      </c>
      <c r="D87" s="317">
        <f>ROUNDDOWN(D85*Anexo.CálculoParámetros!C$23,0)</f>
        <v>0</v>
      </c>
      <c r="E87" s="317">
        <f>ROUNDDOWN(E85*Anexo.CálculoParámetros!D$23,0)</f>
        <v>0</v>
      </c>
      <c r="F87" s="317">
        <f>ROUNDDOWN(F85*Anexo.CálculoParámetros!E$23,0)</f>
        <v>0</v>
      </c>
      <c r="G87" s="317">
        <f>ROUNDDOWN(G85*Anexo.CálculoParámetros!F$23,0)</f>
        <v>323</v>
      </c>
      <c r="H87" s="317">
        <f>ROUNDDOWN(H85*Anexo.CálculoParámetros!G$23,0)</f>
        <v>539</v>
      </c>
      <c r="I87" s="317">
        <f>ROUNDDOWN(I85*Anexo.CálculoParámetros!H$23,0)</f>
        <v>539</v>
      </c>
      <c r="J87" s="317">
        <f>ROUNDDOWN(J85*Anexo.CálculoParámetros!I$23,0)</f>
        <v>539</v>
      </c>
      <c r="K87" s="317">
        <f>ROUNDDOWN(K85*Anexo.CálculoParámetros!J$23,0)</f>
        <v>539</v>
      </c>
      <c r="L87" s="317">
        <f>ROUNDDOWN(L85*Anexo.CálculoParámetros!K$23,0)</f>
        <v>539</v>
      </c>
      <c r="M87" s="317">
        <f>ROUNDDOWN(M85*Anexo.CálculoParámetros!L$23,0)</f>
        <v>539</v>
      </c>
      <c r="N87" s="317">
        <f>ROUNDDOWN(N85*Anexo.CálculoParámetros!M$23,0)</f>
        <v>539</v>
      </c>
      <c r="O87" s="317">
        <f>ROUNDDOWN(O85*Anexo.CálculoParámetros!N$23,0)</f>
        <v>539</v>
      </c>
      <c r="P87" s="317">
        <f>ROUNDDOWN(P85*Anexo.CálculoParámetros!O$23,0)</f>
        <v>539</v>
      </c>
      <c r="Q87" s="317">
        <f>ROUNDDOWN(Q85*Anexo.CálculoParámetros!P$23,0)</f>
        <v>539</v>
      </c>
      <c r="R87" s="317">
        <f>ROUNDDOWN(R85*Anexo.CálculoParámetros!Q$23,0)</f>
        <v>539</v>
      </c>
      <c r="S87" s="317">
        <f>ROUNDDOWN(S85*Anexo.CálculoParámetros!R$23,0)</f>
        <v>539</v>
      </c>
      <c r="T87" s="317">
        <f>ROUNDDOWN(T85*Anexo.CálculoParámetros!S$23,0)</f>
        <v>539</v>
      </c>
      <c r="U87" s="317">
        <f>ROUNDDOWN(U85*Anexo.CálculoParámetros!T$23,0)</f>
        <v>539</v>
      </c>
      <c r="V87" s="317">
        <f>ROUNDDOWN(V85*Anexo.CálculoParámetros!U$23,0)</f>
        <v>539</v>
      </c>
      <c r="W87" s="317">
        <f>ROUNDDOWN(W85*Anexo.CálculoParámetros!V$23,0)</f>
        <v>539</v>
      </c>
      <c r="X87" s="317">
        <f>ROUNDDOWN(X85*Anexo.CálculoParámetros!W$23,0)</f>
        <v>539</v>
      </c>
      <c r="Y87" s="317">
        <f>ROUNDDOWN(Y85*Anexo.CálculoParámetros!X$23,0)</f>
        <v>539</v>
      </c>
      <c r="Z87" s="317">
        <f>ROUNDDOWN(Z85*Anexo.CálculoParámetros!Y$23,0)</f>
        <v>539</v>
      </c>
      <c r="AA87" s="317">
        <f>ROUNDDOWN(AA85*Anexo.CálculoParámetros!Z$23,0)</f>
        <v>539</v>
      </c>
      <c r="AB87" s="317">
        <f>ROUNDDOWN(AB85*Anexo.CálculoParámetros!AA$23,0)</f>
        <v>539</v>
      </c>
      <c r="AC87" s="317">
        <f>ROUNDDOWN(AC85*Anexo.CálculoParámetros!AB$23,0)</f>
        <v>539</v>
      </c>
    </row>
    <row r="88" spans="1:29" ht="15.75" thickBot="1" x14ac:dyDescent="0.3">
      <c r="A88" s="617"/>
      <c r="B88" s="617"/>
      <c r="C88" s="332" t="s">
        <v>223</v>
      </c>
      <c r="D88" s="320">
        <f>ROUNDDOWN(D86*Anexo.CálculoParámetros!C$24,0)</f>
        <v>0</v>
      </c>
      <c r="E88" s="320">
        <f>ROUNDDOWN(E86*Anexo.CálculoParámetros!D$24,0)</f>
        <v>0</v>
      </c>
      <c r="F88" s="320">
        <f>ROUNDDOWN(F86*Anexo.CálculoParámetros!E$24,0)</f>
        <v>0</v>
      </c>
      <c r="G88" s="320">
        <f>ROUNDDOWN(G86*Anexo.CálculoParámetros!F$24,0)</f>
        <v>0</v>
      </c>
      <c r="H88" s="320">
        <f>ROUNDDOWN(H86*Anexo.CálculoParámetros!G$24,0)</f>
        <v>0</v>
      </c>
      <c r="I88" s="320">
        <f>ROUNDDOWN(I86*Anexo.CálculoParámetros!H$24,0)</f>
        <v>0</v>
      </c>
      <c r="J88" s="320">
        <f>ROUNDDOWN(J86*Anexo.CálculoParámetros!I$24,0)</f>
        <v>0</v>
      </c>
      <c r="K88" s="320">
        <f>ROUNDDOWN(K86*Anexo.CálculoParámetros!J$24,0)</f>
        <v>0</v>
      </c>
      <c r="L88" s="320">
        <f>ROUNDDOWN(L86*Anexo.CálculoParámetros!K$24,0)</f>
        <v>0</v>
      </c>
      <c r="M88" s="320">
        <f>ROUNDDOWN(M86*Anexo.CálculoParámetros!L$24,0)</f>
        <v>0</v>
      </c>
      <c r="N88" s="320">
        <f>ROUNDDOWN(N86*Anexo.CálculoParámetros!M$24,0)</f>
        <v>0</v>
      </c>
      <c r="O88" s="320">
        <f>ROUNDDOWN(O86*Anexo.CálculoParámetros!N$24,0)</f>
        <v>0</v>
      </c>
      <c r="P88" s="320">
        <f>ROUNDDOWN(P86*Anexo.CálculoParámetros!O$24,0)</f>
        <v>0</v>
      </c>
      <c r="Q88" s="320">
        <f>ROUNDDOWN(Q86*Anexo.CálculoParámetros!P$24,0)</f>
        <v>0</v>
      </c>
      <c r="R88" s="320">
        <f>ROUNDDOWN(R86*Anexo.CálculoParámetros!Q$24,0)</f>
        <v>0</v>
      </c>
      <c r="S88" s="320">
        <f>ROUNDDOWN(S86*Anexo.CálculoParámetros!R$24,0)</f>
        <v>0</v>
      </c>
      <c r="T88" s="320">
        <f>ROUNDDOWN(T86*Anexo.CálculoParámetros!S$24,0)</f>
        <v>0</v>
      </c>
      <c r="U88" s="320">
        <f>ROUNDDOWN(U86*Anexo.CálculoParámetros!T$24,0)</f>
        <v>0</v>
      </c>
      <c r="V88" s="320">
        <f>ROUNDDOWN(V86*Anexo.CálculoParámetros!U$24,0)</f>
        <v>0</v>
      </c>
      <c r="W88" s="320">
        <f>ROUNDDOWN(W86*Anexo.CálculoParámetros!V$24,0)</f>
        <v>0</v>
      </c>
      <c r="X88" s="320">
        <f>ROUNDDOWN(X86*Anexo.CálculoParámetros!W$24,0)</f>
        <v>0</v>
      </c>
      <c r="Y88" s="320">
        <f>ROUNDDOWN(Y86*Anexo.CálculoParámetros!X$24,0)</f>
        <v>0</v>
      </c>
      <c r="Z88" s="320">
        <f>ROUNDDOWN(Z86*Anexo.CálculoParámetros!Y$24,0)</f>
        <v>0</v>
      </c>
      <c r="AA88" s="320">
        <f>ROUNDDOWN(AA86*Anexo.CálculoParámetros!Z$24,0)</f>
        <v>0</v>
      </c>
      <c r="AB88" s="320">
        <f>ROUNDDOWN(AB86*Anexo.CálculoParámetros!AA$24,0)</f>
        <v>0</v>
      </c>
      <c r="AC88" s="320">
        <f>ROUNDDOWN(AC86*Anexo.CálculoParámetros!AB$24,0)</f>
        <v>0</v>
      </c>
    </row>
    <row r="89" spans="1:29" s="281" customFormat="1" x14ac:dyDescent="0.25">
      <c r="A89" s="617"/>
      <c r="B89" s="616" t="s">
        <v>71</v>
      </c>
      <c r="C89" s="330" t="s">
        <v>220</v>
      </c>
      <c r="D89" s="312">
        <f>'4.SimulaciónAcelerada'!B26</f>
        <v>9388</v>
      </c>
      <c r="E89" s="312">
        <f>'4.SimulaciónAcelerada'!C26</f>
        <v>18986</v>
      </c>
      <c r="F89" s="312">
        <f>'4.SimulaciónAcelerada'!D26</f>
        <v>25154</v>
      </c>
      <c r="G89" s="312">
        <f>'4.SimulaciónAcelerada'!E26</f>
        <v>24044</v>
      </c>
      <c r="H89" s="312">
        <f>'4.SimulaciónAcelerada'!F26</f>
        <v>24777</v>
      </c>
      <c r="I89" s="312">
        <f>'4.SimulaciónAcelerada'!G26</f>
        <v>25505</v>
      </c>
      <c r="J89" s="312">
        <f>'4.SimulaciónAcelerada'!H26</f>
        <v>25868</v>
      </c>
      <c r="K89" s="312">
        <f>'4.SimulaciónAcelerada'!I26</f>
        <v>26375</v>
      </c>
      <c r="L89" s="312">
        <f>'4.SimulaciónAcelerada'!J26</f>
        <v>26887</v>
      </c>
      <c r="M89" s="312">
        <f>'4.SimulaciónAcelerada'!K26</f>
        <v>27389</v>
      </c>
      <c r="N89" s="312">
        <f>'4.SimulaciónAcelerada'!L26</f>
        <v>27908</v>
      </c>
      <c r="O89" s="312">
        <f>'4.SimulaciónAcelerada'!M26</f>
        <v>28437</v>
      </c>
      <c r="P89" s="312">
        <f>'4.SimulaciónAcelerada'!N26</f>
        <v>28975</v>
      </c>
      <c r="Q89" s="312">
        <f>'4.SimulaciónAcelerada'!O26</f>
        <v>29524</v>
      </c>
      <c r="R89" s="312">
        <f>'4.SimulaciónAcelerada'!P26</f>
        <v>30084</v>
      </c>
      <c r="S89" s="312">
        <f>'4.SimulaciónAcelerada'!Q26</f>
        <v>30653</v>
      </c>
      <c r="T89" s="312">
        <f>'4.SimulaciónAcelerada'!R26</f>
        <v>31233</v>
      </c>
      <c r="U89" s="312">
        <f>'4.SimulaciónAcelerada'!S26</f>
        <v>31824</v>
      </c>
      <c r="V89" s="312">
        <f>'4.SimulaciónAcelerada'!T26</f>
        <v>32426</v>
      </c>
      <c r="W89" s="312">
        <f>'4.SimulaciónAcelerada'!U26</f>
        <v>33040</v>
      </c>
      <c r="X89" s="312">
        <f>'4.SimulaciónAcelerada'!V26</f>
        <v>33666</v>
      </c>
      <c r="Y89" s="312">
        <f>'4.SimulaciónAcelerada'!W26</f>
        <v>34303</v>
      </c>
      <c r="Z89" s="312">
        <f>'4.SimulaciónAcelerada'!X26</f>
        <v>34953</v>
      </c>
      <c r="AA89" s="312">
        <f>'4.SimulaciónAcelerada'!Y26</f>
        <v>35615</v>
      </c>
      <c r="AB89" s="312">
        <f>'4.SimulaciónAcelerada'!Z26</f>
        <v>36289</v>
      </c>
      <c r="AC89" s="312">
        <f>'4.SimulaciónAcelerada'!AA26</f>
        <v>36975</v>
      </c>
    </row>
    <row r="90" spans="1:29" s="316" customFormat="1" x14ac:dyDescent="0.25">
      <c r="A90" s="617"/>
      <c r="B90" s="617"/>
      <c r="C90" s="331" t="s">
        <v>221</v>
      </c>
      <c r="D90" s="314">
        <f>IF('5.ParámetrosPlanta'!$B$8&gt;D89,D89,'5.ParámetrosPlanta'!$B$8)</f>
        <v>2988</v>
      </c>
      <c r="E90" s="314">
        <f>IF('5.ParámetrosPlanta'!$B$8&gt;E89,E89,'5.ParámetrosPlanta'!$B$8)</f>
        <v>2988</v>
      </c>
      <c r="F90" s="314">
        <f>IF('5.ParámetrosPlanta'!$B$8&gt;F89,F89,'5.ParámetrosPlanta'!$B$8)</f>
        <v>2988</v>
      </c>
      <c r="G90" s="314">
        <f>IF('5.ParámetrosPlanta'!$B$8&gt;G89,G89,'5.ParámetrosPlanta'!$B$8)</f>
        <v>2988</v>
      </c>
      <c r="H90" s="314">
        <f>IF('5.ParámetrosPlanta'!$B$8&gt;H89,H89,'5.ParámetrosPlanta'!$B$8)</f>
        <v>2988</v>
      </c>
      <c r="I90" s="314">
        <f>IF('5.ParámetrosPlanta'!$B$8&gt;I89,I89,'5.ParámetrosPlanta'!$B$8)</f>
        <v>2988</v>
      </c>
      <c r="J90" s="314">
        <f>IF('5.ParámetrosPlanta'!$B$8&gt;J89,J89,'5.ParámetrosPlanta'!$B$8)</f>
        <v>2988</v>
      </c>
      <c r="K90" s="314">
        <f>IF('5.ParámetrosPlanta'!$B$8&gt;K89,K89,'5.ParámetrosPlanta'!$B$8)</f>
        <v>2988</v>
      </c>
      <c r="L90" s="314">
        <f>IF('5.ParámetrosPlanta'!$B$8&gt;L89,L89,'5.ParámetrosPlanta'!$B$8)</f>
        <v>2988</v>
      </c>
      <c r="M90" s="314">
        <f>IF('5.ParámetrosPlanta'!$B$8&gt;M89,M89,'5.ParámetrosPlanta'!$B$8)</f>
        <v>2988</v>
      </c>
      <c r="N90" s="314">
        <f>IF('5.ParámetrosPlanta'!$B$8&gt;N89,N89,'5.ParámetrosPlanta'!$B$8)</f>
        <v>2988</v>
      </c>
      <c r="O90" s="314">
        <f>IF('5.ParámetrosPlanta'!$B$8&gt;O89,O89,'5.ParámetrosPlanta'!$B$8)</f>
        <v>2988</v>
      </c>
      <c r="P90" s="314">
        <f>IF('5.ParámetrosPlanta'!$B$8&gt;P89,P89,'5.ParámetrosPlanta'!$B$8)</f>
        <v>2988</v>
      </c>
      <c r="Q90" s="314">
        <f>IF('5.ParámetrosPlanta'!$B$8&gt;Q89,Q89,'5.ParámetrosPlanta'!$B$8)</f>
        <v>2988</v>
      </c>
      <c r="R90" s="314">
        <f>IF('5.ParámetrosPlanta'!$B$8&gt;R89,R89,'5.ParámetrosPlanta'!$B$8)</f>
        <v>2988</v>
      </c>
      <c r="S90" s="314">
        <f>IF('5.ParámetrosPlanta'!$B$8&gt;S89,S89,'5.ParámetrosPlanta'!$B$8)</f>
        <v>2988</v>
      </c>
      <c r="T90" s="314">
        <f>IF('5.ParámetrosPlanta'!$B$8&gt;T89,T89,'5.ParámetrosPlanta'!$B$8)</f>
        <v>2988</v>
      </c>
      <c r="U90" s="314">
        <f>IF('5.ParámetrosPlanta'!$B$8&gt;U89,U89,'5.ParámetrosPlanta'!$B$8)</f>
        <v>2988</v>
      </c>
      <c r="V90" s="314">
        <f>IF('5.ParámetrosPlanta'!$B$8&gt;V89,V89,'5.ParámetrosPlanta'!$B$8)</f>
        <v>2988</v>
      </c>
      <c r="W90" s="314">
        <f>IF('5.ParámetrosPlanta'!$B$8&gt;W89,W89,'5.ParámetrosPlanta'!$B$8)</f>
        <v>2988</v>
      </c>
      <c r="X90" s="314">
        <f>IF('5.ParámetrosPlanta'!$B$8&gt;X89,X89,'5.ParámetrosPlanta'!$B$8)</f>
        <v>2988</v>
      </c>
      <c r="Y90" s="314">
        <f>IF('5.ParámetrosPlanta'!$B$8&gt;Y89,Y89,'5.ParámetrosPlanta'!$B$8)</f>
        <v>2988</v>
      </c>
      <c r="Z90" s="314">
        <f>IF('5.ParámetrosPlanta'!$B$8&gt;Z89,Z89,'5.ParámetrosPlanta'!$B$8)</f>
        <v>2988</v>
      </c>
      <c r="AA90" s="314">
        <f>IF('5.ParámetrosPlanta'!$B$8&gt;AA89,AA89,'5.ParámetrosPlanta'!$B$8)</f>
        <v>2988</v>
      </c>
      <c r="AB90" s="314">
        <f>IF('5.ParámetrosPlanta'!$B$8&gt;AB89,AB89,'5.ParámetrosPlanta'!$B$8)</f>
        <v>2988</v>
      </c>
      <c r="AC90" s="314">
        <f>IF('5.ParámetrosPlanta'!$B$8&gt;AC89,AC89,'5.ParámetrosPlanta'!$B$8)</f>
        <v>2988</v>
      </c>
    </row>
    <row r="91" spans="1:29" s="316" customFormat="1" x14ac:dyDescent="0.25">
      <c r="A91" s="617"/>
      <c r="B91" s="617"/>
      <c r="C91" s="331" t="s">
        <v>192</v>
      </c>
      <c r="D91" s="317">
        <f>D89-D90</f>
        <v>6400</v>
      </c>
      <c r="E91" s="317">
        <f t="shared" ref="E91:AC91" si="18">E89-E90</f>
        <v>15998</v>
      </c>
      <c r="F91" s="317">
        <f t="shared" si="18"/>
        <v>22166</v>
      </c>
      <c r="G91" s="317">
        <f t="shared" si="18"/>
        <v>21056</v>
      </c>
      <c r="H91" s="317">
        <f t="shared" si="18"/>
        <v>21789</v>
      </c>
      <c r="I91" s="317">
        <f t="shared" si="18"/>
        <v>22517</v>
      </c>
      <c r="J91" s="317">
        <f t="shared" si="18"/>
        <v>22880</v>
      </c>
      <c r="K91" s="317">
        <f t="shared" si="18"/>
        <v>23387</v>
      </c>
      <c r="L91" s="317">
        <f t="shared" si="18"/>
        <v>23899</v>
      </c>
      <c r="M91" s="317">
        <f t="shared" si="18"/>
        <v>24401</v>
      </c>
      <c r="N91" s="317">
        <f t="shared" si="18"/>
        <v>24920</v>
      </c>
      <c r="O91" s="317">
        <f t="shared" si="18"/>
        <v>25449</v>
      </c>
      <c r="P91" s="317">
        <f t="shared" si="18"/>
        <v>25987</v>
      </c>
      <c r="Q91" s="317">
        <f t="shared" si="18"/>
        <v>26536</v>
      </c>
      <c r="R91" s="317">
        <f t="shared" si="18"/>
        <v>27096</v>
      </c>
      <c r="S91" s="317">
        <f t="shared" si="18"/>
        <v>27665</v>
      </c>
      <c r="T91" s="317">
        <f t="shared" si="18"/>
        <v>28245</v>
      </c>
      <c r="U91" s="317">
        <f t="shared" si="18"/>
        <v>28836</v>
      </c>
      <c r="V91" s="317">
        <f t="shared" si="18"/>
        <v>29438</v>
      </c>
      <c r="W91" s="317">
        <f t="shared" si="18"/>
        <v>30052</v>
      </c>
      <c r="X91" s="317">
        <f t="shared" si="18"/>
        <v>30678</v>
      </c>
      <c r="Y91" s="317">
        <f t="shared" si="18"/>
        <v>31315</v>
      </c>
      <c r="Z91" s="317">
        <f t="shared" si="18"/>
        <v>31965</v>
      </c>
      <c r="AA91" s="317">
        <f t="shared" si="18"/>
        <v>32627</v>
      </c>
      <c r="AB91" s="317">
        <f t="shared" si="18"/>
        <v>33301</v>
      </c>
      <c r="AC91" s="317">
        <f t="shared" si="18"/>
        <v>33987</v>
      </c>
    </row>
    <row r="92" spans="1:29" s="316" customFormat="1" x14ac:dyDescent="0.25">
      <c r="A92" s="617"/>
      <c r="B92" s="617"/>
      <c r="C92" s="331" t="s">
        <v>222</v>
      </c>
      <c r="D92" s="317">
        <f>ROUNDDOWN(D90*Anexo.CálculoParámetros!C$25,0)</f>
        <v>0</v>
      </c>
      <c r="E92" s="317">
        <f>ROUNDDOWN(E90*Anexo.CálculoParámetros!D$25,0)</f>
        <v>0</v>
      </c>
      <c r="F92" s="317">
        <f>ROUNDDOWN(F90*Anexo.CálculoParámetros!E$25,0)</f>
        <v>0</v>
      </c>
      <c r="G92" s="317">
        <f>ROUNDDOWN(G90*Anexo.CálculoParámetros!F$25,0)</f>
        <v>896</v>
      </c>
      <c r="H92" s="317">
        <f>ROUNDDOWN(H90*Anexo.CálculoParámetros!G$25,0)</f>
        <v>1494</v>
      </c>
      <c r="I92" s="317">
        <f>ROUNDDOWN(I90*Anexo.CálculoParámetros!H$25,0)</f>
        <v>2091</v>
      </c>
      <c r="J92" s="317">
        <f>ROUNDDOWN(J90*Anexo.CálculoParámetros!I$25,0)</f>
        <v>2091</v>
      </c>
      <c r="K92" s="317">
        <f>ROUNDDOWN(K90*Anexo.CálculoParámetros!J$25,0)</f>
        <v>2091</v>
      </c>
      <c r="L92" s="317">
        <f>ROUNDDOWN(L90*Anexo.CálculoParámetros!K$25,0)</f>
        <v>2091</v>
      </c>
      <c r="M92" s="317">
        <f>ROUNDDOWN(M90*Anexo.CálculoParámetros!L$25,0)</f>
        <v>2091</v>
      </c>
      <c r="N92" s="317">
        <f>ROUNDDOWN(N90*Anexo.CálculoParámetros!M$25,0)</f>
        <v>2091</v>
      </c>
      <c r="O92" s="317">
        <f>ROUNDDOWN(O90*Anexo.CálculoParámetros!N$25,0)</f>
        <v>2091</v>
      </c>
      <c r="P92" s="317">
        <f>ROUNDDOWN(P90*Anexo.CálculoParámetros!O$25,0)</f>
        <v>2091</v>
      </c>
      <c r="Q92" s="317">
        <f>ROUNDDOWN(Q90*Anexo.CálculoParámetros!P$25,0)</f>
        <v>2091</v>
      </c>
      <c r="R92" s="317">
        <f>ROUNDDOWN(R90*Anexo.CálculoParámetros!Q$25,0)</f>
        <v>2091</v>
      </c>
      <c r="S92" s="317">
        <f>ROUNDDOWN(S90*Anexo.CálculoParámetros!R$25,0)</f>
        <v>2091</v>
      </c>
      <c r="T92" s="317">
        <f>ROUNDDOWN(T90*Anexo.CálculoParámetros!S$25,0)</f>
        <v>2091</v>
      </c>
      <c r="U92" s="317">
        <f>ROUNDDOWN(U90*Anexo.CálculoParámetros!T$25,0)</f>
        <v>2091</v>
      </c>
      <c r="V92" s="317">
        <f>ROUNDDOWN(V90*Anexo.CálculoParámetros!U$25,0)</f>
        <v>2091</v>
      </c>
      <c r="W92" s="317">
        <f>ROUNDDOWN(W90*Anexo.CálculoParámetros!V$25,0)</f>
        <v>2091</v>
      </c>
      <c r="X92" s="317">
        <f>ROUNDDOWN(X90*Anexo.CálculoParámetros!W$25,0)</f>
        <v>2091</v>
      </c>
      <c r="Y92" s="317">
        <f>ROUNDDOWN(Y90*Anexo.CálculoParámetros!X$25,0)</f>
        <v>2091</v>
      </c>
      <c r="Z92" s="317">
        <f>ROUNDDOWN(Z90*Anexo.CálculoParámetros!Y$25,0)</f>
        <v>2091</v>
      </c>
      <c r="AA92" s="317">
        <f>ROUNDDOWN(AA90*Anexo.CálculoParámetros!Z$25,0)</f>
        <v>2091</v>
      </c>
      <c r="AB92" s="317">
        <f>ROUNDDOWN(AB90*Anexo.CálculoParámetros!AA$25,0)</f>
        <v>2091</v>
      </c>
      <c r="AC92" s="317">
        <f>ROUNDDOWN(AC90*Anexo.CálculoParámetros!AB$25,0)</f>
        <v>2091</v>
      </c>
    </row>
    <row r="93" spans="1:29" ht="15.75" thickBot="1" x14ac:dyDescent="0.3">
      <c r="A93" s="617"/>
      <c r="B93" s="617"/>
      <c r="C93" s="332" t="s">
        <v>223</v>
      </c>
      <c r="D93" s="320">
        <f>ROUNDDOWN(D91*Anexo.CálculoParámetros!C$26,0)</f>
        <v>0</v>
      </c>
      <c r="E93" s="320">
        <f>ROUNDDOWN(E91*Anexo.CálculoParámetros!D$26,0)</f>
        <v>0</v>
      </c>
      <c r="F93" s="320">
        <f>ROUNDDOWN(F91*Anexo.CálculoParámetros!E$26,0)</f>
        <v>0</v>
      </c>
      <c r="G93" s="320">
        <f>ROUNDDOWN(G91*Anexo.CálculoParámetros!F$26,0)</f>
        <v>0</v>
      </c>
      <c r="H93" s="320">
        <f>ROUNDDOWN(H91*Anexo.CálculoParámetros!G$26,0)</f>
        <v>2178</v>
      </c>
      <c r="I93" s="320">
        <f>ROUNDDOWN(I91*Anexo.CálculoParámetros!H$26,0)</f>
        <v>4503</v>
      </c>
      <c r="J93" s="320">
        <f>ROUNDDOWN(J91*Anexo.CálculoParámetros!I$26,0)</f>
        <v>11440</v>
      </c>
      <c r="K93" s="320">
        <f>ROUNDDOWN(K91*Anexo.CálculoParámetros!J$26,0)</f>
        <v>18709</v>
      </c>
      <c r="L93" s="320">
        <f>ROUNDDOWN(L91*Anexo.CálculoParámetros!K$26,0)</f>
        <v>19119</v>
      </c>
      <c r="M93" s="320">
        <f>ROUNDDOWN(M91*Anexo.CálculoParámetros!L$26,0)</f>
        <v>19520</v>
      </c>
      <c r="N93" s="320">
        <f>ROUNDDOWN(N91*Anexo.CálculoParámetros!M$26,0)</f>
        <v>19936</v>
      </c>
      <c r="O93" s="320">
        <f>ROUNDDOWN(O91*Anexo.CálculoParámetros!N$26,0)</f>
        <v>20359</v>
      </c>
      <c r="P93" s="320">
        <f>ROUNDDOWN(P91*Anexo.CálculoParámetros!O$26,0)</f>
        <v>20789</v>
      </c>
      <c r="Q93" s="320">
        <f>ROUNDDOWN(Q91*Anexo.CálculoParámetros!P$26,0)</f>
        <v>21228</v>
      </c>
      <c r="R93" s="320">
        <f>ROUNDDOWN(R91*Anexo.CálculoParámetros!Q$26,0)</f>
        <v>21676</v>
      </c>
      <c r="S93" s="320">
        <f>ROUNDDOWN(S91*Anexo.CálculoParámetros!R$26,0)</f>
        <v>22132</v>
      </c>
      <c r="T93" s="320">
        <f>ROUNDDOWN(T91*Anexo.CálculoParámetros!S$26,0)</f>
        <v>22596</v>
      </c>
      <c r="U93" s="320">
        <f>ROUNDDOWN(U91*Anexo.CálculoParámetros!T$26,0)</f>
        <v>23068</v>
      </c>
      <c r="V93" s="320">
        <f>ROUNDDOWN(V91*Anexo.CálculoParámetros!U$26,0)</f>
        <v>23550</v>
      </c>
      <c r="W93" s="320">
        <f>ROUNDDOWN(W91*Anexo.CálculoParámetros!V$26,0)</f>
        <v>24041</v>
      </c>
      <c r="X93" s="320">
        <f>ROUNDDOWN(X91*Anexo.CálculoParámetros!W$26,0)</f>
        <v>24542</v>
      </c>
      <c r="Y93" s="320">
        <f>ROUNDDOWN(Y91*Anexo.CálculoParámetros!X$26,0)</f>
        <v>25052</v>
      </c>
      <c r="Z93" s="320">
        <f>ROUNDDOWN(Z91*Anexo.CálculoParámetros!Y$26,0)</f>
        <v>25572</v>
      </c>
      <c r="AA93" s="320">
        <f>ROUNDDOWN(AA91*Anexo.CálculoParámetros!Z$26,0)</f>
        <v>26101</v>
      </c>
      <c r="AB93" s="320">
        <f>ROUNDDOWN(AB91*Anexo.CálculoParámetros!AA$26,0)</f>
        <v>26640</v>
      </c>
      <c r="AC93" s="320">
        <f>ROUNDDOWN(AC91*Anexo.CálculoParámetros!AB$26,0)</f>
        <v>27189</v>
      </c>
    </row>
    <row r="94" spans="1:29" s="281" customFormat="1" x14ac:dyDescent="0.25">
      <c r="A94" s="617"/>
      <c r="B94" s="616" t="s">
        <v>80</v>
      </c>
      <c r="C94" s="330" t="s">
        <v>220</v>
      </c>
      <c r="D94" s="312">
        <f>'4.SimulaciónAcelerada'!B27</f>
        <v>2152</v>
      </c>
      <c r="E94" s="312">
        <f>'4.SimulaciónAcelerada'!C27</f>
        <v>2851</v>
      </c>
      <c r="F94" s="312">
        <f>'4.SimulaciónAcelerada'!D27</f>
        <v>2726</v>
      </c>
      <c r="G94" s="312">
        <f>'4.SimulaciónAcelerada'!E27</f>
        <v>2809</v>
      </c>
      <c r="H94" s="312">
        <f>'4.SimulaciónAcelerada'!F27</f>
        <v>2891</v>
      </c>
      <c r="I94" s="312">
        <f>'4.SimulaciónAcelerada'!G27</f>
        <v>2932</v>
      </c>
      <c r="J94" s="312">
        <f>'4.SimulaciónAcelerada'!H27</f>
        <v>2990</v>
      </c>
      <c r="K94" s="312">
        <f>'4.SimulaciónAcelerada'!I27</f>
        <v>3048</v>
      </c>
      <c r="L94" s="312">
        <f>'4.SimulaciónAcelerada'!J27</f>
        <v>3105</v>
      </c>
      <c r="M94" s="312">
        <f>'4.SimulaciónAcelerada'!K27</f>
        <v>3164</v>
      </c>
      <c r="N94" s="312">
        <f>'4.SimulaciónAcelerada'!L27</f>
        <v>3224</v>
      </c>
      <c r="O94" s="312">
        <f>'4.SimulaciónAcelerada'!M27</f>
        <v>3285</v>
      </c>
      <c r="P94" s="312">
        <f>'4.SimulaciónAcelerada'!N27</f>
        <v>3347</v>
      </c>
      <c r="Q94" s="312">
        <f>'4.SimulaciónAcelerada'!O27</f>
        <v>3410</v>
      </c>
      <c r="R94" s="312">
        <f>'4.SimulaciónAcelerada'!P27</f>
        <v>3475</v>
      </c>
      <c r="S94" s="312">
        <f>'4.SimulaciónAcelerada'!Q27</f>
        <v>3541</v>
      </c>
      <c r="T94" s="312">
        <f>'4.SimulaciónAcelerada'!R27</f>
        <v>3608</v>
      </c>
      <c r="U94" s="312">
        <f>'4.SimulaciónAcelerada'!S27</f>
        <v>3676</v>
      </c>
      <c r="V94" s="312">
        <f>'4.SimulaciónAcelerada'!T27</f>
        <v>3746</v>
      </c>
      <c r="W94" s="312">
        <f>'4.SimulaciónAcelerada'!U27</f>
        <v>3816</v>
      </c>
      <c r="X94" s="312">
        <f>'4.SimulaciónAcelerada'!V27</f>
        <v>3889</v>
      </c>
      <c r="Y94" s="312">
        <f>'4.SimulaciónAcelerada'!W27</f>
        <v>3962</v>
      </c>
      <c r="Z94" s="312">
        <f>'4.SimulaciónAcelerada'!X27</f>
        <v>4037</v>
      </c>
      <c r="AA94" s="312">
        <f>'4.SimulaciónAcelerada'!Y27</f>
        <v>4114</v>
      </c>
      <c r="AB94" s="312">
        <f>'4.SimulaciónAcelerada'!Z27</f>
        <v>4192</v>
      </c>
      <c r="AC94" s="312">
        <f>'4.SimulaciónAcelerada'!AA27</f>
        <v>4271</v>
      </c>
    </row>
    <row r="95" spans="1:29" s="316" customFormat="1" x14ac:dyDescent="0.25">
      <c r="A95" s="617"/>
      <c r="B95" s="617"/>
      <c r="C95" s="331" t="s">
        <v>221</v>
      </c>
      <c r="D95" s="314">
        <f>IF('5.ParámetrosPlanta'!$B$9&gt;D94,D94,'5.ParámetrosPlanta'!$B$9)</f>
        <v>1078</v>
      </c>
      <c r="E95" s="314">
        <f>IF('5.ParámetrosPlanta'!$B$9&gt;E94,E94,'5.ParámetrosPlanta'!$B$9)</f>
        <v>1078</v>
      </c>
      <c r="F95" s="314">
        <f>IF('5.ParámetrosPlanta'!$B$9&gt;F94,F94,'5.ParámetrosPlanta'!$B$9)</f>
        <v>1078</v>
      </c>
      <c r="G95" s="314">
        <f>IF('5.ParámetrosPlanta'!$B$9&gt;G94,G94,'5.ParámetrosPlanta'!$B$9)</f>
        <v>1078</v>
      </c>
      <c r="H95" s="314">
        <f>IF('5.ParámetrosPlanta'!$B$9&gt;H94,H94,'5.ParámetrosPlanta'!$B$9)</f>
        <v>1078</v>
      </c>
      <c r="I95" s="314">
        <f>IF('5.ParámetrosPlanta'!$B$9&gt;I94,I94,'5.ParámetrosPlanta'!$B$9)</f>
        <v>1078</v>
      </c>
      <c r="J95" s="314">
        <f>IF('5.ParámetrosPlanta'!$B$9&gt;J94,J94,'5.ParámetrosPlanta'!$B$9)</f>
        <v>1078</v>
      </c>
      <c r="K95" s="314">
        <f>IF('5.ParámetrosPlanta'!$B$9&gt;K94,K94,'5.ParámetrosPlanta'!$B$9)</f>
        <v>1078</v>
      </c>
      <c r="L95" s="314">
        <f>IF('5.ParámetrosPlanta'!$B$9&gt;L94,L94,'5.ParámetrosPlanta'!$B$9)</f>
        <v>1078</v>
      </c>
      <c r="M95" s="314">
        <f>IF('5.ParámetrosPlanta'!$B$9&gt;M94,M94,'5.ParámetrosPlanta'!$B$9)</f>
        <v>1078</v>
      </c>
      <c r="N95" s="314">
        <f>IF('5.ParámetrosPlanta'!$B$9&gt;N94,N94,'5.ParámetrosPlanta'!$B$9)</f>
        <v>1078</v>
      </c>
      <c r="O95" s="314">
        <f>IF('5.ParámetrosPlanta'!$B$9&gt;O94,O94,'5.ParámetrosPlanta'!$B$9)</f>
        <v>1078</v>
      </c>
      <c r="P95" s="314">
        <f>IF('5.ParámetrosPlanta'!$B$9&gt;P94,P94,'5.ParámetrosPlanta'!$B$9)</f>
        <v>1078</v>
      </c>
      <c r="Q95" s="314">
        <f>IF('5.ParámetrosPlanta'!$B$9&gt;Q94,Q94,'5.ParámetrosPlanta'!$B$9)</f>
        <v>1078</v>
      </c>
      <c r="R95" s="314">
        <f>IF('5.ParámetrosPlanta'!$B$9&gt;R94,R94,'5.ParámetrosPlanta'!$B$9)</f>
        <v>1078</v>
      </c>
      <c r="S95" s="314">
        <f>IF('5.ParámetrosPlanta'!$B$9&gt;S94,S94,'5.ParámetrosPlanta'!$B$9)</f>
        <v>1078</v>
      </c>
      <c r="T95" s="314">
        <f>IF('5.ParámetrosPlanta'!$B$9&gt;T94,T94,'5.ParámetrosPlanta'!$B$9)</f>
        <v>1078</v>
      </c>
      <c r="U95" s="314">
        <f>IF('5.ParámetrosPlanta'!$B$9&gt;U94,U94,'5.ParámetrosPlanta'!$B$9)</f>
        <v>1078</v>
      </c>
      <c r="V95" s="314">
        <f>IF('5.ParámetrosPlanta'!$B$9&gt;V94,V94,'5.ParámetrosPlanta'!$B$9)</f>
        <v>1078</v>
      </c>
      <c r="W95" s="314">
        <f>IF('5.ParámetrosPlanta'!$B$9&gt;W94,W94,'5.ParámetrosPlanta'!$B$9)</f>
        <v>1078</v>
      </c>
      <c r="X95" s="314">
        <f>IF('5.ParámetrosPlanta'!$B$9&gt;X94,X94,'5.ParámetrosPlanta'!$B$9)</f>
        <v>1078</v>
      </c>
      <c r="Y95" s="314">
        <f>IF('5.ParámetrosPlanta'!$B$9&gt;Y94,Y94,'5.ParámetrosPlanta'!$B$9)</f>
        <v>1078</v>
      </c>
      <c r="Z95" s="314">
        <f>IF('5.ParámetrosPlanta'!$B$9&gt;Z94,Z94,'5.ParámetrosPlanta'!$B$9)</f>
        <v>1078</v>
      </c>
      <c r="AA95" s="314">
        <f>IF('5.ParámetrosPlanta'!$B$9&gt;AA94,AA94,'5.ParámetrosPlanta'!$B$9)</f>
        <v>1078</v>
      </c>
      <c r="AB95" s="314">
        <f>IF('5.ParámetrosPlanta'!$B$9&gt;AB94,AB94,'5.ParámetrosPlanta'!$B$9)</f>
        <v>1078</v>
      </c>
      <c r="AC95" s="314">
        <f>IF('5.ParámetrosPlanta'!$B$9&gt;AC94,AC94,'5.ParámetrosPlanta'!$B$9)</f>
        <v>1078</v>
      </c>
    </row>
    <row r="96" spans="1:29" s="316" customFormat="1" x14ac:dyDescent="0.25">
      <c r="A96" s="617"/>
      <c r="B96" s="617"/>
      <c r="C96" s="331" t="s">
        <v>192</v>
      </c>
      <c r="D96" s="317">
        <f>D94-D95</f>
        <v>1074</v>
      </c>
      <c r="E96" s="317">
        <f t="shared" ref="E96:AC96" si="19">E94-E95</f>
        <v>1773</v>
      </c>
      <c r="F96" s="317">
        <f t="shared" si="19"/>
        <v>1648</v>
      </c>
      <c r="G96" s="317">
        <f t="shared" si="19"/>
        <v>1731</v>
      </c>
      <c r="H96" s="317">
        <f t="shared" si="19"/>
        <v>1813</v>
      </c>
      <c r="I96" s="317">
        <f t="shared" si="19"/>
        <v>1854</v>
      </c>
      <c r="J96" s="317">
        <f t="shared" si="19"/>
        <v>1912</v>
      </c>
      <c r="K96" s="317">
        <f t="shared" si="19"/>
        <v>1970</v>
      </c>
      <c r="L96" s="317">
        <f t="shared" si="19"/>
        <v>2027</v>
      </c>
      <c r="M96" s="317">
        <f t="shared" si="19"/>
        <v>2086</v>
      </c>
      <c r="N96" s="317">
        <f t="shared" si="19"/>
        <v>2146</v>
      </c>
      <c r="O96" s="317">
        <f t="shared" si="19"/>
        <v>2207</v>
      </c>
      <c r="P96" s="317">
        <f t="shared" si="19"/>
        <v>2269</v>
      </c>
      <c r="Q96" s="317">
        <f t="shared" si="19"/>
        <v>2332</v>
      </c>
      <c r="R96" s="317">
        <f t="shared" si="19"/>
        <v>2397</v>
      </c>
      <c r="S96" s="317">
        <f t="shared" si="19"/>
        <v>2463</v>
      </c>
      <c r="T96" s="317">
        <f t="shared" si="19"/>
        <v>2530</v>
      </c>
      <c r="U96" s="317">
        <f t="shared" si="19"/>
        <v>2598</v>
      </c>
      <c r="V96" s="317">
        <f t="shared" si="19"/>
        <v>2668</v>
      </c>
      <c r="W96" s="317">
        <f t="shared" si="19"/>
        <v>2738</v>
      </c>
      <c r="X96" s="317">
        <f t="shared" si="19"/>
        <v>2811</v>
      </c>
      <c r="Y96" s="317">
        <f t="shared" si="19"/>
        <v>2884</v>
      </c>
      <c r="Z96" s="317">
        <f t="shared" si="19"/>
        <v>2959</v>
      </c>
      <c r="AA96" s="317">
        <f t="shared" si="19"/>
        <v>3036</v>
      </c>
      <c r="AB96" s="317">
        <f t="shared" si="19"/>
        <v>3114</v>
      </c>
      <c r="AC96" s="317">
        <f t="shared" si="19"/>
        <v>3193</v>
      </c>
    </row>
    <row r="97" spans="1:29" s="316" customFormat="1" x14ac:dyDescent="0.25">
      <c r="A97" s="617"/>
      <c r="B97" s="617"/>
      <c r="C97" s="331" t="s">
        <v>222</v>
      </c>
      <c r="D97" s="317">
        <f>ROUNDDOWN(D95*Anexo.CálculoParámetros!C$27,0)</f>
        <v>0</v>
      </c>
      <c r="E97" s="317">
        <f>ROUNDDOWN(E95*Anexo.CálculoParámetros!D$27,0)</f>
        <v>0</v>
      </c>
      <c r="F97" s="317">
        <f>ROUNDDOWN(F95*Anexo.CálculoParámetros!E$27,0)</f>
        <v>0</v>
      </c>
      <c r="G97" s="317">
        <f>ROUNDDOWN(G95*Anexo.CálculoParámetros!F$27,0)</f>
        <v>323</v>
      </c>
      <c r="H97" s="317">
        <f>ROUNDDOWN(H95*Anexo.CálculoParámetros!G$27,0)</f>
        <v>539</v>
      </c>
      <c r="I97" s="317">
        <f>ROUNDDOWN(I95*Anexo.CálculoParámetros!H$27,0)</f>
        <v>539</v>
      </c>
      <c r="J97" s="317">
        <f>ROUNDDOWN(J95*Anexo.CálculoParámetros!I$27,0)</f>
        <v>539</v>
      </c>
      <c r="K97" s="317">
        <f>ROUNDDOWN(K95*Anexo.CálculoParámetros!J$27,0)</f>
        <v>539</v>
      </c>
      <c r="L97" s="317">
        <f>ROUNDDOWN(L95*Anexo.CálculoParámetros!K$27,0)</f>
        <v>539</v>
      </c>
      <c r="M97" s="317">
        <f>ROUNDDOWN(M95*Anexo.CálculoParámetros!L$27,0)</f>
        <v>539</v>
      </c>
      <c r="N97" s="317">
        <f>ROUNDDOWN(N95*Anexo.CálculoParámetros!M$27,0)</f>
        <v>539</v>
      </c>
      <c r="O97" s="317">
        <f>ROUNDDOWN(O95*Anexo.CálculoParámetros!N$27,0)</f>
        <v>539</v>
      </c>
      <c r="P97" s="317">
        <f>ROUNDDOWN(P95*Anexo.CálculoParámetros!O$27,0)</f>
        <v>539</v>
      </c>
      <c r="Q97" s="317">
        <f>ROUNDDOWN(Q95*Anexo.CálculoParámetros!P$27,0)</f>
        <v>539</v>
      </c>
      <c r="R97" s="317">
        <f>ROUNDDOWN(R95*Anexo.CálculoParámetros!Q$27,0)</f>
        <v>539</v>
      </c>
      <c r="S97" s="317">
        <f>ROUNDDOWN(S95*Anexo.CálculoParámetros!R$27,0)</f>
        <v>539</v>
      </c>
      <c r="T97" s="317">
        <f>ROUNDDOWN(T95*Anexo.CálculoParámetros!S$27,0)</f>
        <v>539</v>
      </c>
      <c r="U97" s="317">
        <f>ROUNDDOWN(U95*Anexo.CálculoParámetros!T$27,0)</f>
        <v>539</v>
      </c>
      <c r="V97" s="317">
        <f>ROUNDDOWN(V95*Anexo.CálculoParámetros!U$27,0)</f>
        <v>539</v>
      </c>
      <c r="W97" s="317">
        <f>ROUNDDOWN(W95*Anexo.CálculoParámetros!V$27,0)</f>
        <v>539</v>
      </c>
      <c r="X97" s="317">
        <f>ROUNDDOWN(X95*Anexo.CálculoParámetros!W$27,0)</f>
        <v>539</v>
      </c>
      <c r="Y97" s="317">
        <f>ROUNDDOWN(Y95*Anexo.CálculoParámetros!X$27,0)</f>
        <v>539</v>
      </c>
      <c r="Z97" s="317">
        <f>ROUNDDOWN(Z95*Anexo.CálculoParámetros!Y$27,0)</f>
        <v>539</v>
      </c>
      <c r="AA97" s="317">
        <f>ROUNDDOWN(AA95*Anexo.CálculoParámetros!Z$27,0)</f>
        <v>539</v>
      </c>
      <c r="AB97" s="317">
        <f>ROUNDDOWN(AB95*Anexo.CálculoParámetros!AA$27,0)</f>
        <v>539</v>
      </c>
      <c r="AC97" s="317">
        <f>ROUNDDOWN(AC95*Anexo.CálculoParámetros!AB$27,0)</f>
        <v>539</v>
      </c>
    </row>
    <row r="98" spans="1:29" ht="15.75" thickBot="1" x14ac:dyDescent="0.3">
      <c r="A98" s="617"/>
      <c r="B98" s="617"/>
      <c r="C98" s="332" t="s">
        <v>223</v>
      </c>
      <c r="D98" s="322">
        <f>ROUNDDOWN(D96*Anexo.CálculoParámetros!C$28,0)</f>
        <v>0</v>
      </c>
      <c r="E98" s="322">
        <f>ROUNDDOWN(E96*Anexo.CálculoParámetros!D$28,0)</f>
        <v>0</v>
      </c>
      <c r="F98" s="322">
        <f>ROUNDDOWN(F96*Anexo.CálculoParámetros!E$28,0)</f>
        <v>0</v>
      </c>
      <c r="G98" s="322">
        <f>ROUNDDOWN(G96*Anexo.CálculoParámetros!F$28,0)</f>
        <v>0</v>
      </c>
      <c r="H98" s="322">
        <f>ROUNDDOWN(H96*Anexo.CálculoParámetros!G$28,0)</f>
        <v>0</v>
      </c>
      <c r="I98" s="322">
        <f>ROUNDDOWN(I96*Anexo.CálculoParámetros!H$28,0)</f>
        <v>0</v>
      </c>
      <c r="J98" s="322">
        <f>ROUNDDOWN(J96*Anexo.CálculoParámetros!I$28,0)</f>
        <v>0</v>
      </c>
      <c r="K98" s="322">
        <f>ROUNDDOWN(K96*Anexo.CálculoParámetros!J$28,0)</f>
        <v>0</v>
      </c>
      <c r="L98" s="322">
        <f>ROUNDDOWN(L96*Anexo.CálculoParámetros!K$28,0)</f>
        <v>0</v>
      </c>
      <c r="M98" s="322">
        <f>ROUNDDOWN(M96*Anexo.CálculoParámetros!L$28,0)</f>
        <v>0</v>
      </c>
      <c r="N98" s="322">
        <f>ROUNDDOWN(N96*Anexo.CálculoParámetros!M$28,0)</f>
        <v>0</v>
      </c>
      <c r="O98" s="322">
        <f>ROUNDDOWN(O96*Anexo.CálculoParámetros!N$28,0)</f>
        <v>0</v>
      </c>
      <c r="P98" s="322">
        <f>ROUNDDOWN(P96*Anexo.CálculoParámetros!O$28,0)</f>
        <v>0</v>
      </c>
      <c r="Q98" s="322">
        <f>ROUNDDOWN(Q96*Anexo.CálculoParámetros!P$28,0)</f>
        <v>0</v>
      </c>
      <c r="R98" s="322">
        <f>ROUNDDOWN(R96*Anexo.CálculoParámetros!Q$28,0)</f>
        <v>0</v>
      </c>
      <c r="S98" s="322">
        <f>ROUNDDOWN(S96*Anexo.CálculoParámetros!R$28,0)</f>
        <v>0</v>
      </c>
      <c r="T98" s="322">
        <f>ROUNDDOWN(T96*Anexo.CálculoParámetros!S$28,0)</f>
        <v>0</v>
      </c>
      <c r="U98" s="322">
        <f>ROUNDDOWN(U96*Anexo.CálculoParámetros!T$28,0)</f>
        <v>0</v>
      </c>
      <c r="V98" s="322">
        <f>ROUNDDOWN(V96*Anexo.CálculoParámetros!U$28,0)</f>
        <v>0</v>
      </c>
      <c r="W98" s="322">
        <f>ROUNDDOWN(W96*Anexo.CálculoParámetros!V$28,0)</f>
        <v>0</v>
      </c>
      <c r="X98" s="322">
        <f>ROUNDDOWN(X96*Anexo.CálculoParámetros!W$28,0)</f>
        <v>0</v>
      </c>
      <c r="Y98" s="322">
        <f>ROUNDDOWN(Y96*Anexo.CálculoParámetros!X$28,0)</f>
        <v>0</v>
      </c>
      <c r="Z98" s="322">
        <f>ROUNDDOWN(Z96*Anexo.CálculoParámetros!Y$28,0)</f>
        <v>0</v>
      </c>
      <c r="AA98" s="322">
        <f>ROUNDDOWN(AA96*Anexo.CálculoParámetros!Z$28,0)</f>
        <v>0</v>
      </c>
      <c r="AB98" s="322">
        <f>ROUNDDOWN(AB96*Anexo.CálculoParámetros!AA$28,0)</f>
        <v>0</v>
      </c>
      <c r="AC98" s="322">
        <f>ROUNDDOWN(AC96*Anexo.CálculoParámetros!AB$28,0)</f>
        <v>0</v>
      </c>
    </row>
    <row r="99" spans="1:29" s="327" customFormat="1" ht="15.75" thickBot="1" x14ac:dyDescent="0.3">
      <c r="A99" s="617"/>
      <c r="B99" s="619" t="s">
        <v>224</v>
      </c>
      <c r="C99" s="620"/>
      <c r="D99" s="324">
        <f t="shared" ref="D99:AC99" si="20">D72+D73+D77+D78+D82+D83+D87+D88+D92+D93+D97+D98</f>
        <v>0</v>
      </c>
      <c r="E99" s="325">
        <f t="shared" si="20"/>
        <v>0</v>
      </c>
      <c r="F99" s="325">
        <f t="shared" si="20"/>
        <v>0</v>
      </c>
      <c r="G99" s="325">
        <f t="shared" si="20"/>
        <v>4363</v>
      </c>
      <c r="H99" s="325">
        <f t="shared" si="20"/>
        <v>10361</v>
      </c>
      <c r="I99" s="325">
        <f t="shared" si="20"/>
        <v>16161</v>
      </c>
      <c r="J99" s="325">
        <f t="shared" si="20"/>
        <v>26139</v>
      </c>
      <c r="K99" s="325">
        <f t="shared" si="20"/>
        <v>36661</v>
      </c>
      <c r="L99" s="325">
        <f t="shared" si="20"/>
        <v>37373</v>
      </c>
      <c r="M99" s="325">
        <f t="shared" si="20"/>
        <v>38078</v>
      </c>
      <c r="N99" s="325">
        <f t="shared" si="20"/>
        <v>38802</v>
      </c>
      <c r="O99" s="325">
        <f t="shared" si="20"/>
        <v>39541</v>
      </c>
      <c r="P99" s="325">
        <f t="shared" si="20"/>
        <v>40291</v>
      </c>
      <c r="Q99" s="325">
        <f t="shared" si="20"/>
        <v>41057</v>
      </c>
      <c r="R99" s="325">
        <f t="shared" si="20"/>
        <v>41839</v>
      </c>
      <c r="S99" s="325">
        <f t="shared" si="20"/>
        <v>42635</v>
      </c>
      <c r="T99" s="325">
        <f t="shared" si="20"/>
        <v>43443</v>
      </c>
      <c r="U99" s="325">
        <f t="shared" si="20"/>
        <v>44269</v>
      </c>
      <c r="V99" s="325">
        <f t="shared" si="20"/>
        <v>45109</v>
      </c>
      <c r="W99" s="325">
        <f t="shared" si="20"/>
        <v>45967</v>
      </c>
      <c r="X99" s="325">
        <f t="shared" si="20"/>
        <v>46841</v>
      </c>
      <c r="Y99" s="325">
        <f t="shared" si="20"/>
        <v>47730</v>
      </c>
      <c r="Z99" s="325">
        <f t="shared" si="20"/>
        <v>48638</v>
      </c>
      <c r="AA99" s="325">
        <f t="shared" si="20"/>
        <v>49562</v>
      </c>
      <c r="AB99" s="325">
        <f t="shared" si="20"/>
        <v>50503</v>
      </c>
      <c r="AC99" s="326">
        <f t="shared" si="20"/>
        <v>51463</v>
      </c>
    </row>
    <row r="100" spans="1:29" ht="15.75" thickBot="1" x14ac:dyDescent="0.3">
      <c r="A100" s="618"/>
      <c r="B100" s="621" t="s">
        <v>225</v>
      </c>
      <c r="C100" s="622"/>
      <c r="D100" s="328" t="str">
        <f>IF(D$2='5.ParámetrosPlanta'!$B$12,IF('6.CapturaDisponiblePMixta'!D99&gt;Anexo.CálculoParámetros!$L$2,'6.CapturaDisponiblePMixta'!D99-Anexo.CálculoParámetros!$L$2,"-"),IF('6.CapturaDisponiblePMixta'!D99&gt;Anexo.CálculoParámetros!$L$3,'6.CapturaDisponiblePMixta'!D99-Anexo.CálculoParámetros!$L$3,"-"))</f>
        <v>-</v>
      </c>
      <c r="E100" s="328" t="str">
        <f>IF(E$2='5.ParámetrosPlanta'!$B$12,IF('6.CapturaDisponiblePMixta'!E99&gt;Anexo.CálculoParámetros!$L$2,'6.CapturaDisponiblePMixta'!E99-Anexo.CálculoParámetros!$L$2,"-"),IF('6.CapturaDisponiblePMixta'!E99&gt;Anexo.CálculoParámetros!$L$3,'6.CapturaDisponiblePMixta'!E99-Anexo.CálculoParámetros!$L$3,"-"))</f>
        <v>-</v>
      </c>
      <c r="F100" s="328" t="str">
        <f>IF(F$2='5.ParámetrosPlanta'!$B$12,IF('6.CapturaDisponiblePMixta'!F99&gt;Anexo.CálculoParámetros!$L$2,'6.CapturaDisponiblePMixta'!F99-Anexo.CálculoParámetros!$L$2,"-"),IF('6.CapturaDisponiblePMixta'!F99&gt;Anexo.CálculoParámetros!$L$3,'6.CapturaDisponiblePMixta'!F99-Anexo.CálculoParámetros!$L$3,"-"))</f>
        <v>-</v>
      </c>
      <c r="G100" s="328" t="str">
        <f>IF(G$2='5.ParámetrosPlanta'!$B$12,IF('6.CapturaDisponiblePMixta'!G99&gt;Anexo.CálculoParámetros!$L$2,'6.CapturaDisponiblePMixta'!G99-Anexo.CálculoParámetros!$L$2,"-"),IF('6.CapturaDisponiblePMixta'!G99&gt;Anexo.CálculoParámetros!$L$3,'6.CapturaDisponiblePMixta'!G99-Anexo.CálculoParámetros!$L$3,"-"))</f>
        <v>-</v>
      </c>
      <c r="H100" s="328" t="str">
        <f>IF(H$2='5.ParámetrosPlanta'!$B$12,IF('6.CapturaDisponiblePMixta'!H99&gt;Anexo.CálculoParámetros!$L$2,'6.CapturaDisponiblePMixta'!H99-Anexo.CálculoParámetros!$L$2,"-"),IF('6.CapturaDisponiblePMixta'!H99&gt;Anexo.CálculoParámetros!$L$3,'6.CapturaDisponiblePMixta'!H99-Anexo.CálculoParámetros!$L$3,"-"))</f>
        <v>-</v>
      </c>
      <c r="I100" s="328" t="str">
        <f>IF(I$2='5.ParámetrosPlanta'!$B$12,IF('6.CapturaDisponiblePMixta'!I99&gt;Anexo.CálculoParámetros!$L$2,'6.CapturaDisponiblePMixta'!I99-Anexo.CálculoParámetros!$L$2,"-"),IF('6.CapturaDisponiblePMixta'!I99&gt;Anexo.CálculoParámetros!$L$3,'6.CapturaDisponiblePMixta'!I99-Anexo.CálculoParámetros!$L$3,"-"))</f>
        <v>-</v>
      </c>
      <c r="J100" s="328" t="str">
        <f>IF(J$2='5.ParámetrosPlanta'!$B$12,IF('6.CapturaDisponiblePMixta'!J99&gt;Anexo.CálculoParámetros!$L$2,'6.CapturaDisponiblePMixta'!J99-Anexo.CálculoParámetros!$L$2,"-"),IF('6.CapturaDisponiblePMixta'!J99&gt;Anexo.CálculoParámetros!$L$3,'6.CapturaDisponiblePMixta'!J99-Anexo.CálculoParámetros!$L$3,"-"))</f>
        <v>-</v>
      </c>
      <c r="K100" s="328">
        <f>IF(K$2='5.ParámetrosPlanta'!$B$12,IF('6.CapturaDisponiblePMixta'!K99&gt;Anexo.CálculoParámetros!$L$2,'6.CapturaDisponiblePMixta'!K99-Anexo.CálculoParámetros!$L$2,"-"),IF('6.CapturaDisponiblePMixta'!K99&gt;Anexo.CálculoParámetros!$L$3,'6.CapturaDisponiblePMixta'!K99-Anexo.CálculoParámetros!$L$3,"-"))</f>
        <v>2661</v>
      </c>
      <c r="L100" s="328">
        <f>IF(L$2='5.ParámetrosPlanta'!$B$12,IF('6.CapturaDisponiblePMixta'!L99&gt;Anexo.CálculoParámetros!$L$2,'6.CapturaDisponiblePMixta'!L99-Anexo.CálculoParámetros!$L$2,"-"),IF('6.CapturaDisponiblePMixta'!L99&gt;Anexo.CálculoParámetros!$L$3,'6.CapturaDisponiblePMixta'!L99-Anexo.CálculoParámetros!$L$3,"-"))</f>
        <v>3373</v>
      </c>
      <c r="M100" s="328">
        <f>IF(M$2='5.ParámetrosPlanta'!$B$12,IF('6.CapturaDisponiblePMixta'!M99&gt;Anexo.CálculoParámetros!$L$2,'6.CapturaDisponiblePMixta'!M99-Anexo.CálculoParámetros!$L$2,"-"),IF('6.CapturaDisponiblePMixta'!M99&gt;Anexo.CálculoParámetros!$L$3,'6.CapturaDisponiblePMixta'!M99-Anexo.CálculoParámetros!$L$3,"-"))</f>
        <v>4078</v>
      </c>
      <c r="N100" s="328">
        <f>IF(N$2='5.ParámetrosPlanta'!$B$12,IF('6.CapturaDisponiblePMixta'!N99&gt;Anexo.CálculoParámetros!$L$2,'6.CapturaDisponiblePMixta'!N99-Anexo.CálculoParámetros!$L$2,"-"),IF('6.CapturaDisponiblePMixta'!N99&gt;Anexo.CálculoParámetros!$L$3,'6.CapturaDisponiblePMixta'!N99-Anexo.CálculoParámetros!$L$3,"-"))</f>
        <v>4802</v>
      </c>
      <c r="O100" s="328">
        <f>IF(O$2='5.ParámetrosPlanta'!$B$12,IF('6.CapturaDisponiblePMixta'!O99&gt;Anexo.CálculoParámetros!$L$2,'6.CapturaDisponiblePMixta'!O99-Anexo.CálculoParámetros!$L$2,"-"),IF('6.CapturaDisponiblePMixta'!O99&gt;Anexo.CálculoParámetros!$L$3,'6.CapturaDisponiblePMixta'!O99-Anexo.CálculoParámetros!$L$3,"-"))</f>
        <v>5541</v>
      </c>
      <c r="P100" s="328">
        <f>IF(P$2='5.ParámetrosPlanta'!$B$12,IF('6.CapturaDisponiblePMixta'!P99&gt;Anexo.CálculoParámetros!$L$2,'6.CapturaDisponiblePMixta'!P99-Anexo.CálculoParámetros!$L$2,"-"),IF('6.CapturaDisponiblePMixta'!P99&gt;Anexo.CálculoParámetros!$L$3,'6.CapturaDisponiblePMixta'!P99-Anexo.CálculoParámetros!$L$3,"-"))</f>
        <v>6291</v>
      </c>
      <c r="Q100" s="328">
        <f>IF(Q$2='5.ParámetrosPlanta'!$B$12,IF('6.CapturaDisponiblePMixta'!Q99&gt;Anexo.CálculoParámetros!$L$2,'6.CapturaDisponiblePMixta'!Q99-Anexo.CálculoParámetros!$L$2,"-"),IF('6.CapturaDisponiblePMixta'!Q99&gt;Anexo.CálculoParámetros!$L$3,'6.CapturaDisponiblePMixta'!Q99-Anexo.CálculoParámetros!$L$3,"-"))</f>
        <v>7057</v>
      </c>
      <c r="R100" s="328">
        <f>IF(R$2='5.ParámetrosPlanta'!$B$12,IF('6.CapturaDisponiblePMixta'!R99&gt;Anexo.CálculoParámetros!$L$2,'6.CapturaDisponiblePMixta'!R99-Anexo.CálculoParámetros!$L$2,"-"),IF('6.CapturaDisponiblePMixta'!R99&gt;Anexo.CálculoParámetros!$L$3,'6.CapturaDisponiblePMixta'!R99-Anexo.CálculoParámetros!$L$3,"-"))</f>
        <v>7839</v>
      </c>
      <c r="S100" s="328">
        <f>IF(S$2='5.ParámetrosPlanta'!$B$12,IF('6.CapturaDisponiblePMixta'!S99&gt;Anexo.CálculoParámetros!$L$2,'6.CapturaDisponiblePMixta'!S99-Anexo.CálculoParámetros!$L$2,"-"),IF('6.CapturaDisponiblePMixta'!S99&gt;Anexo.CálculoParámetros!$L$3,'6.CapturaDisponiblePMixta'!S99-Anexo.CálculoParámetros!$L$3,"-"))</f>
        <v>8635</v>
      </c>
      <c r="T100" s="328">
        <f>IF(T$2='5.ParámetrosPlanta'!$B$12,IF('6.CapturaDisponiblePMixta'!T99&gt;Anexo.CálculoParámetros!$L$2,'6.CapturaDisponiblePMixta'!T99-Anexo.CálculoParámetros!$L$2,"-"),IF('6.CapturaDisponiblePMixta'!T99&gt;Anexo.CálculoParámetros!$L$3,'6.CapturaDisponiblePMixta'!T99-Anexo.CálculoParámetros!$L$3,"-"))</f>
        <v>9443</v>
      </c>
      <c r="U100" s="328">
        <f>IF(U$2='5.ParámetrosPlanta'!$B$12,IF('6.CapturaDisponiblePMixta'!U99&gt;Anexo.CálculoParámetros!$L$2,'6.CapturaDisponiblePMixta'!U99-Anexo.CálculoParámetros!$L$2,"-"),IF('6.CapturaDisponiblePMixta'!U99&gt;Anexo.CálculoParámetros!$L$3,'6.CapturaDisponiblePMixta'!U99-Anexo.CálculoParámetros!$L$3,"-"))</f>
        <v>10269</v>
      </c>
      <c r="V100" s="328">
        <f>IF(V$2='5.ParámetrosPlanta'!$B$12,IF('6.CapturaDisponiblePMixta'!V99&gt;Anexo.CálculoParámetros!$L$2,'6.CapturaDisponiblePMixta'!V99-Anexo.CálculoParámetros!$L$2,"-"),IF('6.CapturaDisponiblePMixta'!V99&gt;Anexo.CálculoParámetros!$L$3,'6.CapturaDisponiblePMixta'!V99-Anexo.CálculoParámetros!$L$3,"-"))</f>
        <v>11109</v>
      </c>
      <c r="W100" s="328">
        <f>IF(W$2='5.ParámetrosPlanta'!$B$12,IF('6.CapturaDisponiblePMixta'!W99&gt;Anexo.CálculoParámetros!$L$2,'6.CapturaDisponiblePMixta'!W99-Anexo.CálculoParámetros!$L$2,"-"),IF('6.CapturaDisponiblePMixta'!W99&gt;Anexo.CálculoParámetros!$L$3,'6.CapturaDisponiblePMixta'!W99-Anexo.CálculoParámetros!$L$3,"-"))</f>
        <v>11967</v>
      </c>
      <c r="X100" s="328">
        <f>IF(X$2='5.ParámetrosPlanta'!$B$12,IF('6.CapturaDisponiblePMixta'!X99&gt;Anexo.CálculoParámetros!$L$2,'6.CapturaDisponiblePMixta'!X99-Anexo.CálculoParámetros!$L$2,"-"),IF('6.CapturaDisponiblePMixta'!X99&gt;Anexo.CálculoParámetros!$L$3,'6.CapturaDisponiblePMixta'!X99-Anexo.CálculoParámetros!$L$3,"-"))</f>
        <v>12841</v>
      </c>
      <c r="Y100" s="328">
        <f>IF(Y$2='5.ParámetrosPlanta'!$B$12,IF('6.CapturaDisponiblePMixta'!Y99&gt;Anexo.CálculoParámetros!$L$2,'6.CapturaDisponiblePMixta'!Y99-Anexo.CálculoParámetros!$L$2,"-"),IF('6.CapturaDisponiblePMixta'!Y99&gt;Anexo.CálculoParámetros!$L$3,'6.CapturaDisponiblePMixta'!Y99-Anexo.CálculoParámetros!$L$3,"-"))</f>
        <v>13730</v>
      </c>
      <c r="Z100" s="328">
        <f>IF(Z$2='5.ParámetrosPlanta'!$B$12,IF('6.CapturaDisponiblePMixta'!Z99&gt;Anexo.CálculoParámetros!$L$2,'6.CapturaDisponiblePMixta'!Z99-Anexo.CálculoParámetros!$L$2,"-"),IF('6.CapturaDisponiblePMixta'!Z99&gt;Anexo.CálculoParámetros!$L$3,'6.CapturaDisponiblePMixta'!Z99-Anexo.CálculoParámetros!$L$3,"-"))</f>
        <v>14638</v>
      </c>
      <c r="AA100" s="328">
        <f>IF(AA$2='5.ParámetrosPlanta'!$B$12,IF('6.CapturaDisponiblePMixta'!AA99&gt;Anexo.CálculoParámetros!$L$2,'6.CapturaDisponiblePMixta'!AA99-Anexo.CálculoParámetros!$L$2,"-"),IF('6.CapturaDisponiblePMixta'!AA99&gt;Anexo.CálculoParámetros!$L$3,'6.CapturaDisponiblePMixta'!AA99-Anexo.CálculoParámetros!$L$3,"-"))</f>
        <v>15562</v>
      </c>
      <c r="AB100" s="328">
        <f>IF(AB$2='5.ParámetrosPlanta'!$B$12,IF('6.CapturaDisponiblePMixta'!AB99&gt;Anexo.CálculoParámetros!$L$2,'6.CapturaDisponiblePMixta'!AB99-Anexo.CálculoParámetros!$L$2,"-"),IF('6.CapturaDisponiblePMixta'!AB99&gt;Anexo.CálculoParámetros!$L$3,'6.CapturaDisponiblePMixta'!AB99-Anexo.CálculoParámetros!$L$3,"-"))</f>
        <v>16503</v>
      </c>
      <c r="AC100" s="328">
        <f>IF(AC$2='5.ParámetrosPlanta'!$B$12,IF('6.CapturaDisponiblePMixta'!AC99&gt;Anexo.CálculoParámetros!$L$2,'6.CapturaDisponiblePMixta'!AC99-Anexo.CálculoParámetros!$L$2,"-"),IF('6.CapturaDisponiblePMixta'!AC99&gt;Anexo.CálculoParámetros!$L$3,'6.CapturaDisponiblePMixta'!AC99-Anexo.CálculoParámetros!$L$3,"-"))</f>
        <v>17463</v>
      </c>
    </row>
  </sheetData>
  <mergeCells count="30">
    <mergeCell ref="A1:C1"/>
    <mergeCell ref="A2:A4"/>
    <mergeCell ref="B2:B4"/>
    <mergeCell ref="A5:A36"/>
    <mergeCell ref="B5:B9"/>
    <mergeCell ref="B10:B14"/>
    <mergeCell ref="B15:B19"/>
    <mergeCell ref="B20:B24"/>
    <mergeCell ref="B25:B29"/>
    <mergeCell ref="B30:B34"/>
    <mergeCell ref="B35:C35"/>
    <mergeCell ref="B36:C36"/>
    <mergeCell ref="A37:A68"/>
    <mergeCell ref="B37:B41"/>
    <mergeCell ref="B42:B46"/>
    <mergeCell ref="B47:B51"/>
    <mergeCell ref="B52:B56"/>
    <mergeCell ref="B57:B61"/>
    <mergeCell ref="B62:B66"/>
    <mergeCell ref="B67:C67"/>
    <mergeCell ref="B68:C68"/>
    <mergeCell ref="A69:A100"/>
    <mergeCell ref="B69:B73"/>
    <mergeCell ref="B74:B78"/>
    <mergeCell ref="B79:B83"/>
    <mergeCell ref="B84:B88"/>
    <mergeCell ref="B89:B93"/>
    <mergeCell ref="B94:B98"/>
    <mergeCell ref="B99:C99"/>
    <mergeCell ref="B100:C100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14"/>
  <sheetViews>
    <sheetView topLeftCell="B1" zoomScale="90" zoomScaleNormal="90" zoomScalePageLayoutView="90" workbookViewId="0">
      <pane xSplit="4" ySplit="3" topLeftCell="F42" activePane="bottomRight" state="frozen"/>
      <selection activeCell="C25" sqref="C25"/>
      <selection pane="topRight" activeCell="C25" sqref="C25"/>
      <selection pane="bottomLeft" activeCell="C25" sqref="C25"/>
      <selection pane="bottomRight" activeCell="C25" sqref="C25"/>
    </sheetView>
  </sheetViews>
  <sheetFormatPr baseColWidth="10" defaultColWidth="10.875" defaultRowHeight="15" x14ac:dyDescent="0.25"/>
  <cols>
    <col min="1" max="2" width="11.375" style="211" customWidth="1"/>
    <col min="3" max="3" width="9.625" style="211" customWidth="1"/>
    <col min="4" max="4" width="18.5" style="211" bestFit="1" customWidth="1"/>
    <col min="5" max="5" width="17" style="211" customWidth="1"/>
    <col min="6" max="31" width="9.125" style="211" customWidth="1"/>
    <col min="32" max="16384" width="10.875" style="211"/>
  </cols>
  <sheetData>
    <row r="1" spans="1:42" s="276" customFormat="1" ht="45" customHeight="1" thickBot="1" x14ac:dyDescent="0.3">
      <c r="A1" s="626" t="s">
        <v>216</v>
      </c>
      <c r="B1" s="627"/>
      <c r="C1" s="627"/>
      <c r="D1" s="627"/>
      <c r="E1" s="628"/>
      <c r="F1" s="276" t="str">
        <f>IF(F2='5.ParámetrosPlanta'!$B$12,"Año 0 de la planta","")</f>
        <v/>
      </c>
      <c r="G1" s="276" t="str">
        <f>IF(G2='5.ParámetrosPlanta'!$B$12,"Año 0 de la planta","")</f>
        <v/>
      </c>
      <c r="H1" s="276" t="str">
        <f>IF(H2='5.ParámetrosPlanta'!$B$12,"Año 0 de la planta","")</f>
        <v/>
      </c>
      <c r="I1" s="276" t="str">
        <f>IF(I2='5.ParámetrosPlanta'!$B$12,"Año 0 de la planta","")</f>
        <v>Año 0 de la planta</v>
      </c>
      <c r="J1" s="276" t="str">
        <f>IF(J2='5.ParámetrosPlanta'!$B$12,"Año 0 de la planta","")</f>
        <v/>
      </c>
      <c r="K1" s="276" t="str">
        <f>IF(K2='5.ParámetrosPlanta'!$B$12,"Año 0 de la planta","")</f>
        <v/>
      </c>
      <c r="L1" s="276" t="str">
        <f>IF(L2='5.ParámetrosPlanta'!$B$12,"Año 0 de la planta","")</f>
        <v/>
      </c>
      <c r="M1" s="276" t="str">
        <f>IF(M2='5.ParámetrosPlanta'!$B$12,"Año 0 de la planta","")</f>
        <v/>
      </c>
      <c r="N1" s="276" t="str">
        <f>IF(N2='5.ParámetrosPlanta'!$B$12,"Año 0 de la planta","")</f>
        <v/>
      </c>
      <c r="O1" s="276" t="str">
        <f>IF(O2='5.ParámetrosPlanta'!$B$12,"Año 0 de la planta","")</f>
        <v/>
      </c>
      <c r="P1" s="276" t="str">
        <f>IF(P2='5.ParámetrosPlanta'!$B$12,"Año 0 de la planta","")</f>
        <v/>
      </c>
      <c r="Q1" s="276" t="str">
        <f>IF(Q2='5.ParámetrosPlanta'!$B$12,"Año 0 de la planta","")</f>
        <v/>
      </c>
      <c r="R1" s="276" t="str">
        <f>IF(R2='5.ParámetrosPlanta'!$B$12,"Año 0 de la planta","")</f>
        <v/>
      </c>
      <c r="S1" s="276" t="str">
        <f>IF(S2='5.ParámetrosPlanta'!$B$12,"Año 0 de la planta","")</f>
        <v/>
      </c>
      <c r="T1" s="276" t="str">
        <f>IF(T2='5.ParámetrosPlanta'!$B$12,"Año 0 de la planta","")</f>
        <v/>
      </c>
      <c r="U1" s="276" t="str">
        <f>IF(U2='5.ParámetrosPlanta'!$B$12,"Año 0 de la planta","")</f>
        <v/>
      </c>
      <c r="V1" s="276" t="str">
        <f>IF(V2='5.ParámetrosPlanta'!$B$12,"Año 0 de la planta","")</f>
        <v/>
      </c>
      <c r="W1" s="276" t="str">
        <f>IF(W2='5.ParámetrosPlanta'!$B$12,"Año 0 de la planta","")</f>
        <v/>
      </c>
      <c r="X1" s="276" t="str">
        <f>IF(X2='5.ParámetrosPlanta'!$B$12,"Año 0 de la planta","")</f>
        <v/>
      </c>
      <c r="Y1" s="276" t="str">
        <f>IF(Y2='5.ParámetrosPlanta'!$B$12,"Año 0 de la planta","")</f>
        <v/>
      </c>
      <c r="Z1" s="276" t="str">
        <f>IF(Z2='5.ParámetrosPlanta'!$B$12,"Año 0 de la planta","")</f>
        <v/>
      </c>
      <c r="AA1" s="276" t="str">
        <f>IF(AA2='5.ParámetrosPlanta'!$B$12,"Año 0 de la planta","")</f>
        <v/>
      </c>
      <c r="AB1" s="276" t="str">
        <f>IF(AB2='5.ParámetrosPlanta'!$B$12,"Año 0 de la planta","")</f>
        <v/>
      </c>
      <c r="AC1" s="276" t="str">
        <f>IF(AC2='5.ParámetrosPlanta'!$B$12,"Año 0 de la planta","")</f>
        <v/>
      </c>
      <c r="AD1" s="276" t="str">
        <f>IF(AD2='5.ParámetrosPlanta'!$B$12,"Año 0 de la planta","")</f>
        <v/>
      </c>
      <c r="AE1" s="276" t="str">
        <f>IF(AE2='5.ParámetrosPlanta'!$B$12,"Año 0 de la planta","")</f>
        <v/>
      </c>
    </row>
    <row r="2" spans="1:42" s="241" customFormat="1" ht="16.5" thickBot="1" x14ac:dyDescent="0.3">
      <c r="A2" s="629" t="s">
        <v>195</v>
      </c>
      <c r="B2" s="629"/>
      <c r="C2" s="629" t="s">
        <v>226</v>
      </c>
      <c r="D2" s="629" t="s">
        <v>217</v>
      </c>
      <c r="E2" s="303" t="s">
        <v>72</v>
      </c>
      <c r="F2" s="304">
        <v>0</v>
      </c>
      <c r="G2" s="305">
        <v>1</v>
      </c>
      <c r="H2" s="305">
        <v>2</v>
      </c>
      <c r="I2" s="305">
        <v>3</v>
      </c>
      <c r="J2" s="305">
        <v>4</v>
      </c>
      <c r="K2" s="305">
        <v>5</v>
      </c>
      <c r="L2" s="305">
        <v>6</v>
      </c>
      <c r="M2" s="305">
        <v>7</v>
      </c>
      <c r="N2" s="305">
        <v>8</v>
      </c>
      <c r="O2" s="305">
        <v>9</v>
      </c>
      <c r="P2" s="305">
        <v>10</v>
      </c>
      <c r="Q2" s="305">
        <v>11</v>
      </c>
      <c r="R2" s="305">
        <v>12</v>
      </c>
      <c r="S2" s="305">
        <v>13</v>
      </c>
      <c r="T2" s="305">
        <v>14</v>
      </c>
      <c r="U2" s="305">
        <v>15</v>
      </c>
      <c r="V2" s="305">
        <v>16</v>
      </c>
      <c r="W2" s="305">
        <v>17</v>
      </c>
      <c r="X2" s="305">
        <v>18</v>
      </c>
      <c r="Y2" s="305">
        <v>19</v>
      </c>
      <c r="Z2" s="305">
        <v>20</v>
      </c>
      <c r="AA2" s="305">
        <v>21</v>
      </c>
      <c r="AB2" s="305">
        <v>22</v>
      </c>
      <c r="AC2" s="305">
        <v>23</v>
      </c>
      <c r="AD2" s="305">
        <v>24</v>
      </c>
      <c r="AE2" s="306">
        <v>25</v>
      </c>
      <c r="AF2" s="240"/>
      <c r="AG2" s="240"/>
      <c r="AH2" s="240"/>
      <c r="AI2" s="240"/>
      <c r="AJ2" s="240"/>
      <c r="AK2" s="240"/>
      <c r="AL2" s="240"/>
      <c r="AM2" s="240"/>
      <c r="AN2" s="240"/>
      <c r="AO2" s="240"/>
      <c r="AP2" s="240"/>
    </row>
    <row r="3" spans="1:42" s="241" customFormat="1" ht="16.5" hidden="1" customHeight="1" thickBot="1" x14ac:dyDescent="0.3">
      <c r="A3" s="630"/>
      <c r="B3" s="630"/>
      <c r="C3" s="630"/>
      <c r="D3" s="630"/>
      <c r="E3" s="303" t="s">
        <v>227</v>
      </c>
      <c r="F3" s="304">
        <f>IF(F2&lt;'5.ParámetrosPlanta'!$B$12,0,IF(F2&lt;Anexo.CálculoParámetros!$E$6,1,IF(F2=Anexo.CálculoParámetros!$E$6,2,IF(F2&lt;Anexo.CálculoParámetros!$E$7,3,4))))</f>
        <v>0</v>
      </c>
      <c r="G3" s="304">
        <f>IF(G2&lt;'5.ParámetrosPlanta'!$B$12,0,IF(G2&lt;Anexo.CálculoParámetros!$E$6,1,IF(G2=Anexo.CálculoParámetros!$E$6,2,IF(G2&lt;Anexo.CálculoParámetros!$E$7,3,4))))</f>
        <v>0</v>
      </c>
      <c r="H3" s="304">
        <f>IF(H2&lt;'5.ParámetrosPlanta'!$B$12,0,IF(H2&lt;Anexo.CálculoParámetros!$E$6,1,IF(H2=Anexo.CálculoParámetros!$E$6,2,IF(H2&lt;Anexo.CálculoParámetros!$E$7,3,4))))</f>
        <v>0</v>
      </c>
      <c r="I3" s="304">
        <f>IF(I2&lt;'5.ParámetrosPlanta'!$B$12,0,IF(I2&lt;Anexo.CálculoParámetros!$E$6,1,IF(I2=Anexo.CálculoParámetros!$E$6,2,IF(I2&lt;Anexo.CálculoParámetros!$E$7,3,4))))</f>
        <v>1</v>
      </c>
      <c r="J3" s="304">
        <f>IF(J2&lt;'5.ParámetrosPlanta'!$B$12,0,IF(J2&lt;Anexo.CálculoParámetros!$E$6,1,IF(J2=Anexo.CálculoParámetros!$E$6,2,IF(J2&lt;Anexo.CálculoParámetros!$E$7,3,4))))</f>
        <v>1</v>
      </c>
      <c r="K3" s="304">
        <f>IF(K2&lt;'5.ParámetrosPlanta'!$B$12,0,IF(K2&lt;Anexo.CálculoParámetros!$E$6,1,IF(K2=Anexo.CálculoParámetros!$E$6,2,IF(K2&lt;Anexo.CálculoParámetros!$E$7,3,4))))</f>
        <v>2</v>
      </c>
      <c r="L3" s="304">
        <f>IF(L2&lt;'5.ParámetrosPlanta'!$B$12,0,IF(L2&lt;Anexo.CálculoParámetros!$E$6,1,IF(L2=Anexo.CálculoParámetros!$E$6,2,IF(L2&lt;Anexo.CálculoParámetros!$E$7,3,4))))</f>
        <v>3</v>
      </c>
      <c r="M3" s="304">
        <f>IF(M2&lt;'5.ParámetrosPlanta'!$B$12,0,IF(M2&lt;Anexo.CálculoParámetros!$E$6,1,IF(M2=Anexo.CálculoParámetros!$E$6,2,IF(M2&lt;Anexo.CálculoParámetros!$E$7,3,4))))</f>
        <v>4</v>
      </c>
      <c r="N3" s="304">
        <f>IF(N2&lt;'5.ParámetrosPlanta'!$B$12,0,IF(N2&lt;Anexo.CálculoParámetros!$E$6,1,IF(N2=Anexo.CálculoParámetros!$E$6,2,IF(N2&lt;Anexo.CálculoParámetros!$E$7,3,4))))</f>
        <v>4</v>
      </c>
      <c r="O3" s="304">
        <f>IF(O2&lt;'5.ParámetrosPlanta'!$B$12,0,IF(O2&lt;Anexo.CálculoParámetros!$E$6,1,IF(O2=Anexo.CálculoParámetros!$E$6,2,IF(O2&lt;Anexo.CálculoParámetros!$E$7,3,4))))</f>
        <v>4</v>
      </c>
      <c r="P3" s="304">
        <f>IF(P2&lt;'5.ParámetrosPlanta'!$B$12,0,IF(P2&lt;Anexo.CálculoParámetros!$E$6,1,IF(P2=Anexo.CálculoParámetros!$E$6,2,IF(P2&lt;Anexo.CálculoParámetros!$E$7,3,4))))</f>
        <v>4</v>
      </c>
      <c r="Q3" s="304">
        <f>IF(Q2&lt;'5.ParámetrosPlanta'!$B$12,0,IF(Q2&lt;Anexo.CálculoParámetros!$E$6,1,IF(Q2=Anexo.CálculoParámetros!$E$6,2,IF(Q2&lt;Anexo.CálculoParámetros!$E$7,3,4))))</f>
        <v>4</v>
      </c>
      <c r="R3" s="304">
        <f>IF(R2&lt;'5.ParámetrosPlanta'!$B$12,0,IF(R2&lt;Anexo.CálculoParámetros!$E$6,1,IF(R2=Anexo.CálculoParámetros!$E$6,2,IF(R2&lt;Anexo.CálculoParámetros!$E$7,3,4))))</f>
        <v>4</v>
      </c>
      <c r="S3" s="304">
        <f>IF(S2&lt;'5.ParámetrosPlanta'!$B$12,0,IF(S2&lt;Anexo.CálculoParámetros!$E$6,1,IF(S2=Anexo.CálculoParámetros!$E$6,2,IF(S2&lt;Anexo.CálculoParámetros!$E$7,3,4))))</f>
        <v>4</v>
      </c>
      <c r="T3" s="304">
        <f>IF(T2&lt;'5.ParámetrosPlanta'!$B$12,0,IF(T2&lt;Anexo.CálculoParámetros!$E$6,1,IF(T2=Anexo.CálculoParámetros!$E$6,2,IF(T2&lt;Anexo.CálculoParámetros!$E$7,3,4))))</f>
        <v>4</v>
      </c>
      <c r="U3" s="304">
        <f>IF(U2&lt;'5.ParámetrosPlanta'!$B$12,0,IF(U2&lt;Anexo.CálculoParámetros!$E$6,1,IF(U2=Anexo.CálculoParámetros!$E$6,2,IF(U2&lt;Anexo.CálculoParámetros!$E$7,3,4))))</f>
        <v>4</v>
      </c>
      <c r="V3" s="304">
        <f>IF(V2&lt;'5.ParámetrosPlanta'!$B$12,0,IF(V2&lt;Anexo.CálculoParámetros!$E$6,1,IF(V2=Anexo.CálculoParámetros!$E$6,2,IF(V2&lt;Anexo.CálculoParámetros!$E$7,3,4))))</f>
        <v>4</v>
      </c>
      <c r="W3" s="304">
        <f>IF(W2&lt;'5.ParámetrosPlanta'!$B$12,0,IF(W2&lt;Anexo.CálculoParámetros!$E$6,1,IF(W2=Anexo.CálculoParámetros!$E$6,2,IF(W2&lt;Anexo.CálculoParámetros!$E$7,3,4))))</f>
        <v>4</v>
      </c>
      <c r="X3" s="304">
        <f>IF(X2&lt;'5.ParámetrosPlanta'!$B$12,0,IF(X2&lt;Anexo.CálculoParámetros!$E$6,1,IF(X2=Anexo.CálculoParámetros!$E$6,2,IF(X2&lt;Anexo.CálculoParámetros!$E$7,3,4))))</f>
        <v>4</v>
      </c>
      <c r="Y3" s="304">
        <f>IF(Y2&lt;'5.ParámetrosPlanta'!$B$12,0,IF(Y2&lt;Anexo.CálculoParámetros!$E$6,1,IF(Y2=Anexo.CálculoParámetros!$E$6,2,IF(Y2&lt;Anexo.CálculoParámetros!$E$7,3,4))))</f>
        <v>4</v>
      </c>
      <c r="Z3" s="304">
        <f>IF(Z2&lt;'5.ParámetrosPlanta'!$B$12,0,IF(Z2&lt;Anexo.CálculoParámetros!$E$6,1,IF(Z2=Anexo.CálculoParámetros!$E$6,2,IF(Z2&lt;Anexo.CálculoParámetros!$E$7,3,4))))</f>
        <v>4</v>
      </c>
      <c r="AA3" s="304">
        <f>IF(AA2&lt;'5.ParámetrosPlanta'!$B$12,0,IF(AA2&lt;Anexo.CálculoParámetros!$E$6,1,IF(AA2=Anexo.CálculoParámetros!$E$6,2,IF(AA2&lt;Anexo.CálculoParámetros!$E$7,3,4))))</f>
        <v>4</v>
      </c>
      <c r="AB3" s="304">
        <f>IF(AB2&lt;'5.ParámetrosPlanta'!$B$12,0,IF(AB2&lt;Anexo.CálculoParámetros!$E$6,1,IF(AB2=Anexo.CálculoParámetros!$E$6,2,IF(AB2&lt;Anexo.CálculoParámetros!$E$7,3,4))))</f>
        <v>4</v>
      </c>
      <c r="AC3" s="304">
        <f>IF(AC2&lt;'5.ParámetrosPlanta'!$B$12,0,IF(AC2&lt;Anexo.CálculoParámetros!$E$6,1,IF(AC2=Anexo.CálculoParámetros!$E$6,2,IF(AC2&lt;Anexo.CálculoParámetros!$E$7,3,4))))</f>
        <v>4</v>
      </c>
      <c r="AD3" s="304">
        <f>IF(AD2&lt;'5.ParámetrosPlanta'!$B$12,0,IF(AD2&lt;Anexo.CálculoParámetros!$E$6,1,IF(AD2=Anexo.CálculoParámetros!$E$6,2,IF(AD2&lt;Anexo.CálculoParámetros!$E$7,3,4))))</f>
        <v>4</v>
      </c>
      <c r="AE3" s="333">
        <f>IF(AE2&lt;'5.ParámetrosPlanta'!$B$12,0,IF(AE2&lt;Anexo.CálculoParámetros!$E$6,1,IF(AE2=Anexo.CálculoParámetros!$E$6,2,IF(AE2&lt;Anexo.CálculoParámetros!$E$7,3,4))))</f>
        <v>4</v>
      </c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</row>
    <row r="4" spans="1:42" s="316" customFormat="1" ht="15" customHeight="1" x14ac:dyDescent="0.25">
      <c r="A4" s="653" t="s">
        <v>64</v>
      </c>
      <c r="B4" s="638" t="s">
        <v>228</v>
      </c>
      <c r="C4" s="334">
        <v>6</v>
      </c>
      <c r="D4" s="329" t="s">
        <v>229</v>
      </c>
      <c r="E4" s="335" t="s">
        <v>228</v>
      </c>
      <c r="F4" s="336">
        <f>'6.CapturaDisponiblePMixta'!D8</f>
        <v>0</v>
      </c>
      <c r="G4" s="337">
        <f>'6.CapturaDisponiblePMixta'!E8</f>
        <v>0</v>
      </c>
      <c r="H4" s="337">
        <f>'6.CapturaDisponiblePMixta'!F8</f>
        <v>0</v>
      </c>
      <c r="I4" s="337">
        <f>'6.CapturaDisponiblePMixta'!G8</f>
        <v>1203</v>
      </c>
      <c r="J4" s="337">
        <f>'6.CapturaDisponiblePMixta'!H8</f>
        <v>2005</v>
      </c>
      <c r="K4" s="337">
        <f>'6.CapturaDisponiblePMixta'!I8</f>
        <v>2807</v>
      </c>
      <c r="L4" s="337">
        <f>'6.CapturaDisponiblePMixta'!J8</f>
        <v>2807</v>
      </c>
      <c r="M4" s="337">
        <f>'6.CapturaDisponiblePMixta'!K8</f>
        <v>2807</v>
      </c>
      <c r="N4" s="337">
        <f>'6.CapturaDisponiblePMixta'!L8</f>
        <v>2807</v>
      </c>
      <c r="O4" s="337">
        <f>'6.CapturaDisponiblePMixta'!M8</f>
        <v>2807</v>
      </c>
      <c r="P4" s="337">
        <f>'6.CapturaDisponiblePMixta'!N8</f>
        <v>2807</v>
      </c>
      <c r="Q4" s="337">
        <f>'6.CapturaDisponiblePMixta'!O8</f>
        <v>2807</v>
      </c>
      <c r="R4" s="337">
        <f>'6.CapturaDisponiblePMixta'!P8</f>
        <v>2807</v>
      </c>
      <c r="S4" s="337">
        <f>'6.CapturaDisponiblePMixta'!Q8</f>
        <v>2807</v>
      </c>
      <c r="T4" s="337">
        <f>'6.CapturaDisponiblePMixta'!R8</f>
        <v>2807</v>
      </c>
      <c r="U4" s="337">
        <f>'6.CapturaDisponiblePMixta'!S8</f>
        <v>2807</v>
      </c>
      <c r="V4" s="337">
        <f>'6.CapturaDisponiblePMixta'!T8</f>
        <v>2807</v>
      </c>
      <c r="W4" s="337">
        <f>'6.CapturaDisponiblePMixta'!U8</f>
        <v>2807</v>
      </c>
      <c r="X4" s="337">
        <f>'6.CapturaDisponiblePMixta'!V8</f>
        <v>2807</v>
      </c>
      <c r="Y4" s="337">
        <f>'6.CapturaDisponiblePMixta'!W8</f>
        <v>2807</v>
      </c>
      <c r="Z4" s="337">
        <f>'6.CapturaDisponiblePMixta'!X8</f>
        <v>2807</v>
      </c>
      <c r="AA4" s="337">
        <f>'6.CapturaDisponiblePMixta'!Y8</f>
        <v>2807</v>
      </c>
      <c r="AB4" s="337">
        <f>'6.CapturaDisponiblePMixta'!Z8</f>
        <v>2807</v>
      </c>
      <c r="AC4" s="337">
        <f>'6.CapturaDisponiblePMixta'!AA8</f>
        <v>2807</v>
      </c>
      <c r="AD4" s="337">
        <f>'6.CapturaDisponiblePMixta'!AB8</f>
        <v>2807</v>
      </c>
      <c r="AE4" s="338">
        <f>'6.CapturaDisponiblePMixta'!AC8</f>
        <v>2807</v>
      </c>
    </row>
    <row r="5" spans="1:42" ht="15.75" customHeight="1" thickBot="1" x14ac:dyDescent="0.3">
      <c r="A5" s="654"/>
      <c r="B5" s="639"/>
      <c r="C5" s="339">
        <v>3</v>
      </c>
      <c r="D5" s="270" t="s">
        <v>69</v>
      </c>
      <c r="E5" s="340" t="s">
        <v>228</v>
      </c>
      <c r="F5" s="341">
        <f>'6.CapturaDisponiblePMixta'!D9</f>
        <v>0</v>
      </c>
      <c r="G5" s="342">
        <f>'6.CapturaDisponiblePMixta'!E9</f>
        <v>0</v>
      </c>
      <c r="H5" s="342">
        <f>'6.CapturaDisponiblePMixta'!F9</f>
        <v>0</v>
      </c>
      <c r="I5" s="342">
        <f>'6.CapturaDisponiblePMixta'!G9</f>
        <v>0</v>
      </c>
      <c r="J5" s="342">
        <f>'6.CapturaDisponiblePMixta'!H9</f>
        <v>147</v>
      </c>
      <c r="K5" s="342">
        <f>'6.CapturaDisponiblePMixta'!I9</f>
        <v>278</v>
      </c>
      <c r="L5" s="342">
        <f>'6.CapturaDisponiblePMixta'!J9</f>
        <v>660</v>
      </c>
      <c r="M5" s="342">
        <f>'6.CapturaDisponiblePMixta'!K9</f>
        <v>1005</v>
      </c>
      <c r="N5" s="342">
        <f>'6.CapturaDisponiblePMixta'!L9</f>
        <v>952</v>
      </c>
      <c r="O5" s="342">
        <f>'6.CapturaDisponiblePMixta'!M9</f>
        <v>901</v>
      </c>
      <c r="P5" s="342">
        <f>'6.CapturaDisponiblePMixta'!N9</f>
        <v>852</v>
      </c>
      <c r="Q5" s="342">
        <f>'6.CapturaDisponiblePMixta'!O9</f>
        <v>801</v>
      </c>
      <c r="R5" s="342">
        <f>'6.CapturaDisponiblePMixta'!P9</f>
        <v>752</v>
      </c>
      <c r="S5" s="342">
        <f>'6.CapturaDisponiblePMixta'!Q9</f>
        <v>704</v>
      </c>
      <c r="T5" s="342">
        <f>'6.CapturaDisponiblePMixta'!R9</f>
        <v>656</v>
      </c>
      <c r="U5" s="342">
        <f>'6.CapturaDisponiblePMixta'!S9</f>
        <v>608</v>
      </c>
      <c r="V5" s="342">
        <f>'6.CapturaDisponiblePMixta'!T9</f>
        <v>562</v>
      </c>
      <c r="W5" s="342">
        <f>'6.CapturaDisponiblePMixta'!U9</f>
        <v>516</v>
      </c>
      <c r="X5" s="342">
        <f>'6.CapturaDisponiblePMixta'!V9</f>
        <v>470</v>
      </c>
      <c r="Y5" s="342">
        <f>'6.CapturaDisponiblePMixta'!W9</f>
        <v>424</v>
      </c>
      <c r="Z5" s="342">
        <f>'6.CapturaDisponiblePMixta'!X9</f>
        <v>380</v>
      </c>
      <c r="AA5" s="342">
        <f>'6.CapturaDisponiblePMixta'!Y9</f>
        <v>336</v>
      </c>
      <c r="AB5" s="342">
        <f>'6.CapturaDisponiblePMixta'!Z9</f>
        <v>292</v>
      </c>
      <c r="AC5" s="342">
        <f>'6.CapturaDisponiblePMixta'!AA9</f>
        <v>249</v>
      </c>
      <c r="AD5" s="342">
        <f>'6.CapturaDisponiblePMixta'!AB9</f>
        <v>208</v>
      </c>
      <c r="AE5" s="343">
        <f>'6.CapturaDisponiblePMixta'!AC9</f>
        <v>165</v>
      </c>
    </row>
    <row r="6" spans="1:42" s="316" customFormat="1" ht="15" customHeight="1" x14ac:dyDescent="0.25">
      <c r="A6" s="654"/>
      <c r="B6" s="639"/>
      <c r="C6" s="334">
        <v>4</v>
      </c>
      <c r="D6" s="329" t="s">
        <v>230</v>
      </c>
      <c r="E6" s="335" t="s">
        <v>228</v>
      </c>
      <c r="F6" s="341">
        <f>'6.CapturaDisponiblePMixta'!D13</f>
        <v>0</v>
      </c>
      <c r="G6" s="342">
        <f>'6.CapturaDisponiblePMixta'!E13</f>
        <v>0</v>
      </c>
      <c r="H6" s="342">
        <f>'6.CapturaDisponiblePMixta'!F13</f>
        <v>0</v>
      </c>
      <c r="I6" s="342">
        <f>'6.CapturaDisponiblePMixta'!G13</f>
        <v>809</v>
      </c>
      <c r="J6" s="342">
        <f>'6.CapturaDisponiblePMixta'!H13</f>
        <v>1349</v>
      </c>
      <c r="K6" s="342">
        <f>'6.CapturaDisponiblePMixta'!I13</f>
        <v>1888</v>
      </c>
      <c r="L6" s="342">
        <f>'6.CapturaDisponiblePMixta'!J13</f>
        <v>1888</v>
      </c>
      <c r="M6" s="342">
        <f>'6.CapturaDisponiblePMixta'!K13</f>
        <v>1888</v>
      </c>
      <c r="N6" s="342">
        <f>'6.CapturaDisponiblePMixta'!L13</f>
        <v>1888</v>
      </c>
      <c r="O6" s="342">
        <f>'6.CapturaDisponiblePMixta'!M13</f>
        <v>1888</v>
      </c>
      <c r="P6" s="342">
        <f>'6.CapturaDisponiblePMixta'!N13</f>
        <v>1888</v>
      </c>
      <c r="Q6" s="342">
        <f>'6.CapturaDisponiblePMixta'!O13</f>
        <v>1888</v>
      </c>
      <c r="R6" s="342">
        <f>'6.CapturaDisponiblePMixta'!P13</f>
        <v>1888</v>
      </c>
      <c r="S6" s="342">
        <f>'6.CapturaDisponiblePMixta'!Q13</f>
        <v>1888</v>
      </c>
      <c r="T6" s="342">
        <f>'6.CapturaDisponiblePMixta'!R13</f>
        <v>1888</v>
      </c>
      <c r="U6" s="342">
        <f>'6.CapturaDisponiblePMixta'!S13</f>
        <v>1888</v>
      </c>
      <c r="V6" s="342">
        <f>'6.CapturaDisponiblePMixta'!T13</f>
        <v>1888</v>
      </c>
      <c r="W6" s="342">
        <f>'6.CapturaDisponiblePMixta'!U13</f>
        <v>1888</v>
      </c>
      <c r="X6" s="342">
        <f>'6.CapturaDisponiblePMixta'!V13</f>
        <v>1888</v>
      </c>
      <c r="Y6" s="342">
        <f>'6.CapturaDisponiblePMixta'!W13</f>
        <v>1888</v>
      </c>
      <c r="Z6" s="342">
        <f>'6.CapturaDisponiblePMixta'!X13</f>
        <v>1888</v>
      </c>
      <c r="AA6" s="342">
        <f>'6.CapturaDisponiblePMixta'!Y13</f>
        <v>1888</v>
      </c>
      <c r="AB6" s="342">
        <f>'6.CapturaDisponiblePMixta'!Z13</f>
        <v>1888</v>
      </c>
      <c r="AC6" s="342">
        <f>'6.CapturaDisponiblePMixta'!AA13</f>
        <v>1888</v>
      </c>
      <c r="AD6" s="342">
        <f>'6.CapturaDisponiblePMixta'!AB13</f>
        <v>1888</v>
      </c>
      <c r="AE6" s="343">
        <f>'6.CapturaDisponiblePMixta'!AC13</f>
        <v>1888</v>
      </c>
    </row>
    <row r="7" spans="1:42" ht="15.75" customHeight="1" thickBot="1" x14ac:dyDescent="0.3">
      <c r="A7" s="654"/>
      <c r="B7" s="639"/>
      <c r="C7" s="339">
        <v>2</v>
      </c>
      <c r="D7" s="270" t="s">
        <v>68</v>
      </c>
      <c r="E7" s="340" t="s">
        <v>228</v>
      </c>
      <c r="F7" s="341">
        <f>'6.CapturaDisponiblePMixta'!D14</f>
        <v>0</v>
      </c>
      <c r="G7" s="342">
        <f>'6.CapturaDisponiblePMixta'!E14</f>
        <v>0</v>
      </c>
      <c r="H7" s="342">
        <f>'6.CapturaDisponiblePMixta'!F14</f>
        <v>0</v>
      </c>
      <c r="I7" s="342">
        <f>'6.CapturaDisponiblePMixta'!G14</f>
        <v>0</v>
      </c>
      <c r="J7" s="342">
        <f>'6.CapturaDisponiblePMixta'!H14</f>
        <v>102</v>
      </c>
      <c r="K7" s="342">
        <f>'6.CapturaDisponiblePMixta'!I14</f>
        <v>205</v>
      </c>
      <c r="L7" s="342">
        <f>'6.CapturaDisponiblePMixta'!J14</f>
        <v>510</v>
      </c>
      <c r="M7" s="342">
        <f>'6.CapturaDisponiblePMixta'!K14</f>
        <v>764</v>
      </c>
      <c r="N7" s="342">
        <f>'6.CapturaDisponiblePMixta'!L14</f>
        <v>730</v>
      </c>
      <c r="O7" s="342">
        <f>'6.CapturaDisponiblePMixta'!M14</f>
        <v>697</v>
      </c>
      <c r="P7" s="342">
        <f>'6.CapturaDisponiblePMixta'!N14</f>
        <v>661</v>
      </c>
      <c r="Q7" s="342">
        <f>'6.CapturaDisponiblePMixta'!O14</f>
        <v>627</v>
      </c>
      <c r="R7" s="342">
        <f>'6.CapturaDisponiblePMixta'!P14</f>
        <v>592</v>
      </c>
      <c r="S7" s="342">
        <f>'6.CapturaDisponiblePMixta'!Q14</f>
        <v>559</v>
      </c>
      <c r="T7" s="342">
        <f>'6.CapturaDisponiblePMixta'!R14</f>
        <v>525</v>
      </c>
      <c r="U7" s="342">
        <f>'6.CapturaDisponiblePMixta'!S14</f>
        <v>492</v>
      </c>
      <c r="V7" s="342">
        <f>'6.CapturaDisponiblePMixta'!T14</f>
        <v>460</v>
      </c>
      <c r="W7" s="342">
        <f>'6.CapturaDisponiblePMixta'!U14</f>
        <v>428</v>
      </c>
      <c r="X7" s="342">
        <f>'6.CapturaDisponiblePMixta'!V14</f>
        <v>396</v>
      </c>
      <c r="Y7" s="342">
        <f>'6.CapturaDisponiblePMixta'!W14</f>
        <v>365</v>
      </c>
      <c r="Z7" s="342">
        <f>'6.CapturaDisponiblePMixta'!X14</f>
        <v>334</v>
      </c>
      <c r="AA7" s="342">
        <f>'6.CapturaDisponiblePMixta'!Y14</f>
        <v>304</v>
      </c>
      <c r="AB7" s="342">
        <f>'6.CapturaDisponiblePMixta'!Z14</f>
        <v>273</v>
      </c>
      <c r="AC7" s="342">
        <f>'6.CapturaDisponiblePMixta'!AA14</f>
        <v>244</v>
      </c>
      <c r="AD7" s="342">
        <f>'6.CapturaDisponiblePMixta'!AB14</f>
        <v>214</v>
      </c>
      <c r="AE7" s="343">
        <f>'6.CapturaDisponiblePMixta'!AC14</f>
        <v>185</v>
      </c>
    </row>
    <row r="8" spans="1:42" s="316" customFormat="1" ht="15" customHeight="1" x14ac:dyDescent="0.25">
      <c r="A8" s="654"/>
      <c r="B8" s="639"/>
      <c r="C8" s="334">
        <v>8</v>
      </c>
      <c r="D8" s="329" t="s">
        <v>231</v>
      </c>
      <c r="E8" s="335" t="s">
        <v>228</v>
      </c>
      <c r="F8" s="341">
        <f>'6.CapturaDisponiblePMixta'!D18</f>
        <v>0</v>
      </c>
      <c r="G8" s="342">
        <f>'6.CapturaDisponiblePMixta'!E18</f>
        <v>0</v>
      </c>
      <c r="H8" s="342">
        <f>'6.CapturaDisponiblePMixta'!F18</f>
        <v>0</v>
      </c>
      <c r="I8" s="342">
        <f>'6.CapturaDisponiblePMixta'!G18</f>
        <v>809</v>
      </c>
      <c r="J8" s="342">
        <f>'6.CapturaDisponiblePMixta'!H18</f>
        <v>1349</v>
      </c>
      <c r="K8" s="342">
        <f>'6.CapturaDisponiblePMixta'!I18</f>
        <v>1888</v>
      </c>
      <c r="L8" s="342">
        <f>'6.CapturaDisponiblePMixta'!J18</f>
        <v>1888</v>
      </c>
      <c r="M8" s="342">
        <f>'6.CapturaDisponiblePMixta'!K18</f>
        <v>1888</v>
      </c>
      <c r="N8" s="342">
        <f>'6.CapturaDisponiblePMixta'!L18</f>
        <v>1888</v>
      </c>
      <c r="O8" s="342">
        <f>'6.CapturaDisponiblePMixta'!M18</f>
        <v>1888</v>
      </c>
      <c r="P8" s="342">
        <f>'6.CapturaDisponiblePMixta'!N18</f>
        <v>1888</v>
      </c>
      <c r="Q8" s="342">
        <f>'6.CapturaDisponiblePMixta'!O18</f>
        <v>1888</v>
      </c>
      <c r="R8" s="342">
        <f>'6.CapturaDisponiblePMixta'!P18</f>
        <v>1888</v>
      </c>
      <c r="S8" s="342">
        <f>'6.CapturaDisponiblePMixta'!Q18</f>
        <v>1888</v>
      </c>
      <c r="T8" s="342">
        <f>'6.CapturaDisponiblePMixta'!R18</f>
        <v>1888</v>
      </c>
      <c r="U8" s="342">
        <f>'6.CapturaDisponiblePMixta'!S18</f>
        <v>1888</v>
      </c>
      <c r="V8" s="342">
        <f>'6.CapturaDisponiblePMixta'!T18</f>
        <v>1888</v>
      </c>
      <c r="W8" s="342">
        <f>'6.CapturaDisponiblePMixta'!U18</f>
        <v>1888</v>
      </c>
      <c r="X8" s="342">
        <f>'6.CapturaDisponiblePMixta'!V18</f>
        <v>1888</v>
      </c>
      <c r="Y8" s="342">
        <f>'6.CapturaDisponiblePMixta'!W18</f>
        <v>1888</v>
      </c>
      <c r="Z8" s="342">
        <f>'6.CapturaDisponiblePMixta'!X18</f>
        <v>1888</v>
      </c>
      <c r="AA8" s="342">
        <f>'6.CapturaDisponiblePMixta'!Y18</f>
        <v>1888</v>
      </c>
      <c r="AB8" s="342">
        <f>'6.CapturaDisponiblePMixta'!Z18</f>
        <v>1888</v>
      </c>
      <c r="AC8" s="342">
        <f>'6.CapturaDisponiblePMixta'!AA18</f>
        <v>1888</v>
      </c>
      <c r="AD8" s="342">
        <f>'6.CapturaDisponiblePMixta'!AB18</f>
        <v>1888</v>
      </c>
      <c r="AE8" s="343">
        <f>'6.CapturaDisponiblePMixta'!AC18</f>
        <v>1888</v>
      </c>
    </row>
    <row r="9" spans="1:42" ht="15.75" customHeight="1" thickBot="1" x14ac:dyDescent="0.3">
      <c r="A9" s="654"/>
      <c r="B9" s="639"/>
      <c r="C9" s="339">
        <v>7</v>
      </c>
      <c r="D9" s="270" t="s">
        <v>70</v>
      </c>
      <c r="E9" s="340" t="s">
        <v>228</v>
      </c>
      <c r="F9" s="341">
        <f>'6.CapturaDisponiblePMixta'!D19</f>
        <v>0</v>
      </c>
      <c r="G9" s="342">
        <f>'6.CapturaDisponiblePMixta'!E19</f>
        <v>0</v>
      </c>
      <c r="H9" s="342">
        <f>'6.CapturaDisponiblePMixta'!F19</f>
        <v>0</v>
      </c>
      <c r="I9" s="342">
        <f>'6.CapturaDisponiblePMixta'!G19</f>
        <v>0</v>
      </c>
      <c r="J9" s="342">
        <f>'6.CapturaDisponiblePMixta'!H19</f>
        <v>339</v>
      </c>
      <c r="K9" s="342">
        <f>'6.CapturaDisponiblePMixta'!I19</f>
        <v>677</v>
      </c>
      <c r="L9" s="342">
        <f>'6.CapturaDisponiblePMixta'!J19</f>
        <v>1641</v>
      </c>
      <c r="M9" s="342">
        <f>'6.CapturaDisponiblePMixta'!K19</f>
        <v>2568</v>
      </c>
      <c r="N9" s="342">
        <f>'6.CapturaDisponiblePMixta'!L19</f>
        <v>2514</v>
      </c>
      <c r="O9" s="342">
        <f>'6.CapturaDisponiblePMixta'!M19</f>
        <v>2455</v>
      </c>
      <c r="P9" s="342">
        <f>'6.CapturaDisponiblePMixta'!N19</f>
        <v>2399</v>
      </c>
      <c r="Q9" s="342">
        <f>'6.CapturaDisponiblePMixta'!O19</f>
        <v>2344</v>
      </c>
      <c r="R9" s="342">
        <f>'6.CapturaDisponiblePMixta'!P19</f>
        <v>2288</v>
      </c>
      <c r="S9" s="342">
        <f>'6.CapturaDisponiblePMixta'!Q19</f>
        <v>2233</v>
      </c>
      <c r="T9" s="342">
        <f>'6.CapturaDisponiblePMixta'!R19</f>
        <v>2180</v>
      </c>
      <c r="U9" s="342">
        <f>'6.CapturaDisponiblePMixta'!S19</f>
        <v>2126</v>
      </c>
      <c r="V9" s="342">
        <f>'6.CapturaDisponiblePMixta'!T19</f>
        <v>2074</v>
      </c>
      <c r="W9" s="342">
        <f>'6.CapturaDisponiblePMixta'!U19</f>
        <v>2022</v>
      </c>
      <c r="X9" s="342">
        <f>'6.CapturaDisponiblePMixta'!V19</f>
        <v>1971</v>
      </c>
      <c r="Y9" s="342">
        <f>'6.CapturaDisponiblePMixta'!W19</f>
        <v>1920</v>
      </c>
      <c r="Z9" s="342">
        <f>'6.CapturaDisponiblePMixta'!X19</f>
        <v>1870</v>
      </c>
      <c r="AA9" s="342">
        <f>'6.CapturaDisponiblePMixta'!Y19</f>
        <v>1821</v>
      </c>
      <c r="AB9" s="342">
        <f>'6.CapturaDisponiblePMixta'!Z19</f>
        <v>1772</v>
      </c>
      <c r="AC9" s="342">
        <f>'6.CapturaDisponiblePMixta'!AA19</f>
        <v>1724</v>
      </c>
      <c r="AD9" s="342">
        <f>'6.CapturaDisponiblePMixta'!AB19</f>
        <v>1676</v>
      </c>
      <c r="AE9" s="343">
        <f>'6.CapturaDisponiblePMixta'!AC19</f>
        <v>1629</v>
      </c>
    </row>
    <row r="10" spans="1:42" s="316" customFormat="1" ht="15" customHeight="1" x14ac:dyDescent="0.25">
      <c r="A10" s="654"/>
      <c r="B10" s="639"/>
      <c r="C10" s="334">
        <v>11</v>
      </c>
      <c r="D10" s="329" t="s">
        <v>232</v>
      </c>
      <c r="E10" s="335" t="s">
        <v>228</v>
      </c>
      <c r="F10" s="341">
        <f>'6.CapturaDisponiblePMixta'!D23</f>
        <v>0</v>
      </c>
      <c r="G10" s="342">
        <f>'6.CapturaDisponiblePMixta'!E23</f>
        <v>0</v>
      </c>
      <c r="H10" s="342">
        <f>'6.CapturaDisponiblePMixta'!F23</f>
        <v>0</v>
      </c>
      <c r="I10" s="342">
        <f>'6.CapturaDisponiblePMixta'!G23</f>
        <v>323</v>
      </c>
      <c r="J10" s="342">
        <f>'6.CapturaDisponiblePMixta'!H23</f>
        <v>539</v>
      </c>
      <c r="K10" s="342">
        <f>'6.CapturaDisponiblePMixta'!I23</f>
        <v>539</v>
      </c>
      <c r="L10" s="342">
        <f>'6.CapturaDisponiblePMixta'!J23</f>
        <v>539</v>
      </c>
      <c r="M10" s="342">
        <f>'6.CapturaDisponiblePMixta'!K23</f>
        <v>539</v>
      </c>
      <c r="N10" s="342">
        <f>'6.CapturaDisponiblePMixta'!L23</f>
        <v>539</v>
      </c>
      <c r="O10" s="342">
        <f>'6.CapturaDisponiblePMixta'!M23</f>
        <v>539</v>
      </c>
      <c r="P10" s="342">
        <f>'6.CapturaDisponiblePMixta'!N23</f>
        <v>539</v>
      </c>
      <c r="Q10" s="342">
        <f>'6.CapturaDisponiblePMixta'!O23</f>
        <v>539</v>
      </c>
      <c r="R10" s="342">
        <f>'6.CapturaDisponiblePMixta'!P23</f>
        <v>539</v>
      </c>
      <c r="S10" s="342">
        <f>'6.CapturaDisponiblePMixta'!Q23</f>
        <v>539</v>
      </c>
      <c r="T10" s="342">
        <f>'6.CapturaDisponiblePMixta'!R23</f>
        <v>539</v>
      </c>
      <c r="U10" s="342">
        <f>'6.CapturaDisponiblePMixta'!S23</f>
        <v>539</v>
      </c>
      <c r="V10" s="342">
        <f>'6.CapturaDisponiblePMixta'!T23</f>
        <v>539</v>
      </c>
      <c r="W10" s="342">
        <f>'6.CapturaDisponiblePMixta'!U23</f>
        <v>539</v>
      </c>
      <c r="X10" s="342">
        <f>'6.CapturaDisponiblePMixta'!V23</f>
        <v>539</v>
      </c>
      <c r="Y10" s="342">
        <f>'6.CapturaDisponiblePMixta'!W23</f>
        <v>539</v>
      </c>
      <c r="Z10" s="342">
        <f>'6.CapturaDisponiblePMixta'!X23</f>
        <v>539</v>
      </c>
      <c r="AA10" s="342">
        <f>'6.CapturaDisponiblePMixta'!Y23</f>
        <v>539</v>
      </c>
      <c r="AB10" s="342">
        <f>'6.CapturaDisponiblePMixta'!Z23</f>
        <v>539</v>
      </c>
      <c r="AC10" s="342">
        <f>'6.CapturaDisponiblePMixta'!AA23</f>
        <v>539</v>
      </c>
      <c r="AD10" s="342">
        <f>'6.CapturaDisponiblePMixta'!AB23</f>
        <v>539</v>
      </c>
      <c r="AE10" s="343">
        <f>'6.CapturaDisponiblePMixta'!AC23</f>
        <v>539</v>
      </c>
    </row>
    <row r="11" spans="1:42" ht="15.75" customHeight="1" thickBot="1" x14ac:dyDescent="0.3">
      <c r="A11" s="654"/>
      <c r="B11" s="639"/>
      <c r="C11" s="339">
        <v>12</v>
      </c>
      <c r="D11" s="270" t="s">
        <v>233</v>
      </c>
      <c r="E11" s="340" t="s">
        <v>228</v>
      </c>
      <c r="F11" s="341">
        <f>'6.CapturaDisponiblePMixta'!D24</f>
        <v>0</v>
      </c>
      <c r="G11" s="342">
        <f>'6.CapturaDisponiblePMixta'!E24</f>
        <v>0</v>
      </c>
      <c r="H11" s="342">
        <f>'6.CapturaDisponiblePMixta'!F24</f>
        <v>0</v>
      </c>
      <c r="I11" s="342">
        <f>'6.CapturaDisponiblePMixta'!G24</f>
        <v>0</v>
      </c>
      <c r="J11" s="342">
        <f>'6.CapturaDisponiblePMixta'!H24</f>
        <v>0</v>
      </c>
      <c r="K11" s="342">
        <f>'6.CapturaDisponiblePMixta'!I24</f>
        <v>0</v>
      </c>
      <c r="L11" s="342">
        <f>'6.CapturaDisponiblePMixta'!J24</f>
        <v>0</v>
      </c>
      <c r="M11" s="342">
        <f>'6.CapturaDisponiblePMixta'!K24</f>
        <v>0</v>
      </c>
      <c r="N11" s="342">
        <f>'6.CapturaDisponiblePMixta'!L24</f>
        <v>0</v>
      </c>
      <c r="O11" s="342">
        <f>'6.CapturaDisponiblePMixta'!M24</f>
        <v>0</v>
      </c>
      <c r="P11" s="342">
        <f>'6.CapturaDisponiblePMixta'!N24</f>
        <v>0</v>
      </c>
      <c r="Q11" s="342">
        <f>'6.CapturaDisponiblePMixta'!O24</f>
        <v>0</v>
      </c>
      <c r="R11" s="342">
        <f>'6.CapturaDisponiblePMixta'!P24</f>
        <v>0</v>
      </c>
      <c r="S11" s="342">
        <f>'6.CapturaDisponiblePMixta'!Q24</f>
        <v>0</v>
      </c>
      <c r="T11" s="342">
        <f>'6.CapturaDisponiblePMixta'!R24</f>
        <v>0</v>
      </c>
      <c r="U11" s="342">
        <f>'6.CapturaDisponiblePMixta'!S24</f>
        <v>0</v>
      </c>
      <c r="V11" s="342">
        <f>'6.CapturaDisponiblePMixta'!T24</f>
        <v>0</v>
      </c>
      <c r="W11" s="342">
        <f>'6.CapturaDisponiblePMixta'!U24</f>
        <v>0</v>
      </c>
      <c r="X11" s="342">
        <f>'6.CapturaDisponiblePMixta'!V24</f>
        <v>0</v>
      </c>
      <c r="Y11" s="342">
        <f>'6.CapturaDisponiblePMixta'!W24</f>
        <v>0</v>
      </c>
      <c r="Z11" s="342">
        <f>'6.CapturaDisponiblePMixta'!X24</f>
        <v>0</v>
      </c>
      <c r="AA11" s="342">
        <f>'6.CapturaDisponiblePMixta'!Y24</f>
        <v>0</v>
      </c>
      <c r="AB11" s="342">
        <f>'6.CapturaDisponiblePMixta'!Z24</f>
        <v>0</v>
      </c>
      <c r="AC11" s="342">
        <f>'6.CapturaDisponiblePMixta'!AA24</f>
        <v>0</v>
      </c>
      <c r="AD11" s="342">
        <f>'6.CapturaDisponiblePMixta'!AB24</f>
        <v>0</v>
      </c>
      <c r="AE11" s="343">
        <f>'6.CapturaDisponiblePMixta'!AC24</f>
        <v>0</v>
      </c>
    </row>
    <row r="12" spans="1:42" s="316" customFormat="1" ht="15" customHeight="1" x14ac:dyDescent="0.25">
      <c r="A12" s="654"/>
      <c r="B12" s="639"/>
      <c r="C12" s="334">
        <v>5</v>
      </c>
      <c r="D12" s="329" t="s">
        <v>234</v>
      </c>
      <c r="E12" s="335" t="s">
        <v>228</v>
      </c>
      <c r="F12" s="341">
        <f>'6.CapturaDisponiblePMixta'!D28</f>
        <v>0</v>
      </c>
      <c r="G12" s="342">
        <f>'6.CapturaDisponiblePMixta'!E28</f>
        <v>0</v>
      </c>
      <c r="H12" s="342">
        <f>'6.CapturaDisponiblePMixta'!F28</f>
        <v>0</v>
      </c>
      <c r="I12" s="342">
        <f>'6.CapturaDisponiblePMixta'!G28</f>
        <v>896</v>
      </c>
      <c r="J12" s="342">
        <f>'6.CapturaDisponiblePMixta'!H28</f>
        <v>1494</v>
      </c>
      <c r="K12" s="342">
        <f>'6.CapturaDisponiblePMixta'!I28</f>
        <v>2091</v>
      </c>
      <c r="L12" s="342">
        <f>'6.CapturaDisponiblePMixta'!J28</f>
        <v>2091</v>
      </c>
      <c r="M12" s="342">
        <f>'6.CapturaDisponiblePMixta'!K28</f>
        <v>2091</v>
      </c>
      <c r="N12" s="342">
        <f>'6.CapturaDisponiblePMixta'!L28</f>
        <v>2091</v>
      </c>
      <c r="O12" s="342">
        <f>'6.CapturaDisponiblePMixta'!M28</f>
        <v>2091</v>
      </c>
      <c r="P12" s="342">
        <f>'6.CapturaDisponiblePMixta'!N28</f>
        <v>2091</v>
      </c>
      <c r="Q12" s="342">
        <f>'6.CapturaDisponiblePMixta'!O28</f>
        <v>2091</v>
      </c>
      <c r="R12" s="342">
        <f>'6.CapturaDisponiblePMixta'!P28</f>
        <v>2091</v>
      </c>
      <c r="S12" s="342">
        <f>'6.CapturaDisponiblePMixta'!Q28</f>
        <v>2091</v>
      </c>
      <c r="T12" s="342">
        <f>'6.CapturaDisponiblePMixta'!R28</f>
        <v>2091</v>
      </c>
      <c r="U12" s="342">
        <f>'6.CapturaDisponiblePMixta'!S28</f>
        <v>2091</v>
      </c>
      <c r="V12" s="342">
        <f>'6.CapturaDisponiblePMixta'!T28</f>
        <v>2091</v>
      </c>
      <c r="W12" s="342">
        <f>'6.CapturaDisponiblePMixta'!U28</f>
        <v>2091</v>
      </c>
      <c r="X12" s="342">
        <f>'6.CapturaDisponiblePMixta'!V28</f>
        <v>2091</v>
      </c>
      <c r="Y12" s="342">
        <f>'6.CapturaDisponiblePMixta'!W28</f>
        <v>2091</v>
      </c>
      <c r="Z12" s="342">
        <f>'6.CapturaDisponiblePMixta'!X28</f>
        <v>2091</v>
      </c>
      <c r="AA12" s="342">
        <f>'6.CapturaDisponiblePMixta'!Y28</f>
        <v>2091</v>
      </c>
      <c r="AB12" s="342">
        <f>'6.CapturaDisponiblePMixta'!Z28</f>
        <v>2091</v>
      </c>
      <c r="AC12" s="342">
        <f>'6.CapturaDisponiblePMixta'!AA28</f>
        <v>2091</v>
      </c>
      <c r="AD12" s="342">
        <f>'6.CapturaDisponiblePMixta'!AB28</f>
        <v>2091</v>
      </c>
      <c r="AE12" s="343">
        <f>'6.CapturaDisponiblePMixta'!AC28</f>
        <v>2091</v>
      </c>
    </row>
    <row r="13" spans="1:42" ht="15.75" customHeight="1" thickBot="1" x14ac:dyDescent="0.3">
      <c r="A13" s="654"/>
      <c r="B13" s="639"/>
      <c r="C13" s="339">
        <v>1</v>
      </c>
      <c r="D13" s="270" t="s">
        <v>67</v>
      </c>
      <c r="E13" s="340" t="s">
        <v>228</v>
      </c>
      <c r="F13" s="341">
        <f>'6.CapturaDisponiblePMixta'!D29</f>
        <v>0</v>
      </c>
      <c r="G13" s="342">
        <f>'6.CapturaDisponiblePMixta'!E29</f>
        <v>0</v>
      </c>
      <c r="H13" s="342">
        <f>'6.CapturaDisponiblePMixta'!F29</f>
        <v>0</v>
      </c>
      <c r="I13" s="342">
        <f>'6.CapturaDisponiblePMixta'!G29</f>
        <v>0</v>
      </c>
      <c r="J13" s="342">
        <f>'6.CapturaDisponiblePMixta'!H29</f>
        <v>1064</v>
      </c>
      <c r="K13" s="342">
        <f>'6.CapturaDisponiblePMixta'!I29</f>
        <v>2125</v>
      </c>
      <c r="L13" s="342">
        <f>'6.CapturaDisponiblePMixta'!J29</f>
        <v>5196</v>
      </c>
      <c r="M13" s="342">
        <f>'6.CapturaDisponiblePMixta'!K29</f>
        <v>8188</v>
      </c>
      <c r="N13" s="342">
        <f>'6.CapturaDisponiblePMixta'!L29</f>
        <v>8066</v>
      </c>
      <c r="O13" s="342">
        <f>'6.CapturaDisponiblePMixta'!M29</f>
        <v>7933</v>
      </c>
      <c r="P13" s="342">
        <f>'6.CapturaDisponiblePMixta'!N29</f>
        <v>7808</v>
      </c>
      <c r="Q13" s="342">
        <f>'6.CapturaDisponiblePMixta'!O29</f>
        <v>7683</v>
      </c>
      <c r="R13" s="342">
        <f>'6.CapturaDisponiblePMixta'!P29</f>
        <v>7560</v>
      </c>
      <c r="S13" s="342">
        <f>'6.CapturaDisponiblePMixta'!Q29</f>
        <v>7438</v>
      </c>
      <c r="T13" s="342">
        <f>'6.CapturaDisponiblePMixta'!R29</f>
        <v>7316</v>
      </c>
      <c r="U13" s="342">
        <f>'6.CapturaDisponiblePMixta'!S29</f>
        <v>7198</v>
      </c>
      <c r="V13" s="342">
        <f>'6.CapturaDisponiblePMixta'!T29</f>
        <v>7080</v>
      </c>
      <c r="W13" s="342">
        <f>'6.CapturaDisponiblePMixta'!U29</f>
        <v>6964</v>
      </c>
      <c r="X13" s="342">
        <f>'6.CapturaDisponiblePMixta'!V29</f>
        <v>6849</v>
      </c>
      <c r="Y13" s="342">
        <f>'6.CapturaDisponiblePMixta'!W29</f>
        <v>6736</v>
      </c>
      <c r="Z13" s="342">
        <f>'6.CapturaDisponiblePMixta'!X29</f>
        <v>6624</v>
      </c>
      <c r="AA13" s="342">
        <f>'6.CapturaDisponiblePMixta'!Y29</f>
        <v>6514</v>
      </c>
      <c r="AB13" s="342">
        <f>'6.CapturaDisponiblePMixta'!Z29</f>
        <v>6404</v>
      </c>
      <c r="AC13" s="342">
        <f>'6.CapturaDisponiblePMixta'!AA29</f>
        <v>6297</v>
      </c>
      <c r="AD13" s="342">
        <f>'6.CapturaDisponiblePMixta'!AB29</f>
        <v>6191</v>
      </c>
      <c r="AE13" s="343">
        <f>'6.CapturaDisponiblePMixta'!AC29</f>
        <v>6085</v>
      </c>
    </row>
    <row r="14" spans="1:42" s="316" customFormat="1" ht="15" customHeight="1" x14ac:dyDescent="0.25">
      <c r="A14" s="654"/>
      <c r="B14" s="639"/>
      <c r="C14" s="334">
        <v>9</v>
      </c>
      <c r="D14" s="329" t="s">
        <v>235</v>
      </c>
      <c r="E14" s="335" t="s">
        <v>228</v>
      </c>
      <c r="F14" s="341">
        <f>'6.CapturaDisponiblePMixta'!D33</f>
        <v>0</v>
      </c>
      <c r="G14" s="342">
        <f>'6.CapturaDisponiblePMixta'!E33</f>
        <v>0</v>
      </c>
      <c r="H14" s="342">
        <f>'6.CapturaDisponiblePMixta'!F33</f>
        <v>0</v>
      </c>
      <c r="I14" s="342">
        <f>'6.CapturaDisponiblePMixta'!G33</f>
        <v>323</v>
      </c>
      <c r="J14" s="342">
        <f>'6.CapturaDisponiblePMixta'!H33</f>
        <v>539</v>
      </c>
      <c r="K14" s="342">
        <f>'6.CapturaDisponiblePMixta'!I33</f>
        <v>539</v>
      </c>
      <c r="L14" s="342">
        <f>'6.CapturaDisponiblePMixta'!J33</f>
        <v>539</v>
      </c>
      <c r="M14" s="342">
        <f>'6.CapturaDisponiblePMixta'!K33</f>
        <v>539</v>
      </c>
      <c r="N14" s="342">
        <f>'6.CapturaDisponiblePMixta'!L33</f>
        <v>539</v>
      </c>
      <c r="O14" s="342">
        <f>'6.CapturaDisponiblePMixta'!M33</f>
        <v>539</v>
      </c>
      <c r="P14" s="342">
        <f>'6.CapturaDisponiblePMixta'!N33</f>
        <v>539</v>
      </c>
      <c r="Q14" s="342">
        <f>'6.CapturaDisponiblePMixta'!O33</f>
        <v>539</v>
      </c>
      <c r="R14" s="342">
        <f>'6.CapturaDisponiblePMixta'!P33</f>
        <v>539</v>
      </c>
      <c r="S14" s="342">
        <f>'6.CapturaDisponiblePMixta'!Q33</f>
        <v>539</v>
      </c>
      <c r="T14" s="342">
        <f>'6.CapturaDisponiblePMixta'!R33</f>
        <v>539</v>
      </c>
      <c r="U14" s="342">
        <f>'6.CapturaDisponiblePMixta'!S33</f>
        <v>539</v>
      </c>
      <c r="V14" s="342">
        <f>'6.CapturaDisponiblePMixta'!T33</f>
        <v>539</v>
      </c>
      <c r="W14" s="342">
        <f>'6.CapturaDisponiblePMixta'!U33</f>
        <v>539</v>
      </c>
      <c r="X14" s="342">
        <f>'6.CapturaDisponiblePMixta'!V33</f>
        <v>539</v>
      </c>
      <c r="Y14" s="342">
        <f>'6.CapturaDisponiblePMixta'!W33</f>
        <v>539</v>
      </c>
      <c r="Z14" s="342">
        <f>'6.CapturaDisponiblePMixta'!X33</f>
        <v>539</v>
      </c>
      <c r="AA14" s="342">
        <f>'6.CapturaDisponiblePMixta'!Y33</f>
        <v>539</v>
      </c>
      <c r="AB14" s="342">
        <f>'6.CapturaDisponiblePMixta'!Z33</f>
        <v>539</v>
      </c>
      <c r="AC14" s="342">
        <f>'6.CapturaDisponiblePMixta'!AA33</f>
        <v>539</v>
      </c>
      <c r="AD14" s="342">
        <f>'6.CapturaDisponiblePMixta'!AB33</f>
        <v>539</v>
      </c>
      <c r="AE14" s="343">
        <f>'6.CapturaDisponiblePMixta'!AC33</f>
        <v>539</v>
      </c>
    </row>
    <row r="15" spans="1:42" ht="15.75" customHeight="1" thickBot="1" x14ac:dyDescent="0.3">
      <c r="A15" s="654"/>
      <c r="B15" s="640"/>
      <c r="C15" s="339">
        <v>10</v>
      </c>
      <c r="D15" s="270" t="s">
        <v>236</v>
      </c>
      <c r="E15" s="340" t="s">
        <v>228</v>
      </c>
      <c r="F15" s="341">
        <f>'6.CapturaDisponiblePMixta'!D34</f>
        <v>0</v>
      </c>
      <c r="G15" s="342">
        <f>'6.CapturaDisponiblePMixta'!E34</f>
        <v>0</v>
      </c>
      <c r="H15" s="342">
        <f>'6.CapturaDisponiblePMixta'!F34</f>
        <v>0</v>
      </c>
      <c r="I15" s="342">
        <f>'6.CapturaDisponiblePMixta'!G34</f>
        <v>0</v>
      </c>
      <c r="J15" s="342">
        <f>'6.CapturaDisponiblePMixta'!H34</f>
        <v>0</v>
      </c>
      <c r="K15" s="342">
        <f>'6.CapturaDisponiblePMixta'!I34</f>
        <v>0</v>
      </c>
      <c r="L15" s="342">
        <f>'6.CapturaDisponiblePMixta'!J34</f>
        <v>0</v>
      </c>
      <c r="M15" s="342">
        <f>'6.CapturaDisponiblePMixta'!K34</f>
        <v>0</v>
      </c>
      <c r="N15" s="342">
        <f>'6.CapturaDisponiblePMixta'!L34</f>
        <v>0</v>
      </c>
      <c r="O15" s="342">
        <f>'6.CapturaDisponiblePMixta'!M34</f>
        <v>0</v>
      </c>
      <c r="P15" s="342">
        <f>'6.CapturaDisponiblePMixta'!N34</f>
        <v>0</v>
      </c>
      <c r="Q15" s="342">
        <f>'6.CapturaDisponiblePMixta'!O34</f>
        <v>0</v>
      </c>
      <c r="R15" s="342">
        <f>'6.CapturaDisponiblePMixta'!P34</f>
        <v>0</v>
      </c>
      <c r="S15" s="342">
        <f>'6.CapturaDisponiblePMixta'!Q34</f>
        <v>0</v>
      </c>
      <c r="T15" s="342">
        <f>'6.CapturaDisponiblePMixta'!R34</f>
        <v>0</v>
      </c>
      <c r="U15" s="342">
        <f>'6.CapturaDisponiblePMixta'!S34</f>
        <v>0</v>
      </c>
      <c r="V15" s="342">
        <f>'6.CapturaDisponiblePMixta'!T34</f>
        <v>0</v>
      </c>
      <c r="W15" s="342">
        <f>'6.CapturaDisponiblePMixta'!U34</f>
        <v>0</v>
      </c>
      <c r="X15" s="342">
        <f>'6.CapturaDisponiblePMixta'!V34</f>
        <v>0</v>
      </c>
      <c r="Y15" s="342">
        <f>'6.CapturaDisponiblePMixta'!W34</f>
        <v>0</v>
      </c>
      <c r="Z15" s="342">
        <f>'6.CapturaDisponiblePMixta'!X34</f>
        <v>0</v>
      </c>
      <c r="AA15" s="342">
        <f>'6.CapturaDisponiblePMixta'!Y34</f>
        <v>0</v>
      </c>
      <c r="AB15" s="342">
        <f>'6.CapturaDisponiblePMixta'!Z34</f>
        <v>0</v>
      </c>
      <c r="AC15" s="342">
        <f>'6.CapturaDisponiblePMixta'!AA34</f>
        <v>0</v>
      </c>
      <c r="AD15" s="342">
        <f>'6.CapturaDisponiblePMixta'!AB34</f>
        <v>0</v>
      </c>
      <c r="AE15" s="343">
        <f>'6.CapturaDisponiblePMixta'!AC34</f>
        <v>0</v>
      </c>
    </row>
    <row r="16" spans="1:42" ht="15" customHeight="1" x14ac:dyDescent="0.25">
      <c r="A16" s="654"/>
      <c r="B16" s="656" t="s">
        <v>237</v>
      </c>
      <c r="C16" s="344">
        <v>1</v>
      </c>
      <c r="D16" s="345" t="str">
        <f>VLOOKUP(C16,$C$4:$D$15,2,FALSE)</f>
        <v>Novillos - salidas</v>
      </c>
      <c r="E16" s="346" t="s">
        <v>238</v>
      </c>
      <c r="F16" s="347">
        <f>MIN(VLOOKUP($C$16,$C$4:$AE$15,4+F2,FALSE),'5.ParámetrosPlanta'!$B$21)</f>
        <v>0</v>
      </c>
      <c r="G16" s="348">
        <f>MIN(VLOOKUP($C$16,$C$4:$AE$15,4+G2,FALSE),'5.ParámetrosPlanta'!$B$21)</f>
        <v>0</v>
      </c>
      <c r="H16" s="348">
        <f>MIN(VLOOKUP($C$16,$C$4:$AE$15,4+H2,FALSE),'5.ParámetrosPlanta'!$B$21)</f>
        <v>0</v>
      </c>
      <c r="I16" s="348">
        <f>MIN(VLOOKUP($C$16,$C$4:$AE$15,4+I2,FALSE),'5.ParámetrosPlanta'!$B$21)</f>
        <v>0</v>
      </c>
      <c r="J16" s="348">
        <f>MIN(VLOOKUP($C$16,$C$4:$AE$15,4+J2,FALSE),'5.ParámetrosPlanta'!$B$21)</f>
        <v>1064</v>
      </c>
      <c r="K16" s="348">
        <f>MIN(VLOOKUP($C$16,$C$4:$AE$15,4+K2,FALSE),'5.ParámetrosPlanta'!$B$21)</f>
        <v>2125</v>
      </c>
      <c r="L16" s="348">
        <f>MIN(VLOOKUP($C$16,$C$4:$AE$15,4+L2,FALSE),'5.ParámetrosPlanta'!$B$21)</f>
        <v>5196</v>
      </c>
      <c r="M16" s="348">
        <f>MIN(VLOOKUP($C$16,$C$4:$AE$15,4+M2,FALSE),'5.ParámetrosPlanta'!$B$21)</f>
        <v>8188</v>
      </c>
      <c r="N16" s="348">
        <f>MIN(VLOOKUP($C$16,$C$4:$AE$15,4+N2,FALSE),'5.ParámetrosPlanta'!$B$21)</f>
        <v>8066</v>
      </c>
      <c r="O16" s="348">
        <f>MIN(VLOOKUP($C$16,$C$4:$AE$15,4+O2,FALSE),'5.ParámetrosPlanta'!$B$21)</f>
        <v>7933</v>
      </c>
      <c r="P16" s="348">
        <f>MIN(VLOOKUP($C$16,$C$4:$AE$15,4+P2,FALSE),'5.ParámetrosPlanta'!$B$21)</f>
        <v>7808</v>
      </c>
      <c r="Q16" s="348">
        <f>MIN(VLOOKUP($C$16,$C$4:$AE$15,4+Q2,FALSE),'5.ParámetrosPlanta'!$B$21)</f>
        <v>7683</v>
      </c>
      <c r="R16" s="348">
        <f>MIN(VLOOKUP($C$16,$C$4:$AE$15,4+R2,FALSE),'5.ParámetrosPlanta'!$B$21)</f>
        <v>7560</v>
      </c>
      <c r="S16" s="348">
        <f>MIN(VLOOKUP($C$16,$C$4:$AE$15,4+S2,FALSE),'5.ParámetrosPlanta'!$B$21)</f>
        <v>7438</v>
      </c>
      <c r="T16" s="348">
        <f>MIN(VLOOKUP($C$16,$C$4:$AE$15,4+T2,FALSE),'5.ParámetrosPlanta'!$B$21)</f>
        <v>7316</v>
      </c>
      <c r="U16" s="348">
        <f>MIN(VLOOKUP($C$16,$C$4:$AE$15,4+U2,FALSE),'5.ParámetrosPlanta'!$B$21)</f>
        <v>7198</v>
      </c>
      <c r="V16" s="348">
        <f>MIN(VLOOKUP($C$16,$C$4:$AE$15,4+V2,FALSE),'5.ParámetrosPlanta'!$B$21)</f>
        <v>7080</v>
      </c>
      <c r="W16" s="348">
        <f>MIN(VLOOKUP($C$16,$C$4:$AE$15,4+W2,FALSE),'5.ParámetrosPlanta'!$B$21)</f>
        <v>6964</v>
      </c>
      <c r="X16" s="348">
        <f>MIN(VLOOKUP($C$16,$C$4:$AE$15,4+X2,FALSE),'5.ParámetrosPlanta'!$B$21)</f>
        <v>6849</v>
      </c>
      <c r="Y16" s="348">
        <f>MIN(VLOOKUP($C$16,$C$4:$AE$15,4+Y2,FALSE),'5.ParámetrosPlanta'!$B$21)</f>
        <v>6736</v>
      </c>
      <c r="Z16" s="348">
        <f>MIN(VLOOKUP($C$16,$C$4:$AE$15,4+Z2,FALSE),'5.ParámetrosPlanta'!$B$21)</f>
        <v>6624</v>
      </c>
      <c r="AA16" s="348">
        <f>MIN(VLOOKUP($C$16,$C$4:$AE$15,4+AA2,FALSE),'5.ParámetrosPlanta'!$B$21)</f>
        <v>6514</v>
      </c>
      <c r="AB16" s="348">
        <f>MIN(VLOOKUP($C$16,$C$4:$AE$15,4+AB2,FALSE),'5.ParámetrosPlanta'!$B$21)</f>
        <v>6404</v>
      </c>
      <c r="AC16" s="348">
        <f>MIN(VLOOKUP($C$16,$C$4:$AE$15,4+AC2,FALSE),'5.ParámetrosPlanta'!$B$21)</f>
        <v>6297</v>
      </c>
      <c r="AD16" s="348">
        <f>MIN(VLOOKUP($C$16,$C$4:$AE$15,4+AD2,FALSE),'5.ParámetrosPlanta'!$B$21)</f>
        <v>6191</v>
      </c>
      <c r="AE16" s="349">
        <f>MIN(VLOOKUP($C$16,$C$4:$AE$15,4+AE2,FALSE),'5.ParámetrosPlanta'!$B$21)</f>
        <v>6085</v>
      </c>
    </row>
    <row r="17" spans="1:31" ht="15.75" customHeight="1" thickBot="1" x14ac:dyDescent="0.3">
      <c r="A17" s="654"/>
      <c r="B17" s="657"/>
      <c r="C17" s="350"/>
      <c r="D17" s="351"/>
      <c r="E17" s="352" t="s">
        <v>239</v>
      </c>
      <c r="F17" s="347">
        <f t="shared" ref="F17:AE17" si="0">F16</f>
        <v>0</v>
      </c>
      <c r="G17" s="348">
        <f t="shared" si="0"/>
        <v>0</v>
      </c>
      <c r="H17" s="348">
        <f t="shared" si="0"/>
        <v>0</v>
      </c>
      <c r="I17" s="348">
        <f t="shared" si="0"/>
        <v>0</v>
      </c>
      <c r="J17" s="348">
        <f t="shared" si="0"/>
        <v>1064</v>
      </c>
      <c r="K17" s="348">
        <f t="shared" si="0"/>
        <v>2125</v>
      </c>
      <c r="L17" s="348">
        <f t="shared" si="0"/>
        <v>5196</v>
      </c>
      <c r="M17" s="348">
        <f t="shared" si="0"/>
        <v>8188</v>
      </c>
      <c r="N17" s="353">
        <f t="shared" si="0"/>
        <v>8066</v>
      </c>
      <c r="O17" s="348">
        <f t="shared" si="0"/>
        <v>7933</v>
      </c>
      <c r="P17" s="348">
        <f t="shared" si="0"/>
        <v>7808</v>
      </c>
      <c r="Q17" s="348">
        <f t="shared" si="0"/>
        <v>7683</v>
      </c>
      <c r="R17" s="348">
        <f t="shared" si="0"/>
        <v>7560</v>
      </c>
      <c r="S17" s="348">
        <f t="shared" si="0"/>
        <v>7438</v>
      </c>
      <c r="T17" s="348">
        <f t="shared" si="0"/>
        <v>7316</v>
      </c>
      <c r="U17" s="348">
        <f t="shared" si="0"/>
        <v>7198</v>
      </c>
      <c r="V17" s="348">
        <f t="shared" si="0"/>
        <v>7080</v>
      </c>
      <c r="W17" s="348">
        <f t="shared" si="0"/>
        <v>6964</v>
      </c>
      <c r="X17" s="348">
        <f t="shared" si="0"/>
        <v>6849</v>
      </c>
      <c r="Y17" s="348">
        <f t="shared" si="0"/>
        <v>6736</v>
      </c>
      <c r="Z17" s="348">
        <f t="shared" si="0"/>
        <v>6624</v>
      </c>
      <c r="AA17" s="348">
        <f t="shared" si="0"/>
        <v>6514</v>
      </c>
      <c r="AB17" s="348">
        <f t="shared" si="0"/>
        <v>6404</v>
      </c>
      <c r="AC17" s="348">
        <f t="shared" si="0"/>
        <v>6297</v>
      </c>
      <c r="AD17" s="348">
        <f t="shared" si="0"/>
        <v>6191</v>
      </c>
      <c r="AE17" s="349">
        <f t="shared" si="0"/>
        <v>6085</v>
      </c>
    </row>
    <row r="18" spans="1:31" ht="15" customHeight="1" x14ac:dyDescent="0.25">
      <c r="A18" s="654"/>
      <c r="B18" s="657"/>
      <c r="C18" s="344">
        <v>2</v>
      </c>
      <c r="D18" s="345" t="str">
        <f>VLOOKUP(C18,$C$4:$D$15,2,FALSE)</f>
        <v>Vaquillas 2-3 - salidas</v>
      </c>
      <c r="E18" s="346" t="s">
        <v>238</v>
      </c>
      <c r="F18" s="347">
        <f>IF(VLOOKUP($C18,$C$4:$AE$15,4+F$2,FALSE)+F17&lt;'5.ParámetrosPlanta'!$B$21,VLOOKUP($C18,$C$4:$AE$15,4+F$2,FALSE),'5.ParámetrosPlanta'!$B$21-F17)</f>
        <v>0</v>
      </c>
      <c r="G18" s="348">
        <f>IF(VLOOKUP($C18,$C$4:$AE$15,4+G$2,FALSE)+G17&lt;'5.ParámetrosPlanta'!$B$21,VLOOKUP($C18,$C$4:$AE$15,4+G$2,FALSE),'5.ParámetrosPlanta'!$B$21-G17)</f>
        <v>0</v>
      </c>
      <c r="H18" s="348">
        <f>IF(VLOOKUP($C18,$C$4:$AE$15,4+H$2,FALSE)+H17&lt;'5.ParámetrosPlanta'!$B$21,VLOOKUP($C18,$C$4:$AE$15,4+H$2,FALSE),'5.ParámetrosPlanta'!$B$21-H17)</f>
        <v>0</v>
      </c>
      <c r="I18" s="348">
        <f>IF(VLOOKUP($C18,$C$4:$AE$15,4+I$2,FALSE)+I17&lt;'5.ParámetrosPlanta'!$B$21,VLOOKUP($C18,$C$4:$AE$15,4+I$2,FALSE),'5.ParámetrosPlanta'!$B$21-I17)</f>
        <v>0</v>
      </c>
      <c r="J18" s="348">
        <f>IF(VLOOKUP($C18,$C$4:$AE$15,4+J$2,FALSE)+J17&lt;'5.ParámetrosPlanta'!$B$21,VLOOKUP($C18,$C$4:$AE$15,4+J$2,FALSE),'5.ParámetrosPlanta'!$B$21-J17)</f>
        <v>102</v>
      </c>
      <c r="K18" s="348">
        <f>IF(VLOOKUP($C18,$C$4:$AE$15,4+K$2,FALSE)+K17&lt;'5.ParámetrosPlanta'!$B$21,VLOOKUP($C18,$C$4:$AE$15,4+K$2,FALSE),'5.ParámetrosPlanta'!$B$21-K17)</f>
        <v>205</v>
      </c>
      <c r="L18" s="348">
        <f>IF(VLOOKUP($C18,$C$4:$AE$15,4+L$2,FALSE)+L17&lt;'5.ParámetrosPlanta'!$B$21,VLOOKUP($C18,$C$4:$AE$15,4+L$2,FALSE),'5.ParámetrosPlanta'!$B$21-L17)</f>
        <v>510</v>
      </c>
      <c r="M18" s="348">
        <f>IF(VLOOKUP($C18,$C$4:$AE$15,4+M$2,FALSE)+M17&lt;'5.ParámetrosPlanta'!$B$21,VLOOKUP($C18,$C$4:$AE$15,4+M$2,FALSE),'5.ParámetrosPlanta'!$B$21-M17)</f>
        <v>764</v>
      </c>
      <c r="N18" s="348">
        <f>IF(VLOOKUP($C18,$C$4:$AE$15,4+N$2,FALSE)+N17&lt;'5.ParámetrosPlanta'!$B$21,VLOOKUP($C18,$C$4:$AE$15,4+N$2,FALSE),'5.ParámetrosPlanta'!$B$21-N17)</f>
        <v>730</v>
      </c>
      <c r="O18" s="348">
        <f>IF(VLOOKUP($C18,$C$4:$AE$15,4+O$2,FALSE)+O17&lt;'5.ParámetrosPlanta'!$B$21,VLOOKUP($C18,$C$4:$AE$15,4+O$2,FALSE),'5.ParámetrosPlanta'!$B$21-O17)</f>
        <v>697</v>
      </c>
      <c r="P18" s="348">
        <f>IF(VLOOKUP($C18,$C$4:$AE$15,4+P$2,FALSE)+P17&lt;'5.ParámetrosPlanta'!$B$21,VLOOKUP($C18,$C$4:$AE$15,4+P$2,FALSE),'5.ParámetrosPlanta'!$B$21-P17)</f>
        <v>661</v>
      </c>
      <c r="Q18" s="348">
        <f>IF(VLOOKUP($C18,$C$4:$AE$15,4+Q$2,FALSE)+Q17&lt;'5.ParámetrosPlanta'!$B$21,VLOOKUP($C18,$C$4:$AE$15,4+Q$2,FALSE),'5.ParámetrosPlanta'!$B$21-Q17)</f>
        <v>627</v>
      </c>
      <c r="R18" s="348">
        <f>IF(VLOOKUP($C18,$C$4:$AE$15,4+R$2,FALSE)+R17&lt;'5.ParámetrosPlanta'!$B$21,VLOOKUP($C18,$C$4:$AE$15,4+R$2,FALSE),'5.ParámetrosPlanta'!$B$21-R17)</f>
        <v>592</v>
      </c>
      <c r="S18" s="348">
        <f>IF(VLOOKUP($C18,$C$4:$AE$15,4+S$2,FALSE)+S17&lt;'5.ParámetrosPlanta'!$B$21,VLOOKUP($C18,$C$4:$AE$15,4+S$2,FALSE),'5.ParámetrosPlanta'!$B$21-S17)</f>
        <v>559</v>
      </c>
      <c r="T18" s="348">
        <f>IF(VLOOKUP($C18,$C$4:$AE$15,4+T$2,FALSE)+T17&lt;'5.ParámetrosPlanta'!$B$21,VLOOKUP($C18,$C$4:$AE$15,4+T$2,FALSE),'5.ParámetrosPlanta'!$B$21-T17)</f>
        <v>525</v>
      </c>
      <c r="U18" s="348">
        <f>IF(VLOOKUP($C18,$C$4:$AE$15,4+U$2,FALSE)+U17&lt;'5.ParámetrosPlanta'!$B$21,VLOOKUP($C18,$C$4:$AE$15,4+U$2,FALSE),'5.ParámetrosPlanta'!$B$21-U17)</f>
        <v>492</v>
      </c>
      <c r="V18" s="348">
        <f>IF(VLOOKUP($C18,$C$4:$AE$15,4+V$2,FALSE)+V17&lt;'5.ParámetrosPlanta'!$B$21,VLOOKUP($C18,$C$4:$AE$15,4+V$2,FALSE),'5.ParámetrosPlanta'!$B$21-V17)</f>
        <v>460</v>
      </c>
      <c r="W18" s="348">
        <f>IF(VLOOKUP($C18,$C$4:$AE$15,4+W$2,FALSE)+W17&lt;'5.ParámetrosPlanta'!$B$21,VLOOKUP($C18,$C$4:$AE$15,4+W$2,FALSE),'5.ParámetrosPlanta'!$B$21-W17)</f>
        <v>428</v>
      </c>
      <c r="X18" s="348">
        <f>IF(VLOOKUP($C18,$C$4:$AE$15,4+X$2,FALSE)+X17&lt;'5.ParámetrosPlanta'!$B$21,VLOOKUP($C18,$C$4:$AE$15,4+X$2,FALSE),'5.ParámetrosPlanta'!$B$21-X17)</f>
        <v>396</v>
      </c>
      <c r="Y18" s="348">
        <f>IF(VLOOKUP($C18,$C$4:$AE$15,4+Y$2,FALSE)+Y17&lt;'5.ParámetrosPlanta'!$B$21,VLOOKUP($C18,$C$4:$AE$15,4+Y$2,FALSE),'5.ParámetrosPlanta'!$B$21-Y17)</f>
        <v>365</v>
      </c>
      <c r="Z18" s="348">
        <f>IF(VLOOKUP($C18,$C$4:$AE$15,4+Z$2,FALSE)+Z17&lt;'5.ParámetrosPlanta'!$B$21,VLOOKUP($C18,$C$4:$AE$15,4+Z$2,FALSE),'5.ParámetrosPlanta'!$B$21-Z17)</f>
        <v>334</v>
      </c>
      <c r="AA18" s="348">
        <f>IF(VLOOKUP($C18,$C$4:$AE$15,4+AA$2,FALSE)+AA17&lt;'5.ParámetrosPlanta'!$B$21,VLOOKUP($C18,$C$4:$AE$15,4+AA$2,FALSE),'5.ParámetrosPlanta'!$B$21-AA17)</f>
        <v>304</v>
      </c>
      <c r="AB18" s="348">
        <f>IF(VLOOKUP($C18,$C$4:$AE$15,4+AB$2,FALSE)+AB17&lt;'5.ParámetrosPlanta'!$B$21,VLOOKUP($C18,$C$4:$AE$15,4+AB$2,FALSE),'5.ParámetrosPlanta'!$B$21-AB17)</f>
        <v>273</v>
      </c>
      <c r="AC18" s="348">
        <f>IF(VLOOKUP($C18,$C$4:$AE$15,4+AC$2,FALSE)+AC17&lt;'5.ParámetrosPlanta'!$B$21,VLOOKUP($C18,$C$4:$AE$15,4+AC$2,FALSE),'5.ParámetrosPlanta'!$B$21-AC17)</f>
        <v>244</v>
      </c>
      <c r="AD18" s="348">
        <f>IF(VLOOKUP($C18,$C$4:$AE$15,4+AD$2,FALSE)+AD17&lt;'5.ParámetrosPlanta'!$B$21,VLOOKUP($C18,$C$4:$AE$15,4+AD$2,FALSE),'5.ParámetrosPlanta'!$B$21-AD17)</f>
        <v>214</v>
      </c>
      <c r="AE18" s="349">
        <f>IF(VLOOKUP($C18,$C$4:$AE$15,4+AE$2,FALSE)+AE17&lt;'5.ParámetrosPlanta'!$B$21,VLOOKUP($C18,$C$4:$AE$15,4+AE$2,FALSE),'5.ParámetrosPlanta'!$B$21-AE17)</f>
        <v>185</v>
      </c>
    </row>
    <row r="19" spans="1:31" ht="15.75" customHeight="1" thickBot="1" x14ac:dyDescent="0.3">
      <c r="A19" s="654"/>
      <c r="B19" s="657"/>
      <c r="C19" s="350"/>
      <c r="D19" s="351"/>
      <c r="E19" s="352" t="s">
        <v>239</v>
      </c>
      <c r="F19" s="347">
        <f t="shared" ref="F19:AE19" si="1">F18+F17</f>
        <v>0</v>
      </c>
      <c r="G19" s="348">
        <f t="shared" si="1"/>
        <v>0</v>
      </c>
      <c r="H19" s="348">
        <f t="shared" si="1"/>
        <v>0</v>
      </c>
      <c r="I19" s="348">
        <f t="shared" si="1"/>
        <v>0</v>
      </c>
      <c r="J19" s="348">
        <f t="shared" si="1"/>
        <v>1166</v>
      </c>
      <c r="K19" s="348">
        <f t="shared" si="1"/>
        <v>2330</v>
      </c>
      <c r="L19" s="348">
        <f t="shared" si="1"/>
        <v>5706</v>
      </c>
      <c r="M19" s="348">
        <f t="shared" si="1"/>
        <v>8952</v>
      </c>
      <c r="N19" s="348">
        <f t="shared" si="1"/>
        <v>8796</v>
      </c>
      <c r="O19" s="348">
        <f t="shared" si="1"/>
        <v>8630</v>
      </c>
      <c r="P19" s="348">
        <f t="shared" si="1"/>
        <v>8469</v>
      </c>
      <c r="Q19" s="348">
        <f t="shared" si="1"/>
        <v>8310</v>
      </c>
      <c r="R19" s="348">
        <f t="shared" si="1"/>
        <v>8152</v>
      </c>
      <c r="S19" s="348">
        <f t="shared" si="1"/>
        <v>7997</v>
      </c>
      <c r="T19" s="348">
        <f t="shared" si="1"/>
        <v>7841</v>
      </c>
      <c r="U19" s="348">
        <f t="shared" si="1"/>
        <v>7690</v>
      </c>
      <c r="V19" s="348">
        <f t="shared" si="1"/>
        <v>7540</v>
      </c>
      <c r="W19" s="348">
        <f t="shared" si="1"/>
        <v>7392</v>
      </c>
      <c r="X19" s="348">
        <f t="shared" si="1"/>
        <v>7245</v>
      </c>
      <c r="Y19" s="348">
        <f t="shared" si="1"/>
        <v>7101</v>
      </c>
      <c r="Z19" s="348">
        <f t="shared" si="1"/>
        <v>6958</v>
      </c>
      <c r="AA19" s="348">
        <f t="shared" si="1"/>
        <v>6818</v>
      </c>
      <c r="AB19" s="348">
        <f t="shared" si="1"/>
        <v>6677</v>
      </c>
      <c r="AC19" s="348">
        <f t="shared" si="1"/>
        <v>6541</v>
      </c>
      <c r="AD19" s="348">
        <f t="shared" si="1"/>
        <v>6405</v>
      </c>
      <c r="AE19" s="349">
        <f t="shared" si="1"/>
        <v>6270</v>
      </c>
    </row>
    <row r="20" spans="1:31" ht="15" customHeight="1" x14ac:dyDescent="0.25">
      <c r="A20" s="654"/>
      <c r="B20" s="657"/>
      <c r="C20" s="344">
        <v>3</v>
      </c>
      <c r="D20" s="345" t="str">
        <f>VLOOKUP(C20,$C$4:$D$15,2,FALSE)</f>
        <v>Vacas - salidas</v>
      </c>
      <c r="E20" s="346" t="s">
        <v>238</v>
      </c>
      <c r="F20" s="347">
        <f>IF(VLOOKUP($C20,$C$4:$AE$15,4+F$2,FALSE)+F19&lt;'5.ParámetrosPlanta'!$B$21,VLOOKUP($C20,$C$4:$AE$15,4+F$2,FALSE),'5.ParámetrosPlanta'!$B$21-F19)</f>
        <v>0</v>
      </c>
      <c r="G20" s="348">
        <f>IF(VLOOKUP($C20,$C$4:$AE$15,4+G$2,FALSE)+G19&lt;'5.ParámetrosPlanta'!$B$21,VLOOKUP($C20,$C$4:$AE$15,4+G$2,FALSE),'5.ParámetrosPlanta'!$B$21-G19)</f>
        <v>0</v>
      </c>
      <c r="H20" s="348">
        <f>IF(VLOOKUP($C20,$C$4:$AE$15,4+H$2,FALSE)+H19&lt;'5.ParámetrosPlanta'!$B$21,VLOOKUP($C20,$C$4:$AE$15,4+H$2,FALSE),'5.ParámetrosPlanta'!$B$21-H19)</f>
        <v>0</v>
      </c>
      <c r="I20" s="348">
        <f>IF(VLOOKUP($C20,$C$4:$AE$15,4+I$2,FALSE)+I19&lt;'5.ParámetrosPlanta'!$B$21,VLOOKUP($C20,$C$4:$AE$15,4+I$2,FALSE),'5.ParámetrosPlanta'!$B$21-I19)</f>
        <v>0</v>
      </c>
      <c r="J20" s="348">
        <f>IF(VLOOKUP($C20,$C$4:$AE$15,4+J$2,FALSE)+J19&lt;'5.ParámetrosPlanta'!$B$21,VLOOKUP($C20,$C$4:$AE$15,4+J$2,FALSE),'5.ParámetrosPlanta'!$B$21-J19)</f>
        <v>147</v>
      </c>
      <c r="K20" s="348">
        <f>IF(VLOOKUP($C20,$C$4:$AE$15,4+K$2,FALSE)+K19&lt;'5.ParámetrosPlanta'!$B$21,VLOOKUP($C20,$C$4:$AE$15,4+K$2,FALSE),'5.ParámetrosPlanta'!$B$21-K19)</f>
        <v>278</v>
      </c>
      <c r="L20" s="348">
        <f>IF(VLOOKUP($C20,$C$4:$AE$15,4+L$2,FALSE)+L19&lt;'5.ParámetrosPlanta'!$B$21,VLOOKUP($C20,$C$4:$AE$15,4+L$2,FALSE),'5.ParámetrosPlanta'!$B$21-L19)</f>
        <v>660</v>
      </c>
      <c r="M20" s="348">
        <f>IF(VLOOKUP($C20,$C$4:$AE$15,4+M$2,FALSE)+M19&lt;'5.ParámetrosPlanta'!$B$21,VLOOKUP($C20,$C$4:$AE$15,4+M$2,FALSE),'5.ParámetrosPlanta'!$B$21-M19)</f>
        <v>1005</v>
      </c>
      <c r="N20" s="348">
        <f>IF(VLOOKUP($C20,$C$4:$AE$15,4+N$2,FALSE)+N19&lt;'5.ParámetrosPlanta'!$B$21,VLOOKUP($C20,$C$4:$AE$15,4+N$2,FALSE),'5.ParámetrosPlanta'!$B$21-N19)</f>
        <v>952</v>
      </c>
      <c r="O20" s="348">
        <f>IF(VLOOKUP($C20,$C$4:$AE$15,4+O$2,FALSE)+O19&lt;'5.ParámetrosPlanta'!$B$21,VLOOKUP($C20,$C$4:$AE$15,4+O$2,FALSE),'5.ParámetrosPlanta'!$B$21-O19)</f>
        <v>901</v>
      </c>
      <c r="P20" s="348">
        <f>IF(VLOOKUP($C20,$C$4:$AE$15,4+P$2,FALSE)+P19&lt;'5.ParámetrosPlanta'!$B$21,VLOOKUP($C20,$C$4:$AE$15,4+P$2,FALSE),'5.ParámetrosPlanta'!$B$21-P19)</f>
        <v>852</v>
      </c>
      <c r="Q20" s="348">
        <f>IF(VLOOKUP($C20,$C$4:$AE$15,4+Q$2,FALSE)+Q19&lt;'5.ParámetrosPlanta'!$B$21,VLOOKUP($C20,$C$4:$AE$15,4+Q$2,FALSE),'5.ParámetrosPlanta'!$B$21-Q19)</f>
        <v>801</v>
      </c>
      <c r="R20" s="348">
        <f>IF(VLOOKUP($C20,$C$4:$AE$15,4+R$2,FALSE)+R19&lt;'5.ParámetrosPlanta'!$B$21,VLOOKUP($C20,$C$4:$AE$15,4+R$2,FALSE),'5.ParámetrosPlanta'!$B$21-R19)</f>
        <v>752</v>
      </c>
      <c r="S20" s="348">
        <f>IF(VLOOKUP($C20,$C$4:$AE$15,4+S$2,FALSE)+S19&lt;'5.ParámetrosPlanta'!$B$21,VLOOKUP($C20,$C$4:$AE$15,4+S$2,FALSE),'5.ParámetrosPlanta'!$B$21-S19)</f>
        <v>704</v>
      </c>
      <c r="T20" s="348">
        <f>IF(VLOOKUP($C20,$C$4:$AE$15,4+T$2,FALSE)+T19&lt;'5.ParámetrosPlanta'!$B$21,VLOOKUP($C20,$C$4:$AE$15,4+T$2,FALSE),'5.ParámetrosPlanta'!$B$21-T19)</f>
        <v>656</v>
      </c>
      <c r="U20" s="348">
        <f>IF(VLOOKUP($C20,$C$4:$AE$15,4+U$2,FALSE)+U19&lt;'5.ParámetrosPlanta'!$B$21,VLOOKUP($C20,$C$4:$AE$15,4+U$2,FALSE),'5.ParámetrosPlanta'!$B$21-U19)</f>
        <v>608</v>
      </c>
      <c r="V20" s="348">
        <f>IF(VLOOKUP($C20,$C$4:$AE$15,4+V$2,FALSE)+V19&lt;'5.ParámetrosPlanta'!$B$21,VLOOKUP($C20,$C$4:$AE$15,4+V$2,FALSE),'5.ParámetrosPlanta'!$B$21-V19)</f>
        <v>562</v>
      </c>
      <c r="W20" s="348">
        <f>IF(VLOOKUP($C20,$C$4:$AE$15,4+W$2,FALSE)+W19&lt;'5.ParámetrosPlanta'!$B$21,VLOOKUP($C20,$C$4:$AE$15,4+W$2,FALSE),'5.ParámetrosPlanta'!$B$21-W19)</f>
        <v>516</v>
      </c>
      <c r="X20" s="348">
        <f>IF(VLOOKUP($C20,$C$4:$AE$15,4+X$2,FALSE)+X19&lt;'5.ParámetrosPlanta'!$B$21,VLOOKUP($C20,$C$4:$AE$15,4+X$2,FALSE),'5.ParámetrosPlanta'!$B$21-X19)</f>
        <v>470</v>
      </c>
      <c r="Y20" s="348">
        <f>IF(VLOOKUP($C20,$C$4:$AE$15,4+Y$2,FALSE)+Y19&lt;'5.ParámetrosPlanta'!$B$21,VLOOKUP($C20,$C$4:$AE$15,4+Y$2,FALSE),'5.ParámetrosPlanta'!$B$21-Y19)</f>
        <v>424</v>
      </c>
      <c r="Z20" s="348">
        <f>IF(VLOOKUP($C20,$C$4:$AE$15,4+Z$2,FALSE)+Z19&lt;'5.ParámetrosPlanta'!$B$21,VLOOKUP($C20,$C$4:$AE$15,4+Z$2,FALSE),'5.ParámetrosPlanta'!$B$21-Z19)</f>
        <v>380</v>
      </c>
      <c r="AA20" s="348">
        <f>IF(VLOOKUP($C20,$C$4:$AE$15,4+AA$2,FALSE)+AA19&lt;'5.ParámetrosPlanta'!$B$21,VLOOKUP($C20,$C$4:$AE$15,4+AA$2,FALSE),'5.ParámetrosPlanta'!$B$21-AA19)</f>
        <v>336</v>
      </c>
      <c r="AB20" s="348">
        <f>IF(VLOOKUP($C20,$C$4:$AE$15,4+AB$2,FALSE)+AB19&lt;'5.ParámetrosPlanta'!$B$21,VLOOKUP($C20,$C$4:$AE$15,4+AB$2,FALSE),'5.ParámetrosPlanta'!$B$21-AB19)</f>
        <v>292</v>
      </c>
      <c r="AC20" s="348">
        <f>IF(VLOOKUP($C20,$C$4:$AE$15,4+AC$2,FALSE)+AC19&lt;'5.ParámetrosPlanta'!$B$21,VLOOKUP($C20,$C$4:$AE$15,4+AC$2,FALSE),'5.ParámetrosPlanta'!$B$21-AC19)</f>
        <v>249</v>
      </c>
      <c r="AD20" s="348">
        <f>IF(VLOOKUP($C20,$C$4:$AE$15,4+AD$2,FALSE)+AD19&lt;'5.ParámetrosPlanta'!$B$21,VLOOKUP($C20,$C$4:$AE$15,4+AD$2,FALSE),'5.ParámetrosPlanta'!$B$21-AD19)</f>
        <v>208</v>
      </c>
      <c r="AE20" s="349">
        <f>IF(VLOOKUP($C20,$C$4:$AE$15,4+AE$2,FALSE)+AE19&lt;'5.ParámetrosPlanta'!$B$21,VLOOKUP($C20,$C$4:$AE$15,4+AE$2,FALSE),'5.ParámetrosPlanta'!$B$21-AE19)</f>
        <v>165</v>
      </c>
    </row>
    <row r="21" spans="1:31" ht="15.75" customHeight="1" thickBot="1" x14ac:dyDescent="0.3">
      <c r="A21" s="654"/>
      <c r="B21" s="657"/>
      <c r="C21" s="350"/>
      <c r="D21" s="351"/>
      <c r="E21" s="352" t="s">
        <v>239</v>
      </c>
      <c r="F21" s="347">
        <f t="shared" ref="F21:AE21" si="2">F20+F19</f>
        <v>0</v>
      </c>
      <c r="G21" s="348">
        <f t="shared" si="2"/>
        <v>0</v>
      </c>
      <c r="H21" s="348">
        <f t="shared" si="2"/>
        <v>0</v>
      </c>
      <c r="I21" s="348">
        <f t="shared" si="2"/>
        <v>0</v>
      </c>
      <c r="J21" s="348">
        <f t="shared" si="2"/>
        <v>1313</v>
      </c>
      <c r="K21" s="348">
        <f t="shared" si="2"/>
        <v>2608</v>
      </c>
      <c r="L21" s="348">
        <f t="shared" si="2"/>
        <v>6366</v>
      </c>
      <c r="M21" s="348">
        <f t="shared" si="2"/>
        <v>9957</v>
      </c>
      <c r="N21" s="348">
        <f t="shared" si="2"/>
        <v>9748</v>
      </c>
      <c r="O21" s="348">
        <f t="shared" si="2"/>
        <v>9531</v>
      </c>
      <c r="P21" s="348">
        <f t="shared" si="2"/>
        <v>9321</v>
      </c>
      <c r="Q21" s="348">
        <f t="shared" si="2"/>
        <v>9111</v>
      </c>
      <c r="R21" s="348">
        <f t="shared" si="2"/>
        <v>8904</v>
      </c>
      <c r="S21" s="348">
        <f t="shared" si="2"/>
        <v>8701</v>
      </c>
      <c r="T21" s="348">
        <f t="shared" si="2"/>
        <v>8497</v>
      </c>
      <c r="U21" s="348">
        <f t="shared" si="2"/>
        <v>8298</v>
      </c>
      <c r="V21" s="348">
        <f t="shared" si="2"/>
        <v>8102</v>
      </c>
      <c r="W21" s="348">
        <f t="shared" si="2"/>
        <v>7908</v>
      </c>
      <c r="X21" s="348">
        <f t="shared" si="2"/>
        <v>7715</v>
      </c>
      <c r="Y21" s="348">
        <f t="shared" si="2"/>
        <v>7525</v>
      </c>
      <c r="Z21" s="348">
        <f t="shared" si="2"/>
        <v>7338</v>
      </c>
      <c r="AA21" s="348">
        <f t="shared" si="2"/>
        <v>7154</v>
      </c>
      <c r="AB21" s="348">
        <f t="shared" si="2"/>
        <v>6969</v>
      </c>
      <c r="AC21" s="348">
        <f t="shared" si="2"/>
        <v>6790</v>
      </c>
      <c r="AD21" s="348">
        <f t="shared" si="2"/>
        <v>6613</v>
      </c>
      <c r="AE21" s="349">
        <f t="shared" si="2"/>
        <v>6435</v>
      </c>
    </row>
    <row r="22" spans="1:31" ht="15" customHeight="1" x14ac:dyDescent="0.25">
      <c r="A22" s="654"/>
      <c r="B22" s="657"/>
      <c r="C22" s="344">
        <v>4</v>
      </c>
      <c r="D22" s="345" t="str">
        <f>VLOOKUP(C22,$C$4:$D$15,2,FALSE)</f>
        <v>Vaquillas 2-3 - faena</v>
      </c>
      <c r="E22" s="346" t="s">
        <v>238</v>
      </c>
      <c r="F22" s="347">
        <f>IF(VLOOKUP($C22,$C$4:$AE$15,4+F$2,FALSE)+F21&lt;'5.ParámetrosPlanta'!$B$21,VLOOKUP($C22,$C$4:$AE$15,4+F$2,FALSE),'5.ParámetrosPlanta'!$B$21-F21)</f>
        <v>0</v>
      </c>
      <c r="G22" s="348">
        <f>IF(VLOOKUP($C22,$C$4:$AE$15,4+G$2,FALSE)+G21&lt;'5.ParámetrosPlanta'!$B$21,VLOOKUP($C22,$C$4:$AE$15,4+G$2,FALSE),'5.ParámetrosPlanta'!$B$21-G21)</f>
        <v>0</v>
      </c>
      <c r="H22" s="348">
        <f>IF(VLOOKUP($C22,$C$4:$AE$15,4+H$2,FALSE)+H21&lt;'5.ParámetrosPlanta'!$B$21,VLOOKUP($C22,$C$4:$AE$15,4+H$2,FALSE),'5.ParámetrosPlanta'!$B$21-H21)</f>
        <v>0</v>
      </c>
      <c r="I22" s="348">
        <f>IF(VLOOKUP($C22,$C$4:$AE$15,4+I$2,FALSE)+I21&lt;'5.ParámetrosPlanta'!$B$21,VLOOKUP($C22,$C$4:$AE$15,4+I$2,FALSE),'5.ParámetrosPlanta'!$B$21-I21)</f>
        <v>809</v>
      </c>
      <c r="J22" s="348">
        <f>IF(VLOOKUP($C22,$C$4:$AE$15,4+J$2,FALSE)+J21&lt;'5.ParámetrosPlanta'!$B$21,VLOOKUP($C22,$C$4:$AE$15,4+J$2,FALSE),'5.ParámetrosPlanta'!$B$21-J21)</f>
        <v>1349</v>
      </c>
      <c r="K22" s="348">
        <f>IF(VLOOKUP($C22,$C$4:$AE$15,4+K$2,FALSE)+K21&lt;'5.ParámetrosPlanta'!$B$21,VLOOKUP($C22,$C$4:$AE$15,4+K$2,FALSE),'5.ParámetrosPlanta'!$B$21-K21)</f>
        <v>1888</v>
      </c>
      <c r="L22" s="348">
        <f>IF(VLOOKUP($C22,$C$4:$AE$15,4+L$2,FALSE)+L21&lt;'5.ParámetrosPlanta'!$B$21,VLOOKUP($C22,$C$4:$AE$15,4+L$2,FALSE),'5.ParámetrosPlanta'!$B$21-L21)</f>
        <v>1888</v>
      </c>
      <c r="M22" s="348">
        <f>IF(VLOOKUP($C22,$C$4:$AE$15,4+M$2,FALSE)+M21&lt;'5.ParámetrosPlanta'!$B$21,VLOOKUP($C22,$C$4:$AE$15,4+M$2,FALSE),'5.ParámetrosPlanta'!$B$21-M21)</f>
        <v>1888</v>
      </c>
      <c r="N22" s="348">
        <f>IF(VLOOKUP($C22,$C$4:$AE$15,4+N$2,FALSE)+N21&lt;'5.ParámetrosPlanta'!$B$21,VLOOKUP($C22,$C$4:$AE$15,4+N$2,FALSE),'5.ParámetrosPlanta'!$B$21-N21)</f>
        <v>1888</v>
      </c>
      <c r="O22" s="348">
        <f>IF(VLOOKUP($C22,$C$4:$AE$15,4+O$2,FALSE)+O21&lt;'5.ParámetrosPlanta'!$B$21,VLOOKUP($C22,$C$4:$AE$15,4+O$2,FALSE),'5.ParámetrosPlanta'!$B$21-O21)</f>
        <v>1888</v>
      </c>
      <c r="P22" s="348">
        <f>IF(VLOOKUP($C22,$C$4:$AE$15,4+P$2,FALSE)+P21&lt;'5.ParámetrosPlanta'!$B$21,VLOOKUP($C22,$C$4:$AE$15,4+P$2,FALSE),'5.ParámetrosPlanta'!$B$21-P21)</f>
        <v>1888</v>
      </c>
      <c r="Q22" s="348">
        <f>IF(VLOOKUP($C22,$C$4:$AE$15,4+Q$2,FALSE)+Q21&lt;'5.ParámetrosPlanta'!$B$21,VLOOKUP($C22,$C$4:$AE$15,4+Q$2,FALSE),'5.ParámetrosPlanta'!$B$21-Q21)</f>
        <v>1888</v>
      </c>
      <c r="R22" s="348">
        <f>IF(VLOOKUP($C22,$C$4:$AE$15,4+R$2,FALSE)+R21&lt;'5.ParámetrosPlanta'!$B$21,VLOOKUP($C22,$C$4:$AE$15,4+R$2,FALSE),'5.ParámetrosPlanta'!$B$21-R21)</f>
        <v>1888</v>
      </c>
      <c r="S22" s="348">
        <f>IF(VLOOKUP($C22,$C$4:$AE$15,4+S$2,FALSE)+S21&lt;'5.ParámetrosPlanta'!$B$21,VLOOKUP($C22,$C$4:$AE$15,4+S$2,FALSE),'5.ParámetrosPlanta'!$B$21-S21)</f>
        <v>1888</v>
      </c>
      <c r="T22" s="348">
        <f>IF(VLOOKUP($C22,$C$4:$AE$15,4+T$2,FALSE)+T21&lt;'5.ParámetrosPlanta'!$B$21,VLOOKUP($C22,$C$4:$AE$15,4+T$2,FALSE),'5.ParámetrosPlanta'!$B$21-T21)</f>
        <v>1888</v>
      </c>
      <c r="U22" s="348">
        <f>IF(VLOOKUP($C22,$C$4:$AE$15,4+U$2,FALSE)+U21&lt;'5.ParámetrosPlanta'!$B$21,VLOOKUP($C22,$C$4:$AE$15,4+U$2,FALSE),'5.ParámetrosPlanta'!$B$21-U21)</f>
        <v>1888</v>
      </c>
      <c r="V22" s="348">
        <f>IF(VLOOKUP($C22,$C$4:$AE$15,4+V$2,FALSE)+V21&lt;'5.ParámetrosPlanta'!$B$21,VLOOKUP($C22,$C$4:$AE$15,4+V$2,FALSE),'5.ParámetrosPlanta'!$B$21-V21)</f>
        <v>1888</v>
      </c>
      <c r="W22" s="348">
        <f>IF(VLOOKUP($C22,$C$4:$AE$15,4+W$2,FALSE)+W21&lt;'5.ParámetrosPlanta'!$B$21,VLOOKUP($C22,$C$4:$AE$15,4+W$2,FALSE),'5.ParámetrosPlanta'!$B$21-W21)</f>
        <v>1888</v>
      </c>
      <c r="X22" s="348">
        <f>IF(VLOOKUP($C22,$C$4:$AE$15,4+X$2,FALSE)+X21&lt;'5.ParámetrosPlanta'!$B$21,VLOOKUP($C22,$C$4:$AE$15,4+X$2,FALSE),'5.ParámetrosPlanta'!$B$21-X21)</f>
        <v>1888</v>
      </c>
      <c r="Y22" s="348">
        <f>IF(VLOOKUP($C22,$C$4:$AE$15,4+Y$2,FALSE)+Y21&lt;'5.ParámetrosPlanta'!$B$21,VLOOKUP($C22,$C$4:$AE$15,4+Y$2,FALSE),'5.ParámetrosPlanta'!$B$21-Y21)</f>
        <v>1888</v>
      </c>
      <c r="Z22" s="348">
        <f>IF(VLOOKUP($C22,$C$4:$AE$15,4+Z$2,FALSE)+Z21&lt;'5.ParámetrosPlanta'!$B$21,VLOOKUP($C22,$C$4:$AE$15,4+Z$2,FALSE),'5.ParámetrosPlanta'!$B$21-Z21)</f>
        <v>1888</v>
      </c>
      <c r="AA22" s="348">
        <f>IF(VLOOKUP($C22,$C$4:$AE$15,4+AA$2,FALSE)+AA21&lt;'5.ParámetrosPlanta'!$B$21,VLOOKUP($C22,$C$4:$AE$15,4+AA$2,FALSE),'5.ParámetrosPlanta'!$B$21-AA21)</f>
        <v>1888</v>
      </c>
      <c r="AB22" s="348">
        <f>IF(VLOOKUP($C22,$C$4:$AE$15,4+AB$2,FALSE)+AB21&lt;'5.ParámetrosPlanta'!$B$21,VLOOKUP($C22,$C$4:$AE$15,4+AB$2,FALSE),'5.ParámetrosPlanta'!$B$21-AB21)</f>
        <v>1888</v>
      </c>
      <c r="AC22" s="348">
        <f>IF(VLOOKUP($C22,$C$4:$AE$15,4+AC$2,FALSE)+AC21&lt;'5.ParámetrosPlanta'!$B$21,VLOOKUP($C22,$C$4:$AE$15,4+AC$2,FALSE),'5.ParámetrosPlanta'!$B$21-AC21)</f>
        <v>1888</v>
      </c>
      <c r="AD22" s="348">
        <f>IF(VLOOKUP($C22,$C$4:$AE$15,4+AD$2,FALSE)+AD21&lt;'5.ParámetrosPlanta'!$B$21,VLOOKUP($C22,$C$4:$AE$15,4+AD$2,FALSE),'5.ParámetrosPlanta'!$B$21-AD21)</f>
        <v>1888</v>
      </c>
      <c r="AE22" s="349">
        <f>IF(VLOOKUP($C22,$C$4:$AE$15,4+AE$2,FALSE)+AE21&lt;'5.ParámetrosPlanta'!$B$21,VLOOKUP($C22,$C$4:$AE$15,4+AE$2,FALSE),'5.ParámetrosPlanta'!$B$21-AE21)</f>
        <v>1888</v>
      </c>
    </row>
    <row r="23" spans="1:31" ht="15.75" customHeight="1" thickBot="1" x14ac:dyDescent="0.3">
      <c r="A23" s="654"/>
      <c r="B23" s="657"/>
      <c r="C23" s="350"/>
      <c r="D23" s="351"/>
      <c r="E23" s="352" t="s">
        <v>239</v>
      </c>
      <c r="F23" s="347">
        <f t="shared" ref="F23:AE23" si="3">F22+F21</f>
        <v>0</v>
      </c>
      <c r="G23" s="348">
        <f t="shared" si="3"/>
        <v>0</v>
      </c>
      <c r="H23" s="348">
        <f t="shared" si="3"/>
        <v>0</v>
      </c>
      <c r="I23" s="348">
        <f t="shared" si="3"/>
        <v>809</v>
      </c>
      <c r="J23" s="348">
        <f t="shared" si="3"/>
        <v>2662</v>
      </c>
      <c r="K23" s="348">
        <f t="shared" si="3"/>
        <v>4496</v>
      </c>
      <c r="L23" s="348">
        <f t="shared" si="3"/>
        <v>8254</v>
      </c>
      <c r="M23" s="348">
        <f t="shared" si="3"/>
        <v>11845</v>
      </c>
      <c r="N23" s="348">
        <f t="shared" si="3"/>
        <v>11636</v>
      </c>
      <c r="O23" s="348">
        <f t="shared" si="3"/>
        <v>11419</v>
      </c>
      <c r="P23" s="348">
        <f t="shared" si="3"/>
        <v>11209</v>
      </c>
      <c r="Q23" s="348">
        <f t="shared" si="3"/>
        <v>10999</v>
      </c>
      <c r="R23" s="348">
        <f t="shared" si="3"/>
        <v>10792</v>
      </c>
      <c r="S23" s="348">
        <f t="shared" si="3"/>
        <v>10589</v>
      </c>
      <c r="T23" s="348">
        <f t="shared" si="3"/>
        <v>10385</v>
      </c>
      <c r="U23" s="348">
        <f t="shared" si="3"/>
        <v>10186</v>
      </c>
      <c r="V23" s="348">
        <f t="shared" si="3"/>
        <v>9990</v>
      </c>
      <c r="W23" s="348">
        <f t="shared" si="3"/>
        <v>9796</v>
      </c>
      <c r="X23" s="348">
        <f t="shared" si="3"/>
        <v>9603</v>
      </c>
      <c r="Y23" s="348">
        <f t="shared" si="3"/>
        <v>9413</v>
      </c>
      <c r="Z23" s="348">
        <f t="shared" si="3"/>
        <v>9226</v>
      </c>
      <c r="AA23" s="348">
        <f t="shared" si="3"/>
        <v>9042</v>
      </c>
      <c r="AB23" s="348">
        <f t="shared" si="3"/>
        <v>8857</v>
      </c>
      <c r="AC23" s="348">
        <f t="shared" si="3"/>
        <v>8678</v>
      </c>
      <c r="AD23" s="348">
        <f t="shared" si="3"/>
        <v>8501</v>
      </c>
      <c r="AE23" s="349">
        <f t="shared" si="3"/>
        <v>8323</v>
      </c>
    </row>
    <row r="24" spans="1:31" ht="15" customHeight="1" x14ac:dyDescent="0.25">
      <c r="A24" s="654"/>
      <c r="B24" s="657"/>
      <c r="C24" s="344">
        <v>5</v>
      </c>
      <c r="D24" s="345" t="str">
        <f>VLOOKUP(C24,$C$4:$D$15,2,FALSE)</f>
        <v>Novillos - faena</v>
      </c>
      <c r="E24" s="346" t="s">
        <v>238</v>
      </c>
      <c r="F24" s="347">
        <f>IF(VLOOKUP($C24,$C$4:$AE$15,4+F$2,FALSE)+F23&lt;'5.ParámetrosPlanta'!$B$21,VLOOKUP($C24,$C$4:$AE$15,4+F$2,FALSE),'5.ParámetrosPlanta'!$B$21-F23)</f>
        <v>0</v>
      </c>
      <c r="G24" s="348">
        <f>IF(VLOOKUP($C24,$C$4:$AE$15,4+G$2,FALSE)+G23&lt;'5.ParámetrosPlanta'!$B$21,VLOOKUP($C24,$C$4:$AE$15,4+G$2,FALSE),'5.ParámetrosPlanta'!$B$21-G23)</f>
        <v>0</v>
      </c>
      <c r="H24" s="348">
        <f>IF(VLOOKUP($C24,$C$4:$AE$15,4+H$2,FALSE)+H23&lt;'5.ParámetrosPlanta'!$B$21,VLOOKUP($C24,$C$4:$AE$15,4+H$2,FALSE),'5.ParámetrosPlanta'!$B$21-H23)</f>
        <v>0</v>
      </c>
      <c r="I24" s="348">
        <f>IF(VLOOKUP($C24,$C$4:$AE$15,4+I$2,FALSE)+I23&lt;'5.ParámetrosPlanta'!$B$21,VLOOKUP($C24,$C$4:$AE$15,4+I$2,FALSE),'5.ParámetrosPlanta'!$B$21-I23)</f>
        <v>896</v>
      </c>
      <c r="J24" s="348">
        <f>IF(VLOOKUP($C24,$C$4:$AE$15,4+J$2,FALSE)+J23&lt;'5.ParámetrosPlanta'!$B$21,VLOOKUP($C24,$C$4:$AE$15,4+J$2,FALSE),'5.ParámetrosPlanta'!$B$21-J23)</f>
        <v>1494</v>
      </c>
      <c r="K24" s="348">
        <f>IF(VLOOKUP($C24,$C$4:$AE$15,4+K$2,FALSE)+K23&lt;'5.ParámetrosPlanta'!$B$21,VLOOKUP($C24,$C$4:$AE$15,4+K$2,FALSE),'5.ParámetrosPlanta'!$B$21-K23)</f>
        <v>2091</v>
      </c>
      <c r="L24" s="348">
        <f>IF(VLOOKUP($C24,$C$4:$AE$15,4+L$2,FALSE)+L23&lt;'5.ParámetrosPlanta'!$B$21,VLOOKUP($C24,$C$4:$AE$15,4+L$2,FALSE),'5.ParámetrosPlanta'!$B$21-L23)</f>
        <v>2091</v>
      </c>
      <c r="M24" s="348">
        <f>IF(VLOOKUP($C24,$C$4:$AE$15,4+M$2,FALSE)+M23&lt;'5.ParámetrosPlanta'!$B$21,VLOOKUP($C24,$C$4:$AE$15,4+M$2,FALSE),'5.ParámetrosPlanta'!$B$21-M23)</f>
        <v>2091</v>
      </c>
      <c r="N24" s="348">
        <f>IF(VLOOKUP($C24,$C$4:$AE$15,4+N$2,FALSE)+N23&lt;'5.ParámetrosPlanta'!$B$21,VLOOKUP($C24,$C$4:$AE$15,4+N$2,FALSE),'5.ParámetrosPlanta'!$B$21-N23)</f>
        <v>2091</v>
      </c>
      <c r="O24" s="348">
        <f>IF(VLOOKUP($C24,$C$4:$AE$15,4+O$2,FALSE)+O23&lt;'5.ParámetrosPlanta'!$B$21,VLOOKUP($C24,$C$4:$AE$15,4+O$2,FALSE),'5.ParámetrosPlanta'!$B$21-O23)</f>
        <v>2091</v>
      </c>
      <c r="P24" s="348">
        <f>IF(VLOOKUP($C24,$C$4:$AE$15,4+P$2,FALSE)+P23&lt;'5.ParámetrosPlanta'!$B$21,VLOOKUP($C24,$C$4:$AE$15,4+P$2,FALSE),'5.ParámetrosPlanta'!$B$21-P23)</f>
        <v>2091</v>
      </c>
      <c r="Q24" s="348">
        <f>IF(VLOOKUP($C24,$C$4:$AE$15,4+Q$2,FALSE)+Q23&lt;'5.ParámetrosPlanta'!$B$21,VLOOKUP($C24,$C$4:$AE$15,4+Q$2,FALSE),'5.ParámetrosPlanta'!$B$21-Q23)</f>
        <v>2091</v>
      </c>
      <c r="R24" s="348">
        <f>IF(VLOOKUP($C24,$C$4:$AE$15,4+R$2,FALSE)+R23&lt;'5.ParámetrosPlanta'!$B$21,VLOOKUP($C24,$C$4:$AE$15,4+R$2,FALSE),'5.ParámetrosPlanta'!$B$21-R23)</f>
        <v>2091</v>
      </c>
      <c r="S24" s="348">
        <f>IF(VLOOKUP($C24,$C$4:$AE$15,4+S$2,FALSE)+S23&lt;'5.ParámetrosPlanta'!$B$21,VLOOKUP($C24,$C$4:$AE$15,4+S$2,FALSE),'5.ParámetrosPlanta'!$B$21-S23)</f>
        <v>2091</v>
      </c>
      <c r="T24" s="348">
        <f>IF(VLOOKUP($C24,$C$4:$AE$15,4+T$2,FALSE)+T23&lt;'5.ParámetrosPlanta'!$B$21,VLOOKUP($C24,$C$4:$AE$15,4+T$2,FALSE),'5.ParámetrosPlanta'!$B$21-T23)</f>
        <v>2091</v>
      </c>
      <c r="U24" s="348">
        <f>IF(VLOOKUP($C24,$C$4:$AE$15,4+U$2,FALSE)+U23&lt;'5.ParámetrosPlanta'!$B$21,VLOOKUP($C24,$C$4:$AE$15,4+U$2,FALSE),'5.ParámetrosPlanta'!$B$21-U23)</f>
        <v>2091</v>
      </c>
      <c r="V24" s="348">
        <f>IF(VLOOKUP($C24,$C$4:$AE$15,4+V$2,FALSE)+V23&lt;'5.ParámetrosPlanta'!$B$21,VLOOKUP($C24,$C$4:$AE$15,4+V$2,FALSE),'5.ParámetrosPlanta'!$B$21-V23)</f>
        <v>2091</v>
      </c>
      <c r="W24" s="348">
        <f>IF(VLOOKUP($C24,$C$4:$AE$15,4+W$2,FALSE)+W23&lt;'5.ParámetrosPlanta'!$B$21,VLOOKUP($C24,$C$4:$AE$15,4+W$2,FALSE),'5.ParámetrosPlanta'!$B$21-W23)</f>
        <v>2091</v>
      </c>
      <c r="X24" s="348">
        <f>IF(VLOOKUP($C24,$C$4:$AE$15,4+X$2,FALSE)+X23&lt;'5.ParámetrosPlanta'!$B$21,VLOOKUP($C24,$C$4:$AE$15,4+X$2,FALSE),'5.ParámetrosPlanta'!$B$21-X23)</f>
        <v>2091</v>
      </c>
      <c r="Y24" s="348">
        <f>IF(VLOOKUP($C24,$C$4:$AE$15,4+Y$2,FALSE)+Y23&lt;'5.ParámetrosPlanta'!$B$21,VLOOKUP($C24,$C$4:$AE$15,4+Y$2,FALSE),'5.ParámetrosPlanta'!$B$21-Y23)</f>
        <v>2091</v>
      </c>
      <c r="Z24" s="348">
        <f>IF(VLOOKUP($C24,$C$4:$AE$15,4+Z$2,FALSE)+Z23&lt;'5.ParámetrosPlanta'!$B$21,VLOOKUP($C24,$C$4:$AE$15,4+Z$2,FALSE),'5.ParámetrosPlanta'!$B$21-Z23)</f>
        <v>2091</v>
      </c>
      <c r="AA24" s="348">
        <f>IF(VLOOKUP($C24,$C$4:$AE$15,4+AA$2,FALSE)+AA23&lt;'5.ParámetrosPlanta'!$B$21,VLOOKUP($C24,$C$4:$AE$15,4+AA$2,FALSE),'5.ParámetrosPlanta'!$B$21-AA23)</f>
        <v>2091</v>
      </c>
      <c r="AB24" s="348">
        <f>IF(VLOOKUP($C24,$C$4:$AE$15,4+AB$2,FALSE)+AB23&lt;'5.ParámetrosPlanta'!$B$21,VLOOKUP($C24,$C$4:$AE$15,4+AB$2,FALSE),'5.ParámetrosPlanta'!$B$21-AB23)</f>
        <v>2091</v>
      </c>
      <c r="AC24" s="348">
        <f>IF(VLOOKUP($C24,$C$4:$AE$15,4+AC$2,FALSE)+AC23&lt;'5.ParámetrosPlanta'!$B$21,VLOOKUP($C24,$C$4:$AE$15,4+AC$2,FALSE),'5.ParámetrosPlanta'!$B$21-AC23)</f>
        <v>2091</v>
      </c>
      <c r="AD24" s="348">
        <f>IF(VLOOKUP($C24,$C$4:$AE$15,4+AD$2,FALSE)+AD23&lt;'5.ParámetrosPlanta'!$B$21,VLOOKUP($C24,$C$4:$AE$15,4+AD$2,FALSE),'5.ParámetrosPlanta'!$B$21-AD23)</f>
        <v>2091</v>
      </c>
      <c r="AE24" s="349">
        <f>IF(VLOOKUP($C24,$C$4:$AE$15,4+AE$2,FALSE)+AE23&lt;'5.ParámetrosPlanta'!$B$21,VLOOKUP($C24,$C$4:$AE$15,4+AE$2,FALSE),'5.ParámetrosPlanta'!$B$21-AE23)</f>
        <v>2091</v>
      </c>
    </row>
    <row r="25" spans="1:31" ht="15.75" customHeight="1" thickBot="1" x14ac:dyDescent="0.3">
      <c r="A25" s="654"/>
      <c r="B25" s="657"/>
      <c r="C25" s="350"/>
      <c r="D25" s="351"/>
      <c r="E25" s="352" t="s">
        <v>239</v>
      </c>
      <c r="F25" s="347">
        <f t="shared" ref="F25:AE25" si="4">F24+F23</f>
        <v>0</v>
      </c>
      <c r="G25" s="348">
        <f t="shared" si="4"/>
        <v>0</v>
      </c>
      <c r="H25" s="348">
        <f t="shared" si="4"/>
        <v>0</v>
      </c>
      <c r="I25" s="348">
        <f t="shared" si="4"/>
        <v>1705</v>
      </c>
      <c r="J25" s="348">
        <f t="shared" si="4"/>
        <v>4156</v>
      </c>
      <c r="K25" s="348">
        <f t="shared" si="4"/>
        <v>6587</v>
      </c>
      <c r="L25" s="348">
        <f t="shared" si="4"/>
        <v>10345</v>
      </c>
      <c r="M25" s="348">
        <f t="shared" si="4"/>
        <v>13936</v>
      </c>
      <c r="N25" s="348">
        <f t="shared" si="4"/>
        <v>13727</v>
      </c>
      <c r="O25" s="348">
        <f t="shared" si="4"/>
        <v>13510</v>
      </c>
      <c r="P25" s="348">
        <f t="shared" si="4"/>
        <v>13300</v>
      </c>
      <c r="Q25" s="348">
        <f t="shared" si="4"/>
        <v>13090</v>
      </c>
      <c r="R25" s="348">
        <f t="shared" si="4"/>
        <v>12883</v>
      </c>
      <c r="S25" s="348">
        <f t="shared" si="4"/>
        <v>12680</v>
      </c>
      <c r="T25" s="348">
        <f t="shared" si="4"/>
        <v>12476</v>
      </c>
      <c r="U25" s="348">
        <f t="shared" si="4"/>
        <v>12277</v>
      </c>
      <c r="V25" s="348">
        <f t="shared" si="4"/>
        <v>12081</v>
      </c>
      <c r="W25" s="348">
        <f t="shared" si="4"/>
        <v>11887</v>
      </c>
      <c r="X25" s="348">
        <f t="shared" si="4"/>
        <v>11694</v>
      </c>
      <c r="Y25" s="348">
        <f t="shared" si="4"/>
        <v>11504</v>
      </c>
      <c r="Z25" s="348">
        <f t="shared" si="4"/>
        <v>11317</v>
      </c>
      <c r="AA25" s="348">
        <f t="shared" si="4"/>
        <v>11133</v>
      </c>
      <c r="AB25" s="348">
        <f t="shared" si="4"/>
        <v>10948</v>
      </c>
      <c r="AC25" s="348">
        <f t="shared" si="4"/>
        <v>10769</v>
      </c>
      <c r="AD25" s="348">
        <f t="shared" si="4"/>
        <v>10592</v>
      </c>
      <c r="AE25" s="349">
        <f t="shared" si="4"/>
        <v>10414</v>
      </c>
    </row>
    <row r="26" spans="1:31" ht="15" customHeight="1" x14ac:dyDescent="0.25">
      <c r="A26" s="654"/>
      <c r="B26" s="657"/>
      <c r="C26" s="344">
        <v>6</v>
      </c>
      <c r="D26" s="345" t="str">
        <f>VLOOKUP(C26,$C$4:$D$15,2,FALSE)</f>
        <v>Vacas - faena</v>
      </c>
      <c r="E26" s="346" t="s">
        <v>238</v>
      </c>
      <c r="F26" s="347">
        <f>IF(VLOOKUP($C26,$C$4:$AE$15,4+F$2,FALSE)+F25&lt;'5.ParámetrosPlanta'!$B$21,VLOOKUP($C26,$C$4:$AE$15,4+F$2,FALSE),'5.ParámetrosPlanta'!$B$21-F25)</f>
        <v>0</v>
      </c>
      <c r="G26" s="348">
        <f>IF(VLOOKUP($C26,$C$4:$AE$15,4+G$2,FALSE)+G25&lt;'5.ParámetrosPlanta'!$B$21,VLOOKUP($C26,$C$4:$AE$15,4+G$2,FALSE),'5.ParámetrosPlanta'!$B$21-G25)</f>
        <v>0</v>
      </c>
      <c r="H26" s="348">
        <f>IF(VLOOKUP($C26,$C$4:$AE$15,4+H$2,FALSE)+H25&lt;'5.ParámetrosPlanta'!$B$21,VLOOKUP($C26,$C$4:$AE$15,4+H$2,FALSE),'5.ParámetrosPlanta'!$B$21-H25)</f>
        <v>0</v>
      </c>
      <c r="I26" s="348">
        <f>IF(VLOOKUP($C26,$C$4:$AE$15,4+I$2,FALSE)+I25&lt;'5.ParámetrosPlanta'!$B$21,VLOOKUP($C26,$C$4:$AE$15,4+I$2,FALSE),'5.ParámetrosPlanta'!$B$21-I25)</f>
        <v>1203</v>
      </c>
      <c r="J26" s="348">
        <f>IF(VLOOKUP($C26,$C$4:$AE$15,4+J$2,FALSE)+J25&lt;'5.ParámetrosPlanta'!$B$21,VLOOKUP($C26,$C$4:$AE$15,4+J$2,FALSE),'5.ParámetrosPlanta'!$B$21-J25)</f>
        <v>2005</v>
      </c>
      <c r="K26" s="348">
        <f>IF(VLOOKUP($C26,$C$4:$AE$15,4+K$2,FALSE)+K25&lt;'5.ParámetrosPlanta'!$B$21,VLOOKUP($C26,$C$4:$AE$15,4+K$2,FALSE),'5.ParámetrosPlanta'!$B$21-K25)</f>
        <v>2807</v>
      </c>
      <c r="L26" s="348">
        <f>IF(VLOOKUP($C26,$C$4:$AE$15,4+L$2,FALSE)+L25&lt;'5.ParámetrosPlanta'!$B$21,VLOOKUP($C26,$C$4:$AE$15,4+L$2,FALSE),'5.ParámetrosPlanta'!$B$21-L25)</f>
        <v>2807</v>
      </c>
      <c r="M26" s="348">
        <f>IF(VLOOKUP($C26,$C$4:$AE$15,4+M$2,FALSE)+M25&lt;'5.ParámetrosPlanta'!$B$21,VLOOKUP($C26,$C$4:$AE$15,4+M$2,FALSE),'5.ParámetrosPlanta'!$B$21-M25)</f>
        <v>2807</v>
      </c>
      <c r="N26" s="348">
        <f>IF(VLOOKUP($C26,$C$4:$AE$15,4+N$2,FALSE)+N25&lt;'5.ParámetrosPlanta'!$B$21,VLOOKUP($C26,$C$4:$AE$15,4+N$2,FALSE),'5.ParámetrosPlanta'!$B$21-N25)</f>
        <v>2807</v>
      </c>
      <c r="O26" s="348">
        <f>IF(VLOOKUP($C26,$C$4:$AE$15,4+O$2,FALSE)+O25&lt;'5.ParámetrosPlanta'!$B$21,VLOOKUP($C26,$C$4:$AE$15,4+O$2,FALSE),'5.ParámetrosPlanta'!$B$21-O25)</f>
        <v>2807</v>
      </c>
      <c r="P26" s="348">
        <f>IF(VLOOKUP($C26,$C$4:$AE$15,4+P$2,FALSE)+P25&lt;'5.ParámetrosPlanta'!$B$21,VLOOKUP($C26,$C$4:$AE$15,4+P$2,FALSE),'5.ParámetrosPlanta'!$B$21-P25)</f>
        <v>2807</v>
      </c>
      <c r="Q26" s="348">
        <f>IF(VLOOKUP($C26,$C$4:$AE$15,4+Q$2,FALSE)+Q25&lt;'5.ParámetrosPlanta'!$B$21,VLOOKUP($C26,$C$4:$AE$15,4+Q$2,FALSE),'5.ParámetrosPlanta'!$B$21-Q25)</f>
        <v>2807</v>
      </c>
      <c r="R26" s="348">
        <f>IF(VLOOKUP($C26,$C$4:$AE$15,4+R$2,FALSE)+R25&lt;'5.ParámetrosPlanta'!$B$21,VLOOKUP($C26,$C$4:$AE$15,4+R$2,FALSE),'5.ParámetrosPlanta'!$B$21-R25)</f>
        <v>2807</v>
      </c>
      <c r="S26" s="348">
        <f>IF(VLOOKUP($C26,$C$4:$AE$15,4+S$2,FALSE)+S25&lt;'5.ParámetrosPlanta'!$B$21,VLOOKUP($C26,$C$4:$AE$15,4+S$2,FALSE),'5.ParámetrosPlanta'!$B$21-S25)</f>
        <v>2807</v>
      </c>
      <c r="T26" s="348">
        <f>IF(VLOOKUP($C26,$C$4:$AE$15,4+T$2,FALSE)+T25&lt;'5.ParámetrosPlanta'!$B$21,VLOOKUP($C26,$C$4:$AE$15,4+T$2,FALSE),'5.ParámetrosPlanta'!$B$21-T25)</f>
        <v>2807</v>
      </c>
      <c r="U26" s="348">
        <f>IF(VLOOKUP($C26,$C$4:$AE$15,4+U$2,FALSE)+U25&lt;'5.ParámetrosPlanta'!$B$21,VLOOKUP($C26,$C$4:$AE$15,4+U$2,FALSE),'5.ParámetrosPlanta'!$B$21-U25)</f>
        <v>2807</v>
      </c>
      <c r="V26" s="348">
        <f>IF(VLOOKUP($C26,$C$4:$AE$15,4+V$2,FALSE)+V25&lt;'5.ParámetrosPlanta'!$B$21,VLOOKUP($C26,$C$4:$AE$15,4+V$2,FALSE),'5.ParámetrosPlanta'!$B$21-V25)</f>
        <v>2807</v>
      </c>
      <c r="W26" s="348">
        <f>IF(VLOOKUP($C26,$C$4:$AE$15,4+W$2,FALSE)+W25&lt;'5.ParámetrosPlanta'!$B$21,VLOOKUP($C26,$C$4:$AE$15,4+W$2,FALSE),'5.ParámetrosPlanta'!$B$21-W25)</f>
        <v>2807</v>
      </c>
      <c r="X26" s="348">
        <f>IF(VLOOKUP($C26,$C$4:$AE$15,4+X$2,FALSE)+X25&lt;'5.ParámetrosPlanta'!$B$21,VLOOKUP($C26,$C$4:$AE$15,4+X$2,FALSE),'5.ParámetrosPlanta'!$B$21-X25)</f>
        <v>2807</v>
      </c>
      <c r="Y26" s="348">
        <f>IF(VLOOKUP($C26,$C$4:$AE$15,4+Y$2,FALSE)+Y25&lt;'5.ParámetrosPlanta'!$B$21,VLOOKUP($C26,$C$4:$AE$15,4+Y$2,FALSE),'5.ParámetrosPlanta'!$B$21-Y25)</f>
        <v>2807</v>
      </c>
      <c r="Z26" s="348">
        <f>IF(VLOOKUP($C26,$C$4:$AE$15,4+Z$2,FALSE)+Z25&lt;'5.ParámetrosPlanta'!$B$21,VLOOKUP($C26,$C$4:$AE$15,4+Z$2,FALSE),'5.ParámetrosPlanta'!$B$21-Z25)</f>
        <v>2807</v>
      </c>
      <c r="AA26" s="348">
        <f>IF(VLOOKUP($C26,$C$4:$AE$15,4+AA$2,FALSE)+AA25&lt;'5.ParámetrosPlanta'!$B$21,VLOOKUP($C26,$C$4:$AE$15,4+AA$2,FALSE),'5.ParámetrosPlanta'!$B$21-AA25)</f>
        <v>2807</v>
      </c>
      <c r="AB26" s="348">
        <f>IF(VLOOKUP($C26,$C$4:$AE$15,4+AB$2,FALSE)+AB25&lt;'5.ParámetrosPlanta'!$B$21,VLOOKUP($C26,$C$4:$AE$15,4+AB$2,FALSE),'5.ParámetrosPlanta'!$B$21-AB25)</f>
        <v>2807</v>
      </c>
      <c r="AC26" s="348">
        <f>IF(VLOOKUP($C26,$C$4:$AE$15,4+AC$2,FALSE)+AC25&lt;'5.ParámetrosPlanta'!$B$21,VLOOKUP($C26,$C$4:$AE$15,4+AC$2,FALSE),'5.ParámetrosPlanta'!$B$21-AC25)</f>
        <v>2807</v>
      </c>
      <c r="AD26" s="348">
        <f>IF(VLOOKUP($C26,$C$4:$AE$15,4+AD$2,FALSE)+AD25&lt;'5.ParámetrosPlanta'!$B$21,VLOOKUP($C26,$C$4:$AE$15,4+AD$2,FALSE),'5.ParámetrosPlanta'!$B$21-AD25)</f>
        <v>2807</v>
      </c>
      <c r="AE26" s="349">
        <f>IF(VLOOKUP($C26,$C$4:$AE$15,4+AE$2,FALSE)+AE25&lt;'5.ParámetrosPlanta'!$B$21,VLOOKUP($C26,$C$4:$AE$15,4+AE$2,FALSE),'5.ParámetrosPlanta'!$B$21-AE25)</f>
        <v>2807</v>
      </c>
    </row>
    <row r="27" spans="1:31" ht="15.75" customHeight="1" thickBot="1" x14ac:dyDescent="0.3">
      <c r="A27" s="654"/>
      <c r="B27" s="657"/>
      <c r="C27" s="350"/>
      <c r="D27" s="351"/>
      <c r="E27" s="352" t="s">
        <v>239</v>
      </c>
      <c r="F27" s="347">
        <f t="shared" ref="F27:AE27" si="5">F26+F25</f>
        <v>0</v>
      </c>
      <c r="G27" s="348">
        <f t="shared" si="5"/>
        <v>0</v>
      </c>
      <c r="H27" s="348">
        <f t="shared" si="5"/>
        <v>0</v>
      </c>
      <c r="I27" s="348">
        <f t="shared" si="5"/>
        <v>2908</v>
      </c>
      <c r="J27" s="348">
        <f t="shared" si="5"/>
        <v>6161</v>
      </c>
      <c r="K27" s="348">
        <f t="shared" si="5"/>
        <v>9394</v>
      </c>
      <c r="L27" s="348">
        <f t="shared" si="5"/>
        <v>13152</v>
      </c>
      <c r="M27" s="348">
        <f t="shared" si="5"/>
        <v>16743</v>
      </c>
      <c r="N27" s="348">
        <f t="shared" si="5"/>
        <v>16534</v>
      </c>
      <c r="O27" s="348">
        <f t="shared" si="5"/>
        <v>16317</v>
      </c>
      <c r="P27" s="348">
        <f t="shared" si="5"/>
        <v>16107</v>
      </c>
      <c r="Q27" s="348">
        <f t="shared" si="5"/>
        <v>15897</v>
      </c>
      <c r="R27" s="348">
        <f t="shared" si="5"/>
        <v>15690</v>
      </c>
      <c r="S27" s="348">
        <f t="shared" si="5"/>
        <v>15487</v>
      </c>
      <c r="T27" s="348">
        <f t="shared" si="5"/>
        <v>15283</v>
      </c>
      <c r="U27" s="348">
        <f t="shared" si="5"/>
        <v>15084</v>
      </c>
      <c r="V27" s="348">
        <f t="shared" si="5"/>
        <v>14888</v>
      </c>
      <c r="W27" s="348">
        <f t="shared" si="5"/>
        <v>14694</v>
      </c>
      <c r="X27" s="348">
        <f t="shared" si="5"/>
        <v>14501</v>
      </c>
      <c r="Y27" s="348">
        <f t="shared" si="5"/>
        <v>14311</v>
      </c>
      <c r="Z27" s="348">
        <f t="shared" si="5"/>
        <v>14124</v>
      </c>
      <c r="AA27" s="348">
        <f t="shared" si="5"/>
        <v>13940</v>
      </c>
      <c r="AB27" s="348">
        <f t="shared" si="5"/>
        <v>13755</v>
      </c>
      <c r="AC27" s="348">
        <f t="shared" si="5"/>
        <v>13576</v>
      </c>
      <c r="AD27" s="348">
        <f t="shared" si="5"/>
        <v>13399</v>
      </c>
      <c r="AE27" s="349">
        <f t="shared" si="5"/>
        <v>13221</v>
      </c>
    </row>
    <row r="28" spans="1:31" ht="15" customHeight="1" x14ac:dyDescent="0.25">
      <c r="A28" s="654"/>
      <c r="B28" s="657"/>
      <c r="C28" s="344">
        <v>7</v>
      </c>
      <c r="D28" s="345" t="str">
        <f>VLOOKUP(C28,$C$4:$D$15,2,FALSE)</f>
        <v>Vaquillas 1-2 - salidas</v>
      </c>
      <c r="E28" s="346" t="s">
        <v>238</v>
      </c>
      <c r="F28" s="347">
        <f>IF(VLOOKUP($C28,$C$4:$AE$15,4+F$2,FALSE)+F27&lt;'5.ParámetrosPlanta'!$B$21,VLOOKUP($C28,$C$4:$AE$15,4+F$2,FALSE),'5.ParámetrosPlanta'!$B$21-F27)</f>
        <v>0</v>
      </c>
      <c r="G28" s="348">
        <f>IF(VLOOKUP($C28,$C$4:$AE$15,4+G$2,FALSE)+G27&lt;'5.ParámetrosPlanta'!$B$21,VLOOKUP($C28,$C$4:$AE$15,4+G$2,FALSE),'5.ParámetrosPlanta'!$B$21-G27)</f>
        <v>0</v>
      </c>
      <c r="H28" s="348">
        <f>IF(VLOOKUP($C28,$C$4:$AE$15,4+H$2,FALSE)+H27&lt;'5.ParámetrosPlanta'!$B$21,VLOOKUP($C28,$C$4:$AE$15,4+H$2,FALSE),'5.ParámetrosPlanta'!$B$21-H27)</f>
        <v>0</v>
      </c>
      <c r="I28" s="348">
        <f>IF(VLOOKUP($C28,$C$4:$AE$15,4+I$2,FALSE)+I27&lt;'5.ParámetrosPlanta'!$B$21,VLOOKUP($C28,$C$4:$AE$15,4+I$2,FALSE),'5.ParámetrosPlanta'!$B$21-I27)</f>
        <v>0</v>
      </c>
      <c r="J28" s="348">
        <f>IF(VLOOKUP($C28,$C$4:$AE$15,4+J$2,FALSE)+J27&lt;'5.ParámetrosPlanta'!$B$21,VLOOKUP($C28,$C$4:$AE$15,4+J$2,FALSE),'5.ParámetrosPlanta'!$B$21-J27)</f>
        <v>339</v>
      </c>
      <c r="K28" s="348">
        <f>IF(VLOOKUP($C28,$C$4:$AE$15,4+K$2,FALSE)+K27&lt;'5.ParámetrosPlanta'!$B$21,VLOOKUP($C28,$C$4:$AE$15,4+K$2,FALSE),'5.ParámetrosPlanta'!$B$21-K27)</f>
        <v>677</v>
      </c>
      <c r="L28" s="348">
        <f>IF(VLOOKUP($C28,$C$4:$AE$15,4+L$2,FALSE)+L27&lt;'5.ParámetrosPlanta'!$B$21,VLOOKUP($C28,$C$4:$AE$15,4+L$2,FALSE),'5.ParámetrosPlanta'!$B$21-L27)</f>
        <v>1641</v>
      </c>
      <c r="M28" s="348">
        <f>IF(VLOOKUP($C28,$C$4:$AE$15,4+M$2,FALSE)+M27&lt;'5.ParámetrosPlanta'!$B$21,VLOOKUP($C28,$C$4:$AE$15,4+M$2,FALSE),'5.ParámetrosPlanta'!$B$21-M27)</f>
        <v>2568</v>
      </c>
      <c r="N28" s="348">
        <f>IF(VLOOKUP($C28,$C$4:$AE$15,4+N$2,FALSE)+N27&lt;'5.ParámetrosPlanta'!$B$21,VLOOKUP($C28,$C$4:$AE$15,4+N$2,FALSE),'5.ParámetrosPlanta'!$B$21-N27)</f>
        <v>2514</v>
      </c>
      <c r="O28" s="348">
        <f>IF(VLOOKUP($C28,$C$4:$AE$15,4+O$2,FALSE)+O27&lt;'5.ParámetrosPlanta'!$B$21,VLOOKUP($C28,$C$4:$AE$15,4+O$2,FALSE),'5.ParámetrosPlanta'!$B$21-O27)</f>
        <v>2455</v>
      </c>
      <c r="P28" s="348">
        <f>IF(VLOOKUP($C28,$C$4:$AE$15,4+P$2,FALSE)+P27&lt;'5.ParámetrosPlanta'!$B$21,VLOOKUP($C28,$C$4:$AE$15,4+P$2,FALSE),'5.ParámetrosPlanta'!$B$21-P27)</f>
        <v>2399</v>
      </c>
      <c r="Q28" s="348">
        <f>IF(VLOOKUP($C28,$C$4:$AE$15,4+Q$2,FALSE)+Q27&lt;'5.ParámetrosPlanta'!$B$21,VLOOKUP($C28,$C$4:$AE$15,4+Q$2,FALSE),'5.ParámetrosPlanta'!$B$21-Q27)</f>
        <v>2344</v>
      </c>
      <c r="R28" s="348">
        <f>IF(VLOOKUP($C28,$C$4:$AE$15,4+R$2,FALSE)+R27&lt;'5.ParámetrosPlanta'!$B$21,VLOOKUP($C28,$C$4:$AE$15,4+R$2,FALSE),'5.ParámetrosPlanta'!$B$21-R27)</f>
        <v>2288</v>
      </c>
      <c r="S28" s="348">
        <f>IF(VLOOKUP($C28,$C$4:$AE$15,4+S$2,FALSE)+S27&lt;'5.ParámetrosPlanta'!$B$21,VLOOKUP($C28,$C$4:$AE$15,4+S$2,FALSE),'5.ParámetrosPlanta'!$B$21-S27)</f>
        <v>2233</v>
      </c>
      <c r="T28" s="348">
        <f>IF(VLOOKUP($C28,$C$4:$AE$15,4+T$2,FALSE)+T27&lt;'5.ParámetrosPlanta'!$B$21,VLOOKUP($C28,$C$4:$AE$15,4+T$2,FALSE),'5.ParámetrosPlanta'!$B$21-T27)</f>
        <v>2180</v>
      </c>
      <c r="U28" s="348">
        <f>IF(VLOOKUP($C28,$C$4:$AE$15,4+U$2,FALSE)+U27&lt;'5.ParámetrosPlanta'!$B$21,VLOOKUP($C28,$C$4:$AE$15,4+U$2,FALSE),'5.ParámetrosPlanta'!$B$21-U27)</f>
        <v>2126</v>
      </c>
      <c r="V28" s="348">
        <f>IF(VLOOKUP($C28,$C$4:$AE$15,4+V$2,FALSE)+V27&lt;'5.ParámetrosPlanta'!$B$21,VLOOKUP($C28,$C$4:$AE$15,4+V$2,FALSE),'5.ParámetrosPlanta'!$B$21-V27)</f>
        <v>2074</v>
      </c>
      <c r="W28" s="348">
        <f>IF(VLOOKUP($C28,$C$4:$AE$15,4+W$2,FALSE)+W27&lt;'5.ParámetrosPlanta'!$B$21,VLOOKUP($C28,$C$4:$AE$15,4+W$2,FALSE),'5.ParámetrosPlanta'!$B$21-W27)</f>
        <v>2022</v>
      </c>
      <c r="X28" s="348">
        <f>IF(VLOOKUP($C28,$C$4:$AE$15,4+X$2,FALSE)+X27&lt;'5.ParámetrosPlanta'!$B$21,VLOOKUP($C28,$C$4:$AE$15,4+X$2,FALSE),'5.ParámetrosPlanta'!$B$21-X27)</f>
        <v>1971</v>
      </c>
      <c r="Y28" s="348">
        <f>IF(VLOOKUP($C28,$C$4:$AE$15,4+Y$2,FALSE)+Y27&lt;'5.ParámetrosPlanta'!$B$21,VLOOKUP($C28,$C$4:$AE$15,4+Y$2,FALSE),'5.ParámetrosPlanta'!$B$21-Y27)</f>
        <v>1920</v>
      </c>
      <c r="Z28" s="348">
        <f>IF(VLOOKUP($C28,$C$4:$AE$15,4+Z$2,FALSE)+Z27&lt;'5.ParámetrosPlanta'!$B$21,VLOOKUP($C28,$C$4:$AE$15,4+Z$2,FALSE),'5.ParámetrosPlanta'!$B$21-Z27)</f>
        <v>1870</v>
      </c>
      <c r="AA28" s="348">
        <f>IF(VLOOKUP($C28,$C$4:$AE$15,4+AA$2,FALSE)+AA27&lt;'5.ParámetrosPlanta'!$B$21,VLOOKUP($C28,$C$4:$AE$15,4+AA$2,FALSE),'5.ParámetrosPlanta'!$B$21-AA27)</f>
        <v>1821</v>
      </c>
      <c r="AB28" s="348">
        <f>IF(VLOOKUP($C28,$C$4:$AE$15,4+AB$2,FALSE)+AB27&lt;'5.ParámetrosPlanta'!$B$21,VLOOKUP($C28,$C$4:$AE$15,4+AB$2,FALSE),'5.ParámetrosPlanta'!$B$21-AB27)</f>
        <v>1772</v>
      </c>
      <c r="AC28" s="348">
        <f>IF(VLOOKUP($C28,$C$4:$AE$15,4+AC$2,FALSE)+AC27&lt;'5.ParámetrosPlanta'!$B$21,VLOOKUP($C28,$C$4:$AE$15,4+AC$2,FALSE),'5.ParámetrosPlanta'!$B$21-AC27)</f>
        <v>1724</v>
      </c>
      <c r="AD28" s="348">
        <f>IF(VLOOKUP($C28,$C$4:$AE$15,4+AD$2,FALSE)+AD27&lt;'5.ParámetrosPlanta'!$B$21,VLOOKUP($C28,$C$4:$AE$15,4+AD$2,FALSE),'5.ParámetrosPlanta'!$B$21-AD27)</f>
        <v>1676</v>
      </c>
      <c r="AE28" s="349">
        <f>IF(VLOOKUP($C28,$C$4:$AE$15,4+AE$2,FALSE)+AE27&lt;'5.ParámetrosPlanta'!$B$21,VLOOKUP($C28,$C$4:$AE$15,4+AE$2,FALSE),'5.ParámetrosPlanta'!$B$21-AE27)</f>
        <v>1629</v>
      </c>
    </row>
    <row r="29" spans="1:31" ht="15.75" customHeight="1" thickBot="1" x14ac:dyDescent="0.3">
      <c r="A29" s="654"/>
      <c r="B29" s="657"/>
      <c r="C29" s="350"/>
      <c r="D29" s="351"/>
      <c r="E29" s="352" t="s">
        <v>239</v>
      </c>
      <c r="F29" s="347">
        <f t="shared" ref="F29:AE29" si="6">F28+F27</f>
        <v>0</v>
      </c>
      <c r="G29" s="348">
        <f t="shared" si="6"/>
        <v>0</v>
      </c>
      <c r="H29" s="348">
        <f t="shared" si="6"/>
        <v>0</v>
      </c>
      <c r="I29" s="348">
        <f t="shared" si="6"/>
        <v>2908</v>
      </c>
      <c r="J29" s="348">
        <f t="shared" si="6"/>
        <v>6500</v>
      </c>
      <c r="K29" s="348">
        <f t="shared" si="6"/>
        <v>10071</v>
      </c>
      <c r="L29" s="348">
        <f t="shared" si="6"/>
        <v>14793</v>
      </c>
      <c r="M29" s="348">
        <f t="shared" si="6"/>
        <v>19311</v>
      </c>
      <c r="N29" s="348">
        <f t="shared" si="6"/>
        <v>19048</v>
      </c>
      <c r="O29" s="348">
        <f t="shared" si="6"/>
        <v>18772</v>
      </c>
      <c r="P29" s="348">
        <f t="shared" si="6"/>
        <v>18506</v>
      </c>
      <c r="Q29" s="348">
        <f t="shared" si="6"/>
        <v>18241</v>
      </c>
      <c r="R29" s="348">
        <f t="shared" si="6"/>
        <v>17978</v>
      </c>
      <c r="S29" s="348">
        <f t="shared" si="6"/>
        <v>17720</v>
      </c>
      <c r="T29" s="348">
        <f t="shared" si="6"/>
        <v>17463</v>
      </c>
      <c r="U29" s="348">
        <f t="shared" si="6"/>
        <v>17210</v>
      </c>
      <c r="V29" s="348">
        <f t="shared" si="6"/>
        <v>16962</v>
      </c>
      <c r="W29" s="348">
        <f t="shared" si="6"/>
        <v>16716</v>
      </c>
      <c r="X29" s="348">
        <f t="shared" si="6"/>
        <v>16472</v>
      </c>
      <c r="Y29" s="348">
        <f t="shared" si="6"/>
        <v>16231</v>
      </c>
      <c r="Z29" s="348">
        <f t="shared" si="6"/>
        <v>15994</v>
      </c>
      <c r="AA29" s="348">
        <f t="shared" si="6"/>
        <v>15761</v>
      </c>
      <c r="AB29" s="348">
        <f t="shared" si="6"/>
        <v>15527</v>
      </c>
      <c r="AC29" s="348">
        <f t="shared" si="6"/>
        <v>15300</v>
      </c>
      <c r="AD29" s="348">
        <f t="shared" si="6"/>
        <v>15075</v>
      </c>
      <c r="AE29" s="349">
        <f t="shared" si="6"/>
        <v>14850</v>
      </c>
    </row>
    <row r="30" spans="1:31" ht="15" customHeight="1" x14ac:dyDescent="0.25">
      <c r="A30" s="654"/>
      <c r="B30" s="657"/>
      <c r="C30" s="344">
        <v>8</v>
      </c>
      <c r="D30" s="345" t="str">
        <f>VLOOKUP(C30,$C$4:$D$15,2,FALSE)</f>
        <v>Vaquillas 1-2 - faena</v>
      </c>
      <c r="E30" s="346" t="s">
        <v>238</v>
      </c>
      <c r="F30" s="347">
        <f>IF(VLOOKUP($C30,$C$4:$AE$15,4+F$2,FALSE)+F29&lt;'5.ParámetrosPlanta'!$B$21,VLOOKUP($C30,$C$4:$AE$15,4+F$2,FALSE),'5.ParámetrosPlanta'!$B$21-F29)</f>
        <v>0</v>
      </c>
      <c r="G30" s="348">
        <f>IF(VLOOKUP($C30,$C$4:$AE$15,4+G$2,FALSE)+G29&lt;'5.ParámetrosPlanta'!$B$21,VLOOKUP($C30,$C$4:$AE$15,4+G$2,FALSE),'5.ParámetrosPlanta'!$B$21-G29)</f>
        <v>0</v>
      </c>
      <c r="H30" s="348">
        <f>IF(VLOOKUP($C30,$C$4:$AE$15,4+H$2,FALSE)+H29&lt;'5.ParámetrosPlanta'!$B$21,VLOOKUP($C30,$C$4:$AE$15,4+H$2,FALSE),'5.ParámetrosPlanta'!$B$21-H29)</f>
        <v>0</v>
      </c>
      <c r="I30" s="348">
        <f>IF(VLOOKUP($C30,$C$4:$AE$15,4+I$2,FALSE)+I29&lt;'5.ParámetrosPlanta'!$B$21,VLOOKUP($C30,$C$4:$AE$15,4+I$2,FALSE),'5.ParámetrosPlanta'!$B$21-I29)</f>
        <v>809</v>
      </c>
      <c r="J30" s="348">
        <f>IF(VLOOKUP($C30,$C$4:$AE$15,4+J$2,FALSE)+J29&lt;'5.ParámetrosPlanta'!$B$21,VLOOKUP($C30,$C$4:$AE$15,4+J$2,FALSE),'5.ParámetrosPlanta'!$B$21-J29)</f>
        <v>1349</v>
      </c>
      <c r="K30" s="348">
        <f>IF(VLOOKUP($C30,$C$4:$AE$15,4+K$2,FALSE)+K29&lt;'5.ParámetrosPlanta'!$B$21,VLOOKUP($C30,$C$4:$AE$15,4+K$2,FALSE),'5.ParámetrosPlanta'!$B$21-K29)</f>
        <v>1888</v>
      </c>
      <c r="L30" s="348">
        <f>IF(VLOOKUP($C30,$C$4:$AE$15,4+L$2,FALSE)+L29&lt;'5.ParámetrosPlanta'!$B$21,VLOOKUP($C30,$C$4:$AE$15,4+L$2,FALSE),'5.ParámetrosPlanta'!$B$21-L29)</f>
        <v>1888</v>
      </c>
      <c r="M30" s="348">
        <f>IF(VLOOKUP($C30,$C$4:$AE$15,4+M$2,FALSE)+M29&lt;'5.ParámetrosPlanta'!$B$21,VLOOKUP($C30,$C$4:$AE$15,4+M$2,FALSE),'5.ParámetrosPlanta'!$B$21-M29)</f>
        <v>1888</v>
      </c>
      <c r="N30" s="348">
        <f>IF(VLOOKUP($C30,$C$4:$AE$15,4+N$2,FALSE)+N29&lt;'5.ParámetrosPlanta'!$B$21,VLOOKUP($C30,$C$4:$AE$15,4+N$2,FALSE),'5.ParámetrosPlanta'!$B$21-N29)</f>
        <v>1888</v>
      </c>
      <c r="O30" s="348">
        <f>IF(VLOOKUP($C30,$C$4:$AE$15,4+O$2,FALSE)+O29&lt;'5.ParámetrosPlanta'!$B$21,VLOOKUP($C30,$C$4:$AE$15,4+O$2,FALSE),'5.ParámetrosPlanta'!$B$21-O29)</f>
        <v>1888</v>
      </c>
      <c r="P30" s="348">
        <f>IF(VLOOKUP($C30,$C$4:$AE$15,4+P$2,FALSE)+P29&lt;'5.ParámetrosPlanta'!$B$21,VLOOKUP($C30,$C$4:$AE$15,4+P$2,FALSE),'5.ParámetrosPlanta'!$B$21-P29)</f>
        <v>1888</v>
      </c>
      <c r="Q30" s="348">
        <f>IF(VLOOKUP($C30,$C$4:$AE$15,4+Q$2,FALSE)+Q29&lt;'5.ParámetrosPlanta'!$B$21,VLOOKUP($C30,$C$4:$AE$15,4+Q$2,FALSE),'5.ParámetrosPlanta'!$B$21-Q29)</f>
        <v>1888</v>
      </c>
      <c r="R30" s="348">
        <f>IF(VLOOKUP($C30,$C$4:$AE$15,4+R$2,FALSE)+R29&lt;'5.ParámetrosPlanta'!$B$21,VLOOKUP($C30,$C$4:$AE$15,4+R$2,FALSE),'5.ParámetrosPlanta'!$B$21-R29)</f>
        <v>1888</v>
      </c>
      <c r="S30" s="348">
        <f>IF(VLOOKUP($C30,$C$4:$AE$15,4+S$2,FALSE)+S29&lt;'5.ParámetrosPlanta'!$B$21,VLOOKUP($C30,$C$4:$AE$15,4+S$2,FALSE),'5.ParámetrosPlanta'!$B$21-S29)</f>
        <v>1888</v>
      </c>
      <c r="T30" s="348">
        <f>IF(VLOOKUP($C30,$C$4:$AE$15,4+T$2,FALSE)+T29&lt;'5.ParámetrosPlanta'!$B$21,VLOOKUP($C30,$C$4:$AE$15,4+T$2,FALSE),'5.ParámetrosPlanta'!$B$21-T29)</f>
        <v>1888</v>
      </c>
      <c r="U30" s="348">
        <f>IF(VLOOKUP($C30,$C$4:$AE$15,4+U$2,FALSE)+U29&lt;'5.ParámetrosPlanta'!$B$21,VLOOKUP($C30,$C$4:$AE$15,4+U$2,FALSE),'5.ParámetrosPlanta'!$B$21-U29)</f>
        <v>1888</v>
      </c>
      <c r="V30" s="348">
        <f>IF(VLOOKUP($C30,$C$4:$AE$15,4+V$2,FALSE)+V29&lt;'5.ParámetrosPlanta'!$B$21,VLOOKUP($C30,$C$4:$AE$15,4+V$2,FALSE),'5.ParámetrosPlanta'!$B$21-V29)</f>
        <v>1888</v>
      </c>
      <c r="W30" s="348">
        <f>IF(VLOOKUP($C30,$C$4:$AE$15,4+W$2,FALSE)+W29&lt;'5.ParámetrosPlanta'!$B$21,VLOOKUP($C30,$C$4:$AE$15,4+W$2,FALSE),'5.ParámetrosPlanta'!$B$21-W29)</f>
        <v>1888</v>
      </c>
      <c r="X30" s="348">
        <f>IF(VLOOKUP($C30,$C$4:$AE$15,4+X$2,FALSE)+X29&lt;'5.ParámetrosPlanta'!$B$21,VLOOKUP($C30,$C$4:$AE$15,4+X$2,FALSE),'5.ParámetrosPlanta'!$B$21-X29)</f>
        <v>1888</v>
      </c>
      <c r="Y30" s="348">
        <f>IF(VLOOKUP($C30,$C$4:$AE$15,4+Y$2,FALSE)+Y29&lt;'5.ParámetrosPlanta'!$B$21,VLOOKUP($C30,$C$4:$AE$15,4+Y$2,FALSE),'5.ParámetrosPlanta'!$B$21-Y29)</f>
        <v>1888</v>
      </c>
      <c r="Z30" s="348">
        <f>IF(VLOOKUP($C30,$C$4:$AE$15,4+Z$2,FALSE)+Z29&lt;'5.ParámetrosPlanta'!$B$21,VLOOKUP($C30,$C$4:$AE$15,4+Z$2,FALSE),'5.ParámetrosPlanta'!$B$21-Z29)</f>
        <v>1888</v>
      </c>
      <c r="AA30" s="348">
        <f>IF(VLOOKUP($C30,$C$4:$AE$15,4+AA$2,FALSE)+AA29&lt;'5.ParámetrosPlanta'!$B$21,VLOOKUP($C30,$C$4:$AE$15,4+AA$2,FALSE),'5.ParámetrosPlanta'!$B$21-AA29)</f>
        <v>1888</v>
      </c>
      <c r="AB30" s="348">
        <f>IF(VLOOKUP($C30,$C$4:$AE$15,4+AB$2,FALSE)+AB29&lt;'5.ParámetrosPlanta'!$B$21,VLOOKUP($C30,$C$4:$AE$15,4+AB$2,FALSE),'5.ParámetrosPlanta'!$B$21-AB29)</f>
        <v>1888</v>
      </c>
      <c r="AC30" s="348">
        <f>IF(VLOOKUP($C30,$C$4:$AE$15,4+AC$2,FALSE)+AC29&lt;'5.ParámetrosPlanta'!$B$21,VLOOKUP($C30,$C$4:$AE$15,4+AC$2,FALSE),'5.ParámetrosPlanta'!$B$21-AC29)</f>
        <v>1888</v>
      </c>
      <c r="AD30" s="348">
        <f>IF(VLOOKUP($C30,$C$4:$AE$15,4+AD$2,FALSE)+AD29&lt;'5.ParámetrosPlanta'!$B$21,VLOOKUP($C30,$C$4:$AE$15,4+AD$2,FALSE),'5.ParámetrosPlanta'!$B$21-AD29)</f>
        <v>1888</v>
      </c>
      <c r="AE30" s="349">
        <f>IF(VLOOKUP($C30,$C$4:$AE$15,4+AE$2,FALSE)+AE29&lt;'5.ParámetrosPlanta'!$B$21,VLOOKUP($C30,$C$4:$AE$15,4+AE$2,FALSE),'5.ParámetrosPlanta'!$B$21-AE29)</f>
        <v>1888</v>
      </c>
    </row>
    <row r="31" spans="1:31" ht="15.75" customHeight="1" thickBot="1" x14ac:dyDescent="0.3">
      <c r="A31" s="654"/>
      <c r="B31" s="657"/>
      <c r="C31" s="350"/>
      <c r="D31" s="351"/>
      <c r="E31" s="352" t="s">
        <v>239</v>
      </c>
      <c r="F31" s="347">
        <f t="shared" ref="F31:AE31" si="7">F30+F29</f>
        <v>0</v>
      </c>
      <c r="G31" s="348">
        <f t="shared" si="7"/>
        <v>0</v>
      </c>
      <c r="H31" s="348">
        <f t="shared" si="7"/>
        <v>0</v>
      </c>
      <c r="I31" s="348">
        <f t="shared" si="7"/>
        <v>3717</v>
      </c>
      <c r="J31" s="348">
        <f t="shared" si="7"/>
        <v>7849</v>
      </c>
      <c r="K31" s="348">
        <f t="shared" si="7"/>
        <v>11959</v>
      </c>
      <c r="L31" s="348">
        <f t="shared" si="7"/>
        <v>16681</v>
      </c>
      <c r="M31" s="348">
        <f t="shared" si="7"/>
        <v>21199</v>
      </c>
      <c r="N31" s="348">
        <f t="shared" si="7"/>
        <v>20936</v>
      </c>
      <c r="O31" s="348">
        <f t="shared" si="7"/>
        <v>20660</v>
      </c>
      <c r="P31" s="348">
        <f t="shared" si="7"/>
        <v>20394</v>
      </c>
      <c r="Q31" s="348">
        <f t="shared" si="7"/>
        <v>20129</v>
      </c>
      <c r="R31" s="348">
        <f t="shared" si="7"/>
        <v>19866</v>
      </c>
      <c r="S31" s="348">
        <f t="shared" si="7"/>
        <v>19608</v>
      </c>
      <c r="T31" s="348">
        <f t="shared" si="7"/>
        <v>19351</v>
      </c>
      <c r="U31" s="348">
        <f t="shared" si="7"/>
        <v>19098</v>
      </c>
      <c r="V31" s="348">
        <f t="shared" si="7"/>
        <v>18850</v>
      </c>
      <c r="W31" s="348">
        <f t="shared" si="7"/>
        <v>18604</v>
      </c>
      <c r="X31" s="348">
        <f t="shared" si="7"/>
        <v>18360</v>
      </c>
      <c r="Y31" s="348">
        <f t="shared" si="7"/>
        <v>18119</v>
      </c>
      <c r="Z31" s="348">
        <f t="shared" si="7"/>
        <v>17882</v>
      </c>
      <c r="AA31" s="348">
        <f t="shared" si="7"/>
        <v>17649</v>
      </c>
      <c r="AB31" s="348">
        <f t="shared" si="7"/>
        <v>17415</v>
      </c>
      <c r="AC31" s="348">
        <f t="shared" si="7"/>
        <v>17188</v>
      </c>
      <c r="AD31" s="348">
        <f t="shared" si="7"/>
        <v>16963</v>
      </c>
      <c r="AE31" s="349">
        <f t="shared" si="7"/>
        <v>16738</v>
      </c>
    </row>
    <row r="32" spans="1:31" ht="15" customHeight="1" x14ac:dyDescent="0.25">
      <c r="A32" s="654"/>
      <c r="B32" s="657"/>
      <c r="C32" s="344">
        <v>9</v>
      </c>
      <c r="D32" s="345" t="str">
        <f>VLOOKUP(C32,$C$4:$D$15,2,FALSE)</f>
        <v>Terneros - faena</v>
      </c>
      <c r="E32" s="346" t="s">
        <v>238</v>
      </c>
      <c r="F32" s="347">
        <f>IF(VLOOKUP($C32,$C$4:$AE$15,4+F$2,FALSE)+F31&lt;'5.ParámetrosPlanta'!$B$21,VLOOKUP($C32,$C$4:$AE$15,4+F$2,FALSE),'5.ParámetrosPlanta'!$B$21-F31)</f>
        <v>0</v>
      </c>
      <c r="G32" s="348">
        <f>IF(VLOOKUP($C32,$C$4:$AE$15,4+G$2,FALSE)+G31&lt;'5.ParámetrosPlanta'!$B$21,VLOOKUP($C32,$C$4:$AE$15,4+G$2,FALSE),'5.ParámetrosPlanta'!$B$21-G31)</f>
        <v>0</v>
      </c>
      <c r="H32" s="348">
        <f>IF(VLOOKUP($C32,$C$4:$AE$15,4+H$2,FALSE)+H31&lt;'5.ParámetrosPlanta'!$B$21,VLOOKUP($C32,$C$4:$AE$15,4+H$2,FALSE),'5.ParámetrosPlanta'!$B$21-H31)</f>
        <v>0</v>
      </c>
      <c r="I32" s="348">
        <f>IF(VLOOKUP($C32,$C$4:$AE$15,4+I$2,FALSE)+I31&lt;'5.ParámetrosPlanta'!$B$21,VLOOKUP($C32,$C$4:$AE$15,4+I$2,FALSE),'5.ParámetrosPlanta'!$B$21-I31)</f>
        <v>323</v>
      </c>
      <c r="J32" s="348">
        <f>IF(VLOOKUP($C32,$C$4:$AE$15,4+J$2,FALSE)+J31&lt;'5.ParámetrosPlanta'!$B$21,VLOOKUP($C32,$C$4:$AE$15,4+J$2,FALSE),'5.ParámetrosPlanta'!$B$21-J31)</f>
        <v>539</v>
      </c>
      <c r="K32" s="348">
        <f>IF(VLOOKUP($C32,$C$4:$AE$15,4+K$2,FALSE)+K31&lt;'5.ParámetrosPlanta'!$B$21,VLOOKUP($C32,$C$4:$AE$15,4+K$2,FALSE),'5.ParámetrosPlanta'!$B$21-K31)</f>
        <v>539</v>
      </c>
      <c r="L32" s="348">
        <f>IF(VLOOKUP($C32,$C$4:$AE$15,4+L$2,FALSE)+L31&lt;'5.ParámetrosPlanta'!$B$21,VLOOKUP($C32,$C$4:$AE$15,4+L$2,FALSE),'5.ParámetrosPlanta'!$B$21-L31)</f>
        <v>539</v>
      </c>
      <c r="M32" s="348">
        <f>IF(VLOOKUP($C32,$C$4:$AE$15,4+M$2,FALSE)+M31&lt;'5.ParámetrosPlanta'!$B$21,VLOOKUP($C32,$C$4:$AE$15,4+M$2,FALSE),'5.ParámetrosPlanta'!$B$21-M31)</f>
        <v>539</v>
      </c>
      <c r="N32" s="348">
        <f>IF(VLOOKUP($C32,$C$4:$AE$15,4+N$2,FALSE)+N31&lt;'5.ParámetrosPlanta'!$B$21,VLOOKUP($C32,$C$4:$AE$15,4+N$2,FALSE),'5.ParámetrosPlanta'!$B$21-N31)</f>
        <v>539</v>
      </c>
      <c r="O32" s="348">
        <f>IF(VLOOKUP($C32,$C$4:$AE$15,4+O$2,FALSE)+O31&lt;'5.ParámetrosPlanta'!$B$21,VLOOKUP($C32,$C$4:$AE$15,4+O$2,FALSE),'5.ParámetrosPlanta'!$B$21-O31)</f>
        <v>539</v>
      </c>
      <c r="P32" s="348">
        <f>IF(VLOOKUP($C32,$C$4:$AE$15,4+P$2,FALSE)+P31&lt;'5.ParámetrosPlanta'!$B$21,VLOOKUP($C32,$C$4:$AE$15,4+P$2,FALSE),'5.ParámetrosPlanta'!$B$21-P31)</f>
        <v>539</v>
      </c>
      <c r="Q32" s="348">
        <f>IF(VLOOKUP($C32,$C$4:$AE$15,4+Q$2,FALSE)+Q31&lt;'5.ParámetrosPlanta'!$B$21,VLOOKUP($C32,$C$4:$AE$15,4+Q$2,FALSE),'5.ParámetrosPlanta'!$B$21-Q31)</f>
        <v>539</v>
      </c>
      <c r="R32" s="348">
        <f>IF(VLOOKUP($C32,$C$4:$AE$15,4+R$2,FALSE)+R31&lt;'5.ParámetrosPlanta'!$B$21,VLOOKUP($C32,$C$4:$AE$15,4+R$2,FALSE),'5.ParámetrosPlanta'!$B$21-R31)</f>
        <v>539</v>
      </c>
      <c r="S32" s="348">
        <f>IF(VLOOKUP($C32,$C$4:$AE$15,4+S$2,FALSE)+S31&lt;'5.ParámetrosPlanta'!$B$21,VLOOKUP($C32,$C$4:$AE$15,4+S$2,FALSE),'5.ParámetrosPlanta'!$B$21-S31)</f>
        <v>539</v>
      </c>
      <c r="T32" s="348">
        <f>IF(VLOOKUP($C32,$C$4:$AE$15,4+T$2,FALSE)+T31&lt;'5.ParámetrosPlanta'!$B$21,VLOOKUP($C32,$C$4:$AE$15,4+T$2,FALSE),'5.ParámetrosPlanta'!$B$21-T31)</f>
        <v>539</v>
      </c>
      <c r="U32" s="348">
        <f>IF(VLOOKUP($C32,$C$4:$AE$15,4+U$2,FALSE)+U31&lt;'5.ParámetrosPlanta'!$B$21,VLOOKUP($C32,$C$4:$AE$15,4+U$2,FALSE),'5.ParámetrosPlanta'!$B$21-U31)</f>
        <v>539</v>
      </c>
      <c r="V32" s="348">
        <f>IF(VLOOKUP($C32,$C$4:$AE$15,4+V$2,FALSE)+V31&lt;'5.ParámetrosPlanta'!$B$21,VLOOKUP($C32,$C$4:$AE$15,4+V$2,FALSE),'5.ParámetrosPlanta'!$B$21-V31)</f>
        <v>539</v>
      </c>
      <c r="W32" s="348">
        <f>IF(VLOOKUP($C32,$C$4:$AE$15,4+W$2,FALSE)+W31&lt;'5.ParámetrosPlanta'!$B$21,VLOOKUP($C32,$C$4:$AE$15,4+W$2,FALSE),'5.ParámetrosPlanta'!$B$21-W31)</f>
        <v>539</v>
      </c>
      <c r="X32" s="348">
        <f>IF(VLOOKUP($C32,$C$4:$AE$15,4+X$2,FALSE)+X31&lt;'5.ParámetrosPlanta'!$B$21,VLOOKUP($C32,$C$4:$AE$15,4+X$2,FALSE),'5.ParámetrosPlanta'!$B$21-X31)</f>
        <v>539</v>
      </c>
      <c r="Y32" s="348">
        <f>IF(VLOOKUP($C32,$C$4:$AE$15,4+Y$2,FALSE)+Y31&lt;'5.ParámetrosPlanta'!$B$21,VLOOKUP($C32,$C$4:$AE$15,4+Y$2,FALSE),'5.ParámetrosPlanta'!$B$21-Y31)</f>
        <v>539</v>
      </c>
      <c r="Z32" s="348">
        <f>IF(VLOOKUP($C32,$C$4:$AE$15,4+Z$2,FALSE)+Z31&lt;'5.ParámetrosPlanta'!$B$21,VLOOKUP($C32,$C$4:$AE$15,4+Z$2,FALSE),'5.ParámetrosPlanta'!$B$21-Z31)</f>
        <v>539</v>
      </c>
      <c r="AA32" s="348">
        <f>IF(VLOOKUP($C32,$C$4:$AE$15,4+AA$2,FALSE)+AA31&lt;'5.ParámetrosPlanta'!$B$21,VLOOKUP($C32,$C$4:$AE$15,4+AA$2,FALSE),'5.ParámetrosPlanta'!$B$21-AA31)</f>
        <v>539</v>
      </c>
      <c r="AB32" s="348">
        <f>IF(VLOOKUP($C32,$C$4:$AE$15,4+AB$2,FALSE)+AB31&lt;'5.ParámetrosPlanta'!$B$21,VLOOKUP($C32,$C$4:$AE$15,4+AB$2,FALSE),'5.ParámetrosPlanta'!$B$21-AB31)</f>
        <v>539</v>
      </c>
      <c r="AC32" s="348">
        <f>IF(VLOOKUP($C32,$C$4:$AE$15,4+AC$2,FALSE)+AC31&lt;'5.ParámetrosPlanta'!$B$21,VLOOKUP($C32,$C$4:$AE$15,4+AC$2,FALSE),'5.ParámetrosPlanta'!$B$21-AC31)</f>
        <v>539</v>
      </c>
      <c r="AD32" s="348">
        <f>IF(VLOOKUP($C32,$C$4:$AE$15,4+AD$2,FALSE)+AD31&lt;'5.ParámetrosPlanta'!$B$21,VLOOKUP($C32,$C$4:$AE$15,4+AD$2,FALSE),'5.ParámetrosPlanta'!$B$21-AD31)</f>
        <v>539</v>
      </c>
      <c r="AE32" s="349">
        <f>IF(VLOOKUP($C32,$C$4:$AE$15,4+AE$2,FALSE)+AE31&lt;'5.ParámetrosPlanta'!$B$21,VLOOKUP($C32,$C$4:$AE$15,4+AE$2,FALSE),'5.ParámetrosPlanta'!$B$21-AE31)</f>
        <v>539</v>
      </c>
    </row>
    <row r="33" spans="1:31" ht="15.75" customHeight="1" thickBot="1" x14ac:dyDescent="0.3">
      <c r="A33" s="654"/>
      <c r="B33" s="657"/>
      <c r="C33" s="350"/>
      <c r="D33" s="351"/>
      <c r="E33" s="352" t="s">
        <v>239</v>
      </c>
      <c r="F33" s="347">
        <f t="shared" ref="F33:AE33" si="8">F32+F31</f>
        <v>0</v>
      </c>
      <c r="G33" s="348">
        <f t="shared" si="8"/>
        <v>0</v>
      </c>
      <c r="H33" s="348">
        <f t="shared" si="8"/>
        <v>0</v>
      </c>
      <c r="I33" s="348">
        <f t="shared" si="8"/>
        <v>4040</v>
      </c>
      <c r="J33" s="348">
        <f t="shared" si="8"/>
        <v>8388</v>
      </c>
      <c r="K33" s="348">
        <f t="shared" si="8"/>
        <v>12498</v>
      </c>
      <c r="L33" s="348">
        <f t="shared" si="8"/>
        <v>17220</v>
      </c>
      <c r="M33" s="348">
        <f t="shared" si="8"/>
        <v>21738</v>
      </c>
      <c r="N33" s="348">
        <f t="shared" si="8"/>
        <v>21475</v>
      </c>
      <c r="O33" s="348">
        <f t="shared" si="8"/>
        <v>21199</v>
      </c>
      <c r="P33" s="348">
        <f t="shared" si="8"/>
        <v>20933</v>
      </c>
      <c r="Q33" s="348">
        <f t="shared" si="8"/>
        <v>20668</v>
      </c>
      <c r="R33" s="348">
        <f t="shared" si="8"/>
        <v>20405</v>
      </c>
      <c r="S33" s="348">
        <f t="shared" si="8"/>
        <v>20147</v>
      </c>
      <c r="T33" s="348">
        <f t="shared" si="8"/>
        <v>19890</v>
      </c>
      <c r="U33" s="348">
        <f t="shared" si="8"/>
        <v>19637</v>
      </c>
      <c r="V33" s="348">
        <f t="shared" si="8"/>
        <v>19389</v>
      </c>
      <c r="W33" s="348">
        <f t="shared" si="8"/>
        <v>19143</v>
      </c>
      <c r="X33" s="348">
        <f t="shared" si="8"/>
        <v>18899</v>
      </c>
      <c r="Y33" s="348">
        <f t="shared" si="8"/>
        <v>18658</v>
      </c>
      <c r="Z33" s="348">
        <f t="shared" si="8"/>
        <v>18421</v>
      </c>
      <c r="AA33" s="348">
        <f t="shared" si="8"/>
        <v>18188</v>
      </c>
      <c r="AB33" s="348">
        <f t="shared" si="8"/>
        <v>17954</v>
      </c>
      <c r="AC33" s="348">
        <f t="shared" si="8"/>
        <v>17727</v>
      </c>
      <c r="AD33" s="348">
        <f t="shared" si="8"/>
        <v>17502</v>
      </c>
      <c r="AE33" s="349">
        <f t="shared" si="8"/>
        <v>17277</v>
      </c>
    </row>
    <row r="34" spans="1:31" ht="15" customHeight="1" x14ac:dyDescent="0.25">
      <c r="A34" s="654"/>
      <c r="B34" s="657"/>
      <c r="C34" s="344">
        <v>10</v>
      </c>
      <c r="D34" s="345" t="str">
        <f>VLOOKUP(C34,$C$4:$D$15,2,FALSE)</f>
        <v>Terneros - salidas</v>
      </c>
      <c r="E34" s="346" t="s">
        <v>238</v>
      </c>
      <c r="F34" s="347">
        <f>IF(VLOOKUP($C34,$C$4:$AE$15,4+F$2,FALSE)+F33&lt;'5.ParámetrosPlanta'!$B$21,VLOOKUP($C34,$C$4:$AE$15,4+F$2,FALSE),'5.ParámetrosPlanta'!$B$21-F33)</f>
        <v>0</v>
      </c>
      <c r="G34" s="348">
        <f>IF(VLOOKUP($C34,$C$4:$AE$15,4+G$2,FALSE)+G33&lt;'5.ParámetrosPlanta'!$B$21,VLOOKUP($C34,$C$4:$AE$15,4+G$2,FALSE),'5.ParámetrosPlanta'!$B$21-G33)</f>
        <v>0</v>
      </c>
      <c r="H34" s="348">
        <f>IF(VLOOKUP($C34,$C$4:$AE$15,4+H$2,FALSE)+H33&lt;'5.ParámetrosPlanta'!$B$21,VLOOKUP($C34,$C$4:$AE$15,4+H$2,FALSE),'5.ParámetrosPlanta'!$B$21-H33)</f>
        <v>0</v>
      </c>
      <c r="I34" s="348">
        <f>IF(VLOOKUP($C34,$C$4:$AE$15,4+I$2,FALSE)+I33&lt;'5.ParámetrosPlanta'!$B$21,VLOOKUP($C34,$C$4:$AE$15,4+I$2,FALSE),'5.ParámetrosPlanta'!$B$21-I33)</f>
        <v>0</v>
      </c>
      <c r="J34" s="348">
        <f>IF(VLOOKUP($C34,$C$4:$AE$15,4+J$2,FALSE)+J33&lt;'5.ParámetrosPlanta'!$B$21,VLOOKUP($C34,$C$4:$AE$15,4+J$2,FALSE),'5.ParámetrosPlanta'!$B$21-J33)</f>
        <v>0</v>
      </c>
      <c r="K34" s="348">
        <f>IF(VLOOKUP($C34,$C$4:$AE$15,4+K$2,FALSE)+K33&lt;'5.ParámetrosPlanta'!$B$21,VLOOKUP($C34,$C$4:$AE$15,4+K$2,FALSE),'5.ParámetrosPlanta'!$B$21-K33)</f>
        <v>0</v>
      </c>
      <c r="L34" s="348">
        <f>IF(VLOOKUP($C34,$C$4:$AE$15,4+L$2,FALSE)+L33&lt;'5.ParámetrosPlanta'!$B$21,VLOOKUP($C34,$C$4:$AE$15,4+L$2,FALSE),'5.ParámetrosPlanta'!$B$21-L33)</f>
        <v>0</v>
      </c>
      <c r="M34" s="348">
        <f>IF(VLOOKUP($C34,$C$4:$AE$15,4+M$2,FALSE)+M33&lt;'5.ParámetrosPlanta'!$B$21,VLOOKUP($C34,$C$4:$AE$15,4+M$2,FALSE),'5.ParámetrosPlanta'!$B$21-M33)</f>
        <v>0</v>
      </c>
      <c r="N34" s="348">
        <f>IF(VLOOKUP($C34,$C$4:$AE$15,4+N$2,FALSE)+N33&lt;'5.ParámetrosPlanta'!$B$21,VLOOKUP($C34,$C$4:$AE$15,4+N$2,FALSE),'5.ParámetrosPlanta'!$B$21-N33)</f>
        <v>0</v>
      </c>
      <c r="O34" s="348">
        <f>IF(VLOOKUP($C34,$C$4:$AE$15,4+O$2,FALSE)+O33&lt;'5.ParámetrosPlanta'!$B$21,VLOOKUP($C34,$C$4:$AE$15,4+O$2,FALSE),'5.ParámetrosPlanta'!$B$21-O33)</f>
        <v>0</v>
      </c>
      <c r="P34" s="348">
        <f>IF(VLOOKUP($C34,$C$4:$AE$15,4+P$2,FALSE)+P33&lt;'5.ParámetrosPlanta'!$B$21,VLOOKUP($C34,$C$4:$AE$15,4+P$2,FALSE),'5.ParámetrosPlanta'!$B$21-P33)</f>
        <v>0</v>
      </c>
      <c r="Q34" s="348">
        <f>IF(VLOOKUP($C34,$C$4:$AE$15,4+Q$2,FALSE)+Q33&lt;'5.ParámetrosPlanta'!$B$21,VLOOKUP($C34,$C$4:$AE$15,4+Q$2,FALSE),'5.ParámetrosPlanta'!$B$21-Q33)</f>
        <v>0</v>
      </c>
      <c r="R34" s="348">
        <f>IF(VLOOKUP($C34,$C$4:$AE$15,4+R$2,FALSE)+R33&lt;'5.ParámetrosPlanta'!$B$21,VLOOKUP($C34,$C$4:$AE$15,4+R$2,FALSE),'5.ParámetrosPlanta'!$B$21-R33)</f>
        <v>0</v>
      </c>
      <c r="S34" s="348">
        <f>IF(VLOOKUP($C34,$C$4:$AE$15,4+S$2,FALSE)+S33&lt;'5.ParámetrosPlanta'!$B$21,VLOOKUP($C34,$C$4:$AE$15,4+S$2,FALSE),'5.ParámetrosPlanta'!$B$21-S33)</f>
        <v>0</v>
      </c>
      <c r="T34" s="348">
        <f>IF(VLOOKUP($C34,$C$4:$AE$15,4+T$2,FALSE)+T33&lt;'5.ParámetrosPlanta'!$B$21,VLOOKUP($C34,$C$4:$AE$15,4+T$2,FALSE),'5.ParámetrosPlanta'!$B$21-T33)</f>
        <v>0</v>
      </c>
      <c r="U34" s="348">
        <f>IF(VLOOKUP($C34,$C$4:$AE$15,4+U$2,FALSE)+U33&lt;'5.ParámetrosPlanta'!$B$21,VLOOKUP($C34,$C$4:$AE$15,4+U$2,FALSE),'5.ParámetrosPlanta'!$B$21-U33)</f>
        <v>0</v>
      </c>
      <c r="V34" s="348">
        <f>IF(VLOOKUP($C34,$C$4:$AE$15,4+V$2,FALSE)+V33&lt;'5.ParámetrosPlanta'!$B$21,VLOOKUP($C34,$C$4:$AE$15,4+V$2,FALSE),'5.ParámetrosPlanta'!$B$21-V33)</f>
        <v>0</v>
      </c>
      <c r="W34" s="348">
        <f>IF(VLOOKUP($C34,$C$4:$AE$15,4+W$2,FALSE)+W33&lt;'5.ParámetrosPlanta'!$B$21,VLOOKUP($C34,$C$4:$AE$15,4+W$2,FALSE),'5.ParámetrosPlanta'!$B$21-W33)</f>
        <v>0</v>
      </c>
      <c r="X34" s="348">
        <f>IF(VLOOKUP($C34,$C$4:$AE$15,4+X$2,FALSE)+X33&lt;'5.ParámetrosPlanta'!$B$21,VLOOKUP($C34,$C$4:$AE$15,4+X$2,FALSE),'5.ParámetrosPlanta'!$B$21-X33)</f>
        <v>0</v>
      </c>
      <c r="Y34" s="348">
        <f>IF(VLOOKUP($C34,$C$4:$AE$15,4+Y$2,FALSE)+Y33&lt;'5.ParámetrosPlanta'!$B$21,VLOOKUP($C34,$C$4:$AE$15,4+Y$2,FALSE),'5.ParámetrosPlanta'!$B$21-Y33)</f>
        <v>0</v>
      </c>
      <c r="Z34" s="348">
        <f>IF(VLOOKUP($C34,$C$4:$AE$15,4+Z$2,FALSE)+Z33&lt;'5.ParámetrosPlanta'!$B$21,VLOOKUP($C34,$C$4:$AE$15,4+Z$2,FALSE),'5.ParámetrosPlanta'!$B$21-Z33)</f>
        <v>0</v>
      </c>
      <c r="AA34" s="348">
        <f>IF(VLOOKUP($C34,$C$4:$AE$15,4+AA$2,FALSE)+AA33&lt;'5.ParámetrosPlanta'!$B$21,VLOOKUP($C34,$C$4:$AE$15,4+AA$2,FALSE),'5.ParámetrosPlanta'!$B$21-AA33)</f>
        <v>0</v>
      </c>
      <c r="AB34" s="348">
        <f>IF(VLOOKUP($C34,$C$4:$AE$15,4+AB$2,FALSE)+AB33&lt;'5.ParámetrosPlanta'!$B$21,VLOOKUP($C34,$C$4:$AE$15,4+AB$2,FALSE),'5.ParámetrosPlanta'!$B$21-AB33)</f>
        <v>0</v>
      </c>
      <c r="AC34" s="348">
        <f>IF(VLOOKUP($C34,$C$4:$AE$15,4+AC$2,FALSE)+AC33&lt;'5.ParámetrosPlanta'!$B$21,VLOOKUP($C34,$C$4:$AE$15,4+AC$2,FALSE),'5.ParámetrosPlanta'!$B$21-AC33)</f>
        <v>0</v>
      </c>
      <c r="AD34" s="348">
        <f>IF(VLOOKUP($C34,$C$4:$AE$15,4+AD$2,FALSE)+AD33&lt;'5.ParámetrosPlanta'!$B$21,VLOOKUP($C34,$C$4:$AE$15,4+AD$2,FALSE),'5.ParámetrosPlanta'!$B$21-AD33)</f>
        <v>0</v>
      </c>
      <c r="AE34" s="349">
        <f>IF(VLOOKUP($C34,$C$4:$AE$15,4+AE$2,FALSE)+AE33&lt;'5.ParámetrosPlanta'!$B$21,VLOOKUP($C34,$C$4:$AE$15,4+AE$2,FALSE),'5.ParámetrosPlanta'!$B$21-AE33)</f>
        <v>0</v>
      </c>
    </row>
    <row r="35" spans="1:31" ht="15.75" customHeight="1" thickBot="1" x14ac:dyDescent="0.3">
      <c r="A35" s="654"/>
      <c r="B35" s="657"/>
      <c r="C35" s="350"/>
      <c r="D35" s="351"/>
      <c r="E35" s="352" t="s">
        <v>239</v>
      </c>
      <c r="F35" s="347">
        <f t="shared" ref="F35:AE35" si="9">F34+F33</f>
        <v>0</v>
      </c>
      <c r="G35" s="348">
        <f t="shared" si="9"/>
        <v>0</v>
      </c>
      <c r="H35" s="348">
        <f t="shared" si="9"/>
        <v>0</v>
      </c>
      <c r="I35" s="348">
        <f t="shared" si="9"/>
        <v>4040</v>
      </c>
      <c r="J35" s="348">
        <f t="shared" si="9"/>
        <v>8388</v>
      </c>
      <c r="K35" s="348">
        <f t="shared" si="9"/>
        <v>12498</v>
      </c>
      <c r="L35" s="348">
        <f t="shared" si="9"/>
        <v>17220</v>
      </c>
      <c r="M35" s="348">
        <f t="shared" si="9"/>
        <v>21738</v>
      </c>
      <c r="N35" s="348">
        <f t="shared" si="9"/>
        <v>21475</v>
      </c>
      <c r="O35" s="348">
        <f t="shared" si="9"/>
        <v>21199</v>
      </c>
      <c r="P35" s="348">
        <f t="shared" si="9"/>
        <v>20933</v>
      </c>
      <c r="Q35" s="348">
        <f t="shared" si="9"/>
        <v>20668</v>
      </c>
      <c r="R35" s="348">
        <f t="shared" si="9"/>
        <v>20405</v>
      </c>
      <c r="S35" s="348">
        <f t="shared" si="9"/>
        <v>20147</v>
      </c>
      <c r="T35" s="348">
        <f t="shared" si="9"/>
        <v>19890</v>
      </c>
      <c r="U35" s="348">
        <f t="shared" si="9"/>
        <v>19637</v>
      </c>
      <c r="V35" s="348">
        <f t="shared" si="9"/>
        <v>19389</v>
      </c>
      <c r="W35" s="348">
        <f t="shared" si="9"/>
        <v>19143</v>
      </c>
      <c r="X35" s="348">
        <f t="shared" si="9"/>
        <v>18899</v>
      </c>
      <c r="Y35" s="348">
        <f t="shared" si="9"/>
        <v>18658</v>
      </c>
      <c r="Z35" s="348">
        <f t="shared" si="9"/>
        <v>18421</v>
      </c>
      <c r="AA35" s="348">
        <f t="shared" si="9"/>
        <v>18188</v>
      </c>
      <c r="AB35" s="348">
        <f t="shared" si="9"/>
        <v>17954</v>
      </c>
      <c r="AC35" s="348">
        <f t="shared" si="9"/>
        <v>17727</v>
      </c>
      <c r="AD35" s="348">
        <f t="shared" si="9"/>
        <v>17502</v>
      </c>
      <c r="AE35" s="349">
        <f t="shared" si="9"/>
        <v>17277</v>
      </c>
    </row>
    <row r="36" spans="1:31" ht="15" customHeight="1" x14ac:dyDescent="0.25">
      <c r="A36" s="654"/>
      <c r="B36" s="657"/>
      <c r="C36" s="344">
        <v>11</v>
      </c>
      <c r="D36" s="345" t="str">
        <f>VLOOKUP(C36,$C$4:$D$15,2,FALSE)</f>
        <v>Terneras - faena</v>
      </c>
      <c r="E36" s="346" t="s">
        <v>238</v>
      </c>
      <c r="F36" s="347">
        <f>IF(VLOOKUP($C36,$C$4:$AE$15,4+F$2,FALSE)+F35&lt;'5.ParámetrosPlanta'!$B$21,VLOOKUP($C36,$C$4:$AE$15,4+F$2,FALSE),'5.ParámetrosPlanta'!$B$21-F35)</f>
        <v>0</v>
      </c>
      <c r="G36" s="348">
        <f>IF(VLOOKUP($C36,$C$4:$AE$15,4+G$2,FALSE)+G35&lt;'5.ParámetrosPlanta'!$B$21,VLOOKUP($C36,$C$4:$AE$15,4+G$2,FALSE),'5.ParámetrosPlanta'!$B$21-G35)</f>
        <v>0</v>
      </c>
      <c r="H36" s="348">
        <f>IF(VLOOKUP($C36,$C$4:$AE$15,4+H$2,FALSE)+H35&lt;'5.ParámetrosPlanta'!$B$21,VLOOKUP($C36,$C$4:$AE$15,4+H$2,FALSE),'5.ParámetrosPlanta'!$B$21-H35)</f>
        <v>0</v>
      </c>
      <c r="I36" s="348">
        <f>IF(VLOOKUP($C36,$C$4:$AE$15,4+I$2,FALSE)+I35&lt;'5.ParámetrosPlanta'!$B$21,VLOOKUP($C36,$C$4:$AE$15,4+I$2,FALSE),'5.ParámetrosPlanta'!$B$21-I35)</f>
        <v>323</v>
      </c>
      <c r="J36" s="348">
        <f>IF(VLOOKUP($C36,$C$4:$AE$15,4+J$2,FALSE)+J35&lt;'5.ParámetrosPlanta'!$B$21,VLOOKUP($C36,$C$4:$AE$15,4+J$2,FALSE),'5.ParámetrosPlanta'!$B$21-J35)</f>
        <v>539</v>
      </c>
      <c r="K36" s="348">
        <f>IF(VLOOKUP($C36,$C$4:$AE$15,4+K$2,FALSE)+K35&lt;'5.ParámetrosPlanta'!$B$21,VLOOKUP($C36,$C$4:$AE$15,4+K$2,FALSE),'5.ParámetrosPlanta'!$B$21-K35)</f>
        <v>539</v>
      </c>
      <c r="L36" s="348">
        <f>IF(VLOOKUP($C36,$C$4:$AE$15,4+L$2,FALSE)+L35&lt;'5.ParámetrosPlanta'!$B$21,VLOOKUP($C36,$C$4:$AE$15,4+L$2,FALSE),'5.ParámetrosPlanta'!$B$21-L35)</f>
        <v>539</v>
      </c>
      <c r="M36" s="348">
        <f>IF(VLOOKUP($C36,$C$4:$AE$15,4+M$2,FALSE)+M35&lt;'5.ParámetrosPlanta'!$B$21,VLOOKUP($C36,$C$4:$AE$15,4+M$2,FALSE),'5.ParámetrosPlanta'!$B$21-M35)</f>
        <v>539</v>
      </c>
      <c r="N36" s="348">
        <f>IF(VLOOKUP($C36,$C$4:$AE$15,4+N$2,FALSE)+N35&lt;'5.ParámetrosPlanta'!$B$21,VLOOKUP($C36,$C$4:$AE$15,4+N$2,FALSE),'5.ParámetrosPlanta'!$B$21-N35)</f>
        <v>539</v>
      </c>
      <c r="O36" s="348">
        <f>IF(VLOOKUP($C36,$C$4:$AE$15,4+O$2,FALSE)+O35&lt;'5.ParámetrosPlanta'!$B$21,VLOOKUP($C36,$C$4:$AE$15,4+O$2,FALSE),'5.ParámetrosPlanta'!$B$21-O35)</f>
        <v>539</v>
      </c>
      <c r="P36" s="348">
        <f>IF(VLOOKUP($C36,$C$4:$AE$15,4+P$2,FALSE)+P35&lt;'5.ParámetrosPlanta'!$B$21,VLOOKUP($C36,$C$4:$AE$15,4+P$2,FALSE),'5.ParámetrosPlanta'!$B$21-P35)</f>
        <v>539</v>
      </c>
      <c r="Q36" s="348">
        <f>IF(VLOOKUP($C36,$C$4:$AE$15,4+Q$2,FALSE)+Q35&lt;'5.ParámetrosPlanta'!$B$21,VLOOKUP($C36,$C$4:$AE$15,4+Q$2,FALSE),'5.ParámetrosPlanta'!$B$21-Q35)</f>
        <v>539</v>
      </c>
      <c r="R36" s="348">
        <f>IF(VLOOKUP($C36,$C$4:$AE$15,4+R$2,FALSE)+R35&lt;'5.ParámetrosPlanta'!$B$21,VLOOKUP($C36,$C$4:$AE$15,4+R$2,FALSE),'5.ParámetrosPlanta'!$B$21-R35)</f>
        <v>539</v>
      </c>
      <c r="S36" s="348">
        <f>IF(VLOOKUP($C36,$C$4:$AE$15,4+S$2,FALSE)+S35&lt;'5.ParámetrosPlanta'!$B$21,VLOOKUP($C36,$C$4:$AE$15,4+S$2,FALSE),'5.ParámetrosPlanta'!$B$21-S35)</f>
        <v>539</v>
      </c>
      <c r="T36" s="348">
        <f>IF(VLOOKUP($C36,$C$4:$AE$15,4+T$2,FALSE)+T35&lt;'5.ParámetrosPlanta'!$B$21,VLOOKUP($C36,$C$4:$AE$15,4+T$2,FALSE),'5.ParámetrosPlanta'!$B$21-T35)</f>
        <v>539</v>
      </c>
      <c r="U36" s="348">
        <f>IF(VLOOKUP($C36,$C$4:$AE$15,4+U$2,FALSE)+U35&lt;'5.ParámetrosPlanta'!$B$21,VLOOKUP($C36,$C$4:$AE$15,4+U$2,FALSE),'5.ParámetrosPlanta'!$B$21-U35)</f>
        <v>539</v>
      </c>
      <c r="V36" s="348">
        <f>IF(VLOOKUP($C36,$C$4:$AE$15,4+V$2,FALSE)+V35&lt;'5.ParámetrosPlanta'!$B$21,VLOOKUP($C36,$C$4:$AE$15,4+V$2,FALSE),'5.ParámetrosPlanta'!$B$21-V35)</f>
        <v>539</v>
      </c>
      <c r="W36" s="348">
        <f>IF(VLOOKUP($C36,$C$4:$AE$15,4+W$2,FALSE)+W35&lt;'5.ParámetrosPlanta'!$B$21,VLOOKUP($C36,$C$4:$AE$15,4+W$2,FALSE),'5.ParámetrosPlanta'!$B$21-W35)</f>
        <v>539</v>
      </c>
      <c r="X36" s="348">
        <f>IF(VLOOKUP($C36,$C$4:$AE$15,4+X$2,FALSE)+X35&lt;'5.ParámetrosPlanta'!$B$21,VLOOKUP($C36,$C$4:$AE$15,4+X$2,FALSE),'5.ParámetrosPlanta'!$B$21-X35)</f>
        <v>539</v>
      </c>
      <c r="Y36" s="348">
        <f>IF(VLOOKUP($C36,$C$4:$AE$15,4+Y$2,FALSE)+Y35&lt;'5.ParámetrosPlanta'!$B$21,VLOOKUP($C36,$C$4:$AE$15,4+Y$2,FALSE),'5.ParámetrosPlanta'!$B$21-Y35)</f>
        <v>539</v>
      </c>
      <c r="Z36" s="348">
        <f>IF(VLOOKUP($C36,$C$4:$AE$15,4+Z$2,FALSE)+Z35&lt;'5.ParámetrosPlanta'!$B$21,VLOOKUP($C36,$C$4:$AE$15,4+Z$2,FALSE),'5.ParámetrosPlanta'!$B$21-Z35)</f>
        <v>539</v>
      </c>
      <c r="AA36" s="348">
        <f>IF(VLOOKUP($C36,$C$4:$AE$15,4+AA$2,FALSE)+AA35&lt;'5.ParámetrosPlanta'!$B$21,VLOOKUP($C36,$C$4:$AE$15,4+AA$2,FALSE),'5.ParámetrosPlanta'!$B$21-AA35)</f>
        <v>539</v>
      </c>
      <c r="AB36" s="348">
        <f>IF(VLOOKUP($C36,$C$4:$AE$15,4+AB$2,FALSE)+AB35&lt;'5.ParámetrosPlanta'!$B$21,VLOOKUP($C36,$C$4:$AE$15,4+AB$2,FALSE),'5.ParámetrosPlanta'!$B$21-AB35)</f>
        <v>539</v>
      </c>
      <c r="AC36" s="348">
        <f>IF(VLOOKUP($C36,$C$4:$AE$15,4+AC$2,FALSE)+AC35&lt;'5.ParámetrosPlanta'!$B$21,VLOOKUP($C36,$C$4:$AE$15,4+AC$2,FALSE),'5.ParámetrosPlanta'!$B$21-AC35)</f>
        <v>539</v>
      </c>
      <c r="AD36" s="348">
        <f>IF(VLOOKUP($C36,$C$4:$AE$15,4+AD$2,FALSE)+AD35&lt;'5.ParámetrosPlanta'!$B$21,VLOOKUP($C36,$C$4:$AE$15,4+AD$2,FALSE),'5.ParámetrosPlanta'!$B$21-AD35)</f>
        <v>539</v>
      </c>
      <c r="AE36" s="349">
        <f>IF(VLOOKUP($C36,$C$4:$AE$15,4+AE$2,FALSE)+AE35&lt;'5.ParámetrosPlanta'!$B$21,VLOOKUP($C36,$C$4:$AE$15,4+AE$2,FALSE),'5.ParámetrosPlanta'!$B$21-AE35)</f>
        <v>539</v>
      </c>
    </row>
    <row r="37" spans="1:31" ht="15.75" customHeight="1" thickBot="1" x14ac:dyDescent="0.3">
      <c r="A37" s="654"/>
      <c r="B37" s="657"/>
      <c r="C37" s="350"/>
      <c r="D37" s="351"/>
      <c r="E37" s="352" t="s">
        <v>239</v>
      </c>
      <c r="F37" s="347">
        <f t="shared" ref="F37:AE37" si="10">F36+F35</f>
        <v>0</v>
      </c>
      <c r="G37" s="348">
        <f t="shared" si="10"/>
        <v>0</v>
      </c>
      <c r="H37" s="348">
        <f t="shared" si="10"/>
        <v>0</v>
      </c>
      <c r="I37" s="348">
        <f t="shared" si="10"/>
        <v>4363</v>
      </c>
      <c r="J37" s="348">
        <f t="shared" si="10"/>
        <v>8927</v>
      </c>
      <c r="K37" s="348">
        <f t="shared" si="10"/>
        <v>13037</v>
      </c>
      <c r="L37" s="348">
        <f t="shared" si="10"/>
        <v>17759</v>
      </c>
      <c r="M37" s="348">
        <f t="shared" si="10"/>
        <v>22277</v>
      </c>
      <c r="N37" s="348">
        <f t="shared" si="10"/>
        <v>22014</v>
      </c>
      <c r="O37" s="348">
        <f t="shared" si="10"/>
        <v>21738</v>
      </c>
      <c r="P37" s="348">
        <f t="shared" si="10"/>
        <v>21472</v>
      </c>
      <c r="Q37" s="348">
        <f t="shared" si="10"/>
        <v>21207</v>
      </c>
      <c r="R37" s="348">
        <f t="shared" si="10"/>
        <v>20944</v>
      </c>
      <c r="S37" s="348">
        <f t="shared" si="10"/>
        <v>20686</v>
      </c>
      <c r="T37" s="348">
        <f t="shared" si="10"/>
        <v>20429</v>
      </c>
      <c r="U37" s="348">
        <f t="shared" si="10"/>
        <v>20176</v>
      </c>
      <c r="V37" s="348">
        <f t="shared" si="10"/>
        <v>19928</v>
      </c>
      <c r="W37" s="348">
        <f t="shared" si="10"/>
        <v>19682</v>
      </c>
      <c r="X37" s="348">
        <f t="shared" si="10"/>
        <v>19438</v>
      </c>
      <c r="Y37" s="348">
        <f t="shared" si="10"/>
        <v>19197</v>
      </c>
      <c r="Z37" s="348">
        <f t="shared" si="10"/>
        <v>18960</v>
      </c>
      <c r="AA37" s="348">
        <f t="shared" si="10"/>
        <v>18727</v>
      </c>
      <c r="AB37" s="348">
        <f t="shared" si="10"/>
        <v>18493</v>
      </c>
      <c r="AC37" s="348">
        <f t="shared" si="10"/>
        <v>18266</v>
      </c>
      <c r="AD37" s="348">
        <f t="shared" si="10"/>
        <v>18041</v>
      </c>
      <c r="AE37" s="349">
        <f t="shared" si="10"/>
        <v>17816</v>
      </c>
    </row>
    <row r="38" spans="1:31" ht="15" customHeight="1" x14ac:dyDescent="0.25">
      <c r="A38" s="654"/>
      <c r="B38" s="657"/>
      <c r="C38" s="344">
        <v>12</v>
      </c>
      <c r="D38" s="345" t="str">
        <f>VLOOKUP(C38,$C$4:$D$15,2,FALSE)</f>
        <v>Terneras - salidas</v>
      </c>
      <c r="E38" s="346" t="s">
        <v>238</v>
      </c>
      <c r="F38" s="347">
        <f>IF(VLOOKUP($C38,$C$4:$AE$15,4+F$2,FALSE)+F37&lt;'5.ParámetrosPlanta'!$B$21,VLOOKUP($C38,$C$4:$AE$15,4+F$2,FALSE),'5.ParámetrosPlanta'!$B$21-F37)</f>
        <v>0</v>
      </c>
      <c r="G38" s="348">
        <f>IF(VLOOKUP($C38,$C$4:$AE$15,4+G$2,FALSE)+G37&lt;'5.ParámetrosPlanta'!$B$21,VLOOKUP($C38,$C$4:$AE$15,4+G$2,FALSE),'5.ParámetrosPlanta'!$B$21-G37)</f>
        <v>0</v>
      </c>
      <c r="H38" s="348">
        <f>IF(VLOOKUP($C38,$C$4:$AE$15,4+H$2,FALSE)+H37&lt;'5.ParámetrosPlanta'!$B$21,VLOOKUP($C38,$C$4:$AE$15,4+H$2,FALSE),'5.ParámetrosPlanta'!$B$21-H37)</f>
        <v>0</v>
      </c>
      <c r="I38" s="348">
        <f>IF(VLOOKUP($C38,$C$4:$AE$15,4+I$2,FALSE)+I37&lt;'5.ParámetrosPlanta'!$B$21,VLOOKUP($C38,$C$4:$AE$15,4+I$2,FALSE),'5.ParámetrosPlanta'!$B$21-I37)</f>
        <v>0</v>
      </c>
      <c r="J38" s="348">
        <f>IF(VLOOKUP($C38,$C$4:$AE$15,4+J$2,FALSE)+J37&lt;'5.ParámetrosPlanta'!$B$21,VLOOKUP($C38,$C$4:$AE$15,4+J$2,FALSE),'5.ParámetrosPlanta'!$B$21-J37)</f>
        <v>0</v>
      </c>
      <c r="K38" s="348">
        <f>IF(VLOOKUP($C38,$C$4:$AE$15,4+K$2,FALSE)+K37&lt;'5.ParámetrosPlanta'!$B$21,VLOOKUP($C38,$C$4:$AE$15,4+K$2,FALSE),'5.ParámetrosPlanta'!$B$21-K37)</f>
        <v>0</v>
      </c>
      <c r="L38" s="348">
        <f>IF(VLOOKUP($C38,$C$4:$AE$15,4+L$2,FALSE)+L37&lt;'5.ParámetrosPlanta'!$B$21,VLOOKUP($C38,$C$4:$AE$15,4+L$2,FALSE),'5.ParámetrosPlanta'!$B$21-L37)</f>
        <v>0</v>
      </c>
      <c r="M38" s="348">
        <f>IF(VLOOKUP($C38,$C$4:$AE$15,4+M$2,FALSE)+M37&lt;'5.ParámetrosPlanta'!$B$21,VLOOKUP($C38,$C$4:$AE$15,4+M$2,FALSE),'5.ParámetrosPlanta'!$B$21-M37)</f>
        <v>0</v>
      </c>
      <c r="N38" s="348">
        <f>IF(VLOOKUP($C38,$C$4:$AE$15,4+N$2,FALSE)+N37&lt;'5.ParámetrosPlanta'!$B$21,VLOOKUP($C38,$C$4:$AE$15,4+N$2,FALSE),'5.ParámetrosPlanta'!$B$21-N37)</f>
        <v>0</v>
      </c>
      <c r="O38" s="348">
        <f>IF(VLOOKUP($C38,$C$4:$AE$15,4+O$2,FALSE)+O37&lt;'5.ParámetrosPlanta'!$B$21,VLOOKUP($C38,$C$4:$AE$15,4+O$2,FALSE),'5.ParámetrosPlanta'!$B$21-O37)</f>
        <v>0</v>
      </c>
      <c r="P38" s="348">
        <f>IF(VLOOKUP($C38,$C$4:$AE$15,4+P$2,FALSE)+P37&lt;'5.ParámetrosPlanta'!$B$21,VLOOKUP($C38,$C$4:$AE$15,4+P$2,FALSE),'5.ParámetrosPlanta'!$B$21-P37)</f>
        <v>0</v>
      </c>
      <c r="Q38" s="348">
        <f>IF(VLOOKUP($C38,$C$4:$AE$15,4+Q$2,FALSE)+Q37&lt;'5.ParámetrosPlanta'!$B$21,VLOOKUP($C38,$C$4:$AE$15,4+Q$2,FALSE),'5.ParámetrosPlanta'!$B$21-Q37)</f>
        <v>0</v>
      </c>
      <c r="R38" s="348">
        <f>IF(VLOOKUP($C38,$C$4:$AE$15,4+R$2,FALSE)+R37&lt;'5.ParámetrosPlanta'!$B$21,VLOOKUP($C38,$C$4:$AE$15,4+R$2,FALSE),'5.ParámetrosPlanta'!$B$21-R37)</f>
        <v>0</v>
      </c>
      <c r="S38" s="348">
        <f>IF(VLOOKUP($C38,$C$4:$AE$15,4+S$2,FALSE)+S37&lt;'5.ParámetrosPlanta'!$B$21,VLOOKUP($C38,$C$4:$AE$15,4+S$2,FALSE),'5.ParámetrosPlanta'!$B$21-S37)</f>
        <v>0</v>
      </c>
      <c r="T38" s="348">
        <f>IF(VLOOKUP($C38,$C$4:$AE$15,4+T$2,FALSE)+T37&lt;'5.ParámetrosPlanta'!$B$21,VLOOKUP($C38,$C$4:$AE$15,4+T$2,FALSE),'5.ParámetrosPlanta'!$B$21-T37)</f>
        <v>0</v>
      </c>
      <c r="U38" s="348">
        <f>IF(VLOOKUP($C38,$C$4:$AE$15,4+U$2,FALSE)+U37&lt;'5.ParámetrosPlanta'!$B$21,VLOOKUP($C38,$C$4:$AE$15,4+U$2,FALSE),'5.ParámetrosPlanta'!$B$21-U37)</f>
        <v>0</v>
      </c>
      <c r="V38" s="348">
        <f>IF(VLOOKUP($C38,$C$4:$AE$15,4+V$2,FALSE)+V37&lt;'5.ParámetrosPlanta'!$B$21,VLOOKUP($C38,$C$4:$AE$15,4+V$2,FALSE),'5.ParámetrosPlanta'!$B$21-V37)</f>
        <v>0</v>
      </c>
      <c r="W38" s="348">
        <f>IF(VLOOKUP($C38,$C$4:$AE$15,4+W$2,FALSE)+W37&lt;'5.ParámetrosPlanta'!$B$21,VLOOKUP($C38,$C$4:$AE$15,4+W$2,FALSE),'5.ParámetrosPlanta'!$B$21-W37)</f>
        <v>0</v>
      </c>
      <c r="X38" s="348">
        <f>IF(VLOOKUP($C38,$C$4:$AE$15,4+X$2,FALSE)+X37&lt;'5.ParámetrosPlanta'!$B$21,VLOOKUP($C38,$C$4:$AE$15,4+X$2,FALSE),'5.ParámetrosPlanta'!$B$21-X37)</f>
        <v>0</v>
      </c>
      <c r="Y38" s="348">
        <f>IF(VLOOKUP($C38,$C$4:$AE$15,4+Y$2,FALSE)+Y37&lt;'5.ParámetrosPlanta'!$B$21,VLOOKUP($C38,$C$4:$AE$15,4+Y$2,FALSE),'5.ParámetrosPlanta'!$B$21-Y37)</f>
        <v>0</v>
      </c>
      <c r="Z38" s="348">
        <f>IF(VLOOKUP($C38,$C$4:$AE$15,4+Z$2,FALSE)+Z37&lt;'5.ParámetrosPlanta'!$B$21,VLOOKUP($C38,$C$4:$AE$15,4+Z$2,FALSE),'5.ParámetrosPlanta'!$B$21-Z37)</f>
        <v>0</v>
      </c>
      <c r="AA38" s="348">
        <f>IF(VLOOKUP($C38,$C$4:$AE$15,4+AA$2,FALSE)+AA37&lt;'5.ParámetrosPlanta'!$B$21,VLOOKUP($C38,$C$4:$AE$15,4+AA$2,FALSE),'5.ParámetrosPlanta'!$B$21-AA37)</f>
        <v>0</v>
      </c>
      <c r="AB38" s="348">
        <f>IF(VLOOKUP($C38,$C$4:$AE$15,4+AB$2,FALSE)+AB37&lt;'5.ParámetrosPlanta'!$B$21,VLOOKUP($C38,$C$4:$AE$15,4+AB$2,FALSE),'5.ParámetrosPlanta'!$B$21-AB37)</f>
        <v>0</v>
      </c>
      <c r="AC38" s="348">
        <f>IF(VLOOKUP($C38,$C$4:$AE$15,4+AC$2,FALSE)+AC37&lt;'5.ParámetrosPlanta'!$B$21,VLOOKUP($C38,$C$4:$AE$15,4+AC$2,FALSE),'5.ParámetrosPlanta'!$B$21-AC37)</f>
        <v>0</v>
      </c>
      <c r="AD38" s="348">
        <f>IF(VLOOKUP($C38,$C$4:$AE$15,4+AD$2,FALSE)+AD37&lt;'5.ParámetrosPlanta'!$B$21,VLOOKUP($C38,$C$4:$AE$15,4+AD$2,FALSE),'5.ParámetrosPlanta'!$B$21-AD37)</f>
        <v>0</v>
      </c>
      <c r="AE38" s="349">
        <f>IF(VLOOKUP($C38,$C$4:$AE$15,4+AE$2,FALSE)+AE37&lt;'5.ParámetrosPlanta'!$B$21,VLOOKUP($C38,$C$4:$AE$15,4+AE$2,FALSE),'5.ParámetrosPlanta'!$B$21-AE37)</f>
        <v>0</v>
      </c>
    </row>
    <row r="39" spans="1:31" ht="15.75" customHeight="1" thickBot="1" x14ac:dyDescent="0.3">
      <c r="A39" s="654"/>
      <c r="B39" s="658"/>
      <c r="C39" s="350"/>
      <c r="D39" s="351"/>
      <c r="E39" s="352" t="s">
        <v>239</v>
      </c>
      <c r="F39" s="354">
        <f t="shared" ref="F39:AE39" si="11">F38+F37</f>
        <v>0</v>
      </c>
      <c r="G39" s="355">
        <f t="shared" si="11"/>
        <v>0</v>
      </c>
      <c r="H39" s="355">
        <f t="shared" si="11"/>
        <v>0</v>
      </c>
      <c r="I39" s="355">
        <f t="shared" si="11"/>
        <v>4363</v>
      </c>
      <c r="J39" s="355">
        <f t="shared" si="11"/>
        <v>8927</v>
      </c>
      <c r="K39" s="355">
        <f t="shared" si="11"/>
        <v>13037</v>
      </c>
      <c r="L39" s="355">
        <f t="shared" si="11"/>
        <v>17759</v>
      </c>
      <c r="M39" s="355">
        <f t="shared" si="11"/>
        <v>22277</v>
      </c>
      <c r="N39" s="355">
        <f t="shared" si="11"/>
        <v>22014</v>
      </c>
      <c r="O39" s="355">
        <f t="shared" si="11"/>
        <v>21738</v>
      </c>
      <c r="P39" s="355">
        <f t="shared" si="11"/>
        <v>21472</v>
      </c>
      <c r="Q39" s="355">
        <f t="shared" si="11"/>
        <v>21207</v>
      </c>
      <c r="R39" s="355">
        <f t="shared" si="11"/>
        <v>20944</v>
      </c>
      <c r="S39" s="355">
        <f t="shared" si="11"/>
        <v>20686</v>
      </c>
      <c r="T39" s="355">
        <f t="shared" si="11"/>
        <v>20429</v>
      </c>
      <c r="U39" s="355">
        <f t="shared" si="11"/>
        <v>20176</v>
      </c>
      <c r="V39" s="355">
        <f t="shared" si="11"/>
        <v>19928</v>
      </c>
      <c r="W39" s="355">
        <f t="shared" si="11"/>
        <v>19682</v>
      </c>
      <c r="X39" s="355">
        <f t="shared" si="11"/>
        <v>19438</v>
      </c>
      <c r="Y39" s="355">
        <f t="shared" si="11"/>
        <v>19197</v>
      </c>
      <c r="Z39" s="355">
        <f t="shared" si="11"/>
        <v>18960</v>
      </c>
      <c r="AA39" s="355">
        <f t="shared" si="11"/>
        <v>18727</v>
      </c>
      <c r="AB39" s="355">
        <f t="shared" si="11"/>
        <v>18493</v>
      </c>
      <c r="AC39" s="355">
        <f t="shared" si="11"/>
        <v>18266</v>
      </c>
      <c r="AD39" s="355">
        <f t="shared" si="11"/>
        <v>18041</v>
      </c>
      <c r="AE39" s="356">
        <f t="shared" si="11"/>
        <v>17816</v>
      </c>
    </row>
    <row r="40" spans="1:31" s="281" customFormat="1" ht="15.75" thickBot="1" x14ac:dyDescent="0.3">
      <c r="A40" s="655"/>
      <c r="B40" s="644" t="s">
        <v>240</v>
      </c>
      <c r="C40" s="645"/>
      <c r="D40" s="645"/>
      <c r="E40" s="646"/>
      <c r="F40" s="357">
        <f>F39</f>
        <v>0</v>
      </c>
      <c r="G40" s="358">
        <f t="shared" ref="G40:AE40" si="12">G39</f>
        <v>0</v>
      </c>
      <c r="H40" s="358">
        <f t="shared" si="12"/>
        <v>0</v>
      </c>
      <c r="I40" s="358">
        <f t="shared" si="12"/>
        <v>4363</v>
      </c>
      <c r="J40" s="358">
        <f t="shared" si="12"/>
        <v>8927</v>
      </c>
      <c r="K40" s="358">
        <f t="shared" si="12"/>
        <v>13037</v>
      </c>
      <c r="L40" s="358">
        <f t="shared" si="12"/>
        <v>17759</v>
      </c>
      <c r="M40" s="358">
        <f t="shared" si="12"/>
        <v>22277</v>
      </c>
      <c r="N40" s="358">
        <f t="shared" si="12"/>
        <v>22014</v>
      </c>
      <c r="O40" s="358">
        <f t="shared" si="12"/>
        <v>21738</v>
      </c>
      <c r="P40" s="358">
        <f t="shared" si="12"/>
        <v>21472</v>
      </c>
      <c r="Q40" s="358">
        <f t="shared" si="12"/>
        <v>21207</v>
      </c>
      <c r="R40" s="358">
        <f t="shared" si="12"/>
        <v>20944</v>
      </c>
      <c r="S40" s="358">
        <f t="shared" si="12"/>
        <v>20686</v>
      </c>
      <c r="T40" s="358">
        <f t="shared" si="12"/>
        <v>20429</v>
      </c>
      <c r="U40" s="358">
        <f t="shared" si="12"/>
        <v>20176</v>
      </c>
      <c r="V40" s="358">
        <f t="shared" si="12"/>
        <v>19928</v>
      </c>
      <c r="W40" s="358">
        <f t="shared" si="12"/>
        <v>19682</v>
      </c>
      <c r="X40" s="358">
        <f t="shared" si="12"/>
        <v>19438</v>
      </c>
      <c r="Y40" s="358">
        <f t="shared" si="12"/>
        <v>19197</v>
      </c>
      <c r="Z40" s="358">
        <f t="shared" si="12"/>
        <v>18960</v>
      </c>
      <c r="AA40" s="358">
        <f t="shared" si="12"/>
        <v>18727</v>
      </c>
      <c r="AB40" s="358">
        <f t="shared" si="12"/>
        <v>18493</v>
      </c>
      <c r="AC40" s="358">
        <f t="shared" si="12"/>
        <v>18266</v>
      </c>
      <c r="AD40" s="358">
        <f t="shared" si="12"/>
        <v>18041</v>
      </c>
      <c r="AE40" s="359">
        <f t="shared" si="12"/>
        <v>17816</v>
      </c>
    </row>
    <row r="41" spans="1:31" ht="15" customHeight="1" x14ac:dyDescent="0.25">
      <c r="A41" s="635" t="s">
        <v>65</v>
      </c>
      <c r="B41" s="638" t="s">
        <v>228</v>
      </c>
      <c r="C41" s="334">
        <f>C4</f>
        <v>6</v>
      </c>
      <c r="D41" s="329" t="s">
        <v>229</v>
      </c>
      <c r="E41" s="360" t="s">
        <v>228</v>
      </c>
      <c r="F41" s="336">
        <f>'6.CapturaDisponiblePMixta'!D40</f>
        <v>0</v>
      </c>
      <c r="G41" s="337">
        <f>'6.CapturaDisponiblePMixta'!E40</f>
        <v>0</v>
      </c>
      <c r="H41" s="337">
        <f>'6.CapturaDisponiblePMixta'!F40</f>
        <v>0</v>
      </c>
      <c r="I41" s="337">
        <f>'6.CapturaDisponiblePMixta'!G40</f>
        <v>1203</v>
      </c>
      <c r="J41" s="337">
        <f>'6.CapturaDisponiblePMixta'!H40</f>
        <v>2005</v>
      </c>
      <c r="K41" s="337">
        <f>'6.CapturaDisponiblePMixta'!I40</f>
        <v>2807</v>
      </c>
      <c r="L41" s="337">
        <f>'6.CapturaDisponiblePMixta'!J40</f>
        <v>2807</v>
      </c>
      <c r="M41" s="337">
        <f>'6.CapturaDisponiblePMixta'!K40</f>
        <v>2807</v>
      </c>
      <c r="N41" s="337">
        <f>'6.CapturaDisponiblePMixta'!L40</f>
        <v>2807</v>
      </c>
      <c r="O41" s="337">
        <f>'6.CapturaDisponiblePMixta'!M40</f>
        <v>2807</v>
      </c>
      <c r="P41" s="337">
        <f>'6.CapturaDisponiblePMixta'!N40</f>
        <v>2807</v>
      </c>
      <c r="Q41" s="337">
        <f>'6.CapturaDisponiblePMixta'!O40</f>
        <v>2807</v>
      </c>
      <c r="R41" s="337">
        <f>'6.CapturaDisponiblePMixta'!P40</f>
        <v>2807</v>
      </c>
      <c r="S41" s="337">
        <f>'6.CapturaDisponiblePMixta'!Q40</f>
        <v>2807</v>
      </c>
      <c r="T41" s="337">
        <f>'6.CapturaDisponiblePMixta'!R40</f>
        <v>2807</v>
      </c>
      <c r="U41" s="337">
        <f>'6.CapturaDisponiblePMixta'!S40</f>
        <v>2807</v>
      </c>
      <c r="V41" s="337">
        <f>'6.CapturaDisponiblePMixta'!T40</f>
        <v>2807</v>
      </c>
      <c r="W41" s="337">
        <f>'6.CapturaDisponiblePMixta'!U40</f>
        <v>2807</v>
      </c>
      <c r="X41" s="337">
        <f>'6.CapturaDisponiblePMixta'!V40</f>
        <v>2807</v>
      </c>
      <c r="Y41" s="337">
        <f>'6.CapturaDisponiblePMixta'!W40</f>
        <v>2807</v>
      </c>
      <c r="Z41" s="337">
        <f>'6.CapturaDisponiblePMixta'!X40</f>
        <v>2807</v>
      </c>
      <c r="AA41" s="337">
        <f>'6.CapturaDisponiblePMixta'!Y40</f>
        <v>2807</v>
      </c>
      <c r="AB41" s="337">
        <f>'6.CapturaDisponiblePMixta'!Z40</f>
        <v>2807</v>
      </c>
      <c r="AC41" s="337">
        <f>'6.CapturaDisponiblePMixta'!AA40</f>
        <v>2807</v>
      </c>
      <c r="AD41" s="337">
        <f>'6.CapturaDisponiblePMixta'!AB40</f>
        <v>2807</v>
      </c>
      <c r="AE41" s="338">
        <f>'6.CapturaDisponiblePMixta'!AC40</f>
        <v>2807</v>
      </c>
    </row>
    <row r="42" spans="1:31" ht="15.75" customHeight="1" thickBot="1" x14ac:dyDescent="0.3">
      <c r="A42" s="636"/>
      <c r="B42" s="639"/>
      <c r="C42" s="339">
        <f t="shared" ref="C42:C52" si="13">C5</f>
        <v>3</v>
      </c>
      <c r="D42" s="270" t="s">
        <v>69</v>
      </c>
      <c r="E42" s="361" t="s">
        <v>228</v>
      </c>
      <c r="F42" s="341">
        <f>'6.CapturaDisponiblePMixta'!D41</f>
        <v>0</v>
      </c>
      <c r="G42" s="342">
        <f>'6.CapturaDisponiblePMixta'!E41</f>
        <v>0</v>
      </c>
      <c r="H42" s="342">
        <f>'6.CapturaDisponiblePMixta'!F41</f>
        <v>0</v>
      </c>
      <c r="I42" s="342">
        <f>'6.CapturaDisponiblePMixta'!G41</f>
        <v>0</v>
      </c>
      <c r="J42" s="342">
        <f>'6.CapturaDisponiblePMixta'!H41</f>
        <v>238</v>
      </c>
      <c r="K42" s="342">
        <f>'6.CapturaDisponiblePMixta'!I41</f>
        <v>490</v>
      </c>
      <c r="L42" s="342">
        <f>'6.CapturaDisponiblePMixta'!J41</f>
        <v>1264</v>
      </c>
      <c r="M42" s="342">
        <f>'6.CapturaDisponiblePMixta'!K41</f>
        <v>2096</v>
      </c>
      <c r="N42" s="342">
        <f>'6.CapturaDisponiblePMixta'!L41</f>
        <v>2165</v>
      </c>
      <c r="O42" s="342">
        <f>'6.CapturaDisponiblePMixta'!M41</f>
        <v>2236</v>
      </c>
      <c r="P42" s="342">
        <f>'6.CapturaDisponiblePMixta'!N41</f>
        <v>2309</v>
      </c>
      <c r="Q42" s="342">
        <f>'6.CapturaDisponiblePMixta'!O41</f>
        <v>2382</v>
      </c>
      <c r="R42" s="342">
        <f>'6.CapturaDisponiblePMixta'!P41</f>
        <v>2457</v>
      </c>
      <c r="S42" s="342">
        <f>'6.CapturaDisponiblePMixta'!Q41</f>
        <v>2532</v>
      </c>
      <c r="T42" s="342">
        <f>'6.CapturaDisponiblePMixta'!R41</f>
        <v>2608</v>
      </c>
      <c r="U42" s="342">
        <f>'6.CapturaDisponiblePMixta'!S41</f>
        <v>2686</v>
      </c>
      <c r="V42" s="342">
        <f>'6.CapturaDisponiblePMixta'!T41</f>
        <v>2764</v>
      </c>
      <c r="W42" s="342">
        <f>'6.CapturaDisponiblePMixta'!U41</f>
        <v>2844</v>
      </c>
      <c r="X42" s="342">
        <f>'6.CapturaDisponiblePMixta'!V41</f>
        <v>2925</v>
      </c>
      <c r="Y42" s="342">
        <f>'6.CapturaDisponiblePMixta'!W41</f>
        <v>3007</v>
      </c>
      <c r="Z42" s="342">
        <f>'6.CapturaDisponiblePMixta'!X41</f>
        <v>3089</v>
      </c>
      <c r="AA42" s="342">
        <f>'6.CapturaDisponiblePMixta'!Y41</f>
        <v>3173</v>
      </c>
      <c r="AB42" s="342">
        <f>'6.CapturaDisponiblePMixta'!Z41</f>
        <v>3258</v>
      </c>
      <c r="AC42" s="342">
        <f>'6.CapturaDisponiblePMixta'!AA41</f>
        <v>3344</v>
      </c>
      <c r="AD42" s="342">
        <f>'6.CapturaDisponiblePMixta'!AB41</f>
        <v>3432</v>
      </c>
      <c r="AE42" s="343">
        <f>'6.CapturaDisponiblePMixta'!AC41</f>
        <v>3520</v>
      </c>
    </row>
    <row r="43" spans="1:31" ht="15" customHeight="1" x14ac:dyDescent="0.25">
      <c r="A43" s="636"/>
      <c r="B43" s="639"/>
      <c r="C43" s="334">
        <f t="shared" si="13"/>
        <v>4</v>
      </c>
      <c r="D43" s="329" t="s">
        <v>230</v>
      </c>
      <c r="E43" s="360" t="s">
        <v>228</v>
      </c>
      <c r="F43" s="341">
        <f>'6.CapturaDisponiblePMixta'!D45</f>
        <v>0</v>
      </c>
      <c r="G43" s="342">
        <f>'6.CapturaDisponiblePMixta'!E45</f>
        <v>0</v>
      </c>
      <c r="H43" s="342">
        <f>'6.CapturaDisponiblePMixta'!F45</f>
        <v>0</v>
      </c>
      <c r="I43" s="342">
        <f>'6.CapturaDisponiblePMixta'!G45</f>
        <v>809</v>
      </c>
      <c r="J43" s="342">
        <f>'6.CapturaDisponiblePMixta'!H45</f>
        <v>1349</v>
      </c>
      <c r="K43" s="342">
        <f>'6.CapturaDisponiblePMixta'!I45</f>
        <v>1888</v>
      </c>
      <c r="L43" s="342">
        <f>'6.CapturaDisponiblePMixta'!J45</f>
        <v>1888</v>
      </c>
      <c r="M43" s="342">
        <f>'6.CapturaDisponiblePMixta'!K45</f>
        <v>1888</v>
      </c>
      <c r="N43" s="342">
        <f>'6.CapturaDisponiblePMixta'!L45</f>
        <v>1888</v>
      </c>
      <c r="O43" s="342">
        <f>'6.CapturaDisponiblePMixta'!M45</f>
        <v>1888</v>
      </c>
      <c r="P43" s="342">
        <f>'6.CapturaDisponiblePMixta'!N45</f>
        <v>1888</v>
      </c>
      <c r="Q43" s="342">
        <f>'6.CapturaDisponiblePMixta'!O45</f>
        <v>1888</v>
      </c>
      <c r="R43" s="342">
        <f>'6.CapturaDisponiblePMixta'!P45</f>
        <v>1888</v>
      </c>
      <c r="S43" s="342">
        <f>'6.CapturaDisponiblePMixta'!Q45</f>
        <v>1888</v>
      </c>
      <c r="T43" s="342">
        <f>'6.CapturaDisponiblePMixta'!R45</f>
        <v>1888</v>
      </c>
      <c r="U43" s="342">
        <f>'6.CapturaDisponiblePMixta'!S45</f>
        <v>1888</v>
      </c>
      <c r="V43" s="342">
        <f>'6.CapturaDisponiblePMixta'!T45</f>
        <v>1888</v>
      </c>
      <c r="W43" s="342">
        <f>'6.CapturaDisponiblePMixta'!U45</f>
        <v>1888</v>
      </c>
      <c r="X43" s="342">
        <f>'6.CapturaDisponiblePMixta'!V45</f>
        <v>1888</v>
      </c>
      <c r="Y43" s="342">
        <f>'6.CapturaDisponiblePMixta'!W45</f>
        <v>1888</v>
      </c>
      <c r="Z43" s="342">
        <f>'6.CapturaDisponiblePMixta'!X45</f>
        <v>1888</v>
      </c>
      <c r="AA43" s="342">
        <f>'6.CapturaDisponiblePMixta'!Y45</f>
        <v>1888</v>
      </c>
      <c r="AB43" s="342">
        <f>'6.CapturaDisponiblePMixta'!Z45</f>
        <v>1888</v>
      </c>
      <c r="AC43" s="342">
        <f>'6.CapturaDisponiblePMixta'!AA45</f>
        <v>1888</v>
      </c>
      <c r="AD43" s="342">
        <f>'6.CapturaDisponiblePMixta'!AB45</f>
        <v>1888</v>
      </c>
      <c r="AE43" s="343">
        <f>'6.CapturaDisponiblePMixta'!AC45</f>
        <v>1888</v>
      </c>
    </row>
    <row r="44" spans="1:31" ht="15.75" customHeight="1" thickBot="1" x14ac:dyDescent="0.3">
      <c r="A44" s="636"/>
      <c r="B44" s="639"/>
      <c r="C44" s="339">
        <f t="shared" si="13"/>
        <v>2</v>
      </c>
      <c r="D44" s="270" t="s">
        <v>68</v>
      </c>
      <c r="E44" s="361" t="s">
        <v>228</v>
      </c>
      <c r="F44" s="341">
        <f>'6.CapturaDisponiblePMixta'!D46</f>
        <v>0</v>
      </c>
      <c r="G44" s="342">
        <f>'6.CapturaDisponiblePMixta'!E46</f>
        <v>0</v>
      </c>
      <c r="H44" s="342">
        <f>'6.CapturaDisponiblePMixta'!F46</f>
        <v>0</v>
      </c>
      <c r="I44" s="342">
        <f>'6.CapturaDisponiblePMixta'!G46</f>
        <v>0</v>
      </c>
      <c r="J44" s="342">
        <f>'6.CapturaDisponiblePMixta'!H46</f>
        <v>170</v>
      </c>
      <c r="K44" s="342">
        <f>'6.CapturaDisponiblePMixta'!I46</f>
        <v>362</v>
      </c>
      <c r="L44" s="342">
        <f>'6.CapturaDisponiblePMixta'!J46</f>
        <v>966</v>
      </c>
      <c r="M44" s="342">
        <f>'6.CapturaDisponiblePMixta'!K46</f>
        <v>1575</v>
      </c>
      <c r="N44" s="342">
        <f>'6.CapturaDisponiblePMixta'!L46</f>
        <v>1627</v>
      </c>
      <c r="O44" s="342">
        <f>'6.CapturaDisponiblePMixta'!M46</f>
        <v>1680</v>
      </c>
      <c r="P44" s="342">
        <f>'6.CapturaDisponiblePMixta'!N46</f>
        <v>1730</v>
      </c>
      <c r="Q44" s="342">
        <f>'6.CapturaDisponiblePMixta'!O46</f>
        <v>1781</v>
      </c>
      <c r="R44" s="342">
        <f>'6.CapturaDisponiblePMixta'!P46</f>
        <v>1834</v>
      </c>
      <c r="S44" s="342">
        <f>'6.CapturaDisponiblePMixta'!Q46</f>
        <v>1888</v>
      </c>
      <c r="T44" s="342">
        <f>'6.CapturaDisponiblePMixta'!R46</f>
        <v>1941</v>
      </c>
      <c r="U44" s="342">
        <f>'6.CapturaDisponiblePMixta'!S46</f>
        <v>1996</v>
      </c>
      <c r="V44" s="342">
        <f>'6.CapturaDisponiblePMixta'!T46</f>
        <v>2051</v>
      </c>
      <c r="W44" s="342">
        <f>'6.CapturaDisponiblePMixta'!U46</f>
        <v>2108</v>
      </c>
      <c r="X44" s="342">
        <f>'6.CapturaDisponiblePMixta'!V46</f>
        <v>2164</v>
      </c>
      <c r="Y44" s="342">
        <f>'6.CapturaDisponiblePMixta'!W46</f>
        <v>2221</v>
      </c>
      <c r="Z44" s="342">
        <f>'6.CapturaDisponiblePMixta'!X46</f>
        <v>2280</v>
      </c>
      <c r="AA44" s="342">
        <f>'6.CapturaDisponiblePMixta'!Y46</f>
        <v>2340</v>
      </c>
      <c r="AB44" s="342">
        <f>'6.CapturaDisponiblePMixta'!Z46</f>
        <v>2399</v>
      </c>
      <c r="AC44" s="342">
        <f>'6.CapturaDisponiblePMixta'!AA46</f>
        <v>2460</v>
      </c>
      <c r="AD44" s="342">
        <f>'6.CapturaDisponiblePMixta'!AB46</f>
        <v>2521</v>
      </c>
      <c r="AE44" s="343">
        <f>'6.CapturaDisponiblePMixta'!AC46</f>
        <v>2584</v>
      </c>
    </row>
    <row r="45" spans="1:31" ht="15" customHeight="1" x14ac:dyDescent="0.25">
      <c r="A45" s="636"/>
      <c r="B45" s="639"/>
      <c r="C45" s="334">
        <f t="shared" si="13"/>
        <v>8</v>
      </c>
      <c r="D45" s="329" t="s">
        <v>231</v>
      </c>
      <c r="E45" s="360" t="s">
        <v>228</v>
      </c>
      <c r="F45" s="341">
        <f>'6.CapturaDisponiblePMixta'!D50</f>
        <v>0</v>
      </c>
      <c r="G45" s="342">
        <f>'6.CapturaDisponiblePMixta'!E50</f>
        <v>0</v>
      </c>
      <c r="H45" s="342">
        <f>'6.CapturaDisponiblePMixta'!F50</f>
        <v>0</v>
      </c>
      <c r="I45" s="342">
        <f>'6.CapturaDisponiblePMixta'!G50</f>
        <v>809</v>
      </c>
      <c r="J45" s="342">
        <f>'6.CapturaDisponiblePMixta'!H50</f>
        <v>1349</v>
      </c>
      <c r="K45" s="342">
        <f>'6.CapturaDisponiblePMixta'!I50</f>
        <v>1888</v>
      </c>
      <c r="L45" s="342">
        <f>'6.CapturaDisponiblePMixta'!J50</f>
        <v>1888</v>
      </c>
      <c r="M45" s="342">
        <f>'6.CapturaDisponiblePMixta'!K50</f>
        <v>1888</v>
      </c>
      <c r="N45" s="342">
        <f>'6.CapturaDisponiblePMixta'!L50</f>
        <v>1888</v>
      </c>
      <c r="O45" s="342">
        <f>'6.CapturaDisponiblePMixta'!M50</f>
        <v>1888</v>
      </c>
      <c r="P45" s="342">
        <f>'6.CapturaDisponiblePMixta'!N50</f>
        <v>1888</v>
      </c>
      <c r="Q45" s="342">
        <f>'6.CapturaDisponiblePMixta'!O50</f>
        <v>1888</v>
      </c>
      <c r="R45" s="342">
        <f>'6.CapturaDisponiblePMixta'!P50</f>
        <v>1888</v>
      </c>
      <c r="S45" s="342">
        <f>'6.CapturaDisponiblePMixta'!Q50</f>
        <v>1888</v>
      </c>
      <c r="T45" s="342">
        <f>'6.CapturaDisponiblePMixta'!R50</f>
        <v>1888</v>
      </c>
      <c r="U45" s="342">
        <f>'6.CapturaDisponiblePMixta'!S50</f>
        <v>1888</v>
      </c>
      <c r="V45" s="342">
        <f>'6.CapturaDisponiblePMixta'!T50</f>
        <v>1888</v>
      </c>
      <c r="W45" s="342">
        <f>'6.CapturaDisponiblePMixta'!U50</f>
        <v>1888</v>
      </c>
      <c r="X45" s="342">
        <f>'6.CapturaDisponiblePMixta'!V50</f>
        <v>1888</v>
      </c>
      <c r="Y45" s="342">
        <f>'6.CapturaDisponiblePMixta'!W50</f>
        <v>1888</v>
      </c>
      <c r="Z45" s="342">
        <f>'6.CapturaDisponiblePMixta'!X50</f>
        <v>1888</v>
      </c>
      <c r="AA45" s="342">
        <f>'6.CapturaDisponiblePMixta'!Y50</f>
        <v>1888</v>
      </c>
      <c r="AB45" s="342">
        <f>'6.CapturaDisponiblePMixta'!Z50</f>
        <v>1888</v>
      </c>
      <c r="AC45" s="342">
        <f>'6.CapturaDisponiblePMixta'!AA50</f>
        <v>1888</v>
      </c>
      <c r="AD45" s="342">
        <f>'6.CapturaDisponiblePMixta'!AB50</f>
        <v>1888</v>
      </c>
      <c r="AE45" s="343">
        <f>'6.CapturaDisponiblePMixta'!AC50</f>
        <v>1888</v>
      </c>
    </row>
    <row r="46" spans="1:31" ht="15.75" customHeight="1" thickBot="1" x14ac:dyDescent="0.3">
      <c r="A46" s="636"/>
      <c r="B46" s="639"/>
      <c r="C46" s="339">
        <f t="shared" si="13"/>
        <v>7</v>
      </c>
      <c r="D46" s="270" t="s">
        <v>70</v>
      </c>
      <c r="E46" s="361" t="s">
        <v>228</v>
      </c>
      <c r="F46" s="341">
        <f>'6.CapturaDisponiblePMixta'!D51</f>
        <v>0</v>
      </c>
      <c r="G46" s="342">
        <f>'6.CapturaDisponiblePMixta'!E51</f>
        <v>0</v>
      </c>
      <c r="H46" s="342">
        <f>'6.CapturaDisponiblePMixta'!F51</f>
        <v>0</v>
      </c>
      <c r="I46" s="342">
        <f>'6.CapturaDisponiblePMixta'!G51</f>
        <v>0</v>
      </c>
      <c r="J46" s="342">
        <f>'6.CapturaDisponiblePMixta'!H51</f>
        <v>438</v>
      </c>
      <c r="K46" s="342">
        <f>'6.CapturaDisponiblePMixta'!I51</f>
        <v>914</v>
      </c>
      <c r="L46" s="342">
        <f>'6.CapturaDisponiblePMixta'!J51</f>
        <v>2314</v>
      </c>
      <c r="M46" s="342">
        <f>'6.CapturaDisponiblePMixta'!K51</f>
        <v>3784</v>
      </c>
      <c r="N46" s="342">
        <f>'6.CapturaDisponiblePMixta'!L51</f>
        <v>3868</v>
      </c>
      <c r="O46" s="342">
        <f>'6.CapturaDisponiblePMixta'!M51</f>
        <v>3945</v>
      </c>
      <c r="P46" s="342">
        <f>'6.CapturaDisponiblePMixta'!N51</f>
        <v>4027</v>
      </c>
      <c r="Q46" s="342">
        <f>'6.CapturaDisponiblePMixta'!O51</f>
        <v>4109</v>
      </c>
      <c r="R46" s="342">
        <f>'6.CapturaDisponiblePMixta'!P51</f>
        <v>4193</v>
      </c>
      <c r="S46" s="342">
        <f>'6.CapturaDisponiblePMixta'!Q51</f>
        <v>4277</v>
      </c>
      <c r="T46" s="342">
        <f>'6.CapturaDisponiblePMixta'!R51</f>
        <v>4363</v>
      </c>
      <c r="U46" s="342">
        <f>'6.CapturaDisponiblePMixta'!S51</f>
        <v>4450</v>
      </c>
      <c r="V46" s="342">
        <f>'6.CapturaDisponiblePMixta'!T51</f>
        <v>4538</v>
      </c>
      <c r="W46" s="342">
        <f>'6.CapturaDisponiblePMixta'!U51</f>
        <v>4627</v>
      </c>
      <c r="X46" s="342">
        <f>'6.CapturaDisponiblePMixta'!V51</f>
        <v>4717</v>
      </c>
      <c r="Y46" s="342">
        <f>'6.CapturaDisponiblePMixta'!W51</f>
        <v>4809</v>
      </c>
      <c r="Z46" s="342">
        <f>'6.CapturaDisponiblePMixta'!X51</f>
        <v>4902</v>
      </c>
      <c r="AA46" s="342">
        <f>'6.CapturaDisponiblePMixta'!Y51</f>
        <v>4996</v>
      </c>
      <c r="AB46" s="342">
        <f>'6.CapturaDisponiblePMixta'!Z51</f>
        <v>5091</v>
      </c>
      <c r="AC46" s="342">
        <f>'6.CapturaDisponiblePMixta'!AA51</f>
        <v>5188</v>
      </c>
      <c r="AD46" s="342">
        <f>'6.CapturaDisponiblePMixta'!AB51</f>
        <v>5285</v>
      </c>
      <c r="AE46" s="343">
        <f>'6.CapturaDisponiblePMixta'!AC51</f>
        <v>5384</v>
      </c>
    </row>
    <row r="47" spans="1:31" ht="15" customHeight="1" x14ac:dyDescent="0.25">
      <c r="A47" s="636"/>
      <c r="B47" s="639"/>
      <c r="C47" s="334">
        <f t="shared" si="13"/>
        <v>11</v>
      </c>
      <c r="D47" s="329" t="s">
        <v>232</v>
      </c>
      <c r="E47" s="360" t="s">
        <v>228</v>
      </c>
      <c r="F47" s="341">
        <f>'6.CapturaDisponiblePMixta'!D55</f>
        <v>0</v>
      </c>
      <c r="G47" s="342">
        <f>'6.CapturaDisponiblePMixta'!E55</f>
        <v>0</v>
      </c>
      <c r="H47" s="342">
        <f>'6.CapturaDisponiblePMixta'!F55</f>
        <v>0</v>
      </c>
      <c r="I47" s="342">
        <f>'6.CapturaDisponiblePMixta'!G55</f>
        <v>323</v>
      </c>
      <c r="J47" s="342">
        <f>'6.CapturaDisponiblePMixta'!H55</f>
        <v>539</v>
      </c>
      <c r="K47" s="342">
        <f>'6.CapturaDisponiblePMixta'!I55</f>
        <v>539</v>
      </c>
      <c r="L47" s="342">
        <f>'6.CapturaDisponiblePMixta'!J55</f>
        <v>539</v>
      </c>
      <c r="M47" s="342">
        <f>'6.CapturaDisponiblePMixta'!K55</f>
        <v>539</v>
      </c>
      <c r="N47" s="342">
        <f>'6.CapturaDisponiblePMixta'!L55</f>
        <v>539</v>
      </c>
      <c r="O47" s="342">
        <f>'6.CapturaDisponiblePMixta'!M55</f>
        <v>539</v>
      </c>
      <c r="P47" s="342">
        <f>'6.CapturaDisponiblePMixta'!N55</f>
        <v>539</v>
      </c>
      <c r="Q47" s="342">
        <f>'6.CapturaDisponiblePMixta'!O55</f>
        <v>539</v>
      </c>
      <c r="R47" s="342">
        <f>'6.CapturaDisponiblePMixta'!P55</f>
        <v>539</v>
      </c>
      <c r="S47" s="342">
        <f>'6.CapturaDisponiblePMixta'!Q55</f>
        <v>539</v>
      </c>
      <c r="T47" s="342">
        <f>'6.CapturaDisponiblePMixta'!R55</f>
        <v>539</v>
      </c>
      <c r="U47" s="342">
        <f>'6.CapturaDisponiblePMixta'!S55</f>
        <v>539</v>
      </c>
      <c r="V47" s="342">
        <f>'6.CapturaDisponiblePMixta'!T55</f>
        <v>539</v>
      </c>
      <c r="W47" s="342">
        <f>'6.CapturaDisponiblePMixta'!U55</f>
        <v>539</v>
      </c>
      <c r="X47" s="342">
        <f>'6.CapturaDisponiblePMixta'!V55</f>
        <v>539</v>
      </c>
      <c r="Y47" s="342">
        <f>'6.CapturaDisponiblePMixta'!W55</f>
        <v>539</v>
      </c>
      <c r="Z47" s="342">
        <f>'6.CapturaDisponiblePMixta'!X55</f>
        <v>539</v>
      </c>
      <c r="AA47" s="342">
        <f>'6.CapturaDisponiblePMixta'!Y55</f>
        <v>539</v>
      </c>
      <c r="AB47" s="342">
        <f>'6.CapturaDisponiblePMixta'!Z55</f>
        <v>539</v>
      </c>
      <c r="AC47" s="342">
        <f>'6.CapturaDisponiblePMixta'!AA55</f>
        <v>539</v>
      </c>
      <c r="AD47" s="342">
        <f>'6.CapturaDisponiblePMixta'!AB55</f>
        <v>539</v>
      </c>
      <c r="AE47" s="343">
        <f>'6.CapturaDisponiblePMixta'!AC55</f>
        <v>539</v>
      </c>
    </row>
    <row r="48" spans="1:31" ht="15.75" customHeight="1" thickBot="1" x14ac:dyDescent="0.3">
      <c r="A48" s="636"/>
      <c r="B48" s="639"/>
      <c r="C48" s="339">
        <f t="shared" si="13"/>
        <v>12</v>
      </c>
      <c r="D48" s="270" t="s">
        <v>233</v>
      </c>
      <c r="E48" s="361" t="s">
        <v>228</v>
      </c>
      <c r="F48" s="341">
        <f>'6.CapturaDisponiblePMixta'!D56</f>
        <v>0</v>
      </c>
      <c r="G48" s="342">
        <f>'6.CapturaDisponiblePMixta'!E56</f>
        <v>0</v>
      </c>
      <c r="H48" s="342">
        <f>'6.CapturaDisponiblePMixta'!F56</f>
        <v>0</v>
      </c>
      <c r="I48" s="342">
        <f>'6.CapturaDisponiblePMixta'!G56</f>
        <v>0</v>
      </c>
      <c r="J48" s="342">
        <f>'6.CapturaDisponiblePMixta'!H56</f>
        <v>0</v>
      </c>
      <c r="K48" s="342">
        <f>'6.CapturaDisponiblePMixta'!I56</f>
        <v>0</v>
      </c>
      <c r="L48" s="342">
        <f>'6.CapturaDisponiblePMixta'!J56</f>
        <v>0</v>
      </c>
      <c r="M48" s="342">
        <f>'6.CapturaDisponiblePMixta'!K56</f>
        <v>0</v>
      </c>
      <c r="N48" s="342">
        <f>'6.CapturaDisponiblePMixta'!L56</f>
        <v>0</v>
      </c>
      <c r="O48" s="342">
        <f>'6.CapturaDisponiblePMixta'!M56</f>
        <v>0</v>
      </c>
      <c r="P48" s="342">
        <f>'6.CapturaDisponiblePMixta'!N56</f>
        <v>0</v>
      </c>
      <c r="Q48" s="342">
        <f>'6.CapturaDisponiblePMixta'!O56</f>
        <v>0</v>
      </c>
      <c r="R48" s="342">
        <f>'6.CapturaDisponiblePMixta'!P56</f>
        <v>0</v>
      </c>
      <c r="S48" s="342">
        <f>'6.CapturaDisponiblePMixta'!Q56</f>
        <v>0</v>
      </c>
      <c r="T48" s="342">
        <f>'6.CapturaDisponiblePMixta'!R56</f>
        <v>0</v>
      </c>
      <c r="U48" s="342">
        <f>'6.CapturaDisponiblePMixta'!S56</f>
        <v>0</v>
      </c>
      <c r="V48" s="342">
        <f>'6.CapturaDisponiblePMixta'!T56</f>
        <v>0</v>
      </c>
      <c r="W48" s="342">
        <f>'6.CapturaDisponiblePMixta'!U56</f>
        <v>0</v>
      </c>
      <c r="X48" s="342">
        <f>'6.CapturaDisponiblePMixta'!V56</f>
        <v>0</v>
      </c>
      <c r="Y48" s="342">
        <f>'6.CapturaDisponiblePMixta'!W56</f>
        <v>0</v>
      </c>
      <c r="Z48" s="342">
        <f>'6.CapturaDisponiblePMixta'!X56</f>
        <v>0</v>
      </c>
      <c r="AA48" s="342">
        <f>'6.CapturaDisponiblePMixta'!Y56</f>
        <v>0</v>
      </c>
      <c r="AB48" s="342">
        <f>'6.CapturaDisponiblePMixta'!Z56</f>
        <v>0</v>
      </c>
      <c r="AC48" s="342">
        <f>'6.CapturaDisponiblePMixta'!AA56</f>
        <v>0</v>
      </c>
      <c r="AD48" s="342">
        <f>'6.CapturaDisponiblePMixta'!AB56</f>
        <v>0</v>
      </c>
      <c r="AE48" s="343">
        <f>'6.CapturaDisponiblePMixta'!AC56</f>
        <v>0</v>
      </c>
    </row>
    <row r="49" spans="1:31" ht="15" customHeight="1" x14ac:dyDescent="0.25">
      <c r="A49" s="636"/>
      <c r="B49" s="639"/>
      <c r="C49" s="334">
        <f t="shared" si="13"/>
        <v>5</v>
      </c>
      <c r="D49" s="329" t="s">
        <v>234</v>
      </c>
      <c r="E49" s="360" t="s">
        <v>228</v>
      </c>
      <c r="F49" s="341">
        <f>'6.CapturaDisponiblePMixta'!D60</f>
        <v>0</v>
      </c>
      <c r="G49" s="342">
        <f>'6.CapturaDisponiblePMixta'!E60</f>
        <v>0</v>
      </c>
      <c r="H49" s="342">
        <f>'6.CapturaDisponiblePMixta'!F60</f>
        <v>0</v>
      </c>
      <c r="I49" s="342">
        <f>'6.CapturaDisponiblePMixta'!G60</f>
        <v>896</v>
      </c>
      <c r="J49" s="342">
        <f>'6.CapturaDisponiblePMixta'!H60</f>
        <v>1494</v>
      </c>
      <c r="K49" s="342">
        <f>'6.CapturaDisponiblePMixta'!I60</f>
        <v>2091</v>
      </c>
      <c r="L49" s="342">
        <f>'6.CapturaDisponiblePMixta'!J60</f>
        <v>2091</v>
      </c>
      <c r="M49" s="342">
        <f>'6.CapturaDisponiblePMixta'!K60</f>
        <v>2091</v>
      </c>
      <c r="N49" s="342">
        <f>'6.CapturaDisponiblePMixta'!L60</f>
        <v>2091</v>
      </c>
      <c r="O49" s="342">
        <f>'6.CapturaDisponiblePMixta'!M60</f>
        <v>2091</v>
      </c>
      <c r="P49" s="342">
        <f>'6.CapturaDisponiblePMixta'!N60</f>
        <v>2091</v>
      </c>
      <c r="Q49" s="342">
        <f>'6.CapturaDisponiblePMixta'!O60</f>
        <v>2091</v>
      </c>
      <c r="R49" s="342">
        <f>'6.CapturaDisponiblePMixta'!P60</f>
        <v>2091</v>
      </c>
      <c r="S49" s="342">
        <f>'6.CapturaDisponiblePMixta'!Q60</f>
        <v>2091</v>
      </c>
      <c r="T49" s="342">
        <f>'6.CapturaDisponiblePMixta'!R60</f>
        <v>2091</v>
      </c>
      <c r="U49" s="342">
        <f>'6.CapturaDisponiblePMixta'!S60</f>
        <v>2091</v>
      </c>
      <c r="V49" s="342">
        <f>'6.CapturaDisponiblePMixta'!T60</f>
        <v>2091</v>
      </c>
      <c r="W49" s="342">
        <f>'6.CapturaDisponiblePMixta'!U60</f>
        <v>2091</v>
      </c>
      <c r="X49" s="342">
        <f>'6.CapturaDisponiblePMixta'!V60</f>
        <v>2091</v>
      </c>
      <c r="Y49" s="342">
        <f>'6.CapturaDisponiblePMixta'!W60</f>
        <v>2091</v>
      </c>
      <c r="Z49" s="342">
        <f>'6.CapturaDisponiblePMixta'!X60</f>
        <v>2091</v>
      </c>
      <c r="AA49" s="342">
        <f>'6.CapturaDisponiblePMixta'!Y60</f>
        <v>2091</v>
      </c>
      <c r="AB49" s="342">
        <f>'6.CapturaDisponiblePMixta'!Z60</f>
        <v>2091</v>
      </c>
      <c r="AC49" s="342">
        <f>'6.CapturaDisponiblePMixta'!AA60</f>
        <v>2091</v>
      </c>
      <c r="AD49" s="342">
        <f>'6.CapturaDisponiblePMixta'!AB60</f>
        <v>2091</v>
      </c>
      <c r="AE49" s="343">
        <f>'6.CapturaDisponiblePMixta'!AC60</f>
        <v>2091</v>
      </c>
    </row>
    <row r="50" spans="1:31" ht="15.75" customHeight="1" thickBot="1" x14ac:dyDescent="0.3">
      <c r="A50" s="636"/>
      <c r="B50" s="639"/>
      <c r="C50" s="339">
        <f t="shared" si="13"/>
        <v>1</v>
      </c>
      <c r="D50" s="270" t="s">
        <v>67</v>
      </c>
      <c r="E50" s="361" t="s">
        <v>228</v>
      </c>
      <c r="F50" s="341">
        <f>'6.CapturaDisponiblePMixta'!D61</f>
        <v>0</v>
      </c>
      <c r="G50" s="342">
        <f>'6.CapturaDisponiblePMixta'!E61</f>
        <v>0</v>
      </c>
      <c r="H50" s="342">
        <f>'6.CapturaDisponiblePMixta'!F61</f>
        <v>0</v>
      </c>
      <c r="I50" s="342">
        <f>'6.CapturaDisponiblePMixta'!G61</f>
        <v>0</v>
      </c>
      <c r="J50" s="342">
        <f>'6.CapturaDisponiblePMixta'!H61</f>
        <v>1853</v>
      </c>
      <c r="K50" s="342">
        <f>'6.CapturaDisponiblePMixta'!I61</f>
        <v>3820</v>
      </c>
      <c r="L50" s="342">
        <f>'6.CapturaDisponiblePMixta'!J61</f>
        <v>9636</v>
      </c>
      <c r="M50" s="342">
        <f>'6.CapturaDisponiblePMixta'!K61</f>
        <v>15666</v>
      </c>
      <c r="N50" s="342">
        <f>'6.CapturaDisponiblePMixta'!L61</f>
        <v>15921</v>
      </c>
      <c r="O50" s="342">
        <f>'6.CapturaDisponiblePMixta'!M61</f>
        <v>16158</v>
      </c>
      <c r="P50" s="342">
        <f>'6.CapturaDisponiblePMixta'!N61</f>
        <v>16405</v>
      </c>
      <c r="Q50" s="342">
        <f>'6.CapturaDisponiblePMixta'!O61</f>
        <v>16657</v>
      </c>
      <c r="R50" s="342">
        <f>'6.CapturaDisponiblePMixta'!P61</f>
        <v>16910</v>
      </c>
      <c r="S50" s="342">
        <f>'6.CapturaDisponiblePMixta'!Q61</f>
        <v>17167</v>
      </c>
      <c r="T50" s="342">
        <f>'6.CapturaDisponiblePMixta'!R61</f>
        <v>17427</v>
      </c>
      <c r="U50" s="342">
        <f>'6.CapturaDisponiblePMixta'!S61</f>
        <v>17691</v>
      </c>
      <c r="V50" s="342">
        <f>'6.CapturaDisponiblePMixta'!T61</f>
        <v>17958</v>
      </c>
      <c r="W50" s="342">
        <f>'6.CapturaDisponiblePMixta'!U61</f>
        <v>18228</v>
      </c>
      <c r="X50" s="342">
        <f>'6.CapturaDisponiblePMixta'!V61</f>
        <v>18503</v>
      </c>
      <c r="Y50" s="342">
        <f>'6.CapturaDisponiblePMixta'!W61</f>
        <v>18781</v>
      </c>
      <c r="Z50" s="342">
        <f>'6.CapturaDisponiblePMixta'!X61</f>
        <v>19064</v>
      </c>
      <c r="AA50" s="342">
        <f>'6.CapturaDisponiblePMixta'!Y61</f>
        <v>19349</v>
      </c>
      <c r="AB50" s="342">
        <f>'6.CapturaDisponiblePMixta'!Z61</f>
        <v>19639</v>
      </c>
      <c r="AC50" s="342">
        <f>'6.CapturaDisponiblePMixta'!AA61</f>
        <v>19932</v>
      </c>
      <c r="AD50" s="342">
        <f>'6.CapturaDisponiblePMixta'!AB61</f>
        <v>20229</v>
      </c>
      <c r="AE50" s="343">
        <f>'6.CapturaDisponiblePMixta'!AC61</f>
        <v>20531</v>
      </c>
    </row>
    <row r="51" spans="1:31" ht="15" customHeight="1" x14ac:dyDescent="0.25">
      <c r="A51" s="636"/>
      <c r="B51" s="639"/>
      <c r="C51" s="334">
        <f t="shared" si="13"/>
        <v>9</v>
      </c>
      <c r="D51" s="329" t="s">
        <v>235</v>
      </c>
      <c r="E51" s="360" t="s">
        <v>228</v>
      </c>
      <c r="F51" s="341">
        <f>'6.CapturaDisponiblePMixta'!D65</f>
        <v>0</v>
      </c>
      <c r="G51" s="342">
        <f>'6.CapturaDisponiblePMixta'!E65</f>
        <v>0</v>
      </c>
      <c r="H51" s="342">
        <f>'6.CapturaDisponiblePMixta'!F65</f>
        <v>0</v>
      </c>
      <c r="I51" s="342">
        <f>'6.CapturaDisponiblePMixta'!G65</f>
        <v>323</v>
      </c>
      <c r="J51" s="342">
        <f>'6.CapturaDisponiblePMixta'!H65</f>
        <v>539</v>
      </c>
      <c r="K51" s="342">
        <f>'6.CapturaDisponiblePMixta'!I65</f>
        <v>539</v>
      </c>
      <c r="L51" s="342">
        <f>'6.CapturaDisponiblePMixta'!J65</f>
        <v>539</v>
      </c>
      <c r="M51" s="342">
        <f>'6.CapturaDisponiblePMixta'!K65</f>
        <v>539</v>
      </c>
      <c r="N51" s="342">
        <f>'6.CapturaDisponiblePMixta'!L65</f>
        <v>539</v>
      </c>
      <c r="O51" s="342">
        <f>'6.CapturaDisponiblePMixta'!M65</f>
        <v>539</v>
      </c>
      <c r="P51" s="342">
        <f>'6.CapturaDisponiblePMixta'!N65</f>
        <v>539</v>
      </c>
      <c r="Q51" s="342">
        <f>'6.CapturaDisponiblePMixta'!O65</f>
        <v>539</v>
      </c>
      <c r="R51" s="342">
        <f>'6.CapturaDisponiblePMixta'!P65</f>
        <v>539</v>
      </c>
      <c r="S51" s="342">
        <f>'6.CapturaDisponiblePMixta'!Q65</f>
        <v>539</v>
      </c>
      <c r="T51" s="342">
        <f>'6.CapturaDisponiblePMixta'!R65</f>
        <v>539</v>
      </c>
      <c r="U51" s="342">
        <f>'6.CapturaDisponiblePMixta'!S65</f>
        <v>539</v>
      </c>
      <c r="V51" s="342">
        <f>'6.CapturaDisponiblePMixta'!T65</f>
        <v>539</v>
      </c>
      <c r="W51" s="342">
        <f>'6.CapturaDisponiblePMixta'!U65</f>
        <v>539</v>
      </c>
      <c r="X51" s="342">
        <f>'6.CapturaDisponiblePMixta'!V65</f>
        <v>539</v>
      </c>
      <c r="Y51" s="342">
        <f>'6.CapturaDisponiblePMixta'!W65</f>
        <v>539</v>
      </c>
      <c r="Z51" s="342">
        <f>'6.CapturaDisponiblePMixta'!X65</f>
        <v>539</v>
      </c>
      <c r="AA51" s="342">
        <f>'6.CapturaDisponiblePMixta'!Y65</f>
        <v>539</v>
      </c>
      <c r="AB51" s="342">
        <f>'6.CapturaDisponiblePMixta'!Z65</f>
        <v>539</v>
      </c>
      <c r="AC51" s="342">
        <f>'6.CapturaDisponiblePMixta'!AA65</f>
        <v>539</v>
      </c>
      <c r="AD51" s="342">
        <f>'6.CapturaDisponiblePMixta'!AB65</f>
        <v>539</v>
      </c>
      <c r="AE51" s="343">
        <f>'6.CapturaDisponiblePMixta'!AC65</f>
        <v>539</v>
      </c>
    </row>
    <row r="52" spans="1:31" ht="15.75" customHeight="1" thickBot="1" x14ac:dyDescent="0.3">
      <c r="A52" s="636"/>
      <c r="B52" s="640"/>
      <c r="C52" s="339">
        <f t="shared" si="13"/>
        <v>10</v>
      </c>
      <c r="D52" s="270" t="s">
        <v>236</v>
      </c>
      <c r="E52" s="361" t="s">
        <v>228</v>
      </c>
      <c r="F52" s="341">
        <f>'6.CapturaDisponiblePMixta'!D66</f>
        <v>0</v>
      </c>
      <c r="G52" s="342">
        <f>'6.CapturaDisponiblePMixta'!E66</f>
        <v>0</v>
      </c>
      <c r="H52" s="342">
        <f>'6.CapturaDisponiblePMixta'!F66</f>
        <v>0</v>
      </c>
      <c r="I52" s="342">
        <f>'6.CapturaDisponiblePMixta'!G66</f>
        <v>0</v>
      </c>
      <c r="J52" s="342">
        <f>'6.CapturaDisponiblePMixta'!H66</f>
        <v>0</v>
      </c>
      <c r="K52" s="342">
        <f>'6.CapturaDisponiblePMixta'!I66</f>
        <v>0</v>
      </c>
      <c r="L52" s="342">
        <f>'6.CapturaDisponiblePMixta'!J66</f>
        <v>0</v>
      </c>
      <c r="M52" s="342">
        <f>'6.CapturaDisponiblePMixta'!K66</f>
        <v>0</v>
      </c>
      <c r="N52" s="342">
        <f>'6.CapturaDisponiblePMixta'!L66</f>
        <v>0</v>
      </c>
      <c r="O52" s="342">
        <f>'6.CapturaDisponiblePMixta'!M66</f>
        <v>0</v>
      </c>
      <c r="P52" s="342">
        <f>'6.CapturaDisponiblePMixta'!N66</f>
        <v>0</v>
      </c>
      <c r="Q52" s="342">
        <f>'6.CapturaDisponiblePMixta'!O66</f>
        <v>0</v>
      </c>
      <c r="R52" s="342">
        <f>'6.CapturaDisponiblePMixta'!P66</f>
        <v>0</v>
      </c>
      <c r="S52" s="342">
        <f>'6.CapturaDisponiblePMixta'!Q66</f>
        <v>0</v>
      </c>
      <c r="T52" s="342">
        <f>'6.CapturaDisponiblePMixta'!R66</f>
        <v>0</v>
      </c>
      <c r="U52" s="342">
        <f>'6.CapturaDisponiblePMixta'!S66</f>
        <v>0</v>
      </c>
      <c r="V52" s="342">
        <f>'6.CapturaDisponiblePMixta'!T66</f>
        <v>0</v>
      </c>
      <c r="W52" s="342">
        <f>'6.CapturaDisponiblePMixta'!U66</f>
        <v>0</v>
      </c>
      <c r="X52" s="342">
        <f>'6.CapturaDisponiblePMixta'!V66</f>
        <v>0</v>
      </c>
      <c r="Y52" s="342">
        <f>'6.CapturaDisponiblePMixta'!W66</f>
        <v>0</v>
      </c>
      <c r="Z52" s="342">
        <f>'6.CapturaDisponiblePMixta'!X66</f>
        <v>0</v>
      </c>
      <c r="AA52" s="342">
        <f>'6.CapturaDisponiblePMixta'!Y66</f>
        <v>0</v>
      </c>
      <c r="AB52" s="342">
        <f>'6.CapturaDisponiblePMixta'!Z66</f>
        <v>0</v>
      </c>
      <c r="AC52" s="342">
        <f>'6.CapturaDisponiblePMixta'!AA66</f>
        <v>0</v>
      </c>
      <c r="AD52" s="342">
        <f>'6.CapturaDisponiblePMixta'!AB66</f>
        <v>0</v>
      </c>
      <c r="AE52" s="343">
        <f>'6.CapturaDisponiblePMixta'!AC66</f>
        <v>0</v>
      </c>
    </row>
    <row r="53" spans="1:31" ht="15" customHeight="1" x14ac:dyDescent="0.25">
      <c r="A53" s="636"/>
      <c r="B53" s="641" t="s">
        <v>237</v>
      </c>
      <c r="C53" s="362">
        <v>1</v>
      </c>
      <c r="D53" s="363" t="str">
        <f>VLOOKUP(C53,$C$4:$D$15,2,FALSE)</f>
        <v>Novillos - salidas</v>
      </c>
      <c r="E53" s="363" t="s">
        <v>238</v>
      </c>
      <c r="F53" s="347">
        <f>MIN(VLOOKUP($C53,$C41:$AE52,4+F$2,FALSE),'5.ParámetrosPlanta'!$B$21)</f>
        <v>0</v>
      </c>
      <c r="G53" s="348">
        <f>MIN(VLOOKUP($C53,$C41:$AE52,4+G$2,FALSE),'5.ParámetrosPlanta'!$B$21)</f>
        <v>0</v>
      </c>
      <c r="H53" s="348">
        <f>MIN(VLOOKUP($C53,$C41:$AE52,4+H$2,FALSE),'5.ParámetrosPlanta'!$B$21)</f>
        <v>0</v>
      </c>
      <c r="I53" s="348">
        <f>MIN(VLOOKUP($C53,$C41:$AE52,4+I$2,FALSE),'5.ParámetrosPlanta'!$B$21)</f>
        <v>0</v>
      </c>
      <c r="J53" s="348">
        <f>MIN(VLOOKUP($C53,$C41:$AE52,4+J$2,FALSE),'5.ParámetrosPlanta'!$B$21)</f>
        <v>1853</v>
      </c>
      <c r="K53" s="348">
        <f>MIN(VLOOKUP($C53,$C41:$AE52,4+K$2,FALSE),'5.ParámetrosPlanta'!$B$21)</f>
        <v>3820</v>
      </c>
      <c r="L53" s="348">
        <f>MIN(VLOOKUP($C53,$C41:$AE52,4+L$2,FALSE),'5.ParámetrosPlanta'!$B$21)</f>
        <v>9636</v>
      </c>
      <c r="M53" s="348">
        <f>MIN(VLOOKUP($C53,$C41:$AE52,4+M$2,FALSE),'5.ParámetrosPlanta'!$B$21)</f>
        <v>15666</v>
      </c>
      <c r="N53" s="348">
        <f>MIN(VLOOKUP($C53,$C41:$AE52,4+N$2,FALSE),'5.ParámetrosPlanta'!$B$21)</f>
        <v>15921</v>
      </c>
      <c r="O53" s="348">
        <f>MIN(VLOOKUP($C53,$C41:$AE52,4+O$2,FALSE),'5.ParámetrosPlanta'!$B$21)</f>
        <v>16158</v>
      </c>
      <c r="P53" s="348">
        <f>MIN(VLOOKUP($C53,$C41:$AE52,4+P$2,FALSE),'5.ParámetrosPlanta'!$B$21)</f>
        <v>16405</v>
      </c>
      <c r="Q53" s="348">
        <f>MIN(VLOOKUP($C53,$C41:$AE52,4+Q$2,FALSE),'5.ParámetrosPlanta'!$B$21)</f>
        <v>16657</v>
      </c>
      <c r="R53" s="348">
        <f>MIN(VLOOKUP($C53,$C41:$AE52,4+R$2,FALSE),'5.ParámetrosPlanta'!$B$21)</f>
        <v>16910</v>
      </c>
      <c r="S53" s="348">
        <f>MIN(VLOOKUP($C53,$C41:$AE52,4+S$2,FALSE),'5.ParámetrosPlanta'!$B$21)</f>
        <v>17167</v>
      </c>
      <c r="T53" s="348">
        <f>MIN(VLOOKUP($C53,$C41:$AE52,4+T$2,FALSE),'5.ParámetrosPlanta'!$B$21)</f>
        <v>17427</v>
      </c>
      <c r="U53" s="348">
        <f>MIN(VLOOKUP($C53,$C41:$AE52,4+U$2,FALSE),'5.ParámetrosPlanta'!$B$21)</f>
        <v>17691</v>
      </c>
      <c r="V53" s="348">
        <f>MIN(VLOOKUP($C53,$C41:$AE52,4+V$2,FALSE),'5.ParámetrosPlanta'!$B$21)</f>
        <v>17958</v>
      </c>
      <c r="W53" s="348">
        <f>MIN(VLOOKUP($C53,$C41:$AE52,4+W$2,FALSE),'5.ParámetrosPlanta'!$B$21)</f>
        <v>18228</v>
      </c>
      <c r="X53" s="348">
        <f>MIN(VLOOKUP($C53,$C41:$AE52,4+X$2,FALSE),'5.ParámetrosPlanta'!$B$21)</f>
        <v>18503</v>
      </c>
      <c r="Y53" s="348">
        <f>MIN(VLOOKUP($C53,$C41:$AE52,4+Y$2,FALSE),'5.ParámetrosPlanta'!$B$21)</f>
        <v>18781</v>
      </c>
      <c r="Z53" s="348">
        <f>MIN(VLOOKUP($C53,$C41:$AE52,4+Z$2,FALSE),'5.ParámetrosPlanta'!$B$21)</f>
        <v>19064</v>
      </c>
      <c r="AA53" s="348">
        <f>MIN(VLOOKUP($C53,$C41:$AE52,4+AA$2,FALSE),'5.ParámetrosPlanta'!$B$21)</f>
        <v>19349</v>
      </c>
      <c r="AB53" s="348">
        <f>MIN(VLOOKUP($C53,$C41:$AE52,4+AB$2,FALSE),'5.ParámetrosPlanta'!$B$21)</f>
        <v>19639</v>
      </c>
      <c r="AC53" s="348">
        <f>MIN(VLOOKUP($C53,$C41:$AE52,4+AC$2,FALSE),'5.ParámetrosPlanta'!$B$21)</f>
        <v>19932</v>
      </c>
      <c r="AD53" s="348">
        <f>MIN(VLOOKUP($C53,$C41:$AE52,4+AD$2,FALSE),'5.ParámetrosPlanta'!$B$21)</f>
        <v>20229</v>
      </c>
      <c r="AE53" s="349">
        <f>MIN(VLOOKUP($C53,$C41:$AE52,4+AE$2,FALSE),'5.ParámetrosPlanta'!$B$21)</f>
        <v>20531</v>
      </c>
    </row>
    <row r="54" spans="1:31" ht="15.75" customHeight="1" thickBot="1" x14ac:dyDescent="0.3">
      <c r="A54" s="636"/>
      <c r="B54" s="642"/>
      <c r="C54" s="364"/>
      <c r="D54" s="365"/>
      <c r="E54" s="365" t="s">
        <v>239</v>
      </c>
      <c r="F54" s="347">
        <f t="shared" ref="F54:AE54" si="14">F53</f>
        <v>0</v>
      </c>
      <c r="G54" s="348">
        <f t="shared" si="14"/>
        <v>0</v>
      </c>
      <c r="H54" s="348">
        <f t="shared" si="14"/>
        <v>0</v>
      </c>
      <c r="I54" s="348">
        <f t="shared" si="14"/>
        <v>0</v>
      </c>
      <c r="J54" s="348">
        <f t="shared" si="14"/>
        <v>1853</v>
      </c>
      <c r="K54" s="348">
        <f t="shared" si="14"/>
        <v>3820</v>
      </c>
      <c r="L54" s="348">
        <f t="shared" si="14"/>
        <v>9636</v>
      </c>
      <c r="M54" s="348">
        <f t="shared" si="14"/>
        <v>15666</v>
      </c>
      <c r="N54" s="353">
        <f t="shared" si="14"/>
        <v>15921</v>
      </c>
      <c r="O54" s="348">
        <f t="shared" si="14"/>
        <v>16158</v>
      </c>
      <c r="P54" s="348">
        <f t="shared" si="14"/>
        <v>16405</v>
      </c>
      <c r="Q54" s="348">
        <f t="shared" si="14"/>
        <v>16657</v>
      </c>
      <c r="R54" s="348">
        <f t="shared" si="14"/>
        <v>16910</v>
      </c>
      <c r="S54" s="348">
        <f t="shared" si="14"/>
        <v>17167</v>
      </c>
      <c r="T54" s="348">
        <f t="shared" si="14"/>
        <v>17427</v>
      </c>
      <c r="U54" s="348">
        <f t="shared" si="14"/>
        <v>17691</v>
      </c>
      <c r="V54" s="348">
        <f t="shared" si="14"/>
        <v>17958</v>
      </c>
      <c r="W54" s="348">
        <f t="shared" si="14"/>
        <v>18228</v>
      </c>
      <c r="X54" s="348">
        <f t="shared" si="14"/>
        <v>18503</v>
      </c>
      <c r="Y54" s="348">
        <f t="shared" si="14"/>
        <v>18781</v>
      </c>
      <c r="Z54" s="348">
        <f t="shared" si="14"/>
        <v>19064</v>
      </c>
      <c r="AA54" s="348">
        <f t="shared" si="14"/>
        <v>19349</v>
      </c>
      <c r="AB54" s="348">
        <f t="shared" si="14"/>
        <v>19639</v>
      </c>
      <c r="AC54" s="348">
        <f t="shared" si="14"/>
        <v>19932</v>
      </c>
      <c r="AD54" s="348">
        <f t="shared" si="14"/>
        <v>20229</v>
      </c>
      <c r="AE54" s="349">
        <f t="shared" si="14"/>
        <v>20531</v>
      </c>
    </row>
    <row r="55" spans="1:31" ht="15" customHeight="1" x14ac:dyDescent="0.25">
      <c r="A55" s="636"/>
      <c r="B55" s="642"/>
      <c r="C55" s="362">
        <v>2</v>
      </c>
      <c r="D55" s="363" t="str">
        <f>VLOOKUP(C55,$C$4:$D$15,2,FALSE)</f>
        <v>Vaquillas 2-3 - salidas</v>
      </c>
      <c r="E55" s="363" t="s">
        <v>238</v>
      </c>
      <c r="F55" s="347">
        <f>IF(VLOOKUP($C55,$C$41:$AE$52,4+F$2,FALSE)+F54&lt;'5.ParámetrosPlanta'!$B$21,VLOOKUP($C55,$C$41:$AE$52,4+F$2,FALSE),'5.ParámetrosPlanta'!$B$21-F54)</f>
        <v>0</v>
      </c>
      <c r="G55" s="348">
        <f>IF(VLOOKUP($C55,$C$41:$AE$52,4+G$2,FALSE)+G54&lt;'5.ParámetrosPlanta'!$B$21,VLOOKUP($C55,$C$41:$AE$52,4+G$2,FALSE),'5.ParámetrosPlanta'!$B$21-G54)</f>
        <v>0</v>
      </c>
      <c r="H55" s="348">
        <f>IF(VLOOKUP($C55,$C$41:$AE$52,4+H$2,FALSE)+H54&lt;'5.ParámetrosPlanta'!$B$21,VLOOKUP($C55,$C$41:$AE$52,4+H$2,FALSE),'5.ParámetrosPlanta'!$B$21-H54)</f>
        <v>0</v>
      </c>
      <c r="I55" s="348">
        <f>IF(VLOOKUP($C55,$C$41:$AE$52,4+I$2,FALSE)+I54&lt;'5.ParámetrosPlanta'!$B$21,VLOOKUP($C55,$C$41:$AE$52,4+I$2,FALSE),'5.ParámetrosPlanta'!$B$21-I54)</f>
        <v>0</v>
      </c>
      <c r="J55" s="348">
        <f>IF(VLOOKUP($C55,$C$41:$AE$52,4+J$2,FALSE)+J54&lt;'5.ParámetrosPlanta'!$B$21,VLOOKUP($C55,$C$41:$AE$52,4+J$2,FALSE),'5.ParámetrosPlanta'!$B$21-J54)</f>
        <v>170</v>
      </c>
      <c r="K55" s="348">
        <f>IF(VLOOKUP($C55,$C$41:$AE$52,4+K$2,FALSE)+K54&lt;'5.ParámetrosPlanta'!$B$21,VLOOKUP($C55,$C$41:$AE$52,4+K$2,FALSE),'5.ParámetrosPlanta'!$B$21-K54)</f>
        <v>362</v>
      </c>
      <c r="L55" s="348">
        <f>IF(VLOOKUP($C55,$C$41:$AE$52,4+L$2,FALSE)+L54&lt;'5.ParámetrosPlanta'!$B$21,VLOOKUP($C55,$C$41:$AE$52,4+L$2,FALSE),'5.ParámetrosPlanta'!$B$21-L54)</f>
        <v>966</v>
      </c>
      <c r="M55" s="348">
        <f>IF(VLOOKUP($C55,$C$41:$AE$52,4+M$2,FALSE)+M54&lt;'5.ParámetrosPlanta'!$B$21,VLOOKUP($C55,$C$41:$AE$52,4+M$2,FALSE),'5.ParámetrosPlanta'!$B$21-M54)</f>
        <v>1575</v>
      </c>
      <c r="N55" s="348">
        <f>IF(VLOOKUP($C55,$C$41:$AE$52,4+N$2,FALSE)+N54&lt;'5.ParámetrosPlanta'!$B$21,VLOOKUP($C55,$C$41:$AE$52,4+N$2,FALSE),'5.ParámetrosPlanta'!$B$21-N54)</f>
        <v>1627</v>
      </c>
      <c r="O55" s="348">
        <f>IF(VLOOKUP($C55,$C$41:$AE$52,4+O$2,FALSE)+O54&lt;'5.ParámetrosPlanta'!$B$21,VLOOKUP($C55,$C$41:$AE$52,4+O$2,FALSE),'5.ParámetrosPlanta'!$B$21-O54)</f>
        <v>1680</v>
      </c>
      <c r="P55" s="348">
        <f>IF(VLOOKUP($C55,$C$41:$AE$52,4+P$2,FALSE)+P54&lt;'5.ParámetrosPlanta'!$B$21,VLOOKUP($C55,$C$41:$AE$52,4+P$2,FALSE),'5.ParámetrosPlanta'!$B$21-P54)</f>
        <v>1730</v>
      </c>
      <c r="Q55" s="348">
        <f>IF(VLOOKUP($C55,$C$41:$AE$52,4+Q$2,FALSE)+Q54&lt;'5.ParámetrosPlanta'!$B$21,VLOOKUP($C55,$C$41:$AE$52,4+Q$2,FALSE),'5.ParámetrosPlanta'!$B$21-Q54)</f>
        <v>1781</v>
      </c>
      <c r="R55" s="348">
        <f>IF(VLOOKUP($C55,$C$41:$AE$52,4+R$2,FALSE)+R54&lt;'5.ParámetrosPlanta'!$B$21,VLOOKUP($C55,$C$41:$AE$52,4+R$2,FALSE),'5.ParámetrosPlanta'!$B$21-R54)</f>
        <v>1834</v>
      </c>
      <c r="S55" s="348">
        <f>IF(VLOOKUP($C55,$C$41:$AE$52,4+S$2,FALSE)+S54&lt;'5.ParámetrosPlanta'!$B$21,VLOOKUP($C55,$C$41:$AE$52,4+S$2,FALSE),'5.ParámetrosPlanta'!$B$21-S54)</f>
        <v>1888</v>
      </c>
      <c r="T55" s="348">
        <f>IF(VLOOKUP($C55,$C$41:$AE$52,4+T$2,FALSE)+T54&lt;'5.ParámetrosPlanta'!$B$21,VLOOKUP($C55,$C$41:$AE$52,4+T$2,FALSE),'5.ParámetrosPlanta'!$B$21-T54)</f>
        <v>1941</v>
      </c>
      <c r="U55" s="348">
        <f>IF(VLOOKUP($C55,$C$41:$AE$52,4+U$2,FALSE)+U54&lt;'5.ParámetrosPlanta'!$B$21,VLOOKUP($C55,$C$41:$AE$52,4+U$2,FALSE),'5.ParámetrosPlanta'!$B$21-U54)</f>
        <v>1996</v>
      </c>
      <c r="V55" s="348">
        <f>IF(VLOOKUP($C55,$C$41:$AE$52,4+V$2,FALSE)+V54&lt;'5.ParámetrosPlanta'!$B$21,VLOOKUP($C55,$C$41:$AE$52,4+V$2,FALSE),'5.ParámetrosPlanta'!$B$21-V54)</f>
        <v>2051</v>
      </c>
      <c r="W55" s="348">
        <f>IF(VLOOKUP($C55,$C$41:$AE$52,4+W$2,FALSE)+W54&lt;'5.ParámetrosPlanta'!$B$21,VLOOKUP($C55,$C$41:$AE$52,4+W$2,FALSE),'5.ParámetrosPlanta'!$B$21-W54)</f>
        <v>2108</v>
      </c>
      <c r="X55" s="348">
        <f>IF(VLOOKUP($C55,$C$41:$AE$52,4+X$2,FALSE)+X54&lt;'5.ParámetrosPlanta'!$B$21,VLOOKUP($C55,$C$41:$AE$52,4+X$2,FALSE),'5.ParámetrosPlanta'!$B$21-X54)</f>
        <v>2164</v>
      </c>
      <c r="Y55" s="348">
        <f>IF(VLOOKUP($C55,$C$41:$AE$52,4+Y$2,FALSE)+Y54&lt;'5.ParámetrosPlanta'!$B$21,VLOOKUP($C55,$C$41:$AE$52,4+Y$2,FALSE),'5.ParámetrosPlanta'!$B$21-Y54)</f>
        <v>2221</v>
      </c>
      <c r="Z55" s="348">
        <f>IF(VLOOKUP($C55,$C$41:$AE$52,4+Z$2,FALSE)+Z54&lt;'5.ParámetrosPlanta'!$B$21,VLOOKUP($C55,$C$41:$AE$52,4+Z$2,FALSE),'5.ParámetrosPlanta'!$B$21-Z54)</f>
        <v>2280</v>
      </c>
      <c r="AA55" s="348">
        <f>IF(VLOOKUP($C55,$C$41:$AE$52,4+AA$2,FALSE)+AA54&lt;'5.ParámetrosPlanta'!$B$21,VLOOKUP($C55,$C$41:$AE$52,4+AA$2,FALSE),'5.ParámetrosPlanta'!$B$21-AA54)</f>
        <v>2340</v>
      </c>
      <c r="AB55" s="348">
        <f>IF(VLOOKUP($C55,$C$41:$AE$52,4+AB$2,FALSE)+AB54&lt;'5.ParámetrosPlanta'!$B$21,VLOOKUP($C55,$C$41:$AE$52,4+AB$2,FALSE),'5.ParámetrosPlanta'!$B$21-AB54)</f>
        <v>2399</v>
      </c>
      <c r="AC55" s="348">
        <f>IF(VLOOKUP($C55,$C$41:$AE$52,4+AC$2,FALSE)+AC54&lt;'5.ParámetrosPlanta'!$B$21,VLOOKUP($C55,$C$41:$AE$52,4+AC$2,FALSE),'5.ParámetrosPlanta'!$B$21-AC54)</f>
        <v>2460</v>
      </c>
      <c r="AD55" s="348">
        <f>IF(VLOOKUP($C55,$C$41:$AE$52,4+AD$2,FALSE)+AD54&lt;'5.ParámetrosPlanta'!$B$21,VLOOKUP($C55,$C$41:$AE$52,4+AD$2,FALSE),'5.ParámetrosPlanta'!$B$21-AD54)</f>
        <v>2521</v>
      </c>
      <c r="AE55" s="349">
        <f>IF(VLOOKUP($C55,$C$41:$AE$52,4+AE$2,FALSE)+AE54&lt;'5.ParámetrosPlanta'!$B$21,VLOOKUP($C55,$C$41:$AE$52,4+AE$2,FALSE),'5.ParámetrosPlanta'!$B$21-AE54)</f>
        <v>2584</v>
      </c>
    </row>
    <row r="56" spans="1:31" ht="15.75" customHeight="1" thickBot="1" x14ac:dyDescent="0.3">
      <c r="A56" s="636"/>
      <c r="B56" s="642"/>
      <c r="C56" s="364"/>
      <c r="D56" s="365"/>
      <c r="E56" s="365" t="s">
        <v>239</v>
      </c>
      <c r="F56" s="347">
        <f t="shared" ref="F56:AE56" si="15">F55+F54</f>
        <v>0</v>
      </c>
      <c r="G56" s="348">
        <f t="shared" si="15"/>
        <v>0</v>
      </c>
      <c r="H56" s="348">
        <f t="shared" si="15"/>
        <v>0</v>
      </c>
      <c r="I56" s="348">
        <f t="shared" si="15"/>
        <v>0</v>
      </c>
      <c r="J56" s="348">
        <f t="shared" si="15"/>
        <v>2023</v>
      </c>
      <c r="K56" s="348">
        <f t="shared" si="15"/>
        <v>4182</v>
      </c>
      <c r="L56" s="348">
        <f t="shared" si="15"/>
        <v>10602</v>
      </c>
      <c r="M56" s="348">
        <f t="shared" si="15"/>
        <v>17241</v>
      </c>
      <c r="N56" s="348">
        <f t="shared" si="15"/>
        <v>17548</v>
      </c>
      <c r="O56" s="348">
        <f t="shared" si="15"/>
        <v>17838</v>
      </c>
      <c r="P56" s="348">
        <f t="shared" si="15"/>
        <v>18135</v>
      </c>
      <c r="Q56" s="348">
        <f t="shared" si="15"/>
        <v>18438</v>
      </c>
      <c r="R56" s="348">
        <f t="shared" si="15"/>
        <v>18744</v>
      </c>
      <c r="S56" s="348">
        <f t="shared" si="15"/>
        <v>19055</v>
      </c>
      <c r="T56" s="348">
        <f t="shared" si="15"/>
        <v>19368</v>
      </c>
      <c r="U56" s="348">
        <f t="shared" si="15"/>
        <v>19687</v>
      </c>
      <c r="V56" s="348">
        <f t="shared" si="15"/>
        <v>20009</v>
      </c>
      <c r="W56" s="348">
        <f t="shared" si="15"/>
        <v>20336</v>
      </c>
      <c r="X56" s="348">
        <f t="shared" si="15"/>
        <v>20667</v>
      </c>
      <c r="Y56" s="348">
        <f t="shared" si="15"/>
        <v>21002</v>
      </c>
      <c r="Z56" s="348">
        <f t="shared" si="15"/>
        <v>21344</v>
      </c>
      <c r="AA56" s="348">
        <f t="shared" si="15"/>
        <v>21689</v>
      </c>
      <c r="AB56" s="348">
        <f t="shared" si="15"/>
        <v>22038</v>
      </c>
      <c r="AC56" s="348">
        <f t="shared" si="15"/>
        <v>22392</v>
      </c>
      <c r="AD56" s="348">
        <f t="shared" si="15"/>
        <v>22750</v>
      </c>
      <c r="AE56" s="349">
        <f t="shared" si="15"/>
        <v>23115</v>
      </c>
    </row>
    <row r="57" spans="1:31" ht="15" customHeight="1" x14ac:dyDescent="0.25">
      <c r="A57" s="636"/>
      <c r="B57" s="642"/>
      <c r="C57" s="362">
        <v>3</v>
      </c>
      <c r="D57" s="363" t="str">
        <f>VLOOKUP(C57,$C$4:$D$15,2,FALSE)</f>
        <v>Vacas - salidas</v>
      </c>
      <c r="E57" s="363" t="s">
        <v>238</v>
      </c>
      <c r="F57" s="347">
        <f>IF(VLOOKUP($C57,$C$41:$AE$52,4+F$2,FALSE)+F56&lt;'5.ParámetrosPlanta'!$B$21,VLOOKUP($C57,$C$41:$AE$52,4+F$2,FALSE),'5.ParámetrosPlanta'!$B$21-F56)</f>
        <v>0</v>
      </c>
      <c r="G57" s="348">
        <f>IF(VLOOKUP($C57,$C$41:$AE$52,4+G$2,FALSE)+G56&lt;'5.ParámetrosPlanta'!$B$21,VLOOKUP($C57,$C$41:$AE$52,4+G$2,FALSE),'5.ParámetrosPlanta'!$B$21-G56)</f>
        <v>0</v>
      </c>
      <c r="H57" s="348">
        <f>IF(VLOOKUP($C57,$C$41:$AE$52,4+H$2,FALSE)+H56&lt;'5.ParámetrosPlanta'!$B$21,VLOOKUP($C57,$C$41:$AE$52,4+H$2,FALSE),'5.ParámetrosPlanta'!$B$21-H56)</f>
        <v>0</v>
      </c>
      <c r="I57" s="348">
        <f>IF(VLOOKUP($C57,$C$41:$AE$52,4+I$2,FALSE)+I56&lt;'5.ParámetrosPlanta'!$B$21,VLOOKUP($C57,$C$41:$AE$52,4+I$2,FALSE),'5.ParámetrosPlanta'!$B$21-I56)</f>
        <v>0</v>
      </c>
      <c r="J57" s="348">
        <f>IF(VLOOKUP($C57,$C$41:$AE$52,4+J$2,FALSE)+J56&lt;'5.ParámetrosPlanta'!$B$21,VLOOKUP($C57,$C$41:$AE$52,4+J$2,FALSE),'5.ParámetrosPlanta'!$B$21-J56)</f>
        <v>238</v>
      </c>
      <c r="K57" s="348">
        <f>IF(VLOOKUP($C57,$C$41:$AE$52,4+K$2,FALSE)+K56&lt;'5.ParámetrosPlanta'!$B$21,VLOOKUP($C57,$C$41:$AE$52,4+K$2,FALSE),'5.ParámetrosPlanta'!$B$21-K56)</f>
        <v>490</v>
      </c>
      <c r="L57" s="348">
        <f>IF(VLOOKUP($C57,$C$41:$AE$52,4+L$2,FALSE)+L56&lt;'5.ParámetrosPlanta'!$B$21,VLOOKUP($C57,$C$41:$AE$52,4+L$2,FALSE),'5.ParámetrosPlanta'!$B$21-L56)</f>
        <v>1264</v>
      </c>
      <c r="M57" s="348">
        <f>IF(VLOOKUP($C57,$C$41:$AE$52,4+M$2,FALSE)+M56&lt;'5.ParámetrosPlanta'!$B$21,VLOOKUP($C57,$C$41:$AE$52,4+M$2,FALSE),'5.ParámetrosPlanta'!$B$21-M56)</f>
        <v>2096</v>
      </c>
      <c r="N57" s="348">
        <f>IF(VLOOKUP($C57,$C$41:$AE$52,4+N$2,FALSE)+N56&lt;'5.ParámetrosPlanta'!$B$21,VLOOKUP($C57,$C$41:$AE$52,4+N$2,FALSE),'5.ParámetrosPlanta'!$B$21-N56)</f>
        <v>2165</v>
      </c>
      <c r="O57" s="348">
        <f>IF(VLOOKUP($C57,$C$41:$AE$52,4+O$2,FALSE)+O56&lt;'5.ParámetrosPlanta'!$B$21,VLOOKUP($C57,$C$41:$AE$52,4+O$2,FALSE),'5.ParámetrosPlanta'!$B$21-O56)</f>
        <v>2236</v>
      </c>
      <c r="P57" s="348">
        <f>IF(VLOOKUP($C57,$C$41:$AE$52,4+P$2,FALSE)+P56&lt;'5.ParámetrosPlanta'!$B$21,VLOOKUP($C57,$C$41:$AE$52,4+P$2,FALSE),'5.ParámetrosPlanta'!$B$21-P56)</f>
        <v>2309</v>
      </c>
      <c r="Q57" s="348">
        <f>IF(VLOOKUP($C57,$C$41:$AE$52,4+Q$2,FALSE)+Q56&lt;'5.ParámetrosPlanta'!$B$21,VLOOKUP($C57,$C$41:$AE$52,4+Q$2,FALSE),'5.ParámetrosPlanta'!$B$21-Q56)</f>
        <v>2382</v>
      </c>
      <c r="R57" s="348">
        <f>IF(VLOOKUP($C57,$C$41:$AE$52,4+R$2,FALSE)+R56&lt;'5.ParámetrosPlanta'!$B$21,VLOOKUP($C57,$C$41:$AE$52,4+R$2,FALSE),'5.ParámetrosPlanta'!$B$21-R56)</f>
        <v>2457</v>
      </c>
      <c r="S57" s="348">
        <f>IF(VLOOKUP($C57,$C$41:$AE$52,4+S$2,FALSE)+S56&lt;'5.ParámetrosPlanta'!$B$21,VLOOKUP($C57,$C$41:$AE$52,4+S$2,FALSE),'5.ParámetrosPlanta'!$B$21-S56)</f>
        <v>2532</v>
      </c>
      <c r="T57" s="348">
        <f>IF(VLOOKUP($C57,$C$41:$AE$52,4+T$2,FALSE)+T56&lt;'5.ParámetrosPlanta'!$B$21,VLOOKUP($C57,$C$41:$AE$52,4+T$2,FALSE),'5.ParámetrosPlanta'!$B$21-T56)</f>
        <v>2608</v>
      </c>
      <c r="U57" s="348">
        <f>IF(VLOOKUP($C57,$C$41:$AE$52,4+U$2,FALSE)+U56&lt;'5.ParámetrosPlanta'!$B$21,VLOOKUP($C57,$C$41:$AE$52,4+U$2,FALSE),'5.ParámetrosPlanta'!$B$21-U56)</f>
        <v>2686</v>
      </c>
      <c r="V57" s="348">
        <f>IF(VLOOKUP($C57,$C$41:$AE$52,4+V$2,FALSE)+V56&lt;'5.ParámetrosPlanta'!$B$21,VLOOKUP($C57,$C$41:$AE$52,4+V$2,FALSE),'5.ParámetrosPlanta'!$B$21-V56)</f>
        <v>2764</v>
      </c>
      <c r="W57" s="348">
        <f>IF(VLOOKUP($C57,$C$41:$AE$52,4+W$2,FALSE)+W56&lt;'5.ParámetrosPlanta'!$B$21,VLOOKUP($C57,$C$41:$AE$52,4+W$2,FALSE),'5.ParámetrosPlanta'!$B$21-W56)</f>
        <v>2844</v>
      </c>
      <c r="X57" s="348">
        <f>IF(VLOOKUP($C57,$C$41:$AE$52,4+X$2,FALSE)+X56&lt;'5.ParámetrosPlanta'!$B$21,VLOOKUP($C57,$C$41:$AE$52,4+X$2,FALSE),'5.ParámetrosPlanta'!$B$21-X56)</f>
        <v>2925</v>
      </c>
      <c r="Y57" s="348">
        <f>IF(VLOOKUP($C57,$C$41:$AE$52,4+Y$2,FALSE)+Y56&lt;'5.ParámetrosPlanta'!$B$21,VLOOKUP($C57,$C$41:$AE$52,4+Y$2,FALSE),'5.ParámetrosPlanta'!$B$21-Y56)</f>
        <v>3007</v>
      </c>
      <c r="Z57" s="348">
        <f>IF(VLOOKUP($C57,$C$41:$AE$52,4+Z$2,FALSE)+Z56&lt;'5.ParámetrosPlanta'!$B$21,VLOOKUP($C57,$C$41:$AE$52,4+Z$2,FALSE),'5.ParámetrosPlanta'!$B$21-Z56)</f>
        <v>3089</v>
      </c>
      <c r="AA57" s="348">
        <f>IF(VLOOKUP($C57,$C$41:$AE$52,4+AA$2,FALSE)+AA56&lt;'5.ParámetrosPlanta'!$B$21,VLOOKUP($C57,$C$41:$AE$52,4+AA$2,FALSE),'5.ParámetrosPlanta'!$B$21-AA56)</f>
        <v>3173</v>
      </c>
      <c r="AB57" s="348">
        <f>IF(VLOOKUP($C57,$C$41:$AE$52,4+AB$2,FALSE)+AB56&lt;'5.ParámetrosPlanta'!$B$21,VLOOKUP($C57,$C$41:$AE$52,4+AB$2,FALSE),'5.ParámetrosPlanta'!$B$21-AB56)</f>
        <v>3258</v>
      </c>
      <c r="AC57" s="348">
        <f>IF(VLOOKUP($C57,$C$41:$AE$52,4+AC$2,FALSE)+AC56&lt;'5.ParámetrosPlanta'!$B$21,VLOOKUP($C57,$C$41:$AE$52,4+AC$2,FALSE),'5.ParámetrosPlanta'!$B$21-AC56)</f>
        <v>3344</v>
      </c>
      <c r="AD57" s="348">
        <f>IF(VLOOKUP($C57,$C$41:$AE$52,4+AD$2,FALSE)+AD56&lt;'5.ParámetrosPlanta'!$B$21,VLOOKUP($C57,$C$41:$AE$52,4+AD$2,FALSE),'5.ParámetrosPlanta'!$B$21-AD56)</f>
        <v>3432</v>
      </c>
      <c r="AE57" s="349">
        <f>IF(VLOOKUP($C57,$C$41:$AE$52,4+AE$2,FALSE)+AE56&lt;'5.ParámetrosPlanta'!$B$21,VLOOKUP($C57,$C$41:$AE$52,4+AE$2,FALSE),'5.ParámetrosPlanta'!$B$21-AE56)</f>
        <v>3520</v>
      </c>
    </row>
    <row r="58" spans="1:31" ht="15.75" customHeight="1" thickBot="1" x14ac:dyDescent="0.3">
      <c r="A58" s="636"/>
      <c r="B58" s="642"/>
      <c r="C58" s="364"/>
      <c r="D58" s="365"/>
      <c r="E58" s="365" t="s">
        <v>239</v>
      </c>
      <c r="F58" s="347">
        <f t="shared" ref="F58:AE58" si="16">F57+F56</f>
        <v>0</v>
      </c>
      <c r="G58" s="348">
        <f t="shared" si="16"/>
        <v>0</v>
      </c>
      <c r="H58" s="348">
        <f t="shared" si="16"/>
        <v>0</v>
      </c>
      <c r="I58" s="348">
        <f t="shared" si="16"/>
        <v>0</v>
      </c>
      <c r="J58" s="348">
        <f t="shared" si="16"/>
        <v>2261</v>
      </c>
      <c r="K58" s="348">
        <f t="shared" si="16"/>
        <v>4672</v>
      </c>
      <c r="L58" s="348">
        <f t="shared" si="16"/>
        <v>11866</v>
      </c>
      <c r="M58" s="348">
        <f t="shared" si="16"/>
        <v>19337</v>
      </c>
      <c r="N58" s="348">
        <f t="shared" si="16"/>
        <v>19713</v>
      </c>
      <c r="O58" s="348">
        <f t="shared" si="16"/>
        <v>20074</v>
      </c>
      <c r="P58" s="348">
        <f t="shared" si="16"/>
        <v>20444</v>
      </c>
      <c r="Q58" s="348">
        <f t="shared" si="16"/>
        <v>20820</v>
      </c>
      <c r="R58" s="348">
        <f t="shared" si="16"/>
        <v>21201</v>
      </c>
      <c r="S58" s="348">
        <f t="shared" si="16"/>
        <v>21587</v>
      </c>
      <c r="T58" s="348">
        <f t="shared" si="16"/>
        <v>21976</v>
      </c>
      <c r="U58" s="348">
        <f t="shared" si="16"/>
        <v>22373</v>
      </c>
      <c r="V58" s="348">
        <f t="shared" si="16"/>
        <v>22773</v>
      </c>
      <c r="W58" s="348">
        <f t="shared" si="16"/>
        <v>23180</v>
      </c>
      <c r="X58" s="348">
        <f t="shared" si="16"/>
        <v>23592</v>
      </c>
      <c r="Y58" s="348">
        <f t="shared" si="16"/>
        <v>24009</v>
      </c>
      <c r="Z58" s="348">
        <f t="shared" si="16"/>
        <v>24433</v>
      </c>
      <c r="AA58" s="348">
        <f t="shared" si="16"/>
        <v>24862</v>
      </c>
      <c r="AB58" s="348">
        <f t="shared" si="16"/>
        <v>25296</v>
      </c>
      <c r="AC58" s="348">
        <f t="shared" si="16"/>
        <v>25736</v>
      </c>
      <c r="AD58" s="348">
        <f t="shared" si="16"/>
        <v>26182</v>
      </c>
      <c r="AE58" s="349">
        <f t="shared" si="16"/>
        <v>26635</v>
      </c>
    </row>
    <row r="59" spans="1:31" ht="15" customHeight="1" x14ac:dyDescent="0.25">
      <c r="A59" s="636"/>
      <c r="B59" s="642"/>
      <c r="C59" s="362">
        <v>4</v>
      </c>
      <c r="D59" s="363" t="str">
        <f>VLOOKUP(C59,$C$4:$D$15,2,FALSE)</f>
        <v>Vaquillas 2-3 - faena</v>
      </c>
      <c r="E59" s="363" t="s">
        <v>238</v>
      </c>
      <c r="F59" s="347">
        <f>IF(VLOOKUP($C59,$C$41:$AE$52,4+F$2,FALSE)+F58&lt;'5.ParámetrosPlanta'!$B$21,VLOOKUP($C59,$C$41:$AE$52,4+F$2,FALSE),'5.ParámetrosPlanta'!$B$21-F58)</f>
        <v>0</v>
      </c>
      <c r="G59" s="348">
        <f>IF(VLOOKUP($C59,$C$41:$AE$52,4+G$2,FALSE)+G58&lt;'5.ParámetrosPlanta'!$B$21,VLOOKUP($C59,$C$41:$AE$52,4+G$2,FALSE),'5.ParámetrosPlanta'!$B$21-G58)</f>
        <v>0</v>
      </c>
      <c r="H59" s="348">
        <f>IF(VLOOKUP($C59,$C$41:$AE$52,4+H$2,FALSE)+H58&lt;'5.ParámetrosPlanta'!$B$21,VLOOKUP($C59,$C$41:$AE$52,4+H$2,FALSE),'5.ParámetrosPlanta'!$B$21-H58)</f>
        <v>0</v>
      </c>
      <c r="I59" s="348">
        <f>IF(VLOOKUP($C59,$C$41:$AE$52,4+I$2,FALSE)+I58&lt;'5.ParámetrosPlanta'!$B$21,VLOOKUP($C59,$C$41:$AE$52,4+I$2,FALSE),'5.ParámetrosPlanta'!$B$21-I58)</f>
        <v>809</v>
      </c>
      <c r="J59" s="348">
        <f>IF(VLOOKUP($C59,$C$41:$AE$52,4+J$2,FALSE)+J58&lt;'5.ParámetrosPlanta'!$B$21,VLOOKUP($C59,$C$41:$AE$52,4+J$2,FALSE),'5.ParámetrosPlanta'!$B$21-J58)</f>
        <v>1349</v>
      </c>
      <c r="K59" s="348">
        <f>IF(VLOOKUP($C59,$C$41:$AE$52,4+K$2,FALSE)+K58&lt;'5.ParámetrosPlanta'!$B$21,VLOOKUP($C59,$C$41:$AE$52,4+K$2,FALSE),'5.ParámetrosPlanta'!$B$21-K58)</f>
        <v>1888</v>
      </c>
      <c r="L59" s="348">
        <f>IF(VLOOKUP($C59,$C$41:$AE$52,4+L$2,FALSE)+L58&lt;'5.ParámetrosPlanta'!$B$21,VLOOKUP($C59,$C$41:$AE$52,4+L$2,FALSE),'5.ParámetrosPlanta'!$B$21-L58)</f>
        <v>1888</v>
      </c>
      <c r="M59" s="348">
        <f>IF(VLOOKUP($C59,$C$41:$AE$52,4+M$2,FALSE)+M58&lt;'5.ParámetrosPlanta'!$B$21,VLOOKUP($C59,$C$41:$AE$52,4+M$2,FALSE),'5.ParámetrosPlanta'!$B$21-M58)</f>
        <v>1888</v>
      </c>
      <c r="N59" s="348">
        <f>IF(VLOOKUP($C59,$C$41:$AE$52,4+N$2,FALSE)+N58&lt;'5.ParámetrosPlanta'!$B$21,VLOOKUP($C59,$C$41:$AE$52,4+N$2,FALSE),'5.ParámetrosPlanta'!$B$21-N58)</f>
        <v>1888</v>
      </c>
      <c r="O59" s="348">
        <f>IF(VLOOKUP($C59,$C$41:$AE$52,4+O$2,FALSE)+O58&lt;'5.ParámetrosPlanta'!$B$21,VLOOKUP($C59,$C$41:$AE$52,4+O$2,FALSE),'5.ParámetrosPlanta'!$B$21-O58)</f>
        <v>1888</v>
      </c>
      <c r="P59" s="348">
        <f>IF(VLOOKUP($C59,$C$41:$AE$52,4+P$2,FALSE)+P58&lt;'5.ParámetrosPlanta'!$B$21,VLOOKUP($C59,$C$41:$AE$52,4+P$2,FALSE),'5.ParámetrosPlanta'!$B$21-P58)</f>
        <v>1888</v>
      </c>
      <c r="Q59" s="348">
        <f>IF(VLOOKUP($C59,$C$41:$AE$52,4+Q$2,FALSE)+Q58&lt;'5.ParámetrosPlanta'!$B$21,VLOOKUP($C59,$C$41:$AE$52,4+Q$2,FALSE),'5.ParámetrosPlanta'!$B$21-Q58)</f>
        <v>1888</v>
      </c>
      <c r="R59" s="348">
        <f>IF(VLOOKUP($C59,$C$41:$AE$52,4+R$2,FALSE)+R58&lt;'5.ParámetrosPlanta'!$B$21,VLOOKUP($C59,$C$41:$AE$52,4+R$2,FALSE),'5.ParámetrosPlanta'!$B$21-R58)</f>
        <v>1888</v>
      </c>
      <c r="S59" s="348">
        <f>IF(VLOOKUP($C59,$C$41:$AE$52,4+S$2,FALSE)+S58&lt;'5.ParámetrosPlanta'!$B$21,VLOOKUP($C59,$C$41:$AE$52,4+S$2,FALSE),'5.ParámetrosPlanta'!$B$21-S58)</f>
        <v>1888</v>
      </c>
      <c r="T59" s="348">
        <f>IF(VLOOKUP($C59,$C$41:$AE$52,4+T$2,FALSE)+T58&lt;'5.ParámetrosPlanta'!$B$21,VLOOKUP($C59,$C$41:$AE$52,4+T$2,FALSE),'5.ParámetrosPlanta'!$B$21-T58)</f>
        <v>1888</v>
      </c>
      <c r="U59" s="348">
        <f>IF(VLOOKUP($C59,$C$41:$AE$52,4+U$2,FALSE)+U58&lt;'5.ParámetrosPlanta'!$B$21,VLOOKUP($C59,$C$41:$AE$52,4+U$2,FALSE),'5.ParámetrosPlanta'!$B$21-U58)</f>
        <v>1888</v>
      </c>
      <c r="V59" s="348">
        <f>IF(VLOOKUP($C59,$C$41:$AE$52,4+V$2,FALSE)+V58&lt;'5.ParámetrosPlanta'!$B$21,VLOOKUP($C59,$C$41:$AE$52,4+V$2,FALSE),'5.ParámetrosPlanta'!$B$21-V58)</f>
        <v>1888</v>
      </c>
      <c r="W59" s="348">
        <f>IF(VLOOKUP($C59,$C$41:$AE$52,4+W$2,FALSE)+W58&lt;'5.ParámetrosPlanta'!$B$21,VLOOKUP($C59,$C$41:$AE$52,4+W$2,FALSE),'5.ParámetrosPlanta'!$B$21-W58)</f>
        <v>1888</v>
      </c>
      <c r="X59" s="348">
        <f>IF(VLOOKUP($C59,$C$41:$AE$52,4+X$2,FALSE)+X58&lt;'5.ParámetrosPlanta'!$B$21,VLOOKUP($C59,$C$41:$AE$52,4+X$2,FALSE),'5.ParámetrosPlanta'!$B$21-X58)</f>
        <v>1888</v>
      </c>
      <c r="Y59" s="348">
        <f>IF(VLOOKUP($C59,$C$41:$AE$52,4+Y$2,FALSE)+Y58&lt;'5.ParámetrosPlanta'!$B$21,VLOOKUP($C59,$C$41:$AE$52,4+Y$2,FALSE),'5.ParámetrosPlanta'!$B$21-Y58)</f>
        <v>1888</v>
      </c>
      <c r="Z59" s="348">
        <f>IF(VLOOKUP($C59,$C$41:$AE$52,4+Z$2,FALSE)+Z58&lt;'5.ParámetrosPlanta'!$B$21,VLOOKUP($C59,$C$41:$AE$52,4+Z$2,FALSE),'5.ParámetrosPlanta'!$B$21-Z58)</f>
        <v>1888</v>
      </c>
      <c r="AA59" s="348">
        <f>IF(VLOOKUP($C59,$C$41:$AE$52,4+AA$2,FALSE)+AA58&lt;'5.ParámetrosPlanta'!$B$21,VLOOKUP($C59,$C$41:$AE$52,4+AA$2,FALSE),'5.ParámetrosPlanta'!$B$21-AA58)</f>
        <v>1888</v>
      </c>
      <c r="AB59" s="348">
        <f>IF(VLOOKUP($C59,$C$41:$AE$52,4+AB$2,FALSE)+AB58&lt;'5.ParámetrosPlanta'!$B$21,VLOOKUP($C59,$C$41:$AE$52,4+AB$2,FALSE),'5.ParámetrosPlanta'!$B$21-AB58)</f>
        <v>1888</v>
      </c>
      <c r="AC59" s="348">
        <f>IF(VLOOKUP($C59,$C$41:$AE$52,4+AC$2,FALSE)+AC58&lt;'5.ParámetrosPlanta'!$B$21,VLOOKUP($C59,$C$41:$AE$52,4+AC$2,FALSE),'5.ParámetrosPlanta'!$B$21-AC58)</f>
        <v>1888</v>
      </c>
      <c r="AD59" s="348">
        <f>IF(VLOOKUP($C59,$C$41:$AE$52,4+AD$2,FALSE)+AD58&lt;'5.ParámetrosPlanta'!$B$21,VLOOKUP($C59,$C$41:$AE$52,4+AD$2,FALSE),'5.ParámetrosPlanta'!$B$21-AD58)</f>
        <v>1888</v>
      </c>
      <c r="AE59" s="349">
        <f>IF(VLOOKUP($C59,$C$41:$AE$52,4+AE$2,FALSE)+AE58&lt;'5.ParámetrosPlanta'!$B$21,VLOOKUP($C59,$C$41:$AE$52,4+AE$2,FALSE),'5.ParámetrosPlanta'!$B$21-AE58)</f>
        <v>1888</v>
      </c>
    </row>
    <row r="60" spans="1:31" ht="15.75" customHeight="1" thickBot="1" x14ac:dyDescent="0.3">
      <c r="A60" s="636"/>
      <c r="B60" s="642"/>
      <c r="C60" s="364"/>
      <c r="D60" s="365"/>
      <c r="E60" s="365" t="s">
        <v>239</v>
      </c>
      <c r="F60" s="347">
        <f t="shared" ref="F60:AE60" si="17">F59+F58</f>
        <v>0</v>
      </c>
      <c r="G60" s="348">
        <f t="shared" si="17"/>
        <v>0</v>
      </c>
      <c r="H60" s="348">
        <f t="shared" si="17"/>
        <v>0</v>
      </c>
      <c r="I60" s="348">
        <f t="shared" si="17"/>
        <v>809</v>
      </c>
      <c r="J60" s="348">
        <f t="shared" si="17"/>
        <v>3610</v>
      </c>
      <c r="K60" s="348">
        <f t="shared" si="17"/>
        <v>6560</v>
      </c>
      <c r="L60" s="348">
        <f t="shared" si="17"/>
        <v>13754</v>
      </c>
      <c r="M60" s="348">
        <f t="shared" si="17"/>
        <v>21225</v>
      </c>
      <c r="N60" s="348">
        <f t="shared" si="17"/>
        <v>21601</v>
      </c>
      <c r="O60" s="348">
        <f t="shared" si="17"/>
        <v>21962</v>
      </c>
      <c r="P60" s="348">
        <f t="shared" si="17"/>
        <v>22332</v>
      </c>
      <c r="Q60" s="348">
        <f t="shared" si="17"/>
        <v>22708</v>
      </c>
      <c r="R60" s="348">
        <f t="shared" si="17"/>
        <v>23089</v>
      </c>
      <c r="S60" s="348">
        <f t="shared" si="17"/>
        <v>23475</v>
      </c>
      <c r="T60" s="348">
        <f t="shared" si="17"/>
        <v>23864</v>
      </c>
      <c r="U60" s="348">
        <f t="shared" si="17"/>
        <v>24261</v>
      </c>
      <c r="V60" s="348">
        <f t="shared" si="17"/>
        <v>24661</v>
      </c>
      <c r="W60" s="348">
        <f t="shared" si="17"/>
        <v>25068</v>
      </c>
      <c r="X60" s="348">
        <f t="shared" si="17"/>
        <v>25480</v>
      </c>
      <c r="Y60" s="348">
        <f t="shared" si="17"/>
        <v>25897</v>
      </c>
      <c r="Z60" s="348">
        <f t="shared" si="17"/>
        <v>26321</v>
      </c>
      <c r="AA60" s="348">
        <f t="shared" si="17"/>
        <v>26750</v>
      </c>
      <c r="AB60" s="348">
        <f t="shared" si="17"/>
        <v>27184</v>
      </c>
      <c r="AC60" s="348">
        <f t="shared" si="17"/>
        <v>27624</v>
      </c>
      <c r="AD60" s="348">
        <f t="shared" si="17"/>
        <v>28070</v>
      </c>
      <c r="AE60" s="349">
        <f t="shared" si="17"/>
        <v>28523</v>
      </c>
    </row>
    <row r="61" spans="1:31" ht="15" customHeight="1" x14ac:dyDescent="0.25">
      <c r="A61" s="636"/>
      <c r="B61" s="642"/>
      <c r="C61" s="362">
        <v>5</v>
      </c>
      <c r="D61" s="363" t="str">
        <f>VLOOKUP(C61,$C$4:$D$15,2,FALSE)</f>
        <v>Novillos - faena</v>
      </c>
      <c r="E61" s="363" t="s">
        <v>238</v>
      </c>
      <c r="F61" s="347">
        <f>IF(VLOOKUP($C61,$C$41:$AE$52,4+F$2,FALSE)+F60&lt;'5.ParámetrosPlanta'!$B$21,VLOOKUP($C61,$C$41:$AE$52,4+F$2,FALSE),'5.ParámetrosPlanta'!$B$21-F60)</f>
        <v>0</v>
      </c>
      <c r="G61" s="348">
        <f>IF(VLOOKUP($C61,$C$41:$AE$52,4+G$2,FALSE)+G60&lt;'5.ParámetrosPlanta'!$B$21,VLOOKUP($C61,$C$41:$AE$52,4+G$2,FALSE),'5.ParámetrosPlanta'!$B$21-G60)</f>
        <v>0</v>
      </c>
      <c r="H61" s="348">
        <f>IF(VLOOKUP($C61,$C$41:$AE$52,4+H$2,FALSE)+H60&lt;'5.ParámetrosPlanta'!$B$21,VLOOKUP($C61,$C$41:$AE$52,4+H$2,FALSE),'5.ParámetrosPlanta'!$B$21-H60)</f>
        <v>0</v>
      </c>
      <c r="I61" s="348">
        <f>IF(VLOOKUP($C61,$C$41:$AE$52,4+I$2,FALSE)+I60&lt;'5.ParámetrosPlanta'!$B$21,VLOOKUP($C61,$C$41:$AE$52,4+I$2,FALSE),'5.ParámetrosPlanta'!$B$21-I60)</f>
        <v>896</v>
      </c>
      <c r="J61" s="348">
        <f>IF(VLOOKUP($C61,$C$41:$AE$52,4+J$2,FALSE)+J60&lt;'5.ParámetrosPlanta'!$B$21,VLOOKUP($C61,$C$41:$AE$52,4+J$2,FALSE),'5.ParámetrosPlanta'!$B$21-J60)</f>
        <v>1494</v>
      </c>
      <c r="K61" s="348">
        <f>IF(VLOOKUP($C61,$C$41:$AE$52,4+K$2,FALSE)+K60&lt;'5.ParámetrosPlanta'!$B$21,VLOOKUP($C61,$C$41:$AE$52,4+K$2,FALSE),'5.ParámetrosPlanta'!$B$21-K60)</f>
        <v>2091</v>
      </c>
      <c r="L61" s="348">
        <f>IF(VLOOKUP($C61,$C$41:$AE$52,4+L$2,FALSE)+L60&lt;'5.ParámetrosPlanta'!$B$21,VLOOKUP($C61,$C$41:$AE$52,4+L$2,FALSE),'5.ParámetrosPlanta'!$B$21-L60)</f>
        <v>2091</v>
      </c>
      <c r="M61" s="348">
        <f>IF(VLOOKUP($C61,$C$41:$AE$52,4+M$2,FALSE)+M60&lt;'5.ParámetrosPlanta'!$B$21,VLOOKUP($C61,$C$41:$AE$52,4+M$2,FALSE),'5.ParámetrosPlanta'!$B$21-M60)</f>
        <v>2091</v>
      </c>
      <c r="N61" s="348">
        <f>IF(VLOOKUP($C61,$C$41:$AE$52,4+N$2,FALSE)+N60&lt;'5.ParámetrosPlanta'!$B$21,VLOOKUP($C61,$C$41:$AE$52,4+N$2,FALSE),'5.ParámetrosPlanta'!$B$21-N60)</f>
        <v>2091</v>
      </c>
      <c r="O61" s="348">
        <f>IF(VLOOKUP($C61,$C$41:$AE$52,4+O$2,FALSE)+O60&lt;'5.ParámetrosPlanta'!$B$21,VLOOKUP($C61,$C$41:$AE$52,4+O$2,FALSE),'5.ParámetrosPlanta'!$B$21-O60)</f>
        <v>2091</v>
      </c>
      <c r="P61" s="348">
        <f>IF(VLOOKUP($C61,$C$41:$AE$52,4+P$2,FALSE)+P60&lt;'5.ParámetrosPlanta'!$B$21,VLOOKUP($C61,$C$41:$AE$52,4+P$2,FALSE),'5.ParámetrosPlanta'!$B$21-P60)</f>
        <v>2091</v>
      </c>
      <c r="Q61" s="348">
        <f>IF(VLOOKUP($C61,$C$41:$AE$52,4+Q$2,FALSE)+Q60&lt;'5.ParámetrosPlanta'!$B$21,VLOOKUP($C61,$C$41:$AE$52,4+Q$2,FALSE),'5.ParámetrosPlanta'!$B$21-Q60)</f>
        <v>2091</v>
      </c>
      <c r="R61" s="348">
        <f>IF(VLOOKUP($C61,$C$41:$AE$52,4+R$2,FALSE)+R60&lt;'5.ParámetrosPlanta'!$B$21,VLOOKUP($C61,$C$41:$AE$52,4+R$2,FALSE),'5.ParámetrosPlanta'!$B$21-R60)</f>
        <v>2091</v>
      </c>
      <c r="S61" s="348">
        <f>IF(VLOOKUP($C61,$C$41:$AE$52,4+S$2,FALSE)+S60&lt;'5.ParámetrosPlanta'!$B$21,VLOOKUP($C61,$C$41:$AE$52,4+S$2,FALSE),'5.ParámetrosPlanta'!$B$21-S60)</f>
        <v>2091</v>
      </c>
      <c r="T61" s="348">
        <f>IF(VLOOKUP($C61,$C$41:$AE$52,4+T$2,FALSE)+T60&lt;'5.ParámetrosPlanta'!$B$21,VLOOKUP($C61,$C$41:$AE$52,4+T$2,FALSE),'5.ParámetrosPlanta'!$B$21-T60)</f>
        <v>2091</v>
      </c>
      <c r="U61" s="348">
        <f>IF(VLOOKUP($C61,$C$41:$AE$52,4+U$2,FALSE)+U60&lt;'5.ParámetrosPlanta'!$B$21,VLOOKUP($C61,$C$41:$AE$52,4+U$2,FALSE),'5.ParámetrosPlanta'!$B$21-U60)</f>
        <v>2091</v>
      </c>
      <c r="V61" s="348">
        <f>IF(VLOOKUP($C61,$C$41:$AE$52,4+V$2,FALSE)+V60&lt;'5.ParámetrosPlanta'!$B$21,VLOOKUP($C61,$C$41:$AE$52,4+V$2,FALSE),'5.ParámetrosPlanta'!$B$21-V60)</f>
        <v>2091</v>
      </c>
      <c r="W61" s="348">
        <f>IF(VLOOKUP($C61,$C$41:$AE$52,4+W$2,FALSE)+W60&lt;'5.ParámetrosPlanta'!$B$21,VLOOKUP($C61,$C$41:$AE$52,4+W$2,FALSE),'5.ParámetrosPlanta'!$B$21-W60)</f>
        <v>2091</v>
      </c>
      <c r="X61" s="348">
        <f>IF(VLOOKUP($C61,$C$41:$AE$52,4+X$2,FALSE)+X60&lt;'5.ParámetrosPlanta'!$B$21,VLOOKUP($C61,$C$41:$AE$52,4+X$2,FALSE),'5.ParámetrosPlanta'!$B$21-X60)</f>
        <v>2091</v>
      </c>
      <c r="Y61" s="348">
        <f>IF(VLOOKUP($C61,$C$41:$AE$52,4+Y$2,FALSE)+Y60&lt;'5.ParámetrosPlanta'!$B$21,VLOOKUP($C61,$C$41:$AE$52,4+Y$2,FALSE),'5.ParámetrosPlanta'!$B$21-Y60)</f>
        <v>2091</v>
      </c>
      <c r="Z61" s="348">
        <f>IF(VLOOKUP($C61,$C$41:$AE$52,4+Z$2,FALSE)+Z60&lt;'5.ParámetrosPlanta'!$B$21,VLOOKUP($C61,$C$41:$AE$52,4+Z$2,FALSE),'5.ParámetrosPlanta'!$B$21-Z60)</f>
        <v>2091</v>
      </c>
      <c r="AA61" s="348">
        <f>IF(VLOOKUP($C61,$C$41:$AE$52,4+AA$2,FALSE)+AA60&lt;'5.ParámetrosPlanta'!$B$21,VLOOKUP($C61,$C$41:$AE$52,4+AA$2,FALSE),'5.ParámetrosPlanta'!$B$21-AA60)</f>
        <v>2091</v>
      </c>
      <c r="AB61" s="348">
        <f>IF(VLOOKUP($C61,$C$41:$AE$52,4+AB$2,FALSE)+AB60&lt;'5.ParámetrosPlanta'!$B$21,VLOOKUP($C61,$C$41:$AE$52,4+AB$2,FALSE),'5.ParámetrosPlanta'!$B$21-AB60)</f>
        <v>2091</v>
      </c>
      <c r="AC61" s="348">
        <f>IF(VLOOKUP($C61,$C$41:$AE$52,4+AC$2,FALSE)+AC60&lt;'5.ParámetrosPlanta'!$B$21,VLOOKUP($C61,$C$41:$AE$52,4+AC$2,FALSE),'5.ParámetrosPlanta'!$B$21-AC60)</f>
        <v>2091</v>
      </c>
      <c r="AD61" s="348">
        <f>IF(VLOOKUP($C61,$C$41:$AE$52,4+AD$2,FALSE)+AD60&lt;'5.ParámetrosPlanta'!$B$21,VLOOKUP($C61,$C$41:$AE$52,4+AD$2,FALSE),'5.ParámetrosPlanta'!$B$21-AD60)</f>
        <v>2091</v>
      </c>
      <c r="AE61" s="349">
        <f>IF(VLOOKUP($C61,$C$41:$AE$52,4+AE$2,FALSE)+AE60&lt;'5.ParámetrosPlanta'!$B$21,VLOOKUP($C61,$C$41:$AE$52,4+AE$2,FALSE),'5.ParámetrosPlanta'!$B$21-AE60)</f>
        <v>2091</v>
      </c>
    </row>
    <row r="62" spans="1:31" ht="15.75" customHeight="1" thickBot="1" x14ac:dyDescent="0.3">
      <c r="A62" s="636"/>
      <c r="B62" s="642"/>
      <c r="C62" s="364"/>
      <c r="D62" s="365"/>
      <c r="E62" s="365" t="s">
        <v>239</v>
      </c>
      <c r="F62" s="347">
        <f t="shared" ref="F62:AE62" si="18">F61+F60</f>
        <v>0</v>
      </c>
      <c r="G62" s="348">
        <f t="shared" si="18"/>
        <v>0</v>
      </c>
      <c r="H62" s="348">
        <f t="shared" si="18"/>
        <v>0</v>
      </c>
      <c r="I62" s="348">
        <f t="shared" si="18"/>
        <v>1705</v>
      </c>
      <c r="J62" s="348">
        <f t="shared" si="18"/>
        <v>5104</v>
      </c>
      <c r="K62" s="348">
        <f t="shared" si="18"/>
        <v>8651</v>
      </c>
      <c r="L62" s="348">
        <f t="shared" si="18"/>
        <v>15845</v>
      </c>
      <c r="M62" s="348">
        <f t="shared" si="18"/>
        <v>23316</v>
      </c>
      <c r="N62" s="348">
        <f t="shared" si="18"/>
        <v>23692</v>
      </c>
      <c r="O62" s="348">
        <f t="shared" si="18"/>
        <v>24053</v>
      </c>
      <c r="P62" s="348">
        <f t="shared" si="18"/>
        <v>24423</v>
      </c>
      <c r="Q62" s="348">
        <f t="shared" si="18"/>
        <v>24799</v>
      </c>
      <c r="R62" s="348">
        <f t="shared" si="18"/>
        <v>25180</v>
      </c>
      <c r="S62" s="348">
        <f t="shared" si="18"/>
        <v>25566</v>
      </c>
      <c r="T62" s="348">
        <f t="shared" si="18"/>
        <v>25955</v>
      </c>
      <c r="U62" s="348">
        <f t="shared" si="18"/>
        <v>26352</v>
      </c>
      <c r="V62" s="348">
        <f t="shared" si="18"/>
        <v>26752</v>
      </c>
      <c r="W62" s="348">
        <f t="shared" si="18"/>
        <v>27159</v>
      </c>
      <c r="X62" s="348">
        <f t="shared" si="18"/>
        <v>27571</v>
      </c>
      <c r="Y62" s="348">
        <f t="shared" si="18"/>
        <v>27988</v>
      </c>
      <c r="Z62" s="348">
        <f t="shared" si="18"/>
        <v>28412</v>
      </c>
      <c r="AA62" s="348">
        <f t="shared" si="18"/>
        <v>28841</v>
      </c>
      <c r="AB62" s="348">
        <f t="shared" si="18"/>
        <v>29275</v>
      </c>
      <c r="AC62" s="348">
        <f t="shared" si="18"/>
        <v>29715</v>
      </c>
      <c r="AD62" s="348">
        <f t="shared" si="18"/>
        <v>30161</v>
      </c>
      <c r="AE62" s="349">
        <f t="shared" si="18"/>
        <v>30614</v>
      </c>
    </row>
    <row r="63" spans="1:31" ht="15" customHeight="1" x14ac:dyDescent="0.25">
      <c r="A63" s="636"/>
      <c r="B63" s="642"/>
      <c r="C63" s="362">
        <v>6</v>
      </c>
      <c r="D63" s="363" t="str">
        <f>VLOOKUP(C63,$C$4:$D$15,2,FALSE)</f>
        <v>Vacas - faena</v>
      </c>
      <c r="E63" s="363" t="s">
        <v>238</v>
      </c>
      <c r="F63" s="347">
        <f>IF(VLOOKUP($C63,$C$41:$AE$52,4+F$2,FALSE)+F62&lt;'5.ParámetrosPlanta'!$B$21,VLOOKUP($C63,$C$41:$AE$52,4+F$2,FALSE),'5.ParámetrosPlanta'!$B$21-F62)</f>
        <v>0</v>
      </c>
      <c r="G63" s="348">
        <f>IF(VLOOKUP($C63,$C$41:$AE$52,4+G$2,FALSE)+G62&lt;'5.ParámetrosPlanta'!$B$21,VLOOKUP($C63,$C$41:$AE$52,4+G$2,FALSE),'5.ParámetrosPlanta'!$B$21-G62)</f>
        <v>0</v>
      </c>
      <c r="H63" s="348">
        <f>IF(VLOOKUP($C63,$C$41:$AE$52,4+H$2,FALSE)+H62&lt;'5.ParámetrosPlanta'!$B$21,VLOOKUP($C63,$C$41:$AE$52,4+H$2,FALSE),'5.ParámetrosPlanta'!$B$21-H62)</f>
        <v>0</v>
      </c>
      <c r="I63" s="348">
        <f>IF(VLOOKUP($C63,$C$41:$AE$52,4+I$2,FALSE)+I62&lt;'5.ParámetrosPlanta'!$B$21,VLOOKUP($C63,$C$41:$AE$52,4+I$2,FALSE),'5.ParámetrosPlanta'!$B$21-I62)</f>
        <v>1203</v>
      </c>
      <c r="J63" s="348">
        <f>IF(VLOOKUP($C63,$C$41:$AE$52,4+J$2,FALSE)+J62&lt;'5.ParámetrosPlanta'!$B$21,VLOOKUP($C63,$C$41:$AE$52,4+J$2,FALSE),'5.ParámetrosPlanta'!$B$21-J62)</f>
        <v>2005</v>
      </c>
      <c r="K63" s="348">
        <f>IF(VLOOKUP($C63,$C$41:$AE$52,4+K$2,FALSE)+K62&lt;'5.ParámetrosPlanta'!$B$21,VLOOKUP($C63,$C$41:$AE$52,4+K$2,FALSE),'5.ParámetrosPlanta'!$B$21-K62)</f>
        <v>2807</v>
      </c>
      <c r="L63" s="348">
        <f>IF(VLOOKUP($C63,$C$41:$AE$52,4+L$2,FALSE)+L62&lt;'5.ParámetrosPlanta'!$B$21,VLOOKUP($C63,$C$41:$AE$52,4+L$2,FALSE),'5.ParámetrosPlanta'!$B$21-L62)</f>
        <v>2807</v>
      </c>
      <c r="M63" s="348">
        <f>IF(VLOOKUP($C63,$C$41:$AE$52,4+M$2,FALSE)+M62&lt;'5.ParámetrosPlanta'!$B$21,VLOOKUP($C63,$C$41:$AE$52,4+M$2,FALSE),'5.ParámetrosPlanta'!$B$21-M62)</f>
        <v>2807</v>
      </c>
      <c r="N63" s="348">
        <f>IF(VLOOKUP($C63,$C$41:$AE$52,4+N$2,FALSE)+N62&lt;'5.ParámetrosPlanta'!$B$21,VLOOKUP($C63,$C$41:$AE$52,4+N$2,FALSE),'5.ParámetrosPlanta'!$B$21-N62)</f>
        <v>2807</v>
      </c>
      <c r="O63" s="348">
        <f>IF(VLOOKUP($C63,$C$41:$AE$52,4+O$2,FALSE)+O62&lt;'5.ParámetrosPlanta'!$B$21,VLOOKUP($C63,$C$41:$AE$52,4+O$2,FALSE),'5.ParámetrosPlanta'!$B$21-O62)</f>
        <v>2807</v>
      </c>
      <c r="P63" s="348">
        <f>IF(VLOOKUP($C63,$C$41:$AE$52,4+P$2,FALSE)+P62&lt;'5.ParámetrosPlanta'!$B$21,VLOOKUP($C63,$C$41:$AE$52,4+P$2,FALSE),'5.ParámetrosPlanta'!$B$21-P62)</f>
        <v>2807</v>
      </c>
      <c r="Q63" s="348">
        <f>IF(VLOOKUP($C63,$C$41:$AE$52,4+Q$2,FALSE)+Q62&lt;'5.ParámetrosPlanta'!$B$21,VLOOKUP($C63,$C$41:$AE$52,4+Q$2,FALSE),'5.ParámetrosPlanta'!$B$21-Q62)</f>
        <v>2807</v>
      </c>
      <c r="R63" s="348">
        <f>IF(VLOOKUP($C63,$C$41:$AE$52,4+R$2,FALSE)+R62&lt;'5.ParámetrosPlanta'!$B$21,VLOOKUP($C63,$C$41:$AE$52,4+R$2,FALSE),'5.ParámetrosPlanta'!$B$21-R62)</f>
        <v>2807</v>
      </c>
      <c r="S63" s="348">
        <f>IF(VLOOKUP($C63,$C$41:$AE$52,4+S$2,FALSE)+S62&lt;'5.ParámetrosPlanta'!$B$21,VLOOKUP($C63,$C$41:$AE$52,4+S$2,FALSE),'5.ParámetrosPlanta'!$B$21-S62)</f>
        <v>2807</v>
      </c>
      <c r="T63" s="348">
        <f>IF(VLOOKUP($C63,$C$41:$AE$52,4+T$2,FALSE)+T62&lt;'5.ParámetrosPlanta'!$B$21,VLOOKUP($C63,$C$41:$AE$52,4+T$2,FALSE),'5.ParámetrosPlanta'!$B$21-T62)</f>
        <v>2807</v>
      </c>
      <c r="U63" s="348">
        <f>IF(VLOOKUP($C63,$C$41:$AE$52,4+U$2,FALSE)+U62&lt;'5.ParámetrosPlanta'!$B$21,VLOOKUP($C63,$C$41:$AE$52,4+U$2,FALSE),'5.ParámetrosPlanta'!$B$21-U62)</f>
        <v>2807</v>
      </c>
      <c r="V63" s="348">
        <f>IF(VLOOKUP($C63,$C$41:$AE$52,4+V$2,FALSE)+V62&lt;'5.ParámetrosPlanta'!$B$21,VLOOKUP($C63,$C$41:$AE$52,4+V$2,FALSE),'5.ParámetrosPlanta'!$B$21-V62)</f>
        <v>2807</v>
      </c>
      <c r="W63" s="348">
        <f>IF(VLOOKUP($C63,$C$41:$AE$52,4+W$2,FALSE)+W62&lt;'5.ParámetrosPlanta'!$B$21,VLOOKUP($C63,$C$41:$AE$52,4+W$2,FALSE),'5.ParámetrosPlanta'!$B$21-W62)</f>
        <v>2807</v>
      </c>
      <c r="X63" s="348">
        <f>IF(VLOOKUP($C63,$C$41:$AE$52,4+X$2,FALSE)+X62&lt;'5.ParámetrosPlanta'!$B$21,VLOOKUP($C63,$C$41:$AE$52,4+X$2,FALSE),'5.ParámetrosPlanta'!$B$21-X62)</f>
        <v>2807</v>
      </c>
      <c r="Y63" s="348">
        <f>IF(VLOOKUP($C63,$C$41:$AE$52,4+Y$2,FALSE)+Y62&lt;'5.ParámetrosPlanta'!$B$21,VLOOKUP($C63,$C$41:$AE$52,4+Y$2,FALSE),'5.ParámetrosPlanta'!$B$21-Y62)</f>
        <v>2807</v>
      </c>
      <c r="Z63" s="348">
        <f>IF(VLOOKUP($C63,$C$41:$AE$52,4+Z$2,FALSE)+Z62&lt;'5.ParámetrosPlanta'!$B$21,VLOOKUP($C63,$C$41:$AE$52,4+Z$2,FALSE),'5.ParámetrosPlanta'!$B$21-Z62)</f>
        <v>2807</v>
      </c>
      <c r="AA63" s="348">
        <f>IF(VLOOKUP($C63,$C$41:$AE$52,4+AA$2,FALSE)+AA62&lt;'5.ParámetrosPlanta'!$B$21,VLOOKUP($C63,$C$41:$AE$52,4+AA$2,FALSE),'5.ParámetrosPlanta'!$B$21-AA62)</f>
        <v>2807</v>
      </c>
      <c r="AB63" s="348">
        <f>IF(VLOOKUP($C63,$C$41:$AE$52,4+AB$2,FALSE)+AB62&lt;'5.ParámetrosPlanta'!$B$21,VLOOKUP($C63,$C$41:$AE$52,4+AB$2,FALSE),'5.ParámetrosPlanta'!$B$21-AB62)</f>
        <v>2807</v>
      </c>
      <c r="AC63" s="348">
        <f>IF(VLOOKUP($C63,$C$41:$AE$52,4+AC$2,FALSE)+AC62&lt;'5.ParámetrosPlanta'!$B$21,VLOOKUP($C63,$C$41:$AE$52,4+AC$2,FALSE),'5.ParámetrosPlanta'!$B$21-AC62)</f>
        <v>2807</v>
      </c>
      <c r="AD63" s="348">
        <f>IF(VLOOKUP($C63,$C$41:$AE$52,4+AD$2,FALSE)+AD62&lt;'5.ParámetrosPlanta'!$B$21,VLOOKUP($C63,$C$41:$AE$52,4+AD$2,FALSE),'5.ParámetrosPlanta'!$B$21-AD62)</f>
        <v>2807</v>
      </c>
      <c r="AE63" s="349">
        <f>IF(VLOOKUP($C63,$C$41:$AE$52,4+AE$2,FALSE)+AE62&lt;'5.ParámetrosPlanta'!$B$21,VLOOKUP($C63,$C$41:$AE$52,4+AE$2,FALSE),'5.ParámetrosPlanta'!$B$21-AE62)</f>
        <v>2807</v>
      </c>
    </row>
    <row r="64" spans="1:31" ht="15.75" customHeight="1" thickBot="1" x14ac:dyDescent="0.3">
      <c r="A64" s="636"/>
      <c r="B64" s="642"/>
      <c r="C64" s="364"/>
      <c r="D64" s="365"/>
      <c r="E64" s="365" t="s">
        <v>239</v>
      </c>
      <c r="F64" s="347">
        <f t="shared" ref="F64:AE64" si="19">F63+F62</f>
        <v>0</v>
      </c>
      <c r="G64" s="348">
        <f t="shared" si="19"/>
        <v>0</v>
      </c>
      <c r="H64" s="348">
        <f t="shared" si="19"/>
        <v>0</v>
      </c>
      <c r="I64" s="348">
        <f t="shared" si="19"/>
        <v>2908</v>
      </c>
      <c r="J64" s="348">
        <f t="shared" si="19"/>
        <v>7109</v>
      </c>
      <c r="K64" s="348">
        <f t="shared" si="19"/>
        <v>11458</v>
      </c>
      <c r="L64" s="348">
        <f t="shared" si="19"/>
        <v>18652</v>
      </c>
      <c r="M64" s="348">
        <f t="shared" si="19"/>
        <v>26123</v>
      </c>
      <c r="N64" s="348">
        <f t="shared" si="19"/>
        <v>26499</v>
      </c>
      <c r="O64" s="348">
        <f t="shared" si="19"/>
        <v>26860</v>
      </c>
      <c r="P64" s="348">
        <f t="shared" si="19"/>
        <v>27230</v>
      </c>
      <c r="Q64" s="348">
        <f t="shared" si="19"/>
        <v>27606</v>
      </c>
      <c r="R64" s="348">
        <f t="shared" si="19"/>
        <v>27987</v>
      </c>
      <c r="S64" s="348">
        <f t="shared" si="19"/>
        <v>28373</v>
      </c>
      <c r="T64" s="348">
        <f t="shared" si="19"/>
        <v>28762</v>
      </c>
      <c r="U64" s="348">
        <f t="shared" si="19"/>
        <v>29159</v>
      </c>
      <c r="V64" s="348">
        <f t="shared" si="19"/>
        <v>29559</v>
      </c>
      <c r="W64" s="348">
        <f t="shared" si="19"/>
        <v>29966</v>
      </c>
      <c r="X64" s="348">
        <f t="shared" si="19"/>
        <v>30378</v>
      </c>
      <c r="Y64" s="348">
        <f t="shared" si="19"/>
        <v>30795</v>
      </c>
      <c r="Z64" s="348">
        <f t="shared" si="19"/>
        <v>31219</v>
      </c>
      <c r="AA64" s="348">
        <f t="shared" si="19"/>
        <v>31648</v>
      </c>
      <c r="AB64" s="348">
        <f t="shared" si="19"/>
        <v>32082</v>
      </c>
      <c r="AC64" s="348">
        <f t="shared" si="19"/>
        <v>32522</v>
      </c>
      <c r="AD64" s="348">
        <f t="shared" si="19"/>
        <v>32968</v>
      </c>
      <c r="AE64" s="349">
        <f t="shared" si="19"/>
        <v>33421</v>
      </c>
    </row>
    <row r="65" spans="1:31" ht="15" customHeight="1" x14ac:dyDescent="0.25">
      <c r="A65" s="636"/>
      <c r="B65" s="642"/>
      <c r="C65" s="362">
        <v>7</v>
      </c>
      <c r="D65" s="363" t="str">
        <f>VLOOKUP(C65,$C$4:$D$15,2,FALSE)</f>
        <v>Vaquillas 1-2 - salidas</v>
      </c>
      <c r="E65" s="363" t="s">
        <v>238</v>
      </c>
      <c r="F65" s="347">
        <f>IF(VLOOKUP($C65,$C$41:$AE$52,4+F$2,FALSE)+F64&lt;'5.ParámetrosPlanta'!$B$21,VLOOKUP($C65,$C$41:$AE$52,4+F$2,FALSE),'5.ParámetrosPlanta'!$B$21-F64)</f>
        <v>0</v>
      </c>
      <c r="G65" s="348">
        <f>IF(VLOOKUP($C65,$C$41:$AE$52,4+G$2,FALSE)+G64&lt;'5.ParámetrosPlanta'!$B$21,VLOOKUP($C65,$C$41:$AE$52,4+G$2,FALSE),'5.ParámetrosPlanta'!$B$21-G64)</f>
        <v>0</v>
      </c>
      <c r="H65" s="348">
        <f>IF(VLOOKUP($C65,$C$41:$AE$52,4+H$2,FALSE)+H64&lt;'5.ParámetrosPlanta'!$B$21,VLOOKUP($C65,$C$41:$AE$52,4+H$2,FALSE),'5.ParámetrosPlanta'!$B$21-H64)</f>
        <v>0</v>
      </c>
      <c r="I65" s="348">
        <f>IF(VLOOKUP($C65,$C$41:$AE$52,4+I$2,FALSE)+I64&lt;'5.ParámetrosPlanta'!$B$21,VLOOKUP($C65,$C$41:$AE$52,4+I$2,FALSE),'5.ParámetrosPlanta'!$B$21-I64)</f>
        <v>0</v>
      </c>
      <c r="J65" s="348">
        <f>IF(VLOOKUP($C65,$C$41:$AE$52,4+J$2,FALSE)+J64&lt;'5.ParámetrosPlanta'!$B$21,VLOOKUP($C65,$C$41:$AE$52,4+J$2,FALSE),'5.ParámetrosPlanta'!$B$21-J64)</f>
        <v>438</v>
      </c>
      <c r="K65" s="348">
        <f>IF(VLOOKUP($C65,$C$41:$AE$52,4+K$2,FALSE)+K64&lt;'5.ParámetrosPlanta'!$B$21,VLOOKUP($C65,$C$41:$AE$52,4+K$2,FALSE),'5.ParámetrosPlanta'!$B$21-K64)</f>
        <v>914</v>
      </c>
      <c r="L65" s="348">
        <f>IF(VLOOKUP($C65,$C$41:$AE$52,4+L$2,FALSE)+L64&lt;'5.ParámetrosPlanta'!$B$21,VLOOKUP($C65,$C$41:$AE$52,4+L$2,FALSE),'5.ParámetrosPlanta'!$B$21-L64)</f>
        <v>2314</v>
      </c>
      <c r="M65" s="348">
        <f>IF(VLOOKUP($C65,$C$41:$AE$52,4+M$2,FALSE)+M64&lt;'5.ParámetrosPlanta'!$B$21,VLOOKUP($C65,$C$41:$AE$52,4+M$2,FALSE),'5.ParámetrosPlanta'!$B$21-M64)</f>
        <v>3784</v>
      </c>
      <c r="N65" s="348">
        <f>IF(VLOOKUP($C65,$C$41:$AE$52,4+N$2,FALSE)+N64&lt;'5.ParámetrosPlanta'!$B$21,VLOOKUP($C65,$C$41:$AE$52,4+N$2,FALSE),'5.ParámetrosPlanta'!$B$21-N64)</f>
        <v>3868</v>
      </c>
      <c r="O65" s="348">
        <f>IF(VLOOKUP($C65,$C$41:$AE$52,4+O$2,FALSE)+O64&lt;'5.ParámetrosPlanta'!$B$21,VLOOKUP($C65,$C$41:$AE$52,4+O$2,FALSE),'5.ParámetrosPlanta'!$B$21-O64)</f>
        <v>3945</v>
      </c>
      <c r="P65" s="348">
        <f>IF(VLOOKUP($C65,$C$41:$AE$52,4+P$2,FALSE)+P64&lt;'5.ParámetrosPlanta'!$B$21,VLOOKUP($C65,$C$41:$AE$52,4+P$2,FALSE),'5.ParámetrosPlanta'!$B$21-P64)</f>
        <v>4027</v>
      </c>
      <c r="Q65" s="348">
        <f>IF(VLOOKUP($C65,$C$41:$AE$52,4+Q$2,FALSE)+Q64&lt;'5.ParámetrosPlanta'!$B$21,VLOOKUP($C65,$C$41:$AE$52,4+Q$2,FALSE),'5.ParámetrosPlanta'!$B$21-Q64)</f>
        <v>4109</v>
      </c>
      <c r="R65" s="348">
        <f>IF(VLOOKUP($C65,$C$41:$AE$52,4+R$2,FALSE)+R64&lt;'5.ParámetrosPlanta'!$B$21,VLOOKUP($C65,$C$41:$AE$52,4+R$2,FALSE),'5.ParámetrosPlanta'!$B$21-R64)</f>
        <v>4193</v>
      </c>
      <c r="S65" s="348">
        <f>IF(VLOOKUP($C65,$C$41:$AE$52,4+S$2,FALSE)+S64&lt;'5.ParámetrosPlanta'!$B$21,VLOOKUP($C65,$C$41:$AE$52,4+S$2,FALSE),'5.ParámetrosPlanta'!$B$21-S64)</f>
        <v>4277</v>
      </c>
      <c r="T65" s="348">
        <f>IF(VLOOKUP($C65,$C$41:$AE$52,4+T$2,FALSE)+T64&lt;'5.ParámetrosPlanta'!$B$21,VLOOKUP($C65,$C$41:$AE$52,4+T$2,FALSE),'5.ParámetrosPlanta'!$B$21-T64)</f>
        <v>4363</v>
      </c>
      <c r="U65" s="348">
        <f>IF(VLOOKUP($C65,$C$41:$AE$52,4+U$2,FALSE)+U64&lt;'5.ParámetrosPlanta'!$B$21,VLOOKUP($C65,$C$41:$AE$52,4+U$2,FALSE),'5.ParámetrosPlanta'!$B$21-U64)</f>
        <v>4450</v>
      </c>
      <c r="V65" s="348">
        <f>IF(VLOOKUP($C65,$C$41:$AE$52,4+V$2,FALSE)+V64&lt;'5.ParámetrosPlanta'!$B$21,VLOOKUP($C65,$C$41:$AE$52,4+V$2,FALSE),'5.ParámetrosPlanta'!$B$21-V64)</f>
        <v>4441</v>
      </c>
      <c r="W65" s="348">
        <f>IF(VLOOKUP($C65,$C$41:$AE$52,4+W$2,FALSE)+W64&lt;'5.ParámetrosPlanta'!$B$21,VLOOKUP($C65,$C$41:$AE$52,4+W$2,FALSE),'5.ParámetrosPlanta'!$B$21-W64)</f>
        <v>4034</v>
      </c>
      <c r="X65" s="348">
        <f>IF(VLOOKUP($C65,$C$41:$AE$52,4+X$2,FALSE)+X64&lt;'5.ParámetrosPlanta'!$B$21,VLOOKUP($C65,$C$41:$AE$52,4+X$2,FALSE),'5.ParámetrosPlanta'!$B$21-X64)</f>
        <v>3622</v>
      </c>
      <c r="Y65" s="348">
        <f>IF(VLOOKUP($C65,$C$41:$AE$52,4+Y$2,FALSE)+Y64&lt;'5.ParámetrosPlanta'!$B$21,VLOOKUP($C65,$C$41:$AE$52,4+Y$2,FALSE),'5.ParámetrosPlanta'!$B$21-Y64)</f>
        <v>3205</v>
      </c>
      <c r="Z65" s="348">
        <f>IF(VLOOKUP($C65,$C$41:$AE$52,4+Z$2,FALSE)+Z64&lt;'5.ParámetrosPlanta'!$B$21,VLOOKUP($C65,$C$41:$AE$52,4+Z$2,FALSE),'5.ParámetrosPlanta'!$B$21-Z64)</f>
        <v>2781</v>
      </c>
      <c r="AA65" s="348">
        <f>IF(VLOOKUP($C65,$C$41:$AE$52,4+AA$2,FALSE)+AA64&lt;'5.ParámetrosPlanta'!$B$21,VLOOKUP($C65,$C$41:$AE$52,4+AA$2,FALSE),'5.ParámetrosPlanta'!$B$21-AA64)</f>
        <v>2352</v>
      </c>
      <c r="AB65" s="348">
        <f>IF(VLOOKUP($C65,$C$41:$AE$52,4+AB$2,FALSE)+AB64&lt;'5.ParámetrosPlanta'!$B$21,VLOOKUP($C65,$C$41:$AE$52,4+AB$2,FALSE),'5.ParámetrosPlanta'!$B$21-AB64)</f>
        <v>1918</v>
      </c>
      <c r="AC65" s="348">
        <f>IF(VLOOKUP($C65,$C$41:$AE$52,4+AC$2,FALSE)+AC64&lt;'5.ParámetrosPlanta'!$B$21,VLOOKUP($C65,$C$41:$AE$52,4+AC$2,FALSE),'5.ParámetrosPlanta'!$B$21-AC64)</f>
        <v>1478</v>
      </c>
      <c r="AD65" s="348">
        <f>IF(VLOOKUP($C65,$C$41:$AE$52,4+AD$2,FALSE)+AD64&lt;'5.ParámetrosPlanta'!$B$21,VLOOKUP($C65,$C$41:$AE$52,4+AD$2,FALSE),'5.ParámetrosPlanta'!$B$21-AD64)</f>
        <v>1032</v>
      </c>
      <c r="AE65" s="349">
        <f>IF(VLOOKUP($C65,$C$41:$AE$52,4+AE$2,FALSE)+AE64&lt;'5.ParámetrosPlanta'!$B$21,VLOOKUP($C65,$C$41:$AE$52,4+AE$2,FALSE),'5.ParámetrosPlanta'!$B$21-AE64)</f>
        <v>579</v>
      </c>
    </row>
    <row r="66" spans="1:31" ht="15.75" customHeight="1" thickBot="1" x14ac:dyDescent="0.3">
      <c r="A66" s="636"/>
      <c r="B66" s="642"/>
      <c r="C66" s="364"/>
      <c r="D66" s="365"/>
      <c r="E66" s="365" t="s">
        <v>239</v>
      </c>
      <c r="F66" s="347">
        <f t="shared" ref="F66:AE66" si="20">F65+F64</f>
        <v>0</v>
      </c>
      <c r="G66" s="348">
        <f t="shared" si="20"/>
        <v>0</v>
      </c>
      <c r="H66" s="348">
        <f t="shared" si="20"/>
        <v>0</v>
      </c>
      <c r="I66" s="348">
        <f t="shared" si="20"/>
        <v>2908</v>
      </c>
      <c r="J66" s="348">
        <f t="shared" si="20"/>
        <v>7547</v>
      </c>
      <c r="K66" s="348">
        <f t="shared" si="20"/>
        <v>12372</v>
      </c>
      <c r="L66" s="348">
        <f t="shared" si="20"/>
        <v>20966</v>
      </c>
      <c r="M66" s="348">
        <f t="shared" si="20"/>
        <v>29907</v>
      </c>
      <c r="N66" s="348">
        <f t="shared" si="20"/>
        <v>30367</v>
      </c>
      <c r="O66" s="348">
        <f t="shared" si="20"/>
        <v>30805</v>
      </c>
      <c r="P66" s="348">
        <f t="shared" si="20"/>
        <v>31257</v>
      </c>
      <c r="Q66" s="348">
        <f t="shared" si="20"/>
        <v>31715</v>
      </c>
      <c r="R66" s="348">
        <f t="shared" si="20"/>
        <v>32180</v>
      </c>
      <c r="S66" s="348">
        <f t="shared" si="20"/>
        <v>32650</v>
      </c>
      <c r="T66" s="348">
        <f t="shared" si="20"/>
        <v>33125</v>
      </c>
      <c r="U66" s="348">
        <f t="shared" si="20"/>
        <v>33609</v>
      </c>
      <c r="V66" s="348">
        <f t="shared" si="20"/>
        <v>34000</v>
      </c>
      <c r="W66" s="348">
        <f t="shared" si="20"/>
        <v>34000</v>
      </c>
      <c r="X66" s="348">
        <f t="shared" si="20"/>
        <v>34000</v>
      </c>
      <c r="Y66" s="348">
        <f t="shared" si="20"/>
        <v>34000</v>
      </c>
      <c r="Z66" s="348">
        <f t="shared" si="20"/>
        <v>34000</v>
      </c>
      <c r="AA66" s="348">
        <f t="shared" si="20"/>
        <v>34000</v>
      </c>
      <c r="AB66" s="348">
        <f t="shared" si="20"/>
        <v>34000</v>
      </c>
      <c r="AC66" s="348">
        <f t="shared" si="20"/>
        <v>34000</v>
      </c>
      <c r="AD66" s="348">
        <f t="shared" si="20"/>
        <v>34000</v>
      </c>
      <c r="AE66" s="349">
        <f t="shared" si="20"/>
        <v>34000</v>
      </c>
    </row>
    <row r="67" spans="1:31" ht="15" customHeight="1" x14ac:dyDescent="0.25">
      <c r="A67" s="636"/>
      <c r="B67" s="642"/>
      <c r="C67" s="362">
        <v>8</v>
      </c>
      <c r="D67" s="363" t="str">
        <f>VLOOKUP(C67,$C$4:$D$15,2,FALSE)</f>
        <v>Vaquillas 1-2 - faena</v>
      </c>
      <c r="E67" s="363" t="s">
        <v>238</v>
      </c>
      <c r="F67" s="347">
        <f>IF(VLOOKUP($C67,$C$41:$AE$52,4+F$2,FALSE)+F66&lt;'5.ParámetrosPlanta'!$B$21,VLOOKUP($C67,$C$41:$AE$52,4+F$2,FALSE),'5.ParámetrosPlanta'!$B$21-F66)</f>
        <v>0</v>
      </c>
      <c r="G67" s="348">
        <f>IF(VLOOKUP($C67,$C$41:$AE$52,4+G$2,FALSE)+G66&lt;'5.ParámetrosPlanta'!$B$21,VLOOKUP($C67,$C$41:$AE$52,4+G$2,FALSE),'5.ParámetrosPlanta'!$B$21-G66)</f>
        <v>0</v>
      </c>
      <c r="H67" s="348">
        <f>IF(VLOOKUP($C67,$C$41:$AE$52,4+H$2,FALSE)+H66&lt;'5.ParámetrosPlanta'!$B$21,VLOOKUP($C67,$C$41:$AE$52,4+H$2,FALSE),'5.ParámetrosPlanta'!$B$21-H66)</f>
        <v>0</v>
      </c>
      <c r="I67" s="348">
        <f>IF(VLOOKUP($C67,$C$41:$AE$52,4+I$2,FALSE)+I66&lt;'5.ParámetrosPlanta'!$B$21,VLOOKUP($C67,$C$41:$AE$52,4+I$2,FALSE),'5.ParámetrosPlanta'!$B$21-I66)</f>
        <v>809</v>
      </c>
      <c r="J67" s="348">
        <f>IF(VLOOKUP($C67,$C$41:$AE$52,4+J$2,FALSE)+J66&lt;'5.ParámetrosPlanta'!$B$21,VLOOKUP($C67,$C$41:$AE$52,4+J$2,FALSE),'5.ParámetrosPlanta'!$B$21-J66)</f>
        <v>1349</v>
      </c>
      <c r="K67" s="348">
        <f>IF(VLOOKUP($C67,$C$41:$AE$52,4+K$2,FALSE)+K66&lt;'5.ParámetrosPlanta'!$B$21,VLOOKUP($C67,$C$41:$AE$52,4+K$2,FALSE),'5.ParámetrosPlanta'!$B$21-K66)</f>
        <v>1888</v>
      </c>
      <c r="L67" s="348">
        <f>IF(VLOOKUP($C67,$C$41:$AE$52,4+L$2,FALSE)+L66&lt;'5.ParámetrosPlanta'!$B$21,VLOOKUP($C67,$C$41:$AE$52,4+L$2,FALSE),'5.ParámetrosPlanta'!$B$21-L66)</f>
        <v>1888</v>
      </c>
      <c r="M67" s="348">
        <f>IF(VLOOKUP($C67,$C$41:$AE$52,4+M$2,FALSE)+M66&lt;'5.ParámetrosPlanta'!$B$21,VLOOKUP($C67,$C$41:$AE$52,4+M$2,FALSE),'5.ParámetrosPlanta'!$B$21-M66)</f>
        <v>1888</v>
      </c>
      <c r="N67" s="348">
        <f>IF(VLOOKUP($C67,$C$41:$AE$52,4+N$2,FALSE)+N66&lt;'5.ParámetrosPlanta'!$B$21,VLOOKUP($C67,$C$41:$AE$52,4+N$2,FALSE),'5.ParámetrosPlanta'!$B$21-N66)</f>
        <v>1888</v>
      </c>
      <c r="O67" s="348">
        <f>IF(VLOOKUP($C67,$C$41:$AE$52,4+O$2,FALSE)+O66&lt;'5.ParámetrosPlanta'!$B$21,VLOOKUP($C67,$C$41:$AE$52,4+O$2,FALSE),'5.ParámetrosPlanta'!$B$21-O66)</f>
        <v>1888</v>
      </c>
      <c r="P67" s="348">
        <f>IF(VLOOKUP($C67,$C$41:$AE$52,4+P$2,FALSE)+P66&lt;'5.ParámetrosPlanta'!$B$21,VLOOKUP($C67,$C$41:$AE$52,4+P$2,FALSE),'5.ParámetrosPlanta'!$B$21-P66)</f>
        <v>1888</v>
      </c>
      <c r="Q67" s="348">
        <f>IF(VLOOKUP($C67,$C$41:$AE$52,4+Q$2,FALSE)+Q66&lt;'5.ParámetrosPlanta'!$B$21,VLOOKUP($C67,$C$41:$AE$52,4+Q$2,FALSE),'5.ParámetrosPlanta'!$B$21-Q66)</f>
        <v>1888</v>
      </c>
      <c r="R67" s="348">
        <f>IF(VLOOKUP($C67,$C$41:$AE$52,4+R$2,FALSE)+R66&lt;'5.ParámetrosPlanta'!$B$21,VLOOKUP($C67,$C$41:$AE$52,4+R$2,FALSE),'5.ParámetrosPlanta'!$B$21-R66)</f>
        <v>1820</v>
      </c>
      <c r="S67" s="348">
        <f>IF(VLOOKUP($C67,$C$41:$AE$52,4+S$2,FALSE)+S66&lt;'5.ParámetrosPlanta'!$B$21,VLOOKUP($C67,$C$41:$AE$52,4+S$2,FALSE),'5.ParámetrosPlanta'!$B$21-S66)</f>
        <v>1350</v>
      </c>
      <c r="T67" s="348">
        <f>IF(VLOOKUP($C67,$C$41:$AE$52,4+T$2,FALSE)+T66&lt;'5.ParámetrosPlanta'!$B$21,VLOOKUP($C67,$C$41:$AE$52,4+T$2,FALSE),'5.ParámetrosPlanta'!$B$21-T66)</f>
        <v>875</v>
      </c>
      <c r="U67" s="348">
        <f>IF(VLOOKUP($C67,$C$41:$AE$52,4+U$2,FALSE)+U66&lt;'5.ParámetrosPlanta'!$B$21,VLOOKUP($C67,$C$41:$AE$52,4+U$2,FALSE),'5.ParámetrosPlanta'!$B$21-U66)</f>
        <v>391</v>
      </c>
      <c r="V67" s="348">
        <f>IF(VLOOKUP($C67,$C$41:$AE$52,4+V$2,FALSE)+V66&lt;'5.ParámetrosPlanta'!$B$21,VLOOKUP($C67,$C$41:$AE$52,4+V$2,FALSE),'5.ParámetrosPlanta'!$B$21-V66)</f>
        <v>0</v>
      </c>
      <c r="W67" s="348">
        <f>IF(VLOOKUP($C67,$C$41:$AE$52,4+W$2,FALSE)+W66&lt;'5.ParámetrosPlanta'!$B$21,VLOOKUP($C67,$C$41:$AE$52,4+W$2,FALSE),'5.ParámetrosPlanta'!$B$21-W66)</f>
        <v>0</v>
      </c>
      <c r="X67" s="348">
        <f>IF(VLOOKUP($C67,$C$41:$AE$52,4+X$2,FALSE)+X66&lt;'5.ParámetrosPlanta'!$B$21,VLOOKUP($C67,$C$41:$AE$52,4+X$2,FALSE),'5.ParámetrosPlanta'!$B$21-X66)</f>
        <v>0</v>
      </c>
      <c r="Y67" s="348">
        <f>IF(VLOOKUP($C67,$C$41:$AE$52,4+Y$2,FALSE)+Y66&lt;'5.ParámetrosPlanta'!$B$21,VLOOKUP($C67,$C$41:$AE$52,4+Y$2,FALSE),'5.ParámetrosPlanta'!$B$21-Y66)</f>
        <v>0</v>
      </c>
      <c r="Z67" s="348">
        <f>IF(VLOOKUP($C67,$C$41:$AE$52,4+Z$2,FALSE)+Z66&lt;'5.ParámetrosPlanta'!$B$21,VLOOKUP($C67,$C$41:$AE$52,4+Z$2,FALSE),'5.ParámetrosPlanta'!$B$21-Z66)</f>
        <v>0</v>
      </c>
      <c r="AA67" s="348">
        <f>IF(VLOOKUP($C67,$C$41:$AE$52,4+AA$2,FALSE)+AA66&lt;'5.ParámetrosPlanta'!$B$21,VLOOKUP($C67,$C$41:$AE$52,4+AA$2,FALSE),'5.ParámetrosPlanta'!$B$21-AA66)</f>
        <v>0</v>
      </c>
      <c r="AB67" s="348">
        <f>IF(VLOOKUP($C67,$C$41:$AE$52,4+AB$2,FALSE)+AB66&lt;'5.ParámetrosPlanta'!$B$21,VLOOKUP($C67,$C$41:$AE$52,4+AB$2,FALSE),'5.ParámetrosPlanta'!$B$21-AB66)</f>
        <v>0</v>
      </c>
      <c r="AC67" s="348">
        <f>IF(VLOOKUP($C67,$C$41:$AE$52,4+AC$2,FALSE)+AC66&lt;'5.ParámetrosPlanta'!$B$21,VLOOKUP($C67,$C$41:$AE$52,4+AC$2,FALSE),'5.ParámetrosPlanta'!$B$21-AC66)</f>
        <v>0</v>
      </c>
      <c r="AD67" s="348">
        <f>IF(VLOOKUP($C67,$C$41:$AE$52,4+AD$2,FALSE)+AD66&lt;'5.ParámetrosPlanta'!$B$21,VLOOKUP($C67,$C$41:$AE$52,4+AD$2,FALSE),'5.ParámetrosPlanta'!$B$21-AD66)</f>
        <v>0</v>
      </c>
      <c r="AE67" s="349">
        <f>IF(VLOOKUP($C67,$C$41:$AE$52,4+AE$2,FALSE)+AE66&lt;'5.ParámetrosPlanta'!$B$21,VLOOKUP($C67,$C$41:$AE$52,4+AE$2,FALSE),'5.ParámetrosPlanta'!$B$21-AE66)</f>
        <v>0</v>
      </c>
    </row>
    <row r="68" spans="1:31" ht="15.75" customHeight="1" thickBot="1" x14ac:dyDescent="0.3">
      <c r="A68" s="636"/>
      <c r="B68" s="642"/>
      <c r="C68" s="364"/>
      <c r="D68" s="365"/>
      <c r="E68" s="365" t="s">
        <v>239</v>
      </c>
      <c r="F68" s="347">
        <f t="shared" ref="F68:AE68" si="21">F67+F66</f>
        <v>0</v>
      </c>
      <c r="G68" s="348">
        <f t="shared" si="21"/>
        <v>0</v>
      </c>
      <c r="H68" s="348">
        <f t="shared" si="21"/>
        <v>0</v>
      </c>
      <c r="I68" s="348">
        <f t="shared" si="21"/>
        <v>3717</v>
      </c>
      <c r="J68" s="348">
        <f t="shared" si="21"/>
        <v>8896</v>
      </c>
      <c r="K68" s="348">
        <f t="shared" si="21"/>
        <v>14260</v>
      </c>
      <c r="L68" s="348">
        <f t="shared" si="21"/>
        <v>22854</v>
      </c>
      <c r="M68" s="348">
        <f t="shared" si="21"/>
        <v>31795</v>
      </c>
      <c r="N68" s="348">
        <f t="shared" si="21"/>
        <v>32255</v>
      </c>
      <c r="O68" s="348">
        <f t="shared" si="21"/>
        <v>32693</v>
      </c>
      <c r="P68" s="348">
        <f t="shared" si="21"/>
        <v>33145</v>
      </c>
      <c r="Q68" s="348">
        <f t="shared" si="21"/>
        <v>33603</v>
      </c>
      <c r="R68" s="348">
        <f t="shared" si="21"/>
        <v>34000</v>
      </c>
      <c r="S68" s="348">
        <f t="shared" si="21"/>
        <v>34000</v>
      </c>
      <c r="T68" s="348">
        <f t="shared" si="21"/>
        <v>34000</v>
      </c>
      <c r="U68" s="348">
        <f t="shared" si="21"/>
        <v>34000</v>
      </c>
      <c r="V68" s="348">
        <f t="shared" si="21"/>
        <v>34000</v>
      </c>
      <c r="W68" s="348">
        <f t="shared" si="21"/>
        <v>34000</v>
      </c>
      <c r="X68" s="348">
        <f t="shared" si="21"/>
        <v>34000</v>
      </c>
      <c r="Y68" s="348">
        <f t="shared" si="21"/>
        <v>34000</v>
      </c>
      <c r="Z68" s="348">
        <f t="shared" si="21"/>
        <v>34000</v>
      </c>
      <c r="AA68" s="348">
        <f t="shared" si="21"/>
        <v>34000</v>
      </c>
      <c r="AB68" s="348">
        <f t="shared" si="21"/>
        <v>34000</v>
      </c>
      <c r="AC68" s="348">
        <f t="shared" si="21"/>
        <v>34000</v>
      </c>
      <c r="AD68" s="348">
        <f t="shared" si="21"/>
        <v>34000</v>
      </c>
      <c r="AE68" s="349">
        <f t="shared" si="21"/>
        <v>34000</v>
      </c>
    </row>
    <row r="69" spans="1:31" ht="15" customHeight="1" x14ac:dyDescent="0.25">
      <c r="A69" s="636"/>
      <c r="B69" s="642"/>
      <c r="C69" s="362">
        <v>9</v>
      </c>
      <c r="D69" s="363" t="str">
        <f>VLOOKUP(C69,$C$4:$D$15,2,FALSE)</f>
        <v>Terneros - faena</v>
      </c>
      <c r="E69" s="363" t="s">
        <v>238</v>
      </c>
      <c r="F69" s="347">
        <f>IF(VLOOKUP($C69,$C$41:$AE$52,4+F$2,FALSE)+F68&lt;'5.ParámetrosPlanta'!$B$21,VLOOKUP($C69,$C$41:$AE$52,4+F$2,FALSE),'5.ParámetrosPlanta'!$B$21-F68)</f>
        <v>0</v>
      </c>
      <c r="G69" s="348">
        <f>IF(VLOOKUP($C69,$C$41:$AE$52,4+G$2,FALSE)+G68&lt;'5.ParámetrosPlanta'!$B$21,VLOOKUP($C69,$C$41:$AE$52,4+G$2,FALSE),'5.ParámetrosPlanta'!$B$21-G68)</f>
        <v>0</v>
      </c>
      <c r="H69" s="348">
        <f>IF(VLOOKUP($C69,$C$41:$AE$52,4+H$2,FALSE)+H68&lt;'5.ParámetrosPlanta'!$B$21,VLOOKUP($C69,$C$41:$AE$52,4+H$2,FALSE),'5.ParámetrosPlanta'!$B$21-H68)</f>
        <v>0</v>
      </c>
      <c r="I69" s="348">
        <f>IF(VLOOKUP($C69,$C$41:$AE$52,4+I$2,FALSE)+I68&lt;'5.ParámetrosPlanta'!$B$21,VLOOKUP($C69,$C$41:$AE$52,4+I$2,FALSE),'5.ParámetrosPlanta'!$B$21-I68)</f>
        <v>323</v>
      </c>
      <c r="J69" s="348">
        <f>IF(VLOOKUP($C69,$C$41:$AE$52,4+J$2,FALSE)+J68&lt;'5.ParámetrosPlanta'!$B$21,VLOOKUP($C69,$C$41:$AE$52,4+J$2,FALSE),'5.ParámetrosPlanta'!$B$21-J68)</f>
        <v>539</v>
      </c>
      <c r="K69" s="348">
        <f>IF(VLOOKUP($C69,$C$41:$AE$52,4+K$2,FALSE)+K68&lt;'5.ParámetrosPlanta'!$B$21,VLOOKUP($C69,$C$41:$AE$52,4+K$2,FALSE),'5.ParámetrosPlanta'!$B$21-K68)</f>
        <v>539</v>
      </c>
      <c r="L69" s="348">
        <f>IF(VLOOKUP($C69,$C$41:$AE$52,4+L$2,FALSE)+L68&lt;'5.ParámetrosPlanta'!$B$21,VLOOKUP($C69,$C$41:$AE$52,4+L$2,FALSE),'5.ParámetrosPlanta'!$B$21-L68)</f>
        <v>539</v>
      </c>
      <c r="M69" s="348">
        <f>IF(VLOOKUP($C69,$C$41:$AE$52,4+M$2,FALSE)+M68&lt;'5.ParámetrosPlanta'!$B$21,VLOOKUP($C69,$C$41:$AE$52,4+M$2,FALSE),'5.ParámetrosPlanta'!$B$21-M68)</f>
        <v>539</v>
      </c>
      <c r="N69" s="348">
        <f>IF(VLOOKUP($C69,$C$41:$AE$52,4+N$2,FALSE)+N68&lt;'5.ParámetrosPlanta'!$B$21,VLOOKUP($C69,$C$41:$AE$52,4+N$2,FALSE),'5.ParámetrosPlanta'!$B$21-N68)</f>
        <v>539</v>
      </c>
      <c r="O69" s="348">
        <f>IF(VLOOKUP($C69,$C$41:$AE$52,4+O$2,FALSE)+O68&lt;'5.ParámetrosPlanta'!$B$21,VLOOKUP($C69,$C$41:$AE$52,4+O$2,FALSE),'5.ParámetrosPlanta'!$B$21-O68)</f>
        <v>539</v>
      </c>
      <c r="P69" s="348">
        <f>IF(VLOOKUP($C69,$C$41:$AE$52,4+P$2,FALSE)+P68&lt;'5.ParámetrosPlanta'!$B$21,VLOOKUP($C69,$C$41:$AE$52,4+P$2,FALSE),'5.ParámetrosPlanta'!$B$21-P68)</f>
        <v>539</v>
      </c>
      <c r="Q69" s="348">
        <f>IF(VLOOKUP($C69,$C$41:$AE$52,4+Q$2,FALSE)+Q68&lt;'5.ParámetrosPlanta'!$B$21,VLOOKUP($C69,$C$41:$AE$52,4+Q$2,FALSE),'5.ParámetrosPlanta'!$B$21-Q68)</f>
        <v>397</v>
      </c>
      <c r="R69" s="348">
        <f>IF(VLOOKUP($C69,$C$41:$AE$52,4+R$2,FALSE)+R68&lt;'5.ParámetrosPlanta'!$B$21,VLOOKUP($C69,$C$41:$AE$52,4+R$2,FALSE),'5.ParámetrosPlanta'!$B$21-R68)</f>
        <v>0</v>
      </c>
      <c r="S69" s="348">
        <f>IF(VLOOKUP($C69,$C$41:$AE$52,4+S$2,FALSE)+S68&lt;'5.ParámetrosPlanta'!$B$21,VLOOKUP($C69,$C$41:$AE$52,4+S$2,FALSE),'5.ParámetrosPlanta'!$B$21-S68)</f>
        <v>0</v>
      </c>
      <c r="T69" s="348">
        <f>IF(VLOOKUP($C69,$C$41:$AE$52,4+T$2,FALSE)+T68&lt;'5.ParámetrosPlanta'!$B$21,VLOOKUP($C69,$C$41:$AE$52,4+T$2,FALSE),'5.ParámetrosPlanta'!$B$21-T68)</f>
        <v>0</v>
      </c>
      <c r="U69" s="348">
        <f>IF(VLOOKUP($C69,$C$41:$AE$52,4+U$2,FALSE)+U68&lt;'5.ParámetrosPlanta'!$B$21,VLOOKUP($C69,$C$41:$AE$52,4+U$2,FALSE),'5.ParámetrosPlanta'!$B$21-U68)</f>
        <v>0</v>
      </c>
      <c r="V69" s="348">
        <f>IF(VLOOKUP($C69,$C$41:$AE$52,4+V$2,FALSE)+V68&lt;'5.ParámetrosPlanta'!$B$21,VLOOKUP($C69,$C$41:$AE$52,4+V$2,FALSE),'5.ParámetrosPlanta'!$B$21-V68)</f>
        <v>0</v>
      </c>
      <c r="W69" s="348">
        <f>IF(VLOOKUP($C69,$C$41:$AE$52,4+W$2,FALSE)+W68&lt;'5.ParámetrosPlanta'!$B$21,VLOOKUP($C69,$C$41:$AE$52,4+W$2,FALSE),'5.ParámetrosPlanta'!$B$21-W68)</f>
        <v>0</v>
      </c>
      <c r="X69" s="348">
        <f>IF(VLOOKUP($C69,$C$41:$AE$52,4+X$2,FALSE)+X68&lt;'5.ParámetrosPlanta'!$B$21,VLOOKUP($C69,$C$41:$AE$52,4+X$2,FALSE),'5.ParámetrosPlanta'!$B$21-X68)</f>
        <v>0</v>
      </c>
      <c r="Y69" s="348">
        <f>IF(VLOOKUP($C69,$C$41:$AE$52,4+Y$2,FALSE)+Y68&lt;'5.ParámetrosPlanta'!$B$21,VLOOKUP($C69,$C$41:$AE$52,4+Y$2,FALSE),'5.ParámetrosPlanta'!$B$21-Y68)</f>
        <v>0</v>
      </c>
      <c r="Z69" s="348">
        <f>IF(VLOOKUP($C69,$C$41:$AE$52,4+Z$2,FALSE)+Z68&lt;'5.ParámetrosPlanta'!$B$21,VLOOKUP($C69,$C$41:$AE$52,4+Z$2,FALSE),'5.ParámetrosPlanta'!$B$21-Z68)</f>
        <v>0</v>
      </c>
      <c r="AA69" s="348">
        <f>IF(VLOOKUP($C69,$C$41:$AE$52,4+AA$2,FALSE)+AA68&lt;'5.ParámetrosPlanta'!$B$21,VLOOKUP($C69,$C$41:$AE$52,4+AA$2,FALSE),'5.ParámetrosPlanta'!$B$21-AA68)</f>
        <v>0</v>
      </c>
      <c r="AB69" s="348">
        <f>IF(VLOOKUP($C69,$C$41:$AE$52,4+AB$2,FALSE)+AB68&lt;'5.ParámetrosPlanta'!$B$21,VLOOKUP($C69,$C$41:$AE$52,4+AB$2,FALSE),'5.ParámetrosPlanta'!$B$21-AB68)</f>
        <v>0</v>
      </c>
      <c r="AC69" s="348">
        <f>IF(VLOOKUP($C69,$C$41:$AE$52,4+AC$2,FALSE)+AC68&lt;'5.ParámetrosPlanta'!$B$21,VLOOKUP($C69,$C$41:$AE$52,4+AC$2,FALSE),'5.ParámetrosPlanta'!$B$21-AC68)</f>
        <v>0</v>
      </c>
      <c r="AD69" s="348">
        <f>IF(VLOOKUP($C69,$C$41:$AE$52,4+AD$2,FALSE)+AD68&lt;'5.ParámetrosPlanta'!$B$21,VLOOKUP($C69,$C$41:$AE$52,4+AD$2,FALSE),'5.ParámetrosPlanta'!$B$21-AD68)</f>
        <v>0</v>
      </c>
      <c r="AE69" s="349">
        <f>IF(VLOOKUP($C69,$C$41:$AE$52,4+AE$2,FALSE)+AE68&lt;'5.ParámetrosPlanta'!$B$21,VLOOKUP($C69,$C$41:$AE$52,4+AE$2,FALSE),'5.ParámetrosPlanta'!$B$21-AE68)</f>
        <v>0</v>
      </c>
    </row>
    <row r="70" spans="1:31" ht="15.75" customHeight="1" thickBot="1" x14ac:dyDescent="0.3">
      <c r="A70" s="636"/>
      <c r="B70" s="642"/>
      <c r="C70" s="364"/>
      <c r="D70" s="365"/>
      <c r="E70" s="365" t="s">
        <v>239</v>
      </c>
      <c r="F70" s="347">
        <f t="shared" ref="F70:AE70" si="22">F69+F68</f>
        <v>0</v>
      </c>
      <c r="G70" s="348">
        <f t="shared" si="22"/>
        <v>0</v>
      </c>
      <c r="H70" s="348">
        <f t="shared" si="22"/>
        <v>0</v>
      </c>
      <c r="I70" s="348">
        <f t="shared" si="22"/>
        <v>4040</v>
      </c>
      <c r="J70" s="348">
        <f t="shared" si="22"/>
        <v>9435</v>
      </c>
      <c r="K70" s="348">
        <f t="shared" si="22"/>
        <v>14799</v>
      </c>
      <c r="L70" s="348">
        <f t="shared" si="22"/>
        <v>23393</v>
      </c>
      <c r="M70" s="348">
        <f t="shared" si="22"/>
        <v>32334</v>
      </c>
      <c r="N70" s="348">
        <f t="shared" si="22"/>
        <v>32794</v>
      </c>
      <c r="O70" s="348">
        <f t="shared" si="22"/>
        <v>33232</v>
      </c>
      <c r="P70" s="348">
        <f t="shared" si="22"/>
        <v>33684</v>
      </c>
      <c r="Q70" s="348">
        <f t="shared" si="22"/>
        <v>34000</v>
      </c>
      <c r="R70" s="348">
        <f t="shared" si="22"/>
        <v>34000</v>
      </c>
      <c r="S70" s="348">
        <f t="shared" si="22"/>
        <v>34000</v>
      </c>
      <c r="T70" s="348">
        <f t="shared" si="22"/>
        <v>34000</v>
      </c>
      <c r="U70" s="348">
        <f t="shared" si="22"/>
        <v>34000</v>
      </c>
      <c r="V70" s="348">
        <f t="shared" si="22"/>
        <v>34000</v>
      </c>
      <c r="W70" s="348">
        <f t="shared" si="22"/>
        <v>34000</v>
      </c>
      <c r="X70" s="348">
        <f t="shared" si="22"/>
        <v>34000</v>
      </c>
      <c r="Y70" s="348">
        <f t="shared" si="22"/>
        <v>34000</v>
      </c>
      <c r="Z70" s="348">
        <f t="shared" si="22"/>
        <v>34000</v>
      </c>
      <c r="AA70" s="348">
        <f t="shared" si="22"/>
        <v>34000</v>
      </c>
      <c r="AB70" s="348">
        <f t="shared" si="22"/>
        <v>34000</v>
      </c>
      <c r="AC70" s="348">
        <f t="shared" si="22"/>
        <v>34000</v>
      </c>
      <c r="AD70" s="348">
        <f t="shared" si="22"/>
        <v>34000</v>
      </c>
      <c r="AE70" s="349">
        <f t="shared" si="22"/>
        <v>34000</v>
      </c>
    </row>
    <row r="71" spans="1:31" ht="15" customHeight="1" x14ac:dyDescent="0.25">
      <c r="A71" s="636"/>
      <c r="B71" s="642"/>
      <c r="C71" s="362">
        <v>10</v>
      </c>
      <c r="D71" s="363" t="str">
        <f>VLOOKUP(C71,$C$4:$D$15,2,FALSE)</f>
        <v>Terneros - salidas</v>
      </c>
      <c r="E71" s="363" t="s">
        <v>238</v>
      </c>
      <c r="F71" s="347">
        <f>IF(VLOOKUP($C71,$C$41:$AE$52,4+F$2,FALSE)+F70&lt;'5.ParámetrosPlanta'!$B$21,VLOOKUP($C71,$C$41:$AE$52,4+F$2,FALSE),'5.ParámetrosPlanta'!$B$21-F70)</f>
        <v>0</v>
      </c>
      <c r="G71" s="348">
        <f>IF(VLOOKUP($C71,$C$41:$AE$52,4+G$2,FALSE)+G70&lt;'5.ParámetrosPlanta'!$B$21,VLOOKUP($C71,$C$41:$AE$52,4+G$2,FALSE),'5.ParámetrosPlanta'!$B$21-G70)</f>
        <v>0</v>
      </c>
      <c r="H71" s="348">
        <f>IF(VLOOKUP($C71,$C$41:$AE$52,4+H$2,FALSE)+H70&lt;'5.ParámetrosPlanta'!$B$21,VLOOKUP($C71,$C$41:$AE$52,4+H$2,FALSE),'5.ParámetrosPlanta'!$B$21-H70)</f>
        <v>0</v>
      </c>
      <c r="I71" s="348">
        <f>IF(VLOOKUP($C71,$C$41:$AE$52,4+I$2,FALSE)+I70&lt;'5.ParámetrosPlanta'!$B$21,VLOOKUP($C71,$C$41:$AE$52,4+I$2,FALSE),'5.ParámetrosPlanta'!$B$21-I70)</f>
        <v>0</v>
      </c>
      <c r="J71" s="348">
        <f>IF(VLOOKUP($C71,$C$41:$AE$52,4+J$2,FALSE)+J70&lt;'5.ParámetrosPlanta'!$B$21,VLOOKUP($C71,$C$41:$AE$52,4+J$2,FALSE),'5.ParámetrosPlanta'!$B$21-J70)</f>
        <v>0</v>
      </c>
      <c r="K71" s="348">
        <f>IF(VLOOKUP($C71,$C$41:$AE$52,4+K$2,FALSE)+K70&lt;'5.ParámetrosPlanta'!$B$21,VLOOKUP($C71,$C$41:$AE$52,4+K$2,FALSE),'5.ParámetrosPlanta'!$B$21-K70)</f>
        <v>0</v>
      </c>
      <c r="L71" s="348">
        <f>IF(VLOOKUP($C71,$C$41:$AE$52,4+L$2,FALSE)+L70&lt;'5.ParámetrosPlanta'!$B$21,VLOOKUP($C71,$C$41:$AE$52,4+L$2,FALSE),'5.ParámetrosPlanta'!$B$21-L70)</f>
        <v>0</v>
      </c>
      <c r="M71" s="348">
        <f>IF(VLOOKUP($C71,$C$41:$AE$52,4+M$2,FALSE)+M70&lt;'5.ParámetrosPlanta'!$B$21,VLOOKUP($C71,$C$41:$AE$52,4+M$2,FALSE),'5.ParámetrosPlanta'!$B$21-M70)</f>
        <v>0</v>
      </c>
      <c r="N71" s="348">
        <f>IF(VLOOKUP($C71,$C$41:$AE$52,4+N$2,FALSE)+N70&lt;'5.ParámetrosPlanta'!$B$21,VLOOKUP($C71,$C$41:$AE$52,4+N$2,FALSE),'5.ParámetrosPlanta'!$B$21-N70)</f>
        <v>0</v>
      </c>
      <c r="O71" s="348">
        <f>IF(VLOOKUP($C71,$C$41:$AE$52,4+O$2,FALSE)+O70&lt;'5.ParámetrosPlanta'!$B$21,VLOOKUP($C71,$C$41:$AE$52,4+O$2,FALSE),'5.ParámetrosPlanta'!$B$21-O70)</f>
        <v>0</v>
      </c>
      <c r="P71" s="348">
        <f>IF(VLOOKUP($C71,$C$41:$AE$52,4+P$2,FALSE)+P70&lt;'5.ParámetrosPlanta'!$B$21,VLOOKUP($C71,$C$41:$AE$52,4+P$2,FALSE),'5.ParámetrosPlanta'!$B$21-P70)</f>
        <v>0</v>
      </c>
      <c r="Q71" s="348">
        <f>IF(VLOOKUP($C71,$C$41:$AE$52,4+Q$2,FALSE)+Q70&lt;'5.ParámetrosPlanta'!$B$21,VLOOKUP($C71,$C$41:$AE$52,4+Q$2,FALSE),'5.ParámetrosPlanta'!$B$21-Q70)</f>
        <v>0</v>
      </c>
      <c r="R71" s="348">
        <f>IF(VLOOKUP($C71,$C$41:$AE$52,4+R$2,FALSE)+R70&lt;'5.ParámetrosPlanta'!$B$21,VLOOKUP($C71,$C$41:$AE$52,4+R$2,FALSE),'5.ParámetrosPlanta'!$B$21-R70)</f>
        <v>0</v>
      </c>
      <c r="S71" s="348">
        <f>IF(VLOOKUP($C71,$C$41:$AE$52,4+S$2,FALSE)+S70&lt;'5.ParámetrosPlanta'!$B$21,VLOOKUP($C71,$C$41:$AE$52,4+S$2,FALSE),'5.ParámetrosPlanta'!$B$21-S70)</f>
        <v>0</v>
      </c>
      <c r="T71" s="348">
        <f>IF(VLOOKUP($C71,$C$41:$AE$52,4+T$2,FALSE)+T70&lt;'5.ParámetrosPlanta'!$B$21,VLOOKUP($C71,$C$41:$AE$52,4+T$2,FALSE),'5.ParámetrosPlanta'!$B$21-T70)</f>
        <v>0</v>
      </c>
      <c r="U71" s="348">
        <f>IF(VLOOKUP($C71,$C$41:$AE$52,4+U$2,FALSE)+U70&lt;'5.ParámetrosPlanta'!$B$21,VLOOKUP($C71,$C$41:$AE$52,4+U$2,FALSE),'5.ParámetrosPlanta'!$B$21-U70)</f>
        <v>0</v>
      </c>
      <c r="V71" s="348">
        <f>IF(VLOOKUP($C71,$C$41:$AE$52,4+V$2,FALSE)+V70&lt;'5.ParámetrosPlanta'!$B$21,VLOOKUP($C71,$C$41:$AE$52,4+V$2,FALSE),'5.ParámetrosPlanta'!$B$21-V70)</f>
        <v>0</v>
      </c>
      <c r="W71" s="348">
        <f>IF(VLOOKUP($C71,$C$41:$AE$52,4+W$2,FALSE)+W70&lt;'5.ParámetrosPlanta'!$B$21,VLOOKUP($C71,$C$41:$AE$52,4+W$2,FALSE),'5.ParámetrosPlanta'!$B$21-W70)</f>
        <v>0</v>
      </c>
      <c r="X71" s="348">
        <f>IF(VLOOKUP($C71,$C$41:$AE$52,4+X$2,FALSE)+X70&lt;'5.ParámetrosPlanta'!$B$21,VLOOKUP($C71,$C$41:$AE$52,4+X$2,FALSE),'5.ParámetrosPlanta'!$B$21-X70)</f>
        <v>0</v>
      </c>
      <c r="Y71" s="348">
        <f>IF(VLOOKUP($C71,$C$41:$AE$52,4+Y$2,FALSE)+Y70&lt;'5.ParámetrosPlanta'!$B$21,VLOOKUP($C71,$C$41:$AE$52,4+Y$2,FALSE),'5.ParámetrosPlanta'!$B$21-Y70)</f>
        <v>0</v>
      </c>
      <c r="Z71" s="348">
        <f>IF(VLOOKUP($C71,$C$41:$AE$52,4+Z$2,FALSE)+Z70&lt;'5.ParámetrosPlanta'!$B$21,VLOOKUP($C71,$C$41:$AE$52,4+Z$2,FALSE),'5.ParámetrosPlanta'!$B$21-Z70)</f>
        <v>0</v>
      </c>
      <c r="AA71" s="348">
        <f>IF(VLOOKUP($C71,$C$41:$AE$52,4+AA$2,FALSE)+AA70&lt;'5.ParámetrosPlanta'!$B$21,VLOOKUP($C71,$C$41:$AE$52,4+AA$2,FALSE),'5.ParámetrosPlanta'!$B$21-AA70)</f>
        <v>0</v>
      </c>
      <c r="AB71" s="348">
        <f>IF(VLOOKUP($C71,$C$41:$AE$52,4+AB$2,FALSE)+AB70&lt;'5.ParámetrosPlanta'!$B$21,VLOOKUP($C71,$C$41:$AE$52,4+AB$2,FALSE),'5.ParámetrosPlanta'!$B$21-AB70)</f>
        <v>0</v>
      </c>
      <c r="AC71" s="348">
        <f>IF(VLOOKUP($C71,$C$41:$AE$52,4+AC$2,FALSE)+AC70&lt;'5.ParámetrosPlanta'!$B$21,VLOOKUP($C71,$C$41:$AE$52,4+AC$2,FALSE),'5.ParámetrosPlanta'!$B$21-AC70)</f>
        <v>0</v>
      </c>
      <c r="AD71" s="348">
        <f>IF(VLOOKUP($C71,$C$41:$AE$52,4+AD$2,FALSE)+AD70&lt;'5.ParámetrosPlanta'!$B$21,VLOOKUP($C71,$C$41:$AE$52,4+AD$2,FALSE),'5.ParámetrosPlanta'!$B$21-AD70)</f>
        <v>0</v>
      </c>
      <c r="AE71" s="349">
        <f>IF(VLOOKUP($C71,$C$41:$AE$52,4+AE$2,FALSE)+AE70&lt;'5.ParámetrosPlanta'!$B$21,VLOOKUP($C71,$C$41:$AE$52,4+AE$2,FALSE),'5.ParámetrosPlanta'!$B$21-AE70)</f>
        <v>0</v>
      </c>
    </row>
    <row r="72" spans="1:31" ht="15.75" customHeight="1" thickBot="1" x14ac:dyDescent="0.3">
      <c r="A72" s="636"/>
      <c r="B72" s="642"/>
      <c r="C72" s="364"/>
      <c r="D72" s="365"/>
      <c r="E72" s="365" t="s">
        <v>239</v>
      </c>
      <c r="F72" s="347">
        <f t="shared" ref="F72:AE72" si="23">F71+F70</f>
        <v>0</v>
      </c>
      <c r="G72" s="348">
        <f t="shared" si="23"/>
        <v>0</v>
      </c>
      <c r="H72" s="348">
        <f t="shared" si="23"/>
        <v>0</v>
      </c>
      <c r="I72" s="348">
        <f t="shared" si="23"/>
        <v>4040</v>
      </c>
      <c r="J72" s="348">
        <f t="shared" si="23"/>
        <v>9435</v>
      </c>
      <c r="K72" s="348">
        <f t="shared" si="23"/>
        <v>14799</v>
      </c>
      <c r="L72" s="348">
        <f t="shared" si="23"/>
        <v>23393</v>
      </c>
      <c r="M72" s="348">
        <f t="shared" si="23"/>
        <v>32334</v>
      </c>
      <c r="N72" s="348">
        <f t="shared" si="23"/>
        <v>32794</v>
      </c>
      <c r="O72" s="348">
        <f t="shared" si="23"/>
        <v>33232</v>
      </c>
      <c r="P72" s="348">
        <f t="shared" si="23"/>
        <v>33684</v>
      </c>
      <c r="Q72" s="348">
        <f t="shared" si="23"/>
        <v>34000</v>
      </c>
      <c r="R72" s="348">
        <f t="shared" si="23"/>
        <v>34000</v>
      </c>
      <c r="S72" s="348">
        <f t="shared" si="23"/>
        <v>34000</v>
      </c>
      <c r="T72" s="348">
        <f t="shared" si="23"/>
        <v>34000</v>
      </c>
      <c r="U72" s="348">
        <f t="shared" si="23"/>
        <v>34000</v>
      </c>
      <c r="V72" s="348">
        <f t="shared" si="23"/>
        <v>34000</v>
      </c>
      <c r="W72" s="348">
        <f t="shared" si="23"/>
        <v>34000</v>
      </c>
      <c r="X72" s="348">
        <f t="shared" si="23"/>
        <v>34000</v>
      </c>
      <c r="Y72" s="348">
        <f t="shared" si="23"/>
        <v>34000</v>
      </c>
      <c r="Z72" s="348">
        <f t="shared" si="23"/>
        <v>34000</v>
      </c>
      <c r="AA72" s="348">
        <f t="shared" si="23"/>
        <v>34000</v>
      </c>
      <c r="AB72" s="348">
        <f t="shared" si="23"/>
        <v>34000</v>
      </c>
      <c r="AC72" s="348">
        <f t="shared" si="23"/>
        <v>34000</v>
      </c>
      <c r="AD72" s="348">
        <f t="shared" si="23"/>
        <v>34000</v>
      </c>
      <c r="AE72" s="349">
        <f t="shared" si="23"/>
        <v>34000</v>
      </c>
    </row>
    <row r="73" spans="1:31" ht="15" customHeight="1" x14ac:dyDescent="0.25">
      <c r="A73" s="636"/>
      <c r="B73" s="642"/>
      <c r="C73" s="362">
        <v>11</v>
      </c>
      <c r="D73" s="363" t="str">
        <f>VLOOKUP(C73,$C$4:$D$15,2,FALSE)</f>
        <v>Terneras - faena</v>
      </c>
      <c r="E73" s="363" t="s">
        <v>238</v>
      </c>
      <c r="F73" s="347">
        <f>IF(VLOOKUP($C73,$C$41:$AE$52,4+F$2,FALSE)+F72&lt;'5.ParámetrosPlanta'!$B$21,VLOOKUP($C73,$C$41:$AE$52,4+F$2,FALSE),'5.ParámetrosPlanta'!$B$21-F72)</f>
        <v>0</v>
      </c>
      <c r="G73" s="348">
        <f>IF(VLOOKUP($C73,$C$41:$AE$52,4+G$2,FALSE)+G72&lt;'5.ParámetrosPlanta'!$B$21,VLOOKUP($C73,$C$41:$AE$52,4+G$2,FALSE),'5.ParámetrosPlanta'!$B$21-G72)</f>
        <v>0</v>
      </c>
      <c r="H73" s="348">
        <f>IF(VLOOKUP($C73,$C$41:$AE$52,4+H$2,FALSE)+H72&lt;'5.ParámetrosPlanta'!$B$21,VLOOKUP($C73,$C$41:$AE$52,4+H$2,FALSE),'5.ParámetrosPlanta'!$B$21-H72)</f>
        <v>0</v>
      </c>
      <c r="I73" s="348">
        <f>IF(VLOOKUP($C73,$C$41:$AE$52,4+I$2,FALSE)+I72&lt;'5.ParámetrosPlanta'!$B$21,VLOOKUP($C73,$C$41:$AE$52,4+I$2,FALSE),'5.ParámetrosPlanta'!$B$21-I72)</f>
        <v>323</v>
      </c>
      <c r="J73" s="348">
        <f>IF(VLOOKUP($C73,$C$41:$AE$52,4+J$2,FALSE)+J72&lt;'5.ParámetrosPlanta'!$B$21,VLOOKUP($C73,$C$41:$AE$52,4+J$2,FALSE),'5.ParámetrosPlanta'!$B$21-J72)</f>
        <v>539</v>
      </c>
      <c r="K73" s="348">
        <f>IF(VLOOKUP($C73,$C$41:$AE$52,4+K$2,FALSE)+K72&lt;'5.ParámetrosPlanta'!$B$21,VLOOKUP($C73,$C$41:$AE$52,4+K$2,FALSE),'5.ParámetrosPlanta'!$B$21-K72)</f>
        <v>539</v>
      </c>
      <c r="L73" s="348">
        <f>IF(VLOOKUP($C73,$C$41:$AE$52,4+L$2,FALSE)+L72&lt;'5.ParámetrosPlanta'!$B$21,VLOOKUP($C73,$C$41:$AE$52,4+L$2,FALSE),'5.ParámetrosPlanta'!$B$21-L72)</f>
        <v>539</v>
      </c>
      <c r="M73" s="348">
        <f>IF(VLOOKUP($C73,$C$41:$AE$52,4+M$2,FALSE)+M72&lt;'5.ParámetrosPlanta'!$B$21,VLOOKUP($C73,$C$41:$AE$52,4+M$2,FALSE),'5.ParámetrosPlanta'!$B$21-M72)</f>
        <v>539</v>
      </c>
      <c r="N73" s="348">
        <f>IF(VLOOKUP($C73,$C$41:$AE$52,4+N$2,FALSE)+N72&lt;'5.ParámetrosPlanta'!$B$21,VLOOKUP($C73,$C$41:$AE$52,4+N$2,FALSE),'5.ParámetrosPlanta'!$B$21-N72)</f>
        <v>539</v>
      </c>
      <c r="O73" s="348">
        <f>IF(VLOOKUP($C73,$C$41:$AE$52,4+O$2,FALSE)+O72&lt;'5.ParámetrosPlanta'!$B$21,VLOOKUP($C73,$C$41:$AE$52,4+O$2,FALSE),'5.ParámetrosPlanta'!$B$21-O72)</f>
        <v>539</v>
      </c>
      <c r="P73" s="348">
        <f>IF(VLOOKUP($C73,$C$41:$AE$52,4+P$2,FALSE)+P72&lt;'5.ParámetrosPlanta'!$B$21,VLOOKUP($C73,$C$41:$AE$52,4+P$2,FALSE),'5.ParámetrosPlanta'!$B$21-P72)</f>
        <v>316</v>
      </c>
      <c r="Q73" s="348">
        <f>IF(VLOOKUP($C73,$C$41:$AE$52,4+Q$2,FALSE)+Q72&lt;'5.ParámetrosPlanta'!$B$21,VLOOKUP($C73,$C$41:$AE$52,4+Q$2,FALSE),'5.ParámetrosPlanta'!$B$21-Q72)</f>
        <v>0</v>
      </c>
      <c r="R73" s="348">
        <f>IF(VLOOKUP($C73,$C$41:$AE$52,4+R$2,FALSE)+R72&lt;'5.ParámetrosPlanta'!$B$21,VLOOKUP($C73,$C$41:$AE$52,4+R$2,FALSE),'5.ParámetrosPlanta'!$B$21-R72)</f>
        <v>0</v>
      </c>
      <c r="S73" s="348">
        <f>IF(VLOOKUP($C73,$C$41:$AE$52,4+S$2,FALSE)+S72&lt;'5.ParámetrosPlanta'!$B$21,VLOOKUP($C73,$C$41:$AE$52,4+S$2,FALSE),'5.ParámetrosPlanta'!$B$21-S72)</f>
        <v>0</v>
      </c>
      <c r="T73" s="348">
        <f>IF(VLOOKUP($C73,$C$41:$AE$52,4+T$2,FALSE)+T72&lt;'5.ParámetrosPlanta'!$B$21,VLOOKUP($C73,$C$41:$AE$52,4+T$2,FALSE),'5.ParámetrosPlanta'!$B$21-T72)</f>
        <v>0</v>
      </c>
      <c r="U73" s="348">
        <f>IF(VLOOKUP($C73,$C$41:$AE$52,4+U$2,FALSE)+U72&lt;'5.ParámetrosPlanta'!$B$21,VLOOKUP($C73,$C$41:$AE$52,4+U$2,FALSE),'5.ParámetrosPlanta'!$B$21-U72)</f>
        <v>0</v>
      </c>
      <c r="V73" s="348">
        <f>IF(VLOOKUP($C73,$C$41:$AE$52,4+V$2,FALSE)+V72&lt;'5.ParámetrosPlanta'!$B$21,VLOOKUP($C73,$C$41:$AE$52,4+V$2,FALSE),'5.ParámetrosPlanta'!$B$21-V72)</f>
        <v>0</v>
      </c>
      <c r="W73" s="348">
        <f>IF(VLOOKUP($C73,$C$41:$AE$52,4+W$2,FALSE)+W72&lt;'5.ParámetrosPlanta'!$B$21,VLOOKUP($C73,$C$41:$AE$52,4+W$2,FALSE),'5.ParámetrosPlanta'!$B$21-W72)</f>
        <v>0</v>
      </c>
      <c r="X73" s="348">
        <f>IF(VLOOKUP($C73,$C$41:$AE$52,4+X$2,FALSE)+X72&lt;'5.ParámetrosPlanta'!$B$21,VLOOKUP($C73,$C$41:$AE$52,4+X$2,FALSE),'5.ParámetrosPlanta'!$B$21-X72)</f>
        <v>0</v>
      </c>
      <c r="Y73" s="348">
        <f>IF(VLOOKUP($C73,$C$41:$AE$52,4+Y$2,FALSE)+Y72&lt;'5.ParámetrosPlanta'!$B$21,VLOOKUP($C73,$C$41:$AE$52,4+Y$2,FALSE),'5.ParámetrosPlanta'!$B$21-Y72)</f>
        <v>0</v>
      </c>
      <c r="Z73" s="348">
        <f>IF(VLOOKUP($C73,$C$41:$AE$52,4+Z$2,FALSE)+Z72&lt;'5.ParámetrosPlanta'!$B$21,VLOOKUP($C73,$C$41:$AE$52,4+Z$2,FALSE),'5.ParámetrosPlanta'!$B$21-Z72)</f>
        <v>0</v>
      </c>
      <c r="AA73" s="348">
        <f>IF(VLOOKUP($C73,$C$41:$AE$52,4+AA$2,FALSE)+AA72&lt;'5.ParámetrosPlanta'!$B$21,VLOOKUP($C73,$C$41:$AE$52,4+AA$2,FALSE),'5.ParámetrosPlanta'!$B$21-AA72)</f>
        <v>0</v>
      </c>
      <c r="AB73" s="348">
        <f>IF(VLOOKUP($C73,$C$41:$AE$52,4+AB$2,FALSE)+AB72&lt;'5.ParámetrosPlanta'!$B$21,VLOOKUP($C73,$C$41:$AE$52,4+AB$2,FALSE),'5.ParámetrosPlanta'!$B$21-AB72)</f>
        <v>0</v>
      </c>
      <c r="AC73" s="348">
        <f>IF(VLOOKUP($C73,$C$41:$AE$52,4+AC$2,FALSE)+AC72&lt;'5.ParámetrosPlanta'!$B$21,VLOOKUP($C73,$C$41:$AE$52,4+AC$2,FALSE),'5.ParámetrosPlanta'!$B$21-AC72)</f>
        <v>0</v>
      </c>
      <c r="AD73" s="348">
        <f>IF(VLOOKUP($C73,$C$41:$AE$52,4+AD$2,FALSE)+AD72&lt;'5.ParámetrosPlanta'!$B$21,VLOOKUP($C73,$C$41:$AE$52,4+AD$2,FALSE),'5.ParámetrosPlanta'!$B$21-AD72)</f>
        <v>0</v>
      </c>
      <c r="AE73" s="349">
        <f>IF(VLOOKUP($C73,$C$41:$AE$52,4+AE$2,FALSE)+AE72&lt;'5.ParámetrosPlanta'!$B$21,VLOOKUP($C73,$C$41:$AE$52,4+AE$2,FALSE),'5.ParámetrosPlanta'!$B$21-AE72)</f>
        <v>0</v>
      </c>
    </row>
    <row r="74" spans="1:31" ht="15.75" customHeight="1" thickBot="1" x14ac:dyDescent="0.3">
      <c r="A74" s="636"/>
      <c r="B74" s="642"/>
      <c r="C74" s="364"/>
      <c r="D74" s="365"/>
      <c r="E74" s="365" t="s">
        <v>239</v>
      </c>
      <c r="F74" s="347">
        <f t="shared" ref="F74:AE74" si="24">F73+F72</f>
        <v>0</v>
      </c>
      <c r="G74" s="348">
        <f t="shared" si="24"/>
        <v>0</v>
      </c>
      <c r="H74" s="348">
        <f t="shared" si="24"/>
        <v>0</v>
      </c>
      <c r="I74" s="348">
        <f t="shared" si="24"/>
        <v>4363</v>
      </c>
      <c r="J74" s="348">
        <f t="shared" si="24"/>
        <v>9974</v>
      </c>
      <c r="K74" s="348">
        <f t="shared" si="24"/>
        <v>15338</v>
      </c>
      <c r="L74" s="348">
        <f t="shared" si="24"/>
        <v>23932</v>
      </c>
      <c r="M74" s="348">
        <f t="shared" si="24"/>
        <v>32873</v>
      </c>
      <c r="N74" s="348">
        <f t="shared" si="24"/>
        <v>33333</v>
      </c>
      <c r="O74" s="348">
        <f t="shared" si="24"/>
        <v>33771</v>
      </c>
      <c r="P74" s="348">
        <f t="shared" si="24"/>
        <v>34000</v>
      </c>
      <c r="Q74" s="348">
        <f t="shared" si="24"/>
        <v>34000</v>
      </c>
      <c r="R74" s="348">
        <f t="shared" si="24"/>
        <v>34000</v>
      </c>
      <c r="S74" s="348">
        <f t="shared" si="24"/>
        <v>34000</v>
      </c>
      <c r="T74" s="348">
        <f t="shared" si="24"/>
        <v>34000</v>
      </c>
      <c r="U74" s="348">
        <f t="shared" si="24"/>
        <v>34000</v>
      </c>
      <c r="V74" s="348">
        <f t="shared" si="24"/>
        <v>34000</v>
      </c>
      <c r="W74" s="348">
        <f t="shared" si="24"/>
        <v>34000</v>
      </c>
      <c r="X74" s="348">
        <f t="shared" si="24"/>
        <v>34000</v>
      </c>
      <c r="Y74" s="348">
        <f t="shared" si="24"/>
        <v>34000</v>
      </c>
      <c r="Z74" s="348">
        <f t="shared" si="24"/>
        <v>34000</v>
      </c>
      <c r="AA74" s="348">
        <f t="shared" si="24"/>
        <v>34000</v>
      </c>
      <c r="AB74" s="348">
        <f t="shared" si="24"/>
        <v>34000</v>
      </c>
      <c r="AC74" s="348">
        <f t="shared" si="24"/>
        <v>34000</v>
      </c>
      <c r="AD74" s="348">
        <f t="shared" si="24"/>
        <v>34000</v>
      </c>
      <c r="AE74" s="349">
        <f t="shared" si="24"/>
        <v>34000</v>
      </c>
    </row>
    <row r="75" spans="1:31" ht="15" customHeight="1" x14ac:dyDescent="0.25">
      <c r="A75" s="636"/>
      <c r="B75" s="642"/>
      <c r="C75" s="362">
        <v>12</v>
      </c>
      <c r="D75" s="363" t="str">
        <f>VLOOKUP(C75,$C$4:$D$15,2,FALSE)</f>
        <v>Terneras - salidas</v>
      </c>
      <c r="E75" s="363" t="s">
        <v>238</v>
      </c>
      <c r="F75" s="347">
        <f>IF(VLOOKUP($C75,$C$41:$AE$52,4+F$2,FALSE)+F74&lt;'5.ParámetrosPlanta'!$B$21,VLOOKUP($C75,$C$41:$AE$52,4+F$2,FALSE),'5.ParámetrosPlanta'!$B$21-F74)</f>
        <v>0</v>
      </c>
      <c r="G75" s="348">
        <f>IF(VLOOKUP($C75,$C$41:$AE$52,4+G$2,FALSE)+G74&lt;'5.ParámetrosPlanta'!$B$21,VLOOKUP($C75,$C$41:$AE$52,4+G$2,FALSE),'5.ParámetrosPlanta'!$B$21-G74)</f>
        <v>0</v>
      </c>
      <c r="H75" s="348">
        <f>IF(VLOOKUP($C75,$C$41:$AE$52,4+H$2,FALSE)+H74&lt;'5.ParámetrosPlanta'!$B$21,VLOOKUP($C75,$C$41:$AE$52,4+H$2,FALSE),'5.ParámetrosPlanta'!$B$21-H74)</f>
        <v>0</v>
      </c>
      <c r="I75" s="348">
        <f>IF(VLOOKUP($C75,$C$41:$AE$52,4+I$2,FALSE)+I74&lt;'5.ParámetrosPlanta'!$B$21,VLOOKUP($C75,$C$41:$AE$52,4+I$2,FALSE),'5.ParámetrosPlanta'!$B$21-I74)</f>
        <v>0</v>
      </c>
      <c r="J75" s="348">
        <f>IF(VLOOKUP($C75,$C$41:$AE$52,4+J$2,FALSE)+J74&lt;'5.ParámetrosPlanta'!$B$21,VLOOKUP($C75,$C$41:$AE$52,4+J$2,FALSE),'5.ParámetrosPlanta'!$B$21-J74)</f>
        <v>0</v>
      </c>
      <c r="K75" s="348">
        <f>IF(VLOOKUP($C75,$C$41:$AE$52,4+K$2,FALSE)+K74&lt;'5.ParámetrosPlanta'!$B$21,VLOOKUP($C75,$C$41:$AE$52,4+K$2,FALSE),'5.ParámetrosPlanta'!$B$21-K74)</f>
        <v>0</v>
      </c>
      <c r="L75" s="348">
        <f>IF(VLOOKUP($C75,$C$41:$AE$52,4+L$2,FALSE)+L74&lt;'5.ParámetrosPlanta'!$B$21,VLOOKUP($C75,$C$41:$AE$52,4+L$2,FALSE),'5.ParámetrosPlanta'!$B$21-L74)</f>
        <v>0</v>
      </c>
      <c r="M75" s="348">
        <f>IF(VLOOKUP($C75,$C$41:$AE$52,4+M$2,FALSE)+M74&lt;'5.ParámetrosPlanta'!$B$21,VLOOKUP($C75,$C$41:$AE$52,4+M$2,FALSE),'5.ParámetrosPlanta'!$B$21-M74)</f>
        <v>0</v>
      </c>
      <c r="N75" s="348">
        <f>IF(VLOOKUP($C75,$C$41:$AE$52,4+N$2,FALSE)+N74&lt;'5.ParámetrosPlanta'!$B$21,VLOOKUP($C75,$C$41:$AE$52,4+N$2,FALSE),'5.ParámetrosPlanta'!$B$21-N74)</f>
        <v>0</v>
      </c>
      <c r="O75" s="348">
        <f>IF(VLOOKUP($C75,$C$41:$AE$52,4+O$2,FALSE)+O74&lt;'5.ParámetrosPlanta'!$B$21,VLOOKUP($C75,$C$41:$AE$52,4+O$2,FALSE),'5.ParámetrosPlanta'!$B$21-O74)</f>
        <v>0</v>
      </c>
      <c r="P75" s="348">
        <f>IF(VLOOKUP($C75,$C$41:$AE$52,4+P$2,FALSE)+P74&lt;'5.ParámetrosPlanta'!$B$21,VLOOKUP($C75,$C$41:$AE$52,4+P$2,FALSE),'5.ParámetrosPlanta'!$B$21-P74)</f>
        <v>0</v>
      </c>
      <c r="Q75" s="348">
        <f>IF(VLOOKUP($C75,$C$41:$AE$52,4+Q$2,FALSE)+Q74&lt;'5.ParámetrosPlanta'!$B$21,VLOOKUP($C75,$C$41:$AE$52,4+Q$2,FALSE),'5.ParámetrosPlanta'!$B$21-Q74)</f>
        <v>0</v>
      </c>
      <c r="R75" s="348">
        <f>IF(VLOOKUP($C75,$C$41:$AE$52,4+R$2,FALSE)+R74&lt;'5.ParámetrosPlanta'!$B$21,VLOOKUP($C75,$C$41:$AE$52,4+R$2,FALSE),'5.ParámetrosPlanta'!$B$21-R74)</f>
        <v>0</v>
      </c>
      <c r="S75" s="348">
        <f>IF(VLOOKUP($C75,$C$41:$AE$52,4+S$2,FALSE)+S74&lt;'5.ParámetrosPlanta'!$B$21,VLOOKUP($C75,$C$41:$AE$52,4+S$2,FALSE),'5.ParámetrosPlanta'!$B$21-S74)</f>
        <v>0</v>
      </c>
      <c r="T75" s="348">
        <f>IF(VLOOKUP($C75,$C$41:$AE$52,4+T$2,FALSE)+T74&lt;'5.ParámetrosPlanta'!$B$21,VLOOKUP($C75,$C$41:$AE$52,4+T$2,FALSE),'5.ParámetrosPlanta'!$B$21-T74)</f>
        <v>0</v>
      </c>
      <c r="U75" s="348">
        <f>IF(VLOOKUP($C75,$C$41:$AE$52,4+U$2,FALSE)+U74&lt;'5.ParámetrosPlanta'!$B$21,VLOOKUP($C75,$C$41:$AE$52,4+U$2,FALSE),'5.ParámetrosPlanta'!$B$21-U74)</f>
        <v>0</v>
      </c>
      <c r="V75" s="348">
        <f>IF(VLOOKUP($C75,$C$41:$AE$52,4+V$2,FALSE)+V74&lt;'5.ParámetrosPlanta'!$B$21,VLOOKUP($C75,$C$41:$AE$52,4+V$2,FALSE),'5.ParámetrosPlanta'!$B$21-V74)</f>
        <v>0</v>
      </c>
      <c r="W75" s="348">
        <f>IF(VLOOKUP($C75,$C$41:$AE$52,4+W$2,FALSE)+W74&lt;'5.ParámetrosPlanta'!$B$21,VLOOKUP($C75,$C$41:$AE$52,4+W$2,FALSE),'5.ParámetrosPlanta'!$B$21-W74)</f>
        <v>0</v>
      </c>
      <c r="X75" s="348">
        <f>IF(VLOOKUP($C75,$C$41:$AE$52,4+X$2,FALSE)+X74&lt;'5.ParámetrosPlanta'!$B$21,VLOOKUP($C75,$C$41:$AE$52,4+X$2,FALSE),'5.ParámetrosPlanta'!$B$21-X74)</f>
        <v>0</v>
      </c>
      <c r="Y75" s="348">
        <f>IF(VLOOKUP($C75,$C$41:$AE$52,4+Y$2,FALSE)+Y74&lt;'5.ParámetrosPlanta'!$B$21,VLOOKUP($C75,$C$41:$AE$52,4+Y$2,FALSE),'5.ParámetrosPlanta'!$B$21-Y74)</f>
        <v>0</v>
      </c>
      <c r="Z75" s="348">
        <f>IF(VLOOKUP($C75,$C$41:$AE$52,4+Z$2,FALSE)+Z74&lt;'5.ParámetrosPlanta'!$B$21,VLOOKUP($C75,$C$41:$AE$52,4+Z$2,FALSE),'5.ParámetrosPlanta'!$B$21-Z74)</f>
        <v>0</v>
      </c>
      <c r="AA75" s="348">
        <f>IF(VLOOKUP($C75,$C$41:$AE$52,4+AA$2,FALSE)+AA74&lt;'5.ParámetrosPlanta'!$B$21,VLOOKUP($C75,$C$41:$AE$52,4+AA$2,FALSE),'5.ParámetrosPlanta'!$B$21-AA74)</f>
        <v>0</v>
      </c>
      <c r="AB75" s="348">
        <f>IF(VLOOKUP($C75,$C$41:$AE$52,4+AB$2,FALSE)+AB74&lt;'5.ParámetrosPlanta'!$B$21,VLOOKUP($C75,$C$41:$AE$52,4+AB$2,FALSE),'5.ParámetrosPlanta'!$B$21-AB74)</f>
        <v>0</v>
      </c>
      <c r="AC75" s="348">
        <f>IF(VLOOKUP($C75,$C$41:$AE$52,4+AC$2,FALSE)+AC74&lt;'5.ParámetrosPlanta'!$B$21,VLOOKUP($C75,$C$41:$AE$52,4+AC$2,FALSE),'5.ParámetrosPlanta'!$B$21-AC74)</f>
        <v>0</v>
      </c>
      <c r="AD75" s="348">
        <f>IF(VLOOKUP($C75,$C$41:$AE$52,4+AD$2,FALSE)+AD74&lt;'5.ParámetrosPlanta'!$B$21,VLOOKUP($C75,$C$41:$AE$52,4+AD$2,FALSE),'5.ParámetrosPlanta'!$B$21-AD74)</f>
        <v>0</v>
      </c>
      <c r="AE75" s="349">
        <f>IF(VLOOKUP($C75,$C$41:$AE$52,4+AE$2,FALSE)+AE74&lt;'5.ParámetrosPlanta'!$B$21,VLOOKUP($C75,$C$41:$AE$52,4+AE$2,FALSE),'5.ParámetrosPlanta'!$B$21-AE74)</f>
        <v>0</v>
      </c>
    </row>
    <row r="76" spans="1:31" ht="15.75" customHeight="1" thickBot="1" x14ac:dyDescent="0.3">
      <c r="A76" s="636"/>
      <c r="B76" s="643"/>
      <c r="C76" s="364"/>
      <c r="D76" s="365"/>
      <c r="E76" s="365" t="s">
        <v>239</v>
      </c>
      <c r="F76" s="354">
        <f t="shared" ref="F76:AE76" si="25">F75+F74</f>
        <v>0</v>
      </c>
      <c r="G76" s="355">
        <f t="shared" si="25"/>
        <v>0</v>
      </c>
      <c r="H76" s="355">
        <f t="shared" si="25"/>
        <v>0</v>
      </c>
      <c r="I76" s="355">
        <f t="shared" si="25"/>
        <v>4363</v>
      </c>
      <c r="J76" s="355">
        <f t="shared" si="25"/>
        <v>9974</v>
      </c>
      <c r="K76" s="355">
        <f t="shared" si="25"/>
        <v>15338</v>
      </c>
      <c r="L76" s="355">
        <f t="shared" si="25"/>
        <v>23932</v>
      </c>
      <c r="M76" s="355">
        <f t="shared" si="25"/>
        <v>32873</v>
      </c>
      <c r="N76" s="355">
        <f t="shared" si="25"/>
        <v>33333</v>
      </c>
      <c r="O76" s="355">
        <f t="shared" si="25"/>
        <v>33771</v>
      </c>
      <c r="P76" s="355">
        <f t="shared" si="25"/>
        <v>34000</v>
      </c>
      <c r="Q76" s="355">
        <f t="shared" si="25"/>
        <v>34000</v>
      </c>
      <c r="R76" s="355">
        <f t="shared" si="25"/>
        <v>34000</v>
      </c>
      <c r="S76" s="355">
        <f t="shared" si="25"/>
        <v>34000</v>
      </c>
      <c r="T76" s="355">
        <f t="shared" si="25"/>
        <v>34000</v>
      </c>
      <c r="U76" s="355">
        <f t="shared" si="25"/>
        <v>34000</v>
      </c>
      <c r="V76" s="355">
        <f t="shared" si="25"/>
        <v>34000</v>
      </c>
      <c r="W76" s="355">
        <f t="shared" si="25"/>
        <v>34000</v>
      </c>
      <c r="X76" s="355">
        <f t="shared" si="25"/>
        <v>34000</v>
      </c>
      <c r="Y76" s="355">
        <f t="shared" si="25"/>
        <v>34000</v>
      </c>
      <c r="Z76" s="355">
        <f t="shared" si="25"/>
        <v>34000</v>
      </c>
      <c r="AA76" s="355">
        <f t="shared" si="25"/>
        <v>34000</v>
      </c>
      <c r="AB76" s="355">
        <f t="shared" si="25"/>
        <v>34000</v>
      </c>
      <c r="AC76" s="355">
        <f t="shared" si="25"/>
        <v>34000</v>
      </c>
      <c r="AD76" s="355">
        <f t="shared" si="25"/>
        <v>34000</v>
      </c>
      <c r="AE76" s="356">
        <f t="shared" si="25"/>
        <v>34000</v>
      </c>
    </row>
    <row r="77" spans="1:31" ht="15.75" thickBot="1" x14ac:dyDescent="0.3">
      <c r="A77" s="637"/>
      <c r="B77" s="644" t="s">
        <v>241</v>
      </c>
      <c r="C77" s="645"/>
      <c r="D77" s="645"/>
      <c r="E77" s="646"/>
      <c r="F77" s="366">
        <f t="shared" ref="F77:AE77" si="26">F76</f>
        <v>0</v>
      </c>
      <c r="G77" s="367">
        <f t="shared" si="26"/>
        <v>0</v>
      </c>
      <c r="H77" s="367">
        <f t="shared" si="26"/>
        <v>0</v>
      </c>
      <c r="I77" s="367">
        <f t="shared" si="26"/>
        <v>4363</v>
      </c>
      <c r="J77" s="367">
        <f t="shared" si="26"/>
        <v>9974</v>
      </c>
      <c r="K77" s="367">
        <f t="shared" si="26"/>
        <v>15338</v>
      </c>
      <c r="L77" s="367">
        <f t="shared" si="26"/>
        <v>23932</v>
      </c>
      <c r="M77" s="367">
        <f t="shared" si="26"/>
        <v>32873</v>
      </c>
      <c r="N77" s="367">
        <f t="shared" si="26"/>
        <v>33333</v>
      </c>
      <c r="O77" s="367">
        <f t="shared" si="26"/>
        <v>33771</v>
      </c>
      <c r="P77" s="367">
        <f t="shared" si="26"/>
        <v>34000</v>
      </c>
      <c r="Q77" s="367">
        <f t="shared" si="26"/>
        <v>34000</v>
      </c>
      <c r="R77" s="367">
        <f t="shared" si="26"/>
        <v>34000</v>
      </c>
      <c r="S77" s="367">
        <f t="shared" si="26"/>
        <v>34000</v>
      </c>
      <c r="T77" s="367">
        <f t="shared" si="26"/>
        <v>34000</v>
      </c>
      <c r="U77" s="367">
        <f t="shared" si="26"/>
        <v>34000</v>
      </c>
      <c r="V77" s="367">
        <f t="shared" si="26"/>
        <v>34000</v>
      </c>
      <c r="W77" s="367">
        <f t="shared" si="26"/>
        <v>34000</v>
      </c>
      <c r="X77" s="367">
        <f t="shared" si="26"/>
        <v>34000</v>
      </c>
      <c r="Y77" s="367">
        <f t="shared" si="26"/>
        <v>34000</v>
      </c>
      <c r="Z77" s="367">
        <f t="shared" si="26"/>
        <v>34000</v>
      </c>
      <c r="AA77" s="367">
        <f t="shared" si="26"/>
        <v>34000</v>
      </c>
      <c r="AB77" s="367">
        <f t="shared" si="26"/>
        <v>34000</v>
      </c>
      <c r="AC77" s="367">
        <f t="shared" si="26"/>
        <v>34000</v>
      </c>
      <c r="AD77" s="367">
        <f t="shared" si="26"/>
        <v>34000</v>
      </c>
      <c r="AE77" s="368">
        <f t="shared" si="26"/>
        <v>34000</v>
      </c>
    </row>
    <row r="78" spans="1:31" ht="15" customHeight="1" x14ac:dyDescent="0.25">
      <c r="A78" s="647" t="s">
        <v>66</v>
      </c>
      <c r="B78" s="638" t="s">
        <v>228</v>
      </c>
      <c r="C78" s="334">
        <f>C4</f>
        <v>6</v>
      </c>
      <c r="D78" s="329" t="s">
        <v>229</v>
      </c>
      <c r="E78" s="360" t="s">
        <v>228</v>
      </c>
      <c r="F78" s="336">
        <f>'6.CapturaDisponiblePMixta'!D72</f>
        <v>0</v>
      </c>
      <c r="G78" s="337">
        <f>'6.CapturaDisponiblePMixta'!E72</f>
        <v>0</v>
      </c>
      <c r="H78" s="337">
        <f>'6.CapturaDisponiblePMixta'!F72</f>
        <v>0</v>
      </c>
      <c r="I78" s="337">
        <f>'6.CapturaDisponiblePMixta'!G72</f>
        <v>1203</v>
      </c>
      <c r="J78" s="337">
        <f>'6.CapturaDisponiblePMixta'!H72</f>
        <v>2005</v>
      </c>
      <c r="K78" s="337">
        <f>'6.CapturaDisponiblePMixta'!I72</f>
        <v>2807</v>
      </c>
      <c r="L78" s="337">
        <f>'6.CapturaDisponiblePMixta'!J72</f>
        <v>2807</v>
      </c>
      <c r="M78" s="337">
        <f>'6.CapturaDisponiblePMixta'!K72</f>
        <v>2807</v>
      </c>
      <c r="N78" s="337">
        <f>'6.CapturaDisponiblePMixta'!L72</f>
        <v>2807</v>
      </c>
      <c r="O78" s="337">
        <f>'6.CapturaDisponiblePMixta'!M72</f>
        <v>2807</v>
      </c>
      <c r="P78" s="337">
        <f>'6.CapturaDisponiblePMixta'!N72</f>
        <v>2807</v>
      </c>
      <c r="Q78" s="337">
        <f>'6.CapturaDisponiblePMixta'!O72</f>
        <v>2807</v>
      </c>
      <c r="R78" s="337">
        <f>'6.CapturaDisponiblePMixta'!P72</f>
        <v>2807</v>
      </c>
      <c r="S78" s="337">
        <f>'6.CapturaDisponiblePMixta'!Q72</f>
        <v>2807</v>
      </c>
      <c r="T78" s="337">
        <f>'6.CapturaDisponiblePMixta'!R72</f>
        <v>2807</v>
      </c>
      <c r="U78" s="337">
        <f>'6.CapturaDisponiblePMixta'!S72</f>
        <v>2807</v>
      </c>
      <c r="V78" s="337">
        <f>'6.CapturaDisponiblePMixta'!T72</f>
        <v>2807</v>
      </c>
      <c r="W78" s="337">
        <f>'6.CapturaDisponiblePMixta'!U72</f>
        <v>2807</v>
      </c>
      <c r="X78" s="337">
        <f>'6.CapturaDisponiblePMixta'!V72</f>
        <v>2807</v>
      </c>
      <c r="Y78" s="337">
        <f>'6.CapturaDisponiblePMixta'!W72</f>
        <v>2807</v>
      </c>
      <c r="Z78" s="337">
        <f>'6.CapturaDisponiblePMixta'!X72</f>
        <v>2807</v>
      </c>
      <c r="AA78" s="337">
        <f>'6.CapturaDisponiblePMixta'!Y72</f>
        <v>2807</v>
      </c>
      <c r="AB78" s="337">
        <f>'6.CapturaDisponiblePMixta'!Z72</f>
        <v>2807</v>
      </c>
      <c r="AC78" s="337">
        <f>'6.CapturaDisponiblePMixta'!AA72</f>
        <v>2807</v>
      </c>
      <c r="AD78" s="337">
        <f>'6.CapturaDisponiblePMixta'!AB72</f>
        <v>2807</v>
      </c>
      <c r="AE78" s="338">
        <f>'6.CapturaDisponiblePMixta'!AC72</f>
        <v>2807</v>
      </c>
    </row>
    <row r="79" spans="1:31" ht="15.75" customHeight="1" thickBot="1" x14ac:dyDescent="0.3">
      <c r="A79" s="648"/>
      <c r="B79" s="639"/>
      <c r="C79" s="339">
        <f t="shared" ref="C79:C89" si="27">C5</f>
        <v>3</v>
      </c>
      <c r="D79" s="270" t="s">
        <v>69</v>
      </c>
      <c r="E79" s="361" t="s">
        <v>228</v>
      </c>
      <c r="F79" s="341">
        <f>'6.CapturaDisponiblePMixta'!D73</f>
        <v>0</v>
      </c>
      <c r="G79" s="342">
        <f>'6.CapturaDisponiblePMixta'!E73</f>
        <v>0</v>
      </c>
      <c r="H79" s="342">
        <f>'6.CapturaDisponiblePMixta'!F73</f>
        <v>0</v>
      </c>
      <c r="I79" s="342">
        <f>'6.CapturaDisponiblePMixta'!G73</f>
        <v>0</v>
      </c>
      <c r="J79" s="342">
        <f>'6.CapturaDisponiblePMixta'!H73</f>
        <v>341</v>
      </c>
      <c r="K79" s="342">
        <f>'6.CapturaDisponiblePMixta'!I73</f>
        <v>705</v>
      </c>
      <c r="L79" s="342">
        <f>'6.CapturaDisponiblePMixta'!J73</f>
        <v>1830</v>
      </c>
      <c r="M79" s="342">
        <f>'6.CapturaDisponiblePMixta'!K73</f>
        <v>3048</v>
      </c>
      <c r="N79" s="342">
        <f>'6.CapturaDisponiblePMixta'!L73</f>
        <v>3165</v>
      </c>
      <c r="O79" s="342">
        <f>'6.CapturaDisponiblePMixta'!M73</f>
        <v>3286</v>
      </c>
      <c r="P79" s="342">
        <f>'6.CapturaDisponiblePMixta'!N73</f>
        <v>3409</v>
      </c>
      <c r="Q79" s="342">
        <f>'6.CapturaDisponiblePMixta'!O73</f>
        <v>3535</v>
      </c>
      <c r="R79" s="342">
        <f>'6.CapturaDisponiblePMixta'!P73</f>
        <v>3662</v>
      </c>
      <c r="S79" s="342">
        <f>'6.CapturaDisponiblePMixta'!Q73</f>
        <v>3792</v>
      </c>
      <c r="T79" s="342">
        <f>'6.CapturaDisponiblePMixta'!R73</f>
        <v>3925</v>
      </c>
      <c r="U79" s="342">
        <f>'6.CapturaDisponiblePMixta'!S73</f>
        <v>4060</v>
      </c>
      <c r="V79" s="342">
        <f>'6.CapturaDisponiblePMixta'!T73</f>
        <v>4197</v>
      </c>
      <c r="W79" s="342">
        <f>'6.CapturaDisponiblePMixta'!U73</f>
        <v>4338</v>
      </c>
      <c r="X79" s="342">
        <f>'6.CapturaDisponiblePMixta'!V73</f>
        <v>4480</v>
      </c>
      <c r="Y79" s="342">
        <f>'6.CapturaDisponiblePMixta'!W73</f>
        <v>4626</v>
      </c>
      <c r="Z79" s="342">
        <f>'6.CapturaDisponiblePMixta'!X73</f>
        <v>4774</v>
      </c>
      <c r="AA79" s="342">
        <f>'6.CapturaDisponiblePMixta'!Y73</f>
        <v>4925</v>
      </c>
      <c r="AB79" s="342">
        <f>'6.CapturaDisponiblePMixta'!Z73</f>
        <v>5080</v>
      </c>
      <c r="AC79" s="342">
        <f>'6.CapturaDisponiblePMixta'!AA73</f>
        <v>5236</v>
      </c>
      <c r="AD79" s="342">
        <f>'6.CapturaDisponiblePMixta'!AB73</f>
        <v>5396</v>
      </c>
      <c r="AE79" s="343">
        <f>'6.CapturaDisponiblePMixta'!AC73</f>
        <v>5560</v>
      </c>
    </row>
    <row r="80" spans="1:31" ht="15" customHeight="1" x14ac:dyDescent="0.25">
      <c r="A80" s="648"/>
      <c r="B80" s="639"/>
      <c r="C80" s="334">
        <f t="shared" si="27"/>
        <v>4</v>
      </c>
      <c r="D80" s="329" t="s">
        <v>230</v>
      </c>
      <c r="E80" s="360" t="s">
        <v>228</v>
      </c>
      <c r="F80" s="341">
        <f>'6.CapturaDisponiblePMixta'!D77</f>
        <v>0</v>
      </c>
      <c r="G80" s="342">
        <f>'6.CapturaDisponiblePMixta'!E77</f>
        <v>0</v>
      </c>
      <c r="H80" s="342">
        <f>'6.CapturaDisponiblePMixta'!F77</f>
        <v>0</v>
      </c>
      <c r="I80" s="342">
        <f>'6.CapturaDisponiblePMixta'!G77</f>
        <v>809</v>
      </c>
      <c r="J80" s="342">
        <f>'6.CapturaDisponiblePMixta'!H77</f>
        <v>1349</v>
      </c>
      <c r="K80" s="342">
        <f>'6.CapturaDisponiblePMixta'!I77</f>
        <v>1888</v>
      </c>
      <c r="L80" s="342">
        <f>'6.CapturaDisponiblePMixta'!J77</f>
        <v>1888</v>
      </c>
      <c r="M80" s="342">
        <f>'6.CapturaDisponiblePMixta'!K77</f>
        <v>1888</v>
      </c>
      <c r="N80" s="342">
        <f>'6.CapturaDisponiblePMixta'!L77</f>
        <v>1888</v>
      </c>
      <c r="O80" s="342">
        <f>'6.CapturaDisponiblePMixta'!M77</f>
        <v>1888</v>
      </c>
      <c r="P80" s="342">
        <f>'6.CapturaDisponiblePMixta'!N77</f>
        <v>1888</v>
      </c>
      <c r="Q80" s="342">
        <f>'6.CapturaDisponiblePMixta'!O77</f>
        <v>1888</v>
      </c>
      <c r="R80" s="342">
        <f>'6.CapturaDisponiblePMixta'!P77</f>
        <v>1888</v>
      </c>
      <c r="S80" s="342">
        <f>'6.CapturaDisponiblePMixta'!Q77</f>
        <v>1888</v>
      </c>
      <c r="T80" s="342">
        <f>'6.CapturaDisponiblePMixta'!R77</f>
        <v>1888</v>
      </c>
      <c r="U80" s="342">
        <f>'6.CapturaDisponiblePMixta'!S77</f>
        <v>1888</v>
      </c>
      <c r="V80" s="342">
        <f>'6.CapturaDisponiblePMixta'!T77</f>
        <v>1888</v>
      </c>
      <c r="W80" s="342">
        <f>'6.CapturaDisponiblePMixta'!U77</f>
        <v>1888</v>
      </c>
      <c r="X80" s="342">
        <f>'6.CapturaDisponiblePMixta'!V77</f>
        <v>1888</v>
      </c>
      <c r="Y80" s="342">
        <f>'6.CapturaDisponiblePMixta'!W77</f>
        <v>1888</v>
      </c>
      <c r="Z80" s="342">
        <f>'6.CapturaDisponiblePMixta'!X77</f>
        <v>1888</v>
      </c>
      <c r="AA80" s="342">
        <f>'6.CapturaDisponiblePMixta'!Y77</f>
        <v>1888</v>
      </c>
      <c r="AB80" s="342">
        <f>'6.CapturaDisponiblePMixta'!Z77</f>
        <v>1888</v>
      </c>
      <c r="AC80" s="342">
        <f>'6.CapturaDisponiblePMixta'!AA77</f>
        <v>1888</v>
      </c>
      <c r="AD80" s="342">
        <f>'6.CapturaDisponiblePMixta'!AB77</f>
        <v>1888</v>
      </c>
      <c r="AE80" s="343">
        <f>'6.CapturaDisponiblePMixta'!AC77</f>
        <v>1888</v>
      </c>
    </row>
    <row r="81" spans="1:31" ht="15.75" customHeight="1" thickBot="1" x14ac:dyDescent="0.3">
      <c r="A81" s="648"/>
      <c r="B81" s="639"/>
      <c r="C81" s="339">
        <f t="shared" si="27"/>
        <v>2</v>
      </c>
      <c r="D81" s="270" t="s">
        <v>68</v>
      </c>
      <c r="E81" s="361" t="s">
        <v>228</v>
      </c>
      <c r="F81" s="341">
        <f>'6.CapturaDisponiblePMixta'!D78</f>
        <v>0</v>
      </c>
      <c r="G81" s="342">
        <f>'6.CapturaDisponiblePMixta'!E78</f>
        <v>0</v>
      </c>
      <c r="H81" s="342">
        <f>'6.CapturaDisponiblePMixta'!F78</f>
        <v>0</v>
      </c>
      <c r="I81" s="342">
        <f>'6.CapturaDisponiblePMixta'!G78</f>
        <v>0</v>
      </c>
      <c r="J81" s="342">
        <f>'6.CapturaDisponiblePMixta'!H78</f>
        <v>136</v>
      </c>
      <c r="K81" s="342">
        <f>'6.CapturaDisponiblePMixta'!I78</f>
        <v>297</v>
      </c>
      <c r="L81" s="342">
        <f>'6.CapturaDisponiblePMixta'!J78</f>
        <v>805</v>
      </c>
      <c r="M81" s="342">
        <f>'6.CapturaDisponiblePMixta'!K78</f>
        <v>1338</v>
      </c>
      <c r="N81" s="342">
        <f>'6.CapturaDisponiblePMixta'!L78</f>
        <v>1407</v>
      </c>
      <c r="O81" s="342">
        <f>'6.CapturaDisponiblePMixta'!M78</f>
        <v>1476</v>
      </c>
      <c r="P81" s="342">
        <f>'6.CapturaDisponiblePMixta'!N78</f>
        <v>1544</v>
      </c>
      <c r="Q81" s="342">
        <f>'6.CapturaDisponiblePMixta'!O78</f>
        <v>1614</v>
      </c>
      <c r="R81" s="342">
        <f>'6.CapturaDisponiblePMixta'!P78</f>
        <v>1685</v>
      </c>
      <c r="S81" s="342">
        <f>'6.CapturaDisponiblePMixta'!Q78</f>
        <v>1758</v>
      </c>
      <c r="T81" s="342">
        <f>'6.CapturaDisponiblePMixta'!R78</f>
        <v>1832</v>
      </c>
      <c r="U81" s="342">
        <f>'6.CapturaDisponiblePMixta'!S78</f>
        <v>1908</v>
      </c>
      <c r="V81" s="342">
        <f>'6.CapturaDisponiblePMixta'!T78</f>
        <v>1984</v>
      </c>
      <c r="W81" s="342">
        <f>'6.CapturaDisponiblePMixta'!U78</f>
        <v>2063</v>
      </c>
      <c r="X81" s="342">
        <f>'6.CapturaDisponiblePMixta'!V78</f>
        <v>2143</v>
      </c>
      <c r="Y81" s="342">
        <f>'6.CapturaDisponiblePMixta'!W78</f>
        <v>2224</v>
      </c>
      <c r="Z81" s="342">
        <f>'6.CapturaDisponiblePMixta'!X78</f>
        <v>2308</v>
      </c>
      <c r="AA81" s="342">
        <f>'6.CapturaDisponiblePMixta'!Y78</f>
        <v>2392</v>
      </c>
      <c r="AB81" s="342">
        <f>'6.CapturaDisponiblePMixta'!Z78</f>
        <v>2478</v>
      </c>
      <c r="AC81" s="342">
        <f>'6.CapturaDisponiblePMixta'!AA78</f>
        <v>2566</v>
      </c>
      <c r="AD81" s="342">
        <f>'6.CapturaDisponiblePMixta'!AB78</f>
        <v>2656</v>
      </c>
      <c r="AE81" s="343">
        <f>'6.CapturaDisponiblePMixta'!AC78</f>
        <v>2747</v>
      </c>
    </row>
    <row r="82" spans="1:31" ht="15" customHeight="1" x14ac:dyDescent="0.25">
      <c r="A82" s="648"/>
      <c r="B82" s="639"/>
      <c r="C82" s="334">
        <f t="shared" si="27"/>
        <v>8</v>
      </c>
      <c r="D82" s="329" t="s">
        <v>231</v>
      </c>
      <c r="E82" s="360" t="s">
        <v>228</v>
      </c>
      <c r="F82" s="341">
        <f>'6.CapturaDisponiblePMixta'!D82</f>
        <v>0</v>
      </c>
      <c r="G82" s="342">
        <f>'6.CapturaDisponiblePMixta'!E82</f>
        <v>0</v>
      </c>
      <c r="H82" s="342">
        <f>'6.CapturaDisponiblePMixta'!F82</f>
        <v>0</v>
      </c>
      <c r="I82" s="342">
        <f>'6.CapturaDisponiblePMixta'!G82</f>
        <v>809</v>
      </c>
      <c r="J82" s="342">
        <f>'6.CapturaDisponiblePMixta'!H82</f>
        <v>1349</v>
      </c>
      <c r="K82" s="342">
        <f>'6.CapturaDisponiblePMixta'!I82</f>
        <v>1888</v>
      </c>
      <c r="L82" s="342">
        <f>'6.CapturaDisponiblePMixta'!J82</f>
        <v>1888</v>
      </c>
      <c r="M82" s="342">
        <f>'6.CapturaDisponiblePMixta'!K82</f>
        <v>1888</v>
      </c>
      <c r="N82" s="342">
        <f>'6.CapturaDisponiblePMixta'!L82</f>
        <v>1888</v>
      </c>
      <c r="O82" s="342">
        <f>'6.CapturaDisponiblePMixta'!M82</f>
        <v>1888</v>
      </c>
      <c r="P82" s="342">
        <f>'6.CapturaDisponiblePMixta'!N82</f>
        <v>1888</v>
      </c>
      <c r="Q82" s="342">
        <f>'6.CapturaDisponiblePMixta'!O82</f>
        <v>1888</v>
      </c>
      <c r="R82" s="342">
        <f>'6.CapturaDisponiblePMixta'!P82</f>
        <v>1888</v>
      </c>
      <c r="S82" s="342">
        <f>'6.CapturaDisponiblePMixta'!Q82</f>
        <v>1888</v>
      </c>
      <c r="T82" s="342">
        <f>'6.CapturaDisponiblePMixta'!R82</f>
        <v>1888</v>
      </c>
      <c r="U82" s="342">
        <f>'6.CapturaDisponiblePMixta'!S82</f>
        <v>1888</v>
      </c>
      <c r="V82" s="342">
        <f>'6.CapturaDisponiblePMixta'!T82</f>
        <v>1888</v>
      </c>
      <c r="W82" s="342">
        <f>'6.CapturaDisponiblePMixta'!U82</f>
        <v>1888</v>
      </c>
      <c r="X82" s="342">
        <f>'6.CapturaDisponiblePMixta'!V82</f>
        <v>1888</v>
      </c>
      <c r="Y82" s="342">
        <f>'6.CapturaDisponiblePMixta'!W82</f>
        <v>1888</v>
      </c>
      <c r="Z82" s="342">
        <f>'6.CapturaDisponiblePMixta'!X82</f>
        <v>1888</v>
      </c>
      <c r="AA82" s="342">
        <f>'6.CapturaDisponiblePMixta'!Y82</f>
        <v>1888</v>
      </c>
      <c r="AB82" s="342">
        <f>'6.CapturaDisponiblePMixta'!Z82</f>
        <v>1888</v>
      </c>
      <c r="AC82" s="342">
        <f>'6.CapturaDisponiblePMixta'!AA82</f>
        <v>1888</v>
      </c>
      <c r="AD82" s="342">
        <f>'6.CapturaDisponiblePMixta'!AB82</f>
        <v>1888</v>
      </c>
      <c r="AE82" s="343">
        <f>'6.CapturaDisponiblePMixta'!AC82</f>
        <v>1888</v>
      </c>
    </row>
    <row r="83" spans="1:31" ht="15.75" customHeight="1" thickBot="1" x14ac:dyDescent="0.3">
      <c r="A83" s="648"/>
      <c r="B83" s="639"/>
      <c r="C83" s="339">
        <f t="shared" si="27"/>
        <v>7</v>
      </c>
      <c r="D83" s="270" t="s">
        <v>70</v>
      </c>
      <c r="E83" s="361" t="s">
        <v>228</v>
      </c>
      <c r="F83" s="341">
        <f>'6.CapturaDisponiblePMixta'!D83</f>
        <v>0</v>
      </c>
      <c r="G83" s="342">
        <f>'6.CapturaDisponiblePMixta'!E83</f>
        <v>0</v>
      </c>
      <c r="H83" s="342">
        <f>'6.CapturaDisponiblePMixta'!F83</f>
        <v>0</v>
      </c>
      <c r="I83" s="342">
        <f>'6.CapturaDisponiblePMixta'!G83</f>
        <v>0</v>
      </c>
      <c r="J83" s="342">
        <f>'6.CapturaDisponiblePMixta'!H83</f>
        <v>431</v>
      </c>
      <c r="K83" s="342">
        <f>'6.CapturaDisponiblePMixta'!I83</f>
        <v>904</v>
      </c>
      <c r="L83" s="342">
        <f>'6.CapturaDisponiblePMixta'!J83</f>
        <v>2312</v>
      </c>
      <c r="M83" s="342">
        <f>'6.CapturaDisponiblePMixta'!K83</f>
        <v>3814</v>
      </c>
      <c r="N83" s="342">
        <f>'6.CapturaDisponiblePMixta'!L83</f>
        <v>3930</v>
      </c>
      <c r="O83" s="342">
        <f>'6.CapturaDisponiblePMixta'!M83</f>
        <v>4044</v>
      </c>
      <c r="P83" s="342">
        <f>'6.CapturaDisponiblePMixta'!N83</f>
        <v>4161</v>
      </c>
      <c r="Q83" s="342">
        <f>'6.CapturaDisponiblePMixta'!O83</f>
        <v>4281</v>
      </c>
      <c r="R83" s="342">
        <f>'6.CapturaDisponiblePMixta'!P83</f>
        <v>4403</v>
      </c>
      <c r="S83" s="342">
        <f>'6.CapturaDisponiblePMixta'!Q83</f>
        <v>4527</v>
      </c>
      <c r="T83" s="342">
        <f>'6.CapturaDisponiblePMixta'!R83</f>
        <v>4654</v>
      </c>
      <c r="U83" s="342">
        <f>'6.CapturaDisponiblePMixta'!S83</f>
        <v>4783</v>
      </c>
      <c r="V83" s="342">
        <f>'6.CapturaDisponiblePMixta'!T83</f>
        <v>4914</v>
      </c>
      <c r="W83" s="342">
        <f>'6.CapturaDisponiblePMixta'!U83</f>
        <v>5048</v>
      </c>
      <c r="X83" s="342">
        <f>'6.CapturaDisponiblePMixta'!V83</f>
        <v>5184</v>
      </c>
      <c r="Y83" s="342">
        <f>'6.CapturaDisponiblePMixta'!W83</f>
        <v>5324</v>
      </c>
      <c r="Z83" s="342">
        <f>'6.CapturaDisponiblePMixta'!X83</f>
        <v>5465</v>
      </c>
      <c r="AA83" s="342">
        <f>'6.CapturaDisponiblePMixta'!Y83</f>
        <v>5609</v>
      </c>
      <c r="AB83" s="342">
        <f>'6.CapturaDisponiblePMixta'!Z83</f>
        <v>5756</v>
      </c>
      <c r="AC83" s="342">
        <f>'6.CapturaDisponiblePMixta'!AA83</f>
        <v>5907</v>
      </c>
      <c r="AD83" s="342">
        <f>'6.CapturaDisponiblePMixta'!AB83</f>
        <v>6059</v>
      </c>
      <c r="AE83" s="343">
        <f>'6.CapturaDisponiblePMixta'!AC83</f>
        <v>6215</v>
      </c>
    </row>
    <row r="84" spans="1:31" ht="15" customHeight="1" x14ac:dyDescent="0.25">
      <c r="A84" s="648"/>
      <c r="B84" s="639"/>
      <c r="C84" s="334">
        <f t="shared" si="27"/>
        <v>11</v>
      </c>
      <c r="D84" s="329" t="s">
        <v>232</v>
      </c>
      <c r="E84" s="360" t="s">
        <v>228</v>
      </c>
      <c r="F84" s="341">
        <f>'6.CapturaDisponiblePMixta'!D87</f>
        <v>0</v>
      </c>
      <c r="G84" s="342">
        <f>'6.CapturaDisponiblePMixta'!E87</f>
        <v>0</v>
      </c>
      <c r="H84" s="342">
        <f>'6.CapturaDisponiblePMixta'!F87</f>
        <v>0</v>
      </c>
      <c r="I84" s="342">
        <f>'6.CapturaDisponiblePMixta'!G87</f>
        <v>323</v>
      </c>
      <c r="J84" s="342">
        <f>'6.CapturaDisponiblePMixta'!H87</f>
        <v>539</v>
      </c>
      <c r="K84" s="342">
        <f>'6.CapturaDisponiblePMixta'!I87</f>
        <v>539</v>
      </c>
      <c r="L84" s="342">
        <f>'6.CapturaDisponiblePMixta'!J87</f>
        <v>539</v>
      </c>
      <c r="M84" s="342">
        <f>'6.CapturaDisponiblePMixta'!K87</f>
        <v>539</v>
      </c>
      <c r="N84" s="342">
        <f>'6.CapturaDisponiblePMixta'!L87</f>
        <v>539</v>
      </c>
      <c r="O84" s="342">
        <f>'6.CapturaDisponiblePMixta'!M87</f>
        <v>539</v>
      </c>
      <c r="P84" s="342">
        <f>'6.CapturaDisponiblePMixta'!N87</f>
        <v>539</v>
      </c>
      <c r="Q84" s="342">
        <f>'6.CapturaDisponiblePMixta'!O87</f>
        <v>539</v>
      </c>
      <c r="R84" s="342">
        <f>'6.CapturaDisponiblePMixta'!P87</f>
        <v>539</v>
      </c>
      <c r="S84" s="342">
        <f>'6.CapturaDisponiblePMixta'!Q87</f>
        <v>539</v>
      </c>
      <c r="T84" s="342">
        <f>'6.CapturaDisponiblePMixta'!R87</f>
        <v>539</v>
      </c>
      <c r="U84" s="342">
        <f>'6.CapturaDisponiblePMixta'!S87</f>
        <v>539</v>
      </c>
      <c r="V84" s="342">
        <f>'6.CapturaDisponiblePMixta'!T87</f>
        <v>539</v>
      </c>
      <c r="W84" s="342">
        <f>'6.CapturaDisponiblePMixta'!U87</f>
        <v>539</v>
      </c>
      <c r="X84" s="342">
        <f>'6.CapturaDisponiblePMixta'!V87</f>
        <v>539</v>
      </c>
      <c r="Y84" s="342">
        <f>'6.CapturaDisponiblePMixta'!W87</f>
        <v>539</v>
      </c>
      <c r="Z84" s="342">
        <f>'6.CapturaDisponiblePMixta'!X87</f>
        <v>539</v>
      </c>
      <c r="AA84" s="342">
        <f>'6.CapturaDisponiblePMixta'!Y87</f>
        <v>539</v>
      </c>
      <c r="AB84" s="342">
        <f>'6.CapturaDisponiblePMixta'!Z87</f>
        <v>539</v>
      </c>
      <c r="AC84" s="342">
        <f>'6.CapturaDisponiblePMixta'!AA87</f>
        <v>539</v>
      </c>
      <c r="AD84" s="342">
        <f>'6.CapturaDisponiblePMixta'!AB87</f>
        <v>539</v>
      </c>
      <c r="AE84" s="343">
        <f>'6.CapturaDisponiblePMixta'!AC87</f>
        <v>539</v>
      </c>
    </row>
    <row r="85" spans="1:31" ht="15.75" customHeight="1" thickBot="1" x14ac:dyDescent="0.3">
      <c r="A85" s="648"/>
      <c r="B85" s="639"/>
      <c r="C85" s="339">
        <f t="shared" si="27"/>
        <v>12</v>
      </c>
      <c r="D85" s="270" t="s">
        <v>233</v>
      </c>
      <c r="E85" s="361" t="s">
        <v>228</v>
      </c>
      <c r="F85" s="341">
        <f>'6.CapturaDisponiblePMixta'!D88</f>
        <v>0</v>
      </c>
      <c r="G85" s="342">
        <f>'6.CapturaDisponiblePMixta'!E88</f>
        <v>0</v>
      </c>
      <c r="H85" s="342">
        <f>'6.CapturaDisponiblePMixta'!F88</f>
        <v>0</v>
      </c>
      <c r="I85" s="342">
        <f>'6.CapturaDisponiblePMixta'!G88</f>
        <v>0</v>
      </c>
      <c r="J85" s="342">
        <f>'6.CapturaDisponiblePMixta'!H88</f>
        <v>0</v>
      </c>
      <c r="K85" s="342">
        <f>'6.CapturaDisponiblePMixta'!I88</f>
        <v>0</v>
      </c>
      <c r="L85" s="342">
        <f>'6.CapturaDisponiblePMixta'!J88</f>
        <v>0</v>
      </c>
      <c r="M85" s="342">
        <f>'6.CapturaDisponiblePMixta'!K88</f>
        <v>0</v>
      </c>
      <c r="N85" s="342">
        <f>'6.CapturaDisponiblePMixta'!L88</f>
        <v>0</v>
      </c>
      <c r="O85" s="342">
        <f>'6.CapturaDisponiblePMixta'!M88</f>
        <v>0</v>
      </c>
      <c r="P85" s="342">
        <f>'6.CapturaDisponiblePMixta'!N88</f>
        <v>0</v>
      </c>
      <c r="Q85" s="342">
        <f>'6.CapturaDisponiblePMixta'!O88</f>
        <v>0</v>
      </c>
      <c r="R85" s="342">
        <f>'6.CapturaDisponiblePMixta'!P88</f>
        <v>0</v>
      </c>
      <c r="S85" s="342">
        <f>'6.CapturaDisponiblePMixta'!Q88</f>
        <v>0</v>
      </c>
      <c r="T85" s="342">
        <f>'6.CapturaDisponiblePMixta'!R88</f>
        <v>0</v>
      </c>
      <c r="U85" s="342">
        <f>'6.CapturaDisponiblePMixta'!S88</f>
        <v>0</v>
      </c>
      <c r="V85" s="342">
        <f>'6.CapturaDisponiblePMixta'!T88</f>
        <v>0</v>
      </c>
      <c r="W85" s="342">
        <f>'6.CapturaDisponiblePMixta'!U88</f>
        <v>0</v>
      </c>
      <c r="X85" s="342">
        <f>'6.CapturaDisponiblePMixta'!V88</f>
        <v>0</v>
      </c>
      <c r="Y85" s="342">
        <f>'6.CapturaDisponiblePMixta'!W88</f>
        <v>0</v>
      </c>
      <c r="Z85" s="342">
        <f>'6.CapturaDisponiblePMixta'!X88</f>
        <v>0</v>
      </c>
      <c r="AA85" s="342">
        <f>'6.CapturaDisponiblePMixta'!Y88</f>
        <v>0</v>
      </c>
      <c r="AB85" s="342">
        <f>'6.CapturaDisponiblePMixta'!Z88</f>
        <v>0</v>
      </c>
      <c r="AC85" s="342">
        <f>'6.CapturaDisponiblePMixta'!AA88</f>
        <v>0</v>
      </c>
      <c r="AD85" s="342">
        <f>'6.CapturaDisponiblePMixta'!AB88</f>
        <v>0</v>
      </c>
      <c r="AE85" s="343">
        <f>'6.CapturaDisponiblePMixta'!AC88</f>
        <v>0</v>
      </c>
    </row>
    <row r="86" spans="1:31" ht="15" customHeight="1" x14ac:dyDescent="0.25">
      <c r="A86" s="648"/>
      <c r="B86" s="639"/>
      <c r="C86" s="334">
        <f t="shared" si="27"/>
        <v>5</v>
      </c>
      <c r="D86" s="329" t="s">
        <v>234</v>
      </c>
      <c r="E86" s="360" t="s">
        <v>228</v>
      </c>
      <c r="F86" s="341">
        <f>'6.CapturaDisponiblePMixta'!D92</f>
        <v>0</v>
      </c>
      <c r="G86" s="342">
        <f>'6.CapturaDisponiblePMixta'!E92</f>
        <v>0</v>
      </c>
      <c r="H86" s="342">
        <f>'6.CapturaDisponiblePMixta'!F92</f>
        <v>0</v>
      </c>
      <c r="I86" s="342">
        <f>'6.CapturaDisponiblePMixta'!G92</f>
        <v>896</v>
      </c>
      <c r="J86" s="342">
        <f>'6.CapturaDisponiblePMixta'!H92</f>
        <v>1494</v>
      </c>
      <c r="K86" s="342">
        <f>'6.CapturaDisponiblePMixta'!I92</f>
        <v>2091</v>
      </c>
      <c r="L86" s="342">
        <f>'6.CapturaDisponiblePMixta'!J92</f>
        <v>2091</v>
      </c>
      <c r="M86" s="342">
        <f>'6.CapturaDisponiblePMixta'!K92</f>
        <v>2091</v>
      </c>
      <c r="N86" s="342">
        <f>'6.CapturaDisponiblePMixta'!L92</f>
        <v>2091</v>
      </c>
      <c r="O86" s="342">
        <f>'6.CapturaDisponiblePMixta'!M92</f>
        <v>2091</v>
      </c>
      <c r="P86" s="342">
        <f>'6.CapturaDisponiblePMixta'!N92</f>
        <v>2091</v>
      </c>
      <c r="Q86" s="342">
        <f>'6.CapturaDisponiblePMixta'!O92</f>
        <v>2091</v>
      </c>
      <c r="R86" s="342">
        <f>'6.CapturaDisponiblePMixta'!P92</f>
        <v>2091</v>
      </c>
      <c r="S86" s="342">
        <f>'6.CapturaDisponiblePMixta'!Q92</f>
        <v>2091</v>
      </c>
      <c r="T86" s="342">
        <f>'6.CapturaDisponiblePMixta'!R92</f>
        <v>2091</v>
      </c>
      <c r="U86" s="342">
        <f>'6.CapturaDisponiblePMixta'!S92</f>
        <v>2091</v>
      </c>
      <c r="V86" s="342">
        <f>'6.CapturaDisponiblePMixta'!T92</f>
        <v>2091</v>
      </c>
      <c r="W86" s="342">
        <f>'6.CapturaDisponiblePMixta'!U92</f>
        <v>2091</v>
      </c>
      <c r="X86" s="342">
        <f>'6.CapturaDisponiblePMixta'!V92</f>
        <v>2091</v>
      </c>
      <c r="Y86" s="342">
        <f>'6.CapturaDisponiblePMixta'!W92</f>
        <v>2091</v>
      </c>
      <c r="Z86" s="342">
        <f>'6.CapturaDisponiblePMixta'!X92</f>
        <v>2091</v>
      </c>
      <c r="AA86" s="342">
        <f>'6.CapturaDisponiblePMixta'!Y92</f>
        <v>2091</v>
      </c>
      <c r="AB86" s="342">
        <f>'6.CapturaDisponiblePMixta'!Z92</f>
        <v>2091</v>
      </c>
      <c r="AC86" s="342">
        <f>'6.CapturaDisponiblePMixta'!AA92</f>
        <v>2091</v>
      </c>
      <c r="AD86" s="342">
        <f>'6.CapturaDisponiblePMixta'!AB92</f>
        <v>2091</v>
      </c>
      <c r="AE86" s="343">
        <f>'6.CapturaDisponiblePMixta'!AC92</f>
        <v>2091</v>
      </c>
    </row>
    <row r="87" spans="1:31" ht="15.75" customHeight="1" thickBot="1" x14ac:dyDescent="0.3">
      <c r="A87" s="648"/>
      <c r="B87" s="639"/>
      <c r="C87" s="339">
        <f t="shared" si="27"/>
        <v>1</v>
      </c>
      <c r="D87" s="270" t="s">
        <v>67</v>
      </c>
      <c r="E87" s="361" t="s">
        <v>228</v>
      </c>
      <c r="F87" s="341">
        <f>'6.CapturaDisponiblePMixta'!D93</f>
        <v>0</v>
      </c>
      <c r="G87" s="342">
        <f>'6.CapturaDisponiblePMixta'!E93</f>
        <v>0</v>
      </c>
      <c r="H87" s="342">
        <f>'6.CapturaDisponiblePMixta'!F93</f>
        <v>0</v>
      </c>
      <c r="I87" s="342">
        <f>'6.CapturaDisponiblePMixta'!G93</f>
        <v>0</v>
      </c>
      <c r="J87" s="342">
        <f>'6.CapturaDisponiblePMixta'!H93</f>
        <v>2178</v>
      </c>
      <c r="K87" s="342">
        <f>'6.CapturaDisponiblePMixta'!I93</f>
        <v>4503</v>
      </c>
      <c r="L87" s="342">
        <f>'6.CapturaDisponiblePMixta'!J93</f>
        <v>11440</v>
      </c>
      <c r="M87" s="342">
        <f>'6.CapturaDisponiblePMixta'!K93</f>
        <v>18709</v>
      </c>
      <c r="N87" s="342">
        <f>'6.CapturaDisponiblePMixta'!L93</f>
        <v>19119</v>
      </c>
      <c r="O87" s="342">
        <f>'6.CapturaDisponiblePMixta'!M93</f>
        <v>19520</v>
      </c>
      <c r="P87" s="342">
        <f>'6.CapturaDisponiblePMixta'!N93</f>
        <v>19936</v>
      </c>
      <c r="Q87" s="342">
        <f>'6.CapturaDisponiblePMixta'!O93</f>
        <v>20359</v>
      </c>
      <c r="R87" s="342">
        <f>'6.CapturaDisponiblePMixta'!P93</f>
        <v>20789</v>
      </c>
      <c r="S87" s="342">
        <f>'6.CapturaDisponiblePMixta'!Q93</f>
        <v>21228</v>
      </c>
      <c r="T87" s="342">
        <f>'6.CapturaDisponiblePMixta'!R93</f>
        <v>21676</v>
      </c>
      <c r="U87" s="342">
        <f>'6.CapturaDisponiblePMixta'!S93</f>
        <v>22132</v>
      </c>
      <c r="V87" s="342">
        <f>'6.CapturaDisponiblePMixta'!T93</f>
        <v>22596</v>
      </c>
      <c r="W87" s="342">
        <f>'6.CapturaDisponiblePMixta'!U93</f>
        <v>23068</v>
      </c>
      <c r="X87" s="342">
        <f>'6.CapturaDisponiblePMixta'!V93</f>
        <v>23550</v>
      </c>
      <c r="Y87" s="342">
        <f>'6.CapturaDisponiblePMixta'!W93</f>
        <v>24041</v>
      </c>
      <c r="Z87" s="342">
        <f>'6.CapturaDisponiblePMixta'!X93</f>
        <v>24542</v>
      </c>
      <c r="AA87" s="342">
        <f>'6.CapturaDisponiblePMixta'!Y93</f>
        <v>25052</v>
      </c>
      <c r="AB87" s="342">
        <f>'6.CapturaDisponiblePMixta'!Z93</f>
        <v>25572</v>
      </c>
      <c r="AC87" s="342">
        <f>'6.CapturaDisponiblePMixta'!AA93</f>
        <v>26101</v>
      </c>
      <c r="AD87" s="342">
        <f>'6.CapturaDisponiblePMixta'!AB93</f>
        <v>26640</v>
      </c>
      <c r="AE87" s="343">
        <f>'6.CapturaDisponiblePMixta'!AC93</f>
        <v>27189</v>
      </c>
    </row>
    <row r="88" spans="1:31" ht="15" customHeight="1" x14ac:dyDescent="0.25">
      <c r="A88" s="648"/>
      <c r="B88" s="639"/>
      <c r="C88" s="334">
        <f t="shared" si="27"/>
        <v>9</v>
      </c>
      <c r="D88" s="329" t="s">
        <v>235</v>
      </c>
      <c r="E88" s="360" t="s">
        <v>228</v>
      </c>
      <c r="F88" s="341">
        <f>'6.CapturaDisponiblePMixta'!D97</f>
        <v>0</v>
      </c>
      <c r="G88" s="342">
        <f>'6.CapturaDisponiblePMixta'!E97</f>
        <v>0</v>
      </c>
      <c r="H88" s="342">
        <f>'6.CapturaDisponiblePMixta'!F97</f>
        <v>0</v>
      </c>
      <c r="I88" s="342">
        <f>'6.CapturaDisponiblePMixta'!G97</f>
        <v>323</v>
      </c>
      <c r="J88" s="342">
        <f>'6.CapturaDisponiblePMixta'!H97</f>
        <v>539</v>
      </c>
      <c r="K88" s="342">
        <f>'6.CapturaDisponiblePMixta'!I97</f>
        <v>539</v>
      </c>
      <c r="L88" s="342">
        <f>'6.CapturaDisponiblePMixta'!J97</f>
        <v>539</v>
      </c>
      <c r="M88" s="342">
        <f>'6.CapturaDisponiblePMixta'!K97</f>
        <v>539</v>
      </c>
      <c r="N88" s="342">
        <f>'6.CapturaDisponiblePMixta'!L97</f>
        <v>539</v>
      </c>
      <c r="O88" s="342">
        <f>'6.CapturaDisponiblePMixta'!M97</f>
        <v>539</v>
      </c>
      <c r="P88" s="342">
        <f>'6.CapturaDisponiblePMixta'!N97</f>
        <v>539</v>
      </c>
      <c r="Q88" s="342">
        <f>'6.CapturaDisponiblePMixta'!O97</f>
        <v>539</v>
      </c>
      <c r="R88" s="342">
        <f>'6.CapturaDisponiblePMixta'!P97</f>
        <v>539</v>
      </c>
      <c r="S88" s="342">
        <f>'6.CapturaDisponiblePMixta'!Q97</f>
        <v>539</v>
      </c>
      <c r="T88" s="342">
        <f>'6.CapturaDisponiblePMixta'!R97</f>
        <v>539</v>
      </c>
      <c r="U88" s="342">
        <f>'6.CapturaDisponiblePMixta'!S97</f>
        <v>539</v>
      </c>
      <c r="V88" s="342">
        <f>'6.CapturaDisponiblePMixta'!T97</f>
        <v>539</v>
      </c>
      <c r="W88" s="342">
        <f>'6.CapturaDisponiblePMixta'!U97</f>
        <v>539</v>
      </c>
      <c r="X88" s="342">
        <f>'6.CapturaDisponiblePMixta'!V97</f>
        <v>539</v>
      </c>
      <c r="Y88" s="342">
        <f>'6.CapturaDisponiblePMixta'!W97</f>
        <v>539</v>
      </c>
      <c r="Z88" s="342">
        <f>'6.CapturaDisponiblePMixta'!X97</f>
        <v>539</v>
      </c>
      <c r="AA88" s="342">
        <f>'6.CapturaDisponiblePMixta'!Y97</f>
        <v>539</v>
      </c>
      <c r="AB88" s="342">
        <f>'6.CapturaDisponiblePMixta'!Z97</f>
        <v>539</v>
      </c>
      <c r="AC88" s="342">
        <f>'6.CapturaDisponiblePMixta'!AA97</f>
        <v>539</v>
      </c>
      <c r="AD88" s="342">
        <f>'6.CapturaDisponiblePMixta'!AB97</f>
        <v>539</v>
      </c>
      <c r="AE88" s="343">
        <f>'6.CapturaDisponiblePMixta'!AC97</f>
        <v>539</v>
      </c>
    </row>
    <row r="89" spans="1:31" ht="15.75" customHeight="1" thickBot="1" x14ac:dyDescent="0.3">
      <c r="A89" s="648"/>
      <c r="B89" s="640"/>
      <c r="C89" s="339">
        <f t="shared" si="27"/>
        <v>10</v>
      </c>
      <c r="D89" s="270" t="s">
        <v>236</v>
      </c>
      <c r="E89" s="361" t="s">
        <v>228</v>
      </c>
      <c r="F89" s="341">
        <f>'6.CapturaDisponiblePMixta'!D98</f>
        <v>0</v>
      </c>
      <c r="G89" s="342">
        <f>'6.CapturaDisponiblePMixta'!E98</f>
        <v>0</v>
      </c>
      <c r="H89" s="342">
        <f>'6.CapturaDisponiblePMixta'!F98</f>
        <v>0</v>
      </c>
      <c r="I89" s="342">
        <f>'6.CapturaDisponiblePMixta'!G98</f>
        <v>0</v>
      </c>
      <c r="J89" s="342">
        <f>'6.CapturaDisponiblePMixta'!H98</f>
        <v>0</v>
      </c>
      <c r="K89" s="342">
        <f>'6.CapturaDisponiblePMixta'!I98</f>
        <v>0</v>
      </c>
      <c r="L89" s="342">
        <f>'6.CapturaDisponiblePMixta'!J98</f>
        <v>0</v>
      </c>
      <c r="M89" s="342">
        <f>'6.CapturaDisponiblePMixta'!K98</f>
        <v>0</v>
      </c>
      <c r="N89" s="342">
        <f>'6.CapturaDisponiblePMixta'!L98</f>
        <v>0</v>
      </c>
      <c r="O89" s="342">
        <f>'6.CapturaDisponiblePMixta'!M98</f>
        <v>0</v>
      </c>
      <c r="P89" s="342">
        <f>'6.CapturaDisponiblePMixta'!N98</f>
        <v>0</v>
      </c>
      <c r="Q89" s="342">
        <f>'6.CapturaDisponiblePMixta'!O98</f>
        <v>0</v>
      </c>
      <c r="R89" s="342">
        <f>'6.CapturaDisponiblePMixta'!P98</f>
        <v>0</v>
      </c>
      <c r="S89" s="342">
        <f>'6.CapturaDisponiblePMixta'!Q98</f>
        <v>0</v>
      </c>
      <c r="T89" s="342">
        <f>'6.CapturaDisponiblePMixta'!R98</f>
        <v>0</v>
      </c>
      <c r="U89" s="342">
        <f>'6.CapturaDisponiblePMixta'!S98</f>
        <v>0</v>
      </c>
      <c r="V89" s="342">
        <f>'6.CapturaDisponiblePMixta'!T98</f>
        <v>0</v>
      </c>
      <c r="W89" s="342">
        <f>'6.CapturaDisponiblePMixta'!U98</f>
        <v>0</v>
      </c>
      <c r="X89" s="342">
        <f>'6.CapturaDisponiblePMixta'!V98</f>
        <v>0</v>
      </c>
      <c r="Y89" s="342">
        <f>'6.CapturaDisponiblePMixta'!W98</f>
        <v>0</v>
      </c>
      <c r="Z89" s="342">
        <f>'6.CapturaDisponiblePMixta'!X98</f>
        <v>0</v>
      </c>
      <c r="AA89" s="342">
        <f>'6.CapturaDisponiblePMixta'!Y98</f>
        <v>0</v>
      </c>
      <c r="AB89" s="342">
        <f>'6.CapturaDisponiblePMixta'!Z98</f>
        <v>0</v>
      </c>
      <c r="AC89" s="342">
        <f>'6.CapturaDisponiblePMixta'!AA98</f>
        <v>0</v>
      </c>
      <c r="AD89" s="342">
        <f>'6.CapturaDisponiblePMixta'!AB98</f>
        <v>0</v>
      </c>
      <c r="AE89" s="343">
        <f>'6.CapturaDisponiblePMixta'!AC98</f>
        <v>0</v>
      </c>
    </row>
    <row r="90" spans="1:31" ht="15" customHeight="1" x14ac:dyDescent="0.25">
      <c r="A90" s="648"/>
      <c r="B90" s="650" t="s">
        <v>237</v>
      </c>
      <c r="C90" s="369">
        <v>1</v>
      </c>
      <c r="D90" s="370" t="str">
        <f>VLOOKUP(C90,$C$4:$D$15,2,FALSE)</f>
        <v>Novillos - salidas</v>
      </c>
      <c r="E90" s="370" t="s">
        <v>238</v>
      </c>
      <c r="F90" s="347">
        <f>MIN(VLOOKUP($C90,$C78:$AE89,4+F$2,FALSE),'5.ParámetrosPlanta'!$B$21)</f>
        <v>0</v>
      </c>
      <c r="G90" s="348">
        <f>MIN(VLOOKUP($C90,$C78:$AE89,4+G$2,FALSE),'5.ParámetrosPlanta'!$B$21)</f>
        <v>0</v>
      </c>
      <c r="H90" s="348">
        <f>MIN(VLOOKUP($C90,$C78:$AE89,4+H$2,FALSE),'5.ParámetrosPlanta'!$B$21)</f>
        <v>0</v>
      </c>
      <c r="I90" s="348">
        <f>MIN(VLOOKUP($C90,$C78:$AE89,4+I$2,FALSE),'5.ParámetrosPlanta'!$B$21)</f>
        <v>0</v>
      </c>
      <c r="J90" s="348">
        <f>MIN(VLOOKUP($C90,$C78:$AE89,4+J$2,FALSE),'5.ParámetrosPlanta'!$B$21)</f>
        <v>2178</v>
      </c>
      <c r="K90" s="348">
        <f>MIN(VLOOKUP($C90,$C78:$AE89,4+K$2,FALSE),'5.ParámetrosPlanta'!$B$21)</f>
        <v>4503</v>
      </c>
      <c r="L90" s="348">
        <f>MIN(VLOOKUP($C90,$C78:$AE89,4+L$2,FALSE),'5.ParámetrosPlanta'!$B$21)</f>
        <v>11440</v>
      </c>
      <c r="M90" s="348">
        <f>MIN(VLOOKUP($C90,$C78:$AE89,4+M$2,FALSE),'5.ParámetrosPlanta'!$B$21)</f>
        <v>18709</v>
      </c>
      <c r="N90" s="348">
        <f>MIN(VLOOKUP($C90,$C78:$AE89,4+N$2,FALSE),'5.ParámetrosPlanta'!$B$21)</f>
        <v>19119</v>
      </c>
      <c r="O90" s="348">
        <f>MIN(VLOOKUP($C90,$C78:$AE89,4+O$2,FALSE),'5.ParámetrosPlanta'!$B$21)</f>
        <v>19520</v>
      </c>
      <c r="P90" s="348">
        <f>MIN(VLOOKUP($C90,$C78:$AE89,4+P$2,FALSE),'5.ParámetrosPlanta'!$B$21)</f>
        <v>19936</v>
      </c>
      <c r="Q90" s="348">
        <f>MIN(VLOOKUP($C90,$C78:$AE89,4+Q$2,FALSE),'5.ParámetrosPlanta'!$B$21)</f>
        <v>20359</v>
      </c>
      <c r="R90" s="348">
        <f>MIN(VLOOKUP($C90,$C78:$AE89,4+R$2,FALSE),'5.ParámetrosPlanta'!$B$21)</f>
        <v>20789</v>
      </c>
      <c r="S90" s="348">
        <f>MIN(VLOOKUP($C90,$C78:$AE89,4+S$2,FALSE),'5.ParámetrosPlanta'!$B$21)</f>
        <v>21228</v>
      </c>
      <c r="T90" s="348">
        <f>MIN(VLOOKUP($C90,$C78:$AE89,4+T$2,FALSE),'5.ParámetrosPlanta'!$B$21)</f>
        <v>21676</v>
      </c>
      <c r="U90" s="348">
        <f>MIN(VLOOKUP($C90,$C78:$AE89,4+U$2,FALSE),'5.ParámetrosPlanta'!$B$21)</f>
        <v>22132</v>
      </c>
      <c r="V90" s="348">
        <f>MIN(VLOOKUP($C90,$C78:$AE89,4+V$2,FALSE),'5.ParámetrosPlanta'!$B$21)</f>
        <v>22596</v>
      </c>
      <c r="W90" s="348">
        <f>MIN(VLOOKUP($C90,$C78:$AE89,4+W$2,FALSE),'5.ParámetrosPlanta'!$B$21)</f>
        <v>23068</v>
      </c>
      <c r="X90" s="348">
        <f>MIN(VLOOKUP($C90,$C78:$AE89,4+X$2,FALSE),'5.ParámetrosPlanta'!$B$21)</f>
        <v>23550</v>
      </c>
      <c r="Y90" s="348">
        <f>MIN(VLOOKUP($C90,$C78:$AE89,4+Y$2,FALSE),'5.ParámetrosPlanta'!$B$21)</f>
        <v>24041</v>
      </c>
      <c r="Z90" s="348">
        <f>MIN(VLOOKUP($C90,$C78:$AE89,4+Z$2,FALSE),'5.ParámetrosPlanta'!$B$21)</f>
        <v>24542</v>
      </c>
      <c r="AA90" s="348">
        <f>MIN(VLOOKUP($C90,$C78:$AE89,4+AA$2,FALSE),'5.ParámetrosPlanta'!$B$21)</f>
        <v>25052</v>
      </c>
      <c r="AB90" s="348">
        <f>MIN(VLOOKUP($C90,$C78:$AE89,4+AB$2,FALSE),'5.ParámetrosPlanta'!$B$21)</f>
        <v>25572</v>
      </c>
      <c r="AC90" s="348">
        <f>MIN(VLOOKUP($C90,$C78:$AE89,4+AC$2,FALSE),'5.ParámetrosPlanta'!$B$21)</f>
        <v>26101</v>
      </c>
      <c r="AD90" s="348">
        <f>MIN(VLOOKUP($C90,$C78:$AE89,4+AD$2,FALSE),'5.ParámetrosPlanta'!$B$21)</f>
        <v>26640</v>
      </c>
      <c r="AE90" s="349">
        <f>MIN(VLOOKUP($C90,$C78:$AE89,4+AE$2,FALSE),'5.ParámetrosPlanta'!$B$21)</f>
        <v>27189</v>
      </c>
    </row>
    <row r="91" spans="1:31" ht="15.75" customHeight="1" thickBot="1" x14ac:dyDescent="0.3">
      <c r="A91" s="648"/>
      <c r="B91" s="651"/>
      <c r="C91" s="371"/>
      <c r="D91" s="372"/>
      <c r="E91" s="372" t="s">
        <v>239</v>
      </c>
      <c r="F91" s="347">
        <f t="shared" ref="F91:AE91" si="28">F90</f>
        <v>0</v>
      </c>
      <c r="G91" s="348">
        <f t="shared" si="28"/>
        <v>0</v>
      </c>
      <c r="H91" s="348">
        <f t="shared" si="28"/>
        <v>0</v>
      </c>
      <c r="I91" s="348">
        <f t="shared" si="28"/>
        <v>0</v>
      </c>
      <c r="J91" s="348">
        <f t="shared" si="28"/>
        <v>2178</v>
      </c>
      <c r="K91" s="348">
        <f t="shared" si="28"/>
        <v>4503</v>
      </c>
      <c r="L91" s="348">
        <f t="shared" si="28"/>
        <v>11440</v>
      </c>
      <c r="M91" s="348">
        <f t="shared" si="28"/>
        <v>18709</v>
      </c>
      <c r="N91" s="353">
        <f t="shared" si="28"/>
        <v>19119</v>
      </c>
      <c r="O91" s="348">
        <f t="shared" si="28"/>
        <v>19520</v>
      </c>
      <c r="P91" s="348">
        <f t="shared" si="28"/>
        <v>19936</v>
      </c>
      <c r="Q91" s="348">
        <f t="shared" si="28"/>
        <v>20359</v>
      </c>
      <c r="R91" s="348">
        <f t="shared" si="28"/>
        <v>20789</v>
      </c>
      <c r="S91" s="348">
        <f t="shared" si="28"/>
        <v>21228</v>
      </c>
      <c r="T91" s="348">
        <f t="shared" si="28"/>
        <v>21676</v>
      </c>
      <c r="U91" s="348">
        <f t="shared" si="28"/>
        <v>22132</v>
      </c>
      <c r="V91" s="348">
        <f t="shared" si="28"/>
        <v>22596</v>
      </c>
      <c r="W91" s="348">
        <f t="shared" si="28"/>
        <v>23068</v>
      </c>
      <c r="X91" s="348">
        <f t="shared" si="28"/>
        <v>23550</v>
      </c>
      <c r="Y91" s="348">
        <f t="shared" si="28"/>
        <v>24041</v>
      </c>
      <c r="Z91" s="348">
        <f t="shared" si="28"/>
        <v>24542</v>
      </c>
      <c r="AA91" s="348">
        <f t="shared" si="28"/>
        <v>25052</v>
      </c>
      <c r="AB91" s="348">
        <f t="shared" si="28"/>
        <v>25572</v>
      </c>
      <c r="AC91" s="348">
        <f t="shared" si="28"/>
        <v>26101</v>
      </c>
      <c r="AD91" s="348">
        <f t="shared" si="28"/>
        <v>26640</v>
      </c>
      <c r="AE91" s="349">
        <f t="shared" si="28"/>
        <v>27189</v>
      </c>
    </row>
    <row r="92" spans="1:31" ht="15" customHeight="1" x14ac:dyDescent="0.25">
      <c r="A92" s="648"/>
      <c r="B92" s="651"/>
      <c r="C92" s="369">
        <v>2</v>
      </c>
      <c r="D92" s="370" t="str">
        <f>VLOOKUP(C92,$C$4:$D$15,2,FALSE)</f>
        <v>Vaquillas 2-3 - salidas</v>
      </c>
      <c r="E92" s="370" t="s">
        <v>238</v>
      </c>
      <c r="F92" s="347">
        <f>IF(VLOOKUP($C92,$C$78:$AE$89,4+F$2,FALSE)+F91&lt;'5.ParámetrosPlanta'!$B$21,VLOOKUP($C92,$C$78:$AE$89,4+F$2,FALSE),'5.ParámetrosPlanta'!$B$21-F91)</f>
        <v>0</v>
      </c>
      <c r="G92" s="348">
        <f>IF(VLOOKUP($C92,$C$78:$AE$89,4+G$2,FALSE)+G91&lt;'5.ParámetrosPlanta'!$B$21,VLOOKUP($C92,$C$78:$AE$89,4+G$2,FALSE),'5.ParámetrosPlanta'!$B$21-G91)</f>
        <v>0</v>
      </c>
      <c r="H92" s="348">
        <f>IF(VLOOKUP($C92,$C$78:$AE$89,4+H$2,FALSE)+H91&lt;'5.ParámetrosPlanta'!$B$21,VLOOKUP($C92,$C$78:$AE$89,4+H$2,FALSE),'5.ParámetrosPlanta'!$B$21-H91)</f>
        <v>0</v>
      </c>
      <c r="I92" s="348">
        <f>IF(VLOOKUP($C92,$C$78:$AE$89,4+I$2,FALSE)+I91&lt;'5.ParámetrosPlanta'!$B$21,VLOOKUP($C92,$C$78:$AE$89,4+I$2,FALSE),'5.ParámetrosPlanta'!$B$21-I91)</f>
        <v>0</v>
      </c>
      <c r="J92" s="348">
        <f>IF(VLOOKUP($C92,$C$78:$AE$89,4+J$2,FALSE)+J91&lt;'5.ParámetrosPlanta'!$B$21,VLOOKUP($C92,$C$78:$AE$89,4+J$2,FALSE),'5.ParámetrosPlanta'!$B$21-J91)</f>
        <v>136</v>
      </c>
      <c r="K92" s="348">
        <f>IF(VLOOKUP($C92,$C$78:$AE$89,4+K$2,FALSE)+K91&lt;'5.ParámetrosPlanta'!$B$21,VLOOKUP($C92,$C$78:$AE$89,4+K$2,FALSE),'5.ParámetrosPlanta'!$B$21-K91)</f>
        <v>297</v>
      </c>
      <c r="L92" s="348">
        <f>IF(VLOOKUP($C92,$C$78:$AE$89,4+L$2,FALSE)+L91&lt;'5.ParámetrosPlanta'!$B$21,VLOOKUP($C92,$C$78:$AE$89,4+L$2,FALSE),'5.ParámetrosPlanta'!$B$21-L91)</f>
        <v>805</v>
      </c>
      <c r="M92" s="348">
        <f>IF(VLOOKUP($C92,$C$78:$AE$89,4+M$2,FALSE)+M91&lt;'5.ParámetrosPlanta'!$B$21,VLOOKUP($C92,$C$78:$AE$89,4+M$2,FALSE),'5.ParámetrosPlanta'!$B$21-M91)</f>
        <v>1338</v>
      </c>
      <c r="N92" s="348">
        <f>IF(VLOOKUP($C92,$C$78:$AE$89,4+N$2,FALSE)+N91&lt;'5.ParámetrosPlanta'!$B$21,VLOOKUP($C92,$C$78:$AE$89,4+N$2,FALSE),'5.ParámetrosPlanta'!$B$21-N91)</f>
        <v>1407</v>
      </c>
      <c r="O92" s="348">
        <f>IF(VLOOKUP($C92,$C$78:$AE$89,4+O$2,FALSE)+O91&lt;'5.ParámetrosPlanta'!$B$21,VLOOKUP($C92,$C$78:$AE$89,4+O$2,FALSE),'5.ParámetrosPlanta'!$B$21-O91)</f>
        <v>1476</v>
      </c>
      <c r="P92" s="348">
        <f>IF(VLOOKUP($C92,$C$78:$AE$89,4+P$2,FALSE)+P91&lt;'5.ParámetrosPlanta'!$B$21,VLOOKUP($C92,$C$78:$AE$89,4+P$2,FALSE),'5.ParámetrosPlanta'!$B$21-P91)</f>
        <v>1544</v>
      </c>
      <c r="Q92" s="348">
        <f>IF(VLOOKUP($C92,$C$78:$AE$89,4+Q$2,FALSE)+Q91&lt;'5.ParámetrosPlanta'!$B$21,VLOOKUP($C92,$C$78:$AE$89,4+Q$2,FALSE),'5.ParámetrosPlanta'!$B$21-Q91)</f>
        <v>1614</v>
      </c>
      <c r="R92" s="348">
        <f>IF(VLOOKUP($C92,$C$78:$AE$89,4+R$2,FALSE)+R91&lt;'5.ParámetrosPlanta'!$B$21,VLOOKUP($C92,$C$78:$AE$89,4+R$2,FALSE),'5.ParámetrosPlanta'!$B$21-R91)</f>
        <v>1685</v>
      </c>
      <c r="S92" s="348">
        <f>IF(VLOOKUP($C92,$C$78:$AE$89,4+S$2,FALSE)+S91&lt;'5.ParámetrosPlanta'!$B$21,VLOOKUP($C92,$C$78:$AE$89,4+S$2,FALSE),'5.ParámetrosPlanta'!$B$21-S91)</f>
        <v>1758</v>
      </c>
      <c r="T92" s="348">
        <f>IF(VLOOKUP($C92,$C$78:$AE$89,4+T$2,FALSE)+T91&lt;'5.ParámetrosPlanta'!$B$21,VLOOKUP($C92,$C$78:$AE$89,4+T$2,FALSE),'5.ParámetrosPlanta'!$B$21-T91)</f>
        <v>1832</v>
      </c>
      <c r="U92" s="348">
        <f>IF(VLOOKUP($C92,$C$78:$AE$89,4+U$2,FALSE)+U91&lt;'5.ParámetrosPlanta'!$B$21,VLOOKUP($C92,$C$78:$AE$89,4+U$2,FALSE),'5.ParámetrosPlanta'!$B$21-U91)</f>
        <v>1908</v>
      </c>
      <c r="V92" s="348">
        <f>IF(VLOOKUP($C92,$C$78:$AE$89,4+V$2,FALSE)+V91&lt;'5.ParámetrosPlanta'!$B$21,VLOOKUP($C92,$C$78:$AE$89,4+V$2,FALSE),'5.ParámetrosPlanta'!$B$21-V91)</f>
        <v>1984</v>
      </c>
      <c r="W92" s="348">
        <f>IF(VLOOKUP($C92,$C$78:$AE$89,4+W$2,FALSE)+W91&lt;'5.ParámetrosPlanta'!$B$21,VLOOKUP($C92,$C$78:$AE$89,4+W$2,FALSE),'5.ParámetrosPlanta'!$B$21-W91)</f>
        <v>2063</v>
      </c>
      <c r="X92" s="348">
        <f>IF(VLOOKUP($C92,$C$78:$AE$89,4+X$2,FALSE)+X91&lt;'5.ParámetrosPlanta'!$B$21,VLOOKUP($C92,$C$78:$AE$89,4+X$2,FALSE),'5.ParámetrosPlanta'!$B$21-X91)</f>
        <v>2143</v>
      </c>
      <c r="Y92" s="348">
        <f>IF(VLOOKUP($C92,$C$78:$AE$89,4+Y$2,FALSE)+Y91&lt;'5.ParámetrosPlanta'!$B$21,VLOOKUP($C92,$C$78:$AE$89,4+Y$2,FALSE),'5.ParámetrosPlanta'!$B$21-Y91)</f>
        <v>2224</v>
      </c>
      <c r="Z92" s="348">
        <f>IF(VLOOKUP($C92,$C$78:$AE$89,4+Z$2,FALSE)+Z91&lt;'5.ParámetrosPlanta'!$B$21,VLOOKUP($C92,$C$78:$AE$89,4+Z$2,FALSE),'5.ParámetrosPlanta'!$B$21-Z91)</f>
        <v>2308</v>
      </c>
      <c r="AA92" s="348">
        <f>IF(VLOOKUP($C92,$C$78:$AE$89,4+AA$2,FALSE)+AA91&lt;'5.ParámetrosPlanta'!$B$21,VLOOKUP($C92,$C$78:$AE$89,4+AA$2,FALSE),'5.ParámetrosPlanta'!$B$21-AA91)</f>
        <v>2392</v>
      </c>
      <c r="AB92" s="348">
        <f>IF(VLOOKUP($C92,$C$78:$AE$89,4+AB$2,FALSE)+AB91&lt;'5.ParámetrosPlanta'!$B$21,VLOOKUP($C92,$C$78:$AE$89,4+AB$2,FALSE),'5.ParámetrosPlanta'!$B$21-AB91)</f>
        <v>2478</v>
      </c>
      <c r="AC92" s="348">
        <f>IF(VLOOKUP($C92,$C$78:$AE$89,4+AC$2,FALSE)+AC91&lt;'5.ParámetrosPlanta'!$B$21,VLOOKUP($C92,$C$78:$AE$89,4+AC$2,FALSE),'5.ParámetrosPlanta'!$B$21-AC91)</f>
        <v>2566</v>
      </c>
      <c r="AD92" s="348">
        <f>IF(VLOOKUP($C92,$C$78:$AE$89,4+AD$2,FALSE)+AD91&lt;'5.ParámetrosPlanta'!$B$21,VLOOKUP($C92,$C$78:$AE$89,4+AD$2,FALSE),'5.ParámetrosPlanta'!$B$21-AD91)</f>
        <v>2656</v>
      </c>
      <c r="AE92" s="349">
        <f>IF(VLOOKUP($C92,$C$78:$AE$89,4+AE$2,FALSE)+AE91&lt;'5.ParámetrosPlanta'!$B$21,VLOOKUP($C92,$C$78:$AE$89,4+AE$2,FALSE),'5.ParámetrosPlanta'!$B$21-AE91)</f>
        <v>2747</v>
      </c>
    </row>
    <row r="93" spans="1:31" ht="15.75" customHeight="1" thickBot="1" x14ac:dyDescent="0.3">
      <c r="A93" s="648"/>
      <c r="B93" s="651"/>
      <c r="C93" s="371"/>
      <c r="D93" s="372"/>
      <c r="E93" s="372" t="s">
        <v>239</v>
      </c>
      <c r="F93" s="347">
        <f t="shared" ref="F93:AE93" si="29">F92+F91</f>
        <v>0</v>
      </c>
      <c r="G93" s="348">
        <f t="shared" si="29"/>
        <v>0</v>
      </c>
      <c r="H93" s="348">
        <f t="shared" si="29"/>
        <v>0</v>
      </c>
      <c r="I93" s="348">
        <f t="shared" si="29"/>
        <v>0</v>
      </c>
      <c r="J93" s="348">
        <f t="shared" si="29"/>
        <v>2314</v>
      </c>
      <c r="K93" s="348">
        <f t="shared" si="29"/>
        <v>4800</v>
      </c>
      <c r="L93" s="348">
        <f t="shared" si="29"/>
        <v>12245</v>
      </c>
      <c r="M93" s="348">
        <f t="shared" si="29"/>
        <v>20047</v>
      </c>
      <c r="N93" s="348">
        <f t="shared" si="29"/>
        <v>20526</v>
      </c>
      <c r="O93" s="348">
        <f t="shared" si="29"/>
        <v>20996</v>
      </c>
      <c r="P93" s="348">
        <f t="shared" si="29"/>
        <v>21480</v>
      </c>
      <c r="Q93" s="348">
        <f t="shared" si="29"/>
        <v>21973</v>
      </c>
      <c r="R93" s="348">
        <f t="shared" si="29"/>
        <v>22474</v>
      </c>
      <c r="S93" s="348">
        <f t="shared" si="29"/>
        <v>22986</v>
      </c>
      <c r="T93" s="348">
        <f t="shared" si="29"/>
        <v>23508</v>
      </c>
      <c r="U93" s="348">
        <f t="shared" si="29"/>
        <v>24040</v>
      </c>
      <c r="V93" s="348">
        <f t="shared" si="29"/>
        <v>24580</v>
      </c>
      <c r="W93" s="348">
        <f t="shared" si="29"/>
        <v>25131</v>
      </c>
      <c r="X93" s="348">
        <f t="shared" si="29"/>
        <v>25693</v>
      </c>
      <c r="Y93" s="348">
        <f t="shared" si="29"/>
        <v>26265</v>
      </c>
      <c r="Z93" s="348">
        <f t="shared" si="29"/>
        <v>26850</v>
      </c>
      <c r="AA93" s="348">
        <f t="shared" si="29"/>
        <v>27444</v>
      </c>
      <c r="AB93" s="348">
        <f t="shared" si="29"/>
        <v>28050</v>
      </c>
      <c r="AC93" s="348">
        <f t="shared" si="29"/>
        <v>28667</v>
      </c>
      <c r="AD93" s="348">
        <f t="shared" si="29"/>
        <v>29296</v>
      </c>
      <c r="AE93" s="349">
        <f t="shared" si="29"/>
        <v>29936</v>
      </c>
    </row>
    <row r="94" spans="1:31" ht="15" customHeight="1" x14ac:dyDescent="0.25">
      <c r="A94" s="648"/>
      <c r="B94" s="651"/>
      <c r="C94" s="369">
        <v>3</v>
      </c>
      <c r="D94" s="370" t="str">
        <f>VLOOKUP(C94,$C$4:$D$15,2,FALSE)</f>
        <v>Vacas - salidas</v>
      </c>
      <c r="E94" s="370" t="s">
        <v>238</v>
      </c>
      <c r="F94" s="347">
        <f>IF(VLOOKUP($C94,$C$78:$AE$89,4+F$2,FALSE)+F93&lt;'5.ParámetrosPlanta'!$B$21,VLOOKUP($C94,$C$78:$AE$89,4+F$2,FALSE),'5.ParámetrosPlanta'!$B$21-F93)</f>
        <v>0</v>
      </c>
      <c r="G94" s="348">
        <f>IF(VLOOKUP($C94,$C$78:$AE$89,4+G$2,FALSE)+G93&lt;'5.ParámetrosPlanta'!$B$21,VLOOKUP($C94,$C$78:$AE$89,4+G$2,FALSE),'5.ParámetrosPlanta'!$B$21-G93)</f>
        <v>0</v>
      </c>
      <c r="H94" s="348">
        <f>IF(VLOOKUP($C94,$C$78:$AE$89,4+H$2,FALSE)+H93&lt;'5.ParámetrosPlanta'!$B$21,VLOOKUP($C94,$C$78:$AE$89,4+H$2,FALSE),'5.ParámetrosPlanta'!$B$21-H93)</f>
        <v>0</v>
      </c>
      <c r="I94" s="348">
        <f>IF(VLOOKUP($C94,$C$78:$AE$89,4+I$2,FALSE)+I93&lt;'5.ParámetrosPlanta'!$B$21,VLOOKUP($C94,$C$78:$AE$89,4+I$2,FALSE),'5.ParámetrosPlanta'!$B$21-I93)</f>
        <v>0</v>
      </c>
      <c r="J94" s="348">
        <f>IF(VLOOKUP($C94,$C$78:$AE$89,4+J$2,FALSE)+J93&lt;'5.ParámetrosPlanta'!$B$21,VLOOKUP($C94,$C$78:$AE$89,4+J$2,FALSE),'5.ParámetrosPlanta'!$B$21-J93)</f>
        <v>341</v>
      </c>
      <c r="K94" s="348">
        <f>IF(VLOOKUP($C94,$C$78:$AE$89,4+K$2,FALSE)+K93&lt;'5.ParámetrosPlanta'!$B$21,VLOOKUP($C94,$C$78:$AE$89,4+K$2,FALSE),'5.ParámetrosPlanta'!$B$21-K93)</f>
        <v>705</v>
      </c>
      <c r="L94" s="348">
        <f>IF(VLOOKUP($C94,$C$78:$AE$89,4+L$2,FALSE)+L93&lt;'5.ParámetrosPlanta'!$B$21,VLOOKUP($C94,$C$78:$AE$89,4+L$2,FALSE),'5.ParámetrosPlanta'!$B$21-L93)</f>
        <v>1830</v>
      </c>
      <c r="M94" s="348">
        <f>IF(VLOOKUP($C94,$C$78:$AE$89,4+M$2,FALSE)+M93&lt;'5.ParámetrosPlanta'!$B$21,VLOOKUP($C94,$C$78:$AE$89,4+M$2,FALSE),'5.ParámetrosPlanta'!$B$21-M93)</f>
        <v>3048</v>
      </c>
      <c r="N94" s="348">
        <f>IF(VLOOKUP($C94,$C$78:$AE$89,4+N$2,FALSE)+N93&lt;'5.ParámetrosPlanta'!$B$21,VLOOKUP($C94,$C$78:$AE$89,4+N$2,FALSE),'5.ParámetrosPlanta'!$B$21-N93)</f>
        <v>3165</v>
      </c>
      <c r="O94" s="348">
        <f>IF(VLOOKUP($C94,$C$78:$AE$89,4+O$2,FALSE)+O93&lt;'5.ParámetrosPlanta'!$B$21,VLOOKUP($C94,$C$78:$AE$89,4+O$2,FALSE),'5.ParámetrosPlanta'!$B$21-O93)</f>
        <v>3286</v>
      </c>
      <c r="P94" s="348">
        <f>IF(VLOOKUP($C94,$C$78:$AE$89,4+P$2,FALSE)+P93&lt;'5.ParámetrosPlanta'!$B$21,VLOOKUP($C94,$C$78:$AE$89,4+P$2,FALSE),'5.ParámetrosPlanta'!$B$21-P93)</f>
        <v>3409</v>
      </c>
      <c r="Q94" s="348">
        <f>IF(VLOOKUP($C94,$C$78:$AE$89,4+Q$2,FALSE)+Q93&lt;'5.ParámetrosPlanta'!$B$21,VLOOKUP($C94,$C$78:$AE$89,4+Q$2,FALSE),'5.ParámetrosPlanta'!$B$21-Q93)</f>
        <v>3535</v>
      </c>
      <c r="R94" s="348">
        <f>IF(VLOOKUP($C94,$C$78:$AE$89,4+R$2,FALSE)+R93&lt;'5.ParámetrosPlanta'!$B$21,VLOOKUP($C94,$C$78:$AE$89,4+R$2,FALSE),'5.ParámetrosPlanta'!$B$21-R93)</f>
        <v>3662</v>
      </c>
      <c r="S94" s="348">
        <f>IF(VLOOKUP($C94,$C$78:$AE$89,4+S$2,FALSE)+S93&lt;'5.ParámetrosPlanta'!$B$21,VLOOKUP($C94,$C$78:$AE$89,4+S$2,FALSE),'5.ParámetrosPlanta'!$B$21-S93)</f>
        <v>3792</v>
      </c>
      <c r="T94" s="348">
        <f>IF(VLOOKUP($C94,$C$78:$AE$89,4+T$2,FALSE)+T93&lt;'5.ParámetrosPlanta'!$B$21,VLOOKUP($C94,$C$78:$AE$89,4+T$2,FALSE),'5.ParámetrosPlanta'!$B$21-T93)</f>
        <v>3925</v>
      </c>
      <c r="U94" s="348">
        <f>IF(VLOOKUP($C94,$C$78:$AE$89,4+U$2,FALSE)+U93&lt;'5.ParámetrosPlanta'!$B$21,VLOOKUP($C94,$C$78:$AE$89,4+U$2,FALSE),'5.ParámetrosPlanta'!$B$21-U93)</f>
        <v>4060</v>
      </c>
      <c r="V94" s="348">
        <f>IF(VLOOKUP($C94,$C$78:$AE$89,4+V$2,FALSE)+V93&lt;'5.ParámetrosPlanta'!$B$21,VLOOKUP($C94,$C$78:$AE$89,4+V$2,FALSE),'5.ParámetrosPlanta'!$B$21-V93)</f>
        <v>4197</v>
      </c>
      <c r="W94" s="348">
        <f>IF(VLOOKUP($C94,$C$78:$AE$89,4+W$2,FALSE)+W93&lt;'5.ParámetrosPlanta'!$B$21,VLOOKUP($C94,$C$78:$AE$89,4+W$2,FALSE),'5.ParámetrosPlanta'!$B$21-W93)</f>
        <v>4338</v>
      </c>
      <c r="X94" s="348">
        <f>IF(VLOOKUP($C94,$C$78:$AE$89,4+X$2,FALSE)+X93&lt;'5.ParámetrosPlanta'!$B$21,VLOOKUP($C94,$C$78:$AE$89,4+X$2,FALSE),'5.ParámetrosPlanta'!$B$21-X93)</f>
        <v>4480</v>
      </c>
      <c r="Y94" s="348">
        <f>IF(VLOOKUP($C94,$C$78:$AE$89,4+Y$2,FALSE)+Y93&lt;'5.ParámetrosPlanta'!$B$21,VLOOKUP($C94,$C$78:$AE$89,4+Y$2,FALSE),'5.ParámetrosPlanta'!$B$21-Y93)</f>
        <v>4626</v>
      </c>
      <c r="Z94" s="348">
        <f>IF(VLOOKUP($C94,$C$78:$AE$89,4+Z$2,FALSE)+Z93&lt;'5.ParámetrosPlanta'!$B$21,VLOOKUP($C94,$C$78:$AE$89,4+Z$2,FALSE),'5.ParámetrosPlanta'!$B$21-Z93)</f>
        <v>4774</v>
      </c>
      <c r="AA94" s="348">
        <f>IF(VLOOKUP($C94,$C$78:$AE$89,4+AA$2,FALSE)+AA93&lt;'5.ParámetrosPlanta'!$B$21,VLOOKUP($C94,$C$78:$AE$89,4+AA$2,FALSE),'5.ParámetrosPlanta'!$B$21-AA93)</f>
        <v>4925</v>
      </c>
      <c r="AB94" s="348">
        <f>IF(VLOOKUP($C94,$C$78:$AE$89,4+AB$2,FALSE)+AB93&lt;'5.ParámetrosPlanta'!$B$21,VLOOKUP($C94,$C$78:$AE$89,4+AB$2,FALSE),'5.ParámetrosPlanta'!$B$21-AB93)</f>
        <v>5080</v>
      </c>
      <c r="AC94" s="348">
        <f>IF(VLOOKUP($C94,$C$78:$AE$89,4+AC$2,FALSE)+AC93&lt;'5.ParámetrosPlanta'!$B$21,VLOOKUP($C94,$C$78:$AE$89,4+AC$2,FALSE),'5.ParámetrosPlanta'!$B$21-AC93)</f>
        <v>5236</v>
      </c>
      <c r="AD94" s="348">
        <f>IF(VLOOKUP($C94,$C$78:$AE$89,4+AD$2,FALSE)+AD93&lt;'5.ParámetrosPlanta'!$B$21,VLOOKUP($C94,$C$78:$AE$89,4+AD$2,FALSE),'5.ParámetrosPlanta'!$B$21-AD93)</f>
        <v>4704</v>
      </c>
      <c r="AE94" s="349">
        <f>IF(VLOOKUP($C94,$C$78:$AE$89,4+AE$2,FALSE)+AE93&lt;'5.ParámetrosPlanta'!$B$21,VLOOKUP($C94,$C$78:$AE$89,4+AE$2,FALSE),'5.ParámetrosPlanta'!$B$21-AE93)</f>
        <v>4064</v>
      </c>
    </row>
    <row r="95" spans="1:31" ht="15.75" customHeight="1" thickBot="1" x14ac:dyDescent="0.3">
      <c r="A95" s="648"/>
      <c r="B95" s="651"/>
      <c r="C95" s="371"/>
      <c r="D95" s="372"/>
      <c r="E95" s="372" t="s">
        <v>239</v>
      </c>
      <c r="F95" s="347">
        <f t="shared" ref="F95:AE95" si="30">F94+F93</f>
        <v>0</v>
      </c>
      <c r="G95" s="348">
        <f t="shared" si="30"/>
        <v>0</v>
      </c>
      <c r="H95" s="348">
        <f t="shared" si="30"/>
        <v>0</v>
      </c>
      <c r="I95" s="348">
        <f t="shared" si="30"/>
        <v>0</v>
      </c>
      <c r="J95" s="348">
        <f t="shared" si="30"/>
        <v>2655</v>
      </c>
      <c r="K95" s="348">
        <f t="shared" si="30"/>
        <v>5505</v>
      </c>
      <c r="L95" s="348">
        <f t="shared" si="30"/>
        <v>14075</v>
      </c>
      <c r="M95" s="348">
        <f t="shared" si="30"/>
        <v>23095</v>
      </c>
      <c r="N95" s="348">
        <f t="shared" si="30"/>
        <v>23691</v>
      </c>
      <c r="O95" s="348">
        <f t="shared" si="30"/>
        <v>24282</v>
      </c>
      <c r="P95" s="348">
        <f t="shared" si="30"/>
        <v>24889</v>
      </c>
      <c r="Q95" s="348">
        <f t="shared" si="30"/>
        <v>25508</v>
      </c>
      <c r="R95" s="348">
        <f t="shared" si="30"/>
        <v>26136</v>
      </c>
      <c r="S95" s="348">
        <f t="shared" si="30"/>
        <v>26778</v>
      </c>
      <c r="T95" s="348">
        <f t="shared" si="30"/>
        <v>27433</v>
      </c>
      <c r="U95" s="348">
        <f t="shared" si="30"/>
        <v>28100</v>
      </c>
      <c r="V95" s="348">
        <f t="shared" si="30"/>
        <v>28777</v>
      </c>
      <c r="W95" s="348">
        <f t="shared" si="30"/>
        <v>29469</v>
      </c>
      <c r="X95" s="348">
        <f t="shared" si="30"/>
        <v>30173</v>
      </c>
      <c r="Y95" s="348">
        <f t="shared" si="30"/>
        <v>30891</v>
      </c>
      <c r="Z95" s="348">
        <f t="shared" si="30"/>
        <v>31624</v>
      </c>
      <c r="AA95" s="348">
        <f t="shared" si="30"/>
        <v>32369</v>
      </c>
      <c r="AB95" s="348">
        <f t="shared" si="30"/>
        <v>33130</v>
      </c>
      <c r="AC95" s="348">
        <f t="shared" si="30"/>
        <v>33903</v>
      </c>
      <c r="AD95" s="348">
        <f t="shared" si="30"/>
        <v>34000</v>
      </c>
      <c r="AE95" s="349">
        <f t="shared" si="30"/>
        <v>34000</v>
      </c>
    </row>
    <row r="96" spans="1:31" ht="15" customHeight="1" x14ac:dyDescent="0.25">
      <c r="A96" s="648"/>
      <c r="B96" s="651"/>
      <c r="C96" s="369">
        <v>4</v>
      </c>
      <c r="D96" s="370" t="str">
        <f>VLOOKUP(C96,$C$4:$D$15,2,FALSE)</f>
        <v>Vaquillas 2-3 - faena</v>
      </c>
      <c r="E96" s="370" t="s">
        <v>238</v>
      </c>
      <c r="F96" s="347">
        <f>IF(VLOOKUP($C96,$C$78:$AE$89,4+F$2,FALSE)+F95&lt;'5.ParámetrosPlanta'!$B$21,VLOOKUP($C96,$C$78:$AE$89,4+F$2,FALSE),'5.ParámetrosPlanta'!$B$21-F95)</f>
        <v>0</v>
      </c>
      <c r="G96" s="348">
        <f>IF(VLOOKUP($C96,$C$78:$AE$89,4+G$2,FALSE)+G95&lt;'5.ParámetrosPlanta'!$B$21,VLOOKUP($C96,$C$78:$AE$89,4+G$2,FALSE),'5.ParámetrosPlanta'!$B$21-G95)</f>
        <v>0</v>
      </c>
      <c r="H96" s="348">
        <f>IF(VLOOKUP($C96,$C$78:$AE$89,4+H$2,FALSE)+H95&lt;'5.ParámetrosPlanta'!$B$21,VLOOKUP($C96,$C$78:$AE$89,4+H$2,FALSE),'5.ParámetrosPlanta'!$B$21-H95)</f>
        <v>0</v>
      </c>
      <c r="I96" s="348">
        <f>IF(VLOOKUP($C96,$C$78:$AE$89,4+I$2,FALSE)+I95&lt;'5.ParámetrosPlanta'!$B$21,VLOOKUP($C96,$C$78:$AE$89,4+I$2,FALSE),'5.ParámetrosPlanta'!$B$21-I95)</f>
        <v>809</v>
      </c>
      <c r="J96" s="348">
        <f>IF(VLOOKUP($C96,$C$78:$AE$89,4+J$2,FALSE)+J95&lt;'5.ParámetrosPlanta'!$B$21,VLOOKUP($C96,$C$78:$AE$89,4+J$2,FALSE),'5.ParámetrosPlanta'!$B$21-J95)</f>
        <v>1349</v>
      </c>
      <c r="K96" s="348">
        <f>IF(VLOOKUP($C96,$C$78:$AE$89,4+K$2,FALSE)+K95&lt;'5.ParámetrosPlanta'!$B$21,VLOOKUP($C96,$C$78:$AE$89,4+K$2,FALSE),'5.ParámetrosPlanta'!$B$21-K95)</f>
        <v>1888</v>
      </c>
      <c r="L96" s="348">
        <f>IF(VLOOKUP($C96,$C$78:$AE$89,4+L$2,FALSE)+L95&lt;'5.ParámetrosPlanta'!$B$21,VLOOKUP($C96,$C$78:$AE$89,4+L$2,FALSE),'5.ParámetrosPlanta'!$B$21-L95)</f>
        <v>1888</v>
      </c>
      <c r="M96" s="348">
        <f>IF(VLOOKUP($C96,$C$78:$AE$89,4+M$2,FALSE)+M95&lt;'5.ParámetrosPlanta'!$B$21,VLOOKUP($C96,$C$78:$AE$89,4+M$2,FALSE),'5.ParámetrosPlanta'!$B$21-M95)</f>
        <v>1888</v>
      </c>
      <c r="N96" s="348">
        <f>IF(VLOOKUP($C96,$C$78:$AE$89,4+N$2,FALSE)+N95&lt;'5.ParámetrosPlanta'!$B$21,VLOOKUP($C96,$C$78:$AE$89,4+N$2,FALSE),'5.ParámetrosPlanta'!$B$21-N95)</f>
        <v>1888</v>
      </c>
      <c r="O96" s="348">
        <f>IF(VLOOKUP($C96,$C$78:$AE$89,4+O$2,FALSE)+O95&lt;'5.ParámetrosPlanta'!$B$21,VLOOKUP($C96,$C$78:$AE$89,4+O$2,FALSE),'5.ParámetrosPlanta'!$B$21-O95)</f>
        <v>1888</v>
      </c>
      <c r="P96" s="348">
        <f>IF(VLOOKUP($C96,$C$78:$AE$89,4+P$2,FALSE)+P95&lt;'5.ParámetrosPlanta'!$B$21,VLOOKUP($C96,$C$78:$AE$89,4+P$2,FALSE),'5.ParámetrosPlanta'!$B$21-P95)</f>
        <v>1888</v>
      </c>
      <c r="Q96" s="348">
        <f>IF(VLOOKUP($C96,$C$78:$AE$89,4+Q$2,FALSE)+Q95&lt;'5.ParámetrosPlanta'!$B$21,VLOOKUP($C96,$C$78:$AE$89,4+Q$2,FALSE),'5.ParámetrosPlanta'!$B$21-Q95)</f>
        <v>1888</v>
      </c>
      <c r="R96" s="348">
        <f>IF(VLOOKUP($C96,$C$78:$AE$89,4+R$2,FALSE)+R95&lt;'5.ParámetrosPlanta'!$B$21,VLOOKUP($C96,$C$78:$AE$89,4+R$2,FALSE),'5.ParámetrosPlanta'!$B$21-R95)</f>
        <v>1888</v>
      </c>
      <c r="S96" s="348">
        <f>IF(VLOOKUP($C96,$C$78:$AE$89,4+S$2,FALSE)+S95&lt;'5.ParámetrosPlanta'!$B$21,VLOOKUP($C96,$C$78:$AE$89,4+S$2,FALSE),'5.ParámetrosPlanta'!$B$21-S95)</f>
        <v>1888</v>
      </c>
      <c r="T96" s="348">
        <f>IF(VLOOKUP($C96,$C$78:$AE$89,4+T$2,FALSE)+T95&lt;'5.ParámetrosPlanta'!$B$21,VLOOKUP($C96,$C$78:$AE$89,4+T$2,FALSE),'5.ParámetrosPlanta'!$B$21-T95)</f>
        <v>1888</v>
      </c>
      <c r="U96" s="348">
        <f>IF(VLOOKUP($C96,$C$78:$AE$89,4+U$2,FALSE)+U95&lt;'5.ParámetrosPlanta'!$B$21,VLOOKUP($C96,$C$78:$AE$89,4+U$2,FALSE),'5.ParámetrosPlanta'!$B$21-U95)</f>
        <v>1888</v>
      </c>
      <c r="V96" s="348">
        <f>IF(VLOOKUP($C96,$C$78:$AE$89,4+V$2,FALSE)+V95&lt;'5.ParámetrosPlanta'!$B$21,VLOOKUP($C96,$C$78:$AE$89,4+V$2,FALSE),'5.ParámetrosPlanta'!$B$21-V95)</f>
        <v>1888</v>
      </c>
      <c r="W96" s="348">
        <f>IF(VLOOKUP($C96,$C$78:$AE$89,4+W$2,FALSE)+W95&lt;'5.ParámetrosPlanta'!$B$21,VLOOKUP($C96,$C$78:$AE$89,4+W$2,FALSE),'5.ParámetrosPlanta'!$B$21-W95)</f>
        <v>1888</v>
      </c>
      <c r="X96" s="348">
        <f>IF(VLOOKUP($C96,$C$78:$AE$89,4+X$2,FALSE)+X95&lt;'5.ParámetrosPlanta'!$B$21,VLOOKUP($C96,$C$78:$AE$89,4+X$2,FALSE),'5.ParámetrosPlanta'!$B$21-X95)</f>
        <v>1888</v>
      </c>
      <c r="Y96" s="348">
        <f>IF(VLOOKUP($C96,$C$78:$AE$89,4+Y$2,FALSE)+Y95&lt;'5.ParámetrosPlanta'!$B$21,VLOOKUP($C96,$C$78:$AE$89,4+Y$2,FALSE),'5.ParámetrosPlanta'!$B$21-Y95)</f>
        <v>1888</v>
      </c>
      <c r="Z96" s="348">
        <f>IF(VLOOKUP($C96,$C$78:$AE$89,4+Z$2,FALSE)+Z95&lt;'5.ParámetrosPlanta'!$B$21,VLOOKUP($C96,$C$78:$AE$89,4+Z$2,FALSE),'5.ParámetrosPlanta'!$B$21-Z95)</f>
        <v>1888</v>
      </c>
      <c r="AA96" s="348">
        <f>IF(VLOOKUP($C96,$C$78:$AE$89,4+AA$2,FALSE)+AA95&lt;'5.ParámetrosPlanta'!$B$21,VLOOKUP($C96,$C$78:$AE$89,4+AA$2,FALSE),'5.ParámetrosPlanta'!$B$21-AA95)</f>
        <v>1631</v>
      </c>
      <c r="AB96" s="348">
        <f>IF(VLOOKUP($C96,$C$78:$AE$89,4+AB$2,FALSE)+AB95&lt;'5.ParámetrosPlanta'!$B$21,VLOOKUP($C96,$C$78:$AE$89,4+AB$2,FALSE),'5.ParámetrosPlanta'!$B$21-AB95)</f>
        <v>870</v>
      </c>
      <c r="AC96" s="348">
        <f>IF(VLOOKUP($C96,$C$78:$AE$89,4+AC$2,FALSE)+AC95&lt;'5.ParámetrosPlanta'!$B$21,VLOOKUP($C96,$C$78:$AE$89,4+AC$2,FALSE),'5.ParámetrosPlanta'!$B$21-AC95)</f>
        <v>97</v>
      </c>
      <c r="AD96" s="348">
        <f>IF(VLOOKUP($C96,$C$78:$AE$89,4+AD$2,FALSE)+AD95&lt;'5.ParámetrosPlanta'!$B$21,VLOOKUP($C96,$C$78:$AE$89,4+AD$2,FALSE),'5.ParámetrosPlanta'!$B$21-AD95)</f>
        <v>0</v>
      </c>
      <c r="AE96" s="349">
        <f>IF(VLOOKUP($C96,$C$78:$AE$89,4+AE$2,FALSE)+AE95&lt;'5.ParámetrosPlanta'!$B$21,VLOOKUP($C96,$C$78:$AE$89,4+AE$2,FALSE),'5.ParámetrosPlanta'!$B$21-AE95)</f>
        <v>0</v>
      </c>
    </row>
    <row r="97" spans="1:31" ht="15.75" customHeight="1" thickBot="1" x14ac:dyDescent="0.3">
      <c r="A97" s="648"/>
      <c r="B97" s="651"/>
      <c r="C97" s="371"/>
      <c r="D97" s="372"/>
      <c r="E97" s="372" t="s">
        <v>239</v>
      </c>
      <c r="F97" s="347">
        <f t="shared" ref="F97:AE97" si="31">F96+F95</f>
        <v>0</v>
      </c>
      <c r="G97" s="348">
        <f t="shared" si="31"/>
        <v>0</v>
      </c>
      <c r="H97" s="348">
        <f t="shared" si="31"/>
        <v>0</v>
      </c>
      <c r="I97" s="348">
        <f t="shared" si="31"/>
        <v>809</v>
      </c>
      <c r="J97" s="348">
        <f t="shared" si="31"/>
        <v>4004</v>
      </c>
      <c r="K97" s="348">
        <f t="shared" si="31"/>
        <v>7393</v>
      </c>
      <c r="L97" s="348">
        <f t="shared" si="31"/>
        <v>15963</v>
      </c>
      <c r="M97" s="348">
        <f t="shared" si="31"/>
        <v>24983</v>
      </c>
      <c r="N97" s="348">
        <f t="shared" si="31"/>
        <v>25579</v>
      </c>
      <c r="O97" s="348">
        <f t="shared" si="31"/>
        <v>26170</v>
      </c>
      <c r="P97" s="348">
        <f t="shared" si="31"/>
        <v>26777</v>
      </c>
      <c r="Q97" s="348">
        <f t="shared" si="31"/>
        <v>27396</v>
      </c>
      <c r="R97" s="348">
        <f t="shared" si="31"/>
        <v>28024</v>
      </c>
      <c r="S97" s="348">
        <f t="shared" si="31"/>
        <v>28666</v>
      </c>
      <c r="T97" s="348">
        <f t="shared" si="31"/>
        <v>29321</v>
      </c>
      <c r="U97" s="348">
        <f t="shared" si="31"/>
        <v>29988</v>
      </c>
      <c r="V97" s="348">
        <f t="shared" si="31"/>
        <v>30665</v>
      </c>
      <c r="W97" s="348">
        <f t="shared" si="31"/>
        <v>31357</v>
      </c>
      <c r="X97" s="348">
        <f t="shared" si="31"/>
        <v>32061</v>
      </c>
      <c r="Y97" s="348">
        <f t="shared" si="31"/>
        <v>32779</v>
      </c>
      <c r="Z97" s="348">
        <f t="shared" si="31"/>
        <v>33512</v>
      </c>
      <c r="AA97" s="348">
        <f t="shared" si="31"/>
        <v>34000</v>
      </c>
      <c r="AB97" s="348">
        <f t="shared" si="31"/>
        <v>34000</v>
      </c>
      <c r="AC97" s="348">
        <f t="shared" si="31"/>
        <v>34000</v>
      </c>
      <c r="AD97" s="348">
        <f t="shared" si="31"/>
        <v>34000</v>
      </c>
      <c r="AE97" s="349">
        <f t="shared" si="31"/>
        <v>34000</v>
      </c>
    </row>
    <row r="98" spans="1:31" ht="15" customHeight="1" x14ac:dyDescent="0.25">
      <c r="A98" s="648"/>
      <c r="B98" s="651"/>
      <c r="C98" s="369">
        <v>5</v>
      </c>
      <c r="D98" s="370" t="str">
        <f>VLOOKUP(C98,$C$4:$D$15,2,FALSE)</f>
        <v>Novillos - faena</v>
      </c>
      <c r="E98" s="370" t="s">
        <v>238</v>
      </c>
      <c r="F98" s="347">
        <f>IF(VLOOKUP($C98,$C$78:$AE$89,4+F$2,FALSE)+F97&lt;'5.ParámetrosPlanta'!$B$21,VLOOKUP($C98,$C$78:$AE$89,4+F$2,FALSE),'5.ParámetrosPlanta'!$B$21-F97)</f>
        <v>0</v>
      </c>
      <c r="G98" s="348">
        <f>IF(VLOOKUP($C98,$C$78:$AE$89,4+G$2,FALSE)+G97&lt;'5.ParámetrosPlanta'!$B$21,VLOOKUP($C98,$C$78:$AE$89,4+G$2,FALSE),'5.ParámetrosPlanta'!$B$21-G97)</f>
        <v>0</v>
      </c>
      <c r="H98" s="348">
        <f>IF(VLOOKUP($C98,$C$78:$AE$89,4+H$2,FALSE)+H97&lt;'5.ParámetrosPlanta'!$B$21,VLOOKUP($C98,$C$78:$AE$89,4+H$2,FALSE),'5.ParámetrosPlanta'!$B$21-H97)</f>
        <v>0</v>
      </c>
      <c r="I98" s="348">
        <f>IF(VLOOKUP($C98,$C$78:$AE$89,4+I$2,FALSE)+I97&lt;'5.ParámetrosPlanta'!$B$21,VLOOKUP($C98,$C$78:$AE$89,4+I$2,FALSE),'5.ParámetrosPlanta'!$B$21-I97)</f>
        <v>896</v>
      </c>
      <c r="J98" s="348">
        <f>IF(VLOOKUP($C98,$C$78:$AE$89,4+J$2,FALSE)+J97&lt;'5.ParámetrosPlanta'!$B$21,VLOOKUP($C98,$C$78:$AE$89,4+J$2,FALSE),'5.ParámetrosPlanta'!$B$21-J97)</f>
        <v>1494</v>
      </c>
      <c r="K98" s="348">
        <f>IF(VLOOKUP($C98,$C$78:$AE$89,4+K$2,FALSE)+K97&lt;'5.ParámetrosPlanta'!$B$21,VLOOKUP($C98,$C$78:$AE$89,4+K$2,FALSE),'5.ParámetrosPlanta'!$B$21-K97)</f>
        <v>2091</v>
      </c>
      <c r="L98" s="348">
        <f>IF(VLOOKUP($C98,$C$78:$AE$89,4+L$2,FALSE)+L97&lt;'5.ParámetrosPlanta'!$B$21,VLOOKUP($C98,$C$78:$AE$89,4+L$2,FALSE),'5.ParámetrosPlanta'!$B$21-L97)</f>
        <v>2091</v>
      </c>
      <c r="M98" s="348">
        <f>IF(VLOOKUP($C98,$C$78:$AE$89,4+M$2,FALSE)+M97&lt;'5.ParámetrosPlanta'!$B$21,VLOOKUP($C98,$C$78:$AE$89,4+M$2,FALSE),'5.ParámetrosPlanta'!$B$21-M97)</f>
        <v>2091</v>
      </c>
      <c r="N98" s="348">
        <f>IF(VLOOKUP($C98,$C$78:$AE$89,4+N$2,FALSE)+N97&lt;'5.ParámetrosPlanta'!$B$21,VLOOKUP($C98,$C$78:$AE$89,4+N$2,FALSE),'5.ParámetrosPlanta'!$B$21-N97)</f>
        <v>2091</v>
      </c>
      <c r="O98" s="348">
        <f>IF(VLOOKUP($C98,$C$78:$AE$89,4+O$2,FALSE)+O97&lt;'5.ParámetrosPlanta'!$B$21,VLOOKUP($C98,$C$78:$AE$89,4+O$2,FALSE),'5.ParámetrosPlanta'!$B$21-O97)</f>
        <v>2091</v>
      </c>
      <c r="P98" s="348">
        <f>IF(VLOOKUP($C98,$C$78:$AE$89,4+P$2,FALSE)+P97&lt;'5.ParámetrosPlanta'!$B$21,VLOOKUP($C98,$C$78:$AE$89,4+P$2,FALSE),'5.ParámetrosPlanta'!$B$21-P97)</f>
        <v>2091</v>
      </c>
      <c r="Q98" s="348">
        <f>IF(VLOOKUP($C98,$C$78:$AE$89,4+Q$2,FALSE)+Q97&lt;'5.ParámetrosPlanta'!$B$21,VLOOKUP($C98,$C$78:$AE$89,4+Q$2,FALSE),'5.ParámetrosPlanta'!$B$21-Q97)</f>
        <v>2091</v>
      </c>
      <c r="R98" s="348">
        <f>IF(VLOOKUP($C98,$C$78:$AE$89,4+R$2,FALSE)+R97&lt;'5.ParámetrosPlanta'!$B$21,VLOOKUP($C98,$C$78:$AE$89,4+R$2,FALSE),'5.ParámetrosPlanta'!$B$21-R97)</f>
        <v>2091</v>
      </c>
      <c r="S98" s="348">
        <f>IF(VLOOKUP($C98,$C$78:$AE$89,4+S$2,FALSE)+S97&lt;'5.ParámetrosPlanta'!$B$21,VLOOKUP($C98,$C$78:$AE$89,4+S$2,FALSE),'5.ParámetrosPlanta'!$B$21-S97)</f>
        <v>2091</v>
      </c>
      <c r="T98" s="348">
        <f>IF(VLOOKUP($C98,$C$78:$AE$89,4+T$2,FALSE)+T97&lt;'5.ParámetrosPlanta'!$B$21,VLOOKUP($C98,$C$78:$AE$89,4+T$2,FALSE),'5.ParámetrosPlanta'!$B$21-T97)</f>
        <v>2091</v>
      </c>
      <c r="U98" s="348">
        <f>IF(VLOOKUP($C98,$C$78:$AE$89,4+U$2,FALSE)+U97&lt;'5.ParámetrosPlanta'!$B$21,VLOOKUP($C98,$C$78:$AE$89,4+U$2,FALSE),'5.ParámetrosPlanta'!$B$21-U97)</f>
        <v>2091</v>
      </c>
      <c r="V98" s="348">
        <f>IF(VLOOKUP($C98,$C$78:$AE$89,4+V$2,FALSE)+V97&lt;'5.ParámetrosPlanta'!$B$21,VLOOKUP($C98,$C$78:$AE$89,4+V$2,FALSE),'5.ParámetrosPlanta'!$B$21-V97)</f>
        <v>2091</v>
      </c>
      <c r="W98" s="348">
        <f>IF(VLOOKUP($C98,$C$78:$AE$89,4+W$2,FALSE)+W97&lt;'5.ParámetrosPlanta'!$B$21,VLOOKUP($C98,$C$78:$AE$89,4+W$2,FALSE),'5.ParámetrosPlanta'!$B$21-W97)</f>
        <v>2091</v>
      </c>
      <c r="X98" s="348">
        <f>IF(VLOOKUP($C98,$C$78:$AE$89,4+X$2,FALSE)+X97&lt;'5.ParámetrosPlanta'!$B$21,VLOOKUP($C98,$C$78:$AE$89,4+X$2,FALSE),'5.ParámetrosPlanta'!$B$21-X97)</f>
        <v>1939</v>
      </c>
      <c r="Y98" s="348">
        <f>IF(VLOOKUP($C98,$C$78:$AE$89,4+Y$2,FALSE)+Y97&lt;'5.ParámetrosPlanta'!$B$21,VLOOKUP($C98,$C$78:$AE$89,4+Y$2,FALSE),'5.ParámetrosPlanta'!$B$21-Y97)</f>
        <v>1221</v>
      </c>
      <c r="Z98" s="348">
        <f>IF(VLOOKUP($C98,$C$78:$AE$89,4+Z$2,FALSE)+Z97&lt;'5.ParámetrosPlanta'!$B$21,VLOOKUP($C98,$C$78:$AE$89,4+Z$2,FALSE),'5.ParámetrosPlanta'!$B$21-Z97)</f>
        <v>488</v>
      </c>
      <c r="AA98" s="348">
        <f>IF(VLOOKUP($C98,$C$78:$AE$89,4+AA$2,FALSE)+AA97&lt;'5.ParámetrosPlanta'!$B$21,VLOOKUP($C98,$C$78:$AE$89,4+AA$2,FALSE),'5.ParámetrosPlanta'!$B$21-AA97)</f>
        <v>0</v>
      </c>
      <c r="AB98" s="348">
        <f>IF(VLOOKUP($C98,$C$78:$AE$89,4+AB$2,FALSE)+AB97&lt;'5.ParámetrosPlanta'!$B$21,VLOOKUP($C98,$C$78:$AE$89,4+AB$2,FALSE),'5.ParámetrosPlanta'!$B$21-AB97)</f>
        <v>0</v>
      </c>
      <c r="AC98" s="348">
        <f>IF(VLOOKUP($C98,$C$78:$AE$89,4+AC$2,FALSE)+AC97&lt;'5.ParámetrosPlanta'!$B$21,VLOOKUP($C98,$C$78:$AE$89,4+AC$2,FALSE),'5.ParámetrosPlanta'!$B$21-AC97)</f>
        <v>0</v>
      </c>
      <c r="AD98" s="348">
        <f>IF(VLOOKUP($C98,$C$78:$AE$89,4+AD$2,FALSE)+AD97&lt;'5.ParámetrosPlanta'!$B$21,VLOOKUP($C98,$C$78:$AE$89,4+AD$2,FALSE),'5.ParámetrosPlanta'!$B$21-AD97)</f>
        <v>0</v>
      </c>
      <c r="AE98" s="349">
        <f>IF(VLOOKUP($C98,$C$78:$AE$89,4+AE$2,FALSE)+AE97&lt;'5.ParámetrosPlanta'!$B$21,VLOOKUP($C98,$C$78:$AE$89,4+AE$2,FALSE),'5.ParámetrosPlanta'!$B$21-AE97)</f>
        <v>0</v>
      </c>
    </row>
    <row r="99" spans="1:31" ht="15.75" customHeight="1" thickBot="1" x14ac:dyDescent="0.3">
      <c r="A99" s="648"/>
      <c r="B99" s="651"/>
      <c r="C99" s="371"/>
      <c r="D99" s="372"/>
      <c r="E99" s="372" t="s">
        <v>239</v>
      </c>
      <c r="F99" s="347">
        <f t="shared" ref="F99:AE99" si="32">F98+F97</f>
        <v>0</v>
      </c>
      <c r="G99" s="348">
        <f t="shared" si="32"/>
        <v>0</v>
      </c>
      <c r="H99" s="348">
        <f t="shared" si="32"/>
        <v>0</v>
      </c>
      <c r="I99" s="348">
        <f t="shared" si="32"/>
        <v>1705</v>
      </c>
      <c r="J99" s="348">
        <f t="shared" si="32"/>
        <v>5498</v>
      </c>
      <c r="K99" s="348">
        <f t="shared" si="32"/>
        <v>9484</v>
      </c>
      <c r="L99" s="348">
        <f t="shared" si="32"/>
        <v>18054</v>
      </c>
      <c r="M99" s="348">
        <f t="shared" si="32"/>
        <v>27074</v>
      </c>
      <c r="N99" s="348">
        <f t="shared" si="32"/>
        <v>27670</v>
      </c>
      <c r="O99" s="348">
        <f t="shared" si="32"/>
        <v>28261</v>
      </c>
      <c r="P99" s="348">
        <f t="shared" si="32"/>
        <v>28868</v>
      </c>
      <c r="Q99" s="348">
        <f t="shared" si="32"/>
        <v>29487</v>
      </c>
      <c r="R99" s="348">
        <f t="shared" si="32"/>
        <v>30115</v>
      </c>
      <c r="S99" s="348">
        <f t="shared" si="32"/>
        <v>30757</v>
      </c>
      <c r="T99" s="348">
        <f t="shared" si="32"/>
        <v>31412</v>
      </c>
      <c r="U99" s="348">
        <f t="shared" si="32"/>
        <v>32079</v>
      </c>
      <c r="V99" s="348">
        <f t="shared" si="32"/>
        <v>32756</v>
      </c>
      <c r="W99" s="348">
        <f t="shared" si="32"/>
        <v>33448</v>
      </c>
      <c r="X99" s="348">
        <f t="shared" si="32"/>
        <v>34000</v>
      </c>
      <c r="Y99" s="348">
        <f t="shared" si="32"/>
        <v>34000</v>
      </c>
      <c r="Z99" s="348">
        <f t="shared" si="32"/>
        <v>34000</v>
      </c>
      <c r="AA99" s="348">
        <f t="shared" si="32"/>
        <v>34000</v>
      </c>
      <c r="AB99" s="348">
        <f t="shared" si="32"/>
        <v>34000</v>
      </c>
      <c r="AC99" s="348">
        <f t="shared" si="32"/>
        <v>34000</v>
      </c>
      <c r="AD99" s="348">
        <f t="shared" si="32"/>
        <v>34000</v>
      </c>
      <c r="AE99" s="349">
        <f t="shared" si="32"/>
        <v>34000</v>
      </c>
    </row>
    <row r="100" spans="1:31" ht="15" customHeight="1" x14ac:dyDescent="0.25">
      <c r="A100" s="648"/>
      <c r="B100" s="651"/>
      <c r="C100" s="369">
        <v>6</v>
      </c>
      <c r="D100" s="370" t="str">
        <f>VLOOKUP(C100,$C$4:$D$15,2,FALSE)</f>
        <v>Vacas - faena</v>
      </c>
      <c r="E100" s="370" t="s">
        <v>238</v>
      </c>
      <c r="F100" s="347">
        <f>IF(VLOOKUP($C100,$C$78:$AE$89,4+F$2,FALSE)+F99&lt;'5.ParámetrosPlanta'!$B$21,VLOOKUP($C100,$C$78:$AE$89,4+F$2,FALSE),'5.ParámetrosPlanta'!$B$21-F99)</f>
        <v>0</v>
      </c>
      <c r="G100" s="348">
        <f>IF(VLOOKUP($C100,$C$78:$AE$89,4+G$2,FALSE)+G99&lt;'5.ParámetrosPlanta'!$B$21,VLOOKUP($C100,$C$78:$AE$89,4+G$2,FALSE),'5.ParámetrosPlanta'!$B$21-G99)</f>
        <v>0</v>
      </c>
      <c r="H100" s="348">
        <f>IF(VLOOKUP($C100,$C$78:$AE$89,4+H$2,FALSE)+H99&lt;'5.ParámetrosPlanta'!$B$21,VLOOKUP($C100,$C$78:$AE$89,4+H$2,FALSE),'5.ParámetrosPlanta'!$B$21-H99)</f>
        <v>0</v>
      </c>
      <c r="I100" s="348">
        <f>IF(VLOOKUP($C100,$C$78:$AE$89,4+I$2,FALSE)+I99&lt;'5.ParámetrosPlanta'!$B$21,VLOOKUP($C100,$C$78:$AE$89,4+I$2,FALSE),'5.ParámetrosPlanta'!$B$21-I99)</f>
        <v>1203</v>
      </c>
      <c r="J100" s="348">
        <f>IF(VLOOKUP($C100,$C$78:$AE$89,4+J$2,FALSE)+J99&lt;'5.ParámetrosPlanta'!$B$21,VLOOKUP($C100,$C$78:$AE$89,4+J$2,FALSE),'5.ParámetrosPlanta'!$B$21-J99)</f>
        <v>2005</v>
      </c>
      <c r="K100" s="348">
        <f>IF(VLOOKUP($C100,$C$78:$AE$89,4+K$2,FALSE)+K99&lt;'5.ParámetrosPlanta'!$B$21,VLOOKUP($C100,$C$78:$AE$89,4+K$2,FALSE),'5.ParámetrosPlanta'!$B$21-K99)</f>
        <v>2807</v>
      </c>
      <c r="L100" s="348">
        <f>IF(VLOOKUP($C100,$C$78:$AE$89,4+L$2,FALSE)+L99&lt;'5.ParámetrosPlanta'!$B$21,VLOOKUP($C100,$C$78:$AE$89,4+L$2,FALSE),'5.ParámetrosPlanta'!$B$21-L99)</f>
        <v>2807</v>
      </c>
      <c r="M100" s="348">
        <f>IF(VLOOKUP($C100,$C$78:$AE$89,4+M$2,FALSE)+M99&lt;'5.ParámetrosPlanta'!$B$21,VLOOKUP($C100,$C$78:$AE$89,4+M$2,FALSE),'5.ParámetrosPlanta'!$B$21-M99)</f>
        <v>2807</v>
      </c>
      <c r="N100" s="348">
        <f>IF(VLOOKUP($C100,$C$78:$AE$89,4+N$2,FALSE)+N99&lt;'5.ParámetrosPlanta'!$B$21,VLOOKUP($C100,$C$78:$AE$89,4+N$2,FALSE),'5.ParámetrosPlanta'!$B$21-N99)</f>
        <v>2807</v>
      </c>
      <c r="O100" s="348">
        <f>IF(VLOOKUP($C100,$C$78:$AE$89,4+O$2,FALSE)+O99&lt;'5.ParámetrosPlanta'!$B$21,VLOOKUP($C100,$C$78:$AE$89,4+O$2,FALSE),'5.ParámetrosPlanta'!$B$21-O99)</f>
        <v>2807</v>
      </c>
      <c r="P100" s="348">
        <f>IF(VLOOKUP($C100,$C$78:$AE$89,4+P$2,FALSE)+P99&lt;'5.ParámetrosPlanta'!$B$21,VLOOKUP($C100,$C$78:$AE$89,4+P$2,FALSE),'5.ParámetrosPlanta'!$B$21-P99)</f>
        <v>2807</v>
      </c>
      <c r="Q100" s="348">
        <f>IF(VLOOKUP($C100,$C$78:$AE$89,4+Q$2,FALSE)+Q99&lt;'5.ParámetrosPlanta'!$B$21,VLOOKUP($C100,$C$78:$AE$89,4+Q$2,FALSE),'5.ParámetrosPlanta'!$B$21-Q99)</f>
        <v>2807</v>
      </c>
      <c r="R100" s="348">
        <f>IF(VLOOKUP($C100,$C$78:$AE$89,4+R$2,FALSE)+R99&lt;'5.ParámetrosPlanta'!$B$21,VLOOKUP($C100,$C$78:$AE$89,4+R$2,FALSE),'5.ParámetrosPlanta'!$B$21-R99)</f>
        <v>2807</v>
      </c>
      <c r="S100" s="348">
        <f>IF(VLOOKUP($C100,$C$78:$AE$89,4+S$2,FALSE)+S99&lt;'5.ParámetrosPlanta'!$B$21,VLOOKUP($C100,$C$78:$AE$89,4+S$2,FALSE),'5.ParámetrosPlanta'!$B$21-S99)</f>
        <v>2807</v>
      </c>
      <c r="T100" s="348">
        <f>IF(VLOOKUP($C100,$C$78:$AE$89,4+T$2,FALSE)+T99&lt;'5.ParámetrosPlanta'!$B$21,VLOOKUP($C100,$C$78:$AE$89,4+T$2,FALSE),'5.ParámetrosPlanta'!$B$21-T99)</f>
        <v>2588</v>
      </c>
      <c r="U100" s="348">
        <f>IF(VLOOKUP($C100,$C$78:$AE$89,4+U$2,FALSE)+U99&lt;'5.ParámetrosPlanta'!$B$21,VLOOKUP($C100,$C$78:$AE$89,4+U$2,FALSE),'5.ParámetrosPlanta'!$B$21-U99)</f>
        <v>1921</v>
      </c>
      <c r="V100" s="348">
        <f>IF(VLOOKUP($C100,$C$78:$AE$89,4+V$2,FALSE)+V99&lt;'5.ParámetrosPlanta'!$B$21,VLOOKUP($C100,$C$78:$AE$89,4+V$2,FALSE),'5.ParámetrosPlanta'!$B$21-V99)</f>
        <v>1244</v>
      </c>
      <c r="W100" s="348">
        <f>IF(VLOOKUP($C100,$C$78:$AE$89,4+W$2,FALSE)+W99&lt;'5.ParámetrosPlanta'!$B$21,VLOOKUP($C100,$C$78:$AE$89,4+W$2,FALSE),'5.ParámetrosPlanta'!$B$21-W99)</f>
        <v>552</v>
      </c>
      <c r="X100" s="348">
        <f>IF(VLOOKUP($C100,$C$78:$AE$89,4+X$2,FALSE)+X99&lt;'5.ParámetrosPlanta'!$B$21,VLOOKUP($C100,$C$78:$AE$89,4+X$2,FALSE),'5.ParámetrosPlanta'!$B$21-X99)</f>
        <v>0</v>
      </c>
      <c r="Y100" s="348">
        <f>IF(VLOOKUP($C100,$C$78:$AE$89,4+Y$2,FALSE)+Y99&lt;'5.ParámetrosPlanta'!$B$21,VLOOKUP($C100,$C$78:$AE$89,4+Y$2,FALSE),'5.ParámetrosPlanta'!$B$21-Y99)</f>
        <v>0</v>
      </c>
      <c r="Z100" s="348">
        <f>IF(VLOOKUP($C100,$C$78:$AE$89,4+Z$2,FALSE)+Z99&lt;'5.ParámetrosPlanta'!$B$21,VLOOKUP($C100,$C$78:$AE$89,4+Z$2,FALSE),'5.ParámetrosPlanta'!$B$21-Z99)</f>
        <v>0</v>
      </c>
      <c r="AA100" s="348">
        <f>IF(VLOOKUP($C100,$C$78:$AE$89,4+AA$2,FALSE)+AA99&lt;'5.ParámetrosPlanta'!$B$21,VLOOKUP($C100,$C$78:$AE$89,4+AA$2,FALSE),'5.ParámetrosPlanta'!$B$21-AA99)</f>
        <v>0</v>
      </c>
      <c r="AB100" s="348">
        <f>IF(VLOOKUP($C100,$C$78:$AE$89,4+AB$2,FALSE)+AB99&lt;'5.ParámetrosPlanta'!$B$21,VLOOKUP($C100,$C$78:$AE$89,4+AB$2,FALSE),'5.ParámetrosPlanta'!$B$21-AB99)</f>
        <v>0</v>
      </c>
      <c r="AC100" s="348">
        <f>IF(VLOOKUP($C100,$C$78:$AE$89,4+AC$2,FALSE)+AC99&lt;'5.ParámetrosPlanta'!$B$21,VLOOKUP($C100,$C$78:$AE$89,4+AC$2,FALSE),'5.ParámetrosPlanta'!$B$21-AC99)</f>
        <v>0</v>
      </c>
      <c r="AD100" s="348">
        <f>IF(VLOOKUP($C100,$C$78:$AE$89,4+AD$2,FALSE)+AD99&lt;'5.ParámetrosPlanta'!$B$21,VLOOKUP($C100,$C$78:$AE$89,4+AD$2,FALSE),'5.ParámetrosPlanta'!$B$21-AD99)</f>
        <v>0</v>
      </c>
      <c r="AE100" s="349">
        <f>IF(VLOOKUP($C100,$C$78:$AE$89,4+AE$2,FALSE)+AE99&lt;'5.ParámetrosPlanta'!$B$21,VLOOKUP($C100,$C$78:$AE$89,4+AE$2,FALSE),'5.ParámetrosPlanta'!$B$21-AE99)</f>
        <v>0</v>
      </c>
    </row>
    <row r="101" spans="1:31" ht="15.75" customHeight="1" thickBot="1" x14ac:dyDescent="0.3">
      <c r="A101" s="648"/>
      <c r="B101" s="651"/>
      <c r="C101" s="371"/>
      <c r="D101" s="372"/>
      <c r="E101" s="372" t="s">
        <v>239</v>
      </c>
      <c r="F101" s="347">
        <f t="shared" ref="F101:AE101" si="33">F100+F99</f>
        <v>0</v>
      </c>
      <c r="G101" s="348">
        <f t="shared" si="33"/>
        <v>0</v>
      </c>
      <c r="H101" s="348">
        <f t="shared" si="33"/>
        <v>0</v>
      </c>
      <c r="I101" s="348">
        <f t="shared" si="33"/>
        <v>2908</v>
      </c>
      <c r="J101" s="348">
        <f t="shared" si="33"/>
        <v>7503</v>
      </c>
      <c r="K101" s="348">
        <f t="shared" si="33"/>
        <v>12291</v>
      </c>
      <c r="L101" s="348">
        <f t="shared" si="33"/>
        <v>20861</v>
      </c>
      <c r="M101" s="348">
        <f t="shared" si="33"/>
        <v>29881</v>
      </c>
      <c r="N101" s="348">
        <f t="shared" si="33"/>
        <v>30477</v>
      </c>
      <c r="O101" s="348">
        <f t="shared" si="33"/>
        <v>31068</v>
      </c>
      <c r="P101" s="348">
        <f t="shared" si="33"/>
        <v>31675</v>
      </c>
      <c r="Q101" s="348">
        <f t="shared" si="33"/>
        <v>32294</v>
      </c>
      <c r="R101" s="348">
        <f t="shared" si="33"/>
        <v>32922</v>
      </c>
      <c r="S101" s="348">
        <f t="shared" si="33"/>
        <v>33564</v>
      </c>
      <c r="T101" s="348">
        <f t="shared" si="33"/>
        <v>34000</v>
      </c>
      <c r="U101" s="348">
        <f t="shared" si="33"/>
        <v>34000</v>
      </c>
      <c r="V101" s="348">
        <f t="shared" si="33"/>
        <v>34000</v>
      </c>
      <c r="W101" s="348">
        <f t="shared" si="33"/>
        <v>34000</v>
      </c>
      <c r="X101" s="348">
        <f t="shared" si="33"/>
        <v>34000</v>
      </c>
      <c r="Y101" s="348">
        <f t="shared" si="33"/>
        <v>34000</v>
      </c>
      <c r="Z101" s="348">
        <f t="shared" si="33"/>
        <v>34000</v>
      </c>
      <c r="AA101" s="348">
        <f t="shared" si="33"/>
        <v>34000</v>
      </c>
      <c r="AB101" s="348">
        <f t="shared" si="33"/>
        <v>34000</v>
      </c>
      <c r="AC101" s="348">
        <f t="shared" si="33"/>
        <v>34000</v>
      </c>
      <c r="AD101" s="348">
        <f t="shared" si="33"/>
        <v>34000</v>
      </c>
      <c r="AE101" s="349">
        <f t="shared" si="33"/>
        <v>34000</v>
      </c>
    </row>
    <row r="102" spans="1:31" ht="15" customHeight="1" x14ac:dyDescent="0.25">
      <c r="A102" s="648"/>
      <c r="B102" s="651"/>
      <c r="C102" s="369">
        <v>7</v>
      </c>
      <c r="D102" s="370" t="str">
        <f>VLOOKUP(C102,$C$4:$D$15,2,FALSE)</f>
        <v>Vaquillas 1-2 - salidas</v>
      </c>
      <c r="E102" s="370" t="s">
        <v>238</v>
      </c>
      <c r="F102" s="347">
        <f>IF(VLOOKUP($C102,$C$78:$AE$89,4+F$2,FALSE)+F101&lt;'5.ParámetrosPlanta'!$B$21,VLOOKUP($C102,$C$78:$AE$89,4+F$2,FALSE),'5.ParámetrosPlanta'!$B$21-F101)</f>
        <v>0</v>
      </c>
      <c r="G102" s="348">
        <f>IF(VLOOKUP($C102,$C$78:$AE$89,4+G$2,FALSE)+G101&lt;'5.ParámetrosPlanta'!$B$21,VLOOKUP($C102,$C$78:$AE$89,4+G$2,FALSE),'5.ParámetrosPlanta'!$B$21-G101)</f>
        <v>0</v>
      </c>
      <c r="H102" s="348">
        <f>IF(VLOOKUP($C102,$C$78:$AE$89,4+H$2,FALSE)+H101&lt;'5.ParámetrosPlanta'!$B$21,VLOOKUP($C102,$C$78:$AE$89,4+H$2,FALSE),'5.ParámetrosPlanta'!$B$21-H101)</f>
        <v>0</v>
      </c>
      <c r="I102" s="348">
        <f>IF(VLOOKUP($C102,$C$78:$AE$89,4+I$2,FALSE)+I101&lt;'5.ParámetrosPlanta'!$B$21,VLOOKUP($C102,$C$78:$AE$89,4+I$2,FALSE),'5.ParámetrosPlanta'!$B$21-I101)</f>
        <v>0</v>
      </c>
      <c r="J102" s="348">
        <f>IF(VLOOKUP($C102,$C$78:$AE$89,4+J$2,FALSE)+J101&lt;'5.ParámetrosPlanta'!$B$21,VLOOKUP($C102,$C$78:$AE$89,4+J$2,FALSE),'5.ParámetrosPlanta'!$B$21-J101)</f>
        <v>431</v>
      </c>
      <c r="K102" s="348">
        <f>IF(VLOOKUP($C102,$C$78:$AE$89,4+K$2,FALSE)+K101&lt;'5.ParámetrosPlanta'!$B$21,VLOOKUP($C102,$C$78:$AE$89,4+K$2,FALSE),'5.ParámetrosPlanta'!$B$21-K101)</f>
        <v>904</v>
      </c>
      <c r="L102" s="348">
        <f>IF(VLOOKUP($C102,$C$78:$AE$89,4+L$2,FALSE)+L101&lt;'5.ParámetrosPlanta'!$B$21,VLOOKUP($C102,$C$78:$AE$89,4+L$2,FALSE),'5.ParámetrosPlanta'!$B$21-L101)</f>
        <v>2312</v>
      </c>
      <c r="M102" s="348">
        <f>IF(VLOOKUP($C102,$C$78:$AE$89,4+M$2,FALSE)+M101&lt;'5.ParámetrosPlanta'!$B$21,VLOOKUP($C102,$C$78:$AE$89,4+M$2,FALSE),'5.ParámetrosPlanta'!$B$21-M101)</f>
        <v>3814</v>
      </c>
      <c r="N102" s="348">
        <f>IF(VLOOKUP($C102,$C$78:$AE$89,4+N$2,FALSE)+N101&lt;'5.ParámetrosPlanta'!$B$21,VLOOKUP($C102,$C$78:$AE$89,4+N$2,FALSE),'5.ParámetrosPlanta'!$B$21-N101)</f>
        <v>3523</v>
      </c>
      <c r="O102" s="348">
        <f>IF(VLOOKUP($C102,$C$78:$AE$89,4+O$2,FALSE)+O101&lt;'5.ParámetrosPlanta'!$B$21,VLOOKUP($C102,$C$78:$AE$89,4+O$2,FALSE),'5.ParámetrosPlanta'!$B$21-O101)</f>
        <v>2932</v>
      </c>
      <c r="P102" s="348">
        <f>IF(VLOOKUP($C102,$C$78:$AE$89,4+P$2,FALSE)+P101&lt;'5.ParámetrosPlanta'!$B$21,VLOOKUP($C102,$C$78:$AE$89,4+P$2,FALSE),'5.ParámetrosPlanta'!$B$21-P101)</f>
        <v>2325</v>
      </c>
      <c r="Q102" s="348">
        <f>IF(VLOOKUP($C102,$C$78:$AE$89,4+Q$2,FALSE)+Q101&lt;'5.ParámetrosPlanta'!$B$21,VLOOKUP($C102,$C$78:$AE$89,4+Q$2,FALSE),'5.ParámetrosPlanta'!$B$21-Q101)</f>
        <v>1706</v>
      </c>
      <c r="R102" s="348">
        <f>IF(VLOOKUP($C102,$C$78:$AE$89,4+R$2,FALSE)+R101&lt;'5.ParámetrosPlanta'!$B$21,VLOOKUP($C102,$C$78:$AE$89,4+R$2,FALSE),'5.ParámetrosPlanta'!$B$21-R101)</f>
        <v>1078</v>
      </c>
      <c r="S102" s="348">
        <f>IF(VLOOKUP($C102,$C$78:$AE$89,4+S$2,FALSE)+S101&lt;'5.ParámetrosPlanta'!$B$21,VLOOKUP($C102,$C$78:$AE$89,4+S$2,FALSE),'5.ParámetrosPlanta'!$B$21-S101)</f>
        <v>436</v>
      </c>
      <c r="T102" s="348">
        <f>IF(VLOOKUP($C102,$C$78:$AE$89,4+T$2,FALSE)+T101&lt;'5.ParámetrosPlanta'!$B$21,VLOOKUP($C102,$C$78:$AE$89,4+T$2,FALSE),'5.ParámetrosPlanta'!$B$21-T101)</f>
        <v>0</v>
      </c>
      <c r="U102" s="348">
        <f>IF(VLOOKUP($C102,$C$78:$AE$89,4+U$2,FALSE)+U101&lt;'5.ParámetrosPlanta'!$B$21,VLOOKUP($C102,$C$78:$AE$89,4+U$2,FALSE),'5.ParámetrosPlanta'!$B$21-U101)</f>
        <v>0</v>
      </c>
      <c r="V102" s="348">
        <f>IF(VLOOKUP($C102,$C$78:$AE$89,4+V$2,FALSE)+V101&lt;'5.ParámetrosPlanta'!$B$21,VLOOKUP($C102,$C$78:$AE$89,4+V$2,FALSE),'5.ParámetrosPlanta'!$B$21-V101)</f>
        <v>0</v>
      </c>
      <c r="W102" s="348">
        <f>IF(VLOOKUP($C102,$C$78:$AE$89,4+W$2,FALSE)+W101&lt;'5.ParámetrosPlanta'!$B$21,VLOOKUP($C102,$C$78:$AE$89,4+W$2,FALSE),'5.ParámetrosPlanta'!$B$21-W101)</f>
        <v>0</v>
      </c>
      <c r="X102" s="348">
        <f>IF(VLOOKUP($C102,$C$78:$AE$89,4+X$2,FALSE)+X101&lt;'5.ParámetrosPlanta'!$B$21,VLOOKUP($C102,$C$78:$AE$89,4+X$2,FALSE),'5.ParámetrosPlanta'!$B$21-X101)</f>
        <v>0</v>
      </c>
      <c r="Y102" s="348">
        <f>IF(VLOOKUP($C102,$C$78:$AE$89,4+Y$2,FALSE)+Y101&lt;'5.ParámetrosPlanta'!$B$21,VLOOKUP($C102,$C$78:$AE$89,4+Y$2,FALSE),'5.ParámetrosPlanta'!$B$21-Y101)</f>
        <v>0</v>
      </c>
      <c r="Z102" s="348">
        <f>IF(VLOOKUP($C102,$C$78:$AE$89,4+Z$2,FALSE)+Z101&lt;'5.ParámetrosPlanta'!$B$21,VLOOKUP($C102,$C$78:$AE$89,4+Z$2,FALSE),'5.ParámetrosPlanta'!$B$21-Z101)</f>
        <v>0</v>
      </c>
      <c r="AA102" s="348">
        <f>IF(VLOOKUP($C102,$C$78:$AE$89,4+AA$2,FALSE)+AA101&lt;'5.ParámetrosPlanta'!$B$21,VLOOKUP($C102,$C$78:$AE$89,4+AA$2,FALSE),'5.ParámetrosPlanta'!$B$21-AA101)</f>
        <v>0</v>
      </c>
      <c r="AB102" s="348">
        <f>IF(VLOOKUP($C102,$C$78:$AE$89,4+AB$2,FALSE)+AB101&lt;'5.ParámetrosPlanta'!$B$21,VLOOKUP($C102,$C$78:$AE$89,4+AB$2,FALSE),'5.ParámetrosPlanta'!$B$21-AB101)</f>
        <v>0</v>
      </c>
      <c r="AC102" s="348">
        <f>IF(VLOOKUP($C102,$C$78:$AE$89,4+AC$2,FALSE)+AC101&lt;'5.ParámetrosPlanta'!$B$21,VLOOKUP($C102,$C$78:$AE$89,4+AC$2,FALSE),'5.ParámetrosPlanta'!$B$21-AC101)</f>
        <v>0</v>
      </c>
      <c r="AD102" s="348">
        <f>IF(VLOOKUP($C102,$C$78:$AE$89,4+AD$2,FALSE)+AD101&lt;'5.ParámetrosPlanta'!$B$21,VLOOKUP($C102,$C$78:$AE$89,4+AD$2,FALSE),'5.ParámetrosPlanta'!$B$21-AD101)</f>
        <v>0</v>
      </c>
      <c r="AE102" s="349">
        <f>IF(VLOOKUP($C102,$C$78:$AE$89,4+AE$2,FALSE)+AE101&lt;'5.ParámetrosPlanta'!$B$21,VLOOKUP($C102,$C$78:$AE$89,4+AE$2,FALSE),'5.ParámetrosPlanta'!$B$21-AE101)</f>
        <v>0</v>
      </c>
    </row>
    <row r="103" spans="1:31" ht="15.75" customHeight="1" thickBot="1" x14ac:dyDescent="0.3">
      <c r="A103" s="648"/>
      <c r="B103" s="651"/>
      <c r="C103" s="371"/>
      <c r="D103" s="372"/>
      <c r="E103" s="372" t="s">
        <v>239</v>
      </c>
      <c r="F103" s="347">
        <f t="shared" ref="F103:AE103" si="34">F102+F101</f>
        <v>0</v>
      </c>
      <c r="G103" s="348">
        <f t="shared" si="34"/>
        <v>0</v>
      </c>
      <c r="H103" s="348">
        <f t="shared" si="34"/>
        <v>0</v>
      </c>
      <c r="I103" s="348">
        <f t="shared" si="34"/>
        <v>2908</v>
      </c>
      <c r="J103" s="348">
        <f t="shared" si="34"/>
        <v>7934</v>
      </c>
      <c r="K103" s="348">
        <f t="shared" si="34"/>
        <v>13195</v>
      </c>
      <c r="L103" s="348">
        <f t="shared" si="34"/>
        <v>23173</v>
      </c>
      <c r="M103" s="348">
        <f t="shared" si="34"/>
        <v>33695</v>
      </c>
      <c r="N103" s="348">
        <f t="shared" si="34"/>
        <v>34000</v>
      </c>
      <c r="O103" s="348">
        <f t="shared" si="34"/>
        <v>34000</v>
      </c>
      <c r="P103" s="348">
        <f t="shared" si="34"/>
        <v>34000</v>
      </c>
      <c r="Q103" s="348">
        <f t="shared" si="34"/>
        <v>34000</v>
      </c>
      <c r="R103" s="348">
        <f t="shared" si="34"/>
        <v>34000</v>
      </c>
      <c r="S103" s="348">
        <f t="shared" si="34"/>
        <v>34000</v>
      </c>
      <c r="T103" s="348">
        <f t="shared" si="34"/>
        <v>34000</v>
      </c>
      <c r="U103" s="348">
        <f t="shared" si="34"/>
        <v>34000</v>
      </c>
      <c r="V103" s="348">
        <f t="shared" si="34"/>
        <v>34000</v>
      </c>
      <c r="W103" s="348">
        <f t="shared" si="34"/>
        <v>34000</v>
      </c>
      <c r="X103" s="348">
        <f t="shared" si="34"/>
        <v>34000</v>
      </c>
      <c r="Y103" s="348">
        <f t="shared" si="34"/>
        <v>34000</v>
      </c>
      <c r="Z103" s="348">
        <f t="shared" si="34"/>
        <v>34000</v>
      </c>
      <c r="AA103" s="348">
        <f t="shared" si="34"/>
        <v>34000</v>
      </c>
      <c r="AB103" s="348">
        <f t="shared" si="34"/>
        <v>34000</v>
      </c>
      <c r="AC103" s="348">
        <f t="shared" si="34"/>
        <v>34000</v>
      </c>
      <c r="AD103" s="348">
        <f t="shared" si="34"/>
        <v>34000</v>
      </c>
      <c r="AE103" s="349">
        <f t="shared" si="34"/>
        <v>34000</v>
      </c>
    </row>
    <row r="104" spans="1:31" ht="15" customHeight="1" x14ac:dyDescent="0.25">
      <c r="A104" s="648"/>
      <c r="B104" s="651"/>
      <c r="C104" s="369">
        <v>8</v>
      </c>
      <c r="D104" s="370" t="str">
        <f>VLOOKUP(C104,$C$4:$D$15,2,FALSE)</f>
        <v>Vaquillas 1-2 - faena</v>
      </c>
      <c r="E104" s="370" t="s">
        <v>238</v>
      </c>
      <c r="F104" s="347">
        <f>IF(VLOOKUP($C104,$C$78:$AE$89,4+F$2,FALSE)+F103&lt;'5.ParámetrosPlanta'!$B$21,VLOOKUP($C104,$C$78:$AE$89,4+F$2,FALSE),'5.ParámetrosPlanta'!$B$21-F103)</f>
        <v>0</v>
      </c>
      <c r="G104" s="348">
        <f>IF(VLOOKUP($C104,$C$78:$AE$89,4+G$2,FALSE)+G103&lt;'5.ParámetrosPlanta'!$B$21,VLOOKUP($C104,$C$78:$AE$89,4+G$2,FALSE),'5.ParámetrosPlanta'!$B$21-G103)</f>
        <v>0</v>
      </c>
      <c r="H104" s="348">
        <f>IF(VLOOKUP($C104,$C$78:$AE$89,4+H$2,FALSE)+H103&lt;'5.ParámetrosPlanta'!$B$21,VLOOKUP($C104,$C$78:$AE$89,4+H$2,FALSE),'5.ParámetrosPlanta'!$B$21-H103)</f>
        <v>0</v>
      </c>
      <c r="I104" s="348">
        <f>IF(VLOOKUP($C104,$C$78:$AE$89,4+I$2,FALSE)+I103&lt;'5.ParámetrosPlanta'!$B$21,VLOOKUP($C104,$C$78:$AE$89,4+I$2,FALSE),'5.ParámetrosPlanta'!$B$21-I103)</f>
        <v>809</v>
      </c>
      <c r="J104" s="348">
        <f>IF(VLOOKUP($C104,$C$78:$AE$89,4+J$2,FALSE)+J103&lt;'5.ParámetrosPlanta'!$B$21,VLOOKUP($C104,$C$78:$AE$89,4+J$2,FALSE),'5.ParámetrosPlanta'!$B$21-J103)</f>
        <v>1349</v>
      </c>
      <c r="K104" s="348">
        <f>IF(VLOOKUP($C104,$C$78:$AE$89,4+K$2,FALSE)+K103&lt;'5.ParámetrosPlanta'!$B$21,VLOOKUP($C104,$C$78:$AE$89,4+K$2,FALSE),'5.ParámetrosPlanta'!$B$21-K103)</f>
        <v>1888</v>
      </c>
      <c r="L104" s="348">
        <f>IF(VLOOKUP($C104,$C$78:$AE$89,4+L$2,FALSE)+L103&lt;'5.ParámetrosPlanta'!$B$21,VLOOKUP($C104,$C$78:$AE$89,4+L$2,FALSE),'5.ParámetrosPlanta'!$B$21-L103)</f>
        <v>1888</v>
      </c>
      <c r="M104" s="348">
        <f>IF(VLOOKUP($C104,$C$78:$AE$89,4+M$2,FALSE)+M103&lt;'5.ParámetrosPlanta'!$B$21,VLOOKUP($C104,$C$78:$AE$89,4+M$2,FALSE),'5.ParámetrosPlanta'!$B$21-M103)</f>
        <v>305</v>
      </c>
      <c r="N104" s="348">
        <f>IF(VLOOKUP($C104,$C$78:$AE$89,4+N$2,FALSE)+N103&lt;'5.ParámetrosPlanta'!$B$21,VLOOKUP($C104,$C$78:$AE$89,4+N$2,FALSE),'5.ParámetrosPlanta'!$B$21-N103)</f>
        <v>0</v>
      </c>
      <c r="O104" s="348">
        <f>IF(VLOOKUP($C104,$C$78:$AE$89,4+O$2,FALSE)+O103&lt;'5.ParámetrosPlanta'!$B$21,VLOOKUP($C104,$C$78:$AE$89,4+O$2,FALSE),'5.ParámetrosPlanta'!$B$21-O103)</f>
        <v>0</v>
      </c>
      <c r="P104" s="348">
        <f>IF(VLOOKUP($C104,$C$78:$AE$89,4+P$2,FALSE)+P103&lt;'5.ParámetrosPlanta'!$B$21,VLOOKUP($C104,$C$78:$AE$89,4+P$2,FALSE),'5.ParámetrosPlanta'!$B$21-P103)</f>
        <v>0</v>
      </c>
      <c r="Q104" s="348">
        <f>IF(VLOOKUP($C104,$C$78:$AE$89,4+Q$2,FALSE)+Q103&lt;'5.ParámetrosPlanta'!$B$21,VLOOKUP($C104,$C$78:$AE$89,4+Q$2,FALSE),'5.ParámetrosPlanta'!$B$21-Q103)</f>
        <v>0</v>
      </c>
      <c r="R104" s="348">
        <f>IF(VLOOKUP($C104,$C$78:$AE$89,4+R$2,FALSE)+R103&lt;'5.ParámetrosPlanta'!$B$21,VLOOKUP($C104,$C$78:$AE$89,4+R$2,FALSE),'5.ParámetrosPlanta'!$B$21-R103)</f>
        <v>0</v>
      </c>
      <c r="S104" s="348">
        <f>IF(VLOOKUP($C104,$C$78:$AE$89,4+S$2,FALSE)+S103&lt;'5.ParámetrosPlanta'!$B$21,VLOOKUP($C104,$C$78:$AE$89,4+S$2,FALSE),'5.ParámetrosPlanta'!$B$21-S103)</f>
        <v>0</v>
      </c>
      <c r="T104" s="348">
        <f>IF(VLOOKUP($C104,$C$78:$AE$89,4+T$2,FALSE)+T103&lt;'5.ParámetrosPlanta'!$B$21,VLOOKUP($C104,$C$78:$AE$89,4+T$2,FALSE),'5.ParámetrosPlanta'!$B$21-T103)</f>
        <v>0</v>
      </c>
      <c r="U104" s="348">
        <f>IF(VLOOKUP($C104,$C$78:$AE$89,4+U$2,FALSE)+U103&lt;'5.ParámetrosPlanta'!$B$21,VLOOKUP($C104,$C$78:$AE$89,4+U$2,FALSE),'5.ParámetrosPlanta'!$B$21-U103)</f>
        <v>0</v>
      </c>
      <c r="V104" s="348">
        <f>IF(VLOOKUP($C104,$C$78:$AE$89,4+V$2,FALSE)+V103&lt;'5.ParámetrosPlanta'!$B$21,VLOOKUP($C104,$C$78:$AE$89,4+V$2,FALSE),'5.ParámetrosPlanta'!$B$21-V103)</f>
        <v>0</v>
      </c>
      <c r="W104" s="348">
        <f>IF(VLOOKUP($C104,$C$78:$AE$89,4+W$2,FALSE)+W103&lt;'5.ParámetrosPlanta'!$B$21,VLOOKUP($C104,$C$78:$AE$89,4+W$2,FALSE),'5.ParámetrosPlanta'!$B$21-W103)</f>
        <v>0</v>
      </c>
      <c r="X104" s="348">
        <f>IF(VLOOKUP($C104,$C$78:$AE$89,4+X$2,FALSE)+X103&lt;'5.ParámetrosPlanta'!$B$21,VLOOKUP($C104,$C$78:$AE$89,4+X$2,FALSE),'5.ParámetrosPlanta'!$B$21-X103)</f>
        <v>0</v>
      </c>
      <c r="Y104" s="348">
        <f>IF(VLOOKUP($C104,$C$78:$AE$89,4+Y$2,FALSE)+Y103&lt;'5.ParámetrosPlanta'!$B$21,VLOOKUP($C104,$C$78:$AE$89,4+Y$2,FALSE),'5.ParámetrosPlanta'!$B$21-Y103)</f>
        <v>0</v>
      </c>
      <c r="Z104" s="348">
        <f>IF(VLOOKUP($C104,$C$78:$AE$89,4+Z$2,FALSE)+Z103&lt;'5.ParámetrosPlanta'!$B$21,VLOOKUP($C104,$C$78:$AE$89,4+Z$2,FALSE),'5.ParámetrosPlanta'!$B$21-Z103)</f>
        <v>0</v>
      </c>
      <c r="AA104" s="348">
        <f>IF(VLOOKUP($C104,$C$78:$AE$89,4+AA$2,FALSE)+AA103&lt;'5.ParámetrosPlanta'!$B$21,VLOOKUP($C104,$C$78:$AE$89,4+AA$2,FALSE),'5.ParámetrosPlanta'!$B$21-AA103)</f>
        <v>0</v>
      </c>
      <c r="AB104" s="348">
        <f>IF(VLOOKUP($C104,$C$78:$AE$89,4+AB$2,FALSE)+AB103&lt;'5.ParámetrosPlanta'!$B$21,VLOOKUP($C104,$C$78:$AE$89,4+AB$2,FALSE),'5.ParámetrosPlanta'!$B$21-AB103)</f>
        <v>0</v>
      </c>
      <c r="AC104" s="348">
        <f>IF(VLOOKUP($C104,$C$78:$AE$89,4+AC$2,FALSE)+AC103&lt;'5.ParámetrosPlanta'!$B$21,VLOOKUP($C104,$C$78:$AE$89,4+AC$2,FALSE),'5.ParámetrosPlanta'!$B$21-AC103)</f>
        <v>0</v>
      </c>
      <c r="AD104" s="348">
        <f>IF(VLOOKUP($C104,$C$78:$AE$89,4+AD$2,FALSE)+AD103&lt;'5.ParámetrosPlanta'!$B$21,VLOOKUP($C104,$C$78:$AE$89,4+AD$2,FALSE),'5.ParámetrosPlanta'!$B$21-AD103)</f>
        <v>0</v>
      </c>
      <c r="AE104" s="349">
        <f>IF(VLOOKUP($C104,$C$78:$AE$89,4+AE$2,FALSE)+AE103&lt;'5.ParámetrosPlanta'!$B$21,VLOOKUP($C104,$C$78:$AE$89,4+AE$2,FALSE),'5.ParámetrosPlanta'!$B$21-AE103)</f>
        <v>0</v>
      </c>
    </row>
    <row r="105" spans="1:31" ht="15.75" customHeight="1" thickBot="1" x14ac:dyDescent="0.3">
      <c r="A105" s="648"/>
      <c r="B105" s="651"/>
      <c r="C105" s="371"/>
      <c r="D105" s="372"/>
      <c r="E105" s="372" t="s">
        <v>239</v>
      </c>
      <c r="F105" s="347">
        <f t="shared" ref="F105:AE105" si="35">F104+F103</f>
        <v>0</v>
      </c>
      <c r="G105" s="348">
        <f t="shared" si="35"/>
        <v>0</v>
      </c>
      <c r="H105" s="348">
        <f t="shared" si="35"/>
        <v>0</v>
      </c>
      <c r="I105" s="348">
        <f t="shared" si="35"/>
        <v>3717</v>
      </c>
      <c r="J105" s="348">
        <f t="shared" si="35"/>
        <v>9283</v>
      </c>
      <c r="K105" s="348">
        <f t="shared" si="35"/>
        <v>15083</v>
      </c>
      <c r="L105" s="348">
        <f t="shared" si="35"/>
        <v>25061</v>
      </c>
      <c r="M105" s="348">
        <f t="shared" si="35"/>
        <v>34000</v>
      </c>
      <c r="N105" s="348">
        <f t="shared" si="35"/>
        <v>34000</v>
      </c>
      <c r="O105" s="348">
        <f t="shared" si="35"/>
        <v>34000</v>
      </c>
      <c r="P105" s="348">
        <f t="shared" si="35"/>
        <v>34000</v>
      </c>
      <c r="Q105" s="348">
        <f t="shared" si="35"/>
        <v>34000</v>
      </c>
      <c r="R105" s="348">
        <f t="shared" si="35"/>
        <v>34000</v>
      </c>
      <c r="S105" s="348">
        <f t="shared" si="35"/>
        <v>34000</v>
      </c>
      <c r="T105" s="348">
        <f t="shared" si="35"/>
        <v>34000</v>
      </c>
      <c r="U105" s="348">
        <f t="shared" si="35"/>
        <v>34000</v>
      </c>
      <c r="V105" s="348">
        <f t="shared" si="35"/>
        <v>34000</v>
      </c>
      <c r="W105" s="348">
        <f t="shared" si="35"/>
        <v>34000</v>
      </c>
      <c r="X105" s="348">
        <f t="shared" si="35"/>
        <v>34000</v>
      </c>
      <c r="Y105" s="348">
        <f t="shared" si="35"/>
        <v>34000</v>
      </c>
      <c r="Z105" s="348">
        <f t="shared" si="35"/>
        <v>34000</v>
      </c>
      <c r="AA105" s="348">
        <f t="shared" si="35"/>
        <v>34000</v>
      </c>
      <c r="AB105" s="348">
        <f t="shared" si="35"/>
        <v>34000</v>
      </c>
      <c r="AC105" s="348">
        <f t="shared" si="35"/>
        <v>34000</v>
      </c>
      <c r="AD105" s="348">
        <f t="shared" si="35"/>
        <v>34000</v>
      </c>
      <c r="AE105" s="349">
        <f t="shared" si="35"/>
        <v>34000</v>
      </c>
    </row>
    <row r="106" spans="1:31" ht="15" customHeight="1" x14ac:dyDescent="0.25">
      <c r="A106" s="648"/>
      <c r="B106" s="651"/>
      <c r="C106" s="369">
        <v>9</v>
      </c>
      <c r="D106" s="370" t="str">
        <f>VLOOKUP(C106,$C$4:$D$15,2,FALSE)</f>
        <v>Terneros - faena</v>
      </c>
      <c r="E106" s="370" t="s">
        <v>238</v>
      </c>
      <c r="F106" s="347">
        <f>IF(VLOOKUP($C106,$C$78:$AE$89,4+F$2,FALSE)+F105&lt;'5.ParámetrosPlanta'!$B$21,VLOOKUP($C106,$C$78:$AE$89,4+F$2,FALSE),'5.ParámetrosPlanta'!$B$21-F105)</f>
        <v>0</v>
      </c>
      <c r="G106" s="348">
        <f>IF(VLOOKUP($C106,$C$78:$AE$89,4+G$2,FALSE)+G105&lt;'5.ParámetrosPlanta'!$B$21,VLOOKUP($C106,$C$78:$AE$89,4+G$2,FALSE),'5.ParámetrosPlanta'!$B$21-G105)</f>
        <v>0</v>
      </c>
      <c r="H106" s="348">
        <f>IF(VLOOKUP($C106,$C$78:$AE$89,4+H$2,FALSE)+H105&lt;'5.ParámetrosPlanta'!$B$21,VLOOKUP($C106,$C$78:$AE$89,4+H$2,FALSE),'5.ParámetrosPlanta'!$B$21-H105)</f>
        <v>0</v>
      </c>
      <c r="I106" s="348">
        <f>IF(VLOOKUP($C106,$C$78:$AE$89,4+I$2,FALSE)+I105&lt;'5.ParámetrosPlanta'!$B$21,VLOOKUP($C106,$C$78:$AE$89,4+I$2,FALSE),'5.ParámetrosPlanta'!$B$21-I105)</f>
        <v>323</v>
      </c>
      <c r="J106" s="348">
        <f>IF(VLOOKUP($C106,$C$78:$AE$89,4+J$2,FALSE)+J105&lt;'5.ParámetrosPlanta'!$B$21,VLOOKUP($C106,$C$78:$AE$89,4+J$2,FALSE),'5.ParámetrosPlanta'!$B$21-J105)</f>
        <v>539</v>
      </c>
      <c r="K106" s="348">
        <f>IF(VLOOKUP($C106,$C$78:$AE$89,4+K$2,FALSE)+K105&lt;'5.ParámetrosPlanta'!$B$21,VLOOKUP($C106,$C$78:$AE$89,4+K$2,FALSE),'5.ParámetrosPlanta'!$B$21-K105)</f>
        <v>539</v>
      </c>
      <c r="L106" s="348">
        <f>IF(VLOOKUP($C106,$C$78:$AE$89,4+L$2,FALSE)+L105&lt;'5.ParámetrosPlanta'!$B$21,VLOOKUP($C106,$C$78:$AE$89,4+L$2,FALSE),'5.ParámetrosPlanta'!$B$21-L105)</f>
        <v>539</v>
      </c>
      <c r="M106" s="348">
        <f>IF(VLOOKUP($C106,$C$78:$AE$89,4+M$2,FALSE)+M105&lt;'5.ParámetrosPlanta'!$B$21,VLOOKUP($C106,$C$78:$AE$89,4+M$2,FALSE),'5.ParámetrosPlanta'!$B$21-M105)</f>
        <v>0</v>
      </c>
      <c r="N106" s="348">
        <f>IF(VLOOKUP($C106,$C$78:$AE$89,4+N$2,FALSE)+N105&lt;'5.ParámetrosPlanta'!$B$21,VLOOKUP($C106,$C$78:$AE$89,4+N$2,FALSE),'5.ParámetrosPlanta'!$B$21-N105)</f>
        <v>0</v>
      </c>
      <c r="O106" s="348">
        <f>IF(VLOOKUP($C106,$C$78:$AE$89,4+O$2,FALSE)+O105&lt;'5.ParámetrosPlanta'!$B$21,VLOOKUP($C106,$C$78:$AE$89,4+O$2,FALSE),'5.ParámetrosPlanta'!$B$21-O105)</f>
        <v>0</v>
      </c>
      <c r="P106" s="348">
        <f>IF(VLOOKUP($C106,$C$78:$AE$89,4+P$2,FALSE)+P105&lt;'5.ParámetrosPlanta'!$B$21,VLOOKUP($C106,$C$78:$AE$89,4+P$2,FALSE),'5.ParámetrosPlanta'!$B$21-P105)</f>
        <v>0</v>
      </c>
      <c r="Q106" s="348">
        <f>IF(VLOOKUP($C106,$C$78:$AE$89,4+Q$2,FALSE)+Q105&lt;'5.ParámetrosPlanta'!$B$21,VLOOKUP($C106,$C$78:$AE$89,4+Q$2,FALSE),'5.ParámetrosPlanta'!$B$21-Q105)</f>
        <v>0</v>
      </c>
      <c r="R106" s="348">
        <f>IF(VLOOKUP($C106,$C$78:$AE$89,4+R$2,FALSE)+R105&lt;'5.ParámetrosPlanta'!$B$21,VLOOKUP($C106,$C$78:$AE$89,4+R$2,FALSE),'5.ParámetrosPlanta'!$B$21-R105)</f>
        <v>0</v>
      </c>
      <c r="S106" s="348">
        <f>IF(VLOOKUP($C106,$C$78:$AE$89,4+S$2,FALSE)+S105&lt;'5.ParámetrosPlanta'!$B$21,VLOOKUP($C106,$C$78:$AE$89,4+S$2,FALSE),'5.ParámetrosPlanta'!$B$21-S105)</f>
        <v>0</v>
      </c>
      <c r="T106" s="348">
        <f>IF(VLOOKUP($C106,$C$78:$AE$89,4+T$2,FALSE)+T105&lt;'5.ParámetrosPlanta'!$B$21,VLOOKUP($C106,$C$78:$AE$89,4+T$2,FALSE),'5.ParámetrosPlanta'!$B$21-T105)</f>
        <v>0</v>
      </c>
      <c r="U106" s="348">
        <f>IF(VLOOKUP($C106,$C$78:$AE$89,4+U$2,FALSE)+U105&lt;'5.ParámetrosPlanta'!$B$21,VLOOKUP($C106,$C$78:$AE$89,4+U$2,FALSE),'5.ParámetrosPlanta'!$B$21-U105)</f>
        <v>0</v>
      </c>
      <c r="V106" s="348">
        <f>IF(VLOOKUP($C106,$C$78:$AE$89,4+V$2,FALSE)+V105&lt;'5.ParámetrosPlanta'!$B$21,VLOOKUP($C106,$C$78:$AE$89,4+V$2,FALSE),'5.ParámetrosPlanta'!$B$21-V105)</f>
        <v>0</v>
      </c>
      <c r="W106" s="348">
        <f>IF(VLOOKUP($C106,$C$78:$AE$89,4+W$2,FALSE)+W105&lt;'5.ParámetrosPlanta'!$B$21,VLOOKUP($C106,$C$78:$AE$89,4+W$2,FALSE),'5.ParámetrosPlanta'!$B$21-W105)</f>
        <v>0</v>
      </c>
      <c r="X106" s="348">
        <f>IF(VLOOKUP($C106,$C$78:$AE$89,4+X$2,FALSE)+X105&lt;'5.ParámetrosPlanta'!$B$21,VLOOKUP($C106,$C$78:$AE$89,4+X$2,FALSE),'5.ParámetrosPlanta'!$B$21-X105)</f>
        <v>0</v>
      </c>
      <c r="Y106" s="348">
        <f>IF(VLOOKUP($C106,$C$78:$AE$89,4+Y$2,FALSE)+Y105&lt;'5.ParámetrosPlanta'!$B$21,VLOOKUP($C106,$C$78:$AE$89,4+Y$2,FALSE),'5.ParámetrosPlanta'!$B$21-Y105)</f>
        <v>0</v>
      </c>
      <c r="Z106" s="348">
        <f>IF(VLOOKUP($C106,$C$78:$AE$89,4+Z$2,FALSE)+Z105&lt;'5.ParámetrosPlanta'!$B$21,VLOOKUP($C106,$C$78:$AE$89,4+Z$2,FALSE),'5.ParámetrosPlanta'!$B$21-Z105)</f>
        <v>0</v>
      </c>
      <c r="AA106" s="348">
        <f>IF(VLOOKUP($C106,$C$78:$AE$89,4+AA$2,FALSE)+AA105&lt;'5.ParámetrosPlanta'!$B$21,VLOOKUP($C106,$C$78:$AE$89,4+AA$2,FALSE),'5.ParámetrosPlanta'!$B$21-AA105)</f>
        <v>0</v>
      </c>
      <c r="AB106" s="348">
        <f>IF(VLOOKUP($C106,$C$78:$AE$89,4+AB$2,FALSE)+AB105&lt;'5.ParámetrosPlanta'!$B$21,VLOOKUP($C106,$C$78:$AE$89,4+AB$2,FALSE),'5.ParámetrosPlanta'!$B$21-AB105)</f>
        <v>0</v>
      </c>
      <c r="AC106" s="348">
        <f>IF(VLOOKUP($C106,$C$78:$AE$89,4+AC$2,FALSE)+AC105&lt;'5.ParámetrosPlanta'!$B$21,VLOOKUP($C106,$C$78:$AE$89,4+AC$2,FALSE),'5.ParámetrosPlanta'!$B$21-AC105)</f>
        <v>0</v>
      </c>
      <c r="AD106" s="348">
        <f>IF(VLOOKUP($C106,$C$78:$AE$89,4+AD$2,FALSE)+AD105&lt;'5.ParámetrosPlanta'!$B$21,VLOOKUP($C106,$C$78:$AE$89,4+AD$2,FALSE),'5.ParámetrosPlanta'!$B$21-AD105)</f>
        <v>0</v>
      </c>
      <c r="AE106" s="349">
        <f>IF(VLOOKUP($C106,$C$78:$AE$89,4+AE$2,FALSE)+AE105&lt;'5.ParámetrosPlanta'!$B$21,VLOOKUP($C106,$C$78:$AE$89,4+AE$2,FALSE),'5.ParámetrosPlanta'!$B$21-AE105)</f>
        <v>0</v>
      </c>
    </row>
    <row r="107" spans="1:31" ht="15.75" customHeight="1" thickBot="1" x14ac:dyDescent="0.3">
      <c r="A107" s="648"/>
      <c r="B107" s="651"/>
      <c r="C107" s="371"/>
      <c r="D107" s="372"/>
      <c r="E107" s="372" t="s">
        <v>239</v>
      </c>
      <c r="F107" s="347">
        <f t="shared" ref="F107:AE107" si="36">F106+F105</f>
        <v>0</v>
      </c>
      <c r="G107" s="348">
        <f t="shared" si="36"/>
        <v>0</v>
      </c>
      <c r="H107" s="348">
        <f t="shared" si="36"/>
        <v>0</v>
      </c>
      <c r="I107" s="348">
        <f t="shared" si="36"/>
        <v>4040</v>
      </c>
      <c r="J107" s="348">
        <f t="shared" si="36"/>
        <v>9822</v>
      </c>
      <c r="K107" s="348">
        <f t="shared" si="36"/>
        <v>15622</v>
      </c>
      <c r="L107" s="348">
        <f t="shared" si="36"/>
        <v>25600</v>
      </c>
      <c r="M107" s="348">
        <f t="shared" si="36"/>
        <v>34000</v>
      </c>
      <c r="N107" s="348">
        <f t="shared" si="36"/>
        <v>34000</v>
      </c>
      <c r="O107" s="348">
        <f t="shared" si="36"/>
        <v>34000</v>
      </c>
      <c r="P107" s="348">
        <f t="shared" si="36"/>
        <v>34000</v>
      </c>
      <c r="Q107" s="348">
        <f t="shared" si="36"/>
        <v>34000</v>
      </c>
      <c r="R107" s="348">
        <f t="shared" si="36"/>
        <v>34000</v>
      </c>
      <c r="S107" s="348">
        <f t="shared" si="36"/>
        <v>34000</v>
      </c>
      <c r="T107" s="348">
        <f t="shared" si="36"/>
        <v>34000</v>
      </c>
      <c r="U107" s="348">
        <f t="shared" si="36"/>
        <v>34000</v>
      </c>
      <c r="V107" s="348">
        <f t="shared" si="36"/>
        <v>34000</v>
      </c>
      <c r="W107" s="348">
        <f t="shared" si="36"/>
        <v>34000</v>
      </c>
      <c r="X107" s="348">
        <f t="shared" si="36"/>
        <v>34000</v>
      </c>
      <c r="Y107" s="348">
        <f t="shared" si="36"/>
        <v>34000</v>
      </c>
      <c r="Z107" s="348">
        <f t="shared" si="36"/>
        <v>34000</v>
      </c>
      <c r="AA107" s="348">
        <f t="shared" si="36"/>
        <v>34000</v>
      </c>
      <c r="AB107" s="348">
        <f t="shared" si="36"/>
        <v>34000</v>
      </c>
      <c r="AC107" s="348">
        <f t="shared" si="36"/>
        <v>34000</v>
      </c>
      <c r="AD107" s="348">
        <f t="shared" si="36"/>
        <v>34000</v>
      </c>
      <c r="AE107" s="349">
        <f t="shared" si="36"/>
        <v>34000</v>
      </c>
    </row>
    <row r="108" spans="1:31" ht="15" customHeight="1" x14ac:dyDescent="0.25">
      <c r="A108" s="648"/>
      <c r="B108" s="651"/>
      <c r="C108" s="369">
        <v>10</v>
      </c>
      <c r="D108" s="370" t="str">
        <f>VLOOKUP(C108,$C$4:$D$15,2,FALSE)</f>
        <v>Terneros - salidas</v>
      </c>
      <c r="E108" s="370" t="s">
        <v>238</v>
      </c>
      <c r="F108" s="347">
        <f>IF(VLOOKUP($C108,$C$78:$AE$89,4+F$2,FALSE)+F107&lt;'5.ParámetrosPlanta'!$B$21,VLOOKUP($C108,$C$78:$AE$89,4+F$2,FALSE),'5.ParámetrosPlanta'!$B$21-F107)</f>
        <v>0</v>
      </c>
      <c r="G108" s="348">
        <f>IF(VLOOKUP($C108,$C$78:$AE$89,4+G$2,FALSE)+G107&lt;'5.ParámetrosPlanta'!$B$21,VLOOKUP($C108,$C$78:$AE$89,4+G$2,FALSE),'5.ParámetrosPlanta'!$B$21-G107)</f>
        <v>0</v>
      </c>
      <c r="H108" s="348">
        <f>IF(VLOOKUP($C108,$C$78:$AE$89,4+H$2,FALSE)+H107&lt;'5.ParámetrosPlanta'!$B$21,VLOOKUP($C108,$C$78:$AE$89,4+H$2,FALSE),'5.ParámetrosPlanta'!$B$21-H107)</f>
        <v>0</v>
      </c>
      <c r="I108" s="348">
        <f>IF(VLOOKUP($C108,$C$78:$AE$89,4+I$2,FALSE)+I107&lt;'5.ParámetrosPlanta'!$B$21,VLOOKUP($C108,$C$78:$AE$89,4+I$2,FALSE),'5.ParámetrosPlanta'!$B$21-I107)</f>
        <v>0</v>
      </c>
      <c r="J108" s="348">
        <f>IF(VLOOKUP($C108,$C$78:$AE$89,4+J$2,FALSE)+J107&lt;'5.ParámetrosPlanta'!$B$21,VLOOKUP($C108,$C$78:$AE$89,4+J$2,FALSE),'5.ParámetrosPlanta'!$B$21-J107)</f>
        <v>0</v>
      </c>
      <c r="K108" s="348">
        <f>IF(VLOOKUP($C108,$C$78:$AE$89,4+K$2,FALSE)+K107&lt;'5.ParámetrosPlanta'!$B$21,VLOOKUP($C108,$C$78:$AE$89,4+K$2,FALSE),'5.ParámetrosPlanta'!$B$21-K107)</f>
        <v>0</v>
      </c>
      <c r="L108" s="348">
        <f>IF(VLOOKUP($C108,$C$78:$AE$89,4+L$2,FALSE)+L107&lt;'5.ParámetrosPlanta'!$B$21,VLOOKUP($C108,$C$78:$AE$89,4+L$2,FALSE),'5.ParámetrosPlanta'!$B$21-L107)</f>
        <v>0</v>
      </c>
      <c r="M108" s="348">
        <f>IF(VLOOKUP($C108,$C$78:$AE$89,4+M$2,FALSE)+M107&lt;'5.ParámetrosPlanta'!$B$21,VLOOKUP($C108,$C$78:$AE$89,4+M$2,FALSE),'5.ParámetrosPlanta'!$B$21-M107)</f>
        <v>0</v>
      </c>
      <c r="N108" s="348">
        <f>IF(VLOOKUP($C108,$C$78:$AE$89,4+N$2,FALSE)+N107&lt;'5.ParámetrosPlanta'!$B$21,VLOOKUP($C108,$C$78:$AE$89,4+N$2,FALSE),'5.ParámetrosPlanta'!$B$21-N107)</f>
        <v>0</v>
      </c>
      <c r="O108" s="348">
        <f>IF(VLOOKUP($C108,$C$78:$AE$89,4+O$2,FALSE)+O107&lt;'5.ParámetrosPlanta'!$B$21,VLOOKUP($C108,$C$78:$AE$89,4+O$2,FALSE),'5.ParámetrosPlanta'!$B$21-O107)</f>
        <v>0</v>
      </c>
      <c r="P108" s="348">
        <f>IF(VLOOKUP($C108,$C$78:$AE$89,4+P$2,FALSE)+P107&lt;'5.ParámetrosPlanta'!$B$21,VLOOKUP($C108,$C$78:$AE$89,4+P$2,FALSE),'5.ParámetrosPlanta'!$B$21-P107)</f>
        <v>0</v>
      </c>
      <c r="Q108" s="348">
        <f>IF(VLOOKUP($C108,$C$78:$AE$89,4+Q$2,FALSE)+Q107&lt;'5.ParámetrosPlanta'!$B$21,VLOOKUP($C108,$C$78:$AE$89,4+Q$2,FALSE),'5.ParámetrosPlanta'!$B$21-Q107)</f>
        <v>0</v>
      </c>
      <c r="R108" s="348">
        <f>IF(VLOOKUP($C108,$C$78:$AE$89,4+R$2,FALSE)+R107&lt;'5.ParámetrosPlanta'!$B$21,VLOOKUP($C108,$C$78:$AE$89,4+R$2,FALSE),'5.ParámetrosPlanta'!$B$21-R107)</f>
        <v>0</v>
      </c>
      <c r="S108" s="348">
        <f>IF(VLOOKUP($C108,$C$78:$AE$89,4+S$2,FALSE)+S107&lt;'5.ParámetrosPlanta'!$B$21,VLOOKUP($C108,$C$78:$AE$89,4+S$2,FALSE),'5.ParámetrosPlanta'!$B$21-S107)</f>
        <v>0</v>
      </c>
      <c r="T108" s="348">
        <f>IF(VLOOKUP($C108,$C$78:$AE$89,4+T$2,FALSE)+T107&lt;'5.ParámetrosPlanta'!$B$21,VLOOKUP($C108,$C$78:$AE$89,4+T$2,FALSE),'5.ParámetrosPlanta'!$B$21-T107)</f>
        <v>0</v>
      </c>
      <c r="U108" s="348">
        <f>IF(VLOOKUP($C108,$C$78:$AE$89,4+U$2,FALSE)+U107&lt;'5.ParámetrosPlanta'!$B$21,VLOOKUP($C108,$C$78:$AE$89,4+U$2,FALSE),'5.ParámetrosPlanta'!$B$21-U107)</f>
        <v>0</v>
      </c>
      <c r="V108" s="348">
        <f>IF(VLOOKUP($C108,$C$78:$AE$89,4+V$2,FALSE)+V107&lt;'5.ParámetrosPlanta'!$B$21,VLOOKUP($C108,$C$78:$AE$89,4+V$2,FALSE),'5.ParámetrosPlanta'!$B$21-V107)</f>
        <v>0</v>
      </c>
      <c r="W108" s="348">
        <f>IF(VLOOKUP($C108,$C$78:$AE$89,4+W$2,FALSE)+W107&lt;'5.ParámetrosPlanta'!$B$21,VLOOKUP($C108,$C$78:$AE$89,4+W$2,FALSE),'5.ParámetrosPlanta'!$B$21-W107)</f>
        <v>0</v>
      </c>
      <c r="X108" s="348">
        <f>IF(VLOOKUP($C108,$C$78:$AE$89,4+X$2,FALSE)+X107&lt;'5.ParámetrosPlanta'!$B$21,VLOOKUP($C108,$C$78:$AE$89,4+X$2,FALSE),'5.ParámetrosPlanta'!$B$21-X107)</f>
        <v>0</v>
      </c>
      <c r="Y108" s="348">
        <f>IF(VLOOKUP($C108,$C$78:$AE$89,4+Y$2,FALSE)+Y107&lt;'5.ParámetrosPlanta'!$B$21,VLOOKUP($C108,$C$78:$AE$89,4+Y$2,FALSE),'5.ParámetrosPlanta'!$B$21-Y107)</f>
        <v>0</v>
      </c>
      <c r="Z108" s="348">
        <f>IF(VLOOKUP($C108,$C$78:$AE$89,4+Z$2,FALSE)+Z107&lt;'5.ParámetrosPlanta'!$B$21,VLOOKUP($C108,$C$78:$AE$89,4+Z$2,FALSE),'5.ParámetrosPlanta'!$B$21-Z107)</f>
        <v>0</v>
      </c>
      <c r="AA108" s="348">
        <f>IF(VLOOKUP($C108,$C$78:$AE$89,4+AA$2,FALSE)+AA107&lt;'5.ParámetrosPlanta'!$B$21,VLOOKUP($C108,$C$78:$AE$89,4+AA$2,FALSE),'5.ParámetrosPlanta'!$B$21-AA107)</f>
        <v>0</v>
      </c>
      <c r="AB108" s="348">
        <f>IF(VLOOKUP($C108,$C$78:$AE$89,4+AB$2,FALSE)+AB107&lt;'5.ParámetrosPlanta'!$B$21,VLOOKUP($C108,$C$78:$AE$89,4+AB$2,FALSE),'5.ParámetrosPlanta'!$B$21-AB107)</f>
        <v>0</v>
      </c>
      <c r="AC108" s="348">
        <f>IF(VLOOKUP($C108,$C$78:$AE$89,4+AC$2,FALSE)+AC107&lt;'5.ParámetrosPlanta'!$B$21,VLOOKUP($C108,$C$78:$AE$89,4+AC$2,FALSE),'5.ParámetrosPlanta'!$B$21-AC107)</f>
        <v>0</v>
      </c>
      <c r="AD108" s="348">
        <f>IF(VLOOKUP($C108,$C$78:$AE$89,4+AD$2,FALSE)+AD107&lt;'5.ParámetrosPlanta'!$B$21,VLOOKUP($C108,$C$78:$AE$89,4+AD$2,FALSE),'5.ParámetrosPlanta'!$B$21-AD107)</f>
        <v>0</v>
      </c>
      <c r="AE108" s="349">
        <f>IF(VLOOKUP($C108,$C$78:$AE$89,4+AE$2,FALSE)+AE107&lt;'5.ParámetrosPlanta'!$B$21,VLOOKUP($C108,$C$78:$AE$89,4+AE$2,FALSE),'5.ParámetrosPlanta'!$B$21-AE107)</f>
        <v>0</v>
      </c>
    </row>
    <row r="109" spans="1:31" ht="15.75" customHeight="1" thickBot="1" x14ac:dyDescent="0.3">
      <c r="A109" s="648"/>
      <c r="B109" s="651"/>
      <c r="C109" s="371"/>
      <c r="D109" s="372"/>
      <c r="E109" s="372" t="s">
        <v>239</v>
      </c>
      <c r="F109" s="347">
        <f t="shared" ref="F109:AE109" si="37">F108+F107</f>
        <v>0</v>
      </c>
      <c r="G109" s="348">
        <f t="shared" si="37"/>
        <v>0</v>
      </c>
      <c r="H109" s="348">
        <f t="shared" si="37"/>
        <v>0</v>
      </c>
      <c r="I109" s="348">
        <f t="shared" si="37"/>
        <v>4040</v>
      </c>
      <c r="J109" s="348">
        <f t="shared" si="37"/>
        <v>9822</v>
      </c>
      <c r="K109" s="348">
        <f t="shared" si="37"/>
        <v>15622</v>
      </c>
      <c r="L109" s="348">
        <f t="shared" si="37"/>
        <v>25600</v>
      </c>
      <c r="M109" s="348">
        <f t="shared" si="37"/>
        <v>34000</v>
      </c>
      <c r="N109" s="348">
        <f t="shared" si="37"/>
        <v>34000</v>
      </c>
      <c r="O109" s="348">
        <f t="shared" si="37"/>
        <v>34000</v>
      </c>
      <c r="P109" s="348">
        <f t="shared" si="37"/>
        <v>34000</v>
      </c>
      <c r="Q109" s="348">
        <f t="shared" si="37"/>
        <v>34000</v>
      </c>
      <c r="R109" s="348">
        <f t="shared" si="37"/>
        <v>34000</v>
      </c>
      <c r="S109" s="348">
        <f t="shared" si="37"/>
        <v>34000</v>
      </c>
      <c r="T109" s="348">
        <f t="shared" si="37"/>
        <v>34000</v>
      </c>
      <c r="U109" s="348">
        <f t="shared" si="37"/>
        <v>34000</v>
      </c>
      <c r="V109" s="348">
        <f t="shared" si="37"/>
        <v>34000</v>
      </c>
      <c r="W109" s="348">
        <f t="shared" si="37"/>
        <v>34000</v>
      </c>
      <c r="X109" s="348">
        <f t="shared" si="37"/>
        <v>34000</v>
      </c>
      <c r="Y109" s="348">
        <f t="shared" si="37"/>
        <v>34000</v>
      </c>
      <c r="Z109" s="348">
        <f t="shared" si="37"/>
        <v>34000</v>
      </c>
      <c r="AA109" s="348">
        <f t="shared" si="37"/>
        <v>34000</v>
      </c>
      <c r="AB109" s="348">
        <f t="shared" si="37"/>
        <v>34000</v>
      </c>
      <c r="AC109" s="348">
        <f t="shared" si="37"/>
        <v>34000</v>
      </c>
      <c r="AD109" s="348">
        <f t="shared" si="37"/>
        <v>34000</v>
      </c>
      <c r="AE109" s="349">
        <f t="shared" si="37"/>
        <v>34000</v>
      </c>
    </row>
    <row r="110" spans="1:31" ht="15" customHeight="1" x14ac:dyDescent="0.25">
      <c r="A110" s="648"/>
      <c r="B110" s="651"/>
      <c r="C110" s="369">
        <v>11</v>
      </c>
      <c r="D110" s="370" t="str">
        <f>VLOOKUP(C110,$C$4:$D$15,2,FALSE)</f>
        <v>Terneras - faena</v>
      </c>
      <c r="E110" s="370" t="s">
        <v>238</v>
      </c>
      <c r="F110" s="347">
        <f>IF(VLOOKUP($C110,$C$78:$AE$89,4+F$2,FALSE)+F109&lt;'5.ParámetrosPlanta'!$B$21,VLOOKUP($C110,$C$78:$AE$89,4+F$2,FALSE),'5.ParámetrosPlanta'!$B$21-F109)</f>
        <v>0</v>
      </c>
      <c r="G110" s="348">
        <f>IF(VLOOKUP($C110,$C$78:$AE$89,4+G$2,FALSE)+G109&lt;'5.ParámetrosPlanta'!$B$21,VLOOKUP($C110,$C$78:$AE$89,4+G$2,FALSE),'5.ParámetrosPlanta'!$B$21-G109)</f>
        <v>0</v>
      </c>
      <c r="H110" s="348">
        <f>IF(VLOOKUP($C110,$C$78:$AE$89,4+H$2,FALSE)+H109&lt;'5.ParámetrosPlanta'!$B$21,VLOOKUP($C110,$C$78:$AE$89,4+H$2,FALSE),'5.ParámetrosPlanta'!$B$21-H109)</f>
        <v>0</v>
      </c>
      <c r="I110" s="348">
        <f>IF(VLOOKUP($C110,$C$78:$AE$89,4+I$2,FALSE)+I109&lt;'5.ParámetrosPlanta'!$B$21,VLOOKUP($C110,$C$78:$AE$89,4+I$2,FALSE),'5.ParámetrosPlanta'!$B$21-I109)</f>
        <v>323</v>
      </c>
      <c r="J110" s="348">
        <f>IF(VLOOKUP($C110,$C$78:$AE$89,4+J$2,FALSE)+J109&lt;'5.ParámetrosPlanta'!$B$21,VLOOKUP($C110,$C$78:$AE$89,4+J$2,FALSE),'5.ParámetrosPlanta'!$B$21-J109)</f>
        <v>539</v>
      </c>
      <c r="K110" s="348">
        <f>IF(VLOOKUP($C110,$C$78:$AE$89,4+K$2,FALSE)+K109&lt;'5.ParámetrosPlanta'!$B$21,VLOOKUP($C110,$C$78:$AE$89,4+K$2,FALSE),'5.ParámetrosPlanta'!$B$21-K109)</f>
        <v>539</v>
      </c>
      <c r="L110" s="348">
        <f>IF(VLOOKUP($C110,$C$78:$AE$89,4+L$2,FALSE)+L109&lt;'5.ParámetrosPlanta'!$B$21,VLOOKUP($C110,$C$78:$AE$89,4+L$2,FALSE),'5.ParámetrosPlanta'!$B$21-L109)</f>
        <v>539</v>
      </c>
      <c r="M110" s="348">
        <f>IF(VLOOKUP($C110,$C$78:$AE$89,4+M$2,FALSE)+M109&lt;'5.ParámetrosPlanta'!$B$21,VLOOKUP($C110,$C$78:$AE$89,4+M$2,FALSE),'5.ParámetrosPlanta'!$B$21-M109)</f>
        <v>0</v>
      </c>
      <c r="N110" s="348">
        <f>IF(VLOOKUP($C110,$C$78:$AE$89,4+N$2,FALSE)+N109&lt;'5.ParámetrosPlanta'!$B$21,VLOOKUP($C110,$C$78:$AE$89,4+N$2,FALSE),'5.ParámetrosPlanta'!$B$21-N109)</f>
        <v>0</v>
      </c>
      <c r="O110" s="348">
        <f>IF(VLOOKUP($C110,$C$78:$AE$89,4+O$2,FALSE)+O109&lt;'5.ParámetrosPlanta'!$B$21,VLOOKUP($C110,$C$78:$AE$89,4+O$2,FALSE),'5.ParámetrosPlanta'!$B$21-O109)</f>
        <v>0</v>
      </c>
      <c r="P110" s="348">
        <f>IF(VLOOKUP($C110,$C$78:$AE$89,4+P$2,FALSE)+P109&lt;'5.ParámetrosPlanta'!$B$21,VLOOKUP($C110,$C$78:$AE$89,4+P$2,FALSE),'5.ParámetrosPlanta'!$B$21-P109)</f>
        <v>0</v>
      </c>
      <c r="Q110" s="348">
        <f>IF(VLOOKUP($C110,$C$78:$AE$89,4+Q$2,FALSE)+Q109&lt;'5.ParámetrosPlanta'!$B$21,VLOOKUP($C110,$C$78:$AE$89,4+Q$2,FALSE),'5.ParámetrosPlanta'!$B$21-Q109)</f>
        <v>0</v>
      </c>
      <c r="R110" s="348">
        <f>IF(VLOOKUP($C110,$C$78:$AE$89,4+R$2,FALSE)+R109&lt;'5.ParámetrosPlanta'!$B$21,VLOOKUP($C110,$C$78:$AE$89,4+R$2,FALSE),'5.ParámetrosPlanta'!$B$21-R109)</f>
        <v>0</v>
      </c>
      <c r="S110" s="348">
        <f>IF(VLOOKUP($C110,$C$78:$AE$89,4+S$2,FALSE)+S109&lt;'5.ParámetrosPlanta'!$B$21,VLOOKUP($C110,$C$78:$AE$89,4+S$2,FALSE),'5.ParámetrosPlanta'!$B$21-S109)</f>
        <v>0</v>
      </c>
      <c r="T110" s="348">
        <f>IF(VLOOKUP($C110,$C$78:$AE$89,4+T$2,FALSE)+T109&lt;'5.ParámetrosPlanta'!$B$21,VLOOKUP($C110,$C$78:$AE$89,4+T$2,FALSE),'5.ParámetrosPlanta'!$B$21-T109)</f>
        <v>0</v>
      </c>
      <c r="U110" s="348">
        <f>IF(VLOOKUP($C110,$C$78:$AE$89,4+U$2,FALSE)+U109&lt;'5.ParámetrosPlanta'!$B$21,VLOOKUP($C110,$C$78:$AE$89,4+U$2,FALSE),'5.ParámetrosPlanta'!$B$21-U109)</f>
        <v>0</v>
      </c>
      <c r="V110" s="348">
        <f>IF(VLOOKUP($C110,$C$78:$AE$89,4+V$2,FALSE)+V109&lt;'5.ParámetrosPlanta'!$B$21,VLOOKUP($C110,$C$78:$AE$89,4+V$2,FALSE),'5.ParámetrosPlanta'!$B$21-V109)</f>
        <v>0</v>
      </c>
      <c r="W110" s="348">
        <f>IF(VLOOKUP($C110,$C$78:$AE$89,4+W$2,FALSE)+W109&lt;'5.ParámetrosPlanta'!$B$21,VLOOKUP($C110,$C$78:$AE$89,4+W$2,FALSE),'5.ParámetrosPlanta'!$B$21-W109)</f>
        <v>0</v>
      </c>
      <c r="X110" s="348">
        <f>IF(VLOOKUP($C110,$C$78:$AE$89,4+X$2,FALSE)+X109&lt;'5.ParámetrosPlanta'!$B$21,VLOOKUP($C110,$C$78:$AE$89,4+X$2,FALSE),'5.ParámetrosPlanta'!$B$21-X109)</f>
        <v>0</v>
      </c>
      <c r="Y110" s="348">
        <f>IF(VLOOKUP($C110,$C$78:$AE$89,4+Y$2,FALSE)+Y109&lt;'5.ParámetrosPlanta'!$B$21,VLOOKUP($C110,$C$78:$AE$89,4+Y$2,FALSE),'5.ParámetrosPlanta'!$B$21-Y109)</f>
        <v>0</v>
      </c>
      <c r="Z110" s="348">
        <f>IF(VLOOKUP($C110,$C$78:$AE$89,4+Z$2,FALSE)+Z109&lt;'5.ParámetrosPlanta'!$B$21,VLOOKUP($C110,$C$78:$AE$89,4+Z$2,FALSE),'5.ParámetrosPlanta'!$B$21-Z109)</f>
        <v>0</v>
      </c>
      <c r="AA110" s="348">
        <f>IF(VLOOKUP($C110,$C$78:$AE$89,4+AA$2,FALSE)+AA109&lt;'5.ParámetrosPlanta'!$B$21,VLOOKUP($C110,$C$78:$AE$89,4+AA$2,FALSE),'5.ParámetrosPlanta'!$B$21-AA109)</f>
        <v>0</v>
      </c>
      <c r="AB110" s="348">
        <f>IF(VLOOKUP($C110,$C$78:$AE$89,4+AB$2,FALSE)+AB109&lt;'5.ParámetrosPlanta'!$B$21,VLOOKUP($C110,$C$78:$AE$89,4+AB$2,FALSE),'5.ParámetrosPlanta'!$B$21-AB109)</f>
        <v>0</v>
      </c>
      <c r="AC110" s="348">
        <f>IF(VLOOKUP($C110,$C$78:$AE$89,4+AC$2,FALSE)+AC109&lt;'5.ParámetrosPlanta'!$B$21,VLOOKUP($C110,$C$78:$AE$89,4+AC$2,FALSE),'5.ParámetrosPlanta'!$B$21-AC109)</f>
        <v>0</v>
      </c>
      <c r="AD110" s="348">
        <f>IF(VLOOKUP($C110,$C$78:$AE$89,4+AD$2,FALSE)+AD109&lt;'5.ParámetrosPlanta'!$B$21,VLOOKUP($C110,$C$78:$AE$89,4+AD$2,FALSE),'5.ParámetrosPlanta'!$B$21-AD109)</f>
        <v>0</v>
      </c>
      <c r="AE110" s="349">
        <f>IF(VLOOKUP($C110,$C$78:$AE$89,4+AE$2,FALSE)+AE109&lt;'5.ParámetrosPlanta'!$B$21,VLOOKUP($C110,$C$78:$AE$89,4+AE$2,FALSE),'5.ParámetrosPlanta'!$B$21-AE109)</f>
        <v>0</v>
      </c>
    </row>
    <row r="111" spans="1:31" ht="15.75" customHeight="1" thickBot="1" x14ac:dyDescent="0.3">
      <c r="A111" s="648"/>
      <c r="B111" s="651"/>
      <c r="C111" s="371"/>
      <c r="D111" s="372"/>
      <c r="E111" s="372" t="s">
        <v>239</v>
      </c>
      <c r="F111" s="347">
        <f t="shared" ref="F111:AE111" si="38">F110+F109</f>
        <v>0</v>
      </c>
      <c r="G111" s="348">
        <f t="shared" si="38"/>
        <v>0</v>
      </c>
      <c r="H111" s="348">
        <f t="shared" si="38"/>
        <v>0</v>
      </c>
      <c r="I111" s="348">
        <f t="shared" si="38"/>
        <v>4363</v>
      </c>
      <c r="J111" s="348">
        <f t="shared" si="38"/>
        <v>10361</v>
      </c>
      <c r="K111" s="348">
        <f t="shared" si="38"/>
        <v>16161</v>
      </c>
      <c r="L111" s="348">
        <f t="shared" si="38"/>
        <v>26139</v>
      </c>
      <c r="M111" s="348">
        <f t="shared" si="38"/>
        <v>34000</v>
      </c>
      <c r="N111" s="348">
        <f t="shared" si="38"/>
        <v>34000</v>
      </c>
      <c r="O111" s="348">
        <f t="shared" si="38"/>
        <v>34000</v>
      </c>
      <c r="P111" s="348">
        <f t="shared" si="38"/>
        <v>34000</v>
      </c>
      <c r="Q111" s="348">
        <f t="shared" si="38"/>
        <v>34000</v>
      </c>
      <c r="R111" s="348">
        <f t="shared" si="38"/>
        <v>34000</v>
      </c>
      <c r="S111" s="348">
        <f t="shared" si="38"/>
        <v>34000</v>
      </c>
      <c r="T111" s="348">
        <f t="shared" si="38"/>
        <v>34000</v>
      </c>
      <c r="U111" s="348">
        <f t="shared" si="38"/>
        <v>34000</v>
      </c>
      <c r="V111" s="348">
        <f t="shared" si="38"/>
        <v>34000</v>
      </c>
      <c r="W111" s="348">
        <f t="shared" si="38"/>
        <v>34000</v>
      </c>
      <c r="X111" s="348">
        <f t="shared" si="38"/>
        <v>34000</v>
      </c>
      <c r="Y111" s="348">
        <f t="shared" si="38"/>
        <v>34000</v>
      </c>
      <c r="Z111" s="348">
        <f t="shared" si="38"/>
        <v>34000</v>
      </c>
      <c r="AA111" s="348">
        <f t="shared" si="38"/>
        <v>34000</v>
      </c>
      <c r="AB111" s="348">
        <f t="shared" si="38"/>
        <v>34000</v>
      </c>
      <c r="AC111" s="348">
        <f t="shared" si="38"/>
        <v>34000</v>
      </c>
      <c r="AD111" s="348">
        <f t="shared" si="38"/>
        <v>34000</v>
      </c>
      <c r="AE111" s="349">
        <f t="shared" si="38"/>
        <v>34000</v>
      </c>
    </row>
    <row r="112" spans="1:31" ht="15" customHeight="1" x14ac:dyDescent="0.25">
      <c r="A112" s="648"/>
      <c r="B112" s="651"/>
      <c r="C112" s="369">
        <v>12</v>
      </c>
      <c r="D112" s="370" t="str">
        <f>VLOOKUP(C112,$C$4:$D$15,2,FALSE)</f>
        <v>Terneras - salidas</v>
      </c>
      <c r="E112" s="370" t="s">
        <v>238</v>
      </c>
      <c r="F112" s="347">
        <f>IF(VLOOKUP($C112,$C$78:$AE$89,4+F$2,FALSE)+F111&lt;'5.ParámetrosPlanta'!$B$21,VLOOKUP($C112,$C$78:$AE$89,4+F$2,FALSE),'5.ParámetrosPlanta'!$B$21-F111)</f>
        <v>0</v>
      </c>
      <c r="G112" s="348">
        <f>IF(VLOOKUP($C112,$C$78:$AE$89,4+G$2,FALSE)+G111&lt;'5.ParámetrosPlanta'!$B$21,VLOOKUP($C112,$C$78:$AE$89,4+G$2,FALSE),'5.ParámetrosPlanta'!$B$21-G111)</f>
        <v>0</v>
      </c>
      <c r="H112" s="348">
        <f>IF(VLOOKUP($C112,$C$78:$AE$89,4+H$2,FALSE)+H111&lt;'5.ParámetrosPlanta'!$B$21,VLOOKUP($C112,$C$78:$AE$89,4+H$2,FALSE),'5.ParámetrosPlanta'!$B$21-H111)</f>
        <v>0</v>
      </c>
      <c r="I112" s="348">
        <f>IF(VLOOKUP($C112,$C$78:$AE$89,4+I$2,FALSE)+I111&lt;'5.ParámetrosPlanta'!$B$21,VLOOKUP($C112,$C$78:$AE$89,4+I$2,FALSE),'5.ParámetrosPlanta'!$B$21-I111)</f>
        <v>0</v>
      </c>
      <c r="J112" s="348">
        <f>IF(VLOOKUP($C112,$C$78:$AE$89,4+J$2,FALSE)+J111&lt;'5.ParámetrosPlanta'!$B$21,VLOOKUP($C112,$C$78:$AE$89,4+J$2,FALSE),'5.ParámetrosPlanta'!$B$21-J111)</f>
        <v>0</v>
      </c>
      <c r="K112" s="348">
        <f>IF(VLOOKUP($C112,$C$78:$AE$89,4+K$2,FALSE)+K111&lt;'5.ParámetrosPlanta'!$B$21,VLOOKUP($C112,$C$78:$AE$89,4+K$2,FALSE),'5.ParámetrosPlanta'!$B$21-K111)</f>
        <v>0</v>
      </c>
      <c r="L112" s="348">
        <f>IF(VLOOKUP($C112,$C$78:$AE$89,4+L$2,FALSE)+L111&lt;'5.ParámetrosPlanta'!$B$21,VLOOKUP($C112,$C$78:$AE$89,4+L$2,FALSE),'5.ParámetrosPlanta'!$B$21-L111)</f>
        <v>0</v>
      </c>
      <c r="M112" s="348">
        <f>IF(VLOOKUP($C112,$C$78:$AE$89,4+M$2,FALSE)+M111&lt;'5.ParámetrosPlanta'!$B$21,VLOOKUP($C112,$C$78:$AE$89,4+M$2,FALSE),'5.ParámetrosPlanta'!$B$21-M111)</f>
        <v>0</v>
      </c>
      <c r="N112" s="348">
        <f>IF(VLOOKUP($C112,$C$78:$AE$89,4+N$2,FALSE)+N111&lt;'5.ParámetrosPlanta'!$B$21,VLOOKUP($C112,$C$78:$AE$89,4+N$2,FALSE),'5.ParámetrosPlanta'!$B$21-N111)</f>
        <v>0</v>
      </c>
      <c r="O112" s="348">
        <f>IF(VLOOKUP($C112,$C$78:$AE$89,4+O$2,FALSE)+O111&lt;'5.ParámetrosPlanta'!$B$21,VLOOKUP($C112,$C$78:$AE$89,4+O$2,FALSE),'5.ParámetrosPlanta'!$B$21-O111)</f>
        <v>0</v>
      </c>
      <c r="P112" s="348">
        <f>IF(VLOOKUP($C112,$C$78:$AE$89,4+P$2,FALSE)+P111&lt;'5.ParámetrosPlanta'!$B$21,VLOOKUP($C112,$C$78:$AE$89,4+P$2,FALSE),'5.ParámetrosPlanta'!$B$21-P111)</f>
        <v>0</v>
      </c>
      <c r="Q112" s="348">
        <f>IF(VLOOKUP($C112,$C$78:$AE$89,4+Q$2,FALSE)+Q111&lt;'5.ParámetrosPlanta'!$B$21,VLOOKUP($C112,$C$78:$AE$89,4+Q$2,FALSE),'5.ParámetrosPlanta'!$B$21-Q111)</f>
        <v>0</v>
      </c>
      <c r="R112" s="348">
        <f>IF(VLOOKUP($C112,$C$78:$AE$89,4+R$2,FALSE)+R111&lt;'5.ParámetrosPlanta'!$B$21,VLOOKUP($C112,$C$78:$AE$89,4+R$2,FALSE),'5.ParámetrosPlanta'!$B$21-R111)</f>
        <v>0</v>
      </c>
      <c r="S112" s="348">
        <f>IF(VLOOKUP($C112,$C$78:$AE$89,4+S$2,FALSE)+S111&lt;'5.ParámetrosPlanta'!$B$21,VLOOKUP($C112,$C$78:$AE$89,4+S$2,FALSE),'5.ParámetrosPlanta'!$B$21-S111)</f>
        <v>0</v>
      </c>
      <c r="T112" s="348">
        <f>IF(VLOOKUP($C112,$C$78:$AE$89,4+T$2,FALSE)+T111&lt;'5.ParámetrosPlanta'!$B$21,VLOOKUP($C112,$C$78:$AE$89,4+T$2,FALSE),'5.ParámetrosPlanta'!$B$21-T111)</f>
        <v>0</v>
      </c>
      <c r="U112" s="348">
        <f>IF(VLOOKUP($C112,$C$78:$AE$89,4+U$2,FALSE)+U111&lt;'5.ParámetrosPlanta'!$B$21,VLOOKUP($C112,$C$78:$AE$89,4+U$2,FALSE),'5.ParámetrosPlanta'!$B$21-U111)</f>
        <v>0</v>
      </c>
      <c r="V112" s="348">
        <f>IF(VLOOKUP($C112,$C$78:$AE$89,4+V$2,FALSE)+V111&lt;'5.ParámetrosPlanta'!$B$21,VLOOKUP($C112,$C$78:$AE$89,4+V$2,FALSE),'5.ParámetrosPlanta'!$B$21-V111)</f>
        <v>0</v>
      </c>
      <c r="W112" s="348">
        <f>IF(VLOOKUP($C112,$C$78:$AE$89,4+W$2,FALSE)+W111&lt;'5.ParámetrosPlanta'!$B$21,VLOOKUP($C112,$C$78:$AE$89,4+W$2,FALSE),'5.ParámetrosPlanta'!$B$21-W111)</f>
        <v>0</v>
      </c>
      <c r="X112" s="348">
        <f>IF(VLOOKUP($C112,$C$78:$AE$89,4+X$2,FALSE)+X111&lt;'5.ParámetrosPlanta'!$B$21,VLOOKUP($C112,$C$78:$AE$89,4+X$2,FALSE),'5.ParámetrosPlanta'!$B$21-X111)</f>
        <v>0</v>
      </c>
      <c r="Y112" s="348">
        <f>IF(VLOOKUP($C112,$C$78:$AE$89,4+Y$2,FALSE)+Y111&lt;'5.ParámetrosPlanta'!$B$21,VLOOKUP($C112,$C$78:$AE$89,4+Y$2,FALSE),'5.ParámetrosPlanta'!$B$21-Y111)</f>
        <v>0</v>
      </c>
      <c r="Z112" s="348">
        <f>IF(VLOOKUP($C112,$C$78:$AE$89,4+Z$2,FALSE)+Z111&lt;'5.ParámetrosPlanta'!$B$21,VLOOKUP($C112,$C$78:$AE$89,4+Z$2,FALSE),'5.ParámetrosPlanta'!$B$21-Z111)</f>
        <v>0</v>
      </c>
      <c r="AA112" s="348">
        <f>IF(VLOOKUP($C112,$C$78:$AE$89,4+AA$2,FALSE)+AA111&lt;'5.ParámetrosPlanta'!$B$21,VLOOKUP($C112,$C$78:$AE$89,4+AA$2,FALSE),'5.ParámetrosPlanta'!$B$21-AA111)</f>
        <v>0</v>
      </c>
      <c r="AB112" s="348">
        <f>IF(VLOOKUP($C112,$C$78:$AE$89,4+AB$2,FALSE)+AB111&lt;'5.ParámetrosPlanta'!$B$21,VLOOKUP($C112,$C$78:$AE$89,4+AB$2,FALSE),'5.ParámetrosPlanta'!$B$21-AB111)</f>
        <v>0</v>
      </c>
      <c r="AC112" s="348">
        <f>IF(VLOOKUP($C112,$C$78:$AE$89,4+AC$2,FALSE)+AC111&lt;'5.ParámetrosPlanta'!$B$21,VLOOKUP($C112,$C$78:$AE$89,4+AC$2,FALSE),'5.ParámetrosPlanta'!$B$21-AC111)</f>
        <v>0</v>
      </c>
      <c r="AD112" s="348">
        <f>IF(VLOOKUP($C112,$C$78:$AE$89,4+AD$2,FALSE)+AD111&lt;'5.ParámetrosPlanta'!$B$21,VLOOKUP($C112,$C$78:$AE$89,4+AD$2,FALSE),'5.ParámetrosPlanta'!$B$21-AD111)</f>
        <v>0</v>
      </c>
      <c r="AE112" s="349">
        <f>IF(VLOOKUP($C112,$C$78:$AE$89,4+AE$2,FALSE)+AE111&lt;'5.ParámetrosPlanta'!$B$21,VLOOKUP($C112,$C$78:$AE$89,4+AE$2,FALSE),'5.ParámetrosPlanta'!$B$21-AE111)</f>
        <v>0</v>
      </c>
    </row>
    <row r="113" spans="1:31" ht="15.75" customHeight="1" thickBot="1" x14ac:dyDescent="0.3">
      <c r="A113" s="648"/>
      <c r="B113" s="652"/>
      <c r="C113" s="371"/>
      <c r="D113" s="372"/>
      <c r="E113" s="372" t="s">
        <v>239</v>
      </c>
      <c r="F113" s="354">
        <f t="shared" ref="F113:AE113" si="39">F112+F111</f>
        <v>0</v>
      </c>
      <c r="G113" s="355">
        <f t="shared" si="39"/>
        <v>0</v>
      </c>
      <c r="H113" s="355">
        <f t="shared" si="39"/>
        <v>0</v>
      </c>
      <c r="I113" s="355">
        <f t="shared" si="39"/>
        <v>4363</v>
      </c>
      <c r="J113" s="355">
        <f t="shared" si="39"/>
        <v>10361</v>
      </c>
      <c r="K113" s="355">
        <f t="shared" si="39"/>
        <v>16161</v>
      </c>
      <c r="L113" s="355">
        <f t="shared" si="39"/>
        <v>26139</v>
      </c>
      <c r="M113" s="355">
        <f t="shared" si="39"/>
        <v>34000</v>
      </c>
      <c r="N113" s="355">
        <f t="shared" si="39"/>
        <v>34000</v>
      </c>
      <c r="O113" s="355">
        <f t="shared" si="39"/>
        <v>34000</v>
      </c>
      <c r="P113" s="355">
        <f t="shared" si="39"/>
        <v>34000</v>
      </c>
      <c r="Q113" s="355">
        <f t="shared" si="39"/>
        <v>34000</v>
      </c>
      <c r="R113" s="355">
        <f t="shared" si="39"/>
        <v>34000</v>
      </c>
      <c r="S113" s="355">
        <f t="shared" si="39"/>
        <v>34000</v>
      </c>
      <c r="T113" s="355">
        <f t="shared" si="39"/>
        <v>34000</v>
      </c>
      <c r="U113" s="355">
        <f t="shared" si="39"/>
        <v>34000</v>
      </c>
      <c r="V113" s="355">
        <f t="shared" si="39"/>
        <v>34000</v>
      </c>
      <c r="W113" s="355">
        <f t="shared" si="39"/>
        <v>34000</v>
      </c>
      <c r="X113" s="355">
        <f t="shared" si="39"/>
        <v>34000</v>
      </c>
      <c r="Y113" s="355">
        <f t="shared" si="39"/>
        <v>34000</v>
      </c>
      <c r="Z113" s="355">
        <f t="shared" si="39"/>
        <v>34000</v>
      </c>
      <c r="AA113" s="355">
        <f t="shared" si="39"/>
        <v>34000</v>
      </c>
      <c r="AB113" s="355">
        <f t="shared" si="39"/>
        <v>34000</v>
      </c>
      <c r="AC113" s="355">
        <f t="shared" si="39"/>
        <v>34000</v>
      </c>
      <c r="AD113" s="355">
        <f t="shared" si="39"/>
        <v>34000</v>
      </c>
      <c r="AE113" s="356">
        <f t="shared" si="39"/>
        <v>34000</v>
      </c>
    </row>
    <row r="114" spans="1:31" ht="15.75" thickBot="1" x14ac:dyDescent="0.3">
      <c r="A114" s="649"/>
      <c r="B114" s="644" t="s">
        <v>242</v>
      </c>
      <c r="C114" s="645"/>
      <c r="D114" s="645"/>
      <c r="E114" s="646"/>
      <c r="F114" s="366">
        <f t="shared" ref="F114:AE114" si="40">F113</f>
        <v>0</v>
      </c>
      <c r="G114" s="367">
        <f t="shared" si="40"/>
        <v>0</v>
      </c>
      <c r="H114" s="367">
        <f t="shared" si="40"/>
        <v>0</v>
      </c>
      <c r="I114" s="367">
        <f t="shared" si="40"/>
        <v>4363</v>
      </c>
      <c r="J114" s="367">
        <f t="shared" si="40"/>
        <v>10361</v>
      </c>
      <c r="K114" s="367">
        <f t="shared" si="40"/>
        <v>16161</v>
      </c>
      <c r="L114" s="367">
        <f t="shared" si="40"/>
        <v>26139</v>
      </c>
      <c r="M114" s="367">
        <f t="shared" si="40"/>
        <v>34000</v>
      </c>
      <c r="N114" s="367">
        <f t="shared" si="40"/>
        <v>34000</v>
      </c>
      <c r="O114" s="367">
        <f t="shared" si="40"/>
        <v>34000</v>
      </c>
      <c r="P114" s="367">
        <f t="shared" si="40"/>
        <v>34000</v>
      </c>
      <c r="Q114" s="367">
        <f t="shared" si="40"/>
        <v>34000</v>
      </c>
      <c r="R114" s="367">
        <f t="shared" si="40"/>
        <v>34000</v>
      </c>
      <c r="S114" s="367">
        <f t="shared" si="40"/>
        <v>34000</v>
      </c>
      <c r="T114" s="367">
        <f t="shared" si="40"/>
        <v>34000</v>
      </c>
      <c r="U114" s="367">
        <f t="shared" si="40"/>
        <v>34000</v>
      </c>
      <c r="V114" s="367">
        <f t="shared" si="40"/>
        <v>34000</v>
      </c>
      <c r="W114" s="367">
        <f t="shared" si="40"/>
        <v>34000</v>
      </c>
      <c r="X114" s="367">
        <f t="shared" si="40"/>
        <v>34000</v>
      </c>
      <c r="Y114" s="367">
        <f t="shared" si="40"/>
        <v>34000</v>
      </c>
      <c r="Z114" s="367">
        <f t="shared" si="40"/>
        <v>34000</v>
      </c>
      <c r="AA114" s="367">
        <f t="shared" si="40"/>
        <v>34000</v>
      </c>
      <c r="AB114" s="367">
        <f t="shared" si="40"/>
        <v>34000</v>
      </c>
      <c r="AC114" s="367">
        <f t="shared" si="40"/>
        <v>34000</v>
      </c>
      <c r="AD114" s="367">
        <f t="shared" si="40"/>
        <v>34000</v>
      </c>
      <c r="AE114" s="368">
        <f t="shared" si="40"/>
        <v>34000</v>
      </c>
    </row>
  </sheetData>
  <mergeCells count="17">
    <mergeCell ref="A4:A40"/>
    <mergeCell ref="B4:B15"/>
    <mergeCell ref="B16:B39"/>
    <mergeCell ref="B40:E40"/>
    <mergeCell ref="A1:E1"/>
    <mergeCell ref="A2:A3"/>
    <mergeCell ref="B2:B3"/>
    <mergeCell ref="C2:C3"/>
    <mergeCell ref="D2:D3"/>
    <mergeCell ref="A41:A77"/>
    <mergeCell ref="B41:B52"/>
    <mergeCell ref="B53:B76"/>
    <mergeCell ref="B77:E77"/>
    <mergeCell ref="A78:A114"/>
    <mergeCell ref="B78:B89"/>
    <mergeCell ref="B90:B113"/>
    <mergeCell ref="B114:E114"/>
  </mergeCells>
  <conditionalFormatting sqref="C4:C15">
    <cfRule type="colorScale" priority="3">
      <colorScale>
        <cfvo type="min"/>
        <cfvo type="max"/>
        <color rgb="FFF8696B"/>
        <color rgb="FFFCFCFF"/>
      </colorScale>
    </cfRule>
  </conditionalFormatting>
  <conditionalFormatting sqref="C41:C52">
    <cfRule type="colorScale" priority="2">
      <colorScale>
        <cfvo type="min"/>
        <cfvo type="max"/>
        <color rgb="FFF8696B"/>
        <color rgb="FFFCFCFF"/>
      </colorScale>
    </cfRule>
  </conditionalFormatting>
  <conditionalFormatting sqref="C78:C89">
    <cfRule type="colorScale" priority="1">
      <colorScale>
        <cfvo type="min"/>
        <cfvo type="max"/>
        <color rgb="FFF8696B"/>
        <color rgb="FFFCFCFF"/>
      </colorScale>
    </cfRule>
  </conditionalFormatting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0"/>
  <sheetViews>
    <sheetView topLeftCell="AA73" zoomScale="90" zoomScaleNormal="90" zoomScalePageLayoutView="90" workbookViewId="0">
      <selection activeCell="C25" sqref="C25"/>
    </sheetView>
  </sheetViews>
  <sheetFormatPr baseColWidth="10" defaultColWidth="10.875" defaultRowHeight="15" x14ac:dyDescent="0.25"/>
  <cols>
    <col min="1" max="1" width="11.375" style="211" customWidth="1"/>
    <col min="2" max="2" width="12.625" style="211" customWidth="1"/>
    <col min="3" max="3" width="23.875" style="211" bestFit="1" customWidth="1"/>
    <col min="4" max="29" width="9.125" style="211" customWidth="1"/>
    <col min="30" max="16384" width="10.875" style="211"/>
  </cols>
  <sheetData>
    <row r="1" spans="1:40" s="276" customFormat="1" ht="45" customHeight="1" thickBot="1" x14ac:dyDescent="0.3">
      <c r="A1" s="659" t="s">
        <v>243</v>
      </c>
      <c r="B1" s="659"/>
      <c r="C1" s="660"/>
    </row>
    <row r="2" spans="1:40" s="241" customFormat="1" ht="16.5" thickBot="1" x14ac:dyDescent="0.3">
      <c r="A2" s="661" t="s">
        <v>195</v>
      </c>
      <c r="B2" s="661" t="s">
        <v>217</v>
      </c>
      <c r="C2" s="373" t="s">
        <v>72</v>
      </c>
      <c r="D2" s="374">
        <v>0</v>
      </c>
      <c r="E2" s="375">
        <v>1</v>
      </c>
      <c r="F2" s="375">
        <v>2</v>
      </c>
      <c r="G2" s="375">
        <v>3</v>
      </c>
      <c r="H2" s="375">
        <v>4</v>
      </c>
      <c r="I2" s="375">
        <v>5</v>
      </c>
      <c r="J2" s="375">
        <v>6</v>
      </c>
      <c r="K2" s="375">
        <v>7</v>
      </c>
      <c r="L2" s="375">
        <v>8</v>
      </c>
      <c r="M2" s="375">
        <v>9</v>
      </c>
      <c r="N2" s="375">
        <v>10</v>
      </c>
      <c r="O2" s="375">
        <v>11</v>
      </c>
      <c r="P2" s="375">
        <v>12</v>
      </c>
      <c r="Q2" s="375">
        <v>13</v>
      </c>
      <c r="R2" s="375">
        <v>14</v>
      </c>
      <c r="S2" s="375">
        <v>15</v>
      </c>
      <c r="T2" s="375">
        <v>16</v>
      </c>
      <c r="U2" s="375">
        <v>17</v>
      </c>
      <c r="V2" s="375">
        <v>18</v>
      </c>
      <c r="W2" s="375">
        <v>19</v>
      </c>
      <c r="X2" s="376">
        <v>20</v>
      </c>
      <c r="Y2" s="376">
        <v>21</v>
      </c>
      <c r="Z2" s="376">
        <v>22</v>
      </c>
      <c r="AA2" s="376">
        <v>23</v>
      </c>
      <c r="AB2" s="376">
        <v>24</v>
      </c>
      <c r="AC2" s="376">
        <v>25</v>
      </c>
      <c r="AD2" s="240"/>
      <c r="AE2" s="240"/>
      <c r="AF2" s="240"/>
      <c r="AG2" s="240"/>
      <c r="AH2" s="240"/>
      <c r="AI2" s="240"/>
      <c r="AJ2" s="240"/>
      <c r="AK2" s="240"/>
      <c r="AL2" s="240"/>
      <c r="AM2" s="240"/>
      <c r="AN2" s="240"/>
    </row>
    <row r="3" spans="1:40" s="241" customFormat="1" ht="30.75" customHeight="1" thickBot="1" x14ac:dyDescent="0.3">
      <c r="A3" s="662"/>
      <c r="B3" s="662"/>
      <c r="C3" s="377" t="s">
        <v>218</v>
      </c>
      <c r="D3" s="378" t="str">
        <f>IF(D2&lt;'5.ParámetrosPlanta'!$B$12,"En construcción",IF(D2='5.ParámetrosPlanta'!$B$12,"Inicio",IF(D2&lt;Anexo.CálculoParámetros!$E$8,"Tránsito al intermedio",IF(D2=Anexo.CálculoParámetros!$E$8,"Intermedio",IF(D2&lt;Anexo.CálculoParámetros!$E$9,"Tránsito al óptimo","Óptimo")))))</f>
        <v>En construcción</v>
      </c>
      <c r="E3" s="378" t="str">
        <f>IF(E2&lt;'5.ParámetrosPlanta'!$B$12,"En construcción",IF(E2='5.ParámetrosPlanta'!$B$12,"Inicio",IF(E2&lt;Anexo.CálculoParámetros!$E$8,"Tránsito al intermedio",IF(E2=Anexo.CálculoParámetros!$E$8,"Intermedio",IF(E2&lt;Anexo.CálculoParámetros!$E$9,"Tránsito al óptimo","Óptimo")))))</f>
        <v>En construcción</v>
      </c>
      <c r="F3" s="378" t="str">
        <f>IF(F2&lt;'5.ParámetrosPlanta'!$B$12,"En construcción",IF(F2='5.ParámetrosPlanta'!$B$12,"Inicio",IF(F2&lt;Anexo.CálculoParámetros!$E$8,"Tránsito al intermedio",IF(F2=Anexo.CálculoParámetros!$E$8,"Intermedio",IF(F2&lt;Anexo.CálculoParámetros!$E$9,"Tránsito al óptimo","Óptimo")))))</f>
        <v>En construcción</v>
      </c>
      <c r="G3" s="378" t="str">
        <f>IF(G2&lt;'5.ParámetrosPlanta'!$B$12,"En construcción",IF(G2='5.ParámetrosPlanta'!$B$12,"Inicio",IF(G2&lt;Anexo.CálculoParámetros!$E$8,"Tránsito al intermedio",IF(G2=Anexo.CálculoParámetros!$E$8,"Intermedio",IF(G2&lt;Anexo.CálculoParámetros!$E$9,"Tránsito al óptimo","Óptimo")))))</f>
        <v>Inicio</v>
      </c>
      <c r="H3" s="378" t="str">
        <f>IF(H2&lt;'5.ParámetrosPlanta'!$B$12,"En construcción",IF(H2='5.ParámetrosPlanta'!$B$12,"Inicio",IF(H2&lt;Anexo.CálculoParámetros!$E$8,"Tránsito al intermedio",IF(H2=Anexo.CálculoParámetros!$E$8,"Intermedio",IF(H2&lt;Anexo.CálculoParámetros!$E$9,"Tránsito al óptimo","Óptimo")))))</f>
        <v>Intermedio</v>
      </c>
      <c r="I3" s="378" t="str">
        <f>IF(I2&lt;'5.ParámetrosPlanta'!$B$12,"En construcción",IF(I2='5.ParámetrosPlanta'!$B$12,"Inicio",IF(I2&lt;Anexo.CálculoParámetros!$E$8,"Tránsito al intermedio",IF(I2=Anexo.CálculoParámetros!$E$8,"Intermedio",IF(I2&lt;Anexo.CálculoParámetros!$E$9,"Tránsito al óptimo","Óptimo")))))</f>
        <v>Óptimo</v>
      </c>
      <c r="J3" s="378" t="str">
        <f>IF(J2&lt;'5.ParámetrosPlanta'!$B$12,"En construcción",IF(J2='5.ParámetrosPlanta'!$B$12,"Inicio",IF(J2&lt;Anexo.CálculoParámetros!$E$8,"Tránsito al intermedio",IF(J2=Anexo.CálculoParámetros!$E$8,"Intermedio",IF(J2&lt;Anexo.CálculoParámetros!$E$9,"Tránsito al óptimo","Óptimo")))))</f>
        <v>Óptimo</v>
      </c>
      <c r="K3" s="378" t="str">
        <f>IF(K2&lt;'5.ParámetrosPlanta'!$B$12,"En construcción",IF(K2='5.ParámetrosPlanta'!$B$12,"Inicio",IF(K2&lt;Anexo.CálculoParámetros!$E$8,"Tránsito al intermedio",IF(K2=Anexo.CálculoParámetros!$E$8,"Intermedio",IF(K2&lt;Anexo.CálculoParámetros!$E$9,"Tránsito al óptimo","Óptimo")))))</f>
        <v>Óptimo</v>
      </c>
      <c r="L3" s="378" t="str">
        <f>IF(L2&lt;'5.ParámetrosPlanta'!$B$12,"En construcción",IF(L2='5.ParámetrosPlanta'!$B$12,"Inicio",IF(L2&lt;Anexo.CálculoParámetros!$E$8,"Tránsito al intermedio",IF(L2=Anexo.CálculoParámetros!$E$8,"Intermedio",IF(L2&lt;Anexo.CálculoParámetros!$E$9,"Tránsito al óptimo","Óptimo")))))</f>
        <v>Óptimo</v>
      </c>
      <c r="M3" s="378" t="str">
        <f>IF(M2&lt;'5.ParámetrosPlanta'!$B$12,"En construcción",IF(M2='5.ParámetrosPlanta'!$B$12,"Inicio",IF(M2&lt;Anexo.CálculoParámetros!$E$8,"Tránsito al intermedio",IF(M2=Anexo.CálculoParámetros!$E$8,"Intermedio",IF(M2&lt;Anexo.CálculoParámetros!$E$9,"Tránsito al óptimo","Óptimo")))))</f>
        <v>Óptimo</v>
      </c>
      <c r="N3" s="378" t="str">
        <f>IF(N2&lt;'5.ParámetrosPlanta'!$B$12,"En construcción",IF(N2='5.ParámetrosPlanta'!$B$12,"Inicio",IF(N2&lt;Anexo.CálculoParámetros!$E$8,"Tránsito al intermedio",IF(N2=Anexo.CálculoParámetros!$E$8,"Intermedio",IF(N2&lt;Anexo.CálculoParámetros!$E$9,"Tránsito al óptimo","Óptimo")))))</f>
        <v>Óptimo</v>
      </c>
      <c r="O3" s="378" t="str">
        <f>IF(O2&lt;'5.ParámetrosPlanta'!$B$12,"En construcción",IF(O2='5.ParámetrosPlanta'!$B$12,"Inicio",IF(O2&lt;Anexo.CálculoParámetros!$E$8,"Tránsito al intermedio",IF(O2=Anexo.CálculoParámetros!$E$8,"Intermedio",IF(O2&lt;Anexo.CálculoParámetros!$E$9,"Tránsito al óptimo","Óptimo")))))</f>
        <v>Óptimo</v>
      </c>
      <c r="P3" s="378" t="str">
        <f>IF(P2&lt;'5.ParámetrosPlanta'!$B$12,"En construcción",IF(P2='5.ParámetrosPlanta'!$B$12,"Inicio",IF(P2&lt;Anexo.CálculoParámetros!$E$8,"Tránsito al intermedio",IF(P2=Anexo.CálculoParámetros!$E$8,"Intermedio",IF(P2&lt;Anexo.CálculoParámetros!$E$9,"Tránsito al óptimo","Óptimo")))))</f>
        <v>Óptimo</v>
      </c>
      <c r="Q3" s="378" t="str">
        <f>IF(Q2&lt;'5.ParámetrosPlanta'!$B$12,"En construcción",IF(Q2='5.ParámetrosPlanta'!$B$12,"Inicio",IF(Q2&lt;Anexo.CálculoParámetros!$E$8,"Tránsito al intermedio",IF(Q2=Anexo.CálculoParámetros!$E$8,"Intermedio",IF(Q2&lt;Anexo.CálculoParámetros!$E$9,"Tránsito al óptimo","Óptimo")))))</f>
        <v>Óptimo</v>
      </c>
      <c r="R3" s="378" t="str">
        <f>IF(R2&lt;'5.ParámetrosPlanta'!$B$12,"En construcción",IF(R2='5.ParámetrosPlanta'!$B$12,"Inicio",IF(R2&lt;Anexo.CálculoParámetros!$E$8,"Tránsito al intermedio",IF(R2=Anexo.CálculoParámetros!$E$8,"Intermedio",IF(R2&lt;Anexo.CálculoParámetros!$E$9,"Tránsito al óptimo","Óptimo")))))</f>
        <v>Óptimo</v>
      </c>
      <c r="S3" s="378" t="str">
        <f>IF(S2&lt;'5.ParámetrosPlanta'!$B$12,"En construcción",IF(S2='5.ParámetrosPlanta'!$B$12,"Inicio",IF(S2&lt;Anexo.CálculoParámetros!$E$8,"Tránsito al intermedio",IF(S2=Anexo.CálculoParámetros!$E$8,"Intermedio",IF(S2&lt;Anexo.CálculoParámetros!$E$9,"Tránsito al óptimo","Óptimo")))))</f>
        <v>Óptimo</v>
      </c>
      <c r="T3" s="378" t="str">
        <f>IF(T2&lt;'5.ParámetrosPlanta'!$B$12,"En construcción",IF(T2='5.ParámetrosPlanta'!$B$12,"Inicio",IF(T2&lt;Anexo.CálculoParámetros!$E$8,"Tránsito al intermedio",IF(T2=Anexo.CálculoParámetros!$E$8,"Intermedio",IF(T2&lt;Anexo.CálculoParámetros!$E$9,"Tránsito al óptimo","Óptimo")))))</f>
        <v>Óptimo</v>
      </c>
      <c r="U3" s="378" t="str">
        <f>IF(U2&lt;'5.ParámetrosPlanta'!$B$12,"En construcción",IF(U2='5.ParámetrosPlanta'!$B$12,"Inicio",IF(U2&lt;Anexo.CálculoParámetros!$E$8,"Tránsito al intermedio",IF(U2=Anexo.CálculoParámetros!$E$8,"Intermedio",IF(U2&lt;Anexo.CálculoParámetros!$E$9,"Tránsito al óptimo","Óptimo")))))</f>
        <v>Óptimo</v>
      </c>
      <c r="V3" s="378" t="str">
        <f>IF(V2&lt;'5.ParámetrosPlanta'!$B$12,"En construcción",IF(V2='5.ParámetrosPlanta'!$B$12,"Inicio",IF(V2&lt;Anexo.CálculoParámetros!$E$8,"Tránsito al intermedio",IF(V2=Anexo.CálculoParámetros!$E$8,"Intermedio",IF(V2&lt;Anexo.CálculoParámetros!$E$9,"Tránsito al óptimo","Óptimo")))))</f>
        <v>Óptimo</v>
      </c>
      <c r="W3" s="378" t="str">
        <f>IF(W2&lt;'5.ParámetrosPlanta'!$B$12,"En construcción",IF(W2='5.ParámetrosPlanta'!$B$12,"Inicio",IF(W2&lt;Anexo.CálculoParámetros!$E$8,"Tránsito al intermedio",IF(W2=Anexo.CálculoParámetros!$E$8,"Intermedio",IF(W2&lt;Anexo.CálculoParámetros!$E$9,"Tránsito al óptimo","Óptimo")))))</f>
        <v>Óptimo</v>
      </c>
      <c r="X3" s="378" t="str">
        <f>IF(X2&lt;'5.ParámetrosPlanta'!$B$12,"En construcción",IF(X2='5.ParámetrosPlanta'!$B$12,"Inicio",IF(X2&lt;Anexo.CálculoParámetros!$E$8,"Tránsito al intermedio",IF(X2=Anexo.CálculoParámetros!$E$8,"Intermedio",IF(X2&lt;Anexo.CálculoParámetros!$E$9,"Tránsito al óptimo","Óptimo")))))</f>
        <v>Óptimo</v>
      </c>
      <c r="Y3" s="378" t="str">
        <f>IF(Y2&lt;'5.ParámetrosPlanta'!$B$12,"En construcción",IF(Y2='5.ParámetrosPlanta'!$B$12,"Inicio",IF(Y2&lt;Anexo.CálculoParámetros!$E$8,"Tránsito al intermedio",IF(Y2=Anexo.CálculoParámetros!$E$8,"Intermedio",IF(Y2&lt;Anexo.CálculoParámetros!$E$9,"Tránsito al óptimo","Óptimo")))))</f>
        <v>Óptimo</v>
      </c>
      <c r="Z3" s="378" t="str">
        <f>IF(Z2&lt;'5.ParámetrosPlanta'!$B$12,"En construcción",IF(Z2='5.ParámetrosPlanta'!$B$12,"Inicio",IF(Z2&lt;Anexo.CálculoParámetros!$E$8,"Tránsito al intermedio",IF(Z2=Anexo.CálculoParámetros!$E$8,"Intermedio",IF(Z2&lt;Anexo.CálculoParámetros!$E$9,"Tránsito al óptimo","Óptimo")))))</f>
        <v>Óptimo</v>
      </c>
      <c r="AA3" s="378" t="str">
        <f>IF(AA2&lt;'5.ParámetrosPlanta'!$B$12,"En construcción",IF(AA2='5.ParámetrosPlanta'!$B$12,"Inicio",IF(AA2&lt;Anexo.CálculoParámetros!$E$8,"Tránsito al intermedio",IF(AA2=Anexo.CálculoParámetros!$E$8,"Intermedio",IF(AA2&lt;Anexo.CálculoParámetros!$E$9,"Tránsito al óptimo","Óptimo")))))</f>
        <v>Óptimo</v>
      </c>
      <c r="AB3" s="378" t="str">
        <f>IF(AB2&lt;'5.ParámetrosPlanta'!$B$12,"En construcción",IF(AB2='5.ParámetrosPlanta'!$B$12,"Inicio",IF(AB2&lt;Anexo.CálculoParámetros!$E$8,"Tránsito al intermedio",IF(AB2=Anexo.CálculoParámetros!$E$8,"Intermedio",IF(AB2&lt;Anexo.CálculoParámetros!$E$9,"Tránsito al óptimo","Óptimo")))))</f>
        <v>Óptimo</v>
      </c>
      <c r="AC3" s="378" t="str">
        <f>IF(AC2&lt;'5.ParámetrosPlanta'!$B$12,"En construcción",IF(AC2='5.ParámetrosPlanta'!$B$12,"Inicio",IF(AC2&lt;Anexo.CálculoParámetros!$E$8,"Tránsito al intermedio",IF(AC2=Anexo.CálculoParámetros!$E$8,"Intermedio",IF(AC2&lt;Anexo.CálculoParámetros!$E$9,"Tránsito al óptimo","Óptimo")))))</f>
        <v>Óptimo</v>
      </c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</row>
    <row r="4" spans="1:40" s="310" customFormat="1" ht="30.75" customHeight="1" thickBot="1" x14ac:dyDescent="0.3">
      <c r="A4" s="663"/>
      <c r="B4" s="663"/>
      <c r="C4" s="377" t="s">
        <v>219</v>
      </c>
      <c r="D4" s="378" t="str">
        <f>IF(D2&lt;'5.ParámetrosPlanta'!$B$12,"En construcción",IF(D2='5.ParámetrosPlanta'!$B$12,"Inicio",IF(D2&lt;Anexo.CálculoParámetros!$E$6,"Tránsito al intermedio",IF(D2=Anexo.CálculoParámetros!$E$6,"Intermedio",IF(D2&lt;Anexo.CálculoParámetros!$E$7,"Tránsito al óptimo","Óptimo")))))</f>
        <v>En construcción</v>
      </c>
      <c r="E4" s="378" t="str">
        <f>IF(E2&lt;'5.ParámetrosPlanta'!$B$12,"En construcción",IF(E2='5.ParámetrosPlanta'!$B$12,"Inicio",IF(E2&lt;Anexo.CálculoParámetros!$E$6,"Tránsito al intermedio",IF(E2=Anexo.CálculoParámetros!$E$6,"Intermedio",IF(E2&lt;Anexo.CálculoParámetros!$E$7,"Tránsito al óptimo","Óptimo")))))</f>
        <v>En construcción</v>
      </c>
      <c r="F4" s="378" t="str">
        <f>IF(F2&lt;'5.ParámetrosPlanta'!$B$12,"En construcción",IF(F2='5.ParámetrosPlanta'!$B$12,"Inicio",IF(F2&lt;Anexo.CálculoParámetros!$E$6,"Tránsito al intermedio",IF(F2=Anexo.CálculoParámetros!$E$6,"Intermedio",IF(F2&lt;Anexo.CálculoParámetros!$E$7,"Tránsito al óptimo","Óptimo")))))</f>
        <v>En construcción</v>
      </c>
      <c r="G4" s="378" t="str">
        <f>IF(G2&lt;'5.ParámetrosPlanta'!$B$12,"En construcción",IF(G2='5.ParámetrosPlanta'!$B$12,"Inicio",IF(G2&lt;Anexo.CálculoParámetros!$E$6,"Tránsito al intermedio",IF(G2=Anexo.CálculoParámetros!$E$6,"Intermedio",IF(G2&lt;Anexo.CálculoParámetros!$E$7,"Tránsito al óptimo","Óptimo")))))</f>
        <v>Inicio</v>
      </c>
      <c r="H4" s="378" t="str">
        <f>IF(H2&lt;'5.ParámetrosPlanta'!$B$12,"En construcción",IF(H2='5.ParámetrosPlanta'!$B$12,"Inicio",IF(H2&lt;Anexo.CálculoParámetros!$E$6,"Tránsito al intermedio",IF(H2=Anexo.CálculoParámetros!$E$6,"Intermedio",IF(H2&lt;Anexo.CálculoParámetros!$E$7,"Tránsito al óptimo","Óptimo")))))</f>
        <v>Tránsito al intermedio</v>
      </c>
      <c r="I4" s="378" t="str">
        <f>IF(I2&lt;'5.ParámetrosPlanta'!$B$12,"En construcción",IF(I2='5.ParámetrosPlanta'!$B$12,"Inicio",IF(I2&lt;Anexo.CálculoParámetros!$E$6,"Tránsito al intermedio",IF(I2=Anexo.CálculoParámetros!$E$6,"Intermedio",IF(I2&lt;Anexo.CálculoParámetros!$E$7,"Tránsito al óptimo","Óptimo")))))</f>
        <v>Intermedio</v>
      </c>
      <c r="J4" s="378" t="str">
        <f>IF(J2&lt;'5.ParámetrosPlanta'!$B$12,"En construcción",IF(J2='5.ParámetrosPlanta'!$B$12,"Inicio",IF(J2&lt;Anexo.CálculoParámetros!$E$6,"Tránsito al intermedio",IF(J2=Anexo.CálculoParámetros!$E$6,"Intermedio",IF(J2&lt;Anexo.CálculoParámetros!$E$7,"Tránsito al óptimo","Óptimo")))))</f>
        <v>Tránsito al óptimo</v>
      </c>
      <c r="K4" s="378" t="str">
        <f>IF(K2&lt;'5.ParámetrosPlanta'!$B$12,"En construcción",IF(K2='5.ParámetrosPlanta'!$B$12,"Inicio",IF(K2&lt;Anexo.CálculoParámetros!$E$6,"Tránsito al intermedio",IF(K2=Anexo.CálculoParámetros!$E$6,"Intermedio",IF(K2&lt;Anexo.CálculoParámetros!$E$7,"Tránsito al óptimo","Óptimo")))))</f>
        <v>Óptimo</v>
      </c>
      <c r="L4" s="378" t="str">
        <f>IF(L2&lt;'5.ParámetrosPlanta'!$B$12,"En construcción",IF(L2='5.ParámetrosPlanta'!$B$12,"Inicio",IF(L2&lt;Anexo.CálculoParámetros!$E$6,"Tránsito al intermedio",IF(L2=Anexo.CálculoParámetros!$E$6,"Intermedio",IF(L2&lt;Anexo.CálculoParámetros!$E$7,"Tránsito al óptimo","Óptimo")))))</f>
        <v>Óptimo</v>
      </c>
      <c r="M4" s="378" t="str">
        <f>IF(M2&lt;'5.ParámetrosPlanta'!$B$12,"En construcción",IF(M2='5.ParámetrosPlanta'!$B$12,"Inicio",IF(M2&lt;Anexo.CálculoParámetros!$E$6,"Tránsito al intermedio",IF(M2=Anexo.CálculoParámetros!$E$6,"Intermedio",IF(M2&lt;Anexo.CálculoParámetros!$E$7,"Tránsito al óptimo","Óptimo")))))</f>
        <v>Óptimo</v>
      </c>
      <c r="N4" s="378" t="str">
        <f>IF(N2&lt;'5.ParámetrosPlanta'!$B$12,"En construcción",IF(N2='5.ParámetrosPlanta'!$B$12,"Inicio",IF(N2&lt;Anexo.CálculoParámetros!$E$6,"Tránsito al intermedio",IF(N2=Anexo.CálculoParámetros!$E$6,"Intermedio",IF(N2&lt;Anexo.CálculoParámetros!$E$7,"Tránsito al óptimo","Óptimo")))))</f>
        <v>Óptimo</v>
      </c>
      <c r="O4" s="378" t="str">
        <f>IF(O2&lt;'5.ParámetrosPlanta'!$B$12,"En construcción",IF(O2='5.ParámetrosPlanta'!$B$12,"Inicio",IF(O2&lt;Anexo.CálculoParámetros!$E$6,"Tránsito al intermedio",IF(O2=Anexo.CálculoParámetros!$E$6,"Intermedio",IF(O2&lt;Anexo.CálculoParámetros!$E$7,"Tránsito al óptimo","Óptimo")))))</f>
        <v>Óptimo</v>
      </c>
      <c r="P4" s="378" t="str">
        <f>IF(P2&lt;'5.ParámetrosPlanta'!$B$12,"En construcción",IF(P2='5.ParámetrosPlanta'!$B$12,"Inicio",IF(P2&lt;Anexo.CálculoParámetros!$E$6,"Tránsito al intermedio",IF(P2=Anexo.CálculoParámetros!$E$6,"Intermedio",IF(P2&lt;Anexo.CálculoParámetros!$E$7,"Tránsito al óptimo","Óptimo")))))</f>
        <v>Óptimo</v>
      </c>
      <c r="Q4" s="378" t="str">
        <f>IF(Q2&lt;'5.ParámetrosPlanta'!$B$12,"En construcción",IF(Q2='5.ParámetrosPlanta'!$B$12,"Inicio",IF(Q2&lt;Anexo.CálculoParámetros!$E$6,"Tránsito al intermedio",IF(Q2=Anexo.CálculoParámetros!$E$6,"Intermedio",IF(Q2&lt;Anexo.CálculoParámetros!$E$7,"Tránsito al óptimo","Óptimo")))))</f>
        <v>Óptimo</v>
      </c>
      <c r="R4" s="378" t="str">
        <f>IF(R2&lt;'5.ParámetrosPlanta'!$B$12,"En construcción",IF(R2='5.ParámetrosPlanta'!$B$12,"Inicio",IF(R2&lt;Anexo.CálculoParámetros!$E$6,"Tránsito al intermedio",IF(R2=Anexo.CálculoParámetros!$E$6,"Intermedio",IF(R2&lt;Anexo.CálculoParámetros!$E$7,"Tránsito al óptimo","Óptimo")))))</f>
        <v>Óptimo</v>
      </c>
      <c r="S4" s="378" t="str">
        <f>IF(S2&lt;'5.ParámetrosPlanta'!$B$12,"En construcción",IF(S2='5.ParámetrosPlanta'!$B$12,"Inicio",IF(S2&lt;Anexo.CálculoParámetros!$E$6,"Tránsito al intermedio",IF(S2=Anexo.CálculoParámetros!$E$6,"Intermedio",IF(S2&lt;Anexo.CálculoParámetros!$E$7,"Tránsito al óptimo","Óptimo")))))</f>
        <v>Óptimo</v>
      </c>
      <c r="T4" s="378" t="str">
        <f>IF(T2&lt;'5.ParámetrosPlanta'!$B$12,"En construcción",IF(T2='5.ParámetrosPlanta'!$B$12,"Inicio",IF(T2&lt;Anexo.CálculoParámetros!$E$6,"Tránsito al intermedio",IF(T2=Anexo.CálculoParámetros!$E$6,"Intermedio",IF(T2&lt;Anexo.CálculoParámetros!$E$7,"Tránsito al óptimo","Óptimo")))))</f>
        <v>Óptimo</v>
      </c>
      <c r="U4" s="378" t="str">
        <f>IF(U2&lt;'5.ParámetrosPlanta'!$B$12,"En construcción",IF(U2='5.ParámetrosPlanta'!$B$12,"Inicio",IF(U2&lt;Anexo.CálculoParámetros!$E$6,"Tránsito al intermedio",IF(U2=Anexo.CálculoParámetros!$E$6,"Intermedio",IF(U2&lt;Anexo.CálculoParámetros!$E$7,"Tránsito al óptimo","Óptimo")))))</f>
        <v>Óptimo</v>
      </c>
      <c r="V4" s="378" t="str">
        <f>IF(V2&lt;'5.ParámetrosPlanta'!$B$12,"En construcción",IF(V2='5.ParámetrosPlanta'!$B$12,"Inicio",IF(V2&lt;Anexo.CálculoParámetros!$E$6,"Tránsito al intermedio",IF(V2=Anexo.CálculoParámetros!$E$6,"Intermedio",IF(V2&lt;Anexo.CálculoParámetros!$E$7,"Tránsito al óptimo","Óptimo")))))</f>
        <v>Óptimo</v>
      </c>
      <c r="W4" s="378" t="str">
        <f>IF(W2&lt;'5.ParámetrosPlanta'!$B$12,"En construcción",IF(W2='5.ParámetrosPlanta'!$B$12,"Inicio",IF(W2&lt;Anexo.CálculoParámetros!$E$6,"Tránsito al intermedio",IF(W2=Anexo.CálculoParámetros!$E$6,"Intermedio",IF(W2&lt;Anexo.CálculoParámetros!$E$7,"Tránsito al óptimo","Óptimo")))))</f>
        <v>Óptimo</v>
      </c>
      <c r="X4" s="378" t="str">
        <f>IF(X2&lt;'5.ParámetrosPlanta'!$B$12,"En construcción",IF(X2='5.ParámetrosPlanta'!$B$12,"Inicio",IF(X2&lt;Anexo.CálculoParámetros!$E$6,"Tránsito al intermedio",IF(X2=Anexo.CálculoParámetros!$E$6,"Intermedio",IF(X2&lt;Anexo.CálculoParámetros!$E$7,"Tránsito al óptimo","Óptimo")))))</f>
        <v>Óptimo</v>
      </c>
      <c r="Y4" s="378" t="str">
        <f>IF(Y2&lt;'5.ParámetrosPlanta'!$B$12,"En construcción",IF(Y2='5.ParámetrosPlanta'!$B$12,"Inicio",IF(Y2&lt;Anexo.CálculoParámetros!$E$6,"Tránsito al intermedio",IF(Y2=Anexo.CálculoParámetros!$E$6,"Intermedio",IF(Y2&lt;Anexo.CálculoParámetros!$E$7,"Tránsito al óptimo","Óptimo")))))</f>
        <v>Óptimo</v>
      </c>
      <c r="Z4" s="378" t="str">
        <f>IF(Z2&lt;'5.ParámetrosPlanta'!$B$12,"En construcción",IF(Z2='5.ParámetrosPlanta'!$B$12,"Inicio",IF(Z2&lt;Anexo.CálculoParámetros!$E$6,"Tránsito al intermedio",IF(Z2=Anexo.CálculoParámetros!$E$6,"Intermedio",IF(Z2&lt;Anexo.CálculoParámetros!$E$7,"Tránsito al óptimo","Óptimo")))))</f>
        <v>Óptimo</v>
      </c>
      <c r="AA4" s="378" t="str">
        <f>IF(AA2&lt;'5.ParámetrosPlanta'!$B$12,"En construcción",IF(AA2='5.ParámetrosPlanta'!$B$12,"Inicio",IF(AA2&lt;Anexo.CálculoParámetros!$E$6,"Tránsito al intermedio",IF(AA2=Anexo.CálculoParámetros!$E$6,"Intermedio",IF(AA2&lt;Anexo.CálculoParámetros!$E$7,"Tránsito al óptimo","Óptimo")))))</f>
        <v>Óptimo</v>
      </c>
      <c r="AB4" s="378" t="str">
        <f>IF(AB2&lt;'5.ParámetrosPlanta'!$B$12,"En construcción",IF(AB2='5.ParámetrosPlanta'!$B$12,"Inicio",IF(AB2&lt;Anexo.CálculoParámetros!$E$6,"Tránsito al intermedio",IF(AB2=Anexo.CálculoParámetros!$E$6,"Intermedio",IF(AB2&lt;Anexo.CálculoParámetros!$E$7,"Tránsito al óptimo","Óptimo")))))</f>
        <v>Óptimo</v>
      </c>
      <c r="AC4" s="378" t="str">
        <f>IF(AC2&lt;'5.ParámetrosPlanta'!$B$12,"En construcción",IF(AC2='5.ParámetrosPlanta'!$B$12,"Inicio",IF(AC2&lt;Anexo.CálculoParámetros!$E$6,"Tránsito al intermedio",IF(AC2=Anexo.CálculoParámetros!$E$6,"Intermedio",IF(AC2&lt;Anexo.CálculoParámetros!$E$7,"Tránsito al óptimo","Óptimo")))))</f>
        <v>Óptimo</v>
      </c>
      <c r="AD4" s="309"/>
      <c r="AE4" s="309"/>
      <c r="AF4" s="309"/>
      <c r="AG4" s="309"/>
      <c r="AH4" s="309"/>
      <c r="AI4" s="309"/>
      <c r="AJ4" s="309"/>
      <c r="AK4" s="309"/>
      <c r="AL4" s="309"/>
      <c r="AM4" s="309"/>
      <c r="AN4" s="309"/>
    </row>
    <row r="5" spans="1:40" s="281" customFormat="1" x14ac:dyDescent="0.25">
      <c r="A5" s="632" t="s">
        <v>64</v>
      </c>
      <c r="B5" s="632" t="s">
        <v>74</v>
      </c>
      <c r="C5" s="311" t="s">
        <v>220</v>
      </c>
      <c r="D5" s="312">
        <f>'2.SimulaciónTendencial'!B22</f>
        <v>6317</v>
      </c>
      <c r="E5" s="312">
        <f>'2.SimulaciónTendencial'!C22</f>
        <v>6107</v>
      </c>
      <c r="F5" s="312">
        <f>'2.SimulaciónTendencial'!D22</f>
        <v>5686</v>
      </c>
      <c r="G5" s="312">
        <f>'2.SimulaciónTendencial'!E22</f>
        <v>5523</v>
      </c>
      <c r="H5" s="312">
        <f>'2.SimulaciónTendencial'!F22</f>
        <v>5482</v>
      </c>
      <c r="I5" s="312">
        <f>'2.SimulaciónTendencial'!G22</f>
        <v>5401</v>
      </c>
      <c r="J5" s="312">
        <f>'2.SimulaciónTendencial'!H22</f>
        <v>5331</v>
      </c>
      <c r="K5" s="312">
        <f>'2.SimulaciónTendencial'!I22</f>
        <v>5268</v>
      </c>
      <c r="L5" s="312">
        <f>'2.SimulaciónTendencial'!J22</f>
        <v>5202</v>
      </c>
      <c r="M5" s="312">
        <f>'2.SimulaciónTendencial'!K22</f>
        <v>5138</v>
      </c>
      <c r="N5" s="312">
        <f>'2.SimulaciónTendencial'!L22</f>
        <v>5076</v>
      </c>
      <c r="O5" s="312">
        <f>'2.SimulaciónTendencial'!M22</f>
        <v>5013</v>
      </c>
      <c r="P5" s="312">
        <f>'2.SimulaciónTendencial'!N22</f>
        <v>4952</v>
      </c>
      <c r="Q5" s="312">
        <f>'2.SimulaciónTendencial'!O22</f>
        <v>4891</v>
      </c>
      <c r="R5" s="312">
        <f>'2.SimulaciónTendencial'!P22</f>
        <v>4831</v>
      </c>
      <c r="S5" s="312">
        <f>'2.SimulaciónTendencial'!Q22</f>
        <v>4772</v>
      </c>
      <c r="T5" s="312">
        <f>'2.SimulaciónTendencial'!R22</f>
        <v>4714</v>
      </c>
      <c r="U5" s="312">
        <f>'2.SimulaciónTendencial'!S22</f>
        <v>4656</v>
      </c>
      <c r="V5" s="312">
        <f>'2.SimulaciónTendencial'!T22</f>
        <v>4599</v>
      </c>
      <c r="W5" s="312">
        <f>'2.SimulaciónTendencial'!U22</f>
        <v>4542</v>
      </c>
      <c r="X5" s="312">
        <f>'2.SimulaciónTendencial'!V22</f>
        <v>4487</v>
      </c>
      <c r="Y5" s="312">
        <f>'2.SimulaciónTendencial'!W22</f>
        <v>4432</v>
      </c>
      <c r="Z5" s="312">
        <f>'2.SimulaciónTendencial'!X22</f>
        <v>4377</v>
      </c>
      <c r="AA5" s="312">
        <f>'2.SimulaciónTendencial'!Y22</f>
        <v>4323</v>
      </c>
      <c r="AB5" s="312">
        <f>'2.SimulaciónTendencial'!Z22</f>
        <v>4271</v>
      </c>
      <c r="AC5" s="312">
        <f>'2.SimulaciónTendencial'!AA22</f>
        <v>4218</v>
      </c>
    </row>
    <row r="6" spans="1:40" s="316" customFormat="1" x14ac:dyDescent="0.25">
      <c r="A6" s="633"/>
      <c r="B6" s="633"/>
      <c r="C6" s="267" t="s">
        <v>221</v>
      </c>
      <c r="D6" s="314">
        <f>IF('5.ParámetrosPlanta'!$B$4&gt;D5,D5,'5.ParámetrosPlanta'!$B$4)</f>
        <v>4011</v>
      </c>
      <c r="E6" s="314">
        <f>IF('5.ParámetrosPlanta'!$B$4&gt;E5,E5,'5.ParámetrosPlanta'!$B$4)</f>
        <v>4011</v>
      </c>
      <c r="F6" s="314">
        <f>IF('5.ParámetrosPlanta'!$B$4&gt;F5,F5,'5.ParámetrosPlanta'!$B$4)</f>
        <v>4011</v>
      </c>
      <c r="G6" s="314">
        <f>IF('5.ParámetrosPlanta'!$B$4&gt;G5,G5,'5.ParámetrosPlanta'!$B$4)</f>
        <v>4011</v>
      </c>
      <c r="H6" s="314">
        <f>IF('5.ParámetrosPlanta'!$B$4&gt;H5,H5,'5.ParámetrosPlanta'!$B$4)</f>
        <v>4011</v>
      </c>
      <c r="I6" s="314">
        <f>IF('5.ParámetrosPlanta'!$B$4&gt;I5,I5,'5.ParámetrosPlanta'!$B$4)</f>
        <v>4011</v>
      </c>
      <c r="J6" s="314">
        <f>IF('5.ParámetrosPlanta'!$B$4&gt;J5,J5,'5.ParámetrosPlanta'!$B$4)</f>
        <v>4011</v>
      </c>
      <c r="K6" s="314">
        <f>IF('5.ParámetrosPlanta'!$B$4&gt;K5,K5,'5.ParámetrosPlanta'!$B$4)</f>
        <v>4011</v>
      </c>
      <c r="L6" s="314">
        <f>IF('5.ParámetrosPlanta'!$B$4&gt;L5,L5,'5.ParámetrosPlanta'!$B$4)</f>
        <v>4011</v>
      </c>
      <c r="M6" s="314">
        <f>IF('5.ParámetrosPlanta'!$B$4&gt;M5,M5,'5.ParámetrosPlanta'!$B$4)</f>
        <v>4011</v>
      </c>
      <c r="N6" s="314">
        <f>IF('5.ParámetrosPlanta'!$B$4&gt;N5,N5,'5.ParámetrosPlanta'!$B$4)</f>
        <v>4011</v>
      </c>
      <c r="O6" s="314">
        <f>IF('5.ParámetrosPlanta'!$B$4&gt;O5,O5,'5.ParámetrosPlanta'!$B$4)</f>
        <v>4011</v>
      </c>
      <c r="P6" s="314">
        <f>IF('5.ParámetrosPlanta'!$B$4&gt;P5,P5,'5.ParámetrosPlanta'!$B$4)</f>
        <v>4011</v>
      </c>
      <c r="Q6" s="314">
        <f>IF('5.ParámetrosPlanta'!$B$4&gt;Q5,Q5,'5.ParámetrosPlanta'!$B$4)</f>
        <v>4011</v>
      </c>
      <c r="R6" s="314">
        <f>IF('5.ParámetrosPlanta'!$B$4&gt;R5,R5,'5.ParámetrosPlanta'!$B$4)</f>
        <v>4011</v>
      </c>
      <c r="S6" s="314">
        <f>IF('5.ParámetrosPlanta'!$B$4&gt;S5,S5,'5.ParámetrosPlanta'!$B$4)</f>
        <v>4011</v>
      </c>
      <c r="T6" s="314">
        <f>IF('5.ParámetrosPlanta'!$B$4&gt;T5,T5,'5.ParámetrosPlanta'!$B$4)</f>
        <v>4011</v>
      </c>
      <c r="U6" s="314">
        <f>IF('5.ParámetrosPlanta'!$B$4&gt;U5,U5,'5.ParámetrosPlanta'!$B$4)</f>
        <v>4011</v>
      </c>
      <c r="V6" s="314">
        <f>IF('5.ParámetrosPlanta'!$B$4&gt;V5,V5,'5.ParámetrosPlanta'!$B$4)</f>
        <v>4011</v>
      </c>
      <c r="W6" s="314">
        <f>IF('5.ParámetrosPlanta'!$B$4&gt;W5,W5,'5.ParámetrosPlanta'!$B$4)</f>
        <v>4011</v>
      </c>
      <c r="X6" s="314">
        <f>IF('5.ParámetrosPlanta'!$B$4&gt;X5,X5,'5.ParámetrosPlanta'!$B$4)</f>
        <v>4011</v>
      </c>
      <c r="Y6" s="314">
        <f>IF('5.ParámetrosPlanta'!$B$4&gt;Y5,Y5,'5.ParámetrosPlanta'!$B$4)</f>
        <v>4011</v>
      </c>
      <c r="Z6" s="314">
        <f>IF('5.ParámetrosPlanta'!$B$4&gt;Z5,Z5,'5.ParámetrosPlanta'!$B$4)</f>
        <v>4011</v>
      </c>
      <c r="AA6" s="314">
        <f>IF('5.ParámetrosPlanta'!$B$4&gt;AA5,AA5,'5.ParámetrosPlanta'!$B$4)</f>
        <v>4011</v>
      </c>
      <c r="AB6" s="314">
        <f>IF('5.ParámetrosPlanta'!$B$4&gt;AB5,AB5,'5.ParámetrosPlanta'!$B$4)</f>
        <v>4011</v>
      </c>
      <c r="AC6" s="314">
        <f>IF('5.ParámetrosPlanta'!$B$4&gt;AC5,AC5,'5.ParámetrosPlanta'!$B$4)</f>
        <v>4011</v>
      </c>
    </row>
    <row r="7" spans="1:40" s="316" customFormat="1" x14ac:dyDescent="0.25">
      <c r="A7" s="633"/>
      <c r="B7" s="633"/>
      <c r="C7" s="267" t="s">
        <v>192</v>
      </c>
      <c r="D7" s="317">
        <f>D5-D6</f>
        <v>2306</v>
      </c>
      <c r="E7" s="317">
        <f t="shared" ref="E7:AC7" si="0">E5-E6</f>
        <v>2096</v>
      </c>
      <c r="F7" s="317">
        <f t="shared" si="0"/>
        <v>1675</v>
      </c>
      <c r="G7" s="317">
        <f t="shared" si="0"/>
        <v>1512</v>
      </c>
      <c r="H7" s="317">
        <f t="shared" si="0"/>
        <v>1471</v>
      </c>
      <c r="I7" s="317">
        <f t="shared" si="0"/>
        <v>1390</v>
      </c>
      <c r="J7" s="317">
        <f t="shared" si="0"/>
        <v>1320</v>
      </c>
      <c r="K7" s="317">
        <f t="shared" si="0"/>
        <v>1257</v>
      </c>
      <c r="L7" s="317">
        <f t="shared" si="0"/>
        <v>1191</v>
      </c>
      <c r="M7" s="317">
        <f t="shared" si="0"/>
        <v>1127</v>
      </c>
      <c r="N7" s="317">
        <f t="shared" si="0"/>
        <v>1065</v>
      </c>
      <c r="O7" s="317">
        <f t="shared" si="0"/>
        <v>1002</v>
      </c>
      <c r="P7" s="317">
        <f t="shared" si="0"/>
        <v>941</v>
      </c>
      <c r="Q7" s="317">
        <f t="shared" si="0"/>
        <v>880</v>
      </c>
      <c r="R7" s="317">
        <f t="shared" si="0"/>
        <v>820</v>
      </c>
      <c r="S7" s="317">
        <f t="shared" si="0"/>
        <v>761</v>
      </c>
      <c r="T7" s="317">
        <f t="shared" si="0"/>
        <v>703</v>
      </c>
      <c r="U7" s="317">
        <f t="shared" si="0"/>
        <v>645</v>
      </c>
      <c r="V7" s="317">
        <f t="shared" si="0"/>
        <v>588</v>
      </c>
      <c r="W7" s="317">
        <f t="shared" si="0"/>
        <v>531</v>
      </c>
      <c r="X7" s="317">
        <f t="shared" si="0"/>
        <v>476</v>
      </c>
      <c r="Y7" s="317">
        <f t="shared" si="0"/>
        <v>421</v>
      </c>
      <c r="Z7" s="317">
        <f t="shared" si="0"/>
        <v>366</v>
      </c>
      <c r="AA7" s="317">
        <f t="shared" si="0"/>
        <v>312</v>
      </c>
      <c r="AB7" s="317">
        <f t="shared" si="0"/>
        <v>260</v>
      </c>
      <c r="AC7" s="317">
        <f t="shared" si="0"/>
        <v>207</v>
      </c>
    </row>
    <row r="8" spans="1:40" s="316" customFormat="1" x14ac:dyDescent="0.25">
      <c r="A8" s="633"/>
      <c r="B8" s="633"/>
      <c r="C8" s="267" t="s">
        <v>222</v>
      </c>
      <c r="D8" s="317">
        <f>ROUNDDOWN(D6*Anexo.CálculoParámetros!C36,0)</f>
        <v>0</v>
      </c>
      <c r="E8" s="317">
        <f>ROUNDDOWN(E6*Anexo.CálculoParámetros!D36,0)</f>
        <v>0</v>
      </c>
      <c r="F8" s="317">
        <f>ROUNDDOWN(F6*Anexo.CálculoParámetros!E36,0)</f>
        <v>0</v>
      </c>
      <c r="G8" s="317">
        <f>ROUNDDOWN(G6*Anexo.CálculoParámetros!F36,0)</f>
        <v>1203</v>
      </c>
      <c r="H8" s="317">
        <f>ROUNDDOWN(H6*Anexo.CálculoParámetros!G36,0)</f>
        <v>2005</v>
      </c>
      <c r="I8" s="317">
        <f>ROUNDDOWN(I6*Anexo.CálculoParámetros!H36,0)</f>
        <v>2807</v>
      </c>
      <c r="J8" s="317">
        <f>ROUNDDOWN(J6*Anexo.CálculoParámetros!I36,0)</f>
        <v>2807</v>
      </c>
      <c r="K8" s="317">
        <f>ROUNDDOWN(K6*Anexo.CálculoParámetros!J36,0)</f>
        <v>2807</v>
      </c>
      <c r="L8" s="317">
        <f>ROUNDDOWN(L6*Anexo.CálculoParámetros!K36,0)</f>
        <v>2807</v>
      </c>
      <c r="M8" s="317">
        <f>ROUNDDOWN(M6*Anexo.CálculoParámetros!L36,0)</f>
        <v>2807</v>
      </c>
      <c r="N8" s="317">
        <f>ROUNDDOWN(N6*Anexo.CálculoParámetros!M36,0)</f>
        <v>2807</v>
      </c>
      <c r="O8" s="317">
        <f>ROUNDDOWN(O6*Anexo.CálculoParámetros!N36,0)</f>
        <v>2807</v>
      </c>
      <c r="P8" s="317">
        <f>ROUNDDOWN(P6*Anexo.CálculoParámetros!O36,0)</f>
        <v>2807</v>
      </c>
      <c r="Q8" s="317">
        <f>ROUNDDOWN(Q6*Anexo.CálculoParámetros!P36,0)</f>
        <v>2807</v>
      </c>
      <c r="R8" s="317">
        <f>ROUNDDOWN(R6*Anexo.CálculoParámetros!Q36,0)</f>
        <v>2807</v>
      </c>
      <c r="S8" s="317">
        <f>ROUNDDOWN(S6*Anexo.CálculoParámetros!R36,0)</f>
        <v>2807</v>
      </c>
      <c r="T8" s="317">
        <f>ROUNDDOWN(T6*Anexo.CálculoParámetros!S36,0)</f>
        <v>2807</v>
      </c>
      <c r="U8" s="317">
        <f>ROUNDDOWN(U6*Anexo.CálculoParámetros!T36,0)</f>
        <v>2807</v>
      </c>
      <c r="V8" s="317">
        <f>ROUNDDOWN(V6*Anexo.CálculoParámetros!U36,0)</f>
        <v>2807</v>
      </c>
      <c r="W8" s="317">
        <f>ROUNDDOWN(W6*Anexo.CálculoParámetros!V36,0)</f>
        <v>2807</v>
      </c>
      <c r="X8" s="317">
        <f>ROUNDDOWN(X6*Anexo.CálculoParámetros!W36,0)</f>
        <v>2807</v>
      </c>
      <c r="Y8" s="317">
        <f>ROUNDDOWN(Y6*Anexo.CálculoParámetros!X36,0)</f>
        <v>2807</v>
      </c>
      <c r="Z8" s="317">
        <f>ROUNDDOWN(Z6*Anexo.CálculoParámetros!Y36,0)</f>
        <v>2807</v>
      </c>
      <c r="AA8" s="317">
        <f>ROUNDDOWN(AA6*Anexo.CálculoParámetros!Z36,0)</f>
        <v>2807</v>
      </c>
      <c r="AB8" s="317">
        <f>ROUNDDOWN(AB6*Anexo.CálculoParámetros!AA36,0)</f>
        <v>2807</v>
      </c>
      <c r="AC8" s="317">
        <f>ROUNDDOWN(AC6*Anexo.CálculoParámetros!AB36,0)</f>
        <v>2807</v>
      </c>
    </row>
    <row r="9" spans="1:40" ht="15.75" thickBot="1" x14ac:dyDescent="0.3">
      <c r="A9" s="633"/>
      <c r="B9" s="633"/>
      <c r="C9" s="268" t="s">
        <v>223</v>
      </c>
      <c r="D9" s="320">
        <f>ROUNDDOWN(D7*Anexo.CálculoParámetros!C37,0)</f>
        <v>0</v>
      </c>
      <c r="E9" s="320">
        <f>ROUNDDOWN(E7*Anexo.CálculoParámetros!D37,0)</f>
        <v>0</v>
      </c>
      <c r="F9" s="320">
        <f>ROUNDDOWN(F7*Anexo.CálculoParámetros!E37,0)</f>
        <v>0</v>
      </c>
      <c r="G9" s="320">
        <f>ROUNDDOWN(G7*Anexo.CálculoParámetros!F37,0)</f>
        <v>0</v>
      </c>
      <c r="H9" s="320">
        <f>ROUNDDOWN(H7*Anexo.CálculoParámetros!G37,0)</f>
        <v>147</v>
      </c>
      <c r="I9" s="320">
        <f>ROUNDDOWN(I7*Anexo.CálculoParámetros!H37,0)</f>
        <v>278</v>
      </c>
      <c r="J9" s="320">
        <f>ROUNDDOWN(J7*Anexo.CálculoParámetros!I37,0)</f>
        <v>660</v>
      </c>
      <c r="K9" s="320">
        <f>ROUNDDOWN(K7*Anexo.CálculoParámetros!J37,0)</f>
        <v>1005</v>
      </c>
      <c r="L9" s="320">
        <f>ROUNDDOWN(L7*Anexo.CálculoParámetros!K37,0)</f>
        <v>952</v>
      </c>
      <c r="M9" s="320">
        <f>ROUNDDOWN(M7*Anexo.CálculoParámetros!L37,0)</f>
        <v>901</v>
      </c>
      <c r="N9" s="320">
        <f>ROUNDDOWN(N7*Anexo.CálculoParámetros!M37,0)</f>
        <v>852</v>
      </c>
      <c r="O9" s="320">
        <f>ROUNDDOWN(O7*Anexo.CálculoParámetros!N37,0)</f>
        <v>801</v>
      </c>
      <c r="P9" s="320">
        <f>ROUNDDOWN(P7*Anexo.CálculoParámetros!O37,0)</f>
        <v>752</v>
      </c>
      <c r="Q9" s="320">
        <f>ROUNDDOWN(Q7*Anexo.CálculoParámetros!P37,0)</f>
        <v>704</v>
      </c>
      <c r="R9" s="320">
        <f>ROUNDDOWN(R7*Anexo.CálculoParámetros!Q37,0)</f>
        <v>656</v>
      </c>
      <c r="S9" s="320">
        <f>ROUNDDOWN(S7*Anexo.CálculoParámetros!R37,0)</f>
        <v>608</v>
      </c>
      <c r="T9" s="320">
        <f>ROUNDDOWN(T7*Anexo.CálculoParámetros!S37,0)</f>
        <v>562</v>
      </c>
      <c r="U9" s="320">
        <f>ROUNDDOWN(U7*Anexo.CálculoParámetros!T37,0)</f>
        <v>516</v>
      </c>
      <c r="V9" s="320">
        <f>ROUNDDOWN(V7*Anexo.CálculoParámetros!U37,0)</f>
        <v>470</v>
      </c>
      <c r="W9" s="320">
        <f>ROUNDDOWN(W7*Anexo.CálculoParámetros!V37,0)</f>
        <v>424</v>
      </c>
      <c r="X9" s="320">
        <f>ROUNDDOWN(X7*Anexo.CálculoParámetros!W37,0)</f>
        <v>380</v>
      </c>
      <c r="Y9" s="320">
        <f>ROUNDDOWN(Y7*Anexo.CálculoParámetros!X37,0)</f>
        <v>336</v>
      </c>
      <c r="Z9" s="320">
        <f>ROUNDDOWN(Z7*Anexo.CálculoParámetros!Y37,0)</f>
        <v>292</v>
      </c>
      <c r="AA9" s="320">
        <f>ROUNDDOWN(AA7*Anexo.CálculoParámetros!Z37,0)</f>
        <v>249</v>
      </c>
      <c r="AB9" s="320">
        <f>ROUNDDOWN(AB7*Anexo.CálculoParámetros!AA37,0)</f>
        <v>208</v>
      </c>
      <c r="AC9" s="320">
        <f>ROUNDDOWN(AC7*Anexo.CálculoParámetros!AB37,0)</f>
        <v>165</v>
      </c>
    </row>
    <row r="10" spans="1:40" s="281" customFormat="1" x14ac:dyDescent="0.25">
      <c r="A10" s="633"/>
      <c r="B10" s="632" t="s">
        <v>73</v>
      </c>
      <c r="C10" s="311" t="s">
        <v>220</v>
      </c>
      <c r="D10" s="312">
        <f>'2.SimulaciónTendencial'!B23</f>
        <v>3584</v>
      </c>
      <c r="E10" s="312">
        <f>'2.SimulaciónTendencial'!C23</f>
        <v>2146</v>
      </c>
      <c r="F10" s="312">
        <f>'2.SimulaciónTendencial'!D23</f>
        <v>3386</v>
      </c>
      <c r="G10" s="312">
        <f>'2.SimulaciónTendencial'!E23</f>
        <v>3996</v>
      </c>
      <c r="H10" s="312">
        <f>'2.SimulaciónTendencial'!F23</f>
        <v>3726</v>
      </c>
      <c r="I10" s="312">
        <f>'2.SimulaciónTendencial'!G23</f>
        <v>3724</v>
      </c>
      <c r="J10" s="312">
        <f>'2.SimulaciónTendencial'!H23</f>
        <v>3718</v>
      </c>
      <c r="K10" s="312">
        <f>'2.SimulaciónTendencial'!I23</f>
        <v>3654</v>
      </c>
      <c r="L10" s="312">
        <f>'2.SimulaciónTendencial'!J23</f>
        <v>3611</v>
      </c>
      <c r="M10" s="312">
        <f>'2.SimulaciónTendencial'!K23</f>
        <v>3570</v>
      </c>
      <c r="N10" s="312">
        <f>'2.SimulaciónTendencial'!L23</f>
        <v>3525</v>
      </c>
      <c r="O10" s="312">
        <f>'2.SimulaciónTendencial'!M23</f>
        <v>3482</v>
      </c>
      <c r="P10" s="312">
        <f>'2.SimulaciónTendencial'!N23</f>
        <v>3439</v>
      </c>
      <c r="Q10" s="312">
        <f>'2.SimulaciónTendencial'!O23</f>
        <v>3397</v>
      </c>
      <c r="R10" s="312">
        <f>'2.SimulaciónTendencial'!P23</f>
        <v>3355</v>
      </c>
      <c r="S10" s="312">
        <f>'2.SimulaciónTendencial'!Q23</f>
        <v>3314</v>
      </c>
      <c r="T10" s="312">
        <f>'2.SimulaciónTendencial'!R23</f>
        <v>3274</v>
      </c>
      <c r="U10" s="312">
        <f>'2.SimulaciónTendencial'!S23</f>
        <v>3233</v>
      </c>
      <c r="V10" s="312">
        <f>'2.SimulaciónTendencial'!T23</f>
        <v>3194</v>
      </c>
      <c r="W10" s="312">
        <f>'2.SimulaciónTendencial'!U23</f>
        <v>3155</v>
      </c>
      <c r="X10" s="312">
        <f>'2.SimulaciónTendencial'!V23</f>
        <v>3116</v>
      </c>
      <c r="Y10" s="312">
        <f>'2.SimulaciónTendencial'!W23</f>
        <v>3078</v>
      </c>
      <c r="Z10" s="312">
        <f>'2.SimulaciónTendencial'!X23</f>
        <v>3040</v>
      </c>
      <c r="AA10" s="312">
        <f>'2.SimulaciónTendencial'!Y23</f>
        <v>3003</v>
      </c>
      <c r="AB10" s="312">
        <f>'2.SimulaciónTendencial'!Z23</f>
        <v>2966</v>
      </c>
      <c r="AC10" s="312">
        <f>'2.SimulaciónTendencial'!AA23</f>
        <v>2930</v>
      </c>
    </row>
    <row r="11" spans="1:40" s="316" customFormat="1" x14ac:dyDescent="0.25">
      <c r="A11" s="633"/>
      <c r="B11" s="633"/>
      <c r="C11" s="267" t="s">
        <v>221</v>
      </c>
      <c r="D11" s="314">
        <f>IF('5.ParámetrosPlanta'!$B$5&gt;D10,D10,'5.ParámetrosPlanta'!$B$5)</f>
        <v>2698</v>
      </c>
      <c r="E11" s="314">
        <f>IF('5.ParámetrosPlanta'!$B$5&gt;E10,E10,'5.ParámetrosPlanta'!$B$5)</f>
        <v>2146</v>
      </c>
      <c r="F11" s="314">
        <f>IF('5.ParámetrosPlanta'!$B$5&gt;F10,F10,'5.ParámetrosPlanta'!$B$5)</f>
        <v>2698</v>
      </c>
      <c r="G11" s="314">
        <f>IF('5.ParámetrosPlanta'!$B$5&gt;G10,G10,'5.ParámetrosPlanta'!$B$5)</f>
        <v>2698</v>
      </c>
      <c r="H11" s="314">
        <f>IF('5.ParámetrosPlanta'!$B$5&gt;H10,H10,'5.ParámetrosPlanta'!$B$5)</f>
        <v>2698</v>
      </c>
      <c r="I11" s="314">
        <f>IF('5.ParámetrosPlanta'!$B$5&gt;I10,I10,'5.ParámetrosPlanta'!$B$5)</f>
        <v>2698</v>
      </c>
      <c r="J11" s="314">
        <f>IF('5.ParámetrosPlanta'!$B$5&gt;J10,J10,'5.ParámetrosPlanta'!$B$5)</f>
        <v>2698</v>
      </c>
      <c r="K11" s="314">
        <f>IF('5.ParámetrosPlanta'!$B$5&gt;K10,K10,'5.ParámetrosPlanta'!$B$5)</f>
        <v>2698</v>
      </c>
      <c r="L11" s="314">
        <f>IF('5.ParámetrosPlanta'!$B$5&gt;L10,L10,'5.ParámetrosPlanta'!$B$5)</f>
        <v>2698</v>
      </c>
      <c r="M11" s="314">
        <f>IF('5.ParámetrosPlanta'!$B$5&gt;M10,M10,'5.ParámetrosPlanta'!$B$5)</f>
        <v>2698</v>
      </c>
      <c r="N11" s="314">
        <f>IF('5.ParámetrosPlanta'!$B$5&gt;N10,N10,'5.ParámetrosPlanta'!$B$5)</f>
        <v>2698</v>
      </c>
      <c r="O11" s="314">
        <f>IF('5.ParámetrosPlanta'!$B$5&gt;O10,O10,'5.ParámetrosPlanta'!$B$5)</f>
        <v>2698</v>
      </c>
      <c r="P11" s="314">
        <f>IF('5.ParámetrosPlanta'!$B$5&gt;P10,P10,'5.ParámetrosPlanta'!$B$5)</f>
        <v>2698</v>
      </c>
      <c r="Q11" s="314">
        <f>IF('5.ParámetrosPlanta'!$B$5&gt;Q10,Q10,'5.ParámetrosPlanta'!$B$5)</f>
        <v>2698</v>
      </c>
      <c r="R11" s="314">
        <f>IF('5.ParámetrosPlanta'!$B$5&gt;R10,R10,'5.ParámetrosPlanta'!$B$5)</f>
        <v>2698</v>
      </c>
      <c r="S11" s="314">
        <f>IF('5.ParámetrosPlanta'!$B$5&gt;S10,S10,'5.ParámetrosPlanta'!$B$5)</f>
        <v>2698</v>
      </c>
      <c r="T11" s="314">
        <f>IF('5.ParámetrosPlanta'!$B$5&gt;T10,T10,'5.ParámetrosPlanta'!$B$5)</f>
        <v>2698</v>
      </c>
      <c r="U11" s="314">
        <f>IF('5.ParámetrosPlanta'!$B$5&gt;U10,U10,'5.ParámetrosPlanta'!$B$5)</f>
        <v>2698</v>
      </c>
      <c r="V11" s="314">
        <f>IF('5.ParámetrosPlanta'!$B$5&gt;V10,V10,'5.ParámetrosPlanta'!$B$5)</f>
        <v>2698</v>
      </c>
      <c r="W11" s="314">
        <f>IF('5.ParámetrosPlanta'!$B$5&gt;W10,W10,'5.ParámetrosPlanta'!$B$5)</f>
        <v>2698</v>
      </c>
      <c r="X11" s="314">
        <f>IF('5.ParámetrosPlanta'!$B$5&gt;X10,X10,'5.ParámetrosPlanta'!$B$5)</f>
        <v>2698</v>
      </c>
      <c r="Y11" s="314">
        <f>IF('5.ParámetrosPlanta'!$B$5&gt;Y10,Y10,'5.ParámetrosPlanta'!$B$5)</f>
        <v>2698</v>
      </c>
      <c r="Z11" s="314">
        <f>IF('5.ParámetrosPlanta'!$B$5&gt;Z10,Z10,'5.ParámetrosPlanta'!$B$5)</f>
        <v>2698</v>
      </c>
      <c r="AA11" s="314">
        <f>IF('5.ParámetrosPlanta'!$B$5&gt;AA10,AA10,'5.ParámetrosPlanta'!$B$5)</f>
        <v>2698</v>
      </c>
      <c r="AB11" s="314">
        <f>IF('5.ParámetrosPlanta'!$B$5&gt;AB10,AB10,'5.ParámetrosPlanta'!$B$5)</f>
        <v>2698</v>
      </c>
      <c r="AC11" s="314">
        <f>IF('5.ParámetrosPlanta'!$B$5&gt;AC10,AC10,'5.ParámetrosPlanta'!$B$5)</f>
        <v>2698</v>
      </c>
    </row>
    <row r="12" spans="1:40" s="316" customFormat="1" x14ac:dyDescent="0.25">
      <c r="A12" s="633"/>
      <c r="B12" s="633"/>
      <c r="C12" s="267" t="s">
        <v>192</v>
      </c>
      <c r="D12" s="317">
        <f>D10-D11</f>
        <v>886</v>
      </c>
      <c r="E12" s="317">
        <f t="shared" ref="E12:AC12" si="1">E10-E11</f>
        <v>0</v>
      </c>
      <c r="F12" s="317">
        <f t="shared" si="1"/>
        <v>688</v>
      </c>
      <c r="G12" s="317">
        <f t="shared" si="1"/>
        <v>1298</v>
      </c>
      <c r="H12" s="317">
        <f t="shared" si="1"/>
        <v>1028</v>
      </c>
      <c r="I12" s="317">
        <f t="shared" si="1"/>
        <v>1026</v>
      </c>
      <c r="J12" s="317">
        <f t="shared" si="1"/>
        <v>1020</v>
      </c>
      <c r="K12" s="317">
        <f t="shared" si="1"/>
        <v>956</v>
      </c>
      <c r="L12" s="317">
        <f t="shared" si="1"/>
        <v>913</v>
      </c>
      <c r="M12" s="317">
        <f t="shared" si="1"/>
        <v>872</v>
      </c>
      <c r="N12" s="317">
        <f t="shared" si="1"/>
        <v>827</v>
      </c>
      <c r="O12" s="317">
        <f t="shared" si="1"/>
        <v>784</v>
      </c>
      <c r="P12" s="317">
        <f t="shared" si="1"/>
        <v>741</v>
      </c>
      <c r="Q12" s="317">
        <f t="shared" si="1"/>
        <v>699</v>
      </c>
      <c r="R12" s="317">
        <f t="shared" si="1"/>
        <v>657</v>
      </c>
      <c r="S12" s="317">
        <f t="shared" si="1"/>
        <v>616</v>
      </c>
      <c r="T12" s="317">
        <f t="shared" si="1"/>
        <v>576</v>
      </c>
      <c r="U12" s="317">
        <f t="shared" si="1"/>
        <v>535</v>
      </c>
      <c r="V12" s="317">
        <f t="shared" si="1"/>
        <v>496</v>
      </c>
      <c r="W12" s="317">
        <f t="shared" si="1"/>
        <v>457</v>
      </c>
      <c r="X12" s="317">
        <f t="shared" si="1"/>
        <v>418</v>
      </c>
      <c r="Y12" s="317">
        <f t="shared" si="1"/>
        <v>380</v>
      </c>
      <c r="Z12" s="317">
        <f t="shared" si="1"/>
        <v>342</v>
      </c>
      <c r="AA12" s="317">
        <f t="shared" si="1"/>
        <v>305</v>
      </c>
      <c r="AB12" s="317">
        <f t="shared" si="1"/>
        <v>268</v>
      </c>
      <c r="AC12" s="317">
        <f t="shared" si="1"/>
        <v>232</v>
      </c>
    </row>
    <row r="13" spans="1:40" s="316" customFormat="1" x14ac:dyDescent="0.25">
      <c r="A13" s="633"/>
      <c r="B13" s="633"/>
      <c r="C13" s="267" t="s">
        <v>222</v>
      </c>
      <c r="D13" s="317">
        <f>ROUNDDOWN(D11*Anexo.CálculoParámetros!C38,0)</f>
        <v>0</v>
      </c>
      <c r="E13" s="317">
        <f>ROUNDDOWN(E11*Anexo.CálculoParámetros!D38,0)</f>
        <v>0</v>
      </c>
      <c r="F13" s="317">
        <f>ROUNDDOWN(F11*Anexo.CálculoParámetros!E38,0)</f>
        <v>0</v>
      </c>
      <c r="G13" s="317">
        <f>ROUNDDOWN(G11*Anexo.CálculoParámetros!F38,0)</f>
        <v>809</v>
      </c>
      <c r="H13" s="317">
        <f>ROUNDDOWN(H11*Anexo.CálculoParámetros!G38,0)</f>
        <v>1349</v>
      </c>
      <c r="I13" s="317">
        <f>ROUNDDOWN(I11*Anexo.CálculoParámetros!H38,0)</f>
        <v>1888</v>
      </c>
      <c r="J13" s="317">
        <f>ROUNDDOWN(J11*Anexo.CálculoParámetros!I38,0)</f>
        <v>1888</v>
      </c>
      <c r="K13" s="317">
        <f>ROUNDDOWN(K11*Anexo.CálculoParámetros!J38,0)</f>
        <v>1888</v>
      </c>
      <c r="L13" s="317">
        <f>ROUNDDOWN(L11*Anexo.CálculoParámetros!K38,0)</f>
        <v>1888</v>
      </c>
      <c r="M13" s="317">
        <f>ROUNDDOWN(M11*Anexo.CálculoParámetros!L38,0)</f>
        <v>1888</v>
      </c>
      <c r="N13" s="317">
        <f>ROUNDDOWN(N11*Anexo.CálculoParámetros!M38,0)</f>
        <v>1888</v>
      </c>
      <c r="O13" s="317">
        <f>ROUNDDOWN(O11*Anexo.CálculoParámetros!N38,0)</f>
        <v>1888</v>
      </c>
      <c r="P13" s="317">
        <f>ROUNDDOWN(P11*Anexo.CálculoParámetros!O38,0)</f>
        <v>1888</v>
      </c>
      <c r="Q13" s="317">
        <f>ROUNDDOWN(Q11*Anexo.CálculoParámetros!P38,0)</f>
        <v>1888</v>
      </c>
      <c r="R13" s="317">
        <f>ROUNDDOWN(R11*Anexo.CálculoParámetros!Q38,0)</f>
        <v>1888</v>
      </c>
      <c r="S13" s="317">
        <f>ROUNDDOWN(S11*Anexo.CálculoParámetros!R38,0)</f>
        <v>1888</v>
      </c>
      <c r="T13" s="317">
        <f>ROUNDDOWN(T11*Anexo.CálculoParámetros!S38,0)</f>
        <v>1888</v>
      </c>
      <c r="U13" s="317">
        <f>ROUNDDOWN(U11*Anexo.CálculoParámetros!T38,0)</f>
        <v>1888</v>
      </c>
      <c r="V13" s="317">
        <f>ROUNDDOWN(V11*Anexo.CálculoParámetros!U38,0)</f>
        <v>1888</v>
      </c>
      <c r="W13" s="317">
        <f>ROUNDDOWN(W11*Anexo.CálculoParámetros!V38,0)</f>
        <v>1888</v>
      </c>
      <c r="X13" s="317">
        <f>ROUNDDOWN(X11*Anexo.CálculoParámetros!W38,0)</f>
        <v>1888</v>
      </c>
      <c r="Y13" s="317">
        <f>ROUNDDOWN(Y11*Anexo.CálculoParámetros!X38,0)</f>
        <v>1888</v>
      </c>
      <c r="Z13" s="317">
        <f>ROUNDDOWN(Z11*Anexo.CálculoParámetros!Y38,0)</f>
        <v>1888</v>
      </c>
      <c r="AA13" s="317">
        <f>ROUNDDOWN(AA11*Anexo.CálculoParámetros!Z38,0)</f>
        <v>1888</v>
      </c>
      <c r="AB13" s="317">
        <f>ROUNDDOWN(AB11*Anexo.CálculoParámetros!AA38,0)</f>
        <v>1888</v>
      </c>
      <c r="AC13" s="317">
        <f>ROUNDDOWN(AC11*Anexo.CálculoParámetros!AB38,0)</f>
        <v>1888</v>
      </c>
    </row>
    <row r="14" spans="1:40" ht="15.75" thickBot="1" x14ac:dyDescent="0.3">
      <c r="A14" s="633"/>
      <c r="B14" s="633"/>
      <c r="C14" s="268" t="s">
        <v>223</v>
      </c>
      <c r="D14" s="320">
        <f>ROUNDDOWN(D12*Anexo.CálculoParámetros!C39,0)</f>
        <v>0</v>
      </c>
      <c r="E14" s="320">
        <f>ROUNDDOWN(E12*Anexo.CálculoParámetros!D39,0)</f>
        <v>0</v>
      </c>
      <c r="F14" s="320">
        <f>ROUNDDOWN(F12*Anexo.CálculoParámetros!E39,0)</f>
        <v>0</v>
      </c>
      <c r="G14" s="320">
        <f>ROUNDDOWN(G12*Anexo.CálculoParámetros!F39,0)</f>
        <v>0</v>
      </c>
      <c r="H14" s="320">
        <f>ROUNDDOWN(H12*Anexo.CálculoParámetros!G39,0)</f>
        <v>102</v>
      </c>
      <c r="I14" s="320">
        <f>ROUNDDOWN(I12*Anexo.CálculoParámetros!H39,0)</f>
        <v>205</v>
      </c>
      <c r="J14" s="320">
        <f>ROUNDDOWN(J12*Anexo.CálculoParámetros!I39,0)</f>
        <v>510</v>
      </c>
      <c r="K14" s="320">
        <f>ROUNDDOWN(K12*Anexo.CálculoParámetros!J39,0)</f>
        <v>764</v>
      </c>
      <c r="L14" s="320">
        <f>ROUNDDOWN(L12*Anexo.CálculoParámetros!K39,0)</f>
        <v>730</v>
      </c>
      <c r="M14" s="320">
        <f>ROUNDDOWN(M12*Anexo.CálculoParámetros!L39,0)</f>
        <v>697</v>
      </c>
      <c r="N14" s="320">
        <f>ROUNDDOWN(N12*Anexo.CálculoParámetros!M39,0)</f>
        <v>661</v>
      </c>
      <c r="O14" s="320">
        <f>ROUNDDOWN(O12*Anexo.CálculoParámetros!N39,0)</f>
        <v>627</v>
      </c>
      <c r="P14" s="320">
        <f>ROUNDDOWN(P12*Anexo.CálculoParámetros!O39,0)</f>
        <v>592</v>
      </c>
      <c r="Q14" s="320">
        <f>ROUNDDOWN(Q12*Anexo.CálculoParámetros!P39,0)</f>
        <v>559</v>
      </c>
      <c r="R14" s="320">
        <f>ROUNDDOWN(R12*Anexo.CálculoParámetros!Q39,0)</f>
        <v>525</v>
      </c>
      <c r="S14" s="320">
        <f>ROUNDDOWN(S12*Anexo.CálculoParámetros!R39,0)</f>
        <v>492</v>
      </c>
      <c r="T14" s="320">
        <f>ROUNDDOWN(T12*Anexo.CálculoParámetros!S39,0)</f>
        <v>460</v>
      </c>
      <c r="U14" s="320">
        <f>ROUNDDOWN(U12*Anexo.CálculoParámetros!T39,0)</f>
        <v>428</v>
      </c>
      <c r="V14" s="320">
        <f>ROUNDDOWN(V12*Anexo.CálculoParámetros!U39,0)</f>
        <v>396</v>
      </c>
      <c r="W14" s="320">
        <f>ROUNDDOWN(W12*Anexo.CálculoParámetros!V39,0)</f>
        <v>365</v>
      </c>
      <c r="X14" s="320">
        <f>ROUNDDOWN(X12*Anexo.CálculoParámetros!W39,0)</f>
        <v>334</v>
      </c>
      <c r="Y14" s="320">
        <f>ROUNDDOWN(Y12*Anexo.CálculoParámetros!X39,0)</f>
        <v>304</v>
      </c>
      <c r="Z14" s="320">
        <f>ROUNDDOWN(Z12*Anexo.CálculoParámetros!Y39,0)</f>
        <v>273</v>
      </c>
      <c r="AA14" s="320">
        <f>ROUNDDOWN(AA12*Anexo.CálculoParámetros!Z39,0)</f>
        <v>244</v>
      </c>
      <c r="AB14" s="320">
        <f>ROUNDDOWN(AB12*Anexo.CálculoParámetros!AA39,0)</f>
        <v>214</v>
      </c>
      <c r="AC14" s="320">
        <f>ROUNDDOWN(AC12*Anexo.CálculoParámetros!AB39,0)</f>
        <v>185</v>
      </c>
    </row>
    <row r="15" spans="1:40" s="281" customFormat="1" x14ac:dyDescent="0.25">
      <c r="A15" s="633"/>
      <c r="B15" s="632" t="s">
        <v>75</v>
      </c>
      <c r="C15" s="311" t="s">
        <v>220</v>
      </c>
      <c r="D15" s="312">
        <f>'2.SimulaciónTendencial'!B24</f>
        <v>3510</v>
      </c>
      <c r="E15" s="312">
        <f>'2.SimulaciónTendencial'!C24</f>
        <v>5542</v>
      </c>
      <c r="F15" s="312">
        <f>'2.SimulaciónTendencial'!D24</f>
        <v>6537</v>
      </c>
      <c r="G15" s="312">
        <f>'2.SimulaciónTendencial'!E24</f>
        <v>6097</v>
      </c>
      <c r="H15" s="312">
        <f>'2.SimulaciónTendencial'!F24</f>
        <v>6093</v>
      </c>
      <c r="I15" s="312">
        <f>'2.SimulaciónTendencial'!G24</f>
        <v>6083</v>
      </c>
      <c r="J15" s="312">
        <f>'2.SimulaciónTendencial'!H24</f>
        <v>5980</v>
      </c>
      <c r="K15" s="312">
        <f>'2.SimulaciónTendencial'!I24</f>
        <v>5909</v>
      </c>
      <c r="L15" s="312">
        <f>'2.SimulaciónTendencial'!J24</f>
        <v>5841</v>
      </c>
      <c r="M15" s="312">
        <f>'2.SimulaciónTendencial'!K24</f>
        <v>5767</v>
      </c>
      <c r="N15" s="312">
        <f>'2.SimulaciónTendencial'!L24</f>
        <v>5697</v>
      </c>
      <c r="O15" s="312">
        <f>'2.SimulaciónTendencial'!M24</f>
        <v>5628</v>
      </c>
      <c r="P15" s="312">
        <f>'2.SimulaciónTendencial'!N24</f>
        <v>5558</v>
      </c>
      <c r="Q15" s="312">
        <f>'2.SimulaciónTendencial'!O24</f>
        <v>5490</v>
      </c>
      <c r="R15" s="312">
        <f>'2.SimulaciónTendencial'!P24</f>
        <v>5423</v>
      </c>
      <c r="S15" s="312">
        <f>'2.SimulaciónTendencial'!Q24</f>
        <v>5356</v>
      </c>
      <c r="T15" s="312">
        <f>'2.SimulaciónTendencial'!R24</f>
        <v>5291</v>
      </c>
      <c r="U15" s="312">
        <f>'2.SimulaciónTendencial'!S24</f>
        <v>5226</v>
      </c>
      <c r="V15" s="312">
        <f>'2.SimulaciónTendencial'!T24</f>
        <v>5162</v>
      </c>
      <c r="W15" s="312">
        <f>'2.SimulaciónTendencial'!U24</f>
        <v>5098</v>
      </c>
      <c r="X15" s="312">
        <f>'2.SimulaciónTendencial'!V24</f>
        <v>5036</v>
      </c>
      <c r="Y15" s="312">
        <f>'2.SimulaciónTendencial'!W24</f>
        <v>4975</v>
      </c>
      <c r="Z15" s="312">
        <f>'2.SimulaciónTendencial'!X24</f>
        <v>4913</v>
      </c>
      <c r="AA15" s="312">
        <f>'2.SimulaciónTendencial'!Y24</f>
        <v>4853</v>
      </c>
      <c r="AB15" s="312">
        <f>'2.SimulaciónTendencial'!Z24</f>
        <v>4794</v>
      </c>
      <c r="AC15" s="312">
        <f>'2.SimulaciónTendencial'!AA24</f>
        <v>4735</v>
      </c>
    </row>
    <row r="16" spans="1:40" s="316" customFormat="1" x14ac:dyDescent="0.25">
      <c r="A16" s="633"/>
      <c r="B16" s="633"/>
      <c r="C16" s="267" t="s">
        <v>221</v>
      </c>
      <c r="D16" s="314">
        <f>IF('5.ParámetrosPlanta'!$B$6&gt;D15,D15,'5.ParámetrosPlanta'!$B$6)</f>
        <v>2698</v>
      </c>
      <c r="E16" s="314">
        <f>IF('5.ParámetrosPlanta'!$B$6&gt;E15,E15,'5.ParámetrosPlanta'!$B$6)</f>
        <v>2698</v>
      </c>
      <c r="F16" s="314">
        <f>IF('5.ParámetrosPlanta'!$B$6&gt;F15,F15,'5.ParámetrosPlanta'!$B$6)</f>
        <v>2698</v>
      </c>
      <c r="G16" s="314">
        <f>IF('5.ParámetrosPlanta'!$B$6&gt;G15,G15,'5.ParámetrosPlanta'!$B$6)</f>
        <v>2698</v>
      </c>
      <c r="H16" s="314">
        <f>IF('5.ParámetrosPlanta'!$B$6&gt;H15,H15,'5.ParámetrosPlanta'!$B$6)</f>
        <v>2698</v>
      </c>
      <c r="I16" s="314">
        <f>IF('5.ParámetrosPlanta'!$B$6&gt;I15,I15,'5.ParámetrosPlanta'!$B$6)</f>
        <v>2698</v>
      </c>
      <c r="J16" s="314">
        <f>IF('5.ParámetrosPlanta'!$B$6&gt;J15,J15,'5.ParámetrosPlanta'!$B$6)</f>
        <v>2698</v>
      </c>
      <c r="K16" s="314">
        <f>IF('5.ParámetrosPlanta'!$B$6&gt;K15,K15,'5.ParámetrosPlanta'!$B$6)</f>
        <v>2698</v>
      </c>
      <c r="L16" s="314">
        <f>IF('5.ParámetrosPlanta'!$B$6&gt;L15,L15,'5.ParámetrosPlanta'!$B$6)</f>
        <v>2698</v>
      </c>
      <c r="M16" s="314">
        <f>IF('5.ParámetrosPlanta'!$B$6&gt;M15,M15,'5.ParámetrosPlanta'!$B$6)</f>
        <v>2698</v>
      </c>
      <c r="N16" s="314">
        <f>IF('5.ParámetrosPlanta'!$B$6&gt;N15,N15,'5.ParámetrosPlanta'!$B$6)</f>
        <v>2698</v>
      </c>
      <c r="O16" s="314">
        <f>IF('5.ParámetrosPlanta'!$B$6&gt;O15,O15,'5.ParámetrosPlanta'!$B$6)</f>
        <v>2698</v>
      </c>
      <c r="P16" s="314">
        <f>IF('5.ParámetrosPlanta'!$B$6&gt;P15,P15,'5.ParámetrosPlanta'!$B$6)</f>
        <v>2698</v>
      </c>
      <c r="Q16" s="314">
        <f>IF('5.ParámetrosPlanta'!$B$6&gt;Q15,Q15,'5.ParámetrosPlanta'!$B$6)</f>
        <v>2698</v>
      </c>
      <c r="R16" s="314">
        <f>IF('5.ParámetrosPlanta'!$B$6&gt;R15,R15,'5.ParámetrosPlanta'!$B$6)</f>
        <v>2698</v>
      </c>
      <c r="S16" s="314">
        <f>IF('5.ParámetrosPlanta'!$B$6&gt;S15,S15,'5.ParámetrosPlanta'!$B$6)</f>
        <v>2698</v>
      </c>
      <c r="T16" s="314">
        <f>IF('5.ParámetrosPlanta'!$B$6&gt;T15,T15,'5.ParámetrosPlanta'!$B$6)</f>
        <v>2698</v>
      </c>
      <c r="U16" s="314">
        <f>IF('5.ParámetrosPlanta'!$B$6&gt;U15,U15,'5.ParámetrosPlanta'!$B$6)</f>
        <v>2698</v>
      </c>
      <c r="V16" s="314">
        <f>IF('5.ParámetrosPlanta'!$B$6&gt;V15,V15,'5.ParámetrosPlanta'!$B$6)</f>
        <v>2698</v>
      </c>
      <c r="W16" s="314">
        <f>IF('5.ParámetrosPlanta'!$B$6&gt;W15,W15,'5.ParámetrosPlanta'!$B$6)</f>
        <v>2698</v>
      </c>
      <c r="X16" s="314">
        <f>IF('5.ParámetrosPlanta'!$B$6&gt;X15,X15,'5.ParámetrosPlanta'!$B$6)</f>
        <v>2698</v>
      </c>
      <c r="Y16" s="314">
        <f>IF('5.ParámetrosPlanta'!$B$6&gt;Y15,Y15,'5.ParámetrosPlanta'!$B$6)</f>
        <v>2698</v>
      </c>
      <c r="Z16" s="314">
        <f>IF('5.ParámetrosPlanta'!$B$6&gt;Z15,Z15,'5.ParámetrosPlanta'!$B$6)</f>
        <v>2698</v>
      </c>
      <c r="AA16" s="314">
        <f>IF('5.ParámetrosPlanta'!$B$6&gt;AA15,AA15,'5.ParámetrosPlanta'!$B$6)</f>
        <v>2698</v>
      </c>
      <c r="AB16" s="314">
        <f>IF('5.ParámetrosPlanta'!$B$6&gt;AB15,AB15,'5.ParámetrosPlanta'!$B$6)</f>
        <v>2698</v>
      </c>
      <c r="AC16" s="314">
        <f>IF('5.ParámetrosPlanta'!$B$6&gt;AC15,AC15,'5.ParámetrosPlanta'!$B$6)</f>
        <v>2698</v>
      </c>
    </row>
    <row r="17" spans="1:29" s="316" customFormat="1" x14ac:dyDescent="0.25">
      <c r="A17" s="633"/>
      <c r="B17" s="633"/>
      <c r="C17" s="267" t="s">
        <v>192</v>
      </c>
      <c r="D17" s="317">
        <f>D15-D16</f>
        <v>812</v>
      </c>
      <c r="E17" s="317">
        <f t="shared" ref="E17:AC17" si="2">E15-E16</f>
        <v>2844</v>
      </c>
      <c r="F17" s="317">
        <f t="shared" si="2"/>
        <v>3839</v>
      </c>
      <c r="G17" s="317">
        <f t="shared" si="2"/>
        <v>3399</v>
      </c>
      <c r="H17" s="317">
        <f t="shared" si="2"/>
        <v>3395</v>
      </c>
      <c r="I17" s="317">
        <f t="shared" si="2"/>
        <v>3385</v>
      </c>
      <c r="J17" s="317">
        <f t="shared" si="2"/>
        <v>3282</v>
      </c>
      <c r="K17" s="317">
        <f t="shared" si="2"/>
        <v>3211</v>
      </c>
      <c r="L17" s="317">
        <f t="shared" si="2"/>
        <v>3143</v>
      </c>
      <c r="M17" s="317">
        <f t="shared" si="2"/>
        <v>3069</v>
      </c>
      <c r="N17" s="317">
        <f t="shared" si="2"/>
        <v>2999</v>
      </c>
      <c r="O17" s="317">
        <f t="shared" si="2"/>
        <v>2930</v>
      </c>
      <c r="P17" s="317">
        <f t="shared" si="2"/>
        <v>2860</v>
      </c>
      <c r="Q17" s="317">
        <f t="shared" si="2"/>
        <v>2792</v>
      </c>
      <c r="R17" s="317">
        <f t="shared" si="2"/>
        <v>2725</v>
      </c>
      <c r="S17" s="317">
        <f t="shared" si="2"/>
        <v>2658</v>
      </c>
      <c r="T17" s="317">
        <f t="shared" si="2"/>
        <v>2593</v>
      </c>
      <c r="U17" s="317">
        <f t="shared" si="2"/>
        <v>2528</v>
      </c>
      <c r="V17" s="317">
        <f t="shared" si="2"/>
        <v>2464</v>
      </c>
      <c r="W17" s="317">
        <f t="shared" si="2"/>
        <v>2400</v>
      </c>
      <c r="X17" s="317">
        <f t="shared" si="2"/>
        <v>2338</v>
      </c>
      <c r="Y17" s="317">
        <f t="shared" si="2"/>
        <v>2277</v>
      </c>
      <c r="Z17" s="317">
        <f t="shared" si="2"/>
        <v>2215</v>
      </c>
      <c r="AA17" s="317">
        <f t="shared" si="2"/>
        <v>2155</v>
      </c>
      <c r="AB17" s="317">
        <f t="shared" si="2"/>
        <v>2096</v>
      </c>
      <c r="AC17" s="317">
        <f t="shared" si="2"/>
        <v>2037</v>
      </c>
    </row>
    <row r="18" spans="1:29" s="316" customFormat="1" x14ac:dyDescent="0.25">
      <c r="A18" s="633"/>
      <c r="B18" s="633"/>
      <c r="C18" s="267" t="s">
        <v>222</v>
      </c>
      <c r="D18" s="317">
        <f>ROUNDDOWN(D16*Anexo.CálculoParámetros!C40,0)</f>
        <v>0</v>
      </c>
      <c r="E18" s="317">
        <f>ROUNDDOWN(E16*Anexo.CálculoParámetros!D40,0)</f>
        <v>0</v>
      </c>
      <c r="F18" s="317">
        <f>ROUNDDOWN(F16*Anexo.CálculoParámetros!E40,0)</f>
        <v>0</v>
      </c>
      <c r="G18" s="317">
        <f>ROUNDDOWN(G16*Anexo.CálculoParámetros!F40,0)</f>
        <v>809</v>
      </c>
      <c r="H18" s="317">
        <f>ROUNDDOWN(H16*Anexo.CálculoParámetros!G40,0)</f>
        <v>1349</v>
      </c>
      <c r="I18" s="317">
        <f>ROUNDDOWN(I16*Anexo.CálculoParámetros!H40,0)</f>
        <v>1888</v>
      </c>
      <c r="J18" s="317">
        <f>ROUNDDOWN(J16*Anexo.CálculoParámetros!I40,0)</f>
        <v>1888</v>
      </c>
      <c r="K18" s="317">
        <f>ROUNDDOWN(K16*Anexo.CálculoParámetros!J40,0)</f>
        <v>1888</v>
      </c>
      <c r="L18" s="317">
        <f>ROUNDDOWN(L16*Anexo.CálculoParámetros!K40,0)</f>
        <v>1888</v>
      </c>
      <c r="M18" s="317">
        <f>ROUNDDOWN(M16*Anexo.CálculoParámetros!L40,0)</f>
        <v>1888</v>
      </c>
      <c r="N18" s="317">
        <f>ROUNDDOWN(N16*Anexo.CálculoParámetros!M40,0)</f>
        <v>1888</v>
      </c>
      <c r="O18" s="317">
        <f>ROUNDDOWN(O16*Anexo.CálculoParámetros!N40,0)</f>
        <v>1888</v>
      </c>
      <c r="P18" s="317">
        <f>ROUNDDOWN(P16*Anexo.CálculoParámetros!O40,0)</f>
        <v>1888</v>
      </c>
      <c r="Q18" s="317">
        <f>ROUNDDOWN(Q16*Anexo.CálculoParámetros!P40,0)</f>
        <v>1888</v>
      </c>
      <c r="R18" s="317">
        <f>ROUNDDOWN(R16*Anexo.CálculoParámetros!Q40,0)</f>
        <v>1888</v>
      </c>
      <c r="S18" s="317">
        <f>ROUNDDOWN(S16*Anexo.CálculoParámetros!R40,0)</f>
        <v>1888</v>
      </c>
      <c r="T18" s="317">
        <f>ROUNDDOWN(T16*Anexo.CálculoParámetros!S40,0)</f>
        <v>1888</v>
      </c>
      <c r="U18" s="317">
        <f>ROUNDDOWN(U16*Anexo.CálculoParámetros!T40,0)</f>
        <v>1888</v>
      </c>
      <c r="V18" s="317">
        <f>ROUNDDOWN(V16*Anexo.CálculoParámetros!U40,0)</f>
        <v>1888</v>
      </c>
      <c r="W18" s="317">
        <f>ROUNDDOWN(W16*Anexo.CálculoParámetros!V40,0)</f>
        <v>1888</v>
      </c>
      <c r="X18" s="317">
        <f>ROUNDDOWN(X16*Anexo.CálculoParámetros!W40,0)</f>
        <v>1888</v>
      </c>
      <c r="Y18" s="317">
        <f>ROUNDDOWN(Y16*Anexo.CálculoParámetros!X40,0)</f>
        <v>1888</v>
      </c>
      <c r="Z18" s="317">
        <f>ROUNDDOWN(Z16*Anexo.CálculoParámetros!Y40,0)</f>
        <v>1888</v>
      </c>
      <c r="AA18" s="317">
        <f>ROUNDDOWN(AA16*Anexo.CálculoParámetros!Z40,0)</f>
        <v>1888</v>
      </c>
      <c r="AB18" s="317">
        <f>ROUNDDOWN(AB16*Anexo.CálculoParámetros!AA40,0)</f>
        <v>1888</v>
      </c>
      <c r="AC18" s="317">
        <f>ROUNDDOWN(AC16*Anexo.CálculoParámetros!AB40,0)</f>
        <v>1888</v>
      </c>
    </row>
    <row r="19" spans="1:29" ht="15.75" thickBot="1" x14ac:dyDescent="0.3">
      <c r="A19" s="633"/>
      <c r="B19" s="633"/>
      <c r="C19" s="268" t="s">
        <v>223</v>
      </c>
      <c r="D19" s="320">
        <f>ROUNDDOWN(D17*Anexo.CálculoParámetros!C41,0)</f>
        <v>0</v>
      </c>
      <c r="E19" s="320">
        <f>ROUNDDOWN(E17*Anexo.CálculoParámetros!D41,0)</f>
        <v>0</v>
      </c>
      <c r="F19" s="320">
        <f>ROUNDDOWN(F17*Anexo.CálculoParámetros!E41,0)</f>
        <v>0</v>
      </c>
      <c r="G19" s="320">
        <f>ROUNDDOWN(G17*Anexo.CálculoParámetros!F41,0)</f>
        <v>0</v>
      </c>
      <c r="H19" s="320">
        <f>ROUNDDOWN(H17*Anexo.CálculoParámetros!G41,0)</f>
        <v>339</v>
      </c>
      <c r="I19" s="320">
        <f>ROUNDDOWN(I17*Anexo.CálculoParámetros!H41,0)</f>
        <v>677</v>
      </c>
      <c r="J19" s="320">
        <f>ROUNDDOWN(J17*Anexo.CálculoParámetros!I41,0)</f>
        <v>1641</v>
      </c>
      <c r="K19" s="320">
        <f>ROUNDDOWN(K17*Anexo.CálculoParámetros!J41,0)</f>
        <v>2568</v>
      </c>
      <c r="L19" s="320">
        <f>ROUNDDOWN(L17*Anexo.CálculoParámetros!K41,0)</f>
        <v>2514</v>
      </c>
      <c r="M19" s="320">
        <f>ROUNDDOWN(M17*Anexo.CálculoParámetros!L41,0)</f>
        <v>2455</v>
      </c>
      <c r="N19" s="320">
        <f>ROUNDDOWN(N17*Anexo.CálculoParámetros!M41,0)</f>
        <v>2399</v>
      </c>
      <c r="O19" s="320">
        <f>ROUNDDOWN(O17*Anexo.CálculoParámetros!N41,0)</f>
        <v>2344</v>
      </c>
      <c r="P19" s="320">
        <f>ROUNDDOWN(P17*Anexo.CálculoParámetros!O41,0)</f>
        <v>2288</v>
      </c>
      <c r="Q19" s="320">
        <f>ROUNDDOWN(Q17*Anexo.CálculoParámetros!P41,0)</f>
        <v>2233</v>
      </c>
      <c r="R19" s="320">
        <f>ROUNDDOWN(R17*Anexo.CálculoParámetros!Q41,0)</f>
        <v>2180</v>
      </c>
      <c r="S19" s="320">
        <f>ROUNDDOWN(S17*Anexo.CálculoParámetros!R41,0)</f>
        <v>2126</v>
      </c>
      <c r="T19" s="320">
        <f>ROUNDDOWN(T17*Anexo.CálculoParámetros!S41,0)</f>
        <v>2074</v>
      </c>
      <c r="U19" s="320">
        <f>ROUNDDOWN(U17*Anexo.CálculoParámetros!T41,0)</f>
        <v>2022</v>
      </c>
      <c r="V19" s="320">
        <f>ROUNDDOWN(V17*Anexo.CálculoParámetros!U41,0)</f>
        <v>1971</v>
      </c>
      <c r="W19" s="320">
        <f>ROUNDDOWN(W17*Anexo.CálculoParámetros!V41,0)</f>
        <v>1920</v>
      </c>
      <c r="X19" s="320">
        <f>ROUNDDOWN(X17*Anexo.CálculoParámetros!W41,0)</f>
        <v>1870</v>
      </c>
      <c r="Y19" s="320">
        <f>ROUNDDOWN(Y17*Anexo.CálculoParámetros!X41,0)</f>
        <v>1821</v>
      </c>
      <c r="Z19" s="320">
        <f>ROUNDDOWN(Z17*Anexo.CálculoParámetros!Y41,0)</f>
        <v>1772</v>
      </c>
      <c r="AA19" s="320">
        <f>ROUNDDOWN(AA17*Anexo.CálculoParámetros!Z41,0)</f>
        <v>1724</v>
      </c>
      <c r="AB19" s="320">
        <f>ROUNDDOWN(AB17*Anexo.CálculoParámetros!AA41,0)</f>
        <v>1676</v>
      </c>
      <c r="AC19" s="320">
        <f>ROUNDDOWN(AC17*Anexo.CálculoParámetros!AB41,0)</f>
        <v>1629</v>
      </c>
    </row>
    <row r="20" spans="1:29" s="281" customFormat="1" x14ac:dyDescent="0.25">
      <c r="A20" s="633"/>
      <c r="B20" s="632" t="s">
        <v>79</v>
      </c>
      <c r="C20" s="311" t="s">
        <v>220</v>
      </c>
      <c r="D20" s="312">
        <f>'2.SimulaciónTendencial'!B25</f>
        <v>5539</v>
      </c>
      <c r="E20" s="312">
        <f>'2.SimulaciónTendencial'!C25</f>
        <v>6534</v>
      </c>
      <c r="F20" s="312">
        <f>'2.SimulaciónTendencial'!D25</f>
        <v>6094</v>
      </c>
      <c r="G20" s="312">
        <f>'2.SimulaciónTendencial'!E25</f>
        <v>6091</v>
      </c>
      <c r="H20" s="312">
        <f>'2.SimulaciónTendencial'!F25</f>
        <v>6081</v>
      </c>
      <c r="I20" s="312">
        <f>'2.SimulaciónTendencial'!G25</f>
        <v>5977</v>
      </c>
      <c r="J20" s="312">
        <f>'2.SimulaciónTendencial'!H25</f>
        <v>5906</v>
      </c>
      <c r="K20" s="312">
        <f>'2.SimulaciónTendencial'!I25</f>
        <v>5839</v>
      </c>
      <c r="L20" s="312">
        <f>'2.SimulaciónTendencial'!J25</f>
        <v>5764</v>
      </c>
      <c r="M20" s="312">
        <f>'2.SimulaciónTendencial'!K25</f>
        <v>5694</v>
      </c>
      <c r="N20" s="312">
        <f>'2.SimulaciónTendencial'!L25</f>
        <v>5625</v>
      </c>
      <c r="O20" s="312">
        <f>'2.SimulaciónTendencial'!M25</f>
        <v>5556</v>
      </c>
      <c r="P20" s="312">
        <f>'2.SimulaciónTendencial'!N25</f>
        <v>5488</v>
      </c>
      <c r="Q20" s="312">
        <f>'2.SimulaciónTendencial'!O25</f>
        <v>5420</v>
      </c>
      <c r="R20" s="312">
        <f>'2.SimulaciónTendencial'!P25</f>
        <v>5354</v>
      </c>
      <c r="S20" s="312">
        <f>'2.SimulaciónTendencial'!Q25</f>
        <v>5288</v>
      </c>
      <c r="T20" s="312">
        <f>'2.SimulaciónTendencial'!R25</f>
        <v>5223</v>
      </c>
      <c r="U20" s="312">
        <f>'2.SimulaciónTendencial'!S25</f>
        <v>5159</v>
      </c>
      <c r="V20" s="312">
        <f>'2.SimulaciónTendencial'!T25</f>
        <v>5096</v>
      </c>
      <c r="W20" s="312">
        <f>'2.SimulaciónTendencial'!U25</f>
        <v>5033</v>
      </c>
      <c r="X20" s="312">
        <f>'2.SimulaciónTendencial'!V25</f>
        <v>4972</v>
      </c>
      <c r="Y20" s="312">
        <f>'2.SimulaciónTendencial'!W25</f>
        <v>4911</v>
      </c>
      <c r="Z20" s="312">
        <f>'2.SimulaciónTendencial'!X25</f>
        <v>4851</v>
      </c>
      <c r="AA20" s="312">
        <f>'2.SimulaciónTendencial'!Y25</f>
        <v>4791</v>
      </c>
      <c r="AB20" s="312">
        <f>'2.SimulaciónTendencial'!Z25</f>
        <v>4732</v>
      </c>
      <c r="AC20" s="312">
        <f>'2.SimulaciónTendencial'!AA25</f>
        <v>4674</v>
      </c>
    </row>
    <row r="21" spans="1:29" s="316" customFormat="1" x14ac:dyDescent="0.25">
      <c r="A21" s="633"/>
      <c r="B21" s="633"/>
      <c r="C21" s="267" t="s">
        <v>221</v>
      </c>
      <c r="D21" s="314">
        <f>IF('5.ParámetrosPlanta'!$B$7&gt;D20,D20,'5.ParámetrosPlanta'!$B$7)</f>
        <v>1078</v>
      </c>
      <c r="E21" s="314">
        <f>IF('5.ParámetrosPlanta'!$B$7&gt;E20,E20,'5.ParámetrosPlanta'!$B$7)</f>
        <v>1078</v>
      </c>
      <c r="F21" s="314">
        <f>IF('5.ParámetrosPlanta'!$B$7&gt;F20,F20,'5.ParámetrosPlanta'!$B$7)</f>
        <v>1078</v>
      </c>
      <c r="G21" s="314">
        <f>IF('5.ParámetrosPlanta'!$B$7&gt;G20,G20,'5.ParámetrosPlanta'!$B$7)</f>
        <v>1078</v>
      </c>
      <c r="H21" s="314">
        <f>IF('5.ParámetrosPlanta'!$B$7&gt;H20,H20,'5.ParámetrosPlanta'!$B$7)</f>
        <v>1078</v>
      </c>
      <c r="I21" s="314">
        <f>IF('5.ParámetrosPlanta'!$B$7&gt;I20,I20,'5.ParámetrosPlanta'!$B$7)</f>
        <v>1078</v>
      </c>
      <c r="J21" s="314">
        <f>IF('5.ParámetrosPlanta'!$B$7&gt;J20,J20,'5.ParámetrosPlanta'!$B$7)</f>
        <v>1078</v>
      </c>
      <c r="K21" s="314">
        <f>IF('5.ParámetrosPlanta'!$B$7&gt;K20,K20,'5.ParámetrosPlanta'!$B$7)</f>
        <v>1078</v>
      </c>
      <c r="L21" s="314">
        <f>IF('5.ParámetrosPlanta'!$B$7&gt;L20,L20,'5.ParámetrosPlanta'!$B$7)</f>
        <v>1078</v>
      </c>
      <c r="M21" s="314">
        <f>IF('5.ParámetrosPlanta'!$B$7&gt;M20,M20,'5.ParámetrosPlanta'!$B$7)</f>
        <v>1078</v>
      </c>
      <c r="N21" s="314">
        <f>IF('5.ParámetrosPlanta'!$B$7&gt;N20,N20,'5.ParámetrosPlanta'!$B$7)</f>
        <v>1078</v>
      </c>
      <c r="O21" s="314">
        <f>IF('5.ParámetrosPlanta'!$B$7&gt;O20,O20,'5.ParámetrosPlanta'!$B$7)</f>
        <v>1078</v>
      </c>
      <c r="P21" s="314">
        <f>IF('5.ParámetrosPlanta'!$B$7&gt;P20,P20,'5.ParámetrosPlanta'!$B$7)</f>
        <v>1078</v>
      </c>
      <c r="Q21" s="314">
        <f>IF('5.ParámetrosPlanta'!$B$7&gt;Q20,Q20,'5.ParámetrosPlanta'!$B$7)</f>
        <v>1078</v>
      </c>
      <c r="R21" s="314">
        <f>IF('5.ParámetrosPlanta'!$B$7&gt;R20,R20,'5.ParámetrosPlanta'!$B$7)</f>
        <v>1078</v>
      </c>
      <c r="S21" s="314">
        <f>IF('5.ParámetrosPlanta'!$B$7&gt;S20,S20,'5.ParámetrosPlanta'!$B$7)</f>
        <v>1078</v>
      </c>
      <c r="T21" s="314">
        <f>IF('5.ParámetrosPlanta'!$B$7&gt;T20,T20,'5.ParámetrosPlanta'!$B$7)</f>
        <v>1078</v>
      </c>
      <c r="U21" s="314">
        <f>IF('5.ParámetrosPlanta'!$B$7&gt;U20,U20,'5.ParámetrosPlanta'!$B$7)</f>
        <v>1078</v>
      </c>
      <c r="V21" s="314">
        <f>IF('5.ParámetrosPlanta'!$B$7&gt;V20,V20,'5.ParámetrosPlanta'!$B$7)</f>
        <v>1078</v>
      </c>
      <c r="W21" s="314">
        <f>IF('5.ParámetrosPlanta'!$B$7&gt;W20,W20,'5.ParámetrosPlanta'!$B$7)</f>
        <v>1078</v>
      </c>
      <c r="X21" s="314">
        <f>IF('5.ParámetrosPlanta'!$B$7&gt;X20,X20,'5.ParámetrosPlanta'!$B$7)</f>
        <v>1078</v>
      </c>
      <c r="Y21" s="314">
        <f>IF('5.ParámetrosPlanta'!$B$7&gt;Y20,Y20,'5.ParámetrosPlanta'!$B$7)</f>
        <v>1078</v>
      </c>
      <c r="Z21" s="314">
        <f>IF('5.ParámetrosPlanta'!$B$7&gt;Z20,Z20,'5.ParámetrosPlanta'!$B$7)</f>
        <v>1078</v>
      </c>
      <c r="AA21" s="314">
        <f>IF('5.ParámetrosPlanta'!$B$7&gt;AA20,AA20,'5.ParámetrosPlanta'!$B$7)</f>
        <v>1078</v>
      </c>
      <c r="AB21" s="314">
        <f>IF('5.ParámetrosPlanta'!$B$7&gt;AB20,AB20,'5.ParámetrosPlanta'!$B$7)</f>
        <v>1078</v>
      </c>
      <c r="AC21" s="314">
        <f>IF('5.ParámetrosPlanta'!$B$7&gt;AC20,AC20,'5.ParámetrosPlanta'!$B$7)</f>
        <v>1078</v>
      </c>
    </row>
    <row r="22" spans="1:29" s="316" customFormat="1" x14ac:dyDescent="0.25">
      <c r="A22" s="633"/>
      <c r="B22" s="633"/>
      <c r="C22" s="267" t="s">
        <v>192</v>
      </c>
      <c r="D22" s="317">
        <f>D20-D21</f>
        <v>4461</v>
      </c>
      <c r="E22" s="317">
        <f t="shared" ref="E22:AC22" si="3">E20-E21</f>
        <v>5456</v>
      </c>
      <c r="F22" s="317">
        <f t="shared" si="3"/>
        <v>5016</v>
      </c>
      <c r="G22" s="317">
        <f t="shared" si="3"/>
        <v>5013</v>
      </c>
      <c r="H22" s="317">
        <f t="shared" si="3"/>
        <v>5003</v>
      </c>
      <c r="I22" s="317">
        <f t="shared" si="3"/>
        <v>4899</v>
      </c>
      <c r="J22" s="317">
        <f t="shared" si="3"/>
        <v>4828</v>
      </c>
      <c r="K22" s="317">
        <f t="shared" si="3"/>
        <v>4761</v>
      </c>
      <c r="L22" s="317">
        <f t="shared" si="3"/>
        <v>4686</v>
      </c>
      <c r="M22" s="317">
        <f t="shared" si="3"/>
        <v>4616</v>
      </c>
      <c r="N22" s="317">
        <f t="shared" si="3"/>
        <v>4547</v>
      </c>
      <c r="O22" s="317">
        <f t="shared" si="3"/>
        <v>4478</v>
      </c>
      <c r="P22" s="317">
        <f t="shared" si="3"/>
        <v>4410</v>
      </c>
      <c r="Q22" s="317">
        <f t="shared" si="3"/>
        <v>4342</v>
      </c>
      <c r="R22" s="317">
        <f t="shared" si="3"/>
        <v>4276</v>
      </c>
      <c r="S22" s="317">
        <f t="shared" si="3"/>
        <v>4210</v>
      </c>
      <c r="T22" s="317">
        <f t="shared" si="3"/>
        <v>4145</v>
      </c>
      <c r="U22" s="317">
        <f t="shared" si="3"/>
        <v>4081</v>
      </c>
      <c r="V22" s="317">
        <f t="shared" si="3"/>
        <v>4018</v>
      </c>
      <c r="W22" s="317">
        <f t="shared" si="3"/>
        <v>3955</v>
      </c>
      <c r="X22" s="317">
        <f t="shared" si="3"/>
        <v>3894</v>
      </c>
      <c r="Y22" s="317">
        <f t="shared" si="3"/>
        <v>3833</v>
      </c>
      <c r="Z22" s="317">
        <f t="shared" si="3"/>
        <v>3773</v>
      </c>
      <c r="AA22" s="317">
        <f t="shared" si="3"/>
        <v>3713</v>
      </c>
      <c r="AB22" s="317">
        <f t="shared" si="3"/>
        <v>3654</v>
      </c>
      <c r="AC22" s="317">
        <f t="shared" si="3"/>
        <v>3596</v>
      </c>
    </row>
    <row r="23" spans="1:29" s="316" customFormat="1" x14ac:dyDescent="0.25">
      <c r="A23" s="633"/>
      <c r="B23" s="633"/>
      <c r="C23" s="267" t="s">
        <v>222</v>
      </c>
      <c r="D23" s="317">
        <f>ROUNDDOWN(D21*Anexo.CálculoParámetros!C42,0)</f>
        <v>0</v>
      </c>
      <c r="E23" s="317">
        <f>ROUNDDOWN(E21*Anexo.CálculoParámetros!D42,0)</f>
        <v>0</v>
      </c>
      <c r="F23" s="317">
        <f>ROUNDDOWN(F21*Anexo.CálculoParámetros!E42,0)</f>
        <v>0</v>
      </c>
      <c r="G23" s="317">
        <f>ROUNDDOWN(G21*Anexo.CálculoParámetros!F42,0)</f>
        <v>323</v>
      </c>
      <c r="H23" s="317">
        <f>ROUNDDOWN(H21*Anexo.CálculoParámetros!G42,0)</f>
        <v>539</v>
      </c>
      <c r="I23" s="317">
        <f>ROUNDDOWN(I21*Anexo.CálculoParámetros!H42,0)</f>
        <v>539</v>
      </c>
      <c r="J23" s="317">
        <f>ROUNDDOWN(J21*Anexo.CálculoParámetros!I42,0)</f>
        <v>539</v>
      </c>
      <c r="K23" s="317">
        <f>ROUNDDOWN(K21*Anexo.CálculoParámetros!J42,0)</f>
        <v>539</v>
      </c>
      <c r="L23" s="317">
        <f>ROUNDDOWN(L21*Anexo.CálculoParámetros!K42,0)</f>
        <v>539</v>
      </c>
      <c r="M23" s="317">
        <f>ROUNDDOWN(M21*Anexo.CálculoParámetros!L42,0)</f>
        <v>539</v>
      </c>
      <c r="N23" s="317">
        <f>ROUNDDOWN(N21*Anexo.CálculoParámetros!M42,0)</f>
        <v>539</v>
      </c>
      <c r="O23" s="317">
        <f>ROUNDDOWN(O21*Anexo.CálculoParámetros!N42,0)</f>
        <v>539</v>
      </c>
      <c r="P23" s="317">
        <f>ROUNDDOWN(P21*Anexo.CálculoParámetros!O42,0)</f>
        <v>539</v>
      </c>
      <c r="Q23" s="317">
        <f>ROUNDDOWN(Q21*Anexo.CálculoParámetros!P42,0)</f>
        <v>539</v>
      </c>
      <c r="R23" s="317">
        <f>ROUNDDOWN(R21*Anexo.CálculoParámetros!Q42,0)</f>
        <v>539</v>
      </c>
      <c r="S23" s="317">
        <f>ROUNDDOWN(S21*Anexo.CálculoParámetros!R42,0)</f>
        <v>539</v>
      </c>
      <c r="T23" s="317">
        <f>ROUNDDOWN(T21*Anexo.CálculoParámetros!S42,0)</f>
        <v>539</v>
      </c>
      <c r="U23" s="317">
        <f>ROUNDDOWN(U21*Anexo.CálculoParámetros!T42,0)</f>
        <v>539</v>
      </c>
      <c r="V23" s="317">
        <f>ROUNDDOWN(V21*Anexo.CálculoParámetros!U42,0)</f>
        <v>539</v>
      </c>
      <c r="W23" s="317">
        <f>ROUNDDOWN(W21*Anexo.CálculoParámetros!V42,0)</f>
        <v>539</v>
      </c>
      <c r="X23" s="317">
        <f>ROUNDDOWN(X21*Anexo.CálculoParámetros!W42,0)</f>
        <v>539</v>
      </c>
      <c r="Y23" s="317">
        <f>ROUNDDOWN(Y21*Anexo.CálculoParámetros!X42,0)</f>
        <v>539</v>
      </c>
      <c r="Z23" s="317">
        <f>ROUNDDOWN(Z21*Anexo.CálculoParámetros!Y42,0)</f>
        <v>539</v>
      </c>
      <c r="AA23" s="317">
        <f>ROUNDDOWN(AA21*Anexo.CálculoParámetros!Z42,0)</f>
        <v>539</v>
      </c>
      <c r="AB23" s="317">
        <f>ROUNDDOWN(AB21*Anexo.CálculoParámetros!AA42,0)</f>
        <v>539</v>
      </c>
      <c r="AC23" s="317">
        <f>ROUNDDOWN(AC21*Anexo.CálculoParámetros!AB42,0)</f>
        <v>539</v>
      </c>
    </row>
    <row r="24" spans="1:29" ht="15.75" thickBot="1" x14ac:dyDescent="0.3">
      <c r="A24" s="633"/>
      <c r="B24" s="633"/>
      <c r="C24" s="268" t="s">
        <v>223</v>
      </c>
      <c r="D24" s="320">
        <f>ROUNDDOWN(D22*Anexo.CálculoParámetros!C43,0)</f>
        <v>0</v>
      </c>
      <c r="E24" s="320">
        <f>ROUNDDOWN(E22*Anexo.CálculoParámetros!D43,0)</f>
        <v>0</v>
      </c>
      <c r="F24" s="320">
        <f>ROUNDDOWN(F22*Anexo.CálculoParámetros!E43,0)</f>
        <v>0</v>
      </c>
      <c r="G24" s="320">
        <f>ROUNDDOWN(G22*Anexo.CálculoParámetros!F43,0)</f>
        <v>0</v>
      </c>
      <c r="H24" s="320">
        <f>ROUNDDOWN(H22*Anexo.CálculoParámetros!G43,0)</f>
        <v>0</v>
      </c>
      <c r="I24" s="320">
        <f>ROUNDDOWN(I22*Anexo.CálculoParámetros!H43,0)</f>
        <v>0</v>
      </c>
      <c r="J24" s="320">
        <f>ROUNDDOWN(J22*Anexo.CálculoParámetros!I43,0)</f>
        <v>0</v>
      </c>
      <c r="K24" s="320">
        <f>ROUNDDOWN(K22*Anexo.CálculoParámetros!J43,0)</f>
        <v>0</v>
      </c>
      <c r="L24" s="320">
        <f>ROUNDDOWN(L22*Anexo.CálculoParámetros!K43,0)</f>
        <v>0</v>
      </c>
      <c r="M24" s="320">
        <f>ROUNDDOWN(M22*Anexo.CálculoParámetros!L43,0)</f>
        <v>0</v>
      </c>
      <c r="N24" s="320">
        <f>ROUNDDOWN(N22*Anexo.CálculoParámetros!M43,0)</f>
        <v>0</v>
      </c>
      <c r="O24" s="320">
        <f>ROUNDDOWN(O22*Anexo.CálculoParámetros!N43,0)</f>
        <v>0</v>
      </c>
      <c r="P24" s="320">
        <f>ROUNDDOWN(P22*Anexo.CálculoParámetros!O43,0)</f>
        <v>0</v>
      </c>
      <c r="Q24" s="320">
        <f>ROUNDDOWN(Q22*Anexo.CálculoParámetros!P43,0)</f>
        <v>0</v>
      </c>
      <c r="R24" s="320">
        <f>ROUNDDOWN(R22*Anexo.CálculoParámetros!Q43,0)</f>
        <v>0</v>
      </c>
      <c r="S24" s="320">
        <f>ROUNDDOWN(S22*Anexo.CálculoParámetros!R43,0)</f>
        <v>0</v>
      </c>
      <c r="T24" s="320">
        <f>ROUNDDOWN(T22*Anexo.CálculoParámetros!S43,0)</f>
        <v>0</v>
      </c>
      <c r="U24" s="320">
        <f>ROUNDDOWN(U22*Anexo.CálculoParámetros!T43,0)</f>
        <v>0</v>
      </c>
      <c r="V24" s="320">
        <f>ROUNDDOWN(V22*Anexo.CálculoParámetros!U43,0)</f>
        <v>0</v>
      </c>
      <c r="W24" s="320">
        <f>ROUNDDOWN(W22*Anexo.CálculoParámetros!V43,0)</f>
        <v>0</v>
      </c>
      <c r="X24" s="320">
        <f>ROUNDDOWN(X22*Anexo.CálculoParámetros!W43,0)</f>
        <v>0</v>
      </c>
      <c r="Y24" s="320">
        <f>ROUNDDOWN(Y22*Anexo.CálculoParámetros!X43,0)</f>
        <v>0</v>
      </c>
      <c r="Z24" s="320">
        <f>ROUNDDOWN(Z22*Anexo.CálculoParámetros!Y43,0)</f>
        <v>0</v>
      </c>
      <c r="AA24" s="320">
        <f>ROUNDDOWN(AA22*Anexo.CálculoParámetros!Z43,0)</f>
        <v>0</v>
      </c>
      <c r="AB24" s="320">
        <f>ROUNDDOWN(AB22*Anexo.CálculoParámetros!AA43,0)</f>
        <v>0</v>
      </c>
      <c r="AC24" s="320">
        <f>ROUNDDOWN(AC22*Anexo.CálculoParámetros!AB43,0)</f>
        <v>0</v>
      </c>
    </row>
    <row r="25" spans="1:29" s="281" customFormat="1" x14ac:dyDescent="0.25">
      <c r="A25" s="633"/>
      <c r="B25" s="632" t="s">
        <v>71</v>
      </c>
      <c r="C25" s="311" t="s">
        <v>220</v>
      </c>
      <c r="D25" s="312">
        <f>'2.SimulaciónTendencial'!B26</f>
        <v>9292</v>
      </c>
      <c r="E25" s="312">
        <f>'2.SimulaciónTendencial'!C26</f>
        <v>12270</v>
      </c>
      <c r="F25" s="312">
        <f>'2.SimulaciónTendencial'!D26</f>
        <v>14628</v>
      </c>
      <c r="G25" s="312">
        <f>'2.SimulaciónTendencial'!E26</f>
        <v>13643</v>
      </c>
      <c r="H25" s="312">
        <f>'2.SimulaciónTendencial'!F26</f>
        <v>13636</v>
      </c>
      <c r="I25" s="312">
        <f>'2.SimulaciónTendencial'!G26</f>
        <v>13613</v>
      </c>
      <c r="J25" s="312">
        <f>'2.SimulaciónTendencial'!H26</f>
        <v>13381</v>
      </c>
      <c r="K25" s="312">
        <f>'2.SimulaciónTendencial'!I26</f>
        <v>13223</v>
      </c>
      <c r="L25" s="312">
        <f>'2.SimulaciónTendencial'!J26</f>
        <v>13071</v>
      </c>
      <c r="M25" s="312">
        <f>'2.SimulaciónTendencial'!K26</f>
        <v>12905</v>
      </c>
      <c r="N25" s="312">
        <f>'2.SimulaciónTendencial'!L26</f>
        <v>12748</v>
      </c>
      <c r="O25" s="312">
        <f>'2.SimulaciónTendencial'!M26</f>
        <v>12592</v>
      </c>
      <c r="P25" s="312">
        <f>'2.SimulaciónTendencial'!N26</f>
        <v>12438</v>
      </c>
      <c r="Q25" s="312">
        <f>'2.SimulaciónTendencial'!O26</f>
        <v>12286</v>
      </c>
      <c r="R25" s="312">
        <f>'2.SimulaciónTendencial'!P26</f>
        <v>12134</v>
      </c>
      <c r="S25" s="312">
        <f>'2.SimulaciónTendencial'!Q26</f>
        <v>11986</v>
      </c>
      <c r="T25" s="312">
        <f>'2.SimulaciónTendencial'!R26</f>
        <v>11838</v>
      </c>
      <c r="U25" s="312">
        <f>'2.SimulaciónTendencial'!S26</f>
        <v>11694</v>
      </c>
      <c r="V25" s="312">
        <f>'2.SimulaciónTendencial'!T26</f>
        <v>11550</v>
      </c>
      <c r="W25" s="312">
        <f>'2.SimulaciónTendencial'!U26</f>
        <v>11409</v>
      </c>
      <c r="X25" s="312">
        <f>'2.SimulaciónTendencial'!V26</f>
        <v>11269</v>
      </c>
      <c r="Y25" s="312">
        <f>'2.SimulaciónTendencial'!W26</f>
        <v>11131</v>
      </c>
      <c r="Z25" s="312">
        <f>'2.SimulaciónTendencial'!X26</f>
        <v>10994</v>
      </c>
      <c r="AA25" s="312">
        <f>'2.SimulaciónTendencial'!Y26</f>
        <v>10860</v>
      </c>
      <c r="AB25" s="312">
        <f>'2.SimulaciónTendencial'!Z26</f>
        <v>10727</v>
      </c>
      <c r="AC25" s="312">
        <f>'2.SimulaciónTendencial'!AA26</f>
        <v>10595</v>
      </c>
    </row>
    <row r="26" spans="1:29" s="316" customFormat="1" x14ac:dyDescent="0.25">
      <c r="A26" s="633"/>
      <c r="B26" s="633"/>
      <c r="C26" s="267" t="s">
        <v>221</v>
      </c>
      <c r="D26" s="314">
        <f>IF('5.ParámetrosPlanta'!$B$8&gt;D25,D25,'5.ParámetrosPlanta'!$B$8)</f>
        <v>2988</v>
      </c>
      <c r="E26" s="314">
        <f>IF('5.ParámetrosPlanta'!$B$8&gt;E25,E25,'5.ParámetrosPlanta'!$B$8)</f>
        <v>2988</v>
      </c>
      <c r="F26" s="314">
        <f>IF('5.ParámetrosPlanta'!$B$8&gt;F25,F25,'5.ParámetrosPlanta'!$B$8)</f>
        <v>2988</v>
      </c>
      <c r="G26" s="314">
        <f>IF('5.ParámetrosPlanta'!$B$8&gt;G25,G25,'5.ParámetrosPlanta'!$B$8)</f>
        <v>2988</v>
      </c>
      <c r="H26" s="314">
        <f>IF('5.ParámetrosPlanta'!$B$8&gt;H25,H25,'5.ParámetrosPlanta'!$B$8)</f>
        <v>2988</v>
      </c>
      <c r="I26" s="314">
        <f>IF('5.ParámetrosPlanta'!$B$8&gt;I25,I25,'5.ParámetrosPlanta'!$B$8)</f>
        <v>2988</v>
      </c>
      <c r="J26" s="314">
        <f>IF('5.ParámetrosPlanta'!$B$8&gt;J25,J25,'5.ParámetrosPlanta'!$B$8)</f>
        <v>2988</v>
      </c>
      <c r="K26" s="314">
        <f>IF('5.ParámetrosPlanta'!$B$8&gt;K25,K25,'5.ParámetrosPlanta'!$B$8)</f>
        <v>2988</v>
      </c>
      <c r="L26" s="314">
        <f>IF('5.ParámetrosPlanta'!$B$8&gt;L25,L25,'5.ParámetrosPlanta'!$B$8)</f>
        <v>2988</v>
      </c>
      <c r="M26" s="314">
        <f>IF('5.ParámetrosPlanta'!$B$8&gt;M25,M25,'5.ParámetrosPlanta'!$B$8)</f>
        <v>2988</v>
      </c>
      <c r="N26" s="314">
        <f>IF('5.ParámetrosPlanta'!$B$8&gt;N25,N25,'5.ParámetrosPlanta'!$B$8)</f>
        <v>2988</v>
      </c>
      <c r="O26" s="314">
        <f>IF('5.ParámetrosPlanta'!$B$8&gt;O25,O25,'5.ParámetrosPlanta'!$B$8)</f>
        <v>2988</v>
      </c>
      <c r="P26" s="314">
        <f>IF('5.ParámetrosPlanta'!$B$8&gt;P25,P25,'5.ParámetrosPlanta'!$B$8)</f>
        <v>2988</v>
      </c>
      <c r="Q26" s="314">
        <f>IF('5.ParámetrosPlanta'!$B$8&gt;Q25,Q25,'5.ParámetrosPlanta'!$B$8)</f>
        <v>2988</v>
      </c>
      <c r="R26" s="314">
        <f>IF('5.ParámetrosPlanta'!$B$8&gt;R25,R25,'5.ParámetrosPlanta'!$B$8)</f>
        <v>2988</v>
      </c>
      <c r="S26" s="314">
        <f>IF('5.ParámetrosPlanta'!$B$8&gt;S25,S25,'5.ParámetrosPlanta'!$B$8)</f>
        <v>2988</v>
      </c>
      <c r="T26" s="314">
        <f>IF('5.ParámetrosPlanta'!$B$8&gt;T25,T25,'5.ParámetrosPlanta'!$B$8)</f>
        <v>2988</v>
      </c>
      <c r="U26" s="314">
        <f>IF('5.ParámetrosPlanta'!$B$8&gt;U25,U25,'5.ParámetrosPlanta'!$B$8)</f>
        <v>2988</v>
      </c>
      <c r="V26" s="314">
        <f>IF('5.ParámetrosPlanta'!$B$8&gt;V25,V25,'5.ParámetrosPlanta'!$B$8)</f>
        <v>2988</v>
      </c>
      <c r="W26" s="314">
        <f>IF('5.ParámetrosPlanta'!$B$8&gt;W25,W25,'5.ParámetrosPlanta'!$B$8)</f>
        <v>2988</v>
      </c>
      <c r="X26" s="314">
        <f>IF('5.ParámetrosPlanta'!$B$8&gt;X25,X25,'5.ParámetrosPlanta'!$B$8)</f>
        <v>2988</v>
      </c>
      <c r="Y26" s="314">
        <f>IF('5.ParámetrosPlanta'!$B$8&gt;Y25,Y25,'5.ParámetrosPlanta'!$B$8)</f>
        <v>2988</v>
      </c>
      <c r="Z26" s="314">
        <f>IF('5.ParámetrosPlanta'!$B$8&gt;Z25,Z25,'5.ParámetrosPlanta'!$B$8)</f>
        <v>2988</v>
      </c>
      <c r="AA26" s="314">
        <f>IF('5.ParámetrosPlanta'!$B$8&gt;AA25,AA25,'5.ParámetrosPlanta'!$B$8)</f>
        <v>2988</v>
      </c>
      <c r="AB26" s="314">
        <f>IF('5.ParámetrosPlanta'!$B$8&gt;AB25,AB25,'5.ParámetrosPlanta'!$B$8)</f>
        <v>2988</v>
      </c>
      <c r="AC26" s="314">
        <f>IF('5.ParámetrosPlanta'!$B$8&gt;AC25,AC25,'5.ParámetrosPlanta'!$B$8)</f>
        <v>2988</v>
      </c>
    </row>
    <row r="27" spans="1:29" s="316" customFormat="1" x14ac:dyDescent="0.25">
      <c r="A27" s="633"/>
      <c r="B27" s="633"/>
      <c r="C27" s="267" t="s">
        <v>192</v>
      </c>
      <c r="D27" s="317">
        <f>D25-D26</f>
        <v>6304</v>
      </c>
      <c r="E27" s="317">
        <f t="shared" ref="E27:AC27" si="4">E25-E26</f>
        <v>9282</v>
      </c>
      <c r="F27" s="317">
        <f t="shared" si="4"/>
        <v>11640</v>
      </c>
      <c r="G27" s="317">
        <f t="shared" si="4"/>
        <v>10655</v>
      </c>
      <c r="H27" s="317">
        <f t="shared" si="4"/>
        <v>10648</v>
      </c>
      <c r="I27" s="317">
        <f t="shared" si="4"/>
        <v>10625</v>
      </c>
      <c r="J27" s="317">
        <f t="shared" si="4"/>
        <v>10393</v>
      </c>
      <c r="K27" s="317">
        <f t="shared" si="4"/>
        <v>10235</v>
      </c>
      <c r="L27" s="317">
        <f t="shared" si="4"/>
        <v>10083</v>
      </c>
      <c r="M27" s="317">
        <f t="shared" si="4"/>
        <v>9917</v>
      </c>
      <c r="N27" s="317">
        <f t="shared" si="4"/>
        <v>9760</v>
      </c>
      <c r="O27" s="317">
        <f t="shared" si="4"/>
        <v>9604</v>
      </c>
      <c r="P27" s="317">
        <f t="shared" si="4"/>
        <v>9450</v>
      </c>
      <c r="Q27" s="317">
        <f t="shared" si="4"/>
        <v>9298</v>
      </c>
      <c r="R27" s="317">
        <f t="shared" si="4"/>
        <v>9146</v>
      </c>
      <c r="S27" s="317">
        <f t="shared" si="4"/>
        <v>8998</v>
      </c>
      <c r="T27" s="317">
        <f t="shared" si="4"/>
        <v>8850</v>
      </c>
      <c r="U27" s="317">
        <f t="shared" si="4"/>
        <v>8706</v>
      </c>
      <c r="V27" s="317">
        <f t="shared" si="4"/>
        <v>8562</v>
      </c>
      <c r="W27" s="317">
        <f t="shared" si="4"/>
        <v>8421</v>
      </c>
      <c r="X27" s="317">
        <f t="shared" si="4"/>
        <v>8281</v>
      </c>
      <c r="Y27" s="317">
        <f t="shared" si="4"/>
        <v>8143</v>
      </c>
      <c r="Z27" s="317">
        <f t="shared" si="4"/>
        <v>8006</v>
      </c>
      <c r="AA27" s="317">
        <f t="shared" si="4"/>
        <v>7872</v>
      </c>
      <c r="AB27" s="317">
        <f t="shared" si="4"/>
        <v>7739</v>
      </c>
      <c r="AC27" s="317">
        <f t="shared" si="4"/>
        <v>7607</v>
      </c>
    </row>
    <row r="28" spans="1:29" s="316" customFormat="1" x14ac:dyDescent="0.25">
      <c r="A28" s="633"/>
      <c r="B28" s="633"/>
      <c r="C28" s="267" t="s">
        <v>222</v>
      </c>
      <c r="D28" s="317">
        <f>ROUNDDOWN(D26*Anexo.CálculoParámetros!C44,0)</f>
        <v>0</v>
      </c>
      <c r="E28" s="317">
        <f>ROUNDDOWN(E26*Anexo.CálculoParámetros!D44,0)</f>
        <v>0</v>
      </c>
      <c r="F28" s="317">
        <f>ROUNDDOWN(F26*Anexo.CálculoParámetros!E44,0)</f>
        <v>0</v>
      </c>
      <c r="G28" s="317">
        <f>ROUNDDOWN(G26*Anexo.CálculoParámetros!F44,0)</f>
        <v>896</v>
      </c>
      <c r="H28" s="317">
        <f>ROUNDDOWN(H26*Anexo.CálculoParámetros!G44,0)</f>
        <v>1494</v>
      </c>
      <c r="I28" s="317">
        <f>ROUNDDOWN(I26*Anexo.CálculoParámetros!H44,0)</f>
        <v>2091</v>
      </c>
      <c r="J28" s="317">
        <f>ROUNDDOWN(J26*Anexo.CálculoParámetros!I44,0)</f>
        <v>2091</v>
      </c>
      <c r="K28" s="317">
        <f>ROUNDDOWN(K26*Anexo.CálculoParámetros!J44,0)</f>
        <v>2091</v>
      </c>
      <c r="L28" s="317">
        <f>ROUNDDOWN(L26*Anexo.CálculoParámetros!K44,0)</f>
        <v>2091</v>
      </c>
      <c r="M28" s="317">
        <f>ROUNDDOWN(M26*Anexo.CálculoParámetros!L44,0)</f>
        <v>2091</v>
      </c>
      <c r="N28" s="317">
        <f>ROUNDDOWN(N26*Anexo.CálculoParámetros!M44,0)</f>
        <v>2091</v>
      </c>
      <c r="O28" s="317">
        <f>ROUNDDOWN(O26*Anexo.CálculoParámetros!N44,0)</f>
        <v>2091</v>
      </c>
      <c r="P28" s="317">
        <f>ROUNDDOWN(P26*Anexo.CálculoParámetros!O44,0)</f>
        <v>2091</v>
      </c>
      <c r="Q28" s="317">
        <f>ROUNDDOWN(Q26*Anexo.CálculoParámetros!P44,0)</f>
        <v>2091</v>
      </c>
      <c r="R28" s="317">
        <f>ROUNDDOWN(R26*Anexo.CálculoParámetros!Q44,0)</f>
        <v>2091</v>
      </c>
      <c r="S28" s="317">
        <f>ROUNDDOWN(S26*Anexo.CálculoParámetros!R44,0)</f>
        <v>2091</v>
      </c>
      <c r="T28" s="317">
        <f>ROUNDDOWN(T26*Anexo.CálculoParámetros!S44,0)</f>
        <v>2091</v>
      </c>
      <c r="U28" s="317">
        <f>ROUNDDOWN(U26*Anexo.CálculoParámetros!T44,0)</f>
        <v>2091</v>
      </c>
      <c r="V28" s="317">
        <f>ROUNDDOWN(V26*Anexo.CálculoParámetros!U44,0)</f>
        <v>2091</v>
      </c>
      <c r="W28" s="317">
        <f>ROUNDDOWN(W26*Anexo.CálculoParámetros!V44,0)</f>
        <v>2091</v>
      </c>
      <c r="X28" s="317">
        <f>ROUNDDOWN(X26*Anexo.CálculoParámetros!W44,0)</f>
        <v>2091</v>
      </c>
      <c r="Y28" s="317">
        <f>ROUNDDOWN(Y26*Anexo.CálculoParámetros!X44,0)</f>
        <v>2091</v>
      </c>
      <c r="Z28" s="317">
        <f>ROUNDDOWN(Z26*Anexo.CálculoParámetros!Y44,0)</f>
        <v>2091</v>
      </c>
      <c r="AA28" s="317">
        <f>ROUNDDOWN(AA26*Anexo.CálculoParámetros!Z44,0)</f>
        <v>2091</v>
      </c>
      <c r="AB28" s="317">
        <f>ROUNDDOWN(AB26*Anexo.CálculoParámetros!AA44,0)</f>
        <v>2091</v>
      </c>
      <c r="AC28" s="317">
        <f>ROUNDDOWN(AC26*Anexo.CálculoParámetros!AB44,0)</f>
        <v>2091</v>
      </c>
    </row>
    <row r="29" spans="1:29" ht="15.75" thickBot="1" x14ac:dyDescent="0.3">
      <c r="A29" s="633"/>
      <c r="B29" s="633"/>
      <c r="C29" s="268" t="s">
        <v>223</v>
      </c>
      <c r="D29" s="320">
        <f>ROUNDDOWN(D27*Anexo.CálculoParámetros!C45,0)</f>
        <v>0</v>
      </c>
      <c r="E29" s="320">
        <f>ROUNDDOWN(E27*Anexo.CálculoParámetros!D45,0)</f>
        <v>0</v>
      </c>
      <c r="F29" s="320">
        <f>ROUNDDOWN(F27*Anexo.CálculoParámetros!E45,0)</f>
        <v>0</v>
      </c>
      <c r="G29" s="320">
        <f>ROUNDDOWN(G27*Anexo.CálculoParámetros!F45,0)</f>
        <v>0</v>
      </c>
      <c r="H29" s="320">
        <f>ROUNDDOWN(H27*Anexo.CálculoParámetros!G45,0)</f>
        <v>1064</v>
      </c>
      <c r="I29" s="320">
        <f>ROUNDDOWN(I27*Anexo.CálculoParámetros!H45,0)</f>
        <v>2125</v>
      </c>
      <c r="J29" s="320">
        <f>ROUNDDOWN(J27*Anexo.CálculoParámetros!I45,0)</f>
        <v>5196</v>
      </c>
      <c r="K29" s="320">
        <f>ROUNDDOWN(K27*Anexo.CálculoParámetros!J45,0)</f>
        <v>8188</v>
      </c>
      <c r="L29" s="320">
        <f>ROUNDDOWN(L27*Anexo.CálculoParámetros!K45,0)</f>
        <v>8066</v>
      </c>
      <c r="M29" s="320">
        <f>ROUNDDOWN(M27*Anexo.CálculoParámetros!L45,0)</f>
        <v>7933</v>
      </c>
      <c r="N29" s="320">
        <f>ROUNDDOWN(N27*Anexo.CálculoParámetros!M45,0)</f>
        <v>7808</v>
      </c>
      <c r="O29" s="320">
        <f>ROUNDDOWN(O27*Anexo.CálculoParámetros!N45,0)</f>
        <v>7683</v>
      </c>
      <c r="P29" s="320">
        <f>ROUNDDOWN(P27*Anexo.CálculoParámetros!O45,0)</f>
        <v>7560</v>
      </c>
      <c r="Q29" s="320">
        <f>ROUNDDOWN(Q27*Anexo.CálculoParámetros!P45,0)</f>
        <v>7438</v>
      </c>
      <c r="R29" s="320">
        <f>ROUNDDOWN(R27*Anexo.CálculoParámetros!Q45,0)</f>
        <v>7316</v>
      </c>
      <c r="S29" s="320">
        <f>ROUNDDOWN(S27*Anexo.CálculoParámetros!R45,0)</f>
        <v>7198</v>
      </c>
      <c r="T29" s="320">
        <f>ROUNDDOWN(T27*Anexo.CálculoParámetros!S45,0)</f>
        <v>7080</v>
      </c>
      <c r="U29" s="320">
        <f>ROUNDDOWN(U27*Anexo.CálculoParámetros!T45,0)</f>
        <v>6964</v>
      </c>
      <c r="V29" s="320">
        <f>ROUNDDOWN(V27*Anexo.CálculoParámetros!U45,0)</f>
        <v>6849</v>
      </c>
      <c r="W29" s="320">
        <f>ROUNDDOWN(W27*Anexo.CálculoParámetros!V45,0)</f>
        <v>6736</v>
      </c>
      <c r="X29" s="320">
        <f>ROUNDDOWN(X27*Anexo.CálculoParámetros!W45,0)</f>
        <v>6624</v>
      </c>
      <c r="Y29" s="320">
        <f>ROUNDDOWN(Y27*Anexo.CálculoParámetros!X45,0)</f>
        <v>6514</v>
      </c>
      <c r="Z29" s="320">
        <f>ROUNDDOWN(Z27*Anexo.CálculoParámetros!Y45,0)</f>
        <v>6404</v>
      </c>
      <c r="AA29" s="320">
        <f>ROUNDDOWN(AA27*Anexo.CálculoParámetros!Z45,0)</f>
        <v>6297</v>
      </c>
      <c r="AB29" s="320">
        <f>ROUNDDOWN(AB27*Anexo.CálculoParámetros!AA45,0)</f>
        <v>6191</v>
      </c>
      <c r="AC29" s="320">
        <f>ROUNDDOWN(AC27*Anexo.CálculoParámetros!AB45,0)</f>
        <v>6085</v>
      </c>
    </row>
    <row r="30" spans="1:29" s="281" customFormat="1" x14ac:dyDescent="0.25">
      <c r="A30" s="633"/>
      <c r="B30" s="632" t="s">
        <v>80</v>
      </c>
      <c r="C30" s="311" t="s">
        <v>220</v>
      </c>
      <c r="D30" s="312">
        <f>'2.SimulaciónTendencial'!B27</f>
        <v>8432</v>
      </c>
      <c r="E30" s="312">
        <f>'2.SimulaciónTendencial'!C27</f>
        <v>10053</v>
      </c>
      <c r="F30" s="312">
        <f>'2.SimulaciónTendencial'!D27</f>
        <v>9376</v>
      </c>
      <c r="G30" s="312">
        <f>'2.SimulaciónTendencial'!E27</f>
        <v>9370</v>
      </c>
      <c r="H30" s="312">
        <f>'2.SimulaciónTendencial'!F27</f>
        <v>9355</v>
      </c>
      <c r="I30" s="312">
        <f>'2.SimulaciónTendencial'!G27</f>
        <v>9196</v>
      </c>
      <c r="J30" s="312">
        <f>'2.SimulaciónTendencial'!H27</f>
        <v>9087</v>
      </c>
      <c r="K30" s="312">
        <f>'2.SimulaciónTendencial'!I27</f>
        <v>8983</v>
      </c>
      <c r="L30" s="312">
        <f>'2.SimulaciónTendencial'!J27</f>
        <v>8869</v>
      </c>
      <c r="M30" s="312">
        <f>'2.SimulaciónTendencial'!K27</f>
        <v>8760</v>
      </c>
      <c r="N30" s="312">
        <f>'2.SimulaciónTendencial'!L27</f>
        <v>8654</v>
      </c>
      <c r="O30" s="312">
        <f>'2.SimulaciónTendencial'!M27</f>
        <v>8548</v>
      </c>
      <c r="P30" s="312">
        <f>'2.SimulaciónTendencial'!N27</f>
        <v>8443</v>
      </c>
      <c r="Q30" s="312">
        <f>'2.SimulaciónTendencial'!O27</f>
        <v>8339</v>
      </c>
      <c r="R30" s="312">
        <f>'2.SimulaciónTendencial'!P27</f>
        <v>8237</v>
      </c>
      <c r="S30" s="312">
        <f>'2.SimulaciónTendencial'!Q27</f>
        <v>8136</v>
      </c>
      <c r="T30" s="312">
        <f>'2.SimulaciónTendencial'!R27</f>
        <v>8036</v>
      </c>
      <c r="U30" s="312">
        <f>'2.SimulaciónTendencial'!S27</f>
        <v>7938</v>
      </c>
      <c r="V30" s="312">
        <f>'2.SimulaciónTendencial'!T27</f>
        <v>7840</v>
      </c>
      <c r="W30" s="312">
        <f>'2.SimulaciónTendencial'!U27</f>
        <v>7744</v>
      </c>
      <c r="X30" s="312">
        <f>'2.SimulaciónTendencial'!V27</f>
        <v>7649</v>
      </c>
      <c r="Y30" s="312">
        <f>'2.SimulaciónTendencial'!W27</f>
        <v>7555</v>
      </c>
      <c r="Z30" s="312">
        <f>'2.SimulaciónTendencial'!X27</f>
        <v>7463</v>
      </c>
      <c r="AA30" s="312">
        <f>'2.SimulaciónTendencial'!Y27</f>
        <v>7371</v>
      </c>
      <c r="AB30" s="312">
        <f>'2.SimulaciónTendencial'!Z27</f>
        <v>7280</v>
      </c>
      <c r="AC30" s="312">
        <f>'2.SimulaciónTendencial'!AA27</f>
        <v>7192</v>
      </c>
    </row>
    <row r="31" spans="1:29" s="316" customFormat="1" x14ac:dyDescent="0.25">
      <c r="A31" s="633"/>
      <c r="B31" s="633"/>
      <c r="C31" s="267" t="s">
        <v>221</v>
      </c>
      <c r="D31" s="314">
        <f>IF('5.ParámetrosPlanta'!$B$9&gt;D30,D30,'5.ParámetrosPlanta'!$B$9)</f>
        <v>1078</v>
      </c>
      <c r="E31" s="314">
        <f>IF('5.ParámetrosPlanta'!$B$9&gt;E30,E30,'5.ParámetrosPlanta'!$B$9)</f>
        <v>1078</v>
      </c>
      <c r="F31" s="314">
        <f>IF('5.ParámetrosPlanta'!$B$9&gt;F30,F30,'5.ParámetrosPlanta'!$B$9)</f>
        <v>1078</v>
      </c>
      <c r="G31" s="314">
        <f>IF('5.ParámetrosPlanta'!$B$9&gt;G30,G30,'5.ParámetrosPlanta'!$B$9)</f>
        <v>1078</v>
      </c>
      <c r="H31" s="314">
        <f>IF('5.ParámetrosPlanta'!$B$9&gt;H30,H30,'5.ParámetrosPlanta'!$B$9)</f>
        <v>1078</v>
      </c>
      <c r="I31" s="314">
        <f>IF('5.ParámetrosPlanta'!$B$9&gt;I30,I30,'5.ParámetrosPlanta'!$B$9)</f>
        <v>1078</v>
      </c>
      <c r="J31" s="314">
        <f>IF('5.ParámetrosPlanta'!$B$9&gt;J30,J30,'5.ParámetrosPlanta'!$B$9)</f>
        <v>1078</v>
      </c>
      <c r="K31" s="314">
        <f>IF('5.ParámetrosPlanta'!$B$9&gt;K30,K30,'5.ParámetrosPlanta'!$B$9)</f>
        <v>1078</v>
      </c>
      <c r="L31" s="314">
        <f>IF('5.ParámetrosPlanta'!$B$9&gt;L30,L30,'5.ParámetrosPlanta'!$B$9)</f>
        <v>1078</v>
      </c>
      <c r="M31" s="314">
        <f>IF('5.ParámetrosPlanta'!$B$9&gt;M30,M30,'5.ParámetrosPlanta'!$B$9)</f>
        <v>1078</v>
      </c>
      <c r="N31" s="314">
        <f>IF('5.ParámetrosPlanta'!$B$9&gt;N30,N30,'5.ParámetrosPlanta'!$B$9)</f>
        <v>1078</v>
      </c>
      <c r="O31" s="314">
        <f>IF('5.ParámetrosPlanta'!$B$9&gt;O30,O30,'5.ParámetrosPlanta'!$B$9)</f>
        <v>1078</v>
      </c>
      <c r="P31" s="314">
        <f>IF('5.ParámetrosPlanta'!$B$9&gt;P30,P30,'5.ParámetrosPlanta'!$B$9)</f>
        <v>1078</v>
      </c>
      <c r="Q31" s="314">
        <f>IF('5.ParámetrosPlanta'!$B$9&gt;Q30,Q30,'5.ParámetrosPlanta'!$B$9)</f>
        <v>1078</v>
      </c>
      <c r="R31" s="314">
        <f>IF('5.ParámetrosPlanta'!$B$9&gt;R30,R30,'5.ParámetrosPlanta'!$B$9)</f>
        <v>1078</v>
      </c>
      <c r="S31" s="314">
        <f>IF('5.ParámetrosPlanta'!$B$9&gt;S30,S30,'5.ParámetrosPlanta'!$B$9)</f>
        <v>1078</v>
      </c>
      <c r="T31" s="314">
        <f>IF('5.ParámetrosPlanta'!$B$9&gt;T30,T30,'5.ParámetrosPlanta'!$B$9)</f>
        <v>1078</v>
      </c>
      <c r="U31" s="314">
        <f>IF('5.ParámetrosPlanta'!$B$9&gt;U30,U30,'5.ParámetrosPlanta'!$B$9)</f>
        <v>1078</v>
      </c>
      <c r="V31" s="314">
        <f>IF('5.ParámetrosPlanta'!$B$9&gt;V30,V30,'5.ParámetrosPlanta'!$B$9)</f>
        <v>1078</v>
      </c>
      <c r="W31" s="314">
        <f>IF('5.ParámetrosPlanta'!$B$9&gt;W30,W30,'5.ParámetrosPlanta'!$B$9)</f>
        <v>1078</v>
      </c>
      <c r="X31" s="314">
        <f>IF('5.ParámetrosPlanta'!$B$9&gt;X30,X30,'5.ParámetrosPlanta'!$B$9)</f>
        <v>1078</v>
      </c>
      <c r="Y31" s="314">
        <f>IF('5.ParámetrosPlanta'!$B$9&gt;Y30,Y30,'5.ParámetrosPlanta'!$B$9)</f>
        <v>1078</v>
      </c>
      <c r="Z31" s="314">
        <f>IF('5.ParámetrosPlanta'!$B$9&gt;Z30,Z30,'5.ParámetrosPlanta'!$B$9)</f>
        <v>1078</v>
      </c>
      <c r="AA31" s="314">
        <f>IF('5.ParámetrosPlanta'!$B$9&gt;AA30,AA30,'5.ParámetrosPlanta'!$B$9)</f>
        <v>1078</v>
      </c>
      <c r="AB31" s="314">
        <f>IF('5.ParámetrosPlanta'!$B$9&gt;AB30,AB30,'5.ParámetrosPlanta'!$B$9)</f>
        <v>1078</v>
      </c>
      <c r="AC31" s="314">
        <f>IF('5.ParámetrosPlanta'!$B$9&gt;AC30,AC30,'5.ParámetrosPlanta'!$B$9)</f>
        <v>1078</v>
      </c>
    </row>
    <row r="32" spans="1:29" s="316" customFormat="1" x14ac:dyDescent="0.25">
      <c r="A32" s="633"/>
      <c r="B32" s="633"/>
      <c r="C32" s="267" t="s">
        <v>192</v>
      </c>
      <c r="D32" s="317">
        <f>D30-D31</f>
        <v>7354</v>
      </c>
      <c r="E32" s="317">
        <f t="shared" ref="E32:AC32" si="5">E30-E31</f>
        <v>8975</v>
      </c>
      <c r="F32" s="317">
        <f t="shared" si="5"/>
        <v>8298</v>
      </c>
      <c r="G32" s="317">
        <f t="shared" si="5"/>
        <v>8292</v>
      </c>
      <c r="H32" s="317">
        <f t="shared" si="5"/>
        <v>8277</v>
      </c>
      <c r="I32" s="317">
        <f t="shared" si="5"/>
        <v>8118</v>
      </c>
      <c r="J32" s="317">
        <f t="shared" si="5"/>
        <v>8009</v>
      </c>
      <c r="K32" s="317">
        <f t="shared" si="5"/>
        <v>7905</v>
      </c>
      <c r="L32" s="317">
        <f t="shared" si="5"/>
        <v>7791</v>
      </c>
      <c r="M32" s="317">
        <f t="shared" si="5"/>
        <v>7682</v>
      </c>
      <c r="N32" s="317">
        <f t="shared" si="5"/>
        <v>7576</v>
      </c>
      <c r="O32" s="317">
        <f t="shared" si="5"/>
        <v>7470</v>
      </c>
      <c r="P32" s="317">
        <f t="shared" si="5"/>
        <v>7365</v>
      </c>
      <c r="Q32" s="317">
        <f t="shared" si="5"/>
        <v>7261</v>
      </c>
      <c r="R32" s="317">
        <f t="shared" si="5"/>
        <v>7159</v>
      </c>
      <c r="S32" s="317">
        <f t="shared" si="5"/>
        <v>7058</v>
      </c>
      <c r="T32" s="317">
        <f t="shared" si="5"/>
        <v>6958</v>
      </c>
      <c r="U32" s="317">
        <f t="shared" si="5"/>
        <v>6860</v>
      </c>
      <c r="V32" s="317">
        <f t="shared" si="5"/>
        <v>6762</v>
      </c>
      <c r="W32" s="317">
        <f t="shared" si="5"/>
        <v>6666</v>
      </c>
      <c r="X32" s="317">
        <f t="shared" si="5"/>
        <v>6571</v>
      </c>
      <c r="Y32" s="317">
        <f t="shared" si="5"/>
        <v>6477</v>
      </c>
      <c r="Z32" s="317">
        <f t="shared" si="5"/>
        <v>6385</v>
      </c>
      <c r="AA32" s="317">
        <f t="shared" si="5"/>
        <v>6293</v>
      </c>
      <c r="AB32" s="317">
        <f t="shared" si="5"/>
        <v>6202</v>
      </c>
      <c r="AC32" s="317">
        <f t="shared" si="5"/>
        <v>6114</v>
      </c>
    </row>
    <row r="33" spans="1:29" s="316" customFormat="1" x14ac:dyDescent="0.25">
      <c r="A33" s="633"/>
      <c r="B33" s="633"/>
      <c r="C33" s="267" t="s">
        <v>222</v>
      </c>
      <c r="D33" s="317">
        <f>ROUNDDOWN(D31*Anexo.CálculoParámetros!C46,0)</f>
        <v>0</v>
      </c>
      <c r="E33" s="317">
        <f>ROUNDDOWN(E31*Anexo.CálculoParámetros!D46,0)</f>
        <v>0</v>
      </c>
      <c r="F33" s="317">
        <f>ROUNDDOWN(F31*Anexo.CálculoParámetros!E46,0)</f>
        <v>0</v>
      </c>
      <c r="G33" s="317">
        <f>ROUNDDOWN(G31*Anexo.CálculoParámetros!F46,0)</f>
        <v>323</v>
      </c>
      <c r="H33" s="317">
        <f>ROUNDDOWN(H31*Anexo.CálculoParámetros!G46,0)</f>
        <v>539</v>
      </c>
      <c r="I33" s="317">
        <f>ROUNDDOWN(I31*Anexo.CálculoParámetros!H46,0)</f>
        <v>539</v>
      </c>
      <c r="J33" s="317">
        <f>ROUNDDOWN(J31*Anexo.CálculoParámetros!I46,0)</f>
        <v>539</v>
      </c>
      <c r="K33" s="317">
        <f>ROUNDDOWN(K31*Anexo.CálculoParámetros!J46,0)</f>
        <v>539</v>
      </c>
      <c r="L33" s="317">
        <f>ROUNDDOWN(L31*Anexo.CálculoParámetros!K46,0)</f>
        <v>539</v>
      </c>
      <c r="M33" s="317">
        <f>ROUNDDOWN(M31*Anexo.CálculoParámetros!L46,0)</f>
        <v>539</v>
      </c>
      <c r="N33" s="317">
        <f>ROUNDDOWN(N31*Anexo.CálculoParámetros!M46,0)</f>
        <v>539</v>
      </c>
      <c r="O33" s="317">
        <f>ROUNDDOWN(O31*Anexo.CálculoParámetros!N46,0)</f>
        <v>539</v>
      </c>
      <c r="P33" s="317">
        <f>ROUNDDOWN(P31*Anexo.CálculoParámetros!O46,0)</f>
        <v>539</v>
      </c>
      <c r="Q33" s="317">
        <f>ROUNDDOWN(Q31*Anexo.CálculoParámetros!P46,0)</f>
        <v>539</v>
      </c>
      <c r="R33" s="317">
        <f>ROUNDDOWN(R31*Anexo.CálculoParámetros!Q46,0)</f>
        <v>539</v>
      </c>
      <c r="S33" s="317">
        <f>ROUNDDOWN(S31*Anexo.CálculoParámetros!R46,0)</f>
        <v>539</v>
      </c>
      <c r="T33" s="317">
        <f>ROUNDDOWN(T31*Anexo.CálculoParámetros!S46,0)</f>
        <v>539</v>
      </c>
      <c r="U33" s="317">
        <f>ROUNDDOWN(U31*Anexo.CálculoParámetros!T46,0)</f>
        <v>539</v>
      </c>
      <c r="V33" s="317">
        <f>ROUNDDOWN(V31*Anexo.CálculoParámetros!U46,0)</f>
        <v>539</v>
      </c>
      <c r="W33" s="317">
        <f>ROUNDDOWN(W31*Anexo.CálculoParámetros!V46,0)</f>
        <v>539</v>
      </c>
      <c r="X33" s="317">
        <f>ROUNDDOWN(X31*Anexo.CálculoParámetros!W46,0)</f>
        <v>539</v>
      </c>
      <c r="Y33" s="317">
        <f>ROUNDDOWN(Y31*Anexo.CálculoParámetros!X46,0)</f>
        <v>539</v>
      </c>
      <c r="Z33" s="317">
        <f>ROUNDDOWN(Z31*Anexo.CálculoParámetros!Y46,0)</f>
        <v>539</v>
      </c>
      <c r="AA33" s="317">
        <f>ROUNDDOWN(AA31*Anexo.CálculoParámetros!Z46,0)</f>
        <v>539</v>
      </c>
      <c r="AB33" s="317">
        <f>ROUNDDOWN(AB31*Anexo.CálculoParámetros!AA46,0)</f>
        <v>539</v>
      </c>
      <c r="AC33" s="317">
        <f>ROUNDDOWN(AC31*Anexo.CálculoParámetros!AB46,0)</f>
        <v>539</v>
      </c>
    </row>
    <row r="34" spans="1:29" ht="15.75" thickBot="1" x14ac:dyDescent="0.3">
      <c r="A34" s="633"/>
      <c r="B34" s="633"/>
      <c r="C34" s="379" t="s">
        <v>223</v>
      </c>
      <c r="D34" s="322">
        <f>ROUNDDOWN(D32*Anexo.CálculoParámetros!C47,0)</f>
        <v>0</v>
      </c>
      <c r="E34" s="322">
        <f>ROUNDDOWN(E32*Anexo.CálculoParámetros!D47,0)</f>
        <v>0</v>
      </c>
      <c r="F34" s="322">
        <f>ROUNDDOWN(F32*Anexo.CálculoParámetros!E47,0)</f>
        <v>0</v>
      </c>
      <c r="G34" s="322">
        <f>ROUNDDOWN(G32*Anexo.CálculoParámetros!F47,0)</f>
        <v>0</v>
      </c>
      <c r="H34" s="322">
        <f>ROUNDDOWN(H32*Anexo.CálculoParámetros!G47,0)</f>
        <v>0</v>
      </c>
      <c r="I34" s="322">
        <f>ROUNDDOWN(I32*Anexo.CálculoParámetros!H47,0)</f>
        <v>0</v>
      </c>
      <c r="J34" s="322">
        <f>ROUNDDOWN(J32*Anexo.CálculoParámetros!I47,0)</f>
        <v>0</v>
      </c>
      <c r="K34" s="322">
        <f>ROUNDDOWN(K32*Anexo.CálculoParámetros!J47,0)</f>
        <v>0</v>
      </c>
      <c r="L34" s="322">
        <f>ROUNDDOWN(L32*Anexo.CálculoParámetros!K47,0)</f>
        <v>0</v>
      </c>
      <c r="M34" s="322">
        <f>ROUNDDOWN(M32*Anexo.CálculoParámetros!L47,0)</f>
        <v>0</v>
      </c>
      <c r="N34" s="322">
        <f>ROUNDDOWN(N32*Anexo.CálculoParámetros!M47,0)</f>
        <v>0</v>
      </c>
      <c r="O34" s="322">
        <f>ROUNDDOWN(O32*Anexo.CálculoParámetros!N47,0)</f>
        <v>0</v>
      </c>
      <c r="P34" s="322">
        <f>ROUNDDOWN(P32*Anexo.CálculoParámetros!O47,0)</f>
        <v>0</v>
      </c>
      <c r="Q34" s="322">
        <f>ROUNDDOWN(Q32*Anexo.CálculoParámetros!P47,0)</f>
        <v>0</v>
      </c>
      <c r="R34" s="322">
        <f>ROUNDDOWN(R32*Anexo.CálculoParámetros!Q47,0)</f>
        <v>0</v>
      </c>
      <c r="S34" s="322">
        <f>ROUNDDOWN(S32*Anexo.CálculoParámetros!R47,0)</f>
        <v>0</v>
      </c>
      <c r="T34" s="322">
        <f>ROUNDDOWN(T32*Anexo.CálculoParámetros!S47,0)</f>
        <v>0</v>
      </c>
      <c r="U34" s="322">
        <f>ROUNDDOWN(U32*Anexo.CálculoParámetros!T47,0)</f>
        <v>0</v>
      </c>
      <c r="V34" s="322">
        <f>ROUNDDOWN(V32*Anexo.CálculoParámetros!U47,0)</f>
        <v>0</v>
      </c>
      <c r="W34" s="322">
        <f>ROUNDDOWN(W32*Anexo.CálculoParámetros!V47,0)</f>
        <v>0</v>
      </c>
      <c r="X34" s="322">
        <f>ROUNDDOWN(X32*Anexo.CálculoParámetros!W47,0)</f>
        <v>0</v>
      </c>
      <c r="Y34" s="322">
        <f>ROUNDDOWN(Y32*Anexo.CálculoParámetros!X47,0)</f>
        <v>0</v>
      </c>
      <c r="Z34" s="322">
        <f>ROUNDDOWN(Z32*Anexo.CálculoParámetros!Y47,0)</f>
        <v>0</v>
      </c>
      <c r="AA34" s="322">
        <f>ROUNDDOWN(AA32*Anexo.CálculoParámetros!Z47,0)</f>
        <v>0</v>
      </c>
      <c r="AB34" s="322">
        <f>ROUNDDOWN(AB32*Anexo.CálculoParámetros!AA47,0)</f>
        <v>0</v>
      </c>
      <c r="AC34" s="322">
        <f>ROUNDDOWN(AC32*Anexo.CálculoParámetros!AB47,0)</f>
        <v>0</v>
      </c>
    </row>
    <row r="35" spans="1:29" s="327" customFormat="1" ht="15.75" thickBot="1" x14ac:dyDescent="0.3">
      <c r="A35" s="633"/>
      <c r="B35" s="619" t="s">
        <v>224</v>
      </c>
      <c r="C35" s="620"/>
      <c r="D35" s="324">
        <f t="shared" ref="D35:AC35" si="6">D8+D9+D13+D14+D18+D19+D23+D24+D28+D29+D33+D34</f>
        <v>0</v>
      </c>
      <c r="E35" s="325">
        <f t="shared" si="6"/>
        <v>0</v>
      </c>
      <c r="F35" s="325">
        <f t="shared" si="6"/>
        <v>0</v>
      </c>
      <c r="G35" s="325">
        <f t="shared" si="6"/>
        <v>4363</v>
      </c>
      <c r="H35" s="325">
        <f t="shared" si="6"/>
        <v>8927</v>
      </c>
      <c r="I35" s="325">
        <f t="shared" si="6"/>
        <v>13037</v>
      </c>
      <c r="J35" s="325">
        <f t="shared" si="6"/>
        <v>17759</v>
      </c>
      <c r="K35" s="325">
        <f t="shared" si="6"/>
        <v>22277</v>
      </c>
      <c r="L35" s="325">
        <f t="shared" si="6"/>
        <v>22014</v>
      </c>
      <c r="M35" s="325">
        <f t="shared" si="6"/>
        <v>21738</v>
      </c>
      <c r="N35" s="325">
        <f t="shared" si="6"/>
        <v>21472</v>
      </c>
      <c r="O35" s="325">
        <f t="shared" si="6"/>
        <v>21207</v>
      </c>
      <c r="P35" s="325">
        <f t="shared" si="6"/>
        <v>20944</v>
      </c>
      <c r="Q35" s="325">
        <f t="shared" si="6"/>
        <v>20686</v>
      </c>
      <c r="R35" s="325">
        <f t="shared" si="6"/>
        <v>20429</v>
      </c>
      <c r="S35" s="325">
        <f t="shared" si="6"/>
        <v>20176</v>
      </c>
      <c r="T35" s="325">
        <f t="shared" si="6"/>
        <v>19928</v>
      </c>
      <c r="U35" s="325">
        <f t="shared" si="6"/>
        <v>19682</v>
      </c>
      <c r="V35" s="325">
        <f t="shared" si="6"/>
        <v>19438</v>
      </c>
      <c r="W35" s="325">
        <f t="shared" si="6"/>
        <v>19197</v>
      </c>
      <c r="X35" s="326">
        <f t="shared" si="6"/>
        <v>18960</v>
      </c>
      <c r="Y35" s="326">
        <f t="shared" si="6"/>
        <v>18727</v>
      </c>
      <c r="Z35" s="326">
        <f t="shared" si="6"/>
        <v>18493</v>
      </c>
      <c r="AA35" s="326">
        <f t="shared" si="6"/>
        <v>18266</v>
      </c>
      <c r="AB35" s="326">
        <f t="shared" si="6"/>
        <v>18041</v>
      </c>
      <c r="AC35" s="326">
        <f t="shared" si="6"/>
        <v>17816</v>
      </c>
    </row>
    <row r="36" spans="1:29" ht="15.75" thickBot="1" x14ac:dyDescent="0.3">
      <c r="A36" s="634"/>
      <c r="B36" s="621" t="s">
        <v>225</v>
      </c>
      <c r="C36" s="622"/>
      <c r="D36" s="328" t="str">
        <f>IF(D2='5.ParámetrosPlanta'!$B$12,IF('8.CapturaDisponiblePBovina'!D35&gt;Anexo.CálculoParámetros!$M$2,'8.CapturaDisponiblePBovina'!D35-Anexo.CálculoParámetros!$M$2,"-"),IF('8.CapturaDisponiblePBovina'!D35&gt;Anexo.CálculoParámetros!$M$3,'8.CapturaDisponiblePBovina'!D35-Anexo.CálculoParámetros!$M$3,"-"))</f>
        <v>-</v>
      </c>
      <c r="E36" s="328" t="str">
        <f>IF(E2='5.ParámetrosPlanta'!$B$12,IF('8.CapturaDisponiblePBovina'!E35&gt;Anexo.CálculoParámetros!$M$2,'8.CapturaDisponiblePBovina'!E35-Anexo.CálculoParámetros!$M$2,"-"),IF('8.CapturaDisponiblePBovina'!E35&gt;Anexo.CálculoParámetros!$M$3,'8.CapturaDisponiblePBovina'!E35-Anexo.CálculoParámetros!$M$3,"-"))</f>
        <v>-</v>
      </c>
      <c r="F36" s="328" t="str">
        <f>IF(F2='5.ParámetrosPlanta'!$B$12,IF('8.CapturaDisponiblePBovina'!F35&gt;Anexo.CálculoParámetros!$M$2,'8.CapturaDisponiblePBovina'!F35-Anexo.CálculoParámetros!$M$2,"-"),IF('8.CapturaDisponiblePBovina'!F35&gt;Anexo.CálculoParámetros!$M$3,'8.CapturaDisponiblePBovina'!F35-Anexo.CálculoParámetros!$M$3,"-"))</f>
        <v>-</v>
      </c>
      <c r="G36" s="328" t="str">
        <f>IF(G2='5.ParámetrosPlanta'!$B$12,IF('8.CapturaDisponiblePBovina'!G35&gt;Anexo.CálculoParámetros!$M$2,'8.CapturaDisponiblePBovina'!G35-Anexo.CálculoParámetros!$M$2,"-"),IF('8.CapturaDisponiblePBovina'!G35&gt;Anexo.CálculoParámetros!$M$3,'8.CapturaDisponiblePBovina'!G35-Anexo.CálculoParámetros!$M$3,"-"))</f>
        <v>-</v>
      </c>
      <c r="H36" s="328" t="str">
        <f>IF(H2='5.ParámetrosPlanta'!$B$12,IF('8.CapturaDisponiblePBovina'!H35&gt;Anexo.CálculoParámetros!$M$2,'8.CapturaDisponiblePBovina'!H35-Anexo.CálculoParámetros!$M$2,"-"),IF('8.CapturaDisponiblePBovina'!H35&gt;Anexo.CálculoParámetros!$M$3,'8.CapturaDisponiblePBovina'!H35-Anexo.CálculoParámetros!$M$3,"-"))</f>
        <v>-</v>
      </c>
      <c r="I36" s="328" t="str">
        <f>IF(I2='5.ParámetrosPlanta'!$B$12,IF('8.CapturaDisponiblePBovina'!I35&gt;Anexo.CálculoParámetros!$M$2,'8.CapturaDisponiblePBovina'!I35-Anexo.CálculoParámetros!$M$2,"-"),IF('8.CapturaDisponiblePBovina'!I35&gt;Anexo.CálculoParámetros!$M$3,'8.CapturaDisponiblePBovina'!I35-Anexo.CálculoParámetros!$M$3,"-"))</f>
        <v>-</v>
      </c>
      <c r="J36" s="328" t="str">
        <f>IF(J2='5.ParámetrosPlanta'!$B$12,IF('8.CapturaDisponiblePBovina'!J35&gt;Anexo.CálculoParámetros!$M$2,'8.CapturaDisponiblePBovina'!J35-Anexo.CálculoParámetros!$M$2,"-"),IF('8.CapturaDisponiblePBovina'!J35&gt;Anexo.CálculoParámetros!$M$3,'8.CapturaDisponiblePBovina'!J35-Anexo.CálculoParámetros!$M$3,"-"))</f>
        <v>-</v>
      </c>
      <c r="K36" s="328" t="str">
        <f>IF(K2='5.ParámetrosPlanta'!$B$12,IF('8.CapturaDisponiblePBovina'!K35&gt;Anexo.CálculoParámetros!$M$2,'8.CapturaDisponiblePBovina'!K35-Anexo.CálculoParámetros!$M$2,"-"),IF('8.CapturaDisponiblePBovina'!K35&gt;Anexo.CálculoParámetros!$M$3,'8.CapturaDisponiblePBovina'!K35-Anexo.CálculoParámetros!$M$3,"-"))</f>
        <v>-</v>
      </c>
      <c r="L36" s="328" t="str">
        <f>IF(L2='5.ParámetrosPlanta'!$B$12,IF('8.CapturaDisponiblePBovina'!L35&gt;Anexo.CálculoParámetros!$M$2,'8.CapturaDisponiblePBovina'!L35-Anexo.CálculoParámetros!$M$2,"-"),IF('8.CapturaDisponiblePBovina'!L35&gt;Anexo.CálculoParámetros!$M$3,'8.CapturaDisponiblePBovina'!L35-Anexo.CálculoParámetros!$M$3,"-"))</f>
        <v>-</v>
      </c>
      <c r="M36" s="328" t="str">
        <f>IF(M2='5.ParámetrosPlanta'!$B$12,IF('8.CapturaDisponiblePBovina'!M35&gt;Anexo.CálculoParámetros!$M$2,'8.CapturaDisponiblePBovina'!M35-Anexo.CálculoParámetros!$M$2,"-"),IF('8.CapturaDisponiblePBovina'!M35&gt;Anexo.CálculoParámetros!$M$3,'8.CapturaDisponiblePBovina'!M35-Anexo.CálculoParámetros!$M$3,"-"))</f>
        <v>-</v>
      </c>
      <c r="N36" s="328" t="str">
        <f>IF(N2='5.ParámetrosPlanta'!$B$12,IF('8.CapturaDisponiblePBovina'!N35&gt;Anexo.CálculoParámetros!$M$2,'8.CapturaDisponiblePBovina'!N35-Anexo.CálculoParámetros!$M$2,"-"),IF('8.CapturaDisponiblePBovina'!N35&gt;Anexo.CálculoParámetros!$M$3,'8.CapturaDisponiblePBovina'!N35-Anexo.CálculoParámetros!$M$3,"-"))</f>
        <v>-</v>
      </c>
      <c r="O36" s="328" t="str">
        <f>IF(O2='5.ParámetrosPlanta'!$B$12,IF('8.CapturaDisponiblePBovina'!O35&gt;Anexo.CálculoParámetros!$M$2,'8.CapturaDisponiblePBovina'!O35-Anexo.CálculoParámetros!$M$2,"-"),IF('8.CapturaDisponiblePBovina'!O35&gt;Anexo.CálculoParámetros!$M$3,'8.CapturaDisponiblePBovina'!O35-Anexo.CálculoParámetros!$M$3,"-"))</f>
        <v>-</v>
      </c>
      <c r="P36" s="328" t="str">
        <f>IF(P2='5.ParámetrosPlanta'!$B$12,IF('8.CapturaDisponiblePBovina'!P35&gt;Anexo.CálculoParámetros!$M$2,'8.CapturaDisponiblePBovina'!P35-Anexo.CálculoParámetros!$M$2,"-"),IF('8.CapturaDisponiblePBovina'!P35&gt;Anexo.CálculoParámetros!$M$3,'8.CapturaDisponiblePBovina'!P35-Anexo.CálculoParámetros!$M$3,"-"))</f>
        <v>-</v>
      </c>
      <c r="Q36" s="328" t="str">
        <f>IF(Q2='5.ParámetrosPlanta'!$B$12,IF('8.CapturaDisponiblePBovina'!Q35&gt;Anexo.CálculoParámetros!$M$2,'8.CapturaDisponiblePBovina'!Q35-Anexo.CálculoParámetros!$M$2,"-"),IF('8.CapturaDisponiblePBovina'!Q35&gt;Anexo.CálculoParámetros!$M$3,'8.CapturaDisponiblePBovina'!Q35-Anexo.CálculoParámetros!$M$3,"-"))</f>
        <v>-</v>
      </c>
      <c r="R36" s="328" t="str">
        <f>IF(R2='5.ParámetrosPlanta'!$B$12,IF('8.CapturaDisponiblePBovina'!R35&gt;Anexo.CálculoParámetros!$M$2,'8.CapturaDisponiblePBovina'!R35-Anexo.CálculoParámetros!$M$2,"-"),IF('8.CapturaDisponiblePBovina'!R35&gt;Anexo.CálculoParámetros!$M$3,'8.CapturaDisponiblePBovina'!R35-Anexo.CálculoParámetros!$M$3,"-"))</f>
        <v>-</v>
      </c>
      <c r="S36" s="328" t="str">
        <f>IF(S2='5.ParámetrosPlanta'!$B$12,IF('8.CapturaDisponiblePBovina'!S35&gt;Anexo.CálculoParámetros!$M$2,'8.CapturaDisponiblePBovina'!S35-Anexo.CálculoParámetros!$M$2,"-"),IF('8.CapturaDisponiblePBovina'!S35&gt;Anexo.CálculoParámetros!$M$3,'8.CapturaDisponiblePBovina'!S35-Anexo.CálculoParámetros!$M$3,"-"))</f>
        <v>-</v>
      </c>
      <c r="T36" s="328" t="str">
        <f>IF(T2='5.ParámetrosPlanta'!$B$12,IF('8.CapturaDisponiblePBovina'!T35&gt;Anexo.CálculoParámetros!$M$2,'8.CapturaDisponiblePBovina'!T35-Anexo.CálculoParámetros!$M$2,"-"),IF('8.CapturaDisponiblePBovina'!T35&gt;Anexo.CálculoParámetros!$M$3,'8.CapturaDisponiblePBovina'!T35-Anexo.CálculoParámetros!$M$3,"-"))</f>
        <v>-</v>
      </c>
      <c r="U36" s="328" t="str">
        <f>IF(U2='5.ParámetrosPlanta'!$B$12,IF('8.CapturaDisponiblePBovina'!U35&gt;Anexo.CálculoParámetros!$M$2,'8.CapturaDisponiblePBovina'!U35-Anexo.CálculoParámetros!$M$2,"-"),IF('8.CapturaDisponiblePBovina'!U35&gt;Anexo.CálculoParámetros!$M$3,'8.CapturaDisponiblePBovina'!U35-Anexo.CálculoParámetros!$M$3,"-"))</f>
        <v>-</v>
      </c>
      <c r="V36" s="328" t="str">
        <f>IF(V2='5.ParámetrosPlanta'!$B$12,IF('8.CapturaDisponiblePBovina'!V35&gt;Anexo.CálculoParámetros!$M$2,'8.CapturaDisponiblePBovina'!V35-Anexo.CálculoParámetros!$M$2,"-"),IF('8.CapturaDisponiblePBovina'!V35&gt;Anexo.CálculoParámetros!$M$3,'8.CapturaDisponiblePBovina'!V35-Anexo.CálculoParámetros!$M$3,"-"))</f>
        <v>-</v>
      </c>
      <c r="W36" s="328" t="str">
        <f>IF(W2='5.ParámetrosPlanta'!$B$12,IF('8.CapturaDisponiblePBovina'!W35&gt;Anexo.CálculoParámetros!$M$2,'8.CapturaDisponiblePBovina'!W35-Anexo.CálculoParámetros!$M$2,"-"),IF('8.CapturaDisponiblePBovina'!W35&gt;Anexo.CálculoParámetros!$M$3,'8.CapturaDisponiblePBovina'!W35-Anexo.CálculoParámetros!$M$3,"-"))</f>
        <v>-</v>
      </c>
      <c r="X36" s="328" t="str">
        <f>IF(X2='5.ParámetrosPlanta'!$B$12,IF('8.CapturaDisponiblePBovina'!X35&gt;Anexo.CálculoParámetros!$M$2,'8.CapturaDisponiblePBovina'!X35-Anexo.CálculoParámetros!$M$2,"-"),IF('8.CapturaDisponiblePBovina'!X35&gt;Anexo.CálculoParámetros!$M$3,'8.CapturaDisponiblePBovina'!X35-Anexo.CálculoParámetros!$M$3,"-"))</f>
        <v>-</v>
      </c>
      <c r="Y36" s="328" t="str">
        <f>IF(Y2='5.ParámetrosPlanta'!$B$12,IF('8.CapturaDisponiblePBovina'!Y35&gt;Anexo.CálculoParámetros!$M$2,'8.CapturaDisponiblePBovina'!Y35-Anexo.CálculoParámetros!$M$2,"-"),IF('8.CapturaDisponiblePBovina'!Y35&gt;Anexo.CálculoParámetros!$M$3,'8.CapturaDisponiblePBovina'!Y35-Anexo.CálculoParámetros!$M$3,"-"))</f>
        <v>-</v>
      </c>
      <c r="Z36" s="328" t="str">
        <f>IF(Z2='5.ParámetrosPlanta'!$B$12,IF('8.CapturaDisponiblePBovina'!Z35&gt;Anexo.CálculoParámetros!$M$2,'8.CapturaDisponiblePBovina'!Z35-Anexo.CálculoParámetros!$M$2,"-"),IF('8.CapturaDisponiblePBovina'!Z35&gt;Anexo.CálculoParámetros!$M$3,'8.CapturaDisponiblePBovina'!Z35-Anexo.CálculoParámetros!$M$3,"-"))</f>
        <v>-</v>
      </c>
      <c r="AA36" s="328" t="str">
        <f>IF(AA2='5.ParámetrosPlanta'!$B$12,IF('8.CapturaDisponiblePBovina'!AA35&gt;Anexo.CálculoParámetros!$M$2,'8.CapturaDisponiblePBovina'!AA35-Anexo.CálculoParámetros!$M$2,"-"),IF('8.CapturaDisponiblePBovina'!AA35&gt;Anexo.CálculoParámetros!$M$3,'8.CapturaDisponiblePBovina'!AA35-Anexo.CálculoParámetros!$M$3,"-"))</f>
        <v>-</v>
      </c>
      <c r="AB36" s="328" t="str">
        <f>IF(AB2='5.ParámetrosPlanta'!$B$12,IF('8.CapturaDisponiblePBovina'!AB35&gt;Anexo.CálculoParámetros!$M$2,'8.CapturaDisponiblePBovina'!AB35-Anexo.CálculoParámetros!$M$2,"-"),IF('8.CapturaDisponiblePBovina'!AB35&gt;Anexo.CálculoParámetros!$M$3,'8.CapturaDisponiblePBovina'!AB35-Anexo.CálculoParámetros!$M$3,"-"))</f>
        <v>-</v>
      </c>
      <c r="AC36" s="328" t="str">
        <f>IF(AC2='5.ParámetrosPlanta'!$B$12,IF('8.CapturaDisponiblePBovina'!AC35&gt;Anexo.CálculoParámetros!$M$2,'8.CapturaDisponiblePBovina'!AC35-Anexo.CálculoParámetros!$M$2,"-"),IF('8.CapturaDisponiblePBovina'!AC35&gt;Anexo.CálculoParámetros!$M$3,'8.CapturaDisponiblePBovina'!AC35-Anexo.CálculoParámetros!$M$3,"-"))</f>
        <v>-</v>
      </c>
    </row>
    <row r="37" spans="1:29" x14ac:dyDescent="0.25">
      <c r="A37" s="623" t="s">
        <v>65</v>
      </c>
      <c r="B37" s="623" t="s">
        <v>74</v>
      </c>
      <c r="C37" s="329" t="s">
        <v>220</v>
      </c>
      <c r="D37" s="312">
        <f>'3.SimulaciónModerada'!B22</f>
        <v>7020</v>
      </c>
      <c r="E37" s="312">
        <f>'3.SimulaciónModerada'!C22</f>
        <v>6809</v>
      </c>
      <c r="F37" s="312">
        <f>'3.SimulaciónModerada'!D22</f>
        <v>6372</v>
      </c>
      <c r="G37" s="312">
        <f>'3.SimulaciónModerada'!E22</f>
        <v>6273</v>
      </c>
      <c r="H37" s="312">
        <f>'3.SimulaciónModerada'!F22</f>
        <v>6398</v>
      </c>
      <c r="I37" s="312">
        <f>'3.SimulaciónModerada'!G22</f>
        <v>6462</v>
      </c>
      <c r="J37" s="312">
        <f>'3.SimulaciónModerada'!H22</f>
        <v>6539</v>
      </c>
      <c r="K37" s="312">
        <f>'3.SimulaciónModerada'!I22</f>
        <v>6631</v>
      </c>
      <c r="L37" s="312">
        <f>'3.SimulaciónModerada'!J22</f>
        <v>6718</v>
      </c>
      <c r="M37" s="312">
        <f>'3.SimulaciónModerada'!K22</f>
        <v>6807</v>
      </c>
      <c r="N37" s="312">
        <f>'3.SimulaciónModerada'!L22</f>
        <v>6898</v>
      </c>
      <c r="O37" s="312">
        <f>'3.SimulaciónModerada'!M22</f>
        <v>6989</v>
      </c>
      <c r="P37" s="312">
        <f>'3.SimulaciónModerada'!N22</f>
        <v>7083</v>
      </c>
      <c r="Q37" s="312">
        <f>'3.SimulaciónModerada'!O22</f>
        <v>7177</v>
      </c>
      <c r="R37" s="312">
        <f>'3.SimulaciónModerada'!P22</f>
        <v>7272</v>
      </c>
      <c r="S37" s="312">
        <f>'3.SimulaciónModerada'!Q22</f>
        <v>7369</v>
      </c>
      <c r="T37" s="312">
        <f>'3.SimulaciónModerada'!R22</f>
        <v>7467</v>
      </c>
      <c r="U37" s="312">
        <f>'3.SimulaciónModerada'!S22</f>
        <v>7567</v>
      </c>
      <c r="V37" s="312">
        <f>'3.SimulaciónModerada'!T22</f>
        <v>7668</v>
      </c>
      <c r="W37" s="312">
        <f>'3.SimulaciónModerada'!U22</f>
        <v>7770</v>
      </c>
      <c r="X37" s="312">
        <f>'3.SimulaciónModerada'!V22</f>
        <v>7873</v>
      </c>
      <c r="Y37" s="312">
        <f>'3.SimulaciónModerada'!W22</f>
        <v>7978</v>
      </c>
      <c r="Z37" s="312">
        <f>'3.SimulaciónModerada'!X22</f>
        <v>8084</v>
      </c>
      <c r="AA37" s="312">
        <f>'3.SimulaciónModerada'!Y22</f>
        <v>8192</v>
      </c>
      <c r="AB37" s="312">
        <f>'3.SimulaciónModerada'!Z22</f>
        <v>8301</v>
      </c>
      <c r="AC37" s="312">
        <f>'3.SimulaciónModerada'!AA22</f>
        <v>8411</v>
      </c>
    </row>
    <row r="38" spans="1:29" x14ac:dyDescent="0.25">
      <c r="A38" s="624"/>
      <c r="B38" s="624"/>
      <c r="C38" s="269" t="s">
        <v>221</v>
      </c>
      <c r="D38" s="314">
        <f>IF('5.ParámetrosPlanta'!$B$4&gt;D37,D37,'5.ParámetrosPlanta'!$B$4)</f>
        <v>4011</v>
      </c>
      <c r="E38" s="314">
        <f>IF('5.ParámetrosPlanta'!$B$4&gt;E37,E37,'5.ParámetrosPlanta'!$B$4)</f>
        <v>4011</v>
      </c>
      <c r="F38" s="314">
        <f>IF('5.ParámetrosPlanta'!$B$4&gt;F37,F37,'5.ParámetrosPlanta'!$B$4)</f>
        <v>4011</v>
      </c>
      <c r="G38" s="314">
        <f>IF('5.ParámetrosPlanta'!$B$4&gt;G37,G37,'5.ParámetrosPlanta'!$B$4)</f>
        <v>4011</v>
      </c>
      <c r="H38" s="314">
        <f>IF('5.ParámetrosPlanta'!$B$4&gt;H37,H37,'5.ParámetrosPlanta'!$B$4)</f>
        <v>4011</v>
      </c>
      <c r="I38" s="314">
        <f>IF('5.ParámetrosPlanta'!$B$4&gt;I37,I37,'5.ParámetrosPlanta'!$B$4)</f>
        <v>4011</v>
      </c>
      <c r="J38" s="314">
        <f>IF('5.ParámetrosPlanta'!$B$4&gt;J37,J37,'5.ParámetrosPlanta'!$B$4)</f>
        <v>4011</v>
      </c>
      <c r="K38" s="314">
        <f>IF('5.ParámetrosPlanta'!$B$4&gt;K37,K37,'5.ParámetrosPlanta'!$B$4)</f>
        <v>4011</v>
      </c>
      <c r="L38" s="314">
        <f>IF('5.ParámetrosPlanta'!$B$4&gt;L37,L37,'5.ParámetrosPlanta'!$B$4)</f>
        <v>4011</v>
      </c>
      <c r="M38" s="314">
        <f>IF('5.ParámetrosPlanta'!$B$4&gt;M37,M37,'5.ParámetrosPlanta'!$B$4)</f>
        <v>4011</v>
      </c>
      <c r="N38" s="314">
        <f>IF('5.ParámetrosPlanta'!$B$4&gt;N37,N37,'5.ParámetrosPlanta'!$B$4)</f>
        <v>4011</v>
      </c>
      <c r="O38" s="314">
        <f>IF('5.ParámetrosPlanta'!$B$4&gt;O37,O37,'5.ParámetrosPlanta'!$B$4)</f>
        <v>4011</v>
      </c>
      <c r="P38" s="314">
        <f>IF('5.ParámetrosPlanta'!$B$4&gt;P37,P37,'5.ParámetrosPlanta'!$B$4)</f>
        <v>4011</v>
      </c>
      <c r="Q38" s="314">
        <f>IF('5.ParámetrosPlanta'!$B$4&gt;Q37,Q37,'5.ParámetrosPlanta'!$B$4)</f>
        <v>4011</v>
      </c>
      <c r="R38" s="314">
        <f>IF('5.ParámetrosPlanta'!$B$4&gt;R37,R37,'5.ParámetrosPlanta'!$B$4)</f>
        <v>4011</v>
      </c>
      <c r="S38" s="314">
        <f>IF('5.ParámetrosPlanta'!$B$4&gt;S37,S37,'5.ParámetrosPlanta'!$B$4)</f>
        <v>4011</v>
      </c>
      <c r="T38" s="314">
        <f>IF('5.ParámetrosPlanta'!$B$4&gt;T37,T37,'5.ParámetrosPlanta'!$B$4)</f>
        <v>4011</v>
      </c>
      <c r="U38" s="314">
        <f>IF('5.ParámetrosPlanta'!$B$4&gt;U37,U37,'5.ParámetrosPlanta'!$B$4)</f>
        <v>4011</v>
      </c>
      <c r="V38" s="314">
        <f>IF('5.ParámetrosPlanta'!$B$4&gt;V37,V37,'5.ParámetrosPlanta'!$B$4)</f>
        <v>4011</v>
      </c>
      <c r="W38" s="314">
        <f>IF('5.ParámetrosPlanta'!$B$4&gt;W37,W37,'5.ParámetrosPlanta'!$B$4)</f>
        <v>4011</v>
      </c>
      <c r="X38" s="314">
        <f>IF('5.ParámetrosPlanta'!$B$4&gt;X37,X37,'5.ParámetrosPlanta'!$B$4)</f>
        <v>4011</v>
      </c>
      <c r="Y38" s="314">
        <f>IF('5.ParámetrosPlanta'!$B$4&gt;Y37,Y37,'5.ParámetrosPlanta'!$B$4)</f>
        <v>4011</v>
      </c>
      <c r="Z38" s="314">
        <f>IF('5.ParámetrosPlanta'!$B$4&gt;Z37,Z37,'5.ParámetrosPlanta'!$B$4)</f>
        <v>4011</v>
      </c>
      <c r="AA38" s="314">
        <f>IF('5.ParámetrosPlanta'!$B$4&gt;AA37,AA37,'5.ParámetrosPlanta'!$B$4)</f>
        <v>4011</v>
      </c>
      <c r="AB38" s="314">
        <f>IF('5.ParámetrosPlanta'!$B$4&gt;AB37,AB37,'5.ParámetrosPlanta'!$B$4)</f>
        <v>4011</v>
      </c>
      <c r="AC38" s="314">
        <f>IF('5.ParámetrosPlanta'!$B$4&gt;AC37,AC37,'5.ParámetrosPlanta'!$B$4)</f>
        <v>4011</v>
      </c>
    </row>
    <row r="39" spans="1:29" x14ac:dyDescent="0.25">
      <c r="A39" s="624"/>
      <c r="B39" s="624"/>
      <c r="C39" s="269" t="s">
        <v>192</v>
      </c>
      <c r="D39" s="317">
        <f>D37-D38</f>
        <v>3009</v>
      </c>
      <c r="E39" s="317">
        <f t="shared" ref="E39:O39" si="7">E37-E38</f>
        <v>2798</v>
      </c>
      <c r="F39" s="317">
        <f t="shared" si="7"/>
        <v>2361</v>
      </c>
      <c r="G39" s="317">
        <f t="shared" si="7"/>
        <v>2262</v>
      </c>
      <c r="H39" s="317">
        <f t="shared" si="7"/>
        <v>2387</v>
      </c>
      <c r="I39" s="317">
        <f t="shared" si="7"/>
        <v>2451</v>
      </c>
      <c r="J39" s="317">
        <f t="shared" si="7"/>
        <v>2528</v>
      </c>
      <c r="K39" s="317">
        <f t="shared" si="7"/>
        <v>2620</v>
      </c>
      <c r="L39" s="317">
        <f t="shared" si="7"/>
        <v>2707</v>
      </c>
      <c r="M39" s="317">
        <f t="shared" si="7"/>
        <v>2796</v>
      </c>
      <c r="N39" s="317">
        <f t="shared" si="7"/>
        <v>2887</v>
      </c>
      <c r="O39" s="317">
        <f t="shared" si="7"/>
        <v>2978</v>
      </c>
      <c r="P39" s="317">
        <f>P37-P38</f>
        <v>3072</v>
      </c>
      <c r="Q39" s="317">
        <f t="shared" ref="Q39:AC39" si="8">Q37-Q38</f>
        <v>3166</v>
      </c>
      <c r="R39" s="317">
        <f t="shared" si="8"/>
        <v>3261</v>
      </c>
      <c r="S39" s="317">
        <f t="shared" si="8"/>
        <v>3358</v>
      </c>
      <c r="T39" s="317">
        <f t="shared" si="8"/>
        <v>3456</v>
      </c>
      <c r="U39" s="317">
        <f t="shared" si="8"/>
        <v>3556</v>
      </c>
      <c r="V39" s="317">
        <f t="shared" si="8"/>
        <v>3657</v>
      </c>
      <c r="W39" s="317">
        <f t="shared" si="8"/>
        <v>3759</v>
      </c>
      <c r="X39" s="317">
        <f t="shared" si="8"/>
        <v>3862</v>
      </c>
      <c r="Y39" s="317">
        <f t="shared" si="8"/>
        <v>3967</v>
      </c>
      <c r="Z39" s="317">
        <f t="shared" si="8"/>
        <v>4073</v>
      </c>
      <c r="AA39" s="317">
        <f t="shared" si="8"/>
        <v>4181</v>
      </c>
      <c r="AB39" s="317">
        <f t="shared" si="8"/>
        <v>4290</v>
      </c>
      <c r="AC39" s="317">
        <f t="shared" si="8"/>
        <v>4400</v>
      </c>
    </row>
    <row r="40" spans="1:29" x14ac:dyDescent="0.25">
      <c r="A40" s="624"/>
      <c r="B40" s="624"/>
      <c r="C40" s="269" t="s">
        <v>222</v>
      </c>
      <c r="D40" s="317">
        <f>ROUNDDOWN(D38*Anexo.CálculoParámetros!C$17,0)</f>
        <v>0</v>
      </c>
      <c r="E40" s="317">
        <f>ROUNDDOWN(E38*Anexo.CálculoParámetros!D$17,0)</f>
        <v>0</v>
      </c>
      <c r="F40" s="317">
        <f>ROUNDDOWN(F38*Anexo.CálculoParámetros!E$17,0)</f>
        <v>0</v>
      </c>
      <c r="G40" s="317">
        <f>ROUNDDOWN(G38*Anexo.CálculoParámetros!F$17,0)</f>
        <v>1203</v>
      </c>
      <c r="H40" s="317">
        <f>ROUNDDOWN(H38*Anexo.CálculoParámetros!G$17,0)</f>
        <v>2005</v>
      </c>
      <c r="I40" s="317">
        <f>ROUNDDOWN(I38*Anexo.CálculoParámetros!H$17,0)</f>
        <v>2807</v>
      </c>
      <c r="J40" s="317">
        <f>ROUNDDOWN(J38*Anexo.CálculoParámetros!I$17,0)</f>
        <v>2807</v>
      </c>
      <c r="K40" s="317">
        <f>ROUNDDOWN(K38*Anexo.CálculoParámetros!J$17,0)</f>
        <v>2807</v>
      </c>
      <c r="L40" s="317">
        <f>ROUNDDOWN(L38*Anexo.CálculoParámetros!K$17,0)</f>
        <v>2807</v>
      </c>
      <c r="M40" s="317">
        <f>ROUNDDOWN(M38*Anexo.CálculoParámetros!L$17,0)</f>
        <v>2807</v>
      </c>
      <c r="N40" s="317">
        <f>ROUNDDOWN(N38*Anexo.CálculoParámetros!M$17,0)</f>
        <v>2807</v>
      </c>
      <c r="O40" s="317">
        <f>ROUNDDOWN(O38*Anexo.CálculoParámetros!N$17,0)</f>
        <v>2807</v>
      </c>
      <c r="P40" s="317">
        <f>ROUNDDOWN(P38*Anexo.CálculoParámetros!O$17,0)</f>
        <v>2807</v>
      </c>
      <c r="Q40" s="317">
        <f>ROUNDDOWN(Q38*Anexo.CálculoParámetros!P$17,0)</f>
        <v>2807</v>
      </c>
      <c r="R40" s="317">
        <f>ROUNDDOWN(R38*Anexo.CálculoParámetros!Q$17,0)</f>
        <v>2807</v>
      </c>
      <c r="S40" s="317">
        <f>ROUNDDOWN(S38*Anexo.CálculoParámetros!R$17,0)</f>
        <v>2807</v>
      </c>
      <c r="T40" s="317">
        <f>ROUNDDOWN(T38*Anexo.CálculoParámetros!S$17,0)</f>
        <v>2807</v>
      </c>
      <c r="U40" s="317">
        <f>ROUNDDOWN(U38*Anexo.CálculoParámetros!T$17,0)</f>
        <v>2807</v>
      </c>
      <c r="V40" s="317">
        <f>ROUNDDOWN(V38*Anexo.CálculoParámetros!U$17,0)</f>
        <v>2807</v>
      </c>
      <c r="W40" s="317">
        <f>ROUNDDOWN(W38*Anexo.CálculoParámetros!V$17,0)</f>
        <v>2807</v>
      </c>
      <c r="X40" s="317">
        <f>ROUNDDOWN(X38*Anexo.CálculoParámetros!W$17,0)</f>
        <v>2807</v>
      </c>
      <c r="Y40" s="317">
        <f>ROUNDDOWN(Y38*Anexo.CálculoParámetros!X$17,0)</f>
        <v>2807</v>
      </c>
      <c r="Z40" s="317">
        <f>ROUNDDOWN(Z38*Anexo.CálculoParámetros!Y$17,0)</f>
        <v>2807</v>
      </c>
      <c r="AA40" s="317">
        <f>ROUNDDOWN(AA38*Anexo.CálculoParámetros!Z$17,0)</f>
        <v>2807</v>
      </c>
      <c r="AB40" s="317">
        <f>ROUNDDOWN(AB38*Anexo.CálculoParámetros!AA$17,0)</f>
        <v>2807</v>
      </c>
      <c r="AC40" s="317">
        <f>ROUNDDOWN(AC38*Anexo.CálculoParámetros!AB$17,0)</f>
        <v>2807</v>
      </c>
    </row>
    <row r="41" spans="1:29" ht="15.75" thickBot="1" x14ac:dyDescent="0.3">
      <c r="A41" s="624"/>
      <c r="B41" s="624"/>
      <c r="C41" s="270" t="s">
        <v>223</v>
      </c>
      <c r="D41" s="317">
        <f>ROUNDDOWN(D39*Anexo.CálculoParámetros!C$18,0)</f>
        <v>0</v>
      </c>
      <c r="E41" s="317">
        <f>ROUNDDOWN(E39*Anexo.CálculoParámetros!D$18,0)</f>
        <v>0</v>
      </c>
      <c r="F41" s="317">
        <f>ROUNDDOWN(F39*Anexo.CálculoParámetros!E$18,0)</f>
        <v>0</v>
      </c>
      <c r="G41" s="317">
        <f>ROUNDDOWN(G39*Anexo.CálculoParámetros!F$18,0)</f>
        <v>0</v>
      </c>
      <c r="H41" s="317">
        <f>ROUNDDOWN(H39*Anexo.CálculoParámetros!G$18,0)</f>
        <v>238</v>
      </c>
      <c r="I41" s="317">
        <f>ROUNDDOWN(I39*Anexo.CálculoParámetros!H$18,0)</f>
        <v>490</v>
      </c>
      <c r="J41" s="317">
        <f>ROUNDDOWN(J39*Anexo.CálculoParámetros!I$18,0)</f>
        <v>1264</v>
      </c>
      <c r="K41" s="317">
        <f>ROUNDDOWN(K39*Anexo.CálculoParámetros!J$18,0)</f>
        <v>2096</v>
      </c>
      <c r="L41" s="317">
        <f>ROUNDDOWN(L39*Anexo.CálculoParámetros!K$18,0)</f>
        <v>2165</v>
      </c>
      <c r="M41" s="317">
        <f>ROUNDDOWN(M39*Anexo.CálculoParámetros!L$18,0)</f>
        <v>2236</v>
      </c>
      <c r="N41" s="317">
        <f>ROUNDDOWN(N39*Anexo.CálculoParámetros!M$18,0)</f>
        <v>2309</v>
      </c>
      <c r="O41" s="317">
        <f>ROUNDDOWN(O39*Anexo.CálculoParámetros!N$18,0)</f>
        <v>2382</v>
      </c>
      <c r="P41" s="317">
        <f>ROUNDDOWN(P39*Anexo.CálculoParámetros!O$18,0)</f>
        <v>2457</v>
      </c>
      <c r="Q41" s="317">
        <f>ROUNDDOWN(Q39*Anexo.CálculoParámetros!P$18,0)</f>
        <v>2532</v>
      </c>
      <c r="R41" s="317">
        <f>ROUNDDOWN(R39*Anexo.CálculoParámetros!Q$18,0)</f>
        <v>2608</v>
      </c>
      <c r="S41" s="317">
        <f>ROUNDDOWN(S39*Anexo.CálculoParámetros!R$18,0)</f>
        <v>2686</v>
      </c>
      <c r="T41" s="317">
        <f>ROUNDDOWN(T39*Anexo.CálculoParámetros!S$18,0)</f>
        <v>2764</v>
      </c>
      <c r="U41" s="317">
        <f>ROUNDDOWN(U39*Anexo.CálculoParámetros!T$18,0)</f>
        <v>2844</v>
      </c>
      <c r="V41" s="317">
        <f>ROUNDDOWN(V39*Anexo.CálculoParámetros!U$18,0)</f>
        <v>2925</v>
      </c>
      <c r="W41" s="317">
        <f>ROUNDDOWN(W39*Anexo.CálculoParámetros!V$18,0)</f>
        <v>3007</v>
      </c>
      <c r="X41" s="317">
        <f>ROUNDDOWN(X39*Anexo.CálculoParámetros!W$18,0)</f>
        <v>3089</v>
      </c>
      <c r="Y41" s="317">
        <f>ROUNDDOWN(Y39*Anexo.CálculoParámetros!X$18,0)</f>
        <v>3173</v>
      </c>
      <c r="Z41" s="317">
        <f>ROUNDDOWN(Z39*Anexo.CálculoParámetros!Y$18,0)</f>
        <v>3258</v>
      </c>
      <c r="AA41" s="317">
        <f>ROUNDDOWN(AA39*Anexo.CálculoParámetros!Z$18,0)</f>
        <v>3344</v>
      </c>
      <c r="AB41" s="317">
        <f>ROUNDDOWN(AB39*Anexo.CálculoParámetros!AA$18,0)</f>
        <v>3432</v>
      </c>
      <c r="AC41" s="317">
        <f>ROUNDDOWN(AC39*Anexo.CálculoParámetros!AB$18,0)</f>
        <v>3520</v>
      </c>
    </row>
    <row r="42" spans="1:29" x14ac:dyDescent="0.25">
      <c r="A42" s="624"/>
      <c r="B42" s="623" t="s">
        <v>73</v>
      </c>
      <c r="C42" s="329" t="s">
        <v>220</v>
      </c>
      <c r="D42" s="312">
        <f>'3.SimulaciónModerada'!B23</f>
        <v>3425</v>
      </c>
      <c r="E42" s="312">
        <f>'3.SimulaciónModerada'!C23</f>
        <v>2160</v>
      </c>
      <c r="F42" s="312">
        <f>'3.SimulaciónModerada'!D23</f>
        <v>3575</v>
      </c>
      <c r="G42" s="312">
        <f>'3.SimulaciónModerada'!E23</f>
        <v>4625</v>
      </c>
      <c r="H42" s="312">
        <f>'3.SimulaciónModerada'!F23</f>
        <v>4401</v>
      </c>
      <c r="I42" s="312">
        <f>'3.SimulaciónModerada'!G23</f>
        <v>4512</v>
      </c>
      <c r="J42" s="312">
        <f>'3.SimulaciónModerada'!H23</f>
        <v>4630</v>
      </c>
      <c r="K42" s="312">
        <f>'3.SimulaciónModerada'!I23</f>
        <v>4667</v>
      </c>
      <c r="L42" s="312">
        <f>'3.SimulaciónModerada'!J23</f>
        <v>4732</v>
      </c>
      <c r="M42" s="312">
        <f>'3.SimulaciónModerada'!K23</f>
        <v>4799</v>
      </c>
      <c r="N42" s="312">
        <f>'3.SimulaciónModerada'!L23</f>
        <v>4861</v>
      </c>
      <c r="O42" s="312">
        <f>'3.SimulaciónModerada'!M23</f>
        <v>4925</v>
      </c>
      <c r="P42" s="312">
        <f>'3.SimulaciónModerada'!N23</f>
        <v>4991</v>
      </c>
      <c r="Q42" s="312">
        <f>'3.SimulaciónModerada'!O23</f>
        <v>5058</v>
      </c>
      <c r="R42" s="312">
        <f>'3.SimulaciónModerada'!P23</f>
        <v>5125</v>
      </c>
      <c r="S42" s="312">
        <f>'3.SimulaciónModerada'!Q23</f>
        <v>5193</v>
      </c>
      <c r="T42" s="312">
        <f>'3.SimulaciónModerada'!R23</f>
        <v>5262</v>
      </c>
      <c r="U42" s="312">
        <f>'3.SimulaciónModerada'!S23</f>
        <v>5333</v>
      </c>
      <c r="V42" s="312">
        <f>'3.SimulaciónModerada'!T23</f>
        <v>5403</v>
      </c>
      <c r="W42" s="312">
        <f>'3.SimulaciónModerada'!U23</f>
        <v>5475</v>
      </c>
      <c r="X42" s="312">
        <f>'3.SimulaciónModerada'!V23</f>
        <v>5548</v>
      </c>
      <c r="Y42" s="312">
        <f>'3.SimulaciónModerada'!W23</f>
        <v>5623</v>
      </c>
      <c r="Z42" s="312">
        <f>'3.SimulaciónModerada'!X23</f>
        <v>5697</v>
      </c>
      <c r="AA42" s="312">
        <f>'3.SimulaciónModerada'!Y23</f>
        <v>5773</v>
      </c>
      <c r="AB42" s="312">
        <f>'3.SimulaciónModerada'!Z23</f>
        <v>5850</v>
      </c>
      <c r="AC42" s="312">
        <f>'3.SimulaciónModerada'!AA23</f>
        <v>5928</v>
      </c>
    </row>
    <row r="43" spans="1:29" x14ac:dyDescent="0.25">
      <c r="A43" s="624"/>
      <c r="B43" s="624"/>
      <c r="C43" s="269" t="s">
        <v>221</v>
      </c>
      <c r="D43" s="314">
        <f>IF('5.ParámetrosPlanta'!$B$5&gt;D42,D42,'5.ParámetrosPlanta'!$B$5)</f>
        <v>2698</v>
      </c>
      <c r="E43" s="314">
        <f>IF('5.ParámetrosPlanta'!$B$5&gt;E42,E42,'5.ParámetrosPlanta'!$B$5)</f>
        <v>2160</v>
      </c>
      <c r="F43" s="314">
        <f>IF('5.ParámetrosPlanta'!$B$5&gt;F42,F42,'5.ParámetrosPlanta'!$B$5)</f>
        <v>2698</v>
      </c>
      <c r="G43" s="314">
        <f>IF('5.ParámetrosPlanta'!$B$5&gt;G42,G42,'5.ParámetrosPlanta'!$B$5)</f>
        <v>2698</v>
      </c>
      <c r="H43" s="314">
        <f>IF('5.ParámetrosPlanta'!$B$5&gt;H42,H42,'5.ParámetrosPlanta'!$B$5)</f>
        <v>2698</v>
      </c>
      <c r="I43" s="314">
        <f>IF('5.ParámetrosPlanta'!$B$5&gt;I42,I42,'5.ParámetrosPlanta'!$B$5)</f>
        <v>2698</v>
      </c>
      <c r="J43" s="314">
        <f>IF('5.ParámetrosPlanta'!$B$5&gt;J42,J42,'5.ParámetrosPlanta'!$B$5)</f>
        <v>2698</v>
      </c>
      <c r="K43" s="314">
        <f>IF('5.ParámetrosPlanta'!$B$5&gt;K42,K42,'5.ParámetrosPlanta'!$B$5)</f>
        <v>2698</v>
      </c>
      <c r="L43" s="314">
        <f>IF('5.ParámetrosPlanta'!$B$5&gt;L42,L42,'5.ParámetrosPlanta'!$B$5)</f>
        <v>2698</v>
      </c>
      <c r="M43" s="314">
        <f>IF('5.ParámetrosPlanta'!$B$5&gt;M42,M42,'5.ParámetrosPlanta'!$B$5)</f>
        <v>2698</v>
      </c>
      <c r="N43" s="314">
        <f>IF('5.ParámetrosPlanta'!$B$5&gt;N42,N42,'5.ParámetrosPlanta'!$B$5)</f>
        <v>2698</v>
      </c>
      <c r="O43" s="314">
        <f>IF('5.ParámetrosPlanta'!$B$5&gt;O42,O42,'5.ParámetrosPlanta'!$B$5)</f>
        <v>2698</v>
      </c>
      <c r="P43" s="314">
        <f>IF('5.ParámetrosPlanta'!$B$5&gt;P42,P42,'5.ParámetrosPlanta'!$B$5)</f>
        <v>2698</v>
      </c>
      <c r="Q43" s="314">
        <f>IF('5.ParámetrosPlanta'!$B$5&gt;Q42,Q42,'5.ParámetrosPlanta'!$B$5)</f>
        <v>2698</v>
      </c>
      <c r="R43" s="314">
        <f>IF('5.ParámetrosPlanta'!$B$5&gt;R42,R42,'5.ParámetrosPlanta'!$B$5)</f>
        <v>2698</v>
      </c>
      <c r="S43" s="314">
        <f>IF('5.ParámetrosPlanta'!$B$5&gt;S42,S42,'5.ParámetrosPlanta'!$B$5)</f>
        <v>2698</v>
      </c>
      <c r="T43" s="314">
        <f>IF('5.ParámetrosPlanta'!$B$5&gt;T42,T42,'5.ParámetrosPlanta'!$B$5)</f>
        <v>2698</v>
      </c>
      <c r="U43" s="314">
        <f>IF('5.ParámetrosPlanta'!$B$5&gt;U42,U42,'5.ParámetrosPlanta'!$B$5)</f>
        <v>2698</v>
      </c>
      <c r="V43" s="314">
        <f>IF('5.ParámetrosPlanta'!$B$5&gt;V42,V42,'5.ParámetrosPlanta'!$B$5)</f>
        <v>2698</v>
      </c>
      <c r="W43" s="314">
        <f>IF('5.ParámetrosPlanta'!$B$5&gt;W42,W42,'5.ParámetrosPlanta'!$B$5)</f>
        <v>2698</v>
      </c>
      <c r="X43" s="314">
        <f>IF('5.ParámetrosPlanta'!$B$5&gt;X42,X42,'5.ParámetrosPlanta'!$B$5)</f>
        <v>2698</v>
      </c>
      <c r="Y43" s="314">
        <f>IF('5.ParámetrosPlanta'!$B$5&gt;Y42,Y42,'5.ParámetrosPlanta'!$B$5)</f>
        <v>2698</v>
      </c>
      <c r="Z43" s="314">
        <f>IF('5.ParámetrosPlanta'!$B$5&gt;Z42,Z42,'5.ParámetrosPlanta'!$B$5)</f>
        <v>2698</v>
      </c>
      <c r="AA43" s="314">
        <f>IF('5.ParámetrosPlanta'!$B$5&gt;AA42,AA42,'5.ParámetrosPlanta'!$B$5)</f>
        <v>2698</v>
      </c>
      <c r="AB43" s="314">
        <f>IF('5.ParámetrosPlanta'!$B$5&gt;AB42,AB42,'5.ParámetrosPlanta'!$B$5)</f>
        <v>2698</v>
      </c>
      <c r="AC43" s="314">
        <f>IF('5.ParámetrosPlanta'!$B$5&gt;AC42,AC42,'5.ParámetrosPlanta'!$B$5)</f>
        <v>2698</v>
      </c>
    </row>
    <row r="44" spans="1:29" x14ac:dyDescent="0.25">
      <c r="A44" s="624"/>
      <c r="B44" s="624"/>
      <c r="C44" s="269" t="s">
        <v>192</v>
      </c>
      <c r="D44" s="317">
        <f>D42-D43</f>
        <v>727</v>
      </c>
      <c r="E44" s="317">
        <f t="shared" ref="E44:O44" si="9">E42-E43</f>
        <v>0</v>
      </c>
      <c r="F44" s="317">
        <f t="shared" si="9"/>
        <v>877</v>
      </c>
      <c r="G44" s="317">
        <f t="shared" si="9"/>
        <v>1927</v>
      </c>
      <c r="H44" s="317">
        <f t="shared" si="9"/>
        <v>1703</v>
      </c>
      <c r="I44" s="317">
        <f t="shared" si="9"/>
        <v>1814</v>
      </c>
      <c r="J44" s="317">
        <f t="shared" si="9"/>
        <v>1932</v>
      </c>
      <c r="K44" s="317">
        <f t="shared" si="9"/>
        <v>1969</v>
      </c>
      <c r="L44" s="317">
        <f t="shared" si="9"/>
        <v>2034</v>
      </c>
      <c r="M44" s="317">
        <f t="shared" si="9"/>
        <v>2101</v>
      </c>
      <c r="N44" s="317">
        <f t="shared" si="9"/>
        <v>2163</v>
      </c>
      <c r="O44" s="317">
        <f t="shared" si="9"/>
        <v>2227</v>
      </c>
      <c r="P44" s="317">
        <f>P42-P43</f>
        <v>2293</v>
      </c>
      <c r="Q44" s="317">
        <f t="shared" ref="Q44:AC44" si="10">Q42-Q43</f>
        <v>2360</v>
      </c>
      <c r="R44" s="317">
        <f t="shared" si="10"/>
        <v>2427</v>
      </c>
      <c r="S44" s="317">
        <f t="shared" si="10"/>
        <v>2495</v>
      </c>
      <c r="T44" s="317">
        <f t="shared" si="10"/>
        <v>2564</v>
      </c>
      <c r="U44" s="317">
        <f t="shared" si="10"/>
        <v>2635</v>
      </c>
      <c r="V44" s="317">
        <f t="shared" si="10"/>
        <v>2705</v>
      </c>
      <c r="W44" s="317">
        <f t="shared" si="10"/>
        <v>2777</v>
      </c>
      <c r="X44" s="317">
        <f t="shared" si="10"/>
        <v>2850</v>
      </c>
      <c r="Y44" s="317">
        <f t="shared" si="10"/>
        <v>2925</v>
      </c>
      <c r="Z44" s="317">
        <f t="shared" si="10"/>
        <v>2999</v>
      </c>
      <c r="AA44" s="317">
        <f t="shared" si="10"/>
        <v>3075</v>
      </c>
      <c r="AB44" s="317">
        <f t="shared" si="10"/>
        <v>3152</v>
      </c>
      <c r="AC44" s="317">
        <f t="shared" si="10"/>
        <v>3230</v>
      </c>
    </row>
    <row r="45" spans="1:29" x14ac:dyDescent="0.25">
      <c r="A45" s="624"/>
      <c r="B45" s="624"/>
      <c r="C45" s="269" t="s">
        <v>222</v>
      </c>
      <c r="D45" s="317">
        <f>ROUNDDOWN(D43*Anexo.CálculoParámetros!C$19,0)</f>
        <v>0</v>
      </c>
      <c r="E45" s="317">
        <f>ROUNDDOWN(E43*Anexo.CálculoParámetros!D$19,0)</f>
        <v>0</v>
      </c>
      <c r="F45" s="317">
        <f>ROUNDDOWN(F43*Anexo.CálculoParámetros!E$19,0)</f>
        <v>0</v>
      </c>
      <c r="G45" s="317">
        <f>ROUNDDOWN(G43*Anexo.CálculoParámetros!F$19,0)</f>
        <v>809</v>
      </c>
      <c r="H45" s="317">
        <f>ROUNDDOWN(H43*Anexo.CálculoParámetros!G$19,0)</f>
        <v>1349</v>
      </c>
      <c r="I45" s="317">
        <f>ROUNDDOWN(I43*Anexo.CálculoParámetros!H$19,0)</f>
        <v>1888</v>
      </c>
      <c r="J45" s="317">
        <f>ROUNDDOWN(J43*Anexo.CálculoParámetros!I$19,0)</f>
        <v>1888</v>
      </c>
      <c r="K45" s="317">
        <f>ROUNDDOWN(K43*Anexo.CálculoParámetros!J$19,0)</f>
        <v>1888</v>
      </c>
      <c r="L45" s="317">
        <f>ROUNDDOWN(L43*Anexo.CálculoParámetros!K$19,0)</f>
        <v>1888</v>
      </c>
      <c r="M45" s="317">
        <f>ROUNDDOWN(M43*Anexo.CálculoParámetros!L$19,0)</f>
        <v>1888</v>
      </c>
      <c r="N45" s="317">
        <f>ROUNDDOWN(N43*Anexo.CálculoParámetros!M$19,0)</f>
        <v>1888</v>
      </c>
      <c r="O45" s="317">
        <f>ROUNDDOWN(O43*Anexo.CálculoParámetros!N$19,0)</f>
        <v>1888</v>
      </c>
      <c r="P45" s="317">
        <f>ROUNDDOWN(P43*Anexo.CálculoParámetros!O$19,0)</f>
        <v>1888</v>
      </c>
      <c r="Q45" s="317">
        <f>ROUNDDOWN(Q43*Anexo.CálculoParámetros!P$19,0)</f>
        <v>1888</v>
      </c>
      <c r="R45" s="317">
        <f>ROUNDDOWN(R43*Anexo.CálculoParámetros!Q$19,0)</f>
        <v>1888</v>
      </c>
      <c r="S45" s="317">
        <f>ROUNDDOWN(S43*Anexo.CálculoParámetros!R$19,0)</f>
        <v>1888</v>
      </c>
      <c r="T45" s="317">
        <f>ROUNDDOWN(T43*Anexo.CálculoParámetros!S$19,0)</f>
        <v>1888</v>
      </c>
      <c r="U45" s="317">
        <f>ROUNDDOWN(U43*Anexo.CálculoParámetros!T$19,0)</f>
        <v>1888</v>
      </c>
      <c r="V45" s="317">
        <f>ROUNDDOWN(V43*Anexo.CálculoParámetros!U$19,0)</f>
        <v>1888</v>
      </c>
      <c r="W45" s="317">
        <f>ROUNDDOWN(W43*Anexo.CálculoParámetros!V$19,0)</f>
        <v>1888</v>
      </c>
      <c r="X45" s="317">
        <f>ROUNDDOWN(X43*Anexo.CálculoParámetros!W$19,0)</f>
        <v>1888</v>
      </c>
      <c r="Y45" s="317">
        <f>ROUNDDOWN(Y43*Anexo.CálculoParámetros!X$19,0)</f>
        <v>1888</v>
      </c>
      <c r="Z45" s="317">
        <f>ROUNDDOWN(Z43*Anexo.CálculoParámetros!Y$19,0)</f>
        <v>1888</v>
      </c>
      <c r="AA45" s="317">
        <f>ROUNDDOWN(AA43*Anexo.CálculoParámetros!Z$19,0)</f>
        <v>1888</v>
      </c>
      <c r="AB45" s="317">
        <f>ROUNDDOWN(AB43*Anexo.CálculoParámetros!AA$19,0)</f>
        <v>1888</v>
      </c>
      <c r="AC45" s="317">
        <f>ROUNDDOWN(AC43*Anexo.CálculoParámetros!AB$19,0)</f>
        <v>1888</v>
      </c>
    </row>
    <row r="46" spans="1:29" ht="15.75" thickBot="1" x14ac:dyDescent="0.3">
      <c r="A46" s="624"/>
      <c r="B46" s="624"/>
      <c r="C46" s="270" t="s">
        <v>223</v>
      </c>
      <c r="D46" s="320">
        <f>ROUNDDOWN(D44*Anexo.CálculoParámetros!C$20,0)</f>
        <v>0</v>
      </c>
      <c r="E46" s="320">
        <f>ROUNDDOWN(E44*Anexo.CálculoParámetros!D$20,0)</f>
        <v>0</v>
      </c>
      <c r="F46" s="320">
        <f>ROUNDDOWN(F44*Anexo.CálculoParámetros!E$20,0)</f>
        <v>0</v>
      </c>
      <c r="G46" s="320">
        <f>ROUNDDOWN(G44*Anexo.CálculoParámetros!F$20,0)</f>
        <v>0</v>
      </c>
      <c r="H46" s="320">
        <f>ROUNDDOWN(H44*Anexo.CálculoParámetros!G$20,0)</f>
        <v>170</v>
      </c>
      <c r="I46" s="320">
        <f>ROUNDDOWN(I44*Anexo.CálculoParámetros!H$20,0)</f>
        <v>362</v>
      </c>
      <c r="J46" s="320">
        <f>ROUNDDOWN(J44*Anexo.CálculoParámetros!I$20,0)</f>
        <v>966</v>
      </c>
      <c r="K46" s="320">
        <f>ROUNDDOWN(K44*Anexo.CálculoParámetros!J$20,0)</f>
        <v>1575</v>
      </c>
      <c r="L46" s="320">
        <f>ROUNDDOWN(L44*Anexo.CálculoParámetros!K$20,0)</f>
        <v>1627</v>
      </c>
      <c r="M46" s="320">
        <f>ROUNDDOWN(M44*Anexo.CálculoParámetros!L$20,0)</f>
        <v>1680</v>
      </c>
      <c r="N46" s="320">
        <f>ROUNDDOWN(N44*Anexo.CálculoParámetros!M$20,0)</f>
        <v>1730</v>
      </c>
      <c r="O46" s="320">
        <f>ROUNDDOWN(O44*Anexo.CálculoParámetros!N$20,0)</f>
        <v>1781</v>
      </c>
      <c r="P46" s="320">
        <f>ROUNDDOWN(P44*Anexo.CálculoParámetros!O$20,0)</f>
        <v>1834</v>
      </c>
      <c r="Q46" s="320">
        <f>ROUNDDOWN(Q44*Anexo.CálculoParámetros!P$20,0)</f>
        <v>1888</v>
      </c>
      <c r="R46" s="320">
        <f>ROUNDDOWN(R44*Anexo.CálculoParámetros!Q$20,0)</f>
        <v>1941</v>
      </c>
      <c r="S46" s="320">
        <f>ROUNDDOWN(S44*Anexo.CálculoParámetros!R$20,0)</f>
        <v>1996</v>
      </c>
      <c r="T46" s="320">
        <f>ROUNDDOWN(T44*Anexo.CálculoParámetros!S$20,0)</f>
        <v>2051</v>
      </c>
      <c r="U46" s="320">
        <f>ROUNDDOWN(U44*Anexo.CálculoParámetros!T$20,0)</f>
        <v>2108</v>
      </c>
      <c r="V46" s="320">
        <f>ROUNDDOWN(V44*Anexo.CálculoParámetros!U$20,0)</f>
        <v>2164</v>
      </c>
      <c r="W46" s="320">
        <f>ROUNDDOWN(W44*Anexo.CálculoParámetros!V$20,0)</f>
        <v>2221</v>
      </c>
      <c r="X46" s="320">
        <f>ROUNDDOWN(X44*Anexo.CálculoParámetros!W$20,0)</f>
        <v>2280</v>
      </c>
      <c r="Y46" s="320">
        <f>ROUNDDOWN(Y44*Anexo.CálculoParámetros!X$20,0)</f>
        <v>2340</v>
      </c>
      <c r="Z46" s="320">
        <f>ROUNDDOWN(Z44*Anexo.CálculoParámetros!Y$20,0)</f>
        <v>2399</v>
      </c>
      <c r="AA46" s="320">
        <f>ROUNDDOWN(AA44*Anexo.CálculoParámetros!Z$20,0)</f>
        <v>2460</v>
      </c>
      <c r="AB46" s="320">
        <f>ROUNDDOWN(AB44*Anexo.CálculoParámetros!AA$20,0)</f>
        <v>2521</v>
      </c>
      <c r="AC46" s="320">
        <f>ROUNDDOWN(AC44*Anexo.CálculoParámetros!AB$20,0)</f>
        <v>2584</v>
      </c>
    </row>
    <row r="47" spans="1:29" x14ac:dyDescent="0.25">
      <c r="A47" s="624"/>
      <c r="B47" s="623" t="s">
        <v>75</v>
      </c>
      <c r="C47" s="329" t="s">
        <v>220</v>
      </c>
      <c r="D47" s="312">
        <f>'3.SimulaciónModerada'!B24</f>
        <v>3391</v>
      </c>
      <c r="E47" s="312">
        <f>'3.SimulaciónModerada'!C24</f>
        <v>5613</v>
      </c>
      <c r="F47" s="312">
        <f>'3.SimulaciónModerada'!D24</f>
        <v>7261</v>
      </c>
      <c r="G47" s="312">
        <f>'3.SimulaciónModerada'!E24</f>
        <v>6910</v>
      </c>
      <c r="H47" s="312">
        <f>'3.SimulaciónModerada'!F24</f>
        <v>7083</v>
      </c>
      <c r="I47" s="312">
        <f>'3.SimulaciónModerada'!G24</f>
        <v>7269</v>
      </c>
      <c r="J47" s="312">
        <f>'3.SimulaciónModerada'!H24</f>
        <v>7326</v>
      </c>
      <c r="K47" s="312">
        <f>'3.SimulaciónModerada'!I24</f>
        <v>7428</v>
      </c>
      <c r="L47" s="312">
        <f>'3.SimulaciónModerada'!J24</f>
        <v>7533</v>
      </c>
      <c r="M47" s="312">
        <f>'3.SimulaciónModerada'!K24</f>
        <v>7630</v>
      </c>
      <c r="N47" s="312">
        <f>'3.SimulaciónModerada'!L24</f>
        <v>7732</v>
      </c>
      <c r="O47" s="312">
        <f>'3.SimulaciónModerada'!M24</f>
        <v>7835</v>
      </c>
      <c r="P47" s="312">
        <f>'3.SimulaciónModerada'!N24</f>
        <v>7940</v>
      </c>
      <c r="Q47" s="312">
        <f>'3.SimulaciónModerada'!O24</f>
        <v>8045</v>
      </c>
      <c r="R47" s="312">
        <f>'3.SimulaciónModerada'!P24</f>
        <v>8152</v>
      </c>
      <c r="S47" s="312">
        <f>'3.SimulaciónModerada'!Q24</f>
        <v>8261</v>
      </c>
      <c r="T47" s="312">
        <f>'3.SimulaciónModerada'!R24</f>
        <v>8371</v>
      </c>
      <c r="U47" s="312">
        <f>'3.SimulaciónModerada'!S24</f>
        <v>8482</v>
      </c>
      <c r="V47" s="312">
        <f>'3.SimulaciónModerada'!T24</f>
        <v>8595</v>
      </c>
      <c r="W47" s="312">
        <f>'3.SimulaciónModerada'!U24</f>
        <v>8710</v>
      </c>
      <c r="X47" s="312">
        <f>'3.SimulaciónModerada'!V24</f>
        <v>8826</v>
      </c>
      <c r="Y47" s="312">
        <f>'3.SimulaciónModerada'!W24</f>
        <v>8943</v>
      </c>
      <c r="Z47" s="312">
        <f>'3.SimulaciónModerada'!X24</f>
        <v>9062</v>
      </c>
      <c r="AA47" s="312">
        <f>'3.SimulaciónModerada'!Y24</f>
        <v>9183</v>
      </c>
      <c r="AB47" s="312">
        <f>'3.SimulaciónModerada'!Z24</f>
        <v>9305</v>
      </c>
      <c r="AC47" s="312">
        <f>'3.SimulaciónModerada'!AA24</f>
        <v>9429</v>
      </c>
    </row>
    <row r="48" spans="1:29" x14ac:dyDescent="0.25">
      <c r="A48" s="624"/>
      <c r="B48" s="624"/>
      <c r="C48" s="269" t="s">
        <v>221</v>
      </c>
      <c r="D48" s="314">
        <f>IF('5.ParámetrosPlanta'!$B$6&gt;D47,D47,'5.ParámetrosPlanta'!$B$6)</f>
        <v>2698</v>
      </c>
      <c r="E48" s="314">
        <f>IF('5.ParámetrosPlanta'!$B$6&gt;E47,E47,'5.ParámetrosPlanta'!$B$6)</f>
        <v>2698</v>
      </c>
      <c r="F48" s="314">
        <f>IF('5.ParámetrosPlanta'!$B$6&gt;F47,F47,'5.ParámetrosPlanta'!$B$6)</f>
        <v>2698</v>
      </c>
      <c r="G48" s="314">
        <f>IF('5.ParámetrosPlanta'!$B$6&gt;G47,G47,'5.ParámetrosPlanta'!$B$6)</f>
        <v>2698</v>
      </c>
      <c r="H48" s="314">
        <f>IF('5.ParámetrosPlanta'!$B$6&gt;H47,H47,'5.ParámetrosPlanta'!$B$6)</f>
        <v>2698</v>
      </c>
      <c r="I48" s="314">
        <f>IF('5.ParámetrosPlanta'!$B$6&gt;I47,I47,'5.ParámetrosPlanta'!$B$6)</f>
        <v>2698</v>
      </c>
      <c r="J48" s="314">
        <f>IF('5.ParámetrosPlanta'!$B$6&gt;J47,J47,'5.ParámetrosPlanta'!$B$6)</f>
        <v>2698</v>
      </c>
      <c r="K48" s="314">
        <f>IF('5.ParámetrosPlanta'!$B$6&gt;K47,K47,'5.ParámetrosPlanta'!$B$6)</f>
        <v>2698</v>
      </c>
      <c r="L48" s="314">
        <f>IF('5.ParámetrosPlanta'!$B$6&gt;L47,L47,'5.ParámetrosPlanta'!$B$6)</f>
        <v>2698</v>
      </c>
      <c r="M48" s="314">
        <f>IF('5.ParámetrosPlanta'!$B$6&gt;M47,M47,'5.ParámetrosPlanta'!$B$6)</f>
        <v>2698</v>
      </c>
      <c r="N48" s="314">
        <f>IF('5.ParámetrosPlanta'!$B$6&gt;N47,N47,'5.ParámetrosPlanta'!$B$6)</f>
        <v>2698</v>
      </c>
      <c r="O48" s="314">
        <f>IF('5.ParámetrosPlanta'!$B$6&gt;O47,O47,'5.ParámetrosPlanta'!$B$6)</f>
        <v>2698</v>
      </c>
      <c r="P48" s="314">
        <f>IF('5.ParámetrosPlanta'!$B$6&gt;P47,P47,'5.ParámetrosPlanta'!$B$6)</f>
        <v>2698</v>
      </c>
      <c r="Q48" s="314">
        <f>IF('5.ParámetrosPlanta'!$B$6&gt;Q47,Q47,'5.ParámetrosPlanta'!$B$6)</f>
        <v>2698</v>
      </c>
      <c r="R48" s="314">
        <f>IF('5.ParámetrosPlanta'!$B$6&gt;R47,R47,'5.ParámetrosPlanta'!$B$6)</f>
        <v>2698</v>
      </c>
      <c r="S48" s="314">
        <f>IF('5.ParámetrosPlanta'!$B$6&gt;S47,S47,'5.ParámetrosPlanta'!$B$6)</f>
        <v>2698</v>
      </c>
      <c r="T48" s="314">
        <f>IF('5.ParámetrosPlanta'!$B$6&gt;T47,T47,'5.ParámetrosPlanta'!$B$6)</f>
        <v>2698</v>
      </c>
      <c r="U48" s="314">
        <f>IF('5.ParámetrosPlanta'!$B$6&gt;U47,U47,'5.ParámetrosPlanta'!$B$6)</f>
        <v>2698</v>
      </c>
      <c r="V48" s="314">
        <f>IF('5.ParámetrosPlanta'!$B$6&gt;V47,V47,'5.ParámetrosPlanta'!$B$6)</f>
        <v>2698</v>
      </c>
      <c r="W48" s="314">
        <f>IF('5.ParámetrosPlanta'!$B$6&gt;W47,W47,'5.ParámetrosPlanta'!$B$6)</f>
        <v>2698</v>
      </c>
      <c r="X48" s="314">
        <f>IF('5.ParámetrosPlanta'!$B$6&gt;X47,X47,'5.ParámetrosPlanta'!$B$6)</f>
        <v>2698</v>
      </c>
      <c r="Y48" s="314">
        <f>IF('5.ParámetrosPlanta'!$B$6&gt;Y47,Y47,'5.ParámetrosPlanta'!$B$6)</f>
        <v>2698</v>
      </c>
      <c r="Z48" s="314">
        <f>IF('5.ParámetrosPlanta'!$B$6&gt;Z47,Z47,'5.ParámetrosPlanta'!$B$6)</f>
        <v>2698</v>
      </c>
      <c r="AA48" s="314">
        <f>IF('5.ParámetrosPlanta'!$B$6&gt;AA47,AA47,'5.ParámetrosPlanta'!$B$6)</f>
        <v>2698</v>
      </c>
      <c r="AB48" s="314">
        <f>IF('5.ParámetrosPlanta'!$B$6&gt;AB47,AB47,'5.ParámetrosPlanta'!$B$6)</f>
        <v>2698</v>
      </c>
      <c r="AC48" s="314">
        <f>IF('5.ParámetrosPlanta'!$B$6&gt;AC47,AC47,'5.ParámetrosPlanta'!$B$6)</f>
        <v>2698</v>
      </c>
    </row>
    <row r="49" spans="1:29" x14ac:dyDescent="0.25">
      <c r="A49" s="624"/>
      <c r="B49" s="624"/>
      <c r="C49" s="269" t="s">
        <v>192</v>
      </c>
      <c r="D49" s="317">
        <f>D47-D48</f>
        <v>693</v>
      </c>
      <c r="E49" s="317">
        <f t="shared" ref="E49:O49" si="11">E47-E48</f>
        <v>2915</v>
      </c>
      <c r="F49" s="317">
        <f t="shared" si="11"/>
        <v>4563</v>
      </c>
      <c r="G49" s="317">
        <f t="shared" si="11"/>
        <v>4212</v>
      </c>
      <c r="H49" s="317">
        <f t="shared" si="11"/>
        <v>4385</v>
      </c>
      <c r="I49" s="317">
        <f t="shared" si="11"/>
        <v>4571</v>
      </c>
      <c r="J49" s="317">
        <f t="shared" si="11"/>
        <v>4628</v>
      </c>
      <c r="K49" s="317">
        <f t="shared" si="11"/>
        <v>4730</v>
      </c>
      <c r="L49" s="317">
        <f t="shared" si="11"/>
        <v>4835</v>
      </c>
      <c r="M49" s="317">
        <f t="shared" si="11"/>
        <v>4932</v>
      </c>
      <c r="N49" s="317">
        <f t="shared" si="11"/>
        <v>5034</v>
      </c>
      <c r="O49" s="317">
        <f t="shared" si="11"/>
        <v>5137</v>
      </c>
      <c r="P49" s="317">
        <f>P47-P48</f>
        <v>5242</v>
      </c>
      <c r="Q49" s="317">
        <f t="shared" ref="Q49:AC49" si="12">Q47-Q48</f>
        <v>5347</v>
      </c>
      <c r="R49" s="317">
        <f t="shared" si="12"/>
        <v>5454</v>
      </c>
      <c r="S49" s="317">
        <f t="shared" si="12"/>
        <v>5563</v>
      </c>
      <c r="T49" s="317">
        <f t="shared" si="12"/>
        <v>5673</v>
      </c>
      <c r="U49" s="317">
        <f t="shared" si="12"/>
        <v>5784</v>
      </c>
      <c r="V49" s="317">
        <f t="shared" si="12"/>
        <v>5897</v>
      </c>
      <c r="W49" s="317">
        <f t="shared" si="12"/>
        <v>6012</v>
      </c>
      <c r="X49" s="317">
        <f t="shared" si="12"/>
        <v>6128</v>
      </c>
      <c r="Y49" s="317">
        <f t="shared" si="12"/>
        <v>6245</v>
      </c>
      <c r="Z49" s="317">
        <f t="shared" si="12"/>
        <v>6364</v>
      </c>
      <c r="AA49" s="317">
        <f t="shared" si="12"/>
        <v>6485</v>
      </c>
      <c r="AB49" s="317">
        <f t="shared" si="12"/>
        <v>6607</v>
      </c>
      <c r="AC49" s="317">
        <f t="shared" si="12"/>
        <v>6731</v>
      </c>
    </row>
    <row r="50" spans="1:29" x14ac:dyDescent="0.25">
      <c r="A50" s="624"/>
      <c r="B50" s="624"/>
      <c r="C50" s="269" t="s">
        <v>222</v>
      </c>
      <c r="D50" s="317">
        <f>ROUNDDOWN(D48*Anexo.CálculoParámetros!C$21,0)</f>
        <v>0</v>
      </c>
      <c r="E50" s="317">
        <f>ROUNDDOWN(E48*Anexo.CálculoParámetros!D$21,0)</f>
        <v>0</v>
      </c>
      <c r="F50" s="317">
        <f>ROUNDDOWN(F48*Anexo.CálculoParámetros!E$21,0)</f>
        <v>0</v>
      </c>
      <c r="G50" s="317">
        <f>ROUNDDOWN(G48*Anexo.CálculoParámetros!F$21,0)</f>
        <v>809</v>
      </c>
      <c r="H50" s="317">
        <f>ROUNDDOWN(H48*Anexo.CálculoParámetros!G$21,0)</f>
        <v>1349</v>
      </c>
      <c r="I50" s="317">
        <f>ROUNDDOWN(I48*Anexo.CálculoParámetros!H$21,0)</f>
        <v>1888</v>
      </c>
      <c r="J50" s="317">
        <f>ROUNDDOWN(J48*Anexo.CálculoParámetros!I$21,0)</f>
        <v>1888</v>
      </c>
      <c r="K50" s="317">
        <f>ROUNDDOWN(K48*Anexo.CálculoParámetros!J$21,0)</f>
        <v>1888</v>
      </c>
      <c r="L50" s="317">
        <f>ROUNDDOWN(L48*Anexo.CálculoParámetros!K$21,0)</f>
        <v>1888</v>
      </c>
      <c r="M50" s="317">
        <f>ROUNDDOWN(M48*Anexo.CálculoParámetros!L$21,0)</f>
        <v>1888</v>
      </c>
      <c r="N50" s="317">
        <f>ROUNDDOWN(N48*Anexo.CálculoParámetros!M$21,0)</f>
        <v>1888</v>
      </c>
      <c r="O50" s="317">
        <f>ROUNDDOWN(O48*Anexo.CálculoParámetros!N$21,0)</f>
        <v>1888</v>
      </c>
      <c r="P50" s="317">
        <f>ROUNDDOWN(P48*Anexo.CálculoParámetros!O$21,0)</f>
        <v>1888</v>
      </c>
      <c r="Q50" s="317">
        <f>ROUNDDOWN(Q48*Anexo.CálculoParámetros!P$21,0)</f>
        <v>1888</v>
      </c>
      <c r="R50" s="317">
        <f>ROUNDDOWN(R48*Anexo.CálculoParámetros!Q$21,0)</f>
        <v>1888</v>
      </c>
      <c r="S50" s="317">
        <f>ROUNDDOWN(S48*Anexo.CálculoParámetros!R$21,0)</f>
        <v>1888</v>
      </c>
      <c r="T50" s="317">
        <f>ROUNDDOWN(T48*Anexo.CálculoParámetros!S$21,0)</f>
        <v>1888</v>
      </c>
      <c r="U50" s="317">
        <f>ROUNDDOWN(U48*Anexo.CálculoParámetros!T$21,0)</f>
        <v>1888</v>
      </c>
      <c r="V50" s="317">
        <f>ROUNDDOWN(V48*Anexo.CálculoParámetros!U$21,0)</f>
        <v>1888</v>
      </c>
      <c r="W50" s="317">
        <f>ROUNDDOWN(W48*Anexo.CálculoParámetros!V$21,0)</f>
        <v>1888</v>
      </c>
      <c r="X50" s="317">
        <f>ROUNDDOWN(X48*Anexo.CálculoParámetros!W$21,0)</f>
        <v>1888</v>
      </c>
      <c r="Y50" s="317">
        <f>ROUNDDOWN(Y48*Anexo.CálculoParámetros!X$21,0)</f>
        <v>1888</v>
      </c>
      <c r="Z50" s="317">
        <f>ROUNDDOWN(Z48*Anexo.CálculoParámetros!Y$21,0)</f>
        <v>1888</v>
      </c>
      <c r="AA50" s="317">
        <f>ROUNDDOWN(AA48*Anexo.CálculoParámetros!Z$21,0)</f>
        <v>1888</v>
      </c>
      <c r="AB50" s="317">
        <f>ROUNDDOWN(AB48*Anexo.CálculoParámetros!AA$21,0)</f>
        <v>1888</v>
      </c>
      <c r="AC50" s="317">
        <f>ROUNDDOWN(AC48*Anexo.CálculoParámetros!AB$21,0)</f>
        <v>1888</v>
      </c>
    </row>
    <row r="51" spans="1:29" ht="15.75" thickBot="1" x14ac:dyDescent="0.3">
      <c r="A51" s="624"/>
      <c r="B51" s="624"/>
      <c r="C51" s="270" t="s">
        <v>223</v>
      </c>
      <c r="D51" s="320">
        <f>ROUNDDOWN(D49*Anexo.CálculoParámetros!C$22,0)</f>
        <v>0</v>
      </c>
      <c r="E51" s="320">
        <f>ROUNDDOWN(E49*Anexo.CálculoParámetros!D$22,0)</f>
        <v>0</v>
      </c>
      <c r="F51" s="320">
        <f>ROUNDDOWN(F49*Anexo.CálculoParámetros!E$22,0)</f>
        <v>0</v>
      </c>
      <c r="G51" s="320">
        <f>ROUNDDOWN(G49*Anexo.CálculoParámetros!F$22,0)</f>
        <v>0</v>
      </c>
      <c r="H51" s="320">
        <f>ROUNDDOWN(H49*Anexo.CálculoParámetros!G$22,0)</f>
        <v>438</v>
      </c>
      <c r="I51" s="320">
        <f>ROUNDDOWN(I49*Anexo.CálculoParámetros!H$22,0)</f>
        <v>914</v>
      </c>
      <c r="J51" s="320">
        <f>ROUNDDOWN(J49*Anexo.CálculoParámetros!I$22,0)</f>
        <v>2314</v>
      </c>
      <c r="K51" s="320">
        <f>ROUNDDOWN(K49*Anexo.CálculoParámetros!J$22,0)</f>
        <v>3784</v>
      </c>
      <c r="L51" s="320">
        <f>ROUNDDOWN(L49*Anexo.CálculoParámetros!K$22,0)</f>
        <v>3868</v>
      </c>
      <c r="M51" s="320">
        <f>ROUNDDOWN(M49*Anexo.CálculoParámetros!L$22,0)</f>
        <v>3945</v>
      </c>
      <c r="N51" s="320">
        <f>ROUNDDOWN(N49*Anexo.CálculoParámetros!M$22,0)</f>
        <v>4027</v>
      </c>
      <c r="O51" s="320">
        <f>ROUNDDOWN(O49*Anexo.CálculoParámetros!N$22,0)</f>
        <v>4109</v>
      </c>
      <c r="P51" s="320">
        <f>ROUNDDOWN(P49*Anexo.CálculoParámetros!O$22,0)</f>
        <v>4193</v>
      </c>
      <c r="Q51" s="320">
        <f>ROUNDDOWN(Q49*Anexo.CálculoParámetros!P$22,0)</f>
        <v>4277</v>
      </c>
      <c r="R51" s="320">
        <f>ROUNDDOWN(R49*Anexo.CálculoParámetros!Q$22,0)</f>
        <v>4363</v>
      </c>
      <c r="S51" s="320">
        <f>ROUNDDOWN(S49*Anexo.CálculoParámetros!R$22,0)</f>
        <v>4450</v>
      </c>
      <c r="T51" s="320">
        <f>ROUNDDOWN(T49*Anexo.CálculoParámetros!S$22,0)</f>
        <v>4538</v>
      </c>
      <c r="U51" s="320">
        <f>ROUNDDOWN(U49*Anexo.CálculoParámetros!T$22,0)</f>
        <v>4627</v>
      </c>
      <c r="V51" s="320">
        <f>ROUNDDOWN(V49*Anexo.CálculoParámetros!U$22,0)</f>
        <v>4717</v>
      </c>
      <c r="W51" s="320">
        <f>ROUNDDOWN(W49*Anexo.CálculoParámetros!V$22,0)</f>
        <v>4809</v>
      </c>
      <c r="X51" s="320">
        <f>ROUNDDOWN(X49*Anexo.CálculoParámetros!W$22,0)</f>
        <v>4902</v>
      </c>
      <c r="Y51" s="320">
        <f>ROUNDDOWN(Y49*Anexo.CálculoParámetros!X$22,0)</f>
        <v>4996</v>
      </c>
      <c r="Z51" s="320">
        <f>ROUNDDOWN(Z49*Anexo.CálculoParámetros!Y$22,0)</f>
        <v>5091</v>
      </c>
      <c r="AA51" s="320">
        <f>ROUNDDOWN(AA49*Anexo.CálculoParámetros!Z$22,0)</f>
        <v>5188</v>
      </c>
      <c r="AB51" s="320">
        <f>ROUNDDOWN(AB49*Anexo.CálculoParámetros!AA$22,0)</f>
        <v>5285</v>
      </c>
      <c r="AC51" s="320">
        <f>ROUNDDOWN(AC49*Anexo.CálculoParámetros!AB$22,0)</f>
        <v>5384</v>
      </c>
    </row>
    <row r="52" spans="1:29" x14ac:dyDescent="0.25">
      <c r="A52" s="624"/>
      <c r="B52" s="623" t="s">
        <v>79</v>
      </c>
      <c r="C52" s="329" t="s">
        <v>220</v>
      </c>
      <c r="D52" s="312">
        <f>'3.SimulaciónModerada'!B25</f>
        <v>5221</v>
      </c>
      <c r="E52" s="312">
        <f>'3.SimulaciónModerada'!C25</f>
        <v>6754</v>
      </c>
      <c r="F52" s="312">
        <f>'3.SimulaciónModerada'!D25</f>
        <v>6427</v>
      </c>
      <c r="G52" s="312">
        <f>'3.SimulaciónModerada'!E25</f>
        <v>6588</v>
      </c>
      <c r="H52" s="312">
        <f>'3.SimulaciónModerada'!F25</f>
        <v>6761</v>
      </c>
      <c r="I52" s="312">
        <f>'3.SimulaciónModerada'!G25</f>
        <v>6814</v>
      </c>
      <c r="J52" s="312">
        <f>'3.SimulaciónModerada'!H25</f>
        <v>6909</v>
      </c>
      <c r="K52" s="312">
        <f>'3.SimulaciónModerada'!I25</f>
        <v>7007</v>
      </c>
      <c r="L52" s="312">
        <f>'3.SimulaciónModerada'!J25</f>
        <v>7097</v>
      </c>
      <c r="M52" s="312">
        <f>'3.SimulaciónModerada'!K25</f>
        <v>7192</v>
      </c>
      <c r="N52" s="312">
        <f>'3.SimulaciónModerada'!L25</f>
        <v>7288</v>
      </c>
      <c r="O52" s="312">
        <f>'3.SimulaciónModerada'!M25</f>
        <v>7385</v>
      </c>
      <c r="P52" s="312">
        <f>'3.SimulaciónModerada'!N25</f>
        <v>7483</v>
      </c>
      <c r="Q52" s="312">
        <f>'3.SimulaciónModerada'!O25</f>
        <v>7583</v>
      </c>
      <c r="R52" s="312">
        <f>'3.SimulaciónModerada'!P25</f>
        <v>7684</v>
      </c>
      <c r="S52" s="312">
        <f>'3.SimulaciónModerada'!Q25</f>
        <v>7786</v>
      </c>
      <c r="T52" s="312">
        <f>'3.SimulaciónModerada'!R25</f>
        <v>7890</v>
      </c>
      <c r="U52" s="312">
        <f>'3.SimulaciónModerada'!S25</f>
        <v>7995</v>
      </c>
      <c r="V52" s="312">
        <f>'3.SimulaciónModerada'!T25</f>
        <v>8101</v>
      </c>
      <c r="W52" s="312">
        <f>'3.SimulaciónModerada'!U25</f>
        <v>8209</v>
      </c>
      <c r="X52" s="312">
        <f>'3.SimulaciónModerada'!V25</f>
        <v>8318</v>
      </c>
      <c r="Y52" s="312">
        <f>'3.SimulaciónModerada'!W25</f>
        <v>8429</v>
      </c>
      <c r="Z52" s="312">
        <f>'3.SimulaciónModerada'!X25</f>
        <v>8541</v>
      </c>
      <c r="AA52" s="312">
        <f>'3.SimulaciónModerada'!Y25</f>
        <v>8655</v>
      </c>
      <c r="AB52" s="312">
        <f>'3.SimulaciónModerada'!Z25</f>
        <v>8770</v>
      </c>
      <c r="AC52" s="312">
        <f>'3.SimulaciónModerada'!AA25</f>
        <v>8887</v>
      </c>
    </row>
    <row r="53" spans="1:29" x14ac:dyDescent="0.25">
      <c r="A53" s="624"/>
      <c r="B53" s="624"/>
      <c r="C53" s="269" t="s">
        <v>221</v>
      </c>
      <c r="D53" s="314">
        <f>IF('5.ParámetrosPlanta'!$B$7&gt;D52,D52,'5.ParámetrosPlanta'!$B$7)</f>
        <v>1078</v>
      </c>
      <c r="E53" s="314">
        <f>IF('5.ParámetrosPlanta'!$B$7&gt;E52,E52,'5.ParámetrosPlanta'!$B$7)</f>
        <v>1078</v>
      </c>
      <c r="F53" s="314">
        <f>IF('5.ParámetrosPlanta'!$B$7&gt;F52,F52,'5.ParámetrosPlanta'!$B$7)</f>
        <v>1078</v>
      </c>
      <c r="G53" s="314">
        <f>IF('5.ParámetrosPlanta'!$B$7&gt;G52,G52,'5.ParámetrosPlanta'!$B$7)</f>
        <v>1078</v>
      </c>
      <c r="H53" s="314">
        <f>IF('5.ParámetrosPlanta'!$B$7&gt;H52,H52,'5.ParámetrosPlanta'!$B$7)</f>
        <v>1078</v>
      </c>
      <c r="I53" s="314">
        <f>IF('5.ParámetrosPlanta'!$B$7&gt;I52,I52,'5.ParámetrosPlanta'!$B$7)</f>
        <v>1078</v>
      </c>
      <c r="J53" s="314">
        <f>IF('5.ParámetrosPlanta'!$B$7&gt;J52,J52,'5.ParámetrosPlanta'!$B$7)</f>
        <v>1078</v>
      </c>
      <c r="K53" s="314">
        <f>IF('5.ParámetrosPlanta'!$B$7&gt;K52,K52,'5.ParámetrosPlanta'!$B$7)</f>
        <v>1078</v>
      </c>
      <c r="L53" s="314">
        <f>IF('5.ParámetrosPlanta'!$B$7&gt;L52,L52,'5.ParámetrosPlanta'!$B$7)</f>
        <v>1078</v>
      </c>
      <c r="M53" s="314">
        <f>IF('5.ParámetrosPlanta'!$B$7&gt;M52,M52,'5.ParámetrosPlanta'!$B$7)</f>
        <v>1078</v>
      </c>
      <c r="N53" s="314">
        <f>IF('5.ParámetrosPlanta'!$B$7&gt;N52,N52,'5.ParámetrosPlanta'!$B$7)</f>
        <v>1078</v>
      </c>
      <c r="O53" s="314">
        <f>IF('5.ParámetrosPlanta'!$B$7&gt;O52,O52,'5.ParámetrosPlanta'!$B$7)</f>
        <v>1078</v>
      </c>
      <c r="P53" s="314">
        <f>IF('5.ParámetrosPlanta'!$B$7&gt;P52,P52,'5.ParámetrosPlanta'!$B$7)</f>
        <v>1078</v>
      </c>
      <c r="Q53" s="314">
        <f>IF('5.ParámetrosPlanta'!$B$7&gt;Q52,Q52,'5.ParámetrosPlanta'!$B$7)</f>
        <v>1078</v>
      </c>
      <c r="R53" s="314">
        <f>IF('5.ParámetrosPlanta'!$B$7&gt;R52,R52,'5.ParámetrosPlanta'!$B$7)</f>
        <v>1078</v>
      </c>
      <c r="S53" s="314">
        <f>IF('5.ParámetrosPlanta'!$B$7&gt;S52,S52,'5.ParámetrosPlanta'!$B$7)</f>
        <v>1078</v>
      </c>
      <c r="T53" s="314">
        <f>IF('5.ParámetrosPlanta'!$B$7&gt;T52,T52,'5.ParámetrosPlanta'!$B$7)</f>
        <v>1078</v>
      </c>
      <c r="U53" s="314">
        <f>IF('5.ParámetrosPlanta'!$B$7&gt;U52,U52,'5.ParámetrosPlanta'!$B$7)</f>
        <v>1078</v>
      </c>
      <c r="V53" s="314">
        <f>IF('5.ParámetrosPlanta'!$B$7&gt;V52,V52,'5.ParámetrosPlanta'!$B$7)</f>
        <v>1078</v>
      </c>
      <c r="W53" s="314">
        <f>IF('5.ParámetrosPlanta'!$B$7&gt;W52,W52,'5.ParámetrosPlanta'!$B$7)</f>
        <v>1078</v>
      </c>
      <c r="X53" s="314">
        <f>IF('5.ParámetrosPlanta'!$B$7&gt;X52,X52,'5.ParámetrosPlanta'!$B$7)</f>
        <v>1078</v>
      </c>
      <c r="Y53" s="314">
        <f>IF('5.ParámetrosPlanta'!$B$7&gt;Y52,Y52,'5.ParámetrosPlanta'!$B$7)</f>
        <v>1078</v>
      </c>
      <c r="Z53" s="314">
        <f>IF('5.ParámetrosPlanta'!$B$7&gt;Z52,Z52,'5.ParámetrosPlanta'!$B$7)</f>
        <v>1078</v>
      </c>
      <c r="AA53" s="314">
        <f>IF('5.ParámetrosPlanta'!$B$7&gt;AA52,AA52,'5.ParámetrosPlanta'!$B$7)</f>
        <v>1078</v>
      </c>
      <c r="AB53" s="314">
        <f>IF('5.ParámetrosPlanta'!$B$7&gt;AB52,AB52,'5.ParámetrosPlanta'!$B$7)</f>
        <v>1078</v>
      </c>
      <c r="AC53" s="314">
        <f>IF('5.ParámetrosPlanta'!$B$7&gt;AC52,AC52,'5.ParámetrosPlanta'!$B$7)</f>
        <v>1078</v>
      </c>
    </row>
    <row r="54" spans="1:29" x14ac:dyDescent="0.25">
      <c r="A54" s="624"/>
      <c r="B54" s="624"/>
      <c r="C54" s="269" t="s">
        <v>192</v>
      </c>
      <c r="D54" s="317">
        <f>D52-D53</f>
        <v>4143</v>
      </c>
      <c r="E54" s="317">
        <f t="shared" ref="E54:O54" si="13">E52-E53</f>
        <v>5676</v>
      </c>
      <c r="F54" s="317">
        <f t="shared" si="13"/>
        <v>5349</v>
      </c>
      <c r="G54" s="317">
        <f t="shared" si="13"/>
        <v>5510</v>
      </c>
      <c r="H54" s="317">
        <f t="shared" si="13"/>
        <v>5683</v>
      </c>
      <c r="I54" s="317">
        <f t="shared" si="13"/>
        <v>5736</v>
      </c>
      <c r="J54" s="317">
        <f t="shared" si="13"/>
        <v>5831</v>
      </c>
      <c r="K54" s="317">
        <f t="shared" si="13"/>
        <v>5929</v>
      </c>
      <c r="L54" s="317">
        <f t="shared" si="13"/>
        <v>6019</v>
      </c>
      <c r="M54" s="317">
        <f t="shared" si="13"/>
        <v>6114</v>
      </c>
      <c r="N54" s="317">
        <f t="shared" si="13"/>
        <v>6210</v>
      </c>
      <c r="O54" s="317">
        <f t="shared" si="13"/>
        <v>6307</v>
      </c>
      <c r="P54" s="317">
        <f>P52-P53</f>
        <v>6405</v>
      </c>
      <c r="Q54" s="317">
        <f t="shared" ref="Q54:AC54" si="14">Q52-Q53</f>
        <v>6505</v>
      </c>
      <c r="R54" s="317">
        <f t="shared" si="14"/>
        <v>6606</v>
      </c>
      <c r="S54" s="317">
        <f t="shared" si="14"/>
        <v>6708</v>
      </c>
      <c r="T54" s="317">
        <f t="shared" si="14"/>
        <v>6812</v>
      </c>
      <c r="U54" s="317">
        <f t="shared" si="14"/>
        <v>6917</v>
      </c>
      <c r="V54" s="317">
        <f t="shared" si="14"/>
        <v>7023</v>
      </c>
      <c r="W54" s="317">
        <f t="shared" si="14"/>
        <v>7131</v>
      </c>
      <c r="X54" s="317">
        <f t="shared" si="14"/>
        <v>7240</v>
      </c>
      <c r="Y54" s="317">
        <f t="shared" si="14"/>
        <v>7351</v>
      </c>
      <c r="Z54" s="317">
        <f t="shared" si="14"/>
        <v>7463</v>
      </c>
      <c r="AA54" s="317">
        <f t="shared" si="14"/>
        <v>7577</v>
      </c>
      <c r="AB54" s="317">
        <f t="shared" si="14"/>
        <v>7692</v>
      </c>
      <c r="AC54" s="317">
        <f t="shared" si="14"/>
        <v>7809</v>
      </c>
    </row>
    <row r="55" spans="1:29" x14ac:dyDescent="0.25">
      <c r="A55" s="624"/>
      <c r="B55" s="624"/>
      <c r="C55" s="269" t="s">
        <v>222</v>
      </c>
      <c r="D55" s="317">
        <f>ROUNDDOWN(D53*Anexo.CálculoParámetros!C$23,0)</f>
        <v>0</v>
      </c>
      <c r="E55" s="317">
        <f>ROUNDDOWN(E53*Anexo.CálculoParámetros!D$23,0)</f>
        <v>0</v>
      </c>
      <c r="F55" s="317">
        <f>ROUNDDOWN(F53*Anexo.CálculoParámetros!E$23,0)</f>
        <v>0</v>
      </c>
      <c r="G55" s="317">
        <f>ROUNDDOWN(G53*Anexo.CálculoParámetros!F$23,0)</f>
        <v>323</v>
      </c>
      <c r="H55" s="317">
        <f>ROUNDDOWN(H53*Anexo.CálculoParámetros!G$23,0)</f>
        <v>539</v>
      </c>
      <c r="I55" s="317">
        <f>ROUNDDOWN(I53*Anexo.CálculoParámetros!H$23,0)</f>
        <v>539</v>
      </c>
      <c r="J55" s="317">
        <f>ROUNDDOWN(J53*Anexo.CálculoParámetros!I$23,0)</f>
        <v>539</v>
      </c>
      <c r="K55" s="317">
        <f>ROUNDDOWN(K53*Anexo.CálculoParámetros!J$23,0)</f>
        <v>539</v>
      </c>
      <c r="L55" s="317">
        <f>ROUNDDOWN(L53*Anexo.CálculoParámetros!K$23,0)</f>
        <v>539</v>
      </c>
      <c r="M55" s="317">
        <f>ROUNDDOWN(M53*Anexo.CálculoParámetros!L$23,0)</f>
        <v>539</v>
      </c>
      <c r="N55" s="317">
        <f>ROUNDDOWN(N53*Anexo.CálculoParámetros!M$23,0)</f>
        <v>539</v>
      </c>
      <c r="O55" s="317">
        <f>ROUNDDOWN(O53*Anexo.CálculoParámetros!N$23,0)</f>
        <v>539</v>
      </c>
      <c r="P55" s="317">
        <f>ROUNDDOWN(P53*Anexo.CálculoParámetros!O$23,0)</f>
        <v>539</v>
      </c>
      <c r="Q55" s="317">
        <f>ROUNDDOWN(Q53*Anexo.CálculoParámetros!P$23,0)</f>
        <v>539</v>
      </c>
      <c r="R55" s="317">
        <f>ROUNDDOWN(R53*Anexo.CálculoParámetros!Q$23,0)</f>
        <v>539</v>
      </c>
      <c r="S55" s="317">
        <f>ROUNDDOWN(S53*Anexo.CálculoParámetros!R$23,0)</f>
        <v>539</v>
      </c>
      <c r="T55" s="317">
        <f>ROUNDDOWN(T53*Anexo.CálculoParámetros!S$23,0)</f>
        <v>539</v>
      </c>
      <c r="U55" s="317">
        <f>ROUNDDOWN(U53*Anexo.CálculoParámetros!T$23,0)</f>
        <v>539</v>
      </c>
      <c r="V55" s="317">
        <f>ROUNDDOWN(V53*Anexo.CálculoParámetros!U$23,0)</f>
        <v>539</v>
      </c>
      <c r="W55" s="317">
        <f>ROUNDDOWN(W53*Anexo.CálculoParámetros!V$23,0)</f>
        <v>539</v>
      </c>
      <c r="X55" s="317">
        <f>ROUNDDOWN(X53*Anexo.CálculoParámetros!W$23,0)</f>
        <v>539</v>
      </c>
      <c r="Y55" s="317">
        <f>ROUNDDOWN(Y53*Anexo.CálculoParámetros!X$23,0)</f>
        <v>539</v>
      </c>
      <c r="Z55" s="317">
        <f>ROUNDDOWN(Z53*Anexo.CálculoParámetros!Y$23,0)</f>
        <v>539</v>
      </c>
      <c r="AA55" s="317">
        <f>ROUNDDOWN(AA53*Anexo.CálculoParámetros!Z$23,0)</f>
        <v>539</v>
      </c>
      <c r="AB55" s="317">
        <f>ROUNDDOWN(AB53*Anexo.CálculoParámetros!AA$23,0)</f>
        <v>539</v>
      </c>
      <c r="AC55" s="317">
        <f>ROUNDDOWN(AC53*Anexo.CálculoParámetros!AB$23,0)</f>
        <v>539</v>
      </c>
    </row>
    <row r="56" spans="1:29" ht="15.75" thickBot="1" x14ac:dyDescent="0.3">
      <c r="A56" s="624"/>
      <c r="B56" s="624"/>
      <c r="C56" s="270" t="s">
        <v>223</v>
      </c>
      <c r="D56" s="320">
        <f>ROUNDDOWN(D54*Anexo.CálculoParámetros!C$24,0)</f>
        <v>0</v>
      </c>
      <c r="E56" s="320">
        <f>ROUNDDOWN(E54*Anexo.CálculoParámetros!D$24,0)</f>
        <v>0</v>
      </c>
      <c r="F56" s="320">
        <f>ROUNDDOWN(F54*Anexo.CálculoParámetros!E$24,0)</f>
        <v>0</v>
      </c>
      <c r="G56" s="320">
        <f>ROUNDDOWN(G54*Anexo.CálculoParámetros!F$24,0)</f>
        <v>0</v>
      </c>
      <c r="H56" s="320">
        <f>ROUNDDOWN(H54*Anexo.CálculoParámetros!G$24,0)</f>
        <v>0</v>
      </c>
      <c r="I56" s="320">
        <f>ROUNDDOWN(I54*Anexo.CálculoParámetros!H$24,0)</f>
        <v>0</v>
      </c>
      <c r="J56" s="320">
        <f>ROUNDDOWN(J54*Anexo.CálculoParámetros!I$24,0)</f>
        <v>0</v>
      </c>
      <c r="K56" s="320">
        <f>ROUNDDOWN(K54*Anexo.CálculoParámetros!J$24,0)</f>
        <v>0</v>
      </c>
      <c r="L56" s="320">
        <f>ROUNDDOWN(L54*Anexo.CálculoParámetros!K$24,0)</f>
        <v>0</v>
      </c>
      <c r="M56" s="320">
        <f>ROUNDDOWN(M54*Anexo.CálculoParámetros!L$24,0)</f>
        <v>0</v>
      </c>
      <c r="N56" s="320">
        <f>ROUNDDOWN(N54*Anexo.CálculoParámetros!M$24,0)</f>
        <v>0</v>
      </c>
      <c r="O56" s="320">
        <f>ROUNDDOWN(O54*Anexo.CálculoParámetros!N$24,0)</f>
        <v>0</v>
      </c>
      <c r="P56" s="320">
        <f>ROUNDDOWN(P54*Anexo.CálculoParámetros!O$24,0)</f>
        <v>0</v>
      </c>
      <c r="Q56" s="320">
        <f>ROUNDDOWN(Q54*Anexo.CálculoParámetros!P$24,0)</f>
        <v>0</v>
      </c>
      <c r="R56" s="320">
        <f>ROUNDDOWN(R54*Anexo.CálculoParámetros!Q$24,0)</f>
        <v>0</v>
      </c>
      <c r="S56" s="320">
        <f>ROUNDDOWN(S54*Anexo.CálculoParámetros!R$24,0)</f>
        <v>0</v>
      </c>
      <c r="T56" s="320">
        <f>ROUNDDOWN(T54*Anexo.CálculoParámetros!S$24,0)</f>
        <v>0</v>
      </c>
      <c r="U56" s="320">
        <f>ROUNDDOWN(U54*Anexo.CálculoParámetros!T$24,0)</f>
        <v>0</v>
      </c>
      <c r="V56" s="320">
        <f>ROUNDDOWN(V54*Anexo.CálculoParámetros!U$24,0)</f>
        <v>0</v>
      </c>
      <c r="W56" s="320">
        <f>ROUNDDOWN(W54*Anexo.CálculoParámetros!V$24,0)</f>
        <v>0</v>
      </c>
      <c r="X56" s="320">
        <f>ROUNDDOWN(X54*Anexo.CálculoParámetros!W$24,0)</f>
        <v>0</v>
      </c>
      <c r="Y56" s="320">
        <f>ROUNDDOWN(Y54*Anexo.CálculoParámetros!X$24,0)</f>
        <v>0</v>
      </c>
      <c r="Z56" s="320">
        <f>ROUNDDOWN(Z54*Anexo.CálculoParámetros!Y$24,0)</f>
        <v>0</v>
      </c>
      <c r="AA56" s="320">
        <f>ROUNDDOWN(AA54*Anexo.CálculoParámetros!Z$24,0)</f>
        <v>0</v>
      </c>
      <c r="AB56" s="320">
        <f>ROUNDDOWN(AB54*Anexo.CálculoParámetros!AA$24,0)</f>
        <v>0</v>
      </c>
      <c r="AC56" s="320">
        <f>ROUNDDOWN(AC54*Anexo.CálculoParámetros!AB$24,0)</f>
        <v>0</v>
      </c>
    </row>
    <row r="57" spans="1:29" x14ac:dyDescent="0.25">
      <c r="A57" s="624"/>
      <c r="B57" s="623" t="s">
        <v>71</v>
      </c>
      <c r="C57" s="329" t="s">
        <v>220</v>
      </c>
      <c r="D57" s="312">
        <f>'3.SimulaciónModerada'!B26</f>
        <v>9388</v>
      </c>
      <c r="E57" s="312">
        <f>'3.SimulaciónModerada'!C26</f>
        <v>16876</v>
      </c>
      <c r="F57" s="312">
        <f>'3.SimulaciónModerada'!D26</f>
        <v>22064</v>
      </c>
      <c r="G57" s="312">
        <f>'3.SimulaciónModerada'!E26</f>
        <v>20996</v>
      </c>
      <c r="H57" s="312">
        <f>'3.SimulaciónModerada'!F26</f>
        <v>21522</v>
      </c>
      <c r="I57" s="312">
        <f>'3.SimulaciónModerada'!G26</f>
        <v>22088</v>
      </c>
      <c r="J57" s="312">
        <f>'3.SimulaciónModerada'!H26</f>
        <v>22261</v>
      </c>
      <c r="K57" s="312">
        <f>'3.SimulaciónModerada'!I26</f>
        <v>22571</v>
      </c>
      <c r="L57" s="312">
        <f>'3.SimulaciónModerada'!J26</f>
        <v>22890</v>
      </c>
      <c r="M57" s="312">
        <f>'3.SimulaciónModerada'!K26</f>
        <v>23186</v>
      </c>
      <c r="N57" s="312">
        <f>'3.SimulaciónModerada'!L26</f>
        <v>23495</v>
      </c>
      <c r="O57" s="312">
        <f>'3.SimulaciónModerada'!M26</f>
        <v>23810</v>
      </c>
      <c r="P57" s="312">
        <f>'3.SimulaciónModerada'!N26</f>
        <v>24126</v>
      </c>
      <c r="Q57" s="312">
        <f>'3.SimulaciónModerada'!O26</f>
        <v>24447</v>
      </c>
      <c r="R57" s="312">
        <f>'3.SimulaciónModerada'!P26</f>
        <v>24772</v>
      </c>
      <c r="S57" s="312">
        <f>'3.SimulaciónModerada'!Q26</f>
        <v>25102</v>
      </c>
      <c r="T57" s="312">
        <f>'3.SimulaciónModerada'!R26</f>
        <v>25436</v>
      </c>
      <c r="U57" s="312">
        <f>'3.SimulaciónModerada'!S26</f>
        <v>25774</v>
      </c>
      <c r="V57" s="312">
        <f>'3.SimulaciónModerada'!T26</f>
        <v>26117</v>
      </c>
      <c r="W57" s="312">
        <f>'3.SimulaciónModerada'!U26</f>
        <v>26465</v>
      </c>
      <c r="X57" s="312">
        <f>'3.SimulaciónModerada'!V26</f>
        <v>26818</v>
      </c>
      <c r="Y57" s="312">
        <f>'3.SimulaciónModerada'!W26</f>
        <v>27175</v>
      </c>
      <c r="Z57" s="312">
        <f>'3.SimulaciónModerada'!X26</f>
        <v>27537</v>
      </c>
      <c r="AA57" s="312">
        <f>'3.SimulaciónModerada'!Y26</f>
        <v>27903</v>
      </c>
      <c r="AB57" s="312">
        <f>'3.SimulaciónModerada'!Z26</f>
        <v>28275</v>
      </c>
      <c r="AC57" s="312">
        <f>'3.SimulaciónModerada'!AA26</f>
        <v>28652</v>
      </c>
    </row>
    <row r="58" spans="1:29" x14ac:dyDescent="0.25">
      <c r="A58" s="624"/>
      <c r="B58" s="624"/>
      <c r="C58" s="269" t="s">
        <v>221</v>
      </c>
      <c r="D58" s="314">
        <f>IF('5.ParámetrosPlanta'!$B$8&gt;D57,D57,'5.ParámetrosPlanta'!$B$8)</f>
        <v>2988</v>
      </c>
      <c r="E58" s="314">
        <f>IF('5.ParámetrosPlanta'!$B$8&gt;E57,E57,'5.ParámetrosPlanta'!$B$8)</f>
        <v>2988</v>
      </c>
      <c r="F58" s="314">
        <f>IF('5.ParámetrosPlanta'!$B$8&gt;F57,F57,'5.ParámetrosPlanta'!$B$8)</f>
        <v>2988</v>
      </c>
      <c r="G58" s="314">
        <f>IF('5.ParámetrosPlanta'!$B$8&gt;G57,G57,'5.ParámetrosPlanta'!$B$8)</f>
        <v>2988</v>
      </c>
      <c r="H58" s="314">
        <f>IF('5.ParámetrosPlanta'!$B$8&gt;H57,H57,'5.ParámetrosPlanta'!$B$8)</f>
        <v>2988</v>
      </c>
      <c r="I58" s="314">
        <f>IF('5.ParámetrosPlanta'!$B$8&gt;I57,I57,'5.ParámetrosPlanta'!$B$8)</f>
        <v>2988</v>
      </c>
      <c r="J58" s="314">
        <f>IF('5.ParámetrosPlanta'!$B$8&gt;J57,J57,'5.ParámetrosPlanta'!$B$8)</f>
        <v>2988</v>
      </c>
      <c r="K58" s="314">
        <f>IF('5.ParámetrosPlanta'!$B$8&gt;K57,K57,'5.ParámetrosPlanta'!$B$8)</f>
        <v>2988</v>
      </c>
      <c r="L58" s="314">
        <f>IF('5.ParámetrosPlanta'!$B$8&gt;L57,L57,'5.ParámetrosPlanta'!$B$8)</f>
        <v>2988</v>
      </c>
      <c r="M58" s="314">
        <f>IF('5.ParámetrosPlanta'!$B$8&gt;M57,M57,'5.ParámetrosPlanta'!$B$8)</f>
        <v>2988</v>
      </c>
      <c r="N58" s="314">
        <f>IF('5.ParámetrosPlanta'!$B$8&gt;N57,N57,'5.ParámetrosPlanta'!$B$8)</f>
        <v>2988</v>
      </c>
      <c r="O58" s="314">
        <f>IF('5.ParámetrosPlanta'!$B$8&gt;O57,O57,'5.ParámetrosPlanta'!$B$8)</f>
        <v>2988</v>
      </c>
      <c r="P58" s="314">
        <f>IF('5.ParámetrosPlanta'!$B$8&gt;P57,P57,'5.ParámetrosPlanta'!$B$8)</f>
        <v>2988</v>
      </c>
      <c r="Q58" s="314">
        <f>IF('5.ParámetrosPlanta'!$B$8&gt;Q57,Q57,'5.ParámetrosPlanta'!$B$8)</f>
        <v>2988</v>
      </c>
      <c r="R58" s="314">
        <f>IF('5.ParámetrosPlanta'!$B$8&gt;R57,R57,'5.ParámetrosPlanta'!$B$8)</f>
        <v>2988</v>
      </c>
      <c r="S58" s="314">
        <f>IF('5.ParámetrosPlanta'!$B$8&gt;S57,S57,'5.ParámetrosPlanta'!$B$8)</f>
        <v>2988</v>
      </c>
      <c r="T58" s="314">
        <f>IF('5.ParámetrosPlanta'!$B$8&gt;T57,T57,'5.ParámetrosPlanta'!$B$8)</f>
        <v>2988</v>
      </c>
      <c r="U58" s="314">
        <f>IF('5.ParámetrosPlanta'!$B$8&gt;U57,U57,'5.ParámetrosPlanta'!$B$8)</f>
        <v>2988</v>
      </c>
      <c r="V58" s="314">
        <f>IF('5.ParámetrosPlanta'!$B$8&gt;V57,V57,'5.ParámetrosPlanta'!$B$8)</f>
        <v>2988</v>
      </c>
      <c r="W58" s="314">
        <f>IF('5.ParámetrosPlanta'!$B$8&gt;W57,W57,'5.ParámetrosPlanta'!$B$8)</f>
        <v>2988</v>
      </c>
      <c r="X58" s="314">
        <f>IF('5.ParámetrosPlanta'!$B$8&gt;X57,X57,'5.ParámetrosPlanta'!$B$8)</f>
        <v>2988</v>
      </c>
      <c r="Y58" s="314">
        <f>IF('5.ParámetrosPlanta'!$B$8&gt;Y57,Y57,'5.ParámetrosPlanta'!$B$8)</f>
        <v>2988</v>
      </c>
      <c r="Z58" s="314">
        <f>IF('5.ParámetrosPlanta'!$B$8&gt;Z57,Z57,'5.ParámetrosPlanta'!$B$8)</f>
        <v>2988</v>
      </c>
      <c r="AA58" s="314">
        <f>IF('5.ParámetrosPlanta'!$B$8&gt;AA57,AA57,'5.ParámetrosPlanta'!$B$8)</f>
        <v>2988</v>
      </c>
      <c r="AB58" s="314">
        <f>IF('5.ParámetrosPlanta'!$B$8&gt;AB57,AB57,'5.ParámetrosPlanta'!$B$8)</f>
        <v>2988</v>
      </c>
      <c r="AC58" s="314">
        <f>IF('5.ParámetrosPlanta'!$B$8&gt;AC57,AC57,'5.ParámetrosPlanta'!$B$8)</f>
        <v>2988</v>
      </c>
    </row>
    <row r="59" spans="1:29" x14ac:dyDescent="0.25">
      <c r="A59" s="624"/>
      <c r="B59" s="624"/>
      <c r="C59" s="269" t="s">
        <v>192</v>
      </c>
      <c r="D59" s="317">
        <f>D57-D58</f>
        <v>6400</v>
      </c>
      <c r="E59" s="317">
        <f t="shared" ref="E59:O59" si="15">E57-E58</f>
        <v>13888</v>
      </c>
      <c r="F59" s="317">
        <f t="shared" si="15"/>
        <v>19076</v>
      </c>
      <c r="G59" s="317">
        <f t="shared" si="15"/>
        <v>18008</v>
      </c>
      <c r="H59" s="317">
        <f t="shared" si="15"/>
        <v>18534</v>
      </c>
      <c r="I59" s="317">
        <f t="shared" si="15"/>
        <v>19100</v>
      </c>
      <c r="J59" s="317">
        <f t="shared" si="15"/>
        <v>19273</v>
      </c>
      <c r="K59" s="317">
        <f t="shared" si="15"/>
        <v>19583</v>
      </c>
      <c r="L59" s="317">
        <f t="shared" si="15"/>
        <v>19902</v>
      </c>
      <c r="M59" s="317">
        <f t="shared" si="15"/>
        <v>20198</v>
      </c>
      <c r="N59" s="317">
        <f t="shared" si="15"/>
        <v>20507</v>
      </c>
      <c r="O59" s="317">
        <f t="shared" si="15"/>
        <v>20822</v>
      </c>
      <c r="P59" s="317">
        <f>P57-P58</f>
        <v>21138</v>
      </c>
      <c r="Q59" s="317">
        <f t="shared" ref="Q59:AC59" si="16">Q57-Q58</f>
        <v>21459</v>
      </c>
      <c r="R59" s="317">
        <f t="shared" si="16"/>
        <v>21784</v>
      </c>
      <c r="S59" s="317">
        <f t="shared" si="16"/>
        <v>22114</v>
      </c>
      <c r="T59" s="317">
        <f t="shared" si="16"/>
        <v>22448</v>
      </c>
      <c r="U59" s="317">
        <f t="shared" si="16"/>
        <v>22786</v>
      </c>
      <c r="V59" s="317">
        <f t="shared" si="16"/>
        <v>23129</v>
      </c>
      <c r="W59" s="317">
        <f t="shared" si="16"/>
        <v>23477</v>
      </c>
      <c r="X59" s="317">
        <f t="shared" si="16"/>
        <v>23830</v>
      </c>
      <c r="Y59" s="317">
        <f t="shared" si="16"/>
        <v>24187</v>
      </c>
      <c r="Z59" s="317">
        <f t="shared" si="16"/>
        <v>24549</v>
      </c>
      <c r="AA59" s="317">
        <f t="shared" si="16"/>
        <v>24915</v>
      </c>
      <c r="AB59" s="317">
        <f t="shared" si="16"/>
        <v>25287</v>
      </c>
      <c r="AC59" s="317">
        <f t="shared" si="16"/>
        <v>25664</v>
      </c>
    </row>
    <row r="60" spans="1:29" x14ac:dyDescent="0.25">
      <c r="A60" s="624"/>
      <c r="B60" s="624"/>
      <c r="C60" s="269" t="s">
        <v>222</v>
      </c>
      <c r="D60" s="317">
        <f>ROUNDDOWN(D58*Anexo.CálculoParámetros!C$25,0)</f>
        <v>0</v>
      </c>
      <c r="E60" s="317">
        <f>ROUNDDOWN(E58*Anexo.CálculoParámetros!D$25,0)</f>
        <v>0</v>
      </c>
      <c r="F60" s="317">
        <f>ROUNDDOWN(F58*Anexo.CálculoParámetros!E$25,0)</f>
        <v>0</v>
      </c>
      <c r="G60" s="317">
        <f>ROUNDDOWN(G58*Anexo.CálculoParámetros!F$25,0)</f>
        <v>896</v>
      </c>
      <c r="H60" s="317">
        <f>ROUNDDOWN(H58*Anexo.CálculoParámetros!G$25,0)</f>
        <v>1494</v>
      </c>
      <c r="I60" s="317">
        <f>ROUNDDOWN(I58*Anexo.CálculoParámetros!H$25,0)</f>
        <v>2091</v>
      </c>
      <c r="J60" s="317">
        <f>ROUNDDOWN(J58*Anexo.CálculoParámetros!I$25,0)</f>
        <v>2091</v>
      </c>
      <c r="K60" s="317">
        <f>ROUNDDOWN(K58*Anexo.CálculoParámetros!J$25,0)</f>
        <v>2091</v>
      </c>
      <c r="L60" s="317">
        <f>ROUNDDOWN(L58*Anexo.CálculoParámetros!K$25,0)</f>
        <v>2091</v>
      </c>
      <c r="M60" s="317">
        <f>ROUNDDOWN(M58*Anexo.CálculoParámetros!L$25,0)</f>
        <v>2091</v>
      </c>
      <c r="N60" s="317">
        <f>ROUNDDOWN(N58*Anexo.CálculoParámetros!M$25,0)</f>
        <v>2091</v>
      </c>
      <c r="O60" s="317">
        <f>ROUNDDOWN(O58*Anexo.CálculoParámetros!N$25,0)</f>
        <v>2091</v>
      </c>
      <c r="P60" s="317">
        <f>ROUNDDOWN(P58*Anexo.CálculoParámetros!O$25,0)</f>
        <v>2091</v>
      </c>
      <c r="Q60" s="317">
        <f>ROUNDDOWN(Q58*Anexo.CálculoParámetros!P$25,0)</f>
        <v>2091</v>
      </c>
      <c r="R60" s="317">
        <f>ROUNDDOWN(R58*Anexo.CálculoParámetros!Q$25,0)</f>
        <v>2091</v>
      </c>
      <c r="S60" s="317">
        <f>ROUNDDOWN(S58*Anexo.CálculoParámetros!R$25,0)</f>
        <v>2091</v>
      </c>
      <c r="T60" s="317">
        <f>ROUNDDOWN(T58*Anexo.CálculoParámetros!S$25,0)</f>
        <v>2091</v>
      </c>
      <c r="U60" s="317">
        <f>ROUNDDOWN(U58*Anexo.CálculoParámetros!T$25,0)</f>
        <v>2091</v>
      </c>
      <c r="V60" s="317">
        <f>ROUNDDOWN(V58*Anexo.CálculoParámetros!U$25,0)</f>
        <v>2091</v>
      </c>
      <c r="W60" s="317">
        <f>ROUNDDOWN(W58*Anexo.CálculoParámetros!V$25,0)</f>
        <v>2091</v>
      </c>
      <c r="X60" s="317">
        <f>ROUNDDOWN(X58*Anexo.CálculoParámetros!W$25,0)</f>
        <v>2091</v>
      </c>
      <c r="Y60" s="317">
        <f>ROUNDDOWN(Y58*Anexo.CálculoParámetros!X$25,0)</f>
        <v>2091</v>
      </c>
      <c r="Z60" s="317">
        <f>ROUNDDOWN(Z58*Anexo.CálculoParámetros!Y$25,0)</f>
        <v>2091</v>
      </c>
      <c r="AA60" s="317">
        <f>ROUNDDOWN(AA58*Anexo.CálculoParámetros!Z$25,0)</f>
        <v>2091</v>
      </c>
      <c r="AB60" s="317">
        <f>ROUNDDOWN(AB58*Anexo.CálculoParámetros!AA$25,0)</f>
        <v>2091</v>
      </c>
      <c r="AC60" s="317">
        <f>ROUNDDOWN(AC58*Anexo.CálculoParámetros!AB$25,0)</f>
        <v>2091</v>
      </c>
    </row>
    <row r="61" spans="1:29" ht="15.75" thickBot="1" x14ac:dyDescent="0.3">
      <c r="A61" s="624"/>
      <c r="B61" s="624"/>
      <c r="C61" s="270" t="s">
        <v>223</v>
      </c>
      <c r="D61" s="320">
        <f>ROUNDDOWN(D59*Anexo.CálculoParámetros!C$26,0)</f>
        <v>0</v>
      </c>
      <c r="E61" s="320">
        <f>ROUNDDOWN(E59*Anexo.CálculoParámetros!D$26,0)</f>
        <v>0</v>
      </c>
      <c r="F61" s="320">
        <f>ROUNDDOWN(F59*Anexo.CálculoParámetros!E$26,0)</f>
        <v>0</v>
      </c>
      <c r="G61" s="320">
        <f>ROUNDDOWN(G59*Anexo.CálculoParámetros!F$26,0)</f>
        <v>0</v>
      </c>
      <c r="H61" s="320">
        <f>ROUNDDOWN(H59*Anexo.CálculoParámetros!G$26,0)</f>
        <v>1853</v>
      </c>
      <c r="I61" s="320">
        <f>ROUNDDOWN(I59*Anexo.CálculoParámetros!H$26,0)</f>
        <v>3820</v>
      </c>
      <c r="J61" s="320">
        <f>ROUNDDOWN(J59*Anexo.CálculoParámetros!I$26,0)</f>
        <v>9636</v>
      </c>
      <c r="K61" s="320">
        <f>ROUNDDOWN(K59*Anexo.CálculoParámetros!J$26,0)</f>
        <v>15666</v>
      </c>
      <c r="L61" s="320">
        <f>ROUNDDOWN(L59*Anexo.CálculoParámetros!K$26,0)</f>
        <v>15921</v>
      </c>
      <c r="M61" s="320">
        <f>ROUNDDOWN(M59*Anexo.CálculoParámetros!L$26,0)</f>
        <v>16158</v>
      </c>
      <c r="N61" s="320">
        <f>ROUNDDOWN(N59*Anexo.CálculoParámetros!M$26,0)</f>
        <v>16405</v>
      </c>
      <c r="O61" s="320">
        <f>ROUNDDOWN(O59*Anexo.CálculoParámetros!N$26,0)</f>
        <v>16657</v>
      </c>
      <c r="P61" s="320">
        <f>ROUNDDOWN(P59*Anexo.CálculoParámetros!O$26,0)</f>
        <v>16910</v>
      </c>
      <c r="Q61" s="320">
        <f>ROUNDDOWN(Q59*Anexo.CálculoParámetros!P$26,0)</f>
        <v>17167</v>
      </c>
      <c r="R61" s="320">
        <f>ROUNDDOWN(R59*Anexo.CálculoParámetros!Q$26,0)</f>
        <v>17427</v>
      </c>
      <c r="S61" s="320">
        <f>ROUNDDOWN(S59*Anexo.CálculoParámetros!R$26,0)</f>
        <v>17691</v>
      </c>
      <c r="T61" s="320">
        <f>ROUNDDOWN(T59*Anexo.CálculoParámetros!S$26,0)</f>
        <v>17958</v>
      </c>
      <c r="U61" s="320">
        <f>ROUNDDOWN(U59*Anexo.CálculoParámetros!T$26,0)</f>
        <v>18228</v>
      </c>
      <c r="V61" s="320">
        <f>ROUNDDOWN(V59*Anexo.CálculoParámetros!U$26,0)</f>
        <v>18503</v>
      </c>
      <c r="W61" s="320">
        <f>ROUNDDOWN(W59*Anexo.CálculoParámetros!V$26,0)</f>
        <v>18781</v>
      </c>
      <c r="X61" s="320">
        <f>ROUNDDOWN(X59*Anexo.CálculoParámetros!W$26,0)</f>
        <v>19064</v>
      </c>
      <c r="Y61" s="320">
        <f>ROUNDDOWN(Y59*Anexo.CálculoParámetros!X$26,0)</f>
        <v>19349</v>
      </c>
      <c r="Z61" s="320">
        <f>ROUNDDOWN(Z59*Anexo.CálculoParámetros!Y$26,0)</f>
        <v>19639</v>
      </c>
      <c r="AA61" s="320">
        <f>ROUNDDOWN(AA59*Anexo.CálculoParámetros!Z$26,0)</f>
        <v>19932</v>
      </c>
      <c r="AB61" s="320">
        <f>ROUNDDOWN(AB59*Anexo.CálculoParámetros!AA$26,0)</f>
        <v>20229</v>
      </c>
      <c r="AC61" s="320">
        <f>ROUNDDOWN(AC59*Anexo.CálculoParámetros!AB$26,0)</f>
        <v>20531</v>
      </c>
    </row>
    <row r="62" spans="1:29" x14ac:dyDescent="0.25">
      <c r="A62" s="624"/>
      <c r="B62" s="623" t="s">
        <v>80</v>
      </c>
      <c r="C62" s="329" t="s">
        <v>220</v>
      </c>
      <c r="D62" s="312">
        <f>'3.SimulaciónModerada'!B27</f>
        <v>4305</v>
      </c>
      <c r="E62" s="312">
        <f>'3.SimulaciónModerada'!C27</f>
        <v>5628</v>
      </c>
      <c r="F62" s="312">
        <f>'3.SimulaciónModerada'!D27</f>
        <v>5356</v>
      </c>
      <c r="G62" s="312">
        <f>'3.SimulaciónModerada'!E27</f>
        <v>5490</v>
      </c>
      <c r="H62" s="312">
        <f>'3.SimulaciónModerada'!F27</f>
        <v>5634</v>
      </c>
      <c r="I62" s="312">
        <f>'3.SimulaciónModerada'!G27</f>
        <v>5678</v>
      </c>
      <c r="J62" s="312">
        <f>'3.SimulaciónModerada'!H27</f>
        <v>5757</v>
      </c>
      <c r="K62" s="312">
        <f>'3.SimulaciónModerada'!I27</f>
        <v>5839</v>
      </c>
      <c r="L62" s="312">
        <f>'3.SimulaciónModerada'!J27</f>
        <v>5914</v>
      </c>
      <c r="M62" s="312">
        <f>'3.SimulaciónModerada'!K27</f>
        <v>5993</v>
      </c>
      <c r="N62" s="312">
        <f>'3.SimulaciónModerada'!L27</f>
        <v>6073</v>
      </c>
      <c r="O62" s="312">
        <f>'3.SimulaciónModerada'!M27</f>
        <v>6154</v>
      </c>
      <c r="P62" s="312">
        <f>'3.SimulaciónModerada'!N27</f>
        <v>6236</v>
      </c>
      <c r="Q62" s="312">
        <f>'3.SimulaciónModerada'!O27</f>
        <v>6319</v>
      </c>
      <c r="R62" s="312">
        <f>'3.SimulaciónModerada'!P27</f>
        <v>6403</v>
      </c>
      <c r="S62" s="312">
        <f>'3.SimulaciónModerada'!Q27</f>
        <v>6488</v>
      </c>
      <c r="T62" s="312">
        <f>'3.SimulaciónModerada'!R27</f>
        <v>6575</v>
      </c>
      <c r="U62" s="312">
        <f>'3.SimulaciónModerada'!S27</f>
        <v>6662</v>
      </c>
      <c r="V62" s="312">
        <f>'3.SimulaciónModerada'!T27</f>
        <v>6751</v>
      </c>
      <c r="W62" s="312">
        <f>'3.SimulaciónModerada'!U27</f>
        <v>6841</v>
      </c>
      <c r="X62" s="312">
        <f>'3.SimulaciónModerada'!V27</f>
        <v>6932</v>
      </c>
      <c r="Y62" s="312">
        <f>'3.SimulaciónModerada'!W27</f>
        <v>7024</v>
      </c>
      <c r="Z62" s="312">
        <f>'3.SimulaciónModerada'!X27</f>
        <v>7118</v>
      </c>
      <c r="AA62" s="312">
        <f>'3.SimulaciónModerada'!Y27</f>
        <v>7212</v>
      </c>
      <c r="AB62" s="312">
        <f>'3.SimulaciónModerada'!Z27</f>
        <v>7308</v>
      </c>
      <c r="AC62" s="312">
        <f>'3.SimulaciónModerada'!AA27</f>
        <v>7406</v>
      </c>
    </row>
    <row r="63" spans="1:29" x14ac:dyDescent="0.25">
      <c r="A63" s="624"/>
      <c r="B63" s="624"/>
      <c r="C63" s="269" t="s">
        <v>221</v>
      </c>
      <c r="D63" s="314">
        <f>IF('5.ParámetrosPlanta'!$B$9&gt;D62,D62,'5.ParámetrosPlanta'!$B$9)</f>
        <v>1078</v>
      </c>
      <c r="E63" s="314">
        <f>IF('5.ParámetrosPlanta'!$B$9&gt;E62,E62,'5.ParámetrosPlanta'!$B$9)</f>
        <v>1078</v>
      </c>
      <c r="F63" s="314">
        <f>IF('5.ParámetrosPlanta'!$B$9&gt;F62,F62,'5.ParámetrosPlanta'!$B$9)</f>
        <v>1078</v>
      </c>
      <c r="G63" s="314">
        <f>IF('5.ParámetrosPlanta'!$B$9&gt;G62,G62,'5.ParámetrosPlanta'!$B$9)</f>
        <v>1078</v>
      </c>
      <c r="H63" s="314">
        <f>IF('5.ParámetrosPlanta'!$B$9&gt;H62,H62,'5.ParámetrosPlanta'!$B$9)</f>
        <v>1078</v>
      </c>
      <c r="I63" s="314">
        <f>IF('5.ParámetrosPlanta'!$B$9&gt;I62,I62,'5.ParámetrosPlanta'!$B$9)</f>
        <v>1078</v>
      </c>
      <c r="J63" s="314">
        <f>IF('5.ParámetrosPlanta'!$B$9&gt;J62,J62,'5.ParámetrosPlanta'!$B$9)</f>
        <v>1078</v>
      </c>
      <c r="K63" s="314">
        <f>IF('5.ParámetrosPlanta'!$B$9&gt;K62,K62,'5.ParámetrosPlanta'!$B$9)</f>
        <v>1078</v>
      </c>
      <c r="L63" s="314">
        <f>IF('5.ParámetrosPlanta'!$B$9&gt;L62,L62,'5.ParámetrosPlanta'!$B$9)</f>
        <v>1078</v>
      </c>
      <c r="M63" s="314">
        <f>IF('5.ParámetrosPlanta'!$B$9&gt;M62,M62,'5.ParámetrosPlanta'!$B$9)</f>
        <v>1078</v>
      </c>
      <c r="N63" s="314">
        <f>IF('5.ParámetrosPlanta'!$B$9&gt;N62,N62,'5.ParámetrosPlanta'!$B$9)</f>
        <v>1078</v>
      </c>
      <c r="O63" s="314">
        <f>IF('5.ParámetrosPlanta'!$B$9&gt;O62,O62,'5.ParámetrosPlanta'!$B$9)</f>
        <v>1078</v>
      </c>
      <c r="P63" s="314">
        <f>IF('5.ParámetrosPlanta'!$B$9&gt;P62,P62,'5.ParámetrosPlanta'!$B$9)</f>
        <v>1078</v>
      </c>
      <c r="Q63" s="314">
        <f>IF('5.ParámetrosPlanta'!$B$9&gt;Q62,Q62,'5.ParámetrosPlanta'!$B$9)</f>
        <v>1078</v>
      </c>
      <c r="R63" s="314">
        <f>IF('5.ParámetrosPlanta'!$B$9&gt;R62,R62,'5.ParámetrosPlanta'!$B$9)</f>
        <v>1078</v>
      </c>
      <c r="S63" s="314">
        <f>IF('5.ParámetrosPlanta'!$B$9&gt;S62,S62,'5.ParámetrosPlanta'!$B$9)</f>
        <v>1078</v>
      </c>
      <c r="T63" s="314">
        <f>IF('5.ParámetrosPlanta'!$B$9&gt;T62,T62,'5.ParámetrosPlanta'!$B$9)</f>
        <v>1078</v>
      </c>
      <c r="U63" s="314">
        <f>IF('5.ParámetrosPlanta'!$B$9&gt;U62,U62,'5.ParámetrosPlanta'!$B$9)</f>
        <v>1078</v>
      </c>
      <c r="V63" s="314">
        <f>IF('5.ParámetrosPlanta'!$B$9&gt;V62,V62,'5.ParámetrosPlanta'!$B$9)</f>
        <v>1078</v>
      </c>
      <c r="W63" s="314">
        <f>IF('5.ParámetrosPlanta'!$B$9&gt;W62,W62,'5.ParámetrosPlanta'!$B$9)</f>
        <v>1078</v>
      </c>
      <c r="X63" s="314">
        <f>IF('5.ParámetrosPlanta'!$B$9&gt;X62,X62,'5.ParámetrosPlanta'!$B$9)</f>
        <v>1078</v>
      </c>
      <c r="Y63" s="314">
        <f>IF('5.ParámetrosPlanta'!$B$9&gt;Y62,Y62,'5.ParámetrosPlanta'!$B$9)</f>
        <v>1078</v>
      </c>
      <c r="Z63" s="314">
        <f>IF('5.ParámetrosPlanta'!$B$9&gt;Z62,Z62,'5.ParámetrosPlanta'!$B$9)</f>
        <v>1078</v>
      </c>
      <c r="AA63" s="314">
        <f>IF('5.ParámetrosPlanta'!$B$9&gt;AA62,AA62,'5.ParámetrosPlanta'!$B$9)</f>
        <v>1078</v>
      </c>
      <c r="AB63" s="314">
        <f>IF('5.ParámetrosPlanta'!$B$9&gt;AB62,AB62,'5.ParámetrosPlanta'!$B$9)</f>
        <v>1078</v>
      </c>
      <c r="AC63" s="314">
        <f>IF('5.ParámetrosPlanta'!$B$9&gt;AC62,AC62,'5.ParámetrosPlanta'!$B$9)</f>
        <v>1078</v>
      </c>
    </row>
    <row r="64" spans="1:29" x14ac:dyDescent="0.25">
      <c r="A64" s="624"/>
      <c r="B64" s="624"/>
      <c r="C64" s="269" t="s">
        <v>192</v>
      </c>
      <c r="D64" s="317">
        <f>D62-D63</f>
        <v>3227</v>
      </c>
      <c r="E64" s="317">
        <f t="shared" ref="E64:O64" si="17">E62-E63</f>
        <v>4550</v>
      </c>
      <c r="F64" s="317">
        <f t="shared" si="17"/>
        <v>4278</v>
      </c>
      <c r="G64" s="317">
        <f t="shared" si="17"/>
        <v>4412</v>
      </c>
      <c r="H64" s="317">
        <f t="shared" si="17"/>
        <v>4556</v>
      </c>
      <c r="I64" s="317">
        <f t="shared" si="17"/>
        <v>4600</v>
      </c>
      <c r="J64" s="317">
        <f t="shared" si="17"/>
        <v>4679</v>
      </c>
      <c r="K64" s="317">
        <f t="shared" si="17"/>
        <v>4761</v>
      </c>
      <c r="L64" s="317">
        <f t="shared" si="17"/>
        <v>4836</v>
      </c>
      <c r="M64" s="317">
        <f t="shared" si="17"/>
        <v>4915</v>
      </c>
      <c r="N64" s="317">
        <f t="shared" si="17"/>
        <v>4995</v>
      </c>
      <c r="O64" s="317">
        <f t="shared" si="17"/>
        <v>5076</v>
      </c>
      <c r="P64" s="317">
        <f>P62-P63</f>
        <v>5158</v>
      </c>
      <c r="Q64" s="317">
        <f t="shared" ref="Q64:AC64" si="18">Q62-Q63</f>
        <v>5241</v>
      </c>
      <c r="R64" s="317">
        <f t="shared" si="18"/>
        <v>5325</v>
      </c>
      <c r="S64" s="317">
        <f t="shared" si="18"/>
        <v>5410</v>
      </c>
      <c r="T64" s="317">
        <f t="shared" si="18"/>
        <v>5497</v>
      </c>
      <c r="U64" s="317">
        <f t="shared" si="18"/>
        <v>5584</v>
      </c>
      <c r="V64" s="317">
        <f t="shared" si="18"/>
        <v>5673</v>
      </c>
      <c r="W64" s="317">
        <f t="shared" si="18"/>
        <v>5763</v>
      </c>
      <c r="X64" s="317">
        <f t="shared" si="18"/>
        <v>5854</v>
      </c>
      <c r="Y64" s="317">
        <f t="shared" si="18"/>
        <v>5946</v>
      </c>
      <c r="Z64" s="317">
        <f t="shared" si="18"/>
        <v>6040</v>
      </c>
      <c r="AA64" s="317">
        <f t="shared" si="18"/>
        <v>6134</v>
      </c>
      <c r="AB64" s="317">
        <f t="shared" si="18"/>
        <v>6230</v>
      </c>
      <c r="AC64" s="317">
        <f t="shared" si="18"/>
        <v>6328</v>
      </c>
    </row>
    <row r="65" spans="1:29" x14ac:dyDescent="0.25">
      <c r="A65" s="624"/>
      <c r="B65" s="624"/>
      <c r="C65" s="269" t="s">
        <v>222</v>
      </c>
      <c r="D65" s="317">
        <f>ROUNDDOWN(D63*Anexo.CálculoParámetros!C$27,0)</f>
        <v>0</v>
      </c>
      <c r="E65" s="317">
        <f>ROUNDDOWN(E63*Anexo.CálculoParámetros!D$27,0)</f>
        <v>0</v>
      </c>
      <c r="F65" s="317">
        <f>ROUNDDOWN(F63*Anexo.CálculoParámetros!E$27,0)</f>
        <v>0</v>
      </c>
      <c r="G65" s="317">
        <f>ROUNDDOWN(G63*Anexo.CálculoParámetros!F$27,0)</f>
        <v>323</v>
      </c>
      <c r="H65" s="317">
        <f>ROUNDDOWN(H63*Anexo.CálculoParámetros!G$27,0)</f>
        <v>539</v>
      </c>
      <c r="I65" s="317">
        <f>ROUNDDOWN(I63*Anexo.CálculoParámetros!H$27,0)</f>
        <v>539</v>
      </c>
      <c r="J65" s="317">
        <f>ROUNDDOWN(J63*Anexo.CálculoParámetros!I$27,0)</f>
        <v>539</v>
      </c>
      <c r="K65" s="317">
        <f>ROUNDDOWN(K63*Anexo.CálculoParámetros!J$27,0)</f>
        <v>539</v>
      </c>
      <c r="L65" s="317">
        <f>ROUNDDOWN(L63*Anexo.CálculoParámetros!K$27,0)</f>
        <v>539</v>
      </c>
      <c r="M65" s="317">
        <f>ROUNDDOWN(M63*Anexo.CálculoParámetros!L$27,0)</f>
        <v>539</v>
      </c>
      <c r="N65" s="317">
        <f>ROUNDDOWN(N63*Anexo.CálculoParámetros!M$27,0)</f>
        <v>539</v>
      </c>
      <c r="O65" s="317">
        <f>ROUNDDOWN(O63*Anexo.CálculoParámetros!N$27,0)</f>
        <v>539</v>
      </c>
      <c r="P65" s="317">
        <f>ROUNDDOWN(P63*Anexo.CálculoParámetros!O$27,0)</f>
        <v>539</v>
      </c>
      <c r="Q65" s="317">
        <f>ROUNDDOWN(Q63*Anexo.CálculoParámetros!P$27,0)</f>
        <v>539</v>
      </c>
      <c r="R65" s="317">
        <f>ROUNDDOWN(R63*Anexo.CálculoParámetros!Q$27,0)</f>
        <v>539</v>
      </c>
      <c r="S65" s="317">
        <f>ROUNDDOWN(S63*Anexo.CálculoParámetros!R$27,0)</f>
        <v>539</v>
      </c>
      <c r="T65" s="317">
        <f>ROUNDDOWN(T63*Anexo.CálculoParámetros!S$27,0)</f>
        <v>539</v>
      </c>
      <c r="U65" s="317">
        <f>ROUNDDOWN(U63*Anexo.CálculoParámetros!T$27,0)</f>
        <v>539</v>
      </c>
      <c r="V65" s="317">
        <f>ROUNDDOWN(V63*Anexo.CálculoParámetros!U$27,0)</f>
        <v>539</v>
      </c>
      <c r="W65" s="317">
        <f>ROUNDDOWN(W63*Anexo.CálculoParámetros!V$27,0)</f>
        <v>539</v>
      </c>
      <c r="X65" s="317">
        <f>ROUNDDOWN(X63*Anexo.CálculoParámetros!W$27,0)</f>
        <v>539</v>
      </c>
      <c r="Y65" s="317">
        <f>ROUNDDOWN(Y63*Anexo.CálculoParámetros!X$27,0)</f>
        <v>539</v>
      </c>
      <c r="Z65" s="317">
        <f>ROUNDDOWN(Z63*Anexo.CálculoParámetros!Y$27,0)</f>
        <v>539</v>
      </c>
      <c r="AA65" s="317">
        <f>ROUNDDOWN(AA63*Anexo.CálculoParámetros!Z$27,0)</f>
        <v>539</v>
      </c>
      <c r="AB65" s="317">
        <f>ROUNDDOWN(AB63*Anexo.CálculoParámetros!AA$27,0)</f>
        <v>539</v>
      </c>
      <c r="AC65" s="317">
        <f>ROUNDDOWN(AC63*Anexo.CálculoParámetros!AB$27,0)</f>
        <v>539</v>
      </c>
    </row>
    <row r="66" spans="1:29" ht="15.75" thickBot="1" x14ac:dyDescent="0.3">
      <c r="A66" s="624"/>
      <c r="B66" s="624"/>
      <c r="C66" s="270" t="s">
        <v>223</v>
      </c>
      <c r="D66" s="322">
        <f>ROUNDDOWN(D64*Anexo.CálculoParámetros!C$28,0)</f>
        <v>0</v>
      </c>
      <c r="E66" s="322">
        <f>ROUNDDOWN(E64*Anexo.CálculoParámetros!D$28,0)</f>
        <v>0</v>
      </c>
      <c r="F66" s="322">
        <f>ROUNDDOWN(F64*Anexo.CálculoParámetros!E$28,0)</f>
        <v>0</v>
      </c>
      <c r="G66" s="322">
        <f>ROUNDDOWN(G64*Anexo.CálculoParámetros!F$28,0)</f>
        <v>0</v>
      </c>
      <c r="H66" s="322">
        <f>ROUNDDOWN(H64*Anexo.CálculoParámetros!G$28,0)</f>
        <v>0</v>
      </c>
      <c r="I66" s="322">
        <f>ROUNDDOWN(I64*Anexo.CálculoParámetros!H$28,0)</f>
        <v>0</v>
      </c>
      <c r="J66" s="322">
        <f>ROUNDDOWN(J64*Anexo.CálculoParámetros!I$28,0)</f>
        <v>0</v>
      </c>
      <c r="K66" s="322">
        <f>ROUNDDOWN(K64*Anexo.CálculoParámetros!J$28,0)</f>
        <v>0</v>
      </c>
      <c r="L66" s="322">
        <f>ROUNDDOWN(L64*Anexo.CálculoParámetros!K$28,0)</f>
        <v>0</v>
      </c>
      <c r="M66" s="322">
        <f>ROUNDDOWN(M64*Anexo.CálculoParámetros!L$28,0)</f>
        <v>0</v>
      </c>
      <c r="N66" s="322">
        <f>ROUNDDOWN(N64*Anexo.CálculoParámetros!M$28,0)</f>
        <v>0</v>
      </c>
      <c r="O66" s="322">
        <f>ROUNDDOWN(O64*Anexo.CálculoParámetros!N$28,0)</f>
        <v>0</v>
      </c>
      <c r="P66" s="322">
        <f>ROUNDDOWN(P64*Anexo.CálculoParámetros!O$28,0)</f>
        <v>0</v>
      </c>
      <c r="Q66" s="322">
        <f>ROUNDDOWN(Q64*Anexo.CálculoParámetros!P$28,0)</f>
        <v>0</v>
      </c>
      <c r="R66" s="322">
        <f>ROUNDDOWN(R64*Anexo.CálculoParámetros!Q$28,0)</f>
        <v>0</v>
      </c>
      <c r="S66" s="322">
        <f>ROUNDDOWN(S64*Anexo.CálculoParámetros!R$28,0)</f>
        <v>0</v>
      </c>
      <c r="T66" s="322">
        <f>ROUNDDOWN(T64*Anexo.CálculoParámetros!S$28,0)</f>
        <v>0</v>
      </c>
      <c r="U66" s="322">
        <f>ROUNDDOWN(U64*Anexo.CálculoParámetros!T$28,0)</f>
        <v>0</v>
      </c>
      <c r="V66" s="322">
        <f>ROUNDDOWN(V64*Anexo.CálculoParámetros!U$28,0)</f>
        <v>0</v>
      </c>
      <c r="W66" s="322">
        <f>ROUNDDOWN(W64*Anexo.CálculoParámetros!V$28,0)</f>
        <v>0</v>
      </c>
      <c r="X66" s="322">
        <f>ROUNDDOWN(X64*Anexo.CálculoParámetros!W$28,0)</f>
        <v>0</v>
      </c>
      <c r="Y66" s="322">
        <f>ROUNDDOWN(Y64*Anexo.CálculoParámetros!X$28,0)</f>
        <v>0</v>
      </c>
      <c r="Z66" s="322">
        <f>ROUNDDOWN(Z64*Anexo.CálculoParámetros!Y$28,0)</f>
        <v>0</v>
      </c>
      <c r="AA66" s="322">
        <f>ROUNDDOWN(AA64*Anexo.CálculoParámetros!Z$28,0)</f>
        <v>0</v>
      </c>
      <c r="AB66" s="322">
        <f>ROUNDDOWN(AB64*Anexo.CálculoParámetros!AA$28,0)</f>
        <v>0</v>
      </c>
      <c r="AC66" s="322">
        <f>ROUNDDOWN(AC64*Anexo.CálculoParámetros!AB$28,0)</f>
        <v>0</v>
      </c>
    </row>
    <row r="67" spans="1:29" ht="15.75" thickBot="1" x14ac:dyDescent="0.3">
      <c r="A67" s="624"/>
      <c r="B67" s="619" t="s">
        <v>224</v>
      </c>
      <c r="C67" s="620"/>
      <c r="D67" s="324">
        <f t="shared" ref="D67:AC67" si="19">D40+D41+D45+D46+D50+D51+D55+D56+D60+D61+D65+D66</f>
        <v>0</v>
      </c>
      <c r="E67" s="325">
        <f t="shared" si="19"/>
        <v>0</v>
      </c>
      <c r="F67" s="325">
        <f t="shared" si="19"/>
        <v>0</v>
      </c>
      <c r="G67" s="325">
        <f t="shared" si="19"/>
        <v>4363</v>
      </c>
      <c r="H67" s="325">
        <f t="shared" si="19"/>
        <v>9974</v>
      </c>
      <c r="I67" s="325">
        <f t="shared" si="19"/>
        <v>15338</v>
      </c>
      <c r="J67" s="325">
        <f t="shared" si="19"/>
        <v>23932</v>
      </c>
      <c r="K67" s="325">
        <f t="shared" si="19"/>
        <v>32873</v>
      </c>
      <c r="L67" s="325">
        <f t="shared" si="19"/>
        <v>33333</v>
      </c>
      <c r="M67" s="325">
        <f t="shared" si="19"/>
        <v>33771</v>
      </c>
      <c r="N67" s="325">
        <f t="shared" si="19"/>
        <v>34223</v>
      </c>
      <c r="O67" s="325">
        <f t="shared" si="19"/>
        <v>34681</v>
      </c>
      <c r="P67" s="325">
        <f t="shared" si="19"/>
        <v>35146</v>
      </c>
      <c r="Q67" s="325">
        <f t="shared" si="19"/>
        <v>35616</v>
      </c>
      <c r="R67" s="325">
        <f t="shared" si="19"/>
        <v>36091</v>
      </c>
      <c r="S67" s="325">
        <f t="shared" si="19"/>
        <v>36575</v>
      </c>
      <c r="T67" s="325">
        <f t="shared" si="19"/>
        <v>37063</v>
      </c>
      <c r="U67" s="325">
        <f t="shared" si="19"/>
        <v>37559</v>
      </c>
      <c r="V67" s="325">
        <f t="shared" si="19"/>
        <v>38061</v>
      </c>
      <c r="W67" s="325">
        <f t="shared" si="19"/>
        <v>38570</v>
      </c>
      <c r="X67" s="326">
        <f t="shared" si="19"/>
        <v>39087</v>
      </c>
      <c r="Y67" s="326">
        <f t="shared" si="19"/>
        <v>39610</v>
      </c>
      <c r="Z67" s="326">
        <f t="shared" si="19"/>
        <v>40139</v>
      </c>
      <c r="AA67" s="326">
        <f t="shared" si="19"/>
        <v>40676</v>
      </c>
      <c r="AB67" s="326">
        <f t="shared" si="19"/>
        <v>41219</v>
      </c>
      <c r="AC67" s="326">
        <f t="shared" si="19"/>
        <v>41771</v>
      </c>
    </row>
    <row r="68" spans="1:29" ht="15.75" thickBot="1" x14ac:dyDescent="0.3">
      <c r="A68" s="625"/>
      <c r="B68" s="621" t="s">
        <v>225</v>
      </c>
      <c r="C68" s="622"/>
      <c r="D68" s="328" t="str">
        <f>IF(D34='5.ParámetrosPlanta'!$B$12,IF('8.CapturaDisponiblePBovina'!D67&gt;Anexo.CálculoParámetros!$M$2,'8.CapturaDisponiblePBovina'!D67-Anexo.CálculoParámetros!$M$2,"-"),IF('8.CapturaDisponiblePBovina'!D67&gt;Anexo.CálculoParámetros!$M$3,'8.CapturaDisponiblePBovina'!D67-Anexo.CálculoParámetros!$M$3,"-"))</f>
        <v>-</v>
      </c>
      <c r="E68" s="328" t="str">
        <f>IF(E34='5.ParámetrosPlanta'!$B$12,IF('8.CapturaDisponiblePBovina'!E67&gt;Anexo.CálculoParámetros!$M$2,'8.CapturaDisponiblePBovina'!E67-Anexo.CálculoParámetros!$M$2,"-"),IF('8.CapturaDisponiblePBovina'!E67&gt;Anexo.CálculoParámetros!$M$3,'8.CapturaDisponiblePBovina'!E67-Anexo.CálculoParámetros!$M$3,"-"))</f>
        <v>-</v>
      </c>
      <c r="F68" s="328" t="str">
        <f>IF(F34='5.ParámetrosPlanta'!$B$12,IF('8.CapturaDisponiblePBovina'!F67&gt;Anexo.CálculoParámetros!$M$2,'8.CapturaDisponiblePBovina'!F67-Anexo.CálculoParámetros!$M$2,"-"),IF('8.CapturaDisponiblePBovina'!F67&gt;Anexo.CálculoParámetros!$M$3,'8.CapturaDisponiblePBovina'!F67-Anexo.CálculoParámetros!$M$3,"-"))</f>
        <v>-</v>
      </c>
      <c r="G68" s="328" t="str">
        <f>IF(G34='5.ParámetrosPlanta'!$B$12,IF('8.CapturaDisponiblePBovina'!G67&gt;Anexo.CálculoParámetros!$M$2,'8.CapturaDisponiblePBovina'!G67-Anexo.CálculoParámetros!$M$2,"-"),IF('8.CapturaDisponiblePBovina'!G67&gt;Anexo.CálculoParámetros!$M$3,'8.CapturaDisponiblePBovina'!G67-Anexo.CálculoParámetros!$M$3,"-"))</f>
        <v>-</v>
      </c>
      <c r="H68" s="328" t="str">
        <f>IF(H34='5.ParámetrosPlanta'!$B$12,IF('8.CapturaDisponiblePBovina'!H67&gt;Anexo.CálculoParámetros!$M$2,'8.CapturaDisponiblePBovina'!H67-Anexo.CálculoParámetros!$M$2,"-"),IF('8.CapturaDisponiblePBovina'!H67&gt;Anexo.CálculoParámetros!$M$3,'8.CapturaDisponiblePBovina'!H67-Anexo.CálculoParámetros!$M$3,"-"))</f>
        <v>-</v>
      </c>
      <c r="I68" s="328" t="str">
        <f>IF(I34='5.ParámetrosPlanta'!$B$12,IF('8.CapturaDisponiblePBovina'!I67&gt;Anexo.CálculoParámetros!$M$2,'8.CapturaDisponiblePBovina'!I67-Anexo.CálculoParámetros!$M$2,"-"),IF('8.CapturaDisponiblePBovina'!I67&gt;Anexo.CálculoParámetros!$M$3,'8.CapturaDisponiblePBovina'!I67-Anexo.CálculoParámetros!$M$3,"-"))</f>
        <v>-</v>
      </c>
      <c r="J68" s="328" t="str">
        <f>IF(J34='5.ParámetrosPlanta'!$B$12,IF('8.CapturaDisponiblePBovina'!J67&gt;Anexo.CálculoParámetros!$M$2,'8.CapturaDisponiblePBovina'!J67-Anexo.CálculoParámetros!$M$2,"-"),IF('8.CapturaDisponiblePBovina'!J67&gt;Anexo.CálculoParámetros!$M$3,'8.CapturaDisponiblePBovina'!J67-Anexo.CálculoParámetros!$M$3,"-"))</f>
        <v>-</v>
      </c>
      <c r="K68" s="328" t="str">
        <f>IF(K34='5.ParámetrosPlanta'!$B$12,IF('8.CapturaDisponiblePBovina'!K67&gt;Anexo.CálculoParámetros!$M$2,'8.CapturaDisponiblePBovina'!K67-Anexo.CálculoParámetros!$M$2,"-"),IF('8.CapturaDisponiblePBovina'!K67&gt;Anexo.CálculoParámetros!$M$3,'8.CapturaDisponiblePBovina'!K67-Anexo.CálculoParámetros!$M$3,"-"))</f>
        <v>-</v>
      </c>
      <c r="L68" s="328" t="str">
        <f>IF(L34='5.ParámetrosPlanta'!$B$12,IF('8.CapturaDisponiblePBovina'!L67&gt;Anexo.CálculoParámetros!$M$2,'8.CapturaDisponiblePBovina'!L67-Anexo.CálculoParámetros!$M$2,"-"),IF('8.CapturaDisponiblePBovina'!L67&gt;Anexo.CálculoParámetros!$M$3,'8.CapturaDisponiblePBovina'!L67-Anexo.CálculoParámetros!$M$3,"-"))</f>
        <v>-</v>
      </c>
      <c r="M68" s="328" t="str">
        <f>IF(M34='5.ParámetrosPlanta'!$B$12,IF('8.CapturaDisponiblePBovina'!M67&gt;Anexo.CálculoParámetros!$M$2,'8.CapturaDisponiblePBovina'!M67-Anexo.CálculoParámetros!$M$2,"-"),IF('8.CapturaDisponiblePBovina'!M67&gt;Anexo.CálculoParámetros!$M$3,'8.CapturaDisponiblePBovina'!M67-Anexo.CálculoParámetros!$M$3,"-"))</f>
        <v>-</v>
      </c>
      <c r="N68" s="328" t="str">
        <f>IF(N34='5.ParámetrosPlanta'!$B$12,IF('8.CapturaDisponiblePBovina'!N67&gt;Anexo.CálculoParámetros!$M$2,'8.CapturaDisponiblePBovina'!N67-Anexo.CálculoParámetros!$M$2,"-"),IF('8.CapturaDisponiblePBovina'!N67&gt;Anexo.CálculoParámetros!$M$3,'8.CapturaDisponiblePBovina'!N67-Anexo.CálculoParámetros!$M$3,"-"))</f>
        <v>-</v>
      </c>
      <c r="O68" s="328" t="str">
        <f>IF(O34='5.ParámetrosPlanta'!$B$12,IF('8.CapturaDisponiblePBovina'!O67&gt;Anexo.CálculoParámetros!$M$2,'8.CapturaDisponiblePBovina'!O67-Anexo.CálculoParámetros!$M$2,"-"),IF('8.CapturaDisponiblePBovina'!O67&gt;Anexo.CálculoParámetros!$M$3,'8.CapturaDisponiblePBovina'!O67-Anexo.CálculoParámetros!$M$3,"-"))</f>
        <v>-</v>
      </c>
      <c r="P68" s="328" t="str">
        <f>IF(P34='5.ParámetrosPlanta'!$B$12,IF('8.CapturaDisponiblePBovina'!P67&gt;Anexo.CálculoParámetros!$M$2,'8.CapturaDisponiblePBovina'!P67-Anexo.CálculoParámetros!$M$2,"-"),IF('8.CapturaDisponiblePBovina'!P67&gt;Anexo.CálculoParámetros!$M$3,'8.CapturaDisponiblePBovina'!P67-Anexo.CálculoParámetros!$M$3,"-"))</f>
        <v>-</v>
      </c>
      <c r="Q68" s="328" t="str">
        <f>IF(Q34='5.ParámetrosPlanta'!$B$12,IF('8.CapturaDisponiblePBovina'!Q67&gt;Anexo.CálculoParámetros!$M$2,'8.CapturaDisponiblePBovina'!Q67-Anexo.CálculoParámetros!$M$2,"-"),IF('8.CapturaDisponiblePBovina'!Q67&gt;Anexo.CálculoParámetros!$M$3,'8.CapturaDisponiblePBovina'!Q67-Anexo.CálculoParámetros!$M$3,"-"))</f>
        <v>-</v>
      </c>
      <c r="R68" s="328" t="str">
        <f>IF(R34='5.ParámetrosPlanta'!$B$12,IF('8.CapturaDisponiblePBovina'!R67&gt;Anexo.CálculoParámetros!$M$2,'8.CapturaDisponiblePBovina'!R67-Anexo.CálculoParámetros!$M$2,"-"),IF('8.CapturaDisponiblePBovina'!R67&gt;Anexo.CálculoParámetros!$M$3,'8.CapturaDisponiblePBovina'!R67-Anexo.CálculoParámetros!$M$3,"-"))</f>
        <v>-</v>
      </c>
      <c r="S68" s="328" t="str">
        <f>IF(S34='5.ParámetrosPlanta'!$B$12,IF('8.CapturaDisponiblePBovina'!S67&gt;Anexo.CálculoParámetros!$M$2,'8.CapturaDisponiblePBovina'!S67-Anexo.CálculoParámetros!$M$2,"-"),IF('8.CapturaDisponiblePBovina'!S67&gt;Anexo.CálculoParámetros!$M$3,'8.CapturaDisponiblePBovina'!S67-Anexo.CálculoParámetros!$M$3,"-"))</f>
        <v>-</v>
      </c>
      <c r="T68" s="328" t="str">
        <f>IF(T34='5.ParámetrosPlanta'!$B$12,IF('8.CapturaDisponiblePBovina'!T67&gt;Anexo.CálculoParámetros!$M$2,'8.CapturaDisponiblePBovina'!T67-Anexo.CálculoParámetros!$M$2,"-"),IF('8.CapturaDisponiblePBovina'!T67&gt;Anexo.CálculoParámetros!$M$3,'8.CapturaDisponiblePBovina'!T67-Anexo.CálculoParámetros!$M$3,"-"))</f>
        <v>-</v>
      </c>
      <c r="U68" s="328" t="str">
        <f>IF(U34='5.ParámetrosPlanta'!$B$12,IF('8.CapturaDisponiblePBovina'!U67&gt;Anexo.CálculoParámetros!$M$2,'8.CapturaDisponiblePBovina'!U67-Anexo.CálculoParámetros!$M$2,"-"),IF('8.CapturaDisponiblePBovina'!U67&gt;Anexo.CálculoParámetros!$M$3,'8.CapturaDisponiblePBovina'!U67-Anexo.CálculoParámetros!$M$3,"-"))</f>
        <v>-</v>
      </c>
      <c r="V68" s="328" t="str">
        <f>IF(V34='5.ParámetrosPlanta'!$B$12,IF('8.CapturaDisponiblePBovina'!V67&gt;Anexo.CálculoParámetros!$M$2,'8.CapturaDisponiblePBovina'!V67-Anexo.CálculoParámetros!$M$2,"-"),IF('8.CapturaDisponiblePBovina'!V67&gt;Anexo.CálculoParámetros!$M$3,'8.CapturaDisponiblePBovina'!V67-Anexo.CálculoParámetros!$M$3,"-"))</f>
        <v>-</v>
      </c>
      <c r="W68" s="328" t="str">
        <f>IF(W34='5.ParámetrosPlanta'!$B$12,IF('8.CapturaDisponiblePBovina'!W67&gt;Anexo.CálculoParámetros!$M$2,'8.CapturaDisponiblePBovina'!W67-Anexo.CálculoParámetros!$M$2,"-"),IF('8.CapturaDisponiblePBovina'!W67&gt;Anexo.CálculoParámetros!$M$3,'8.CapturaDisponiblePBovina'!W67-Anexo.CálculoParámetros!$M$3,"-"))</f>
        <v>-</v>
      </c>
      <c r="X68" s="328" t="str">
        <f>IF(X34='5.ParámetrosPlanta'!$B$12,IF('8.CapturaDisponiblePBovina'!X67&gt;Anexo.CálculoParámetros!$M$2,'8.CapturaDisponiblePBovina'!X67-Anexo.CálculoParámetros!$M$2,"-"),IF('8.CapturaDisponiblePBovina'!X67&gt;Anexo.CálculoParámetros!$M$3,'8.CapturaDisponiblePBovina'!X67-Anexo.CálculoParámetros!$M$3,"-"))</f>
        <v>-</v>
      </c>
      <c r="Y68" s="328" t="str">
        <f>IF(Y34='5.ParámetrosPlanta'!$B$12,IF('8.CapturaDisponiblePBovina'!Y67&gt;Anexo.CálculoParámetros!$M$2,'8.CapturaDisponiblePBovina'!Y67-Anexo.CálculoParámetros!$M$2,"-"),IF('8.CapturaDisponiblePBovina'!Y67&gt;Anexo.CálculoParámetros!$M$3,'8.CapturaDisponiblePBovina'!Y67-Anexo.CálculoParámetros!$M$3,"-"))</f>
        <v>-</v>
      </c>
      <c r="Z68" s="328">
        <f>IF(Z34='5.ParámetrosPlanta'!$B$12,IF('8.CapturaDisponiblePBovina'!Z67&gt;Anexo.CálculoParámetros!$M$2,'8.CapturaDisponiblePBovina'!Z67-Anexo.CálculoParámetros!$M$2,"-"),IF('8.CapturaDisponiblePBovina'!Z67&gt;Anexo.CálculoParámetros!$M$3,'8.CapturaDisponiblePBovina'!Z67-Anexo.CálculoParámetros!$M$3,"-"))</f>
        <v>139</v>
      </c>
      <c r="AA68" s="328">
        <f>IF(AA34='5.ParámetrosPlanta'!$B$12,IF('8.CapturaDisponiblePBovina'!AA67&gt;Anexo.CálculoParámetros!$M$2,'8.CapturaDisponiblePBovina'!AA67-Anexo.CálculoParámetros!$M$2,"-"),IF('8.CapturaDisponiblePBovina'!AA67&gt;Anexo.CálculoParámetros!$M$3,'8.CapturaDisponiblePBovina'!AA67-Anexo.CálculoParámetros!$M$3,"-"))</f>
        <v>676</v>
      </c>
      <c r="AB68" s="328">
        <f>IF(AB34='5.ParámetrosPlanta'!$B$12,IF('8.CapturaDisponiblePBovina'!AB67&gt;Anexo.CálculoParámetros!$M$2,'8.CapturaDisponiblePBovina'!AB67-Anexo.CálculoParámetros!$M$2,"-"),IF('8.CapturaDisponiblePBovina'!AB67&gt;Anexo.CálculoParámetros!$M$3,'8.CapturaDisponiblePBovina'!AB67-Anexo.CálculoParámetros!$M$3,"-"))</f>
        <v>1219</v>
      </c>
      <c r="AC68" s="328">
        <f>IF(AC34='5.ParámetrosPlanta'!$B$12,IF('8.CapturaDisponiblePBovina'!AC67&gt;Anexo.CálculoParámetros!$M$2,'8.CapturaDisponiblePBovina'!AC67-Anexo.CálculoParámetros!$M$2,"-"),IF('8.CapturaDisponiblePBovina'!AC67&gt;Anexo.CálculoParámetros!$M$3,'8.CapturaDisponiblePBovina'!AC67-Anexo.CálculoParámetros!$M$3,"-"))</f>
        <v>1771</v>
      </c>
    </row>
    <row r="69" spans="1:29" x14ac:dyDescent="0.25">
      <c r="A69" s="616" t="s">
        <v>66</v>
      </c>
      <c r="B69" s="616" t="s">
        <v>74</v>
      </c>
      <c r="C69" s="330" t="s">
        <v>220</v>
      </c>
      <c r="D69" s="312">
        <f>'4.SimulaciónAcelerada'!B22</f>
        <v>8297</v>
      </c>
      <c r="E69" s="312">
        <f>'4.SimulaciónAcelerada'!C22</f>
        <v>7947</v>
      </c>
      <c r="F69" s="312">
        <f>'4.SimulaciónAcelerada'!D22</f>
        <v>7343</v>
      </c>
      <c r="G69" s="312">
        <f>'4.SimulaciónAcelerada'!E22</f>
        <v>7225</v>
      </c>
      <c r="H69" s="312">
        <f>'4.SimulaciónAcelerada'!F22</f>
        <v>7424</v>
      </c>
      <c r="I69" s="312">
        <f>'4.SimulaciónAcelerada'!G22</f>
        <v>7537</v>
      </c>
      <c r="J69" s="312">
        <f>'4.SimulaciónAcelerada'!H22</f>
        <v>7671</v>
      </c>
      <c r="K69" s="312">
        <f>'4.SimulaciónAcelerada'!I22</f>
        <v>7822</v>
      </c>
      <c r="L69" s="312">
        <f>'4.SimulaciónAcelerada'!J22</f>
        <v>7968</v>
      </c>
      <c r="M69" s="312">
        <f>'4.SimulaciónAcelerada'!K22</f>
        <v>8119</v>
      </c>
      <c r="N69" s="312">
        <f>'4.SimulaciónAcelerada'!L22</f>
        <v>8273</v>
      </c>
      <c r="O69" s="312">
        <f>'4.SimulaciónAcelerada'!M22</f>
        <v>8430</v>
      </c>
      <c r="P69" s="312">
        <f>'4.SimulaciónAcelerada'!N22</f>
        <v>8589</v>
      </c>
      <c r="Q69" s="312">
        <f>'4.SimulaciónAcelerada'!O22</f>
        <v>8752</v>
      </c>
      <c r="R69" s="312">
        <f>'4.SimulaciónAcelerada'!P22</f>
        <v>8918</v>
      </c>
      <c r="S69" s="312">
        <f>'4.SimulaciónAcelerada'!Q22</f>
        <v>9086</v>
      </c>
      <c r="T69" s="312">
        <f>'4.SimulaciónAcelerada'!R22</f>
        <v>9258</v>
      </c>
      <c r="U69" s="312">
        <f>'4.SimulaciónAcelerada'!S22</f>
        <v>9434</v>
      </c>
      <c r="V69" s="312">
        <f>'4.SimulaciónAcelerada'!T22</f>
        <v>9612</v>
      </c>
      <c r="W69" s="312">
        <f>'4.SimulaciónAcelerada'!U22</f>
        <v>9794</v>
      </c>
      <c r="X69" s="312">
        <f>'4.SimulaciónAcelerada'!V22</f>
        <v>9979</v>
      </c>
      <c r="Y69" s="312">
        <f>'4.SimulaciónAcelerada'!W22</f>
        <v>10168</v>
      </c>
      <c r="Z69" s="312">
        <f>'4.SimulaciónAcelerada'!X22</f>
        <v>10361</v>
      </c>
      <c r="AA69" s="312">
        <f>'4.SimulaciónAcelerada'!Y22</f>
        <v>10557</v>
      </c>
      <c r="AB69" s="312">
        <f>'4.SimulaciónAcelerada'!Z22</f>
        <v>10757</v>
      </c>
      <c r="AC69" s="312">
        <f>'4.SimulaciónAcelerada'!AA22</f>
        <v>10961</v>
      </c>
    </row>
    <row r="70" spans="1:29" x14ac:dyDescent="0.25">
      <c r="A70" s="617"/>
      <c r="B70" s="617"/>
      <c r="C70" s="331" t="s">
        <v>221</v>
      </c>
      <c r="D70" s="314">
        <f>IF('5.ParámetrosPlanta'!$B$4&gt;D69,D69,'5.ParámetrosPlanta'!$B$4)</f>
        <v>4011</v>
      </c>
      <c r="E70" s="314">
        <f>IF('5.ParámetrosPlanta'!$B$4&gt;E69,E69,'5.ParámetrosPlanta'!$B$4)</f>
        <v>4011</v>
      </c>
      <c r="F70" s="314">
        <f>IF('5.ParámetrosPlanta'!$B$4&gt;F69,F69,'5.ParámetrosPlanta'!$B$4)</f>
        <v>4011</v>
      </c>
      <c r="G70" s="314">
        <f>IF('5.ParámetrosPlanta'!$B$4&gt;G69,G69,'5.ParámetrosPlanta'!$B$4)</f>
        <v>4011</v>
      </c>
      <c r="H70" s="314">
        <f>IF('5.ParámetrosPlanta'!$B$4&gt;H69,H69,'5.ParámetrosPlanta'!$B$4)</f>
        <v>4011</v>
      </c>
      <c r="I70" s="314">
        <f>IF('5.ParámetrosPlanta'!$B$4&gt;I69,I69,'5.ParámetrosPlanta'!$B$4)</f>
        <v>4011</v>
      </c>
      <c r="J70" s="314">
        <f>IF('5.ParámetrosPlanta'!$B$4&gt;J69,J69,'5.ParámetrosPlanta'!$B$4)</f>
        <v>4011</v>
      </c>
      <c r="K70" s="314">
        <f>IF('5.ParámetrosPlanta'!$B$4&gt;K69,K69,'5.ParámetrosPlanta'!$B$4)</f>
        <v>4011</v>
      </c>
      <c r="L70" s="314">
        <f>IF('5.ParámetrosPlanta'!$B$4&gt;L69,L69,'5.ParámetrosPlanta'!$B$4)</f>
        <v>4011</v>
      </c>
      <c r="M70" s="314">
        <f>IF('5.ParámetrosPlanta'!$B$4&gt;M69,M69,'5.ParámetrosPlanta'!$B$4)</f>
        <v>4011</v>
      </c>
      <c r="N70" s="314">
        <f>IF('5.ParámetrosPlanta'!$B$4&gt;N69,N69,'5.ParámetrosPlanta'!$B$4)</f>
        <v>4011</v>
      </c>
      <c r="O70" s="314">
        <f>IF('5.ParámetrosPlanta'!$B$4&gt;O69,O69,'5.ParámetrosPlanta'!$B$4)</f>
        <v>4011</v>
      </c>
      <c r="P70" s="314">
        <f>IF('5.ParámetrosPlanta'!$B$4&gt;P69,P69,'5.ParámetrosPlanta'!$B$4)</f>
        <v>4011</v>
      </c>
      <c r="Q70" s="314">
        <f>IF('5.ParámetrosPlanta'!$B$4&gt;Q69,Q69,'5.ParámetrosPlanta'!$B$4)</f>
        <v>4011</v>
      </c>
      <c r="R70" s="314">
        <f>IF('5.ParámetrosPlanta'!$B$4&gt;R69,R69,'5.ParámetrosPlanta'!$B$4)</f>
        <v>4011</v>
      </c>
      <c r="S70" s="314">
        <f>IF('5.ParámetrosPlanta'!$B$4&gt;S69,S69,'5.ParámetrosPlanta'!$B$4)</f>
        <v>4011</v>
      </c>
      <c r="T70" s="314">
        <f>IF('5.ParámetrosPlanta'!$B$4&gt;T69,T69,'5.ParámetrosPlanta'!$B$4)</f>
        <v>4011</v>
      </c>
      <c r="U70" s="314">
        <f>IF('5.ParámetrosPlanta'!$B$4&gt;U69,U69,'5.ParámetrosPlanta'!$B$4)</f>
        <v>4011</v>
      </c>
      <c r="V70" s="314">
        <f>IF('5.ParámetrosPlanta'!$B$4&gt;V69,V69,'5.ParámetrosPlanta'!$B$4)</f>
        <v>4011</v>
      </c>
      <c r="W70" s="314">
        <f>IF('5.ParámetrosPlanta'!$B$4&gt;W69,W69,'5.ParámetrosPlanta'!$B$4)</f>
        <v>4011</v>
      </c>
      <c r="X70" s="314">
        <f>IF('5.ParámetrosPlanta'!$B$4&gt;X69,X69,'5.ParámetrosPlanta'!$B$4)</f>
        <v>4011</v>
      </c>
      <c r="Y70" s="314">
        <f>IF('5.ParámetrosPlanta'!$B$4&gt;Y69,Y69,'5.ParámetrosPlanta'!$B$4)</f>
        <v>4011</v>
      </c>
      <c r="Z70" s="314">
        <f>IF('5.ParámetrosPlanta'!$B$4&gt;Z69,Z69,'5.ParámetrosPlanta'!$B$4)</f>
        <v>4011</v>
      </c>
      <c r="AA70" s="314">
        <f>IF('5.ParámetrosPlanta'!$B$4&gt;AA69,AA69,'5.ParámetrosPlanta'!$B$4)</f>
        <v>4011</v>
      </c>
      <c r="AB70" s="314">
        <f>IF('5.ParámetrosPlanta'!$B$4&gt;AB69,AB69,'5.ParámetrosPlanta'!$B$4)</f>
        <v>4011</v>
      </c>
      <c r="AC70" s="314">
        <f>IF('5.ParámetrosPlanta'!$B$4&gt;AC69,AC69,'5.ParámetrosPlanta'!$B$4)</f>
        <v>4011</v>
      </c>
    </row>
    <row r="71" spans="1:29" x14ac:dyDescent="0.25">
      <c r="A71" s="617"/>
      <c r="B71" s="617"/>
      <c r="C71" s="331" t="s">
        <v>192</v>
      </c>
      <c r="D71" s="317">
        <f>D69-D70</f>
        <v>4286</v>
      </c>
      <c r="E71" s="317">
        <f t="shared" ref="E71:AC71" si="20">E69-E70</f>
        <v>3936</v>
      </c>
      <c r="F71" s="317">
        <f t="shared" si="20"/>
        <v>3332</v>
      </c>
      <c r="G71" s="317">
        <f t="shared" si="20"/>
        <v>3214</v>
      </c>
      <c r="H71" s="317">
        <f t="shared" si="20"/>
        <v>3413</v>
      </c>
      <c r="I71" s="317">
        <f t="shared" si="20"/>
        <v>3526</v>
      </c>
      <c r="J71" s="317">
        <f t="shared" si="20"/>
        <v>3660</v>
      </c>
      <c r="K71" s="317">
        <f t="shared" si="20"/>
        <v>3811</v>
      </c>
      <c r="L71" s="317">
        <f t="shared" si="20"/>
        <v>3957</v>
      </c>
      <c r="M71" s="317">
        <f t="shared" si="20"/>
        <v>4108</v>
      </c>
      <c r="N71" s="317">
        <f t="shared" si="20"/>
        <v>4262</v>
      </c>
      <c r="O71" s="317">
        <f t="shared" si="20"/>
        <v>4419</v>
      </c>
      <c r="P71" s="317">
        <f t="shared" si="20"/>
        <v>4578</v>
      </c>
      <c r="Q71" s="317">
        <f t="shared" si="20"/>
        <v>4741</v>
      </c>
      <c r="R71" s="317">
        <f t="shared" si="20"/>
        <v>4907</v>
      </c>
      <c r="S71" s="317">
        <f t="shared" si="20"/>
        <v>5075</v>
      </c>
      <c r="T71" s="317">
        <f t="shared" si="20"/>
        <v>5247</v>
      </c>
      <c r="U71" s="317">
        <f t="shared" si="20"/>
        <v>5423</v>
      </c>
      <c r="V71" s="317">
        <f t="shared" si="20"/>
        <v>5601</v>
      </c>
      <c r="W71" s="317">
        <f t="shared" si="20"/>
        <v>5783</v>
      </c>
      <c r="X71" s="317">
        <f t="shared" si="20"/>
        <v>5968</v>
      </c>
      <c r="Y71" s="317">
        <f t="shared" si="20"/>
        <v>6157</v>
      </c>
      <c r="Z71" s="317">
        <f t="shared" si="20"/>
        <v>6350</v>
      </c>
      <c r="AA71" s="317">
        <f t="shared" si="20"/>
        <v>6546</v>
      </c>
      <c r="AB71" s="317">
        <f t="shared" si="20"/>
        <v>6746</v>
      </c>
      <c r="AC71" s="317">
        <f t="shared" si="20"/>
        <v>6950</v>
      </c>
    </row>
    <row r="72" spans="1:29" x14ac:dyDescent="0.25">
      <c r="A72" s="617"/>
      <c r="B72" s="617"/>
      <c r="C72" s="331" t="s">
        <v>222</v>
      </c>
      <c r="D72" s="317">
        <f>ROUNDDOWN(D70*Anexo.CálculoParámetros!C$17,0)</f>
        <v>0</v>
      </c>
      <c r="E72" s="317">
        <f>ROUNDDOWN(E70*Anexo.CálculoParámetros!D$17,0)</f>
        <v>0</v>
      </c>
      <c r="F72" s="317">
        <f>ROUNDDOWN(F70*Anexo.CálculoParámetros!E$17,0)</f>
        <v>0</v>
      </c>
      <c r="G72" s="317">
        <f>ROUNDDOWN(G70*Anexo.CálculoParámetros!F$17,0)</f>
        <v>1203</v>
      </c>
      <c r="H72" s="317">
        <f>ROUNDDOWN(H70*Anexo.CálculoParámetros!G$17,0)</f>
        <v>2005</v>
      </c>
      <c r="I72" s="317">
        <f>ROUNDDOWN(I70*Anexo.CálculoParámetros!H$17,0)</f>
        <v>2807</v>
      </c>
      <c r="J72" s="317">
        <f>ROUNDDOWN(J70*Anexo.CálculoParámetros!I$17,0)</f>
        <v>2807</v>
      </c>
      <c r="K72" s="317">
        <f>ROUNDDOWN(K70*Anexo.CálculoParámetros!J$17,0)</f>
        <v>2807</v>
      </c>
      <c r="L72" s="317">
        <f>ROUNDDOWN(L70*Anexo.CálculoParámetros!K$17,0)</f>
        <v>2807</v>
      </c>
      <c r="M72" s="317">
        <f>ROUNDDOWN(M70*Anexo.CálculoParámetros!L$17,0)</f>
        <v>2807</v>
      </c>
      <c r="N72" s="317">
        <f>ROUNDDOWN(N70*Anexo.CálculoParámetros!M$17,0)</f>
        <v>2807</v>
      </c>
      <c r="O72" s="317">
        <f>ROUNDDOWN(O70*Anexo.CálculoParámetros!N$17,0)</f>
        <v>2807</v>
      </c>
      <c r="P72" s="317">
        <f>ROUNDDOWN(P70*Anexo.CálculoParámetros!O$17,0)</f>
        <v>2807</v>
      </c>
      <c r="Q72" s="317">
        <f>ROUNDDOWN(Q70*Anexo.CálculoParámetros!P$17,0)</f>
        <v>2807</v>
      </c>
      <c r="R72" s="317">
        <f>ROUNDDOWN(R70*Anexo.CálculoParámetros!Q$17,0)</f>
        <v>2807</v>
      </c>
      <c r="S72" s="317">
        <f>ROUNDDOWN(S70*Anexo.CálculoParámetros!R$17,0)</f>
        <v>2807</v>
      </c>
      <c r="T72" s="317">
        <f>ROUNDDOWN(T70*Anexo.CálculoParámetros!S$17,0)</f>
        <v>2807</v>
      </c>
      <c r="U72" s="317">
        <f>ROUNDDOWN(U70*Anexo.CálculoParámetros!T$17,0)</f>
        <v>2807</v>
      </c>
      <c r="V72" s="317">
        <f>ROUNDDOWN(V70*Anexo.CálculoParámetros!U$17,0)</f>
        <v>2807</v>
      </c>
      <c r="W72" s="317">
        <f>ROUNDDOWN(W70*Anexo.CálculoParámetros!V$17,0)</f>
        <v>2807</v>
      </c>
      <c r="X72" s="317">
        <f>ROUNDDOWN(X70*Anexo.CálculoParámetros!W$17,0)</f>
        <v>2807</v>
      </c>
      <c r="Y72" s="317">
        <f>ROUNDDOWN(Y70*Anexo.CálculoParámetros!X$17,0)</f>
        <v>2807</v>
      </c>
      <c r="Z72" s="317">
        <f>ROUNDDOWN(Z70*Anexo.CálculoParámetros!Y$17,0)</f>
        <v>2807</v>
      </c>
      <c r="AA72" s="317">
        <f>ROUNDDOWN(AA70*Anexo.CálculoParámetros!Z$17,0)</f>
        <v>2807</v>
      </c>
      <c r="AB72" s="317">
        <f>ROUNDDOWN(AB70*Anexo.CálculoParámetros!AA$17,0)</f>
        <v>2807</v>
      </c>
      <c r="AC72" s="317">
        <f>ROUNDDOWN(AC70*Anexo.CálculoParámetros!AB$17,0)</f>
        <v>2807</v>
      </c>
    </row>
    <row r="73" spans="1:29" ht="15.75" thickBot="1" x14ac:dyDescent="0.3">
      <c r="A73" s="617"/>
      <c r="B73" s="617"/>
      <c r="C73" s="332" t="s">
        <v>223</v>
      </c>
      <c r="D73" s="317">
        <f>ROUNDDOWN(D71*Anexo.CálculoParámetros!C$18,0)</f>
        <v>0</v>
      </c>
      <c r="E73" s="317">
        <f>ROUNDDOWN(E71*Anexo.CálculoParámetros!D$18,0)</f>
        <v>0</v>
      </c>
      <c r="F73" s="317">
        <f>ROUNDDOWN(F71*Anexo.CálculoParámetros!E$18,0)</f>
        <v>0</v>
      </c>
      <c r="G73" s="317">
        <f>ROUNDDOWN(G71*Anexo.CálculoParámetros!F$18,0)</f>
        <v>0</v>
      </c>
      <c r="H73" s="317">
        <f>ROUNDDOWN(H71*Anexo.CálculoParámetros!G$18,0)</f>
        <v>341</v>
      </c>
      <c r="I73" s="317">
        <f>ROUNDDOWN(I71*Anexo.CálculoParámetros!H$18,0)</f>
        <v>705</v>
      </c>
      <c r="J73" s="317">
        <f>ROUNDDOWN(J71*Anexo.CálculoParámetros!I$18,0)</f>
        <v>1830</v>
      </c>
      <c r="K73" s="317">
        <f>ROUNDDOWN(K71*Anexo.CálculoParámetros!J$18,0)</f>
        <v>3048</v>
      </c>
      <c r="L73" s="317">
        <f>ROUNDDOWN(L71*Anexo.CálculoParámetros!K$18,0)</f>
        <v>3165</v>
      </c>
      <c r="M73" s="317">
        <f>ROUNDDOWN(M71*Anexo.CálculoParámetros!L$18,0)</f>
        <v>3286</v>
      </c>
      <c r="N73" s="317">
        <f>ROUNDDOWN(N71*Anexo.CálculoParámetros!M$18,0)</f>
        <v>3409</v>
      </c>
      <c r="O73" s="317">
        <f>ROUNDDOWN(O71*Anexo.CálculoParámetros!N$18,0)</f>
        <v>3535</v>
      </c>
      <c r="P73" s="317">
        <f>ROUNDDOWN(P71*Anexo.CálculoParámetros!O$18,0)</f>
        <v>3662</v>
      </c>
      <c r="Q73" s="317">
        <f>ROUNDDOWN(Q71*Anexo.CálculoParámetros!P$18,0)</f>
        <v>3792</v>
      </c>
      <c r="R73" s="317">
        <f>ROUNDDOWN(R71*Anexo.CálculoParámetros!Q$18,0)</f>
        <v>3925</v>
      </c>
      <c r="S73" s="317">
        <f>ROUNDDOWN(S71*Anexo.CálculoParámetros!R$18,0)</f>
        <v>4060</v>
      </c>
      <c r="T73" s="317">
        <f>ROUNDDOWN(T71*Anexo.CálculoParámetros!S$18,0)</f>
        <v>4197</v>
      </c>
      <c r="U73" s="317">
        <f>ROUNDDOWN(U71*Anexo.CálculoParámetros!T$18,0)</f>
        <v>4338</v>
      </c>
      <c r="V73" s="317">
        <f>ROUNDDOWN(V71*Anexo.CálculoParámetros!U$18,0)</f>
        <v>4480</v>
      </c>
      <c r="W73" s="317">
        <f>ROUNDDOWN(W71*Anexo.CálculoParámetros!V$18,0)</f>
        <v>4626</v>
      </c>
      <c r="X73" s="317">
        <f>ROUNDDOWN(X71*Anexo.CálculoParámetros!W$18,0)</f>
        <v>4774</v>
      </c>
      <c r="Y73" s="317">
        <f>ROUNDDOWN(Y71*Anexo.CálculoParámetros!X$18,0)</f>
        <v>4925</v>
      </c>
      <c r="Z73" s="317">
        <f>ROUNDDOWN(Z71*Anexo.CálculoParámetros!Y$18,0)</f>
        <v>5080</v>
      </c>
      <c r="AA73" s="317">
        <f>ROUNDDOWN(AA71*Anexo.CálculoParámetros!Z$18,0)</f>
        <v>5236</v>
      </c>
      <c r="AB73" s="317">
        <f>ROUNDDOWN(AB71*Anexo.CálculoParámetros!AA$18,0)</f>
        <v>5396</v>
      </c>
      <c r="AC73" s="317">
        <f>ROUNDDOWN(AC71*Anexo.CálculoParámetros!AB$18,0)</f>
        <v>5560</v>
      </c>
    </row>
    <row r="74" spans="1:29" x14ac:dyDescent="0.25">
      <c r="A74" s="617"/>
      <c r="B74" s="616" t="s">
        <v>73</v>
      </c>
      <c r="C74" s="330" t="s">
        <v>220</v>
      </c>
      <c r="D74" s="312">
        <f>'4.SimulaciónAcelerada'!B23</f>
        <v>2936</v>
      </c>
      <c r="E74" s="312">
        <f>'4.SimulaciónAcelerada'!C23</f>
        <v>1908</v>
      </c>
      <c r="F74" s="312">
        <f>'4.SimulaciónAcelerada'!D23</f>
        <v>3242</v>
      </c>
      <c r="G74" s="312">
        <f>'4.SimulaciónAcelerada'!E23</f>
        <v>4250</v>
      </c>
      <c r="H74" s="312">
        <f>'4.SimulaciónAcelerada'!F23</f>
        <v>4063</v>
      </c>
      <c r="I74" s="312">
        <f>'4.SimulaciónAcelerada'!G23</f>
        <v>4187</v>
      </c>
      <c r="J74" s="312">
        <f>'4.SimulaciónAcelerada'!H23</f>
        <v>4309</v>
      </c>
      <c r="K74" s="312">
        <f>'4.SimulaciónAcelerada'!I23</f>
        <v>4371</v>
      </c>
      <c r="L74" s="312">
        <f>'4.SimulaciónAcelerada'!J23</f>
        <v>4457</v>
      </c>
      <c r="M74" s="312">
        <f>'4.SimulaciónAcelerada'!K23</f>
        <v>4543</v>
      </c>
      <c r="N74" s="312">
        <f>'4.SimulaciónAcelerada'!L23</f>
        <v>4628</v>
      </c>
      <c r="O74" s="312">
        <f>'4.SimulaciónAcelerada'!M23</f>
        <v>4716</v>
      </c>
      <c r="P74" s="312">
        <f>'4.SimulaciónAcelerada'!N23</f>
        <v>4805</v>
      </c>
      <c r="Q74" s="312">
        <f>'4.SimulaciónAcelerada'!O23</f>
        <v>4896</v>
      </c>
      <c r="R74" s="312">
        <f>'4.SimulaciónAcelerada'!P23</f>
        <v>4989</v>
      </c>
      <c r="S74" s="312">
        <f>'4.SimulaciónAcelerada'!Q23</f>
        <v>5083</v>
      </c>
      <c r="T74" s="312">
        <f>'4.SimulaciónAcelerada'!R23</f>
        <v>5179</v>
      </c>
      <c r="U74" s="312">
        <f>'4.SimulaciónAcelerada'!S23</f>
        <v>5277</v>
      </c>
      <c r="V74" s="312">
        <f>'4.SimulaciónAcelerada'!T23</f>
        <v>5377</v>
      </c>
      <c r="W74" s="312">
        <f>'4.SimulaciónAcelerada'!U23</f>
        <v>5479</v>
      </c>
      <c r="X74" s="312">
        <f>'4.SimulaciónAcelerada'!V23</f>
        <v>5583</v>
      </c>
      <c r="Y74" s="312">
        <f>'4.SimulaciónAcelerada'!W23</f>
        <v>5688</v>
      </c>
      <c r="Z74" s="312">
        <f>'4.SimulaciónAcelerada'!X23</f>
        <v>5796</v>
      </c>
      <c r="AA74" s="312">
        <f>'4.SimulaciónAcelerada'!Y23</f>
        <v>5906</v>
      </c>
      <c r="AB74" s="312">
        <f>'4.SimulaciónAcelerada'!Z23</f>
        <v>6018</v>
      </c>
      <c r="AC74" s="312">
        <f>'4.SimulaciónAcelerada'!AA23</f>
        <v>6132</v>
      </c>
    </row>
    <row r="75" spans="1:29" x14ac:dyDescent="0.25">
      <c r="A75" s="617"/>
      <c r="B75" s="617"/>
      <c r="C75" s="331" t="s">
        <v>221</v>
      </c>
      <c r="D75" s="314">
        <f>IF('5.ParámetrosPlanta'!$B$5&gt;D74,D74,'5.ParámetrosPlanta'!$B$5)</f>
        <v>2698</v>
      </c>
      <c r="E75" s="314">
        <f>IF('5.ParámetrosPlanta'!$B$5&gt;E74,E74,'5.ParámetrosPlanta'!$B$5)</f>
        <v>1908</v>
      </c>
      <c r="F75" s="314">
        <f>IF('5.ParámetrosPlanta'!$B$5&gt;F74,F74,'5.ParámetrosPlanta'!$B$5)</f>
        <v>2698</v>
      </c>
      <c r="G75" s="314">
        <f>IF('5.ParámetrosPlanta'!$B$5&gt;G74,G74,'5.ParámetrosPlanta'!$B$5)</f>
        <v>2698</v>
      </c>
      <c r="H75" s="314">
        <f>IF('5.ParámetrosPlanta'!$B$5&gt;H74,H74,'5.ParámetrosPlanta'!$B$5)</f>
        <v>2698</v>
      </c>
      <c r="I75" s="314">
        <f>IF('5.ParámetrosPlanta'!$B$5&gt;I74,I74,'5.ParámetrosPlanta'!$B$5)</f>
        <v>2698</v>
      </c>
      <c r="J75" s="314">
        <f>IF('5.ParámetrosPlanta'!$B$5&gt;J74,J74,'5.ParámetrosPlanta'!$B$5)</f>
        <v>2698</v>
      </c>
      <c r="K75" s="314">
        <f>IF('5.ParámetrosPlanta'!$B$5&gt;K74,K74,'5.ParámetrosPlanta'!$B$5)</f>
        <v>2698</v>
      </c>
      <c r="L75" s="314">
        <f>IF('5.ParámetrosPlanta'!$B$5&gt;L74,L74,'5.ParámetrosPlanta'!$B$5)</f>
        <v>2698</v>
      </c>
      <c r="M75" s="314">
        <f>IF('5.ParámetrosPlanta'!$B$5&gt;M74,M74,'5.ParámetrosPlanta'!$B$5)</f>
        <v>2698</v>
      </c>
      <c r="N75" s="314">
        <f>IF('5.ParámetrosPlanta'!$B$5&gt;N74,N74,'5.ParámetrosPlanta'!$B$5)</f>
        <v>2698</v>
      </c>
      <c r="O75" s="314">
        <f>IF('5.ParámetrosPlanta'!$B$5&gt;O74,O74,'5.ParámetrosPlanta'!$B$5)</f>
        <v>2698</v>
      </c>
      <c r="P75" s="314">
        <f>IF('5.ParámetrosPlanta'!$B$5&gt;P74,P74,'5.ParámetrosPlanta'!$B$5)</f>
        <v>2698</v>
      </c>
      <c r="Q75" s="314">
        <f>IF('5.ParámetrosPlanta'!$B$5&gt;Q74,Q74,'5.ParámetrosPlanta'!$B$5)</f>
        <v>2698</v>
      </c>
      <c r="R75" s="314">
        <f>IF('5.ParámetrosPlanta'!$B$5&gt;R74,R74,'5.ParámetrosPlanta'!$B$5)</f>
        <v>2698</v>
      </c>
      <c r="S75" s="314">
        <f>IF('5.ParámetrosPlanta'!$B$5&gt;S74,S74,'5.ParámetrosPlanta'!$B$5)</f>
        <v>2698</v>
      </c>
      <c r="T75" s="314">
        <f>IF('5.ParámetrosPlanta'!$B$5&gt;T74,T74,'5.ParámetrosPlanta'!$B$5)</f>
        <v>2698</v>
      </c>
      <c r="U75" s="314">
        <f>IF('5.ParámetrosPlanta'!$B$5&gt;U74,U74,'5.ParámetrosPlanta'!$B$5)</f>
        <v>2698</v>
      </c>
      <c r="V75" s="314">
        <f>IF('5.ParámetrosPlanta'!$B$5&gt;V74,V74,'5.ParámetrosPlanta'!$B$5)</f>
        <v>2698</v>
      </c>
      <c r="W75" s="314">
        <f>IF('5.ParámetrosPlanta'!$B$5&gt;W74,W74,'5.ParámetrosPlanta'!$B$5)</f>
        <v>2698</v>
      </c>
      <c r="X75" s="314">
        <f>IF('5.ParámetrosPlanta'!$B$5&gt;X74,X74,'5.ParámetrosPlanta'!$B$5)</f>
        <v>2698</v>
      </c>
      <c r="Y75" s="314">
        <f>IF('5.ParámetrosPlanta'!$B$5&gt;Y74,Y74,'5.ParámetrosPlanta'!$B$5)</f>
        <v>2698</v>
      </c>
      <c r="Z75" s="314">
        <f>IF('5.ParámetrosPlanta'!$B$5&gt;Z74,Z74,'5.ParámetrosPlanta'!$B$5)</f>
        <v>2698</v>
      </c>
      <c r="AA75" s="314">
        <f>IF('5.ParámetrosPlanta'!$B$5&gt;AA74,AA74,'5.ParámetrosPlanta'!$B$5)</f>
        <v>2698</v>
      </c>
      <c r="AB75" s="314">
        <f>IF('5.ParámetrosPlanta'!$B$5&gt;AB74,AB74,'5.ParámetrosPlanta'!$B$5)</f>
        <v>2698</v>
      </c>
      <c r="AC75" s="314">
        <f>IF('5.ParámetrosPlanta'!$B$5&gt;AC74,AC74,'5.ParámetrosPlanta'!$B$5)</f>
        <v>2698</v>
      </c>
    </row>
    <row r="76" spans="1:29" x14ac:dyDescent="0.25">
      <c r="A76" s="617"/>
      <c r="B76" s="617"/>
      <c r="C76" s="331" t="s">
        <v>192</v>
      </c>
      <c r="D76" s="317">
        <f>D74-D75</f>
        <v>238</v>
      </c>
      <c r="E76" s="317">
        <f t="shared" ref="E76:AC76" si="21">E74-E75</f>
        <v>0</v>
      </c>
      <c r="F76" s="317">
        <f t="shared" si="21"/>
        <v>544</v>
      </c>
      <c r="G76" s="317">
        <f t="shared" si="21"/>
        <v>1552</v>
      </c>
      <c r="H76" s="317">
        <f t="shared" si="21"/>
        <v>1365</v>
      </c>
      <c r="I76" s="317">
        <f t="shared" si="21"/>
        <v>1489</v>
      </c>
      <c r="J76" s="317">
        <f t="shared" si="21"/>
        <v>1611</v>
      </c>
      <c r="K76" s="317">
        <f t="shared" si="21"/>
        <v>1673</v>
      </c>
      <c r="L76" s="317">
        <f t="shared" si="21"/>
        <v>1759</v>
      </c>
      <c r="M76" s="317">
        <f t="shared" si="21"/>
        <v>1845</v>
      </c>
      <c r="N76" s="317">
        <f t="shared" si="21"/>
        <v>1930</v>
      </c>
      <c r="O76" s="317">
        <f t="shared" si="21"/>
        <v>2018</v>
      </c>
      <c r="P76" s="317">
        <f t="shared" si="21"/>
        <v>2107</v>
      </c>
      <c r="Q76" s="317">
        <f t="shared" si="21"/>
        <v>2198</v>
      </c>
      <c r="R76" s="317">
        <f t="shared" si="21"/>
        <v>2291</v>
      </c>
      <c r="S76" s="317">
        <f t="shared" si="21"/>
        <v>2385</v>
      </c>
      <c r="T76" s="317">
        <f t="shared" si="21"/>
        <v>2481</v>
      </c>
      <c r="U76" s="317">
        <f t="shared" si="21"/>
        <v>2579</v>
      </c>
      <c r="V76" s="317">
        <f t="shared" si="21"/>
        <v>2679</v>
      </c>
      <c r="W76" s="317">
        <f t="shared" si="21"/>
        <v>2781</v>
      </c>
      <c r="X76" s="317">
        <f t="shared" si="21"/>
        <v>2885</v>
      </c>
      <c r="Y76" s="317">
        <f t="shared" si="21"/>
        <v>2990</v>
      </c>
      <c r="Z76" s="317">
        <f t="shared" si="21"/>
        <v>3098</v>
      </c>
      <c r="AA76" s="317">
        <f t="shared" si="21"/>
        <v>3208</v>
      </c>
      <c r="AB76" s="317">
        <f t="shared" si="21"/>
        <v>3320</v>
      </c>
      <c r="AC76" s="317">
        <f t="shared" si="21"/>
        <v>3434</v>
      </c>
    </row>
    <row r="77" spans="1:29" x14ac:dyDescent="0.25">
      <c r="A77" s="617"/>
      <c r="B77" s="617"/>
      <c r="C77" s="331" t="s">
        <v>222</v>
      </c>
      <c r="D77" s="317">
        <f>ROUNDDOWN(D75*Anexo.CálculoParámetros!C$19,0)</f>
        <v>0</v>
      </c>
      <c r="E77" s="317">
        <f>ROUNDDOWN(E75*Anexo.CálculoParámetros!D$19,0)</f>
        <v>0</v>
      </c>
      <c r="F77" s="317">
        <f>ROUNDDOWN(F75*Anexo.CálculoParámetros!E$19,0)</f>
        <v>0</v>
      </c>
      <c r="G77" s="317">
        <f>ROUNDDOWN(G75*Anexo.CálculoParámetros!F$19,0)</f>
        <v>809</v>
      </c>
      <c r="H77" s="317">
        <f>ROUNDDOWN(H75*Anexo.CálculoParámetros!G$19,0)</f>
        <v>1349</v>
      </c>
      <c r="I77" s="317">
        <f>ROUNDDOWN(I75*Anexo.CálculoParámetros!H$19,0)</f>
        <v>1888</v>
      </c>
      <c r="J77" s="317">
        <f>ROUNDDOWN(J75*Anexo.CálculoParámetros!I$19,0)</f>
        <v>1888</v>
      </c>
      <c r="K77" s="317">
        <f>ROUNDDOWN(K75*Anexo.CálculoParámetros!J$19,0)</f>
        <v>1888</v>
      </c>
      <c r="L77" s="317">
        <f>ROUNDDOWN(L75*Anexo.CálculoParámetros!K$19,0)</f>
        <v>1888</v>
      </c>
      <c r="M77" s="317">
        <f>ROUNDDOWN(M75*Anexo.CálculoParámetros!L$19,0)</f>
        <v>1888</v>
      </c>
      <c r="N77" s="317">
        <f>ROUNDDOWN(N75*Anexo.CálculoParámetros!M$19,0)</f>
        <v>1888</v>
      </c>
      <c r="O77" s="317">
        <f>ROUNDDOWN(O75*Anexo.CálculoParámetros!N$19,0)</f>
        <v>1888</v>
      </c>
      <c r="P77" s="317">
        <f>ROUNDDOWN(P75*Anexo.CálculoParámetros!O$19,0)</f>
        <v>1888</v>
      </c>
      <c r="Q77" s="317">
        <f>ROUNDDOWN(Q75*Anexo.CálculoParámetros!P$19,0)</f>
        <v>1888</v>
      </c>
      <c r="R77" s="317">
        <f>ROUNDDOWN(R75*Anexo.CálculoParámetros!Q$19,0)</f>
        <v>1888</v>
      </c>
      <c r="S77" s="317">
        <f>ROUNDDOWN(S75*Anexo.CálculoParámetros!R$19,0)</f>
        <v>1888</v>
      </c>
      <c r="T77" s="317">
        <f>ROUNDDOWN(T75*Anexo.CálculoParámetros!S$19,0)</f>
        <v>1888</v>
      </c>
      <c r="U77" s="317">
        <f>ROUNDDOWN(U75*Anexo.CálculoParámetros!T$19,0)</f>
        <v>1888</v>
      </c>
      <c r="V77" s="317">
        <f>ROUNDDOWN(V75*Anexo.CálculoParámetros!U$19,0)</f>
        <v>1888</v>
      </c>
      <c r="W77" s="317">
        <f>ROUNDDOWN(W75*Anexo.CálculoParámetros!V$19,0)</f>
        <v>1888</v>
      </c>
      <c r="X77" s="317">
        <f>ROUNDDOWN(X75*Anexo.CálculoParámetros!W$19,0)</f>
        <v>1888</v>
      </c>
      <c r="Y77" s="317">
        <f>ROUNDDOWN(Y75*Anexo.CálculoParámetros!X$19,0)</f>
        <v>1888</v>
      </c>
      <c r="Z77" s="317">
        <f>ROUNDDOWN(Z75*Anexo.CálculoParámetros!Y$19,0)</f>
        <v>1888</v>
      </c>
      <c r="AA77" s="317">
        <f>ROUNDDOWN(AA75*Anexo.CálculoParámetros!Z$19,0)</f>
        <v>1888</v>
      </c>
      <c r="AB77" s="317">
        <f>ROUNDDOWN(AB75*Anexo.CálculoParámetros!AA$19,0)</f>
        <v>1888</v>
      </c>
      <c r="AC77" s="317">
        <f>ROUNDDOWN(AC75*Anexo.CálculoParámetros!AB$19,0)</f>
        <v>1888</v>
      </c>
    </row>
    <row r="78" spans="1:29" ht="15.75" thickBot="1" x14ac:dyDescent="0.3">
      <c r="A78" s="617"/>
      <c r="B78" s="617"/>
      <c r="C78" s="332" t="s">
        <v>223</v>
      </c>
      <c r="D78" s="320">
        <f>ROUNDDOWN(D76*Anexo.CálculoParámetros!C$20,0)</f>
        <v>0</v>
      </c>
      <c r="E78" s="320">
        <f>ROUNDDOWN(E76*Anexo.CálculoParámetros!D$20,0)</f>
        <v>0</v>
      </c>
      <c r="F78" s="320">
        <f>ROUNDDOWN(F76*Anexo.CálculoParámetros!E$20,0)</f>
        <v>0</v>
      </c>
      <c r="G78" s="320">
        <f>ROUNDDOWN(G76*Anexo.CálculoParámetros!F$20,0)</f>
        <v>0</v>
      </c>
      <c r="H78" s="320">
        <f>ROUNDDOWN(H76*Anexo.CálculoParámetros!G$20,0)</f>
        <v>136</v>
      </c>
      <c r="I78" s="320">
        <f>ROUNDDOWN(I76*Anexo.CálculoParámetros!H$20,0)</f>
        <v>297</v>
      </c>
      <c r="J78" s="320">
        <f>ROUNDDOWN(J76*Anexo.CálculoParámetros!I$20,0)</f>
        <v>805</v>
      </c>
      <c r="K78" s="320">
        <f>ROUNDDOWN(K76*Anexo.CálculoParámetros!J$20,0)</f>
        <v>1338</v>
      </c>
      <c r="L78" s="320">
        <f>ROUNDDOWN(L76*Anexo.CálculoParámetros!K$20,0)</f>
        <v>1407</v>
      </c>
      <c r="M78" s="320">
        <f>ROUNDDOWN(M76*Anexo.CálculoParámetros!L$20,0)</f>
        <v>1476</v>
      </c>
      <c r="N78" s="320">
        <f>ROUNDDOWN(N76*Anexo.CálculoParámetros!M$20,0)</f>
        <v>1544</v>
      </c>
      <c r="O78" s="320">
        <f>ROUNDDOWN(O76*Anexo.CálculoParámetros!N$20,0)</f>
        <v>1614</v>
      </c>
      <c r="P78" s="320">
        <f>ROUNDDOWN(P76*Anexo.CálculoParámetros!O$20,0)</f>
        <v>1685</v>
      </c>
      <c r="Q78" s="320">
        <f>ROUNDDOWN(Q76*Anexo.CálculoParámetros!P$20,0)</f>
        <v>1758</v>
      </c>
      <c r="R78" s="320">
        <f>ROUNDDOWN(R76*Anexo.CálculoParámetros!Q$20,0)</f>
        <v>1832</v>
      </c>
      <c r="S78" s="320">
        <f>ROUNDDOWN(S76*Anexo.CálculoParámetros!R$20,0)</f>
        <v>1908</v>
      </c>
      <c r="T78" s="320">
        <f>ROUNDDOWN(T76*Anexo.CálculoParámetros!S$20,0)</f>
        <v>1984</v>
      </c>
      <c r="U78" s="320">
        <f>ROUNDDOWN(U76*Anexo.CálculoParámetros!T$20,0)</f>
        <v>2063</v>
      </c>
      <c r="V78" s="320">
        <f>ROUNDDOWN(V76*Anexo.CálculoParámetros!U$20,0)</f>
        <v>2143</v>
      </c>
      <c r="W78" s="320">
        <f>ROUNDDOWN(W76*Anexo.CálculoParámetros!V$20,0)</f>
        <v>2224</v>
      </c>
      <c r="X78" s="320">
        <f>ROUNDDOWN(X76*Anexo.CálculoParámetros!W$20,0)</f>
        <v>2308</v>
      </c>
      <c r="Y78" s="320">
        <f>ROUNDDOWN(Y76*Anexo.CálculoParámetros!X$20,0)</f>
        <v>2392</v>
      </c>
      <c r="Z78" s="320">
        <f>ROUNDDOWN(Z76*Anexo.CálculoParámetros!Y$20,0)</f>
        <v>2478</v>
      </c>
      <c r="AA78" s="320">
        <f>ROUNDDOWN(AA76*Anexo.CálculoParámetros!Z$20,0)</f>
        <v>2566</v>
      </c>
      <c r="AB78" s="320">
        <f>ROUNDDOWN(AB76*Anexo.CálculoParámetros!AA$20,0)</f>
        <v>2656</v>
      </c>
      <c r="AC78" s="320">
        <f>ROUNDDOWN(AC76*Anexo.CálculoParámetros!AB$20,0)</f>
        <v>2747</v>
      </c>
    </row>
    <row r="79" spans="1:29" x14ac:dyDescent="0.25">
      <c r="A79" s="617"/>
      <c r="B79" s="616" t="s">
        <v>75</v>
      </c>
      <c r="C79" s="330" t="s">
        <v>220</v>
      </c>
      <c r="D79" s="312">
        <f>'4.SimulaciónAcelerada'!B24</f>
        <v>3197</v>
      </c>
      <c r="E79" s="312">
        <f>'4.SimulaciónAcelerada'!C24</f>
        <v>5431</v>
      </c>
      <c r="F79" s="312">
        <f>'4.SimulaciónAcelerada'!D24</f>
        <v>7120</v>
      </c>
      <c r="G79" s="312">
        <f>'4.SimulaciónAcelerada'!E24</f>
        <v>6806</v>
      </c>
      <c r="H79" s="312">
        <f>'4.SimulaciónAcelerada'!F24</f>
        <v>7013</v>
      </c>
      <c r="I79" s="312">
        <f>'4.SimulaciónAcelerada'!G24</f>
        <v>7220</v>
      </c>
      <c r="J79" s="312">
        <f>'4.SimulaciónAcelerada'!H24</f>
        <v>7322</v>
      </c>
      <c r="K79" s="312">
        <f>'4.SimulaciónAcelerada'!I24</f>
        <v>7466</v>
      </c>
      <c r="L79" s="312">
        <f>'4.SimulaciónAcelerada'!J24</f>
        <v>7611</v>
      </c>
      <c r="M79" s="312">
        <f>'4.SimulaciónAcelerada'!K24</f>
        <v>7753</v>
      </c>
      <c r="N79" s="312">
        <f>'4.SimulaciónAcelerada'!L24</f>
        <v>7900</v>
      </c>
      <c r="O79" s="312">
        <f>'4.SimulaciónAcelerada'!M24</f>
        <v>8050</v>
      </c>
      <c r="P79" s="312">
        <f>'4.SimulaciónAcelerada'!N24</f>
        <v>8202</v>
      </c>
      <c r="Q79" s="312">
        <f>'4.SimulaciónAcelerada'!O24</f>
        <v>8357</v>
      </c>
      <c r="R79" s="312">
        <f>'4.SimulaciónAcelerada'!P24</f>
        <v>8516</v>
      </c>
      <c r="S79" s="312">
        <f>'4.SimulaciónAcelerada'!Q24</f>
        <v>8677</v>
      </c>
      <c r="T79" s="312">
        <f>'4.SimulaciónAcelerada'!R24</f>
        <v>8841</v>
      </c>
      <c r="U79" s="312">
        <f>'4.SimulaciónAcelerada'!S24</f>
        <v>9009</v>
      </c>
      <c r="V79" s="312">
        <f>'4.SimulaciónAcelerada'!T24</f>
        <v>9179</v>
      </c>
      <c r="W79" s="312">
        <f>'4.SimulaciónAcelerada'!U24</f>
        <v>9353</v>
      </c>
      <c r="X79" s="312">
        <f>'4.SimulaciónAcelerada'!V24</f>
        <v>9530</v>
      </c>
      <c r="Y79" s="312">
        <f>'4.SimulaciónAcelerada'!W24</f>
        <v>9710</v>
      </c>
      <c r="Z79" s="312">
        <f>'4.SimulaciónAcelerada'!X24</f>
        <v>9894</v>
      </c>
      <c r="AA79" s="312">
        <f>'4.SimulaciónAcelerada'!Y24</f>
        <v>10082</v>
      </c>
      <c r="AB79" s="312">
        <f>'4.SimulaciónAcelerada'!Z24</f>
        <v>10272</v>
      </c>
      <c r="AC79" s="312">
        <f>'4.SimulaciónAcelerada'!AA24</f>
        <v>10467</v>
      </c>
    </row>
    <row r="80" spans="1:29" x14ac:dyDescent="0.25">
      <c r="A80" s="617"/>
      <c r="B80" s="617"/>
      <c r="C80" s="331" t="s">
        <v>221</v>
      </c>
      <c r="D80" s="314">
        <f>IF('5.ParámetrosPlanta'!$B$6&gt;D79,D79,'5.ParámetrosPlanta'!$B$6)</f>
        <v>2698</v>
      </c>
      <c r="E80" s="314">
        <f>IF('5.ParámetrosPlanta'!$B$6&gt;E79,E79,'5.ParámetrosPlanta'!$B$6)</f>
        <v>2698</v>
      </c>
      <c r="F80" s="314">
        <f>IF('5.ParámetrosPlanta'!$B$6&gt;F79,F79,'5.ParámetrosPlanta'!$B$6)</f>
        <v>2698</v>
      </c>
      <c r="G80" s="314">
        <f>IF('5.ParámetrosPlanta'!$B$6&gt;G79,G79,'5.ParámetrosPlanta'!$B$6)</f>
        <v>2698</v>
      </c>
      <c r="H80" s="314">
        <f>IF('5.ParámetrosPlanta'!$B$6&gt;H79,H79,'5.ParámetrosPlanta'!$B$6)</f>
        <v>2698</v>
      </c>
      <c r="I80" s="314">
        <f>IF('5.ParámetrosPlanta'!$B$6&gt;I79,I79,'5.ParámetrosPlanta'!$B$6)</f>
        <v>2698</v>
      </c>
      <c r="J80" s="314">
        <f>IF('5.ParámetrosPlanta'!$B$6&gt;J79,J79,'5.ParámetrosPlanta'!$B$6)</f>
        <v>2698</v>
      </c>
      <c r="K80" s="314">
        <f>IF('5.ParámetrosPlanta'!$B$6&gt;K79,K79,'5.ParámetrosPlanta'!$B$6)</f>
        <v>2698</v>
      </c>
      <c r="L80" s="314">
        <f>IF('5.ParámetrosPlanta'!$B$6&gt;L79,L79,'5.ParámetrosPlanta'!$B$6)</f>
        <v>2698</v>
      </c>
      <c r="M80" s="314">
        <f>IF('5.ParámetrosPlanta'!$B$6&gt;M79,M79,'5.ParámetrosPlanta'!$B$6)</f>
        <v>2698</v>
      </c>
      <c r="N80" s="314">
        <f>IF('5.ParámetrosPlanta'!$B$6&gt;N79,N79,'5.ParámetrosPlanta'!$B$6)</f>
        <v>2698</v>
      </c>
      <c r="O80" s="314">
        <f>IF('5.ParámetrosPlanta'!$B$6&gt;O79,O79,'5.ParámetrosPlanta'!$B$6)</f>
        <v>2698</v>
      </c>
      <c r="P80" s="314">
        <f>IF('5.ParámetrosPlanta'!$B$6&gt;P79,P79,'5.ParámetrosPlanta'!$B$6)</f>
        <v>2698</v>
      </c>
      <c r="Q80" s="314">
        <f>IF('5.ParámetrosPlanta'!$B$6&gt;Q79,Q79,'5.ParámetrosPlanta'!$B$6)</f>
        <v>2698</v>
      </c>
      <c r="R80" s="314">
        <f>IF('5.ParámetrosPlanta'!$B$6&gt;R79,R79,'5.ParámetrosPlanta'!$B$6)</f>
        <v>2698</v>
      </c>
      <c r="S80" s="314">
        <f>IF('5.ParámetrosPlanta'!$B$6&gt;S79,S79,'5.ParámetrosPlanta'!$B$6)</f>
        <v>2698</v>
      </c>
      <c r="T80" s="314">
        <f>IF('5.ParámetrosPlanta'!$B$6&gt;T79,T79,'5.ParámetrosPlanta'!$B$6)</f>
        <v>2698</v>
      </c>
      <c r="U80" s="314">
        <f>IF('5.ParámetrosPlanta'!$B$6&gt;U79,U79,'5.ParámetrosPlanta'!$B$6)</f>
        <v>2698</v>
      </c>
      <c r="V80" s="314">
        <f>IF('5.ParámetrosPlanta'!$B$6&gt;V79,V79,'5.ParámetrosPlanta'!$B$6)</f>
        <v>2698</v>
      </c>
      <c r="W80" s="314">
        <f>IF('5.ParámetrosPlanta'!$B$6&gt;W79,W79,'5.ParámetrosPlanta'!$B$6)</f>
        <v>2698</v>
      </c>
      <c r="X80" s="314">
        <f>IF('5.ParámetrosPlanta'!$B$6&gt;X79,X79,'5.ParámetrosPlanta'!$B$6)</f>
        <v>2698</v>
      </c>
      <c r="Y80" s="314">
        <f>IF('5.ParámetrosPlanta'!$B$6&gt;Y79,Y79,'5.ParámetrosPlanta'!$B$6)</f>
        <v>2698</v>
      </c>
      <c r="Z80" s="314">
        <f>IF('5.ParámetrosPlanta'!$B$6&gt;Z79,Z79,'5.ParámetrosPlanta'!$B$6)</f>
        <v>2698</v>
      </c>
      <c r="AA80" s="314">
        <f>IF('5.ParámetrosPlanta'!$B$6&gt;AA79,AA79,'5.ParámetrosPlanta'!$B$6)</f>
        <v>2698</v>
      </c>
      <c r="AB80" s="314">
        <f>IF('5.ParámetrosPlanta'!$B$6&gt;AB79,AB79,'5.ParámetrosPlanta'!$B$6)</f>
        <v>2698</v>
      </c>
      <c r="AC80" s="314">
        <f>IF('5.ParámetrosPlanta'!$B$6&gt;AC79,AC79,'5.ParámetrosPlanta'!$B$6)</f>
        <v>2698</v>
      </c>
    </row>
    <row r="81" spans="1:29" x14ac:dyDescent="0.25">
      <c r="A81" s="617"/>
      <c r="B81" s="617"/>
      <c r="C81" s="331" t="s">
        <v>192</v>
      </c>
      <c r="D81" s="317">
        <f>D79-D80</f>
        <v>499</v>
      </c>
      <c r="E81" s="317">
        <f t="shared" ref="E81:AC81" si="22">E79-E80</f>
        <v>2733</v>
      </c>
      <c r="F81" s="317">
        <f t="shared" si="22"/>
        <v>4422</v>
      </c>
      <c r="G81" s="317">
        <f t="shared" si="22"/>
        <v>4108</v>
      </c>
      <c r="H81" s="317">
        <f t="shared" si="22"/>
        <v>4315</v>
      </c>
      <c r="I81" s="317">
        <f t="shared" si="22"/>
        <v>4522</v>
      </c>
      <c r="J81" s="317">
        <f t="shared" si="22"/>
        <v>4624</v>
      </c>
      <c r="K81" s="317">
        <f t="shared" si="22"/>
        <v>4768</v>
      </c>
      <c r="L81" s="317">
        <f t="shared" si="22"/>
        <v>4913</v>
      </c>
      <c r="M81" s="317">
        <f t="shared" si="22"/>
        <v>5055</v>
      </c>
      <c r="N81" s="317">
        <f t="shared" si="22"/>
        <v>5202</v>
      </c>
      <c r="O81" s="317">
        <f t="shared" si="22"/>
        <v>5352</v>
      </c>
      <c r="P81" s="317">
        <f t="shared" si="22"/>
        <v>5504</v>
      </c>
      <c r="Q81" s="317">
        <f t="shared" si="22"/>
        <v>5659</v>
      </c>
      <c r="R81" s="317">
        <f t="shared" si="22"/>
        <v>5818</v>
      </c>
      <c r="S81" s="317">
        <f t="shared" si="22"/>
        <v>5979</v>
      </c>
      <c r="T81" s="317">
        <f t="shared" si="22"/>
        <v>6143</v>
      </c>
      <c r="U81" s="317">
        <f t="shared" si="22"/>
        <v>6311</v>
      </c>
      <c r="V81" s="317">
        <f t="shared" si="22"/>
        <v>6481</v>
      </c>
      <c r="W81" s="317">
        <f t="shared" si="22"/>
        <v>6655</v>
      </c>
      <c r="X81" s="317">
        <f t="shared" si="22"/>
        <v>6832</v>
      </c>
      <c r="Y81" s="317">
        <f t="shared" si="22"/>
        <v>7012</v>
      </c>
      <c r="Z81" s="317">
        <f t="shared" si="22"/>
        <v>7196</v>
      </c>
      <c r="AA81" s="317">
        <f t="shared" si="22"/>
        <v>7384</v>
      </c>
      <c r="AB81" s="317">
        <f t="shared" si="22"/>
        <v>7574</v>
      </c>
      <c r="AC81" s="317">
        <f t="shared" si="22"/>
        <v>7769</v>
      </c>
    </row>
    <row r="82" spans="1:29" x14ac:dyDescent="0.25">
      <c r="A82" s="617"/>
      <c r="B82" s="617"/>
      <c r="C82" s="331" t="s">
        <v>222</v>
      </c>
      <c r="D82" s="317">
        <f>ROUNDDOWN(D80*Anexo.CálculoParámetros!C$21,0)</f>
        <v>0</v>
      </c>
      <c r="E82" s="317">
        <f>ROUNDDOWN(E80*Anexo.CálculoParámetros!D$21,0)</f>
        <v>0</v>
      </c>
      <c r="F82" s="317">
        <f>ROUNDDOWN(F80*Anexo.CálculoParámetros!E$21,0)</f>
        <v>0</v>
      </c>
      <c r="G82" s="317">
        <f>ROUNDDOWN(G80*Anexo.CálculoParámetros!F$21,0)</f>
        <v>809</v>
      </c>
      <c r="H82" s="317">
        <f>ROUNDDOWN(H80*Anexo.CálculoParámetros!G$21,0)</f>
        <v>1349</v>
      </c>
      <c r="I82" s="317">
        <f>ROUNDDOWN(I80*Anexo.CálculoParámetros!H$21,0)</f>
        <v>1888</v>
      </c>
      <c r="J82" s="317">
        <f>ROUNDDOWN(J80*Anexo.CálculoParámetros!I$21,0)</f>
        <v>1888</v>
      </c>
      <c r="K82" s="317">
        <f>ROUNDDOWN(K80*Anexo.CálculoParámetros!J$21,0)</f>
        <v>1888</v>
      </c>
      <c r="L82" s="317">
        <f>ROUNDDOWN(L80*Anexo.CálculoParámetros!K$21,0)</f>
        <v>1888</v>
      </c>
      <c r="M82" s="317">
        <f>ROUNDDOWN(M80*Anexo.CálculoParámetros!L$21,0)</f>
        <v>1888</v>
      </c>
      <c r="N82" s="317">
        <f>ROUNDDOWN(N80*Anexo.CálculoParámetros!M$21,0)</f>
        <v>1888</v>
      </c>
      <c r="O82" s="317">
        <f>ROUNDDOWN(O80*Anexo.CálculoParámetros!N$21,0)</f>
        <v>1888</v>
      </c>
      <c r="P82" s="317">
        <f>ROUNDDOWN(P80*Anexo.CálculoParámetros!O$21,0)</f>
        <v>1888</v>
      </c>
      <c r="Q82" s="317">
        <f>ROUNDDOWN(Q80*Anexo.CálculoParámetros!P$21,0)</f>
        <v>1888</v>
      </c>
      <c r="R82" s="317">
        <f>ROUNDDOWN(R80*Anexo.CálculoParámetros!Q$21,0)</f>
        <v>1888</v>
      </c>
      <c r="S82" s="317">
        <f>ROUNDDOWN(S80*Anexo.CálculoParámetros!R$21,0)</f>
        <v>1888</v>
      </c>
      <c r="T82" s="317">
        <f>ROUNDDOWN(T80*Anexo.CálculoParámetros!S$21,0)</f>
        <v>1888</v>
      </c>
      <c r="U82" s="317">
        <f>ROUNDDOWN(U80*Anexo.CálculoParámetros!T$21,0)</f>
        <v>1888</v>
      </c>
      <c r="V82" s="317">
        <f>ROUNDDOWN(V80*Anexo.CálculoParámetros!U$21,0)</f>
        <v>1888</v>
      </c>
      <c r="W82" s="317">
        <f>ROUNDDOWN(W80*Anexo.CálculoParámetros!V$21,0)</f>
        <v>1888</v>
      </c>
      <c r="X82" s="317">
        <f>ROUNDDOWN(X80*Anexo.CálculoParámetros!W$21,0)</f>
        <v>1888</v>
      </c>
      <c r="Y82" s="317">
        <f>ROUNDDOWN(Y80*Anexo.CálculoParámetros!X$21,0)</f>
        <v>1888</v>
      </c>
      <c r="Z82" s="317">
        <f>ROUNDDOWN(Z80*Anexo.CálculoParámetros!Y$21,0)</f>
        <v>1888</v>
      </c>
      <c r="AA82" s="317">
        <f>ROUNDDOWN(AA80*Anexo.CálculoParámetros!Z$21,0)</f>
        <v>1888</v>
      </c>
      <c r="AB82" s="317">
        <f>ROUNDDOWN(AB80*Anexo.CálculoParámetros!AA$21,0)</f>
        <v>1888</v>
      </c>
      <c r="AC82" s="317">
        <f>ROUNDDOWN(AC80*Anexo.CálculoParámetros!AB$21,0)</f>
        <v>1888</v>
      </c>
    </row>
    <row r="83" spans="1:29" ht="15.75" thickBot="1" x14ac:dyDescent="0.3">
      <c r="A83" s="617"/>
      <c r="B83" s="617"/>
      <c r="C83" s="332" t="s">
        <v>223</v>
      </c>
      <c r="D83" s="320">
        <f>ROUNDDOWN(D81*Anexo.CálculoParámetros!C$22,0)</f>
        <v>0</v>
      </c>
      <c r="E83" s="320">
        <f>ROUNDDOWN(E81*Anexo.CálculoParámetros!D$22,0)</f>
        <v>0</v>
      </c>
      <c r="F83" s="320">
        <f>ROUNDDOWN(F81*Anexo.CálculoParámetros!E$22,0)</f>
        <v>0</v>
      </c>
      <c r="G83" s="320">
        <f>ROUNDDOWN(G81*Anexo.CálculoParámetros!F$22,0)</f>
        <v>0</v>
      </c>
      <c r="H83" s="320">
        <f>ROUNDDOWN(H81*Anexo.CálculoParámetros!G$22,0)</f>
        <v>431</v>
      </c>
      <c r="I83" s="320">
        <f>ROUNDDOWN(I81*Anexo.CálculoParámetros!H$22,0)</f>
        <v>904</v>
      </c>
      <c r="J83" s="320">
        <f>ROUNDDOWN(J81*Anexo.CálculoParámetros!I$22,0)</f>
        <v>2312</v>
      </c>
      <c r="K83" s="320">
        <f>ROUNDDOWN(K81*Anexo.CálculoParámetros!J$22,0)</f>
        <v>3814</v>
      </c>
      <c r="L83" s="320">
        <f>ROUNDDOWN(L81*Anexo.CálculoParámetros!K$22,0)</f>
        <v>3930</v>
      </c>
      <c r="M83" s="320">
        <f>ROUNDDOWN(M81*Anexo.CálculoParámetros!L$22,0)</f>
        <v>4044</v>
      </c>
      <c r="N83" s="320">
        <f>ROUNDDOWN(N81*Anexo.CálculoParámetros!M$22,0)</f>
        <v>4161</v>
      </c>
      <c r="O83" s="320">
        <f>ROUNDDOWN(O81*Anexo.CálculoParámetros!N$22,0)</f>
        <v>4281</v>
      </c>
      <c r="P83" s="320">
        <f>ROUNDDOWN(P81*Anexo.CálculoParámetros!O$22,0)</f>
        <v>4403</v>
      </c>
      <c r="Q83" s="320">
        <f>ROUNDDOWN(Q81*Anexo.CálculoParámetros!P$22,0)</f>
        <v>4527</v>
      </c>
      <c r="R83" s="320">
        <f>ROUNDDOWN(R81*Anexo.CálculoParámetros!Q$22,0)</f>
        <v>4654</v>
      </c>
      <c r="S83" s="320">
        <f>ROUNDDOWN(S81*Anexo.CálculoParámetros!R$22,0)</f>
        <v>4783</v>
      </c>
      <c r="T83" s="320">
        <f>ROUNDDOWN(T81*Anexo.CálculoParámetros!S$22,0)</f>
        <v>4914</v>
      </c>
      <c r="U83" s="320">
        <f>ROUNDDOWN(U81*Anexo.CálculoParámetros!T$22,0)</f>
        <v>5048</v>
      </c>
      <c r="V83" s="320">
        <f>ROUNDDOWN(V81*Anexo.CálculoParámetros!U$22,0)</f>
        <v>5184</v>
      </c>
      <c r="W83" s="320">
        <f>ROUNDDOWN(W81*Anexo.CálculoParámetros!V$22,0)</f>
        <v>5324</v>
      </c>
      <c r="X83" s="320">
        <f>ROUNDDOWN(X81*Anexo.CálculoParámetros!W$22,0)</f>
        <v>5465</v>
      </c>
      <c r="Y83" s="320">
        <f>ROUNDDOWN(Y81*Anexo.CálculoParámetros!X$22,0)</f>
        <v>5609</v>
      </c>
      <c r="Z83" s="320">
        <f>ROUNDDOWN(Z81*Anexo.CálculoParámetros!Y$22,0)</f>
        <v>5756</v>
      </c>
      <c r="AA83" s="320">
        <f>ROUNDDOWN(AA81*Anexo.CálculoParámetros!Z$22,0)</f>
        <v>5907</v>
      </c>
      <c r="AB83" s="320">
        <f>ROUNDDOWN(AB81*Anexo.CálculoParámetros!AA$22,0)</f>
        <v>6059</v>
      </c>
      <c r="AC83" s="320">
        <f>ROUNDDOWN(AC81*Anexo.CálculoParámetros!AB$22,0)</f>
        <v>6215</v>
      </c>
    </row>
    <row r="84" spans="1:29" x14ac:dyDescent="0.25">
      <c r="A84" s="617"/>
      <c r="B84" s="616" t="s">
        <v>79</v>
      </c>
      <c r="C84" s="330" t="s">
        <v>220</v>
      </c>
      <c r="D84" s="312">
        <f>'4.SimulaciónAcelerada'!B25</f>
        <v>4786</v>
      </c>
      <c r="E84" s="312">
        <f>'4.SimulaciónAcelerada'!C25</f>
        <v>6273</v>
      </c>
      <c r="F84" s="312">
        <f>'4.SimulaciónAcelerada'!D25</f>
        <v>5997</v>
      </c>
      <c r="G84" s="312">
        <f>'4.SimulaciónAcelerada'!E25</f>
        <v>6180</v>
      </c>
      <c r="H84" s="312">
        <f>'4.SimulaciónAcelerada'!F25</f>
        <v>6361</v>
      </c>
      <c r="I84" s="312">
        <f>'4.SimulaciónAcelerada'!G25</f>
        <v>6451</v>
      </c>
      <c r="J84" s="312">
        <f>'4.SimulaciónAcelerada'!H25</f>
        <v>6578</v>
      </c>
      <c r="K84" s="312">
        <f>'4.SimulaciónAcelerada'!I25</f>
        <v>6706</v>
      </c>
      <c r="L84" s="312">
        <f>'4.SimulaciónAcelerada'!J25</f>
        <v>6831</v>
      </c>
      <c r="M84" s="312">
        <f>'4.SimulaciónAcelerada'!K25</f>
        <v>6961</v>
      </c>
      <c r="N84" s="312">
        <f>'4.SimulaciónAcelerada'!L25</f>
        <v>7093</v>
      </c>
      <c r="O84" s="312">
        <f>'4.SimulaciónAcelerada'!M25</f>
        <v>7227</v>
      </c>
      <c r="P84" s="312">
        <f>'4.SimulaciónAcelerada'!N25</f>
        <v>7364</v>
      </c>
      <c r="Q84" s="312">
        <f>'4.SimulaciónAcelerada'!O25</f>
        <v>7503</v>
      </c>
      <c r="R84" s="312">
        <f>'4.SimulaciónAcelerada'!P25</f>
        <v>7645</v>
      </c>
      <c r="S84" s="312">
        <f>'4.SimulaciónAcelerada'!Q25</f>
        <v>7790</v>
      </c>
      <c r="T84" s="312">
        <f>'4.SimulaciónAcelerada'!R25</f>
        <v>7938</v>
      </c>
      <c r="U84" s="312">
        <f>'4.SimulaciónAcelerada'!S25</f>
        <v>8088</v>
      </c>
      <c r="V84" s="312">
        <f>'4.SimulaciónAcelerada'!T25</f>
        <v>8241</v>
      </c>
      <c r="W84" s="312">
        <f>'4.SimulaciónAcelerada'!U25</f>
        <v>8397</v>
      </c>
      <c r="X84" s="312">
        <f>'4.SimulaciónAcelerada'!V25</f>
        <v>8556</v>
      </c>
      <c r="Y84" s="312">
        <f>'4.SimulaciónAcelerada'!W25</f>
        <v>8718</v>
      </c>
      <c r="Z84" s="312">
        <f>'4.SimulaciónAcelerada'!X25</f>
        <v>8883</v>
      </c>
      <c r="AA84" s="312">
        <f>'4.SimulaciónAcelerada'!Y25</f>
        <v>9051</v>
      </c>
      <c r="AB84" s="312">
        <f>'4.SimulaciónAcelerada'!Z25</f>
        <v>9222</v>
      </c>
      <c r="AC84" s="312">
        <f>'4.SimulaciónAcelerada'!AA25</f>
        <v>9397</v>
      </c>
    </row>
    <row r="85" spans="1:29" x14ac:dyDescent="0.25">
      <c r="A85" s="617"/>
      <c r="B85" s="617"/>
      <c r="C85" s="331" t="s">
        <v>221</v>
      </c>
      <c r="D85" s="314">
        <f>IF('5.ParámetrosPlanta'!$B$7&gt;D84,D84,'5.ParámetrosPlanta'!$B$7)</f>
        <v>1078</v>
      </c>
      <c r="E85" s="314">
        <f>IF('5.ParámetrosPlanta'!$B$7&gt;E84,E84,'5.ParámetrosPlanta'!$B$7)</f>
        <v>1078</v>
      </c>
      <c r="F85" s="314">
        <f>IF('5.ParámetrosPlanta'!$B$7&gt;F84,F84,'5.ParámetrosPlanta'!$B$7)</f>
        <v>1078</v>
      </c>
      <c r="G85" s="314">
        <f>IF('5.ParámetrosPlanta'!$B$7&gt;G84,G84,'5.ParámetrosPlanta'!$B$7)</f>
        <v>1078</v>
      </c>
      <c r="H85" s="314">
        <f>IF('5.ParámetrosPlanta'!$B$7&gt;H84,H84,'5.ParámetrosPlanta'!$B$7)</f>
        <v>1078</v>
      </c>
      <c r="I85" s="314">
        <f>IF('5.ParámetrosPlanta'!$B$7&gt;I84,I84,'5.ParámetrosPlanta'!$B$7)</f>
        <v>1078</v>
      </c>
      <c r="J85" s="314">
        <f>IF('5.ParámetrosPlanta'!$B$7&gt;J84,J84,'5.ParámetrosPlanta'!$B$7)</f>
        <v>1078</v>
      </c>
      <c r="K85" s="314">
        <f>IF('5.ParámetrosPlanta'!$B$7&gt;K84,K84,'5.ParámetrosPlanta'!$B$7)</f>
        <v>1078</v>
      </c>
      <c r="L85" s="314">
        <f>IF('5.ParámetrosPlanta'!$B$7&gt;L84,L84,'5.ParámetrosPlanta'!$B$7)</f>
        <v>1078</v>
      </c>
      <c r="M85" s="314">
        <f>IF('5.ParámetrosPlanta'!$B$7&gt;M84,M84,'5.ParámetrosPlanta'!$B$7)</f>
        <v>1078</v>
      </c>
      <c r="N85" s="314">
        <f>IF('5.ParámetrosPlanta'!$B$7&gt;N84,N84,'5.ParámetrosPlanta'!$B$7)</f>
        <v>1078</v>
      </c>
      <c r="O85" s="314">
        <f>IF('5.ParámetrosPlanta'!$B$7&gt;O84,O84,'5.ParámetrosPlanta'!$B$7)</f>
        <v>1078</v>
      </c>
      <c r="P85" s="314">
        <f>IF('5.ParámetrosPlanta'!$B$7&gt;P84,P84,'5.ParámetrosPlanta'!$B$7)</f>
        <v>1078</v>
      </c>
      <c r="Q85" s="314">
        <f>IF('5.ParámetrosPlanta'!$B$7&gt;Q84,Q84,'5.ParámetrosPlanta'!$B$7)</f>
        <v>1078</v>
      </c>
      <c r="R85" s="314">
        <f>IF('5.ParámetrosPlanta'!$B$7&gt;R84,R84,'5.ParámetrosPlanta'!$B$7)</f>
        <v>1078</v>
      </c>
      <c r="S85" s="314">
        <f>IF('5.ParámetrosPlanta'!$B$7&gt;S84,S84,'5.ParámetrosPlanta'!$B$7)</f>
        <v>1078</v>
      </c>
      <c r="T85" s="314">
        <f>IF('5.ParámetrosPlanta'!$B$7&gt;T84,T84,'5.ParámetrosPlanta'!$B$7)</f>
        <v>1078</v>
      </c>
      <c r="U85" s="314">
        <f>IF('5.ParámetrosPlanta'!$B$7&gt;U84,U84,'5.ParámetrosPlanta'!$B$7)</f>
        <v>1078</v>
      </c>
      <c r="V85" s="314">
        <f>IF('5.ParámetrosPlanta'!$B$7&gt;V84,V84,'5.ParámetrosPlanta'!$B$7)</f>
        <v>1078</v>
      </c>
      <c r="W85" s="314">
        <f>IF('5.ParámetrosPlanta'!$B$7&gt;W84,W84,'5.ParámetrosPlanta'!$B$7)</f>
        <v>1078</v>
      </c>
      <c r="X85" s="314">
        <f>IF('5.ParámetrosPlanta'!$B$7&gt;X84,X84,'5.ParámetrosPlanta'!$B$7)</f>
        <v>1078</v>
      </c>
      <c r="Y85" s="314">
        <f>IF('5.ParámetrosPlanta'!$B$7&gt;Y84,Y84,'5.ParámetrosPlanta'!$B$7)</f>
        <v>1078</v>
      </c>
      <c r="Z85" s="314">
        <f>IF('5.ParámetrosPlanta'!$B$7&gt;Z84,Z84,'5.ParámetrosPlanta'!$B$7)</f>
        <v>1078</v>
      </c>
      <c r="AA85" s="314">
        <f>IF('5.ParámetrosPlanta'!$B$7&gt;AA84,AA84,'5.ParámetrosPlanta'!$B$7)</f>
        <v>1078</v>
      </c>
      <c r="AB85" s="314">
        <f>IF('5.ParámetrosPlanta'!$B$7&gt;AB84,AB84,'5.ParámetrosPlanta'!$B$7)</f>
        <v>1078</v>
      </c>
      <c r="AC85" s="314">
        <f>IF('5.ParámetrosPlanta'!$B$7&gt;AC84,AC84,'5.ParámetrosPlanta'!$B$7)</f>
        <v>1078</v>
      </c>
    </row>
    <row r="86" spans="1:29" x14ac:dyDescent="0.25">
      <c r="A86" s="617"/>
      <c r="B86" s="617"/>
      <c r="C86" s="331" t="s">
        <v>192</v>
      </c>
      <c r="D86" s="317">
        <f>D84-D85</f>
        <v>3708</v>
      </c>
      <c r="E86" s="317">
        <f t="shared" ref="E86:AC86" si="23">E84-E85</f>
        <v>5195</v>
      </c>
      <c r="F86" s="317">
        <f t="shared" si="23"/>
        <v>4919</v>
      </c>
      <c r="G86" s="317">
        <f t="shared" si="23"/>
        <v>5102</v>
      </c>
      <c r="H86" s="317">
        <f t="shared" si="23"/>
        <v>5283</v>
      </c>
      <c r="I86" s="317">
        <f t="shared" si="23"/>
        <v>5373</v>
      </c>
      <c r="J86" s="317">
        <f t="shared" si="23"/>
        <v>5500</v>
      </c>
      <c r="K86" s="317">
        <f t="shared" si="23"/>
        <v>5628</v>
      </c>
      <c r="L86" s="317">
        <f t="shared" si="23"/>
        <v>5753</v>
      </c>
      <c r="M86" s="317">
        <f t="shared" si="23"/>
        <v>5883</v>
      </c>
      <c r="N86" s="317">
        <f t="shared" si="23"/>
        <v>6015</v>
      </c>
      <c r="O86" s="317">
        <f t="shared" si="23"/>
        <v>6149</v>
      </c>
      <c r="P86" s="317">
        <f t="shared" si="23"/>
        <v>6286</v>
      </c>
      <c r="Q86" s="317">
        <f t="shared" si="23"/>
        <v>6425</v>
      </c>
      <c r="R86" s="317">
        <f t="shared" si="23"/>
        <v>6567</v>
      </c>
      <c r="S86" s="317">
        <f t="shared" si="23"/>
        <v>6712</v>
      </c>
      <c r="T86" s="317">
        <f t="shared" si="23"/>
        <v>6860</v>
      </c>
      <c r="U86" s="317">
        <f t="shared" si="23"/>
        <v>7010</v>
      </c>
      <c r="V86" s="317">
        <f t="shared" si="23"/>
        <v>7163</v>
      </c>
      <c r="W86" s="317">
        <f t="shared" si="23"/>
        <v>7319</v>
      </c>
      <c r="X86" s="317">
        <f t="shared" si="23"/>
        <v>7478</v>
      </c>
      <c r="Y86" s="317">
        <f t="shared" si="23"/>
        <v>7640</v>
      </c>
      <c r="Z86" s="317">
        <f t="shared" si="23"/>
        <v>7805</v>
      </c>
      <c r="AA86" s="317">
        <f t="shared" si="23"/>
        <v>7973</v>
      </c>
      <c r="AB86" s="317">
        <f t="shared" si="23"/>
        <v>8144</v>
      </c>
      <c r="AC86" s="317">
        <f t="shared" si="23"/>
        <v>8319</v>
      </c>
    </row>
    <row r="87" spans="1:29" x14ac:dyDescent="0.25">
      <c r="A87" s="617"/>
      <c r="B87" s="617"/>
      <c r="C87" s="331" t="s">
        <v>222</v>
      </c>
      <c r="D87" s="317">
        <f>ROUNDDOWN(D85*Anexo.CálculoParámetros!C$23,0)</f>
        <v>0</v>
      </c>
      <c r="E87" s="317">
        <f>ROUNDDOWN(E85*Anexo.CálculoParámetros!D$23,0)</f>
        <v>0</v>
      </c>
      <c r="F87" s="317">
        <f>ROUNDDOWN(F85*Anexo.CálculoParámetros!E$23,0)</f>
        <v>0</v>
      </c>
      <c r="G87" s="317">
        <f>ROUNDDOWN(G85*Anexo.CálculoParámetros!F$23,0)</f>
        <v>323</v>
      </c>
      <c r="H87" s="317">
        <f>ROUNDDOWN(H85*Anexo.CálculoParámetros!G$23,0)</f>
        <v>539</v>
      </c>
      <c r="I87" s="317">
        <f>ROUNDDOWN(I85*Anexo.CálculoParámetros!H$23,0)</f>
        <v>539</v>
      </c>
      <c r="J87" s="317">
        <f>ROUNDDOWN(J85*Anexo.CálculoParámetros!I$23,0)</f>
        <v>539</v>
      </c>
      <c r="K87" s="317">
        <f>ROUNDDOWN(K85*Anexo.CálculoParámetros!J$23,0)</f>
        <v>539</v>
      </c>
      <c r="L87" s="317">
        <f>ROUNDDOWN(L85*Anexo.CálculoParámetros!K$23,0)</f>
        <v>539</v>
      </c>
      <c r="M87" s="317">
        <f>ROUNDDOWN(M85*Anexo.CálculoParámetros!L$23,0)</f>
        <v>539</v>
      </c>
      <c r="N87" s="317">
        <f>ROUNDDOWN(N85*Anexo.CálculoParámetros!M$23,0)</f>
        <v>539</v>
      </c>
      <c r="O87" s="317">
        <f>ROUNDDOWN(O85*Anexo.CálculoParámetros!N$23,0)</f>
        <v>539</v>
      </c>
      <c r="P87" s="317">
        <f>ROUNDDOWN(P85*Anexo.CálculoParámetros!O$23,0)</f>
        <v>539</v>
      </c>
      <c r="Q87" s="317">
        <f>ROUNDDOWN(Q85*Anexo.CálculoParámetros!P$23,0)</f>
        <v>539</v>
      </c>
      <c r="R87" s="317">
        <f>ROUNDDOWN(R85*Anexo.CálculoParámetros!Q$23,0)</f>
        <v>539</v>
      </c>
      <c r="S87" s="317">
        <f>ROUNDDOWN(S85*Anexo.CálculoParámetros!R$23,0)</f>
        <v>539</v>
      </c>
      <c r="T87" s="317">
        <f>ROUNDDOWN(T85*Anexo.CálculoParámetros!S$23,0)</f>
        <v>539</v>
      </c>
      <c r="U87" s="317">
        <f>ROUNDDOWN(U85*Anexo.CálculoParámetros!T$23,0)</f>
        <v>539</v>
      </c>
      <c r="V87" s="317">
        <f>ROUNDDOWN(V85*Anexo.CálculoParámetros!U$23,0)</f>
        <v>539</v>
      </c>
      <c r="W87" s="317">
        <f>ROUNDDOWN(W85*Anexo.CálculoParámetros!V$23,0)</f>
        <v>539</v>
      </c>
      <c r="X87" s="317">
        <f>ROUNDDOWN(X85*Anexo.CálculoParámetros!W$23,0)</f>
        <v>539</v>
      </c>
      <c r="Y87" s="317">
        <f>ROUNDDOWN(Y85*Anexo.CálculoParámetros!X$23,0)</f>
        <v>539</v>
      </c>
      <c r="Z87" s="317">
        <f>ROUNDDOWN(Z85*Anexo.CálculoParámetros!Y$23,0)</f>
        <v>539</v>
      </c>
      <c r="AA87" s="317">
        <f>ROUNDDOWN(AA85*Anexo.CálculoParámetros!Z$23,0)</f>
        <v>539</v>
      </c>
      <c r="AB87" s="317">
        <f>ROUNDDOWN(AB85*Anexo.CálculoParámetros!AA$23,0)</f>
        <v>539</v>
      </c>
      <c r="AC87" s="317">
        <f>ROUNDDOWN(AC85*Anexo.CálculoParámetros!AB$23,0)</f>
        <v>539</v>
      </c>
    </row>
    <row r="88" spans="1:29" ht="15.75" thickBot="1" x14ac:dyDescent="0.3">
      <c r="A88" s="617"/>
      <c r="B88" s="617"/>
      <c r="C88" s="332" t="s">
        <v>223</v>
      </c>
      <c r="D88" s="320">
        <f>ROUNDDOWN(D86*Anexo.CálculoParámetros!C$24,0)</f>
        <v>0</v>
      </c>
      <c r="E88" s="320">
        <f>ROUNDDOWN(E86*Anexo.CálculoParámetros!D$24,0)</f>
        <v>0</v>
      </c>
      <c r="F88" s="320">
        <f>ROUNDDOWN(F86*Anexo.CálculoParámetros!E$24,0)</f>
        <v>0</v>
      </c>
      <c r="G88" s="320">
        <f>ROUNDDOWN(G86*Anexo.CálculoParámetros!F$24,0)</f>
        <v>0</v>
      </c>
      <c r="H88" s="320">
        <f>ROUNDDOWN(H86*Anexo.CálculoParámetros!G$24,0)</f>
        <v>0</v>
      </c>
      <c r="I88" s="320">
        <f>ROUNDDOWN(I86*Anexo.CálculoParámetros!H$24,0)</f>
        <v>0</v>
      </c>
      <c r="J88" s="320">
        <f>ROUNDDOWN(J86*Anexo.CálculoParámetros!I$24,0)</f>
        <v>0</v>
      </c>
      <c r="K88" s="320">
        <f>ROUNDDOWN(K86*Anexo.CálculoParámetros!J$24,0)</f>
        <v>0</v>
      </c>
      <c r="L88" s="320">
        <f>ROUNDDOWN(L86*Anexo.CálculoParámetros!K$24,0)</f>
        <v>0</v>
      </c>
      <c r="M88" s="320">
        <f>ROUNDDOWN(M86*Anexo.CálculoParámetros!L$24,0)</f>
        <v>0</v>
      </c>
      <c r="N88" s="320">
        <f>ROUNDDOWN(N86*Anexo.CálculoParámetros!M$24,0)</f>
        <v>0</v>
      </c>
      <c r="O88" s="320">
        <f>ROUNDDOWN(O86*Anexo.CálculoParámetros!N$24,0)</f>
        <v>0</v>
      </c>
      <c r="P88" s="320">
        <f>ROUNDDOWN(P86*Anexo.CálculoParámetros!O$24,0)</f>
        <v>0</v>
      </c>
      <c r="Q88" s="320">
        <f>ROUNDDOWN(Q86*Anexo.CálculoParámetros!P$24,0)</f>
        <v>0</v>
      </c>
      <c r="R88" s="320">
        <f>ROUNDDOWN(R86*Anexo.CálculoParámetros!Q$24,0)</f>
        <v>0</v>
      </c>
      <c r="S88" s="320">
        <f>ROUNDDOWN(S86*Anexo.CálculoParámetros!R$24,0)</f>
        <v>0</v>
      </c>
      <c r="T88" s="320">
        <f>ROUNDDOWN(T86*Anexo.CálculoParámetros!S$24,0)</f>
        <v>0</v>
      </c>
      <c r="U88" s="320">
        <f>ROUNDDOWN(U86*Anexo.CálculoParámetros!T$24,0)</f>
        <v>0</v>
      </c>
      <c r="V88" s="320">
        <f>ROUNDDOWN(V86*Anexo.CálculoParámetros!U$24,0)</f>
        <v>0</v>
      </c>
      <c r="W88" s="320">
        <f>ROUNDDOWN(W86*Anexo.CálculoParámetros!V$24,0)</f>
        <v>0</v>
      </c>
      <c r="X88" s="320">
        <f>ROUNDDOWN(X86*Anexo.CálculoParámetros!W$24,0)</f>
        <v>0</v>
      </c>
      <c r="Y88" s="320">
        <f>ROUNDDOWN(Y86*Anexo.CálculoParámetros!X$24,0)</f>
        <v>0</v>
      </c>
      <c r="Z88" s="320">
        <f>ROUNDDOWN(Z86*Anexo.CálculoParámetros!Y$24,0)</f>
        <v>0</v>
      </c>
      <c r="AA88" s="320">
        <f>ROUNDDOWN(AA86*Anexo.CálculoParámetros!Z$24,0)</f>
        <v>0</v>
      </c>
      <c r="AB88" s="320">
        <f>ROUNDDOWN(AB86*Anexo.CálculoParámetros!AA$24,0)</f>
        <v>0</v>
      </c>
      <c r="AC88" s="320">
        <f>ROUNDDOWN(AC86*Anexo.CálculoParámetros!AB$24,0)</f>
        <v>0</v>
      </c>
    </row>
    <row r="89" spans="1:29" x14ac:dyDescent="0.25">
      <c r="A89" s="617"/>
      <c r="B89" s="616" t="s">
        <v>71</v>
      </c>
      <c r="C89" s="330" t="s">
        <v>220</v>
      </c>
      <c r="D89" s="312">
        <f>'4.SimulaciónAcelerada'!B26</f>
        <v>9388</v>
      </c>
      <c r="E89" s="312">
        <f>'4.SimulaciónAcelerada'!C26</f>
        <v>18986</v>
      </c>
      <c r="F89" s="312">
        <f>'4.SimulaciónAcelerada'!D26</f>
        <v>25154</v>
      </c>
      <c r="G89" s="312">
        <f>'4.SimulaciónAcelerada'!E26</f>
        <v>24044</v>
      </c>
      <c r="H89" s="312">
        <f>'4.SimulaciónAcelerada'!F26</f>
        <v>24777</v>
      </c>
      <c r="I89" s="312">
        <f>'4.SimulaciónAcelerada'!G26</f>
        <v>25505</v>
      </c>
      <c r="J89" s="312">
        <f>'4.SimulaciónAcelerada'!H26</f>
        <v>25868</v>
      </c>
      <c r="K89" s="312">
        <f>'4.SimulaciónAcelerada'!I26</f>
        <v>26375</v>
      </c>
      <c r="L89" s="312">
        <f>'4.SimulaciónAcelerada'!J26</f>
        <v>26887</v>
      </c>
      <c r="M89" s="312">
        <f>'4.SimulaciónAcelerada'!K26</f>
        <v>27389</v>
      </c>
      <c r="N89" s="312">
        <f>'4.SimulaciónAcelerada'!L26</f>
        <v>27908</v>
      </c>
      <c r="O89" s="312">
        <f>'4.SimulaciónAcelerada'!M26</f>
        <v>28437</v>
      </c>
      <c r="P89" s="312">
        <f>'4.SimulaciónAcelerada'!N26</f>
        <v>28975</v>
      </c>
      <c r="Q89" s="312">
        <f>'4.SimulaciónAcelerada'!O26</f>
        <v>29524</v>
      </c>
      <c r="R89" s="312">
        <f>'4.SimulaciónAcelerada'!P26</f>
        <v>30084</v>
      </c>
      <c r="S89" s="312">
        <f>'4.SimulaciónAcelerada'!Q26</f>
        <v>30653</v>
      </c>
      <c r="T89" s="312">
        <f>'4.SimulaciónAcelerada'!R26</f>
        <v>31233</v>
      </c>
      <c r="U89" s="312">
        <f>'4.SimulaciónAcelerada'!S26</f>
        <v>31824</v>
      </c>
      <c r="V89" s="312">
        <f>'4.SimulaciónAcelerada'!T26</f>
        <v>32426</v>
      </c>
      <c r="W89" s="312">
        <f>'4.SimulaciónAcelerada'!U26</f>
        <v>33040</v>
      </c>
      <c r="X89" s="312">
        <f>'4.SimulaciónAcelerada'!V26</f>
        <v>33666</v>
      </c>
      <c r="Y89" s="312">
        <f>'4.SimulaciónAcelerada'!W26</f>
        <v>34303</v>
      </c>
      <c r="Z89" s="312">
        <f>'4.SimulaciónAcelerada'!X26</f>
        <v>34953</v>
      </c>
      <c r="AA89" s="312">
        <f>'4.SimulaciónAcelerada'!Y26</f>
        <v>35615</v>
      </c>
      <c r="AB89" s="312">
        <f>'4.SimulaciónAcelerada'!Z26</f>
        <v>36289</v>
      </c>
      <c r="AC89" s="312">
        <f>'4.SimulaciónAcelerada'!AA26</f>
        <v>36975</v>
      </c>
    </row>
    <row r="90" spans="1:29" x14ac:dyDescent="0.25">
      <c r="A90" s="617"/>
      <c r="B90" s="617"/>
      <c r="C90" s="331" t="s">
        <v>221</v>
      </c>
      <c r="D90" s="314">
        <f>IF('5.ParámetrosPlanta'!$B$8&gt;D89,D89,'5.ParámetrosPlanta'!$B$8)</f>
        <v>2988</v>
      </c>
      <c r="E90" s="314">
        <f>IF('5.ParámetrosPlanta'!$B$8&gt;E89,E89,'5.ParámetrosPlanta'!$B$8)</f>
        <v>2988</v>
      </c>
      <c r="F90" s="314">
        <f>IF('5.ParámetrosPlanta'!$B$8&gt;F89,F89,'5.ParámetrosPlanta'!$B$8)</f>
        <v>2988</v>
      </c>
      <c r="G90" s="314">
        <f>IF('5.ParámetrosPlanta'!$B$8&gt;G89,G89,'5.ParámetrosPlanta'!$B$8)</f>
        <v>2988</v>
      </c>
      <c r="H90" s="314">
        <f>IF('5.ParámetrosPlanta'!$B$8&gt;H89,H89,'5.ParámetrosPlanta'!$B$8)</f>
        <v>2988</v>
      </c>
      <c r="I90" s="314">
        <f>IF('5.ParámetrosPlanta'!$B$8&gt;I89,I89,'5.ParámetrosPlanta'!$B$8)</f>
        <v>2988</v>
      </c>
      <c r="J90" s="314">
        <f>IF('5.ParámetrosPlanta'!$B$8&gt;J89,J89,'5.ParámetrosPlanta'!$B$8)</f>
        <v>2988</v>
      </c>
      <c r="K90" s="314">
        <f>IF('5.ParámetrosPlanta'!$B$8&gt;K89,K89,'5.ParámetrosPlanta'!$B$8)</f>
        <v>2988</v>
      </c>
      <c r="L90" s="314">
        <f>IF('5.ParámetrosPlanta'!$B$8&gt;L89,L89,'5.ParámetrosPlanta'!$B$8)</f>
        <v>2988</v>
      </c>
      <c r="M90" s="314">
        <f>IF('5.ParámetrosPlanta'!$B$8&gt;M89,M89,'5.ParámetrosPlanta'!$B$8)</f>
        <v>2988</v>
      </c>
      <c r="N90" s="314">
        <f>IF('5.ParámetrosPlanta'!$B$8&gt;N89,N89,'5.ParámetrosPlanta'!$B$8)</f>
        <v>2988</v>
      </c>
      <c r="O90" s="314">
        <f>IF('5.ParámetrosPlanta'!$B$8&gt;O89,O89,'5.ParámetrosPlanta'!$B$8)</f>
        <v>2988</v>
      </c>
      <c r="P90" s="314">
        <f>IF('5.ParámetrosPlanta'!$B$8&gt;P89,P89,'5.ParámetrosPlanta'!$B$8)</f>
        <v>2988</v>
      </c>
      <c r="Q90" s="314">
        <f>IF('5.ParámetrosPlanta'!$B$8&gt;Q89,Q89,'5.ParámetrosPlanta'!$B$8)</f>
        <v>2988</v>
      </c>
      <c r="R90" s="314">
        <f>IF('5.ParámetrosPlanta'!$B$8&gt;R89,R89,'5.ParámetrosPlanta'!$B$8)</f>
        <v>2988</v>
      </c>
      <c r="S90" s="314">
        <f>IF('5.ParámetrosPlanta'!$B$8&gt;S89,S89,'5.ParámetrosPlanta'!$B$8)</f>
        <v>2988</v>
      </c>
      <c r="T90" s="314">
        <f>IF('5.ParámetrosPlanta'!$B$8&gt;T89,T89,'5.ParámetrosPlanta'!$B$8)</f>
        <v>2988</v>
      </c>
      <c r="U90" s="314">
        <f>IF('5.ParámetrosPlanta'!$B$8&gt;U89,U89,'5.ParámetrosPlanta'!$B$8)</f>
        <v>2988</v>
      </c>
      <c r="V90" s="314">
        <f>IF('5.ParámetrosPlanta'!$B$8&gt;V89,V89,'5.ParámetrosPlanta'!$B$8)</f>
        <v>2988</v>
      </c>
      <c r="W90" s="314">
        <f>IF('5.ParámetrosPlanta'!$B$8&gt;W89,W89,'5.ParámetrosPlanta'!$B$8)</f>
        <v>2988</v>
      </c>
      <c r="X90" s="314">
        <f>IF('5.ParámetrosPlanta'!$B$8&gt;X89,X89,'5.ParámetrosPlanta'!$B$8)</f>
        <v>2988</v>
      </c>
      <c r="Y90" s="314">
        <f>IF('5.ParámetrosPlanta'!$B$8&gt;Y89,Y89,'5.ParámetrosPlanta'!$B$8)</f>
        <v>2988</v>
      </c>
      <c r="Z90" s="314">
        <f>IF('5.ParámetrosPlanta'!$B$8&gt;Z89,Z89,'5.ParámetrosPlanta'!$B$8)</f>
        <v>2988</v>
      </c>
      <c r="AA90" s="314">
        <f>IF('5.ParámetrosPlanta'!$B$8&gt;AA89,AA89,'5.ParámetrosPlanta'!$B$8)</f>
        <v>2988</v>
      </c>
      <c r="AB90" s="314">
        <f>IF('5.ParámetrosPlanta'!$B$8&gt;AB89,AB89,'5.ParámetrosPlanta'!$B$8)</f>
        <v>2988</v>
      </c>
      <c r="AC90" s="314">
        <f>IF('5.ParámetrosPlanta'!$B$8&gt;AC89,AC89,'5.ParámetrosPlanta'!$B$8)</f>
        <v>2988</v>
      </c>
    </row>
    <row r="91" spans="1:29" x14ac:dyDescent="0.25">
      <c r="A91" s="617"/>
      <c r="B91" s="617"/>
      <c r="C91" s="331" t="s">
        <v>192</v>
      </c>
      <c r="D91" s="317">
        <f>D89-D90</f>
        <v>6400</v>
      </c>
      <c r="E91" s="317">
        <f t="shared" ref="E91:AC91" si="24">E89-E90</f>
        <v>15998</v>
      </c>
      <c r="F91" s="317">
        <f t="shared" si="24"/>
        <v>22166</v>
      </c>
      <c r="G91" s="317">
        <f t="shared" si="24"/>
        <v>21056</v>
      </c>
      <c r="H91" s="317">
        <f t="shared" si="24"/>
        <v>21789</v>
      </c>
      <c r="I91" s="317">
        <f t="shared" si="24"/>
        <v>22517</v>
      </c>
      <c r="J91" s="317">
        <f t="shared" si="24"/>
        <v>22880</v>
      </c>
      <c r="K91" s="317">
        <f t="shared" si="24"/>
        <v>23387</v>
      </c>
      <c r="L91" s="317">
        <f t="shared" si="24"/>
        <v>23899</v>
      </c>
      <c r="M91" s="317">
        <f t="shared" si="24"/>
        <v>24401</v>
      </c>
      <c r="N91" s="317">
        <f t="shared" si="24"/>
        <v>24920</v>
      </c>
      <c r="O91" s="317">
        <f t="shared" si="24"/>
        <v>25449</v>
      </c>
      <c r="P91" s="317">
        <f t="shared" si="24"/>
        <v>25987</v>
      </c>
      <c r="Q91" s="317">
        <f t="shared" si="24"/>
        <v>26536</v>
      </c>
      <c r="R91" s="317">
        <f t="shared" si="24"/>
        <v>27096</v>
      </c>
      <c r="S91" s="317">
        <f t="shared" si="24"/>
        <v>27665</v>
      </c>
      <c r="T91" s="317">
        <f t="shared" si="24"/>
        <v>28245</v>
      </c>
      <c r="U91" s="317">
        <f t="shared" si="24"/>
        <v>28836</v>
      </c>
      <c r="V91" s="317">
        <f t="shared" si="24"/>
        <v>29438</v>
      </c>
      <c r="W91" s="317">
        <f t="shared" si="24"/>
        <v>30052</v>
      </c>
      <c r="X91" s="317">
        <f t="shared" si="24"/>
        <v>30678</v>
      </c>
      <c r="Y91" s="317">
        <f t="shared" si="24"/>
        <v>31315</v>
      </c>
      <c r="Z91" s="317">
        <f t="shared" si="24"/>
        <v>31965</v>
      </c>
      <c r="AA91" s="317">
        <f t="shared" si="24"/>
        <v>32627</v>
      </c>
      <c r="AB91" s="317">
        <f t="shared" si="24"/>
        <v>33301</v>
      </c>
      <c r="AC91" s="317">
        <f t="shared" si="24"/>
        <v>33987</v>
      </c>
    </row>
    <row r="92" spans="1:29" x14ac:dyDescent="0.25">
      <c r="A92" s="617"/>
      <c r="B92" s="617"/>
      <c r="C92" s="331" t="s">
        <v>222</v>
      </c>
      <c r="D92" s="317">
        <f>ROUNDDOWN(D90*Anexo.CálculoParámetros!C$25,0)</f>
        <v>0</v>
      </c>
      <c r="E92" s="317">
        <f>ROUNDDOWN(E90*Anexo.CálculoParámetros!D$25,0)</f>
        <v>0</v>
      </c>
      <c r="F92" s="317">
        <f>ROUNDDOWN(F90*Anexo.CálculoParámetros!E$25,0)</f>
        <v>0</v>
      </c>
      <c r="G92" s="317">
        <f>ROUNDDOWN(G90*Anexo.CálculoParámetros!F$25,0)</f>
        <v>896</v>
      </c>
      <c r="H92" s="317">
        <f>ROUNDDOWN(H90*Anexo.CálculoParámetros!G$25,0)</f>
        <v>1494</v>
      </c>
      <c r="I92" s="317">
        <f>ROUNDDOWN(I90*Anexo.CálculoParámetros!H$25,0)</f>
        <v>2091</v>
      </c>
      <c r="J92" s="317">
        <f>ROUNDDOWN(J90*Anexo.CálculoParámetros!I$25,0)</f>
        <v>2091</v>
      </c>
      <c r="K92" s="317">
        <f>ROUNDDOWN(K90*Anexo.CálculoParámetros!J$25,0)</f>
        <v>2091</v>
      </c>
      <c r="L92" s="317">
        <f>ROUNDDOWN(L90*Anexo.CálculoParámetros!K$25,0)</f>
        <v>2091</v>
      </c>
      <c r="M92" s="317">
        <f>ROUNDDOWN(M90*Anexo.CálculoParámetros!L$25,0)</f>
        <v>2091</v>
      </c>
      <c r="N92" s="317">
        <f>ROUNDDOWN(N90*Anexo.CálculoParámetros!M$25,0)</f>
        <v>2091</v>
      </c>
      <c r="O92" s="317">
        <f>ROUNDDOWN(O90*Anexo.CálculoParámetros!N$25,0)</f>
        <v>2091</v>
      </c>
      <c r="P92" s="317">
        <f>ROUNDDOWN(P90*Anexo.CálculoParámetros!O$25,0)</f>
        <v>2091</v>
      </c>
      <c r="Q92" s="317">
        <f>ROUNDDOWN(Q90*Anexo.CálculoParámetros!P$25,0)</f>
        <v>2091</v>
      </c>
      <c r="R92" s="317">
        <f>ROUNDDOWN(R90*Anexo.CálculoParámetros!Q$25,0)</f>
        <v>2091</v>
      </c>
      <c r="S92" s="317">
        <f>ROUNDDOWN(S90*Anexo.CálculoParámetros!R$25,0)</f>
        <v>2091</v>
      </c>
      <c r="T92" s="317">
        <f>ROUNDDOWN(T90*Anexo.CálculoParámetros!S$25,0)</f>
        <v>2091</v>
      </c>
      <c r="U92" s="317">
        <f>ROUNDDOWN(U90*Anexo.CálculoParámetros!T$25,0)</f>
        <v>2091</v>
      </c>
      <c r="V92" s="317">
        <f>ROUNDDOWN(V90*Anexo.CálculoParámetros!U$25,0)</f>
        <v>2091</v>
      </c>
      <c r="W92" s="317">
        <f>ROUNDDOWN(W90*Anexo.CálculoParámetros!V$25,0)</f>
        <v>2091</v>
      </c>
      <c r="X92" s="317">
        <f>ROUNDDOWN(X90*Anexo.CálculoParámetros!W$25,0)</f>
        <v>2091</v>
      </c>
      <c r="Y92" s="317">
        <f>ROUNDDOWN(Y90*Anexo.CálculoParámetros!X$25,0)</f>
        <v>2091</v>
      </c>
      <c r="Z92" s="317">
        <f>ROUNDDOWN(Z90*Anexo.CálculoParámetros!Y$25,0)</f>
        <v>2091</v>
      </c>
      <c r="AA92" s="317">
        <f>ROUNDDOWN(AA90*Anexo.CálculoParámetros!Z$25,0)</f>
        <v>2091</v>
      </c>
      <c r="AB92" s="317">
        <f>ROUNDDOWN(AB90*Anexo.CálculoParámetros!AA$25,0)</f>
        <v>2091</v>
      </c>
      <c r="AC92" s="317">
        <f>ROUNDDOWN(AC90*Anexo.CálculoParámetros!AB$25,0)</f>
        <v>2091</v>
      </c>
    </row>
    <row r="93" spans="1:29" ht="15.75" thickBot="1" x14ac:dyDescent="0.3">
      <c r="A93" s="617"/>
      <c r="B93" s="617"/>
      <c r="C93" s="332" t="s">
        <v>223</v>
      </c>
      <c r="D93" s="320">
        <f>ROUNDDOWN(D91*Anexo.CálculoParámetros!C$26,0)</f>
        <v>0</v>
      </c>
      <c r="E93" s="320">
        <f>ROUNDDOWN(E91*Anexo.CálculoParámetros!D$26,0)</f>
        <v>0</v>
      </c>
      <c r="F93" s="320">
        <f>ROUNDDOWN(F91*Anexo.CálculoParámetros!E$26,0)</f>
        <v>0</v>
      </c>
      <c r="G93" s="320">
        <f>ROUNDDOWN(G91*Anexo.CálculoParámetros!F$26,0)</f>
        <v>0</v>
      </c>
      <c r="H93" s="320">
        <f>ROUNDDOWN(H91*Anexo.CálculoParámetros!G$26,0)</f>
        <v>2178</v>
      </c>
      <c r="I93" s="320">
        <f>ROUNDDOWN(I91*Anexo.CálculoParámetros!H$26,0)</f>
        <v>4503</v>
      </c>
      <c r="J93" s="320">
        <f>ROUNDDOWN(J91*Anexo.CálculoParámetros!I$26,0)</f>
        <v>11440</v>
      </c>
      <c r="K93" s="320">
        <f>ROUNDDOWN(K91*Anexo.CálculoParámetros!J$26,0)</f>
        <v>18709</v>
      </c>
      <c r="L93" s="320">
        <f>ROUNDDOWN(L91*Anexo.CálculoParámetros!K$26,0)</f>
        <v>19119</v>
      </c>
      <c r="M93" s="320">
        <f>ROUNDDOWN(M91*Anexo.CálculoParámetros!L$26,0)</f>
        <v>19520</v>
      </c>
      <c r="N93" s="320">
        <f>ROUNDDOWN(N91*Anexo.CálculoParámetros!M$26,0)</f>
        <v>19936</v>
      </c>
      <c r="O93" s="320">
        <f>ROUNDDOWN(O91*Anexo.CálculoParámetros!N$26,0)</f>
        <v>20359</v>
      </c>
      <c r="P93" s="320">
        <f>ROUNDDOWN(P91*Anexo.CálculoParámetros!O$26,0)</f>
        <v>20789</v>
      </c>
      <c r="Q93" s="320">
        <f>ROUNDDOWN(Q91*Anexo.CálculoParámetros!P$26,0)</f>
        <v>21228</v>
      </c>
      <c r="R93" s="320">
        <f>ROUNDDOWN(R91*Anexo.CálculoParámetros!Q$26,0)</f>
        <v>21676</v>
      </c>
      <c r="S93" s="320">
        <f>ROUNDDOWN(S91*Anexo.CálculoParámetros!R$26,0)</f>
        <v>22132</v>
      </c>
      <c r="T93" s="320">
        <f>ROUNDDOWN(T91*Anexo.CálculoParámetros!S$26,0)</f>
        <v>22596</v>
      </c>
      <c r="U93" s="320">
        <f>ROUNDDOWN(U91*Anexo.CálculoParámetros!T$26,0)</f>
        <v>23068</v>
      </c>
      <c r="V93" s="320">
        <f>ROUNDDOWN(V91*Anexo.CálculoParámetros!U$26,0)</f>
        <v>23550</v>
      </c>
      <c r="W93" s="320">
        <f>ROUNDDOWN(W91*Anexo.CálculoParámetros!V$26,0)</f>
        <v>24041</v>
      </c>
      <c r="X93" s="320">
        <f>ROUNDDOWN(X91*Anexo.CálculoParámetros!W$26,0)</f>
        <v>24542</v>
      </c>
      <c r="Y93" s="320">
        <f>ROUNDDOWN(Y91*Anexo.CálculoParámetros!X$26,0)</f>
        <v>25052</v>
      </c>
      <c r="Z93" s="320">
        <f>ROUNDDOWN(Z91*Anexo.CálculoParámetros!Y$26,0)</f>
        <v>25572</v>
      </c>
      <c r="AA93" s="320">
        <f>ROUNDDOWN(AA91*Anexo.CálculoParámetros!Z$26,0)</f>
        <v>26101</v>
      </c>
      <c r="AB93" s="320">
        <f>ROUNDDOWN(AB91*Anexo.CálculoParámetros!AA$26,0)</f>
        <v>26640</v>
      </c>
      <c r="AC93" s="320">
        <f>ROUNDDOWN(AC91*Anexo.CálculoParámetros!AB$26,0)</f>
        <v>27189</v>
      </c>
    </row>
    <row r="94" spans="1:29" x14ac:dyDescent="0.25">
      <c r="A94" s="617"/>
      <c r="B94" s="616" t="s">
        <v>80</v>
      </c>
      <c r="C94" s="330" t="s">
        <v>220</v>
      </c>
      <c r="D94" s="312">
        <f>'4.SimulaciónAcelerada'!B27</f>
        <v>2152</v>
      </c>
      <c r="E94" s="312">
        <f>'4.SimulaciónAcelerada'!C27</f>
        <v>2851</v>
      </c>
      <c r="F94" s="312">
        <f>'4.SimulaciónAcelerada'!D27</f>
        <v>2726</v>
      </c>
      <c r="G94" s="312">
        <f>'4.SimulaciónAcelerada'!E27</f>
        <v>2809</v>
      </c>
      <c r="H94" s="312">
        <f>'4.SimulaciónAcelerada'!F27</f>
        <v>2891</v>
      </c>
      <c r="I94" s="312">
        <f>'4.SimulaciónAcelerada'!G27</f>
        <v>2932</v>
      </c>
      <c r="J94" s="312">
        <f>'4.SimulaciónAcelerada'!H27</f>
        <v>2990</v>
      </c>
      <c r="K94" s="312">
        <f>'4.SimulaciónAcelerada'!I27</f>
        <v>3048</v>
      </c>
      <c r="L94" s="312">
        <f>'4.SimulaciónAcelerada'!J27</f>
        <v>3105</v>
      </c>
      <c r="M94" s="312">
        <f>'4.SimulaciónAcelerada'!K27</f>
        <v>3164</v>
      </c>
      <c r="N94" s="312">
        <f>'4.SimulaciónAcelerada'!L27</f>
        <v>3224</v>
      </c>
      <c r="O94" s="312">
        <f>'4.SimulaciónAcelerada'!M27</f>
        <v>3285</v>
      </c>
      <c r="P94" s="312">
        <f>'4.SimulaciónAcelerada'!N27</f>
        <v>3347</v>
      </c>
      <c r="Q94" s="312">
        <f>'4.SimulaciónAcelerada'!O27</f>
        <v>3410</v>
      </c>
      <c r="R94" s="312">
        <f>'4.SimulaciónAcelerada'!P27</f>
        <v>3475</v>
      </c>
      <c r="S94" s="312">
        <f>'4.SimulaciónAcelerada'!Q27</f>
        <v>3541</v>
      </c>
      <c r="T94" s="312">
        <f>'4.SimulaciónAcelerada'!R27</f>
        <v>3608</v>
      </c>
      <c r="U94" s="312">
        <f>'4.SimulaciónAcelerada'!S27</f>
        <v>3676</v>
      </c>
      <c r="V94" s="312">
        <f>'4.SimulaciónAcelerada'!T27</f>
        <v>3746</v>
      </c>
      <c r="W94" s="312">
        <f>'4.SimulaciónAcelerada'!U27</f>
        <v>3816</v>
      </c>
      <c r="X94" s="312">
        <f>'4.SimulaciónAcelerada'!V27</f>
        <v>3889</v>
      </c>
      <c r="Y94" s="312">
        <f>'4.SimulaciónAcelerada'!W27</f>
        <v>3962</v>
      </c>
      <c r="Z94" s="312">
        <f>'4.SimulaciónAcelerada'!X27</f>
        <v>4037</v>
      </c>
      <c r="AA94" s="312">
        <f>'4.SimulaciónAcelerada'!Y27</f>
        <v>4114</v>
      </c>
      <c r="AB94" s="312">
        <f>'4.SimulaciónAcelerada'!Z27</f>
        <v>4192</v>
      </c>
      <c r="AC94" s="312">
        <f>'4.SimulaciónAcelerada'!AA27</f>
        <v>4271</v>
      </c>
    </row>
    <row r="95" spans="1:29" x14ac:dyDescent="0.25">
      <c r="A95" s="617"/>
      <c r="B95" s="617"/>
      <c r="C95" s="331" t="s">
        <v>221</v>
      </c>
      <c r="D95" s="314">
        <f>IF('5.ParámetrosPlanta'!$B$9&gt;D94,D94,'5.ParámetrosPlanta'!$B$9)</f>
        <v>1078</v>
      </c>
      <c r="E95" s="314">
        <f>IF('5.ParámetrosPlanta'!$B$9&gt;E94,E94,'5.ParámetrosPlanta'!$B$9)</f>
        <v>1078</v>
      </c>
      <c r="F95" s="314">
        <f>IF('5.ParámetrosPlanta'!$B$9&gt;F94,F94,'5.ParámetrosPlanta'!$B$9)</f>
        <v>1078</v>
      </c>
      <c r="G95" s="314">
        <f>IF('5.ParámetrosPlanta'!$B$9&gt;G94,G94,'5.ParámetrosPlanta'!$B$9)</f>
        <v>1078</v>
      </c>
      <c r="H95" s="314">
        <f>IF('5.ParámetrosPlanta'!$B$9&gt;H94,H94,'5.ParámetrosPlanta'!$B$9)</f>
        <v>1078</v>
      </c>
      <c r="I95" s="314">
        <f>IF('5.ParámetrosPlanta'!$B$9&gt;I94,I94,'5.ParámetrosPlanta'!$B$9)</f>
        <v>1078</v>
      </c>
      <c r="J95" s="314">
        <f>IF('5.ParámetrosPlanta'!$B$9&gt;J94,J94,'5.ParámetrosPlanta'!$B$9)</f>
        <v>1078</v>
      </c>
      <c r="K95" s="314">
        <f>IF('5.ParámetrosPlanta'!$B$9&gt;K94,K94,'5.ParámetrosPlanta'!$B$9)</f>
        <v>1078</v>
      </c>
      <c r="L95" s="314">
        <f>IF('5.ParámetrosPlanta'!$B$9&gt;L94,L94,'5.ParámetrosPlanta'!$B$9)</f>
        <v>1078</v>
      </c>
      <c r="M95" s="314">
        <f>IF('5.ParámetrosPlanta'!$B$9&gt;M94,M94,'5.ParámetrosPlanta'!$B$9)</f>
        <v>1078</v>
      </c>
      <c r="N95" s="314">
        <f>IF('5.ParámetrosPlanta'!$B$9&gt;N94,N94,'5.ParámetrosPlanta'!$B$9)</f>
        <v>1078</v>
      </c>
      <c r="O95" s="314">
        <f>IF('5.ParámetrosPlanta'!$B$9&gt;O94,O94,'5.ParámetrosPlanta'!$B$9)</f>
        <v>1078</v>
      </c>
      <c r="P95" s="314">
        <f>IF('5.ParámetrosPlanta'!$B$9&gt;P94,P94,'5.ParámetrosPlanta'!$B$9)</f>
        <v>1078</v>
      </c>
      <c r="Q95" s="314">
        <f>IF('5.ParámetrosPlanta'!$B$9&gt;Q94,Q94,'5.ParámetrosPlanta'!$B$9)</f>
        <v>1078</v>
      </c>
      <c r="R95" s="314">
        <f>IF('5.ParámetrosPlanta'!$B$9&gt;R94,R94,'5.ParámetrosPlanta'!$B$9)</f>
        <v>1078</v>
      </c>
      <c r="S95" s="314">
        <f>IF('5.ParámetrosPlanta'!$B$9&gt;S94,S94,'5.ParámetrosPlanta'!$B$9)</f>
        <v>1078</v>
      </c>
      <c r="T95" s="314">
        <f>IF('5.ParámetrosPlanta'!$B$9&gt;T94,T94,'5.ParámetrosPlanta'!$B$9)</f>
        <v>1078</v>
      </c>
      <c r="U95" s="314">
        <f>IF('5.ParámetrosPlanta'!$B$9&gt;U94,U94,'5.ParámetrosPlanta'!$B$9)</f>
        <v>1078</v>
      </c>
      <c r="V95" s="314">
        <f>IF('5.ParámetrosPlanta'!$B$9&gt;V94,V94,'5.ParámetrosPlanta'!$B$9)</f>
        <v>1078</v>
      </c>
      <c r="W95" s="314">
        <f>IF('5.ParámetrosPlanta'!$B$9&gt;W94,W94,'5.ParámetrosPlanta'!$B$9)</f>
        <v>1078</v>
      </c>
      <c r="X95" s="314">
        <f>IF('5.ParámetrosPlanta'!$B$9&gt;X94,X94,'5.ParámetrosPlanta'!$B$9)</f>
        <v>1078</v>
      </c>
      <c r="Y95" s="314">
        <f>IF('5.ParámetrosPlanta'!$B$9&gt;Y94,Y94,'5.ParámetrosPlanta'!$B$9)</f>
        <v>1078</v>
      </c>
      <c r="Z95" s="314">
        <f>IF('5.ParámetrosPlanta'!$B$9&gt;Z94,Z94,'5.ParámetrosPlanta'!$B$9)</f>
        <v>1078</v>
      </c>
      <c r="AA95" s="314">
        <f>IF('5.ParámetrosPlanta'!$B$9&gt;AA94,AA94,'5.ParámetrosPlanta'!$B$9)</f>
        <v>1078</v>
      </c>
      <c r="AB95" s="314">
        <f>IF('5.ParámetrosPlanta'!$B$9&gt;AB94,AB94,'5.ParámetrosPlanta'!$B$9)</f>
        <v>1078</v>
      </c>
      <c r="AC95" s="314">
        <f>IF('5.ParámetrosPlanta'!$B$9&gt;AC94,AC94,'5.ParámetrosPlanta'!$B$9)</f>
        <v>1078</v>
      </c>
    </row>
    <row r="96" spans="1:29" x14ac:dyDescent="0.25">
      <c r="A96" s="617"/>
      <c r="B96" s="617"/>
      <c r="C96" s="331" t="s">
        <v>192</v>
      </c>
      <c r="D96" s="317">
        <f>D94-D95</f>
        <v>1074</v>
      </c>
      <c r="E96" s="317">
        <f t="shared" ref="E96:AC96" si="25">E94-E95</f>
        <v>1773</v>
      </c>
      <c r="F96" s="317">
        <f t="shared" si="25"/>
        <v>1648</v>
      </c>
      <c r="G96" s="317">
        <f t="shared" si="25"/>
        <v>1731</v>
      </c>
      <c r="H96" s="317">
        <f t="shared" si="25"/>
        <v>1813</v>
      </c>
      <c r="I96" s="317">
        <f t="shared" si="25"/>
        <v>1854</v>
      </c>
      <c r="J96" s="317">
        <f t="shared" si="25"/>
        <v>1912</v>
      </c>
      <c r="K96" s="317">
        <f t="shared" si="25"/>
        <v>1970</v>
      </c>
      <c r="L96" s="317">
        <f t="shared" si="25"/>
        <v>2027</v>
      </c>
      <c r="M96" s="317">
        <f t="shared" si="25"/>
        <v>2086</v>
      </c>
      <c r="N96" s="317">
        <f t="shared" si="25"/>
        <v>2146</v>
      </c>
      <c r="O96" s="317">
        <f t="shared" si="25"/>
        <v>2207</v>
      </c>
      <c r="P96" s="317">
        <f t="shared" si="25"/>
        <v>2269</v>
      </c>
      <c r="Q96" s="317">
        <f t="shared" si="25"/>
        <v>2332</v>
      </c>
      <c r="R96" s="317">
        <f t="shared" si="25"/>
        <v>2397</v>
      </c>
      <c r="S96" s="317">
        <f t="shared" si="25"/>
        <v>2463</v>
      </c>
      <c r="T96" s="317">
        <f t="shared" si="25"/>
        <v>2530</v>
      </c>
      <c r="U96" s="317">
        <f t="shared" si="25"/>
        <v>2598</v>
      </c>
      <c r="V96" s="317">
        <f t="shared" si="25"/>
        <v>2668</v>
      </c>
      <c r="W96" s="317">
        <f t="shared" si="25"/>
        <v>2738</v>
      </c>
      <c r="X96" s="317">
        <f t="shared" si="25"/>
        <v>2811</v>
      </c>
      <c r="Y96" s="317">
        <f t="shared" si="25"/>
        <v>2884</v>
      </c>
      <c r="Z96" s="317">
        <f t="shared" si="25"/>
        <v>2959</v>
      </c>
      <c r="AA96" s="317">
        <f t="shared" si="25"/>
        <v>3036</v>
      </c>
      <c r="AB96" s="317">
        <f t="shared" si="25"/>
        <v>3114</v>
      </c>
      <c r="AC96" s="317">
        <f t="shared" si="25"/>
        <v>3193</v>
      </c>
    </row>
    <row r="97" spans="1:29" x14ac:dyDescent="0.25">
      <c r="A97" s="617"/>
      <c r="B97" s="617"/>
      <c r="C97" s="331" t="s">
        <v>222</v>
      </c>
      <c r="D97" s="317">
        <f>ROUNDDOWN(D95*Anexo.CálculoParámetros!C$27,0)</f>
        <v>0</v>
      </c>
      <c r="E97" s="317">
        <f>ROUNDDOWN(E95*Anexo.CálculoParámetros!D$27,0)</f>
        <v>0</v>
      </c>
      <c r="F97" s="317">
        <f>ROUNDDOWN(F95*Anexo.CálculoParámetros!E$27,0)</f>
        <v>0</v>
      </c>
      <c r="G97" s="317">
        <f>ROUNDDOWN(G95*Anexo.CálculoParámetros!F$27,0)</f>
        <v>323</v>
      </c>
      <c r="H97" s="317">
        <f>ROUNDDOWN(H95*Anexo.CálculoParámetros!G$27,0)</f>
        <v>539</v>
      </c>
      <c r="I97" s="317">
        <f>ROUNDDOWN(I95*Anexo.CálculoParámetros!H$27,0)</f>
        <v>539</v>
      </c>
      <c r="J97" s="317">
        <f>ROUNDDOWN(J95*Anexo.CálculoParámetros!I$27,0)</f>
        <v>539</v>
      </c>
      <c r="K97" s="317">
        <f>ROUNDDOWN(K95*Anexo.CálculoParámetros!J$27,0)</f>
        <v>539</v>
      </c>
      <c r="L97" s="317">
        <f>ROUNDDOWN(L95*Anexo.CálculoParámetros!K$27,0)</f>
        <v>539</v>
      </c>
      <c r="M97" s="317">
        <f>ROUNDDOWN(M95*Anexo.CálculoParámetros!L$27,0)</f>
        <v>539</v>
      </c>
      <c r="N97" s="317">
        <f>ROUNDDOWN(N95*Anexo.CálculoParámetros!M$27,0)</f>
        <v>539</v>
      </c>
      <c r="O97" s="317">
        <f>ROUNDDOWN(O95*Anexo.CálculoParámetros!N$27,0)</f>
        <v>539</v>
      </c>
      <c r="P97" s="317">
        <f>ROUNDDOWN(P95*Anexo.CálculoParámetros!O$27,0)</f>
        <v>539</v>
      </c>
      <c r="Q97" s="317">
        <f>ROUNDDOWN(Q95*Anexo.CálculoParámetros!P$27,0)</f>
        <v>539</v>
      </c>
      <c r="R97" s="317">
        <f>ROUNDDOWN(R95*Anexo.CálculoParámetros!Q$27,0)</f>
        <v>539</v>
      </c>
      <c r="S97" s="317">
        <f>ROUNDDOWN(S95*Anexo.CálculoParámetros!R$27,0)</f>
        <v>539</v>
      </c>
      <c r="T97" s="317">
        <f>ROUNDDOWN(T95*Anexo.CálculoParámetros!S$27,0)</f>
        <v>539</v>
      </c>
      <c r="U97" s="317">
        <f>ROUNDDOWN(U95*Anexo.CálculoParámetros!T$27,0)</f>
        <v>539</v>
      </c>
      <c r="V97" s="317">
        <f>ROUNDDOWN(V95*Anexo.CálculoParámetros!U$27,0)</f>
        <v>539</v>
      </c>
      <c r="W97" s="317">
        <f>ROUNDDOWN(W95*Anexo.CálculoParámetros!V$27,0)</f>
        <v>539</v>
      </c>
      <c r="X97" s="317">
        <f>ROUNDDOWN(X95*Anexo.CálculoParámetros!W$27,0)</f>
        <v>539</v>
      </c>
      <c r="Y97" s="317">
        <f>ROUNDDOWN(Y95*Anexo.CálculoParámetros!X$27,0)</f>
        <v>539</v>
      </c>
      <c r="Z97" s="317">
        <f>ROUNDDOWN(Z95*Anexo.CálculoParámetros!Y$27,0)</f>
        <v>539</v>
      </c>
      <c r="AA97" s="317">
        <f>ROUNDDOWN(AA95*Anexo.CálculoParámetros!Z$27,0)</f>
        <v>539</v>
      </c>
      <c r="AB97" s="317">
        <f>ROUNDDOWN(AB95*Anexo.CálculoParámetros!AA$27,0)</f>
        <v>539</v>
      </c>
      <c r="AC97" s="317">
        <f>ROUNDDOWN(AC95*Anexo.CálculoParámetros!AB$27,0)</f>
        <v>539</v>
      </c>
    </row>
    <row r="98" spans="1:29" ht="15.75" thickBot="1" x14ac:dyDescent="0.3">
      <c r="A98" s="617"/>
      <c r="B98" s="617"/>
      <c r="C98" s="332" t="s">
        <v>223</v>
      </c>
      <c r="D98" s="322">
        <f>ROUNDDOWN(D96*Anexo.CálculoParámetros!C$28,0)</f>
        <v>0</v>
      </c>
      <c r="E98" s="322">
        <f>ROUNDDOWN(E96*Anexo.CálculoParámetros!D$28,0)</f>
        <v>0</v>
      </c>
      <c r="F98" s="322">
        <f>ROUNDDOWN(F96*Anexo.CálculoParámetros!E$28,0)</f>
        <v>0</v>
      </c>
      <c r="G98" s="322">
        <f>ROUNDDOWN(G96*Anexo.CálculoParámetros!F$28,0)</f>
        <v>0</v>
      </c>
      <c r="H98" s="322">
        <f>ROUNDDOWN(H96*Anexo.CálculoParámetros!G$28,0)</f>
        <v>0</v>
      </c>
      <c r="I98" s="322">
        <f>ROUNDDOWN(I96*Anexo.CálculoParámetros!H$28,0)</f>
        <v>0</v>
      </c>
      <c r="J98" s="322">
        <f>ROUNDDOWN(J96*Anexo.CálculoParámetros!I$28,0)</f>
        <v>0</v>
      </c>
      <c r="K98" s="322">
        <f>ROUNDDOWN(K96*Anexo.CálculoParámetros!J$28,0)</f>
        <v>0</v>
      </c>
      <c r="L98" s="322">
        <f>ROUNDDOWN(L96*Anexo.CálculoParámetros!K$28,0)</f>
        <v>0</v>
      </c>
      <c r="M98" s="322">
        <f>ROUNDDOWN(M96*Anexo.CálculoParámetros!L$28,0)</f>
        <v>0</v>
      </c>
      <c r="N98" s="322">
        <f>ROUNDDOWN(N96*Anexo.CálculoParámetros!M$28,0)</f>
        <v>0</v>
      </c>
      <c r="O98" s="322">
        <f>ROUNDDOWN(O96*Anexo.CálculoParámetros!N$28,0)</f>
        <v>0</v>
      </c>
      <c r="P98" s="322">
        <f>ROUNDDOWN(P96*Anexo.CálculoParámetros!O$28,0)</f>
        <v>0</v>
      </c>
      <c r="Q98" s="322">
        <f>ROUNDDOWN(Q96*Anexo.CálculoParámetros!P$28,0)</f>
        <v>0</v>
      </c>
      <c r="R98" s="322">
        <f>ROUNDDOWN(R96*Anexo.CálculoParámetros!Q$28,0)</f>
        <v>0</v>
      </c>
      <c r="S98" s="322">
        <f>ROUNDDOWN(S96*Anexo.CálculoParámetros!R$28,0)</f>
        <v>0</v>
      </c>
      <c r="T98" s="322">
        <f>ROUNDDOWN(T96*Anexo.CálculoParámetros!S$28,0)</f>
        <v>0</v>
      </c>
      <c r="U98" s="322">
        <f>ROUNDDOWN(U96*Anexo.CálculoParámetros!T$28,0)</f>
        <v>0</v>
      </c>
      <c r="V98" s="322">
        <f>ROUNDDOWN(V96*Anexo.CálculoParámetros!U$28,0)</f>
        <v>0</v>
      </c>
      <c r="W98" s="322">
        <f>ROUNDDOWN(W96*Anexo.CálculoParámetros!V$28,0)</f>
        <v>0</v>
      </c>
      <c r="X98" s="322">
        <f>ROUNDDOWN(X96*Anexo.CálculoParámetros!W$28,0)</f>
        <v>0</v>
      </c>
      <c r="Y98" s="322">
        <f>ROUNDDOWN(Y96*Anexo.CálculoParámetros!X$28,0)</f>
        <v>0</v>
      </c>
      <c r="Z98" s="322">
        <f>ROUNDDOWN(Z96*Anexo.CálculoParámetros!Y$28,0)</f>
        <v>0</v>
      </c>
      <c r="AA98" s="322">
        <f>ROUNDDOWN(AA96*Anexo.CálculoParámetros!Z$28,0)</f>
        <v>0</v>
      </c>
      <c r="AB98" s="322">
        <f>ROUNDDOWN(AB96*Anexo.CálculoParámetros!AA$28,0)</f>
        <v>0</v>
      </c>
      <c r="AC98" s="322">
        <f>ROUNDDOWN(AC96*Anexo.CálculoParámetros!AB$28,0)</f>
        <v>0</v>
      </c>
    </row>
    <row r="99" spans="1:29" ht="15.75" thickBot="1" x14ac:dyDescent="0.3">
      <c r="A99" s="617"/>
      <c r="B99" s="619" t="s">
        <v>224</v>
      </c>
      <c r="C99" s="620"/>
      <c r="D99" s="324">
        <f t="shared" ref="D99:AC99" si="26">D72+D73+D77+D78+D82+D83+D87+D88+D92+D93+D97+D98</f>
        <v>0</v>
      </c>
      <c r="E99" s="325">
        <f t="shared" si="26"/>
        <v>0</v>
      </c>
      <c r="F99" s="325">
        <f t="shared" si="26"/>
        <v>0</v>
      </c>
      <c r="G99" s="325">
        <f t="shared" si="26"/>
        <v>4363</v>
      </c>
      <c r="H99" s="325">
        <f t="shared" si="26"/>
        <v>10361</v>
      </c>
      <c r="I99" s="325">
        <f t="shared" si="26"/>
        <v>16161</v>
      </c>
      <c r="J99" s="325">
        <f t="shared" si="26"/>
        <v>26139</v>
      </c>
      <c r="K99" s="325">
        <f t="shared" si="26"/>
        <v>36661</v>
      </c>
      <c r="L99" s="325">
        <f t="shared" si="26"/>
        <v>37373</v>
      </c>
      <c r="M99" s="325">
        <f t="shared" si="26"/>
        <v>38078</v>
      </c>
      <c r="N99" s="325">
        <f t="shared" si="26"/>
        <v>38802</v>
      </c>
      <c r="O99" s="325">
        <f t="shared" si="26"/>
        <v>39541</v>
      </c>
      <c r="P99" s="325">
        <f t="shared" si="26"/>
        <v>40291</v>
      </c>
      <c r="Q99" s="325">
        <f t="shared" si="26"/>
        <v>41057</v>
      </c>
      <c r="R99" s="325">
        <f t="shared" si="26"/>
        <v>41839</v>
      </c>
      <c r="S99" s="325">
        <f t="shared" si="26"/>
        <v>42635</v>
      </c>
      <c r="T99" s="325">
        <f t="shared" si="26"/>
        <v>43443</v>
      </c>
      <c r="U99" s="325">
        <f t="shared" si="26"/>
        <v>44269</v>
      </c>
      <c r="V99" s="325">
        <f t="shared" si="26"/>
        <v>45109</v>
      </c>
      <c r="W99" s="325">
        <f t="shared" si="26"/>
        <v>45967</v>
      </c>
      <c r="X99" s="326">
        <f t="shared" si="26"/>
        <v>46841</v>
      </c>
      <c r="Y99" s="326">
        <f t="shared" si="26"/>
        <v>47730</v>
      </c>
      <c r="Z99" s="326">
        <f t="shared" si="26"/>
        <v>48638</v>
      </c>
      <c r="AA99" s="326">
        <f t="shared" si="26"/>
        <v>49562</v>
      </c>
      <c r="AB99" s="326">
        <f t="shared" si="26"/>
        <v>50503</v>
      </c>
      <c r="AC99" s="326">
        <f t="shared" si="26"/>
        <v>51463</v>
      </c>
    </row>
    <row r="100" spans="1:29" ht="15.75" thickBot="1" x14ac:dyDescent="0.3">
      <c r="A100" s="618"/>
      <c r="B100" s="621" t="s">
        <v>225</v>
      </c>
      <c r="C100" s="622"/>
      <c r="D100" s="328" t="str">
        <f>IF(D66='5.ParámetrosPlanta'!$B$12,IF('8.CapturaDisponiblePBovina'!D99&gt;Anexo.CálculoParámetros!$M$2,'8.CapturaDisponiblePBovina'!D99-Anexo.CálculoParámetros!$M$2,"-"),IF('8.CapturaDisponiblePBovina'!D99&gt;Anexo.CálculoParámetros!$M$3,'8.CapturaDisponiblePBovina'!D99-Anexo.CálculoParámetros!$M$3,"-"))</f>
        <v>-</v>
      </c>
      <c r="E100" s="328" t="str">
        <f>IF(E66='5.ParámetrosPlanta'!$B$12,IF('8.CapturaDisponiblePBovina'!E99&gt;Anexo.CálculoParámetros!$M$2,'8.CapturaDisponiblePBovina'!E99-Anexo.CálculoParámetros!$M$2,"-"),IF('8.CapturaDisponiblePBovina'!E99&gt;Anexo.CálculoParámetros!$M$3,'8.CapturaDisponiblePBovina'!E99-Anexo.CálculoParámetros!$M$3,"-"))</f>
        <v>-</v>
      </c>
      <c r="F100" s="328" t="str">
        <f>IF(F66='5.ParámetrosPlanta'!$B$12,IF('8.CapturaDisponiblePBovina'!F99&gt;Anexo.CálculoParámetros!$M$2,'8.CapturaDisponiblePBovina'!F99-Anexo.CálculoParámetros!$M$2,"-"),IF('8.CapturaDisponiblePBovina'!F99&gt;Anexo.CálculoParámetros!$M$3,'8.CapturaDisponiblePBovina'!F99-Anexo.CálculoParámetros!$M$3,"-"))</f>
        <v>-</v>
      </c>
      <c r="G100" s="328" t="str">
        <f>IF(G66='5.ParámetrosPlanta'!$B$12,IF('8.CapturaDisponiblePBovina'!G99&gt;Anexo.CálculoParámetros!$M$2,'8.CapturaDisponiblePBovina'!G99-Anexo.CálculoParámetros!$M$2,"-"),IF('8.CapturaDisponiblePBovina'!G99&gt;Anexo.CálculoParámetros!$M$3,'8.CapturaDisponiblePBovina'!G99-Anexo.CálculoParámetros!$M$3,"-"))</f>
        <v>-</v>
      </c>
      <c r="H100" s="328" t="str">
        <f>IF(H66='5.ParámetrosPlanta'!$B$12,IF('8.CapturaDisponiblePBovina'!H99&gt;Anexo.CálculoParámetros!$M$2,'8.CapturaDisponiblePBovina'!H99-Anexo.CálculoParámetros!$M$2,"-"),IF('8.CapturaDisponiblePBovina'!H99&gt;Anexo.CálculoParámetros!$M$3,'8.CapturaDisponiblePBovina'!H99-Anexo.CálculoParámetros!$M$3,"-"))</f>
        <v>-</v>
      </c>
      <c r="I100" s="328" t="str">
        <f>IF(I66='5.ParámetrosPlanta'!$B$12,IF('8.CapturaDisponiblePBovina'!I99&gt;Anexo.CálculoParámetros!$M$2,'8.CapturaDisponiblePBovina'!I99-Anexo.CálculoParámetros!$M$2,"-"),IF('8.CapturaDisponiblePBovina'!I99&gt;Anexo.CálculoParámetros!$M$3,'8.CapturaDisponiblePBovina'!I99-Anexo.CálculoParámetros!$M$3,"-"))</f>
        <v>-</v>
      </c>
      <c r="J100" s="328" t="str">
        <f>IF(J66='5.ParámetrosPlanta'!$B$12,IF('8.CapturaDisponiblePBovina'!J99&gt;Anexo.CálculoParámetros!$M$2,'8.CapturaDisponiblePBovina'!J99-Anexo.CálculoParámetros!$M$2,"-"),IF('8.CapturaDisponiblePBovina'!J99&gt;Anexo.CálculoParámetros!$M$3,'8.CapturaDisponiblePBovina'!J99-Anexo.CálculoParámetros!$M$3,"-"))</f>
        <v>-</v>
      </c>
      <c r="K100" s="328" t="str">
        <f>IF(K66='5.ParámetrosPlanta'!$B$12,IF('8.CapturaDisponiblePBovina'!K99&gt;Anexo.CálculoParámetros!$M$2,'8.CapturaDisponiblePBovina'!K99-Anexo.CálculoParámetros!$M$2,"-"),IF('8.CapturaDisponiblePBovina'!K99&gt;Anexo.CálculoParámetros!$M$3,'8.CapturaDisponiblePBovina'!K99-Anexo.CálculoParámetros!$M$3,"-"))</f>
        <v>-</v>
      </c>
      <c r="L100" s="328" t="str">
        <f>IF(L66='5.ParámetrosPlanta'!$B$12,IF('8.CapturaDisponiblePBovina'!L99&gt;Anexo.CálculoParámetros!$M$2,'8.CapturaDisponiblePBovina'!L99-Anexo.CálculoParámetros!$M$2,"-"),IF('8.CapturaDisponiblePBovina'!L99&gt;Anexo.CálculoParámetros!$M$3,'8.CapturaDisponiblePBovina'!L99-Anexo.CálculoParámetros!$M$3,"-"))</f>
        <v>-</v>
      </c>
      <c r="M100" s="328" t="str">
        <f>IF(M66='5.ParámetrosPlanta'!$B$12,IF('8.CapturaDisponiblePBovina'!M99&gt;Anexo.CálculoParámetros!$M$2,'8.CapturaDisponiblePBovina'!M99-Anexo.CálculoParámetros!$M$2,"-"),IF('8.CapturaDisponiblePBovina'!M99&gt;Anexo.CálculoParámetros!$M$3,'8.CapturaDisponiblePBovina'!M99-Anexo.CálculoParámetros!$M$3,"-"))</f>
        <v>-</v>
      </c>
      <c r="N100" s="328" t="str">
        <f>IF(N66='5.ParámetrosPlanta'!$B$12,IF('8.CapturaDisponiblePBovina'!N99&gt;Anexo.CálculoParámetros!$M$2,'8.CapturaDisponiblePBovina'!N99-Anexo.CálculoParámetros!$M$2,"-"),IF('8.CapturaDisponiblePBovina'!N99&gt;Anexo.CálculoParámetros!$M$3,'8.CapturaDisponiblePBovina'!N99-Anexo.CálculoParámetros!$M$3,"-"))</f>
        <v>-</v>
      </c>
      <c r="O100" s="328" t="str">
        <f>IF(O66='5.ParámetrosPlanta'!$B$12,IF('8.CapturaDisponiblePBovina'!O99&gt;Anexo.CálculoParámetros!$M$2,'8.CapturaDisponiblePBovina'!O99-Anexo.CálculoParámetros!$M$2,"-"),IF('8.CapturaDisponiblePBovina'!O99&gt;Anexo.CálculoParámetros!$M$3,'8.CapturaDisponiblePBovina'!O99-Anexo.CálculoParámetros!$M$3,"-"))</f>
        <v>-</v>
      </c>
      <c r="P100" s="328">
        <f>IF(P66='5.ParámetrosPlanta'!$B$12,IF('8.CapturaDisponiblePBovina'!P99&gt;Anexo.CálculoParámetros!$M$2,'8.CapturaDisponiblePBovina'!P99-Anexo.CálculoParámetros!$M$2,"-"),IF('8.CapturaDisponiblePBovina'!P99&gt;Anexo.CálculoParámetros!$M$3,'8.CapturaDisponiblePBovina'!P99-Anexo.CálculoParámetros!$M$3,"-"))</f>
        <v>291</v>
      </c>
      <c r="Q100" s="328">
        <f>IF(Q66='5.ParámetrosPlanta'!$B$12,IF('8.CapturaDisponiblePBovina'!Q99&gt;Anexo.CálculoParámetros!$M$2,'8.CapturaDisponiblePBovina'!Q99-Anexo.CálculoParámetros!$M$2,"-"),IF('8.CapturaDisponiblePBovina'!Q99&gt;Anexo.CálculoParámetros!$M$3,'8.CapturaDisponiblePBovina'!Q99-Anexo.CálculoParámetros!$M$3,"-"))</f>
        <v>1057</v>
      </c>
      <c r="R100" s="328">
        <f>IF(R66='5.ParámetrosPlanta'!$B$12,IF('8.CapturaDisponiblePBovina'!R99&gt;Anexo.CálculoParámetros!$M$2,'8.CapturaDisponiblePBovina'!R99-Anexo.CálculoParámetros!$M$2,"-"),IF('8.CapturaDisponiblePBovina'!R99&gt;Anexo.CálculoParámetros!$M$3,'8.CapturaDisponiblePBovina'!R99-Anexo.CálculoParámetros!$M$3,"-"))</f>
        <v>1839</v>
      </c>
      <c r="S100" s="328">
        <f>IF(S66='5.ParámetrosPlanta'!$B$12,IF('8.CapturaDisponiblePBovina'!S99&gt;Anexo.CálculoParámetros!$M$2,'8.CapturaDisponiblePBovina'!S99-Anexo.CálculoParámetros!$M$2,"-"),IF('8.CapturaDisponiblePBovina'!S99&gt;Anexo.CálculoParámetros!$M$3,'8.CapturaDisponiblePBovina'!S99-Anexo.CálculoParámetros!$M$3,"-"))</f>
        <v>2635</v>
      </c>
      <c r="T100" s="328">
        <f>IF(T66='5.ParámetrosPlanta'!$B$12,IF('8.CapturaDisponiblePBovina'!T99&gt;Anexo.CálculoParámetros!$M$2,'8.CapturaDisponiblePBovina'!T99-Anexo.CálculoParámetros!$M$2,"-"),IF('8.CapturaDisponiblePBovina'!T99&gt;Anexo.CálculoParámetros!$M$3,'8.CapturaDisponiblePBovina'!T99-Anexo.CálculoParámetros!$M$3,"-"))</f>
        <v>3443</v>
      </c>
      <c r="U100" s="328">
        <f>IF(U66='5.ParámetrosPlanta'!$B$12,IF('8.CapturaDisponiblePBovina'!U99&gt;Anexo.CálculoParámetros!$M$2,'8.CapturaDisponiblePBovina'!U99-Anexo.CálculoParámetros!$M$2,"-"),IF('8.CapturaDisponiblePBovina'!U99&gt;Anexo.CálculoParámetros!$M$3,'8.CapturaDisponiblePBovina'!U99-Anexo.CálculoParámetros!$M$3,"-"))</f>
        <v>4269</v>
      </c>
      <c r="V100" s="328">
        <f>IF(V66='5.ParámetrosPlanta'!$B$12,IF('8.CapturaDisponiblePBovina'!V99&gt;Anexo.CálculoParámetros!$M$2,'8.CapturaDisponiblePBovina'!V99-Anexo.CálculoParámetros!$M$2,"-"),IF('8.CapturaDisponiblePBovina'!V99&gt;Anexo.CálculoParámetros!$M$3,'8.CapturaDisponiblePBovina'!V99-Anexo.CálculoParámetros!$M$3,"-"))</f>
        <v>5109</v>
      </c>
      <c r="W100" s="328">
        <f>IF(W66='5.ParámetrosPlanta'!$B$12,IF('8.CapturaDisponiblePBovina'!W99&gt;Anexo.CálculoParámetros!$M$2,'8.CapturaDisponiblePBovina'!W99-Anexo.CálculoParámetros!$M$2,"-"),IF('8.CapturaDisponiblePBovina'!W99&gt;Anexo.CálculoParámetros!$M$3,'8.CapturaDisponiblePBovina'!W99-Anexo.CálculoParámetros!$M$3,"-"))</f>
        <v>5967</v>
      </c>
      <c r="X100" s="328">
        <f>IF(X66='5.ParámetrosPlanta'!$B$12,IF('8.CapturaDisponiblePBovina'!X99&gt;Anexo.CálculoParámetros!$M$2,'8.CapturaDisponiblePBovina'!X99-Anexo.CálculoParámetros!$M$2,"-"),IF('8.CapturaDisponiblePBovina'!X99&gt;Anexo.CálculoParámetros!$M$3,'8.CapturaDisponiblePBovina'!X99-Anexo.CálculoParámetros!$M$3,"-"))</f>
        <v>6841</v>
      </c>
      <c r="Y100" s="328">
        <f>IF(Y66='5.ParámetrosPlanta'!$B$12,IF('8.CapturaDisponiblePBovina'!Y99&gt;Anexo.CálculoParámetros!$M$2,'8.CapturaDisponiblePBovina'!Y99-Anexo.CálculoParámetros!$M$2,"-"),IF('8.CapturaDisponiblePBovina'!Y99&gt;Anexo.CálculoParámetros!$M$3,'8.CapturaDisponiblePBovina'!Y99-Anexo.CálculoParámetros!$M$3,"-"))</f>
        <v>7730</v>
      </c>
      <c r="Z100" s="328">
        <f>IF(Z66='5.ParámetrosPlanta'!$B$12,IF('8.CapturaDisponiblePBovina'!Z99&gt;Anexo.CálculoParámetros!$M$2,'8.CapturaDisponiblePBovina'!Z99-Anexo.CálculoParámetros!$M$2,"-"),IF('8.CapturaDisponiblePBovina'!Z99&gt;Anexo.CálculoParámetros!$M$3,'8.CapturaDisponiblePBovina'!Z99-Anexo.CálculoParámetros!$M$3,"-"))</f>
        <v>8638</v>
      </c>
      <c r="AA100" s="328">
        <f>IF(AA66='5.ParámetrosPlanta'!$B$12,IF('8.CapturaDisponiblePBovina'!AA99&gt;Anexo.CálculoParámetros!$M$2,'8.CapturaDisponiblePBovina'!AA99-Anexo.CálculoParámetros!$M$2,"-"),IF('8.CapturaDisponiblePBovina'!AA99&gt;Anexo.CálculoParámetros!$M$3,'8.CapturaDisponiblePBovina'!AA99-Anexo.CálculoParámetros!$M$3,"-"))</f>
        <v>9562</v>
      </c>
      <c r="AB100" s="328">
        <f>IF(AB66='5.ParámetrosPlanta'!$B$12,IF('8.CapturaDisponiblePBovina'!AB99&gt;Anexo.CálculoParámetros!$M$2,'8.CapturaDisponiblePBovina'!AB99-Anexo.CálculoParámetros!$M$2,"-"),IF('8.CapturaDisponiblePBovina'!AB99&gt;Anexo.CálculoParámetros!$M$3,'8.CapturaDisponiblePBovina'!AB99-Anexo.CálculoParámetros!$M$3,"-"))</f>
        <v>10503</v>
      </c>
      <c r="AC100" s="328">
        <f>IF(AC66='5.ParámetrosPlanta'!$B$12,IF('8.CapturaDisponiblePBovina'!AC99&gt;Anexo.CálculoParámetros!$M$2,'8.CapturaDisponiblePBovina'!AC99-Anexo.CálculoParámetros!$M$2,"-"),IF('8.CapturaDisponiblePBovina'!AC99&gt;Anexo.CálculoParámetros!$M$3,'8.CapturaDisponiblePBovina'!AC99-Anexo.CálculoParámetros!$M$3,"-"))</f>
        <v>11463</v>
      </c>
    </row>
  </sheetData>
  <mergeCells count="30">
    <mergeCell ref="A1:C1"/>
    <mergeCell ref="A2:A4"/>
    <mergeCell ref="B2:B4"/>
    <mergeCell ref="A5:A36"/>
    <mergeCell ref="B5:B9"/>
    <mergeCell ref="B10:B14"/>
    <mergeCell ref="B15:B19"/>
    <mergeCell ref="B20:B24"/>
    <mergeCell ref="B25:B29"/>
    <mergeCell ref="B30:B34"/>
    <mergeCell ref="B35:C35"/>
    <mergeCell ref="B36:C36"/>
    <mergeCell ref="A37:A68"/>
    <mergeCell ref="B37:B41"/>
    <mergeCell ref="B42:B46"/>
    <mergeCell ref="B47:B51"/>
    <mergeCell ref="B52:B56"/>
    <mergeCell ref="B57:B61"/>
    <mergeCell ref="B62:B66"/>
    <mergeCell ref="B67:C67"/>
    <mergeCell ref="B68:C68"/>
    <mergeCell ref="A69:A100"/>
    <mergeCell ref="B69:B73"/>
    <mergeCell ref="B74:B78"/>
    <mergeCell ref="B79:B83"/>
    <mergeCell ref="B84:B88"/>
    <mergeCell ref="B89:B93"/>
    <mergeCell ref="B94:B98"/>
    <mergeCell ref="B99:C99"/>
    <mergeCell ref="B100:C100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14"/>
  <sheetViews>
    <sheetView zoomScale="90" zoomScaleNormal="90" zoomScalePageLayoutView="90" workbookViewId="0">
      <pane xSplit="5" ySplit="3" topLeftCell="F4" activePane="bottomRight" state="frozen"/>
      <selection activeCell="C25" sqref="C25"/>
      <selection pane="topRight" activeCell="C25" sqref="C25"/>
      <selection pane="bottomLeft" activeCell="C25" sqref="C25"/>
      <selection pane="bottomRight" activeCell="H12" sqref="H12"/>
    </sheetView>
  </sheetViews>
  <sheetFormatPr baseColWidth="10" defaultColWidth="10.875" defaultRowHeight="15" x14ac:dyDescent="0.25"/>
  <cols>
    <col min="1" max="2" width="11.375" style="211" customWidth="1"/>
    <col min="3" max="3" width="9.625" style="211" customWidth="1"/>
    <col min="4" max="4" width="18.5" style="211" bestFit="1" customWidth="1"/>
    <col min="5" max="5" width="17" style="211" customWidth="1"/>
    <col min="6" max="31" width="9.125" style="211" customWidth="1"/>
    <col min="32" max="16384" width="10.875" style="211"/>
  </cols>
  <sheetData>
    <row r="1" spans="1:42" s="276" customFormat="1" ht="45" customHeight="1" thickBot="1" x14ac:dyDescent="0.3">
      <c r="A1" s="664" t="s">
        <v>216</v>
      </c>
      <c r="B1" s="665"/>
      <c r="C1" s="665"/>
      <c r="D1" s="665"/>
      <c r="E1" s="666"/>
      <c r="F1" s="276" t="str">
        <f>IF(F2='5.ParámetrosPlanta'!$B$12,"Año 0 de la planta","")</f>
        <v/>
      </c>
      <c r="G1" s="276" t="str">
        <f>IF(G2='5.ParámetrosPlanta'!$B$12,"Año 0 de la planta","")</f>
        <v/>
      </c>
      <c r="H1" s="276" t="str">
        <f>IF(H2='5.ParámetrosPlanta'!$B$12,"Año 0 de la planta","")</f>
        <v/>
      </c>
      <c r="I1" s="276" t="str">
        <f>IF(I2='5.ParámetrosPlanta'!$B$12,"Año 0 de la planta","")</f>
        <v>Año 0 de la planta</v>
      </c>
      <c r="J1" s="276" t="str">
        <f>IF(J2='5.ParámetrosPlanta'!$B$12,"Año 0 de la planta","")</f>
        <v/>
      </c>
      <c r="K1" s="276" t="str">
        <f>IF(K2='5.ParámetrosPlanta'!$B$12,"Año 0 de la planta","")</f>
        <v/>
      </c>
      <c r="L1" s="276" t="str">
        <f>IF(L2='5.ParámetrosPlanta'!$B$12,"Año 0 de la planta","")</f>
        <v/>
      </c>
      <c r="M1" s="276" t="str">
        <f>IF(M2='5.ParámetrosPlanta'!$B$12,"Año 0 de la planta","")</f>
        <v/>
      </c>
      <c r="N1" s="276" t="str">
        <f>IF(N2='5.ParámetrosPlanta'!$B$12,"Año 0 de la planta","")</f>
        <v/>
      </c>
      <c r="O1" s="276" t="str">
        <f>IF(O2='5.ParámetrosPlanta'!$B$12,"Año 0 de la planta","")</f>
        <v/>
      </c>
      <c r="P1" s="276" t="str">
        <f>IF(P2='5.ParámetrosPlanta'!$B$12,"Año 0 de la planta","")</f>
        <v/>
      </c>
      <c r="Q1" s="276" t="str">
        <f>IF(Q2='5.ParámetrosPlanta'!$B$12,"Año 0 de la planta","")</f>
        <v/>
      </c>
      <c r="R1" s="276" t="str">
        <f>IF(R2='5.ParámetrosPlanta'!$B$12,"Año 0 de la planta","")</f>
        <v/>
      </c>
      <c r="S1" s="276" t="str">
        <f>IF(S2='5.ParámetrosPlanta'!$B$12,"Año 0 de la planta","")</f>
        <v/>
      </c>
      <c r="T1" s="276" t="str">
        <f>IF(T2='5.ParámetrosPlanta'!$B$12,"Año 0 de la planta","")</f>
        <v/>
      </c>
      <c r="U1" s="276" t="str">
        <f>IF(U2='5.ParámetrosPlanta'!$B$12,"Año 0 de la planta","")</f>
        <v/>
      </c>
      <c r="V1" s="276" t="str">
        <f>IF(V2='5.ParámetrosPlanta'!$B$12,"Año 0 de la planta","")</f>
        <v/>
      </c>
      <c r="W1" s="276" t="str">
        <f>IF(W2='5.ParámetrosPlanta'!$B$12,"Año 0 de la planta","")</f>
        <v/>
      </c>
      <c r="X1" s="276" t="str">
        <f>IF(X2='5.ParámetrosPlanta'!$B$12,"Año 0 de la planta","")</f>
        <v/>
      </c>
      <c r="Y1" s="276" t="str">
        <f>IF(Y2='5.ParámetrosPlanta'!$B$12,"Año 0 de la planta","")</f>
        <v/>
      </c>
      <c r="Z1" s="276" t="str">
        <f>IF(Z2='5.ParámetrosPlanta'!$B$12,"Año 0 de la planta","")</f>
        <v/>
      </c>
      <c r="AA1" s="276" t="str">
        <f>IF(AA2='5.ParámetrosPlanta'!$B$12,"Año 0 de la planta","")</f>
        <v/>
      </c>
      <c r="AB1" s="276" t="str">
        <f>IF(AB2='5.ParámetrosPlanta'!$B$12,"Año 0 de la planta","")</f>
        <v/>
      </c>
      <c r="AC1" s="276" t="str">
        <f>IF(AC2='5.ParámetrosPlanta'!$B$12,"Año 0 de la planta","")</f>
        <v/>
      </c>
      <c r="AD1" s="276" t="str">
        <f>IF(AD2='5.ParámetrosPlanta'!$B$12,"Año 0 de la planta","")</f>
        <v/>
      </c>
      <c r="AE1" s="276" t="str">
        <f>IF(AE2='5.ParámetrosPlanta'!$B$12,"Año 0 de la planta","")</f>
        <v/>
      </c>
    </row>
    <row r="2" spans="1:42" s="241" customFormat="1" ht="16.5" thickBot="1" x14ac:dyDescent="0.3">
      <c r="A2" s="661" t="s">
        <v>195</v>
      </c>
      <c r="B2" s="661"/>
      <c r="C2" s="661" t="s">
        <v>226</v>
      </c>
      <c r="D2" s="661" t="s">
        <v>217</v>
      </c>
      <c r="E2" s="373" t="s">
        <v>72</v>
      </c>
      <c r="F2" s="374">
        <v>0</v>
      </c>
      <c r="G2" s="375">
        <v>1</v>
      </c>
      <c r="H2" s="375">
        <v>2</v>
      </c>
      <c r="I2" s="375">
        <v>3</v>
      </c>
      <c r="J2" s="375">
        <v>4</v>
      </c>
      <c r="K2" s="375">
        <v>5</v>
      </c>
      <c r="L2" s="375">
        <v>6</v>
      </c>
      <c r="M2" s="375">
        <v>7</v>
      </c>
      <c r="N2" s="375">
        <v>8</v>
      </c>
      <c r="O2" s="375">
        <v>9</v>
      </c>
      <c r="P2" s="375">
        <v>10</v>
      </c>
      <c r="Q2" s="375">
        <v>11</v>
      </c>
      <c r="R2" s="375">
        <v>12</v>
      </c>
      <c r="S2" s="375">
        <v>13</v>
      </c>
      <c r="T2" s="375">
        <v>14</v>
      </c>
      <c r="U2" s="375">
        <v>15</v>
      </c>
      <c r="V2" s="375">
        <v>16</v>
      </c>
      <c r="W2" s="375">
        <v>17</v>
      </c>
      <c r="X2" s="375">
        <v>18</v>
      </c>
      <c r="Y2" s="375">
        <v>19</v>
      </c>
      <c r="Z2" s="376">
        <v>20</v>
      </c>
      <c r="AA2" s="376">
        <v>21</v>
      </c>
      <c r="AB2" s="376">
        <v>22</v>
      </c>
      <c r="AC2" s="376">
        <v>23</v>
      </c>
      <c r="AD2" s="376">
        <v>24</v>
      </c>
      <c r="AE2" s="376">
        <v>25</v>
      </c>
      <c r="AF2" s="240"/>
      <c r="AG2" s="240"/>
      <c r="AH2" s="240"/>
      <c r="AI2" s="240"/>
      <c r="AJ2" s="240"/>
      <c r="AK2" s="240"/>
      <c r="AL2" s="240"/>
      <c r="AM2" s="240"/>
      <c r="AN2" s="240"/>
      <c r="AO2" s="240"/>
      <c r="AP2" s="240"/>
    </row>
    <row r="3" spans="1:42" s="241" customFormat="1" ht="16.5" hidden="1" customHeight="1" thickBot="1" x14ac:dyDescent="0.3">
      <c r="A3" s="662"/>
      <c r="B3" s="662"/>
      <c r="C3" s="662"/>
      <c r="D3" s="662"/>
      <c r="E3" s="373" t="s">
        <v>227</v>
      </c>
      <c r="F3" s="374">
        <f>IF(F2&lt;'5.ParámetrosPlanta'!$B$12,0,IF(F2&lt;Anexo.CálculoParámetros!$E$6,1,IF(F2=Anexo.CálculoParámetros!$E$6,2,IF(F2&lt;Anexo.CálculoParámetros!$E$7,3,4))))</f>
        <v>0</v>
      </c>
      <c r="G3" s="374">
        <f>IF(G2&lt;'5.ParámetrosPlanta'!$B$12,0,IF(G2&lt;Anexo.CálculoParámetros!$E$6,1,IF(G2=Anexo.CálculoParámetros!$E$6,2,IF(G2&lt;Anexo.CálculoParámetros!$E$7,3,4))))</f>
        <v>0</v>
      </c>
      <c r="H3" s="374">
        <f>IF(H2&lt;'5.ParámetrosPlanta'!$B$12,0,IF(H2&lt;Anexo.CálculoParámetros!$E$6,1,IF(H2=Anexo.CálculoParámetros!$E$6,2,IF(H2&lt;Anexo.CálculoParámetros!$E$7,3,4))))</f>
        <v>0</v>
      </c>
      <c r="I3" s="374">
        <f>IF(I2&lt;'5.ParámetrosPlanta'!$B$12,0,IF(I2&lt;Anexo.CálculoParámetros!$E$6,1,IF(I2=Anexo.CálculoParámetros!$E$6,2,IF(I2&lt;Anexo.CálculoParámetros!$E$7,3,4))))</f>
        <v>1</v>
      </c>
      <c r="J3" s="374">
        <f>IF(J2&lt;'5.ParámetrosPlanta'!$B$12,0,IF(J2&lt;Anexo.CálculoParámetros!$E$6,1,IF(J2=Anexo.CálculoParámetros!$E$6,2,IF(J2&lt;Anexo.CálculoParámetros!$E$7,3,4))))</f>
        <v>1</v>
      </c>
      <c r="K3" s="374">
        <f>IF(K2&lt;'5.ParámetrosPlanta'!$B$12,0,IF(K2&lt;Anexo.CálculoParámetros!$E$6,1,IF(K2=Anexo.CálculoParámetros!$E$6,2,IF(K2&lt;Anexo.CálculoParámetros!$E$7,3,4))))</f>
        <v>2</v>
      </c>
      <c r="L3" s="374">
        <f>IF(L2&lt;'5.ParámetrosPlanta'!$B$12,0,IF(L2&lt;Anexo.CálculoParámetros!$E$6,1,IF(L2=Anexo.CálculoParámetros!$E$6,2,IF(L2&lt;Anexo.CálculoParámetros!$E$7,3,4))))</f>
        <v>3</v>
      </c>
      <c r="M3" s="374">
        <f>IF(M2&lt;'5.ParámetrosPlanta'!$B$12,0,IF(M2&lt;Anexo.CálculoParámetros!$E$6,1,IF(M2=Anexo.CálculoParámetros!$E$6,2,IF(M2&lt;Anexo.CálculoParámetros!$E$7,3,4))))</f>
        <v>4</v>
      </c>
      <c r="N3" s="374">
        <f>IF(N2&lt;'5.ParámetrosPlanta'!$B$12,0,IF(N2&lt;Anexo.CálculoParámetros!$E$6,1,IF(N2=Anexo.CálculoParámetros!$E$6,2,IF(N2&lt;Anexo.CálculoParámetros!$E$7,3,4))))</f>
        <v>4</v>
      </c>
      <c r="O3" s="374">
        <f>IF(O2&lt;'5.ParámetrosPlanta'!$B$12,0,IF(O2&lt;Anexo.CálculoParámetros!$E$6,1,IF(O2=Anexo.CálculoParámetros!$E$6,2,IF(O2&lt;Anexo.CálculoParámetros!$E$7,3,4))))</f>
        <v>4</v>
      </c>
      <c r="P3" s="374">
        <f>IF(P2&lt;'5.ParámetrosPlanta'!$B$12,0,IF(P2&lt;Anexo.CálculoParámetros!$E$6,1,IF(P2=Anexo.CálculoParámetros!$E$6,2,IF(P2&lt;Anexo.CálculoParámetros!$E$7,3,4))))</f>
        <v>4</v>
      </c>
      <c r="Q3" s="374">
        <f>IF(Q2&lt;'5.ParámetrosPlanta'!$B$12,0,IF(Q2&lt;Anexo.CálculoParámetros!$E$6,1,IF(Q2=Anexo.CálculoParámetros!$E$6,2,IF(Q2&lt;Anexo.CálculoParámetros!$E$7,3,4))))</f>
        <v>4</v>
      </c>
      <c r="R3" s="374">
        <f>IF(R2&lt;'5.ParámetrosPlanta'!$B$12,0,IF(R2&lt;Anexo.CálculoParámetros!$E$6,1,IF(R2=Anexo.CálculoParámetros!$E$6,2,IF(R2&lt;Anexo.CálculoParámetros!$E$7,3,4))))</f>
        <v>4</v>
      </c>
      <c r="S3" s="374">
        <f>IF(S2&lt;'5.ParámetrosPlanta'!$B$12,0,IF(S2&lt;Anexo.CálculoParámetros!$E$6,1,IF(S2=Anexo.CálculoParámetros!$E$6,2,IF(S2&lt;Anexo.CálculoParámetros!$E$7,3,4))))</f>
        <v>4</v>
      </c>
      <c r="T3" s="374">
        <f>IF(T2&lt;'5.ParámetrosPlanta'!$B$12,0,IF(T2&lt;Anexo.CálculoParámetros!$E$6,1,IF(T2=Anexo.CálculoParámetros!$E$6,2,IF(T2&lt;Anexo.CálculoParámetros!$E$7,3,4))))</f>
        <v>4</v>
      </c>
      <c r="U3" s="374">
        <f>IF(U2&lt;'5.ParámetrosPlanta'!$B$12,0,IF(U2&lt;Anexo.CálculoParámetros!$E$6,1,IF(U2=Anexo.CálculoParámetros!$E$6,2,IF(U2&lt;Anexo.CálculoParámetros!$E$7,3,4))))</f>
        <v>4</v>
      </c>
      <c r="V3" s="374">
        <f>IF(V2&lt;'5.ParámetrosPlanta'!$B$12,0,IF(V2&lt;Anexo.CálculoParámetros!$E$6,1,IF(V2=Anexo.CálculoParámetros!$E$6,2,IF(V2&lt;Anexo.CálculoParámetros!$E$7,3,4))))</f>
        <v>4</v>
      </c>
      <c r="W3" s="374">
        <f>IF(W2&lt;'5.ParámetrosPlanta'!$B$12,0,IF(W2&lt;Anexo.CálculoParámetros!$E$6,1,IF(W2=Anexo.CálculoParámetros!$E$6,2,IF(W2&lt;Anexo.CálculoParámetros!$E$7,3,4))))</f>
        <v>4</v>
      </c>
      <c r="X3" s="374">
        <f>IF(X2&lt;'5.ParámetrosPlanta'!$B$12,0,IF(X2&lt;Anexo.CálculoParámetros!$E$6,1,IF(X2=Anexo.CálculoParámetros!$E$6,2,IF(X2&lt;Anexo.CálculoParámetros!$E$7,3,4))))</f>
        <v>4</v>
      </c>
      <c r="Y3" s="374">
        <f>IF(Y2&lt;'5.ParámetrosPlanta'!$B$12,0,IF(Y2&lt;Anexo.CálculoParámetros!$E$6,1,IF(Y2=Anexo.CálculoParámetros!$E$6,2,IF(Y2&lt;Anexo.CálculoParámetros!$E$7,3,4))))</f>
        <v>4</v>
      </c>
      <c r="Z3" s="380">
        <f>IF(Z2&lt;'5.ParámetrosPlanta'!$B$12,0,IF(Z2&lt;Anexo.CálculoParámetros!$E$6,1,IF(Z2=Anexo.CálculoParámetros!$E$6,2,IF(Z2&lt;Anexo.CálculoParámetros!$E$7,3,4))))</f>
        <v>4</v>
      </c>
      <c r="AA3" s="380">
        <f>IF(AA2&lt;'5.ParámetrosPlanta'!$B$12,0,IF(AA2&lt;Anexo.CálculoParámetros!$E$6,1,IF(AA2=Anexo.CálculoParámetros!$E$6,2,IF(AA2&lt;Anexo.CálculoParámetros!$E$7,3,4))))</f>
        <v>4</v>
      </c>
      <c r="AB3" s="380">
        <f>IF(AB2&lt;'5.ParámetrosPlanta'!$B$12,0,IF(AB2&lt;Anexo.CálculoParámetros!$E$6,1,IF(AB2=Anexo.CálculoParámetros!$E$6,2,IF(AB2&lt;Anexo.CálculoParámetros!$E$7,3,4))))</f>
        <v>4</v>
      </c>
      <c r="AC3" s="380">
        <f>IF(AC2&lt;'5.ParámetrosPlanta'!$B$12,0,IF(AC2&lt;Anexo.CálculoParámetros!$E$6,1,IF(AC2=Anexo.CálculoParámetros!$E$6,2,IF(AC2&lt;Anexo.CálculoParámetros!$E$7,3,4))))</f>
        <v>4</v>
      </c>
      <c r="AD3" s="380">
        <f>IF(AD2&lt;'5.ParámetrosPlanta'!$B$12,0,IF(AD2&lt;Anexo.CálculoParámetros!$E$6,1,IF(AD2=Anexo.CálculoParámetros!$E$6,2,IF(AD2&lt;Anexo.CálculoParámetros!$E$7,3,4))))</f>
        <v>4</v>
      </c>
      <c r="AE3" s="380">
        <f>IF(AE2&lt;'5.ParámetrosPlanta'!$B$12,0,IF(AE2&lt;Anexo.CálculoParámetros!$E$6,1,IF(AE2=Anexo.CálculoParámetros!$E$6,2,IF(AE2&lt;Anexo.CálculoParámetros!$E$7,3,4))))</f>
        <v>4</v>
      </c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</row>
    <row r="4" spans="1:42" s="316" customFormat="1" x14ac:dyDescent="0.25">
      <c r="A4" s="653" t="s">
        <v>64</v>
      </c>
      <c r="B4" s="638" t="s">
        <v>228</v>
      </c>
      <c r="C4" s="334">
        <f>'7.CapturaEfectivaPMixta'!C4</f>
        <v>6</v>
      </c>
      <c r="D4" s="329" t="s">
        <v>229</v>
      </c>
      <c r="E4" s="335" t="s">
        <v>228</v>
      </c>
      <c r="F4" s="381">
        <f>'8.CapturaDisponiblePBovina'!D8</f>
        <v>0</v>
      </c>
      <c r="G4" s="382">
        <f>'8.CapturaDisponiblePBovina'!E8</f>
        <v>0</v>
      </c>
      <c r="H4" s="382">
        <f>'8.CapturaDisponiblePBovina'!F8</f>
        <v>0</v>
      </c>
      <c r="I4" s="382">
        <f>'8.CapturaDisponiblePBovina'!G8</f>
        <v>1203</v>
      </c>
      <c r="J4" s="382">
        <f>'8.CapturaDisponiblePBovina'!H8</f>
        <v>2005</v>
      </c>
      <c r="K4" s="382">
        <f>'8.CapturaDisponiblePBovina'!I8</f>
        <v>2807</v>
      </c>
      <c r="L4" s="382">
        <f>'8.CapturaDisponiblePBovina'!J8</f>
        <v>2807</v>
      </c>
      <c r="M4" s="382">
        <f>'8.CapturaDisponiblePBovina'!K8</f>
        <v>2807</v>
      </c>
      <c r="N4" s="382">
        <f>'8.CapturaDisponiblePBovina'!L8</f>
        <v>2807</v>
      </c>
      <c r="O4" s="382">
        <f>'8.CapturaDisponiblePBovina'!M8</f>
        <v>2807</v>
      </c>
      <c r="P4" s="382">
        <f>'8.CapturaDisponiblePBovina'!N8</f>
        <v>2807</v>
      </c>
      <c r="Q4" s="382">
        <f>'8.CapturaDisponiblePBovina'!O8</f>
        <v>2807</v>
      </c>
      <c r="R4" s="382">
        <f>'8.CapturaDisponiblePBovina'!P8</f>
        <v>2807</v>
      </c>
      <c r="S4" s="382">
        <f>'8.CapturaDisponiblePBovina'!Q8</f>
        <v>2807</v>
      </c>
      <c r="T4" s="382">
        <f>'8.CapturaDisponiblePBovina'!R8</f>
        <v>2807</v>
      </c>
      <c r="U4" s="382">
        <f>'8.CapturaDisponiblePBovina'!S8</f>
        <v>2807</v>
      </c>
      <c r="V4" s="382">
        <f>'8.CapturaDisponiblePBovina'!T8</f>
        <v>2807</v>
      </c>
      <c r="W4" s="382">
        <f>'8.CapturaDisponiblePBovina'!U8</f>
        <v>2807</v>
      </c>
      <c r="X4" s="382">
        <f>'8.CapturaDisponiblePBovina'!V8</f>
        <v>2807</v>
      </c>
      <c r="Y4" s="382">
        <f>'8.CapturaDisponiblePBovina'!W8</f>
        <v>2807</v>
      </c>
      <c r="Z4" s="382">
        <f>'8.CapturaDisponiblePBovina'!X8</f>
        <v>2807</v>
      </c>
      <c r="AA4" s="382">
        <f>'8.CapturaDisponiblePBovina'!Y8</f>
        <v>2807</v>
      </c>
      <c r="AB4" s="382">
        <f>'8.CapturaDisponiblePBovina'!Z8</f>
        <v>2807</v>
      </c>
      <c r="AC4" s="382">
        <f>'8.CapturaDisponiblePBovina'!AA8</f>
        <v>2807</v>
      </c>
      <c r="AD4" s="382">
        <f>'8.CapturaDisponiblePBovina'!AB8</f>
        <v>2807</v>
      </c>
      <c r="AE4" s="383">
        <f>'8.CapturaDisponiblePBovina'!AC8</f>
        <v>2807</v>
      </c>
    </row>
    <row r="5" spans="1:42" ht="15.75" thickBot="1" x14ac:dyDescent="0.3">
      <c r="A5" s="654"/>
      <c r="B5" s="639"/>
      <c r="C5" s="339">
        <f>'7.CapturaEfectivaPMixta'!C5</f>
        <v>3</v>
      </c>
      <c r="D5" s="270" t="s">
        <v>69</v>
      </c>
      <c r="E5" s="340" t="s">
        <v>228</v>
      </c>
      <c r="F5" s="384">
        <f>'8.CapturaDisponiblePBovina'!D9</f>
        <v>0</v>
      </c>
      <c r="G5" s="385">
        <f>'8.CapturaDisponiblePBovina'!E9</f>
        <v>0</v>
      </c>
      <c r="H5" s="385">
        <f>'8.CapturaDisponiblePBovina'!F9</f>
        <v>0</v>
      </c>
      <c r="I5" s="385">
        <f>'8.CapturaDisponiblePBovina'!G9</f>
        <v>0</v>
      </c>
      <c r="J5" s="385">
        <f>'8.CapturaDisponiblePBovina'!H9</f>
        <v>147</v>
      </c>
      <c r="K5" s="385">
        <f>'8.CapturaDisponiblePBovina'!I9</f>
        <v>278</v>
      </c>
      <c r="L5" s="385">
        <f>'8.CapturaDisponiblePBovina'!J9</f>
        <v>660</v>
      </c>
      <c r="M5" s="385">
        <f>'8.CapturaDisponiblePBovina'!K9</f>
        <v>1005</v>
      </c>
      <c r="N5" s="385">
        <f>'8.CapturaDisponiblePBovina'!L9</f>
        <v>952</v>
      </c>
      <c r="O5" s="385">
        <f>'8.CapturaDisponiblePBovina'!M9</f>
        <v>901</v>
      </c>
      <c r="P5" s="385">
        <f>'8.CapturaDisponiblePBovina'!N9</f>
        <v>852</v>
      </c>
      <c r="Q5" s="385">
        <f>'8.CapturaDisponiblePBovina'!O9</f>
        <v>801</v>
      </c>
      <c r="R5" s="385">
        <f>'8.CapturaDisponiblePBovina'!P9</f>
        <v>752</v>
      </c>
      <c r="S5" s="385">
        <f>'8.CapturaDisponiblePBovina'!Q9</f>
        <v>704</v>
      </c>
      <c r="T5" s="385">
        <f>'8.CapturaDisponiblePBovina'!R9</f>
        <v>656</v>
      </c>
      <c r="U5" s="385">
        <f>'8.CapturaDisponiblePBovina'!S9</f>
        <v>608</v>
      </c>
      <c r="V5" s="385">
        <f>'8.CapturaDisponiblePBovina'!T9</f>
        <v>562</v>
      </c>
      <c r="W5" s="385">
        <f>'8.CapturaDisponiblePBovina'!U9</f>
        <v>516</v>
      </c>
      <c r="X5" s="385">
        <f>'8.CapturaDisponiblePBovina'!V9</f>
        <v>470</v>
      </c>
      <c r="Y5" s="385">
        <f>'8.CapturaDisponiblePBovina'!W9</f>
        <v>424</v>
      </c>
      <c r="Z5" s="385">
        <f>'8.CapturaDisponiblePBovina'!X9</f>
        <v>380</v>
      </c>
      <c r="AA5" s="385">
        <f>'8.CapturaDisponiblePBovina'!Y9</f>
        <v>336</v>
      </c>
      <c r="AB5" s="385">
        <f>'8.CapturaDisponiblePBovina'!Z9</f>
        <v>292</v>
      </c>
      <c r="AC5" s="385">
        <f>'8.CapturaDisponiblePBovina'!AA9</f>
        <v>249</v>
      </c>
      <c r="AD5" s="385">
        <f>'8.CapturaDisponiblePBovina'!AB9</f>
        <v>208</v>
      </c>
      <c r="AE5" s="386">
        <f>'8.CapturaDisponiblePBovina'!AC9</f>
        <v>165</v>
      </c>
    </row>
    <row r="6" spans="1:42" s="316" customFormat="1" x14ac:dyDescent="0.25">
      <c r="A6" s="654"/>
      <c r="B6" s="639"/>
      <c r="C6" s="334">
        <f>'7.CapturaEfectivaPMixta'!C6</f>
        <v>4</v>
      </c>
      <c r="D6" s="329" t="s">
        <v>230</v>
      </c>
      <c r="E6" s="335" t="s">
        <v>228</v>
      </c>
      <c r="F6" s="384">
        <f>'8.CapturaDisponiblePBovina'!D13</f>
        <v>0</v>
      </c>
      <c r="G6" s="385">
        <f>'8.CapturaDisponiblePBovina'!E13</f>
        <v>0</v>
      </c>
      <c r="H6" s="385">
        <f>'8.CapturaDisponiblePBovina'!F13</f>
        <v>0</v>
      </c>
      <c r="I6" s="385">
        <f>'8.CapturaDisponiblePBovina'!G13</f>
        <v>809</v>
      </c>
      <c r="J6" s="385">
        <f>'8.CapturaDisponiblePBovina'!H13</f>
        <v>1349</v>
      </c>
      <c r="K6" s="385">
        <f>'8.CapturaDisponiblePBovina'!I13</f>
        <v>1888</v>
      </c>
      <c r="L6" s="385">
        <f>'8.CapturaDisponiblePBovina'!J13</f>
        <v>1888</v>
      </c>
      <c r="M6" s="385">
        <f>'8.CapturaDisponiblePBovina'!K13</f>
        <v>1888</v>
      </c>
      <c r="N6" s="385">
        <f>'8.CapturaDisponiblePBovina'!L13</f>
        <v>1888</v>
      </c>
      <c r="O6" s="385">
        <f>'8.CapturaDisponiblePBovina'!M13</f>
        <v>1888</v>
      </c>
      <c r="P6" s="385">
        <f>'8.CapturaDisponiblePBovina'!N13</f>
        <v>1888</v>
      </c>
      <c r="Q6" s="385">
        <f>'8.CapturaDisponiblePBovina'!O13</f>
        <v>1888</v>
      </c>
      <c r="R6" s="385">
        <f>'8.CapturaDisponiblePBovina'!P13</f>
        <v>1888</v>
      </c>
      <c r="S6" s="385">
        <f>'8.CapturaDisponiblePBovina'!Q13</f>
        <v>1888</v>
      </c>
      <c r="T6" s="385">
        <f>'8.CapturaDisponiblePBovina'!R13</f>
        <v>1888</v>
      </c>
      <c r="U6" s="385">
        <f>'8.CapturaDisponiblePBovina'!S13</f>
        <v>1888</v>
      </c>
      <c r="V6" s="385">
        <f>'8.CapturaDisponiblePBovina'!T13</f>
        <v>1888</v>
      </c>
      <c r="W6" s="385">
        <f>'8.CapturaDisponiblePBovina'!U13</f>
        <v>1888</v>
      </c>
      <c r="X6" s="385">
        <f>'8.CapturaDisponiblePBovina'!V13</f>
        <v>1888</v>
      </c>
      <c r="Y6" s="385">
        <f>'8.CapturaDisponiblePBovina'!W13</f>
        <v>1888</v>
      </c>
      <c r="Z6" s="385">
        <f>'8.CapturaDisponiblePBovina'!X13</f>
        <v>1888</v>
      </c>
      <c r="AA6" s="385">
        <f>'8.CapturaDisponiblePBovina'!Y13</f>
        <v>1888</v>
      </c>
      <c r="AB6" s="385">
        <f>'8.CapturaDisponiblePBovina'!Z13</f>
        <v>1888</v>
      </c>
      <c r="AC6" s="385">
        <f>'8.CapturaDisponiblePBovina'!AA13</f>
        <v>1888</v>
      </c>
      <c r="AD6" s="385">
        <f>'8.CapturaDisponiblePBovina'!AB13</f>
        <v>1888</v>
      </c>
      <c r="AE6" s="386">
        <f>'8.CapturaDisponiblePBovina'!AC13</f>
        <v>1888</v>
      </c>
    </row>
    <row r="7" spans="1:42" ht="15.75" thickBot="1" x14ac:dyDescent="0.3">
      <c r="A7" s="654"/>
      <c r="B7" s="639"/>
      <c r="C7" s="339">
        <f>'7.CapturaEfectivaPMixta'!C7</f>
        <v>2</v>
      </c>
      <c r="D7" s="270" t="s">
        <v>68</v>
      </c>
      <c r="E7" s="340" t="s">
        <v>228</v>
      </c>
      <c r="F7" s="384">
        <f>'8.CapturaDisponiblePBovina'!D14</f>
        <v>0</v>
      </c>
      <c r="G7" s="385">
        <f>'8.CapturaDisponiblePBovina'!E14</f>
        <v>0</v>
      </c>
      <c r="H7" s="385">
        <f>'8.CapturaDisponiblePBovina'!F14</f>
        <v>0</v>
      </c>
      <c r="I7" s="385">
        <f>'8.CapturaDisponiblePBovina'!G14</f>
        <v>0</v>
      </c>
      <c r="J7" s="385">
        <f>'8.CapturaDisponiblePBovina'!H14</f>
        <v>102</v>
      </c>
      <c r="K7" s="385">
        <f>'8.CapturaDisponiblePBovina'!I14</f>
        <v>205</v>
      </c>
      <c r="L7" s="385">
        <f>'8.CapturaDisponiblePBovina'!J14</f>
        <v>510</v>
      </c>
      <c r="M7" s="385">
        <f>'8.CapturaDisponiblePBovina'!K14</f>
        <v>764</v>
      </c>
      <c r="N7" s="385">
        <f>'8.CapturaDisponiblePBovina'!L14</f>
        <v>730</v>
      </c>
      <c r="O7" s="385">
        <f>'8.CapturaDisponiblePBovina'!M14</f>
        <v>697</v>
      </c>
      <c r="P7" s="385">
        <f>'8.CapturaDisponiblePBovina'!N14</f>
        <v>661</v>
      </c>
      <c r="Q7" s="385">
        <f>'8.CapturaDisponiblePBovina'!O14</f>
        <v>627</v>
      </c>
      <c r="R7" s="385">
        <f>'8.CapturaDisponiblePBovina'!P14</f>
        <v>592</v>
      </c>
      <c r="S7" s="385">
        <f>'8.CapturaDisponiblePBovina'!Q14</f>
        <v>559</v>
      </c>
      <c r="T7" s="385">
        <f>'8.CapturaDisponiblePBovina'!R14</f>
        <v>525</v>
      </c>
      <c r="U7" s="385">
        <f>'8.CapturaDisponiblePBovina'!S14</f>
        <v>492</v>
      </c>
      <c r="V7" s="385">
        <f>'8.CapturaDisponiblePBovina'!T14</f>
        <v>460</v>
      </c>
      <c r="W7" s="385">
        <f>'8.CapturaDisponiblePBovina'!U14</f>
        <v>428</v>
      </c>
      <c r="X7" s="385">
        <f>'8.CapturaDisponiblePBovina'!V14</f>
        <v>396</v>
      </c>
      <c r="Y7" s="385">
        <f>'8.CapturaDisponiblePBovina'!W14</f>
        <v>365</v>
      </c>
      <c r="Z7" s="385">
        <f>'8.CapturaDisponiblePBovina'!X14</f>
        <v>334</v>
      </c>
      <c r="AA7" s="385">
        <f>'8.CapturaDisponiblePBovina'!Y14</f>
        <v>304</v>
      </c>
      <c r="AB7" s="385">
        <f>'8.CapturaDisponiblePBovina'!Z14</f>
        <v>273</v>
      </c>
      <c r="AC7" s="385">
        <f>'8.CapturaDisponiblePBovina'!AA14</f>
        <v>244</v>
      </c>
      <c r="AD7" s="385">
        <f>'8.CapturaDisponiblePBovina'!AB14</f>
        <v>214</v>
      </c>
      <c r="AE7" s="386">
        <f>'8.CapturaDisponiblePBovina'!AC14</f>
        <v>185</v>
      </c>
    </row>
    <row r="8" spans="1:42" s="316" customFormat="1" x14ac:dyDescent="0.25">
      <c r="A8" s="654"/>
      <c r="B8" s="639"/>
      <c r="C8" s="334">
        <f>'7.CapturaEfectivaPMixta'!C8</f>
        <v>8</v>
      </c>
      <c r="D8" s="329" t="s">
        <v>231</v>
      </c>
      <c r="E8" s="335" t="s">
        <v>228</v>
      </c>
      <c r="F8" s="384">
        <f>'8.CapturaDisponiblePBovina'!D18</f>
        <v>0</v>
      </c>
      <c r="G8" s="385">
        <f>'8.CapturaDisponiblePBovina'!E18</f>
        <v>0</v>
      </c>
      <c r="H8" s="385">
        <f>'8.CapturaDisponiblePBovina'!F18</f>
        <v>0</v>
      </c>
      <c r="I8" s="385">
        <f>'8.CapturaDisponiblePBovina'!G18</f>
        <v>809</v>
      </c>
      <c r="J8" s="385">
        <f>'8.CapturaDisponiblePBovina'!H18</f>
        <v>1349</v>
      </c>
      <c r="K8" s="385">
        <f>'8.CapturaDisponiblePBovina'!I18</f>
        <v>1888</v>
      </c>
      <c r="L8" s="385">
        <f>'8.CapturaDisponiblePBovina'!J18</f>
        <v>1888</v>
      </c>
      <c r="M8" s="385">
        <f>'8.CapturaDisponiblePBovina'!K18</f>
        <v>1888</v>
      </c>
      <c r="N8" s="385">
        <f>'8.CapturaDisponiblePBovina'!L18</f>
        <v>1888</v>
      </c>
      <c r="O8" s="385">
        <f>'8.CapturaDisponiblePBovina'!M18</f>
        <v>1888</v>
      </c>
      <c r="P8" s="385">
        <f>'8.CapturaDisponiblePBovina'!N18</f>
        <v>1888</v>
      </c>
      <c r="Q8" s="385">
        <f>'8.CapturaDisponiblePBovina'!O18</f>
        <v>1888</v>
      </c>
      <c r="R8" s="385">
        <f>'8.CapturaDisponiblePBovina'!P18</f>
        <v>1888</v>
      </c>
      <c r="S8" s="385">
        <f>'8.CapturaDisponiblePBovina'!Q18</f>
        <v>1888</v>
      </c>
      <c r="T8" s="385">
        <f>'8.CapturaDisponiblePBovina'!R18</f>
        <v>1888</v>
      </c>
      <c r="U8" s="385">
        <f>'8.CapturaDisponiblePBovina'!S18</f>
        <v>1888</v>
      </c>
      <c r="V8" s="385">
        <f>'8.CapturaDisponiblePBovina'!T18</f>
        <v>1888</v>
      </c>
      <c r="W8" s="385">
        <f>'8.CapturaDisponiblePBovina'!U18</f>
        <v>1888</v>
      </c>
      <c r="X8" s="385">
        <f>'8.CapturaDisponiblePBovina'!V18</f>
        <v>1888</v>
      </c>
      <c r="Y8" s="385">
        <f>'8.CapturaDisponiblePBovina'!W18</f>
        <v>1888</v>
      </c>
      <c r="Z8" s="385">
        <f>'8.CapturaDisponiblePBovina'!X18</f>
        <v>1888</v>
      </c>
      <c r="AA8" s="385">
        <f>'8.CapturaDisponiblePBovina'!Y18</f>
        <v>1888</v>
      </c>
      <c r="AB8" s="385">
        <f>'8.CapturaDisponiblePBovina'!Z18</f>
        <v>1888</v>
      </c>
      <c r="AC8" s="385">
        <f>'8.CapturaDisponiblePBovina'!AA18</f>
        <v>1888</v>
      </c>
      <c r="AD8" s="385">
        <f>'8.CapturaDisponiblePBovina'!AB18</f>
        <v>1888</v>
      </c>
      <c r="AE8" s="386">
        <f>'8.CapturaDisponiblePBovina'!AC18</f>
        <v>1888</v>
      </c>
    </row>
    <row r="9" spans="1:42" ht="15.75" thickBot="1" x14ac:dyDescent="0.3">
      <c r="A9" s="654"/>
      <c r="B9" s="639"/>
      <c r="C9" s="339">
        <f>'7.CapturaEfectivaPMixta'!C9</f>
        <v>7</v>
      </c>
      <c r="D9" s="270" t="s">
        <v>70</v>
      </c>
      <c r="E9" s="340" t="s">
        <v>228</v>
      </c>
      <c r="F9" s="384">
        <f>'8.CapturaDisponiblePBovina'!D19</f>
        <v>0</v>
      </c>
      <c r="G9" s="385">
        <f>'8.CapturaDisponiblePBovina'!E19</f>
        <v>0</v>
      </c>
      <c r="H9" s="385">
        <f>'8.CapturaDisponiblePBovina'!F19</f>
        <v>0</v>
      </c>
      <c r="I9" s="385">
        <f>'8.CapturaDisponiblePBovina'!G19</f>
        <v>0</v>
      </c>
      <c r="J9" s="385">
        <f>'8.CapturaDisponiblePBovina'!H19</f>
        <v>339</v>
      </c>
      <c r="K9" s="385">
        <f>'8.CapturaDisponiblePBovina'!I19</f>
        <v>677</v>
      </c>
      <c r="L9" s="385">
        <f>'8.CapturaDisponiblePBovina'!J19</f>
        <v>1641</v>
      </c>
      <c r="M9" s="385">
        <f>'8.CapturaDisponiblePBovina'!K19</f>
        <v>2568</v>
      </c>
      <c r="N9" s="385">
        <f>'8.CapturaDisponiblePBovina'!L19</f>
        <v>2514</v>
      </c>
      <c r="O9" s="385">
        <f>'8.CapturaDisponiblePBovina'!M19</f>
        <v>2455</v>
      </c>
      <c r="P9" s="385">
        <f>'8.CapturaDisponiblePBovina'!N19</f>
        <v>2399</v>
      </c>
      <c r="Q9" s="385">
        <f>'8.CapturaDisponiblePBovina'!O19</f>
        <v>2344</v>
      </c>
      <c r="R9" s="385">
        <f>'8.CapturaDisponiblePBovina'!P19</f>
        <v>2288</v>
      </c>
      <c r="S9" s="385">
        <f>'8.CapturaDisponiblePBovina'!Q19</f>
        <v>2233</v>
      </c>
      <c r="T9" s="385">
        <f>'8.CapturaDisponiblePBovina'!R19</f>
        <v>2180</v>
      </c>
      <c r="U9" s="385">
        <f>'8.CapturaDisponiblePBovina'!S19</f>
        <v>2126</v>
      </c>
      <c r="V9" s="385">
        <f>'8.CapturaDisponiblePBovina'!T19</f>
        <v>2074</v>
      </c>
      <c r="W9" s="385">
        <f>'8.CapturaDisponiblePBovina'!U19</f>
        <v>2022</v>
      </c>
      <c r="X9" s="385">
        <f>'8.CapturaDisponiblePBovina'!V19</f>
        <v>1971</v>
      </c>
      <c r="Y9" s="385">
        <f>'8.CapturaDisponiblePBovina'!W19</f>
        <v>1920</v>
      </c>
      <c r="Z9" s="385">
        <f>'8.CapturaDisponiblePBovina'!X19</f>
        <v>1870</v>
      </c>
      <c r="AA9" s="385">
        <f>'8.CapturaDisponiblePBovina'!Y19</f>
        <v>1821</v>
      </c>
      <c r="AB9" s="385">
        <f>'8.CapturaDisponiblePBovina'!Z19</f>
        <v>1772</v>
      </c>
      <c r="AC9" s="385">
        <f>'8.CapturaDisponiblePBovina'!AA19</f>
        <v>1724</v>
      </c>
      <c r="AD9" s="385">
        <f>'8.CapturaDisponiblePBovina'!AB19</f>
        <v>1676</v>
      </c>
      <c r="AE9" s="386">
        <f>'8.CapturaDisponiblePBovina'!AC19</f>
        <v>1629</v>
      </c>
    </row>
    <row r="10" spans="1:42" s="316" customFormat="1" x14ac:dyDescent="0.25">
      <c r="A10" s="654"/>
      <c r="B10" s="639"/>
      <c r="C10" s="334">
        <f>'7.CapturaEfectivaPMixta'!C10</f>
        <v>11</v>
      </c>
      <c r="D10" s="329" t="s">
        <v>232</v>
      </c>
      <c r="E10" s="335" t="s">
        <v>228</v>
      </c>
      <c r="F10" s="384">
        <f>'8.CapturaDisponiblePBovina'!D23</f>
        <v>0</v>
      </c>
      <c r="G10" s="385">
        <f>'8.CapturaDisponiblePBovina'!E23</f>
        <v>0</v>
      </c>
      <c r="H10" s="385">
        <f>'8.CapturaDisponiblePBovina'!F23</f>
        <v>0</v>
      </c>
      <c r="I10" s="385">
        <f>'8.CapturaDisponiblePBovina'!G23</f>
        <v>323</v>
      </c>
      <c r="J10" s="385">
        <f>'8.CapturaDisponiblePBovina'!H23</f>
        <v>539</v>
      </c>
      <c r="K10" s="385">
        <f>'8.CapturaDisponiblePBovina'!I23</f>
        <v>539</v>
      </c>
      <c r="L10" s="385">
        <f>'8.CapturaDisponiblePBovina'!J23</f>
        <v>539</v>
      </c>
      <c r="M10" s="385">
        <f>'8.CapturaDisponiblePBovina'!K23</f>
        <v>539</v>
      </c>
      <c r="N10" s="385">
        <f>'8.CapturaDisponiblePBovina'!L23</f>
        <v>539</v>
      </c>
      <c r="O10" s="385">
        <f>'8.CapturaDisponiblePBovina'!M23</f>
        <v>539</v>
      </c>
      <c r="P10" s="385">
        <f>'8.CapturaDisponiblePBovina'!N23</f>
        <v>539</v>
      </c>
      <c r="Q10" s="385">
        <f>'8.CapturaDisponiblePBovina'!O23</f>
        <v>539</v>
      </c>
      <c r="R10" s="385">
        <f>'8.CapturaDisponiblePBovina'!P23</f>
        <v>539</v>
      </c>
      <c r="S10" s="385">
        <f>'8.CapturaDisponiblePBovina'!Q23</f>
        <v>539</v>
      </c>
      <c r="T10" s="385">
        <f>'8.CapturaDisponiblePBovina'!R23</f>
        <v>539</v>
      </c>
      <c r="U10" s="385">
        <f>'8.CapturaDisponiblePBovina'!S23</f>
        <v>539</v>
      </c>
      <c r="V10" s="385">
        <f>'8.CapturaDisponiblePBovina'!T23</f>
        <v>539</v>
      </c>
      <c r="W10" s="385">
        <f>'8.CapturaDisponiblePBovina'!U23</f>
        <v>539</v>
      </c>
      <c r="X10" s="385">
        <f>'8.CapturaDisponiblePBovina'!V23</f>
        <v>539</v>
      </c>
      <c r="Y10" s="385">
        <f>'8.CapturaDisponiblePBovina'!W23</f>
        <v>539</v>
      </c>
      <c r="Z10" s="385">
        <f>'8.CapturaDisponiblePBovina'!X23</f>
        <v>539</v>
      </c>
      <c r="AA10" s="385">
        <f>'8.CapturaDisponiblePBovina'!Y23</f>
        <v>539</v>
      </c>
      <c r="AB10" s="385">
        <f>'8.CapturaDisponiblePBovina'!Z23</f>
        <v>539</v>
      </c>
      <c r="AC10" s="385">
        <f>'8.CapturaDisponiblePBovina'!AA23</f>
        <v>539</v>
      </c>
      <c r="AD10" s="385">
        <f>'8.CapturaDisponiblePBovina'!AB23</f>
        <v>539</v>
      </c>
      <c r="AE10" s="386">
        <f>'8.CapturaDisponiblePBovina'!AC23</f>
        <v>539</v>
      </c>
    </row>
    <row r="11" spans="1:42" ht="15.75" thickBot="1" x14ac:dyDescent="0.3">
      <c r="A11" s="654"/>
      <c r="B11" s="639"/>
      <c r="C11" s="339">
        <f>'7.CapturaEfectivaPMixta'!C11</f>
        <v>12</v>
      </c>
      <c r="D11" s="270" t="s">
        <v>233</v>
      </c>
      <c r="E11" s="340" t="s">
        <v>228</v>
      </c>
      <c r="F11" s="384">
        <f>'8.CapturaDisponiblePBovina'!D24</f>
        <v>0</v>
      </c>
      <c r="G11" s="385">
        <f>'8.CapturaDisponiblePBovina'!E24</f>
        <v>0</v>
      </c>
      <c r="H11" s="385">
        <f>'8.CapturaDisponiblePBovina'!F24</f>
        <v>0</v>
      </c>
      <c r="I11" s="385">
        <f>'8.CapturaDisponiblePBovina'!G24</f>
        <v>0</v>
      </c>
      <c r="J11" s="385">
        <f>'8.CapturaDisponiblePBovina'!H24</f>
        <v>0</v>
      </c>
      <c r="K11" s="385">
        <f>'8.CapturaDisponiblePBovina'!I24</f>
        <v>0</v>
      </c>
      <c r="L11" s="385">
        <f>'8.CapturaDisponiblePBovina'!J24</f>
        <v>0</v>
      </c>
      <c r="M11" s="385">
        <f>'8.CapturaDisponiblePBovina'!K24</f>
        <v>0</v>
      </c>
      <c r="N11" s="385">
        <f>'8.CapturaDisponiblePBovina'!L24</f>
        <v>0</v>
      </c>
      <c r="O11" s="385">
        <f>'8.CapturaDisponiblePBovina'!M24</f>
        <v>0</v>
      </c>
      <c r="P11" s="385">
        <f>'8.CapturaDisponiblePBovina'!N24</f>
        <v>0</v>
      </c>
      <c r="Q11" s="385">
        <f>'8.CapturaDisponiblePBovina'!O24</f>
        <v>0</v>
      </c>
      <c r="R11" s="385">
        <f>'8.CapturaDisponiblePBovina'!P24</f>
        <v>0</v>
      </c>
      <c r="S11" s="385">
        <f>'8.CapturaDisponiblePBovina'!Q24</f>
        <v>0</v>
      </c>
      <c r="T11" s="385">
        <f>'8.CapturaDisponiblePBovina'!R24</f>
        <v>0</v>
      </c>
      <c r="U11" s="385">
        <f>'8.CapturaDisponiblePBovina'!S24</f>
        <v>0</v>
      </c>
      <c r="V11" s="385">
        <f>'8.CapturaDisponiblePBovina'!T24</f>
        <v>0</v>
      </c>
      <c r="W11" s="385">
        <f>'8.CapturaDisponiblePBovina'!U24</f>
        <v>0</v>
      </c>
      <c r="X11" s="385">
        <f>'8.CapturaDisponiblePBovina'!V24</f>
        <v>0</v>
      </c>
      <c r="Y11" s="385">
        <f>'8.CapturaDisponiblePBovina'!W24</f>
        <v>0</v>
      </c>
      <c r="Z11" s="385">
        <f>'8.CapturaDisponiblePBovina'!X24</f>
        <v>0</v>
      </c>
      <c r="AA11" s="385">
        <f>'8.CapturaDisponiblePBovina'!Y24</f>
        <v>0</v>
      </c>
      <c r="AB11" s="385">
        <f>'8.CapturaDisponiblePBovina'!Z24</f>
        <v>0</v>
      </c>
      <c r="AC11" s="385">
        <f>'8.CapturaDisponiblePBovina'!AA24</f>
        <v>0</v>
      </c>
      <c r="AD11" s="385">
        <f>'8.CapturaDisponiblePBovina'!AB24</f>
        <v>0</v>
      </c>
      <c r="AE11" s="386">
        <f>'8.CapturaDisponiblePBovina'!AC24</f>
        <v>0</v>
      </c>
    </row>
    <row r="12" spans="1:42" s="316" customFormat="1" x14ac:dyDescent="0.25">
      <c r="A12" s="654"/>
      <c r="B12" s="639"/>
      <c r="C12" s="334">
        <f>'7.CapturaEfectivaPMixta'!C12</f>
        <v>5</v>
      </c>
      <c r="D12" s="329" t="s">
        <v>234</v>
      </c>
      <c r="E12" s="335" t="s">
        <v>228</v>
      </c>
      <c r="F12" s="384">
        <f>'8.CapturaDisponiblePBovina'!D28</f>
        <v>0</v>
      </c>
      <c r="G12" s="385">
        <f>'8.CapturaDisponiblePBovina'!E28</f>
        <v>0</v>
      </c>
      <c r="H12" s="385">
        <f>'8.CapturaDisponiblePBovina'!F28</f>
        <v>0</v>
      </c>
      <c r="I12" s="385">
        <f>'8.CapturaDisponiblePBovina'!G28</f>
        <v>896</v>
      </c>
      <c r="J12" s="385">
        <f>'8.CapturaDisponiblePBovina'!H28</f>
        <v>1494</v>
      </c>
      <c r="K12" s="385">
        <f>'8.CapturaDisponiblePBovina'!I28</f>
        <v>2091</v>
      </c>
      <c r="L12" s="385">
        <f>'8.CapturaDisponiblePBovina'!J28</f>
        <v>2091</v>
      </c>
      <c r="M12" s="385">
        <f>'8.CapturaDisponiblePBovina'!K28</f>
        <v>2091</v>
      </c>
      <c r="N12" s="385">
        <f>'8.CapturaDisponiblePBovina'!L28</f>
        <v>2091</v>
      </c>
      <c r="O12" s="385">
        <f>'8.CapturaDisponiblePBovina'!M28</f>
        <v>2091</v>
      </c>
      <c r="P12" s="385">
        <f>'8.CapturaDisponiblePBovina'!N28</f>
        <v>2091</v>
      </c>
      <c r="Q12" s="385">
        <f>'8.CapturaDisponiblePBovina'!O28</f>
        <v>2091</v>
      </c>
      <c r="R12" s="385">
        <f>'8.CapturaDisponiblePBovina'!P28</f>
        <v>2091</v>
      </c>
      <c r="S12" s="385">
        <f>'8.CapturaDisponiblePBovina'!Q28</f>
        <v>2091</v>
      </c>
      <c r="T12" s="385">
        <f>'8.CapturaDisponiblePBovina'!R28</f>
        <v>2091</v>
      </c>
      <c r="U12" s="385">
        <f>'8.CapturaDisponiblePBovina'!S28</f>
        <v>2091</v>
      </c>
      <c r="V12" s="385">
        <f>'8.CapturaDisponiblePBovina'!T28</f>
        <v>2091</v>
      </c>
      <c r="W12" s="385">
        <f>'8.CapturaDisponiblePBovina'!U28</f>
        <v>2091</v>
      </c>
      <c r="X12" s="385">
        <f>'8.CapturaDisponiblePBovina'!V28</f>
        <v>2091</v>
      </c>
      <c r="Y12" s="385">
        <f>'8.CapturaDisponiblePBovina'!W28</f>
        <v>2091</v>
      </c>
      <c r="Z12" s="385">
        <f>'8.CapturaDisponiblePBovina'!X28</f>
        <v>2091</v>
      </c>
      <c r="AA12" s="385">
        <f>'8.CapturaDisponiblePBovina'!Y28</f>
        <v>2091</v>
      </c>
      <c r="AB12" s="385">
        <f>'8.CapturaDisponiblePBovina'!Z28</f>
        <v>2091</v>
      </c>
      <c r="AC12" s="385">
        <f>'8.CapturaDisponiblePBovina'!AA28</f>
        <v>2091</v>
      </c>
      <c r="AD12" s="385">
        <f>'8.CapturaDisponiblePBovina'!AB28</f>
        <v>2091</v>
      </c>
      <c r="AE12" s="386">
        <f>'8.CapturaDisponiblePBovina'!AC28</f>
        <v>2091</v>
      </c>
    </row>
    <row r="13" spans="1:42" ht="15.75" thickBot="1" x14ac:dyDescent="0.3">
      <c r="A13" s="654"/>
      <c r="B13" s="639"/>
      <c r="C13" s="339">
        <f>'7.CapturaEfectivaPMixta'!C13</f>
        <v>1</v>
      </c>
      <c r="D13" s="270" t="s">
        <v>67</v>
      </c>
      <c r="E13" s="340" t="s">
        <v>228</v>
      </c>
      <c r="F13" s="384">
        <f>'8.CapturaDisponiblePBovina'!D29</f>
        <v>0</v>
      </c>
      <c r="G13" s="385">
        <f>'8.CapturaDisponiblePBovina'!E29</f>
        <v>0</v>
      </c>
      <c r="H13" s="385">
        <f>'8.CapturaDisponiblePBovina'!F29</f>
        <v>0</v>
      </c>
      <c r="I13" s="385">
        <f>'8.CapturaDisponiblePBovina'!G29</f>
        <v>0</v>
      </c>
      <c r="J13" s="385">
        <f>'8.CapturaDisponiblePBovina'!H29</f>
        <v>1064</v>
      </c>
      <c r="K13" s="385">
        <f>'8.CapturaDisponiblePBovina'!I29</f>
        <v>2125</v>
      </c>
      <c r="L13" s="385">
        <f>'8.CapturaDisponiblePBovina'!J29</f>
        <v>5196</v>
      </c>
      <c r="M13" s="385">
        <f>'8.CapturaDisponiblePBovina'!K29</f>
        <v>8188</v>
      </c>
      <c r="N13" s="385">
        <f>'8.CapturaDisponiblePBovina'!L29</f>
        <v>8066</v>
      </c>
      <c r="O13" s="385">
        <f>'8.CapturaDisponiblePBovina'!M29</f>
        <v>7933</v>
      </c>
      <c r="P13" s="385">
        <f>'8.CapturaDisponiblePBovina'!N29</f>
        <v>7808</v>
      </c>
      <c r="Q13" s="385">
        <f>'8.CapturaDisponiblePBovina'!O29</f>
        <v>7683</v>
      </c>
      <c r="R13" s="385">
        <f>'8.CapturaDisponiblePBovina'!P29</f>
        <v>7560</v>
      </c>
      <c r="S13" s="385">
        <f>'8.CapturaDisponiblePBovina'!Q29</f>
        <v>7438</v>
      </c>
      <c r="T13" s="385">
        <f>'8.CapturaDisponiblePBovina'!R29</f>
        <v>7316</v>
      </c>
      <c r="U13" s="385">
        <f>'8.CapturaDisponiblePBovina'!S29</f>
        <v>7198</v>
      </c>
      <c r="V13" s="385">
        <f>'8.CapturaDisponiblePBovina'!T29</f>
        <v>7080</v>
      </c>
      <c r="W13" s="385">
        <f>'8.CapturaDisponiblePBovina'!U29</f>
        <v>6964</v>
      </c>
      <c r="X13" s="385">
        <f>'8.CapturaDisponiblePBovina'!V29</f>
        <v>6849</v>
      </c>
      <c r="Y13" s="385">
        <f>'8.CapturaDisponiblePBovina'!W29</f>
        <v>6736</v>
      </c>
      <c r="Z13" s="385">
        <f>'8.CapturaDisponiblePBovina'!X29</f>
        <v>6624</v>
      </c>
      <c r="AA13" s="385">
        <f>'8.CapturaDisponiblePBovina'!Y29</f>
        <v>6514</v>
      </c>
      <c r="AB13" s="385">
        <f>'8.CapturaDisponiblePBovina'!Z29</f>
        <v>6404</v>
      </c>
      <c r="AC13" s="385">
        <f>'8.CapturaDisponiblePBovina'!AA29</f>
        <v>6297</v>
      </c>
      <c r="AD13" s="385">
        <f>'8.CapturaDisponiblePBovina'!AB29</f>
        <v>6191</v>
      </c>
      <c r="AE13" s="386">
        <f>'8.CapturaDisponiblePBovina'!AC29</f>
        <v>6085</v>
      </c>
    </row>
    <row r="14" spans="1:42" s="316" customFormat="1" x14ac:dyDescent="0.25">
      <c r="A14" s="654"/>
      <c r="B14" s="639"/>
      <c r="C14" s="334">
        <f>'7.CapturaEfectivaPMixta'!C14</f>
        <v>9</v>
      </c>
      <c r="D14" s="329" t="s">
        <v>235</v>
      </c>
      <c r="E14" s="335" t="s">
        <v>228</v>
      </c>
      <c r="F14" s="384">
        <f>'8.CapturaDisponiblePBovina'!D33</f>
        <v>0</v>
      </c>
      <c r="G14" s="385">
        <f>'8.CapturaDisponiblePBovina'!E33</f>
        <v>0</v>
      </c>
      <c r="H14" s="385">
        <f>'8.CapturaDisponiblePBovina'!F33</f>
        <v>0</v>
      </c>
      <c r="I14" s="385">
        <f>'8.CapturaDisponiblePBovina'!G33</f>
        <v>323</v>
      </c>
      <c r="J14" s="385">
        <f>'8.CapturaDisponiblePBovina'!H33</f>
        <v>539</v>
      </c>
      <c r="K14" s="385">
        <f>'8.CapturaDisponiblePBovina'!I33</f>
        <v>539</v>
      </c>
      <c r="L14" s="385">
        <f>'8.CapturaDisponiblePBovina'!J33</f>
        <v>539</v>
      </c>
      <c r="M14" s="385">
        <f>'8.CapturaDisponiblePBovina'!K33</f>
        <v>539</v>
      </c>
      <c r="N14" s="385">
        <f>'8.CapturaDisponiblePBovina'!L33</f>
        <v>539</v>
      </c>
      <c r="O14" s="385">
        <f>'8.CapturaDisponiblePBovina'!M33</f>
        <v>539</v>
      </c>
      <c r="P14" s="385">
        <f>'8.CapturaDisponiblePBovina'!N33</f>
        <v>539</v>
      </c>
      <c r="Q14" s="385">
        <f>'8.CapturaDisponiblePBovina'!O33</f>
        <v>539</v>
      </c>
      <c r="R14" s="385">
        <f>'8.CapturaDisponiblePBovina'!P33</f>
        <v>539</v>
      </c>
      <c r="S14" s="385">
        <f>'8.CapturaDisponiblePBovina'!Q33</f>
        <v>539</v>
      </c>
      <c r="T14" s="385">
        <f>'8.CapturaDisponiblePBovina'!R33</f>
        <v>539</v>
      </c>
      <c r="U14" s="385">
        <f>'8.CapturaDisponiblePBovina'!S33</f>
        <v>539</v>
      </c>
      <c r="V14" s="385">
        <f>'8.CapturaDisponiblePBovina'!T33</f>
        <v>539</v>
      </c>
      <c r="W14" s="385">
        <f>'8.CapturaDisponiblePBovina'!U33</f>
        <v>539</v>
      </c>
      <c r="X14" s="385">
        <f>'8.CapturaDisponiblePBovina'!V33</f>
        <v>539</v>
      </c>
      <c r="Y14" s="385">
        <f>'8.CapturaDisponiblePBovina'!W33</f>
        <v>539</v>
      </c>
      <c r="Z14" s="385">
        <f>'8.CapturaDisponiblePBovina'!X33</f>
        <v>539</v>
      </c>
      <c r="AA14" s="385">
        <f>'8.CapturaDisponiblePBovina'!Y33</f>
        <v>539</v>
      </c>
      <c r="AB14" s="385">
        <f>'8.CapturaDisponiblePBovina'!Z33</f>
        <v>539</v>
      </c>
      <c r="AC14" s="385">
        <f>'8.CapturaDisponiblePBovina'!AA33</f>
        <v>539</v>
      </c>
      <c r="AD14" s="385">
        <f>'8.CapturaDisponiblePBovina'!AB33</f>
        <v>539</v>
      </c>
      <c r="AE14" s="386">
        <f>'8.CapturaDisponiblePBovina'!AC33</f>
        <v>539</v>
      </c>
    </row>
    <row r="15" spans="1:42" ht="15.75" thickBot="1" x14ac:dyDescent="0.3">
      <c r="A15" s="654"/>
      <c r="B15" s="640"/>
      <c r="C15" s="339">
        <f>'7.CapturaEfectivaPMixta'!C15</f>
        <v>10</v>
      </c>
      <c r="D15" s="270" t="s">
        <v>236</v>
      </c>
      <c r="E15" s="340" t="s">
        <v>228</v>
      </c>
      <c r="F15" s="384">
        <f>'8.CapturaDisponiblePBovina'!D34</f>
        <v>0</v>
      </c>
      <c r="G15" s="385">
        <f>'8.CapturaDisponiblePBovina'!E34</f>
        <v>0</v>
      </c>
      <c r="H15" s="385">
        <f>'8.CapturaDisponiblePBovina'!F34</f>
        <v>0</v>
      </c>
      <c r="I15" s="385">
        <f>'8.CapturaDisponiblePBovina'!G34</f>
        <v>0</v>
      </c>
      <c r="J15" s="385">
        <f>'8.CapturaDisponiblePBovina'!H34</f>
        <v>0</v>
      </c>
      <c r="K15" s="385">
        <f>'8.CapturaDisponiblePBovina'!I34</f>
        <v>0</v>
      </c>
      <c r="L15" s="385">
        <f>'8.CapturaDisponiblePBovina'!J34</f>
        <v>0</v>
      </c>
      <c r="M15" s="385">
        <f>'8.CapturaDisponiblePBovina'!K34</f>
        <v>0</v>
      </c>
      <c r="N15" s="385">
        <f>'8.CapturaDisponiblePBovina'!L34</f>
        <v>0</v>
      </c>
      <c r="O15" s="385">
        <f>'8.CapturaDisponiblePBovina'!M34</f>
        <v>0</v>
      </c>
      <c r="P15" s="385">
        <f>'8.CapturaDisponiblePBovina'!N34</f>
        <v>0</v>
      </c>
      <c r="Q15" s="385">
        <f>'8.CapturaDisponiblePBovina'!O34</f>
        <v>0</v>
      </c>
      <c r="R15" s="385">
        <f>'8.CapturaDisponiblePBovina'!P34</f>
        <v>0</v>
      </c>
      <c r="S15" s="385">
        <f>'8.CapturaDisponiblePBovina'!Q34</f>
        <v>0</v>
      </c>
      <c r="T15" s="385">
        <f>'8.CapturaDisponiblePBovina'!R34</f>
        <v>0</v>
      </c>
      <c r="U15" s="385">
        <f>'8.CapturaDisponiblePBovina'!S34</f>
        <v>0</v>
      </c>
      <c r="V15" s="385">
        <f>'8.CapturaDisponiblePBovina'!T34</f>
        <v>0</v>
      </c>
      <c r="W15" s="385">
        <f>'8.CapturaDisponiblePBovina'!U34</f>
        <v>0</v>
      </c>
      <c r="X15" s="385">
        <f>'8.CapturaDisponiblePBovina'!V34</f>
        <v>0</v>
      </c>
      <c r="Y15" s="385">
        <f>'8.CapturaDisponiblePBovina'!W34</f>
        <v>0</v>
      </c>
      <c r="Z15" s="385">
        <f>'8.CapturaDisponiblePBovina'!X34</f>
        <v>0</v>
      </c>
      <c r="AA15" s="385">
        <f>'8.CapturaDisponiblePBovina'!Y34</f>
        <v>0</v>
      </c>
      <c r="AB15" s="385">
        <f>'8.CapturaDisponiblePBovina'!Z34</f>
        <v>0</v>
      </c>
      <c r="AC15" s="385">
        <f>'8.CapturaDisponiblePBovina'!AA34</f>
        <v>0</v>
      </c>
      <c r="AD15" s="385">
        <f>'8.CapturaDisponiblePBovina'!AB34</f>
        <v>0</v>
      </c>
      <c r="AE15" s="386">
        <f>'8.CapturaDisponiblePBovina'!AC34</f>
        <v>0</v>
      </c>
    </row>
    <row r="16" spans="1:42" x14ac:dyDescent="0.25">
      <c r="A16" s="654"/>
      <c r="B16" s="656" t="s">
        <v>237</v>
      </c>
      <c r="C16" s="344">
        <v>1</v>
      </c>
      <c r="D16" s="345" t="str">
        <f>VLOOKUP(C16,$C$4:$D$15,2,FALSE)</f>
        <v>Novillos - salidas</v>
      </c>
      <c r="E16" s="346" t="s">
        <v>238</v>
      </c>
      <c r="F16" s="347">
        <f>MIN(VLOOKUP($C$16,$C$4:$AE$15,4+F$2,FALSE),'5.ParámetrosPlanta'!$C$21)</f>
        <v>0</v>
      </c>
      <c r="G16" s="348">
        <f>MIN(VLOOKUP($C$16,$C$4:$AE$15,4+G$2,FALSE),'5.ParámetrosPlanta'!$C$21)</f>
        <v>0</v>
      </c>
      <c r="H16" s="348">
        <f>MIN(VLOOKUP($C$16,$C$4:$AE$15,4+H$2,FALSE),'5.ParámetrosPlanta'!$C$21)</f>
        <v>0</v>
      </c>
      <c r="I16" s="348">
        <f>MIN(VLOOKUP($C$16,$C$4:$AE$15,4+I$2,FALSE),'5.ParámetrosPlanta'!$C$21)</f>
        <v>0</v>
      </c>
      <c r="J16" s="348">
        <f>MIN(VLOOKUP($C$16,$C$4:$AE$15,4+J$2,FALSE),'5.ParámetrosPlanta'!$C$21)</f>
        <v>1064</v>
      </c>
      <c r="K16" s="348">
        <f>MIN(VLOOKUP($C$16,$C$4:$AE$15,4+K$2,FALSE),'5.ParámetrosPlanta'!$C$21)</f>
        <v>2125</v>
      </c>
      <c r="L16" s="348">
        <f>MIN(VLOOKUP($C$16,$C$4:$AE$15,4+L$2,FALSE),'5.ParámetrosPlanta'!$C$21)</f>
        <v>5196</v>
      </c>
      <c r="M16" s="348">
        <f>MIN(VLOOKUP($C$16,$C$4:$AE$15,4+M$2,FALSE),'5.ParámetrosPlanta'!$C$21)</f>
        <v>8188</v>
      </c>
      <c r="N16" s="348">
        <f>MIN(VLOOKUP($C$16,$C$4:$AE$15,4+N$2,FALSE),'5.ParámetrosPlanta'!$C$21)</f>
        <v>8066</v>
      </c>
      <c r="O16" s="348">
        <f>MIN(VLOOKUP($C$16,$C$4:$AE$15,4+O$2,FALSE),'5.ParámetrosPlanta'!$C$21)</f>
        <v>7933</v>
      </c>
      <c r="P16" s="348">
        <f>MIN(VLOOKUP($C$16,$C$4:$AE$15,4+P$2,FALSE),'5.ParámetrosPlanta'!$C$21)</f>
        <v>7808</v>
      </c>
      <c r="Q16" s="348">
        <f>MIN(VLOOKUP($C$16,$C$4:$AE$15,4+Q$2,FALSE),'5.ParámetrosPlanta'!$C$21)</f>
        <v>7683</v>
      </c>
      <c r="R16" s="348">
        <f>MIN(VLOOKUP($C$16,$C$4:$AE$15,4+R$2,FALSE),'5.ParámetrosPlanta'!$C$21)</f>
        <v>7560</v>
      </c>
      <c r="S16" s="348">
        <f>MIN(VLOOKUP($C$16,$C$4:$AE$15,4+S$2,FALSE),'5.ParámetrosPlanta'!$C$21)</f>
        <v>7438</v>
      </c>
      <c r="T16" s="348">
        <f>MIN(VLOOKUP($C$16,$C$4:$AE$15,4+T$2,FALSE),'5.ParámetrosPlanta'!$C$21)</f>
        <v>7316</v>
      </c>
      <c r="U16" s="348">
        <f>MIN(VLOOKUP($C$16,$C$4:$AE$15,4+U$2,FALSE),'5.ParámetrosPlanta'!$C$21)</f>
        <v>7198</v>
      </c>
      <c r="V16" s="348">
        <f>MIN(VLOOKUP($C$16,$C$4:$AE$15,4+V$2,FALSE),'5.ParámetrosPlanta'!$C$21)</f>
        <v>7080</v>
      </c>
      <c r="W16" s="348">
        <f>MIN(VLOOKUP($C$16,$C$4:$AE$15,4+W$2,FALSE),'5.ParámetrosPlanta'!$C$21)</f>
        <v>6964</v>
      </c>
      <c r="X16" s="348">
        <f>MIN(VLOOKUP($C$16,$C$4:$AE$15,4+X$2,FALSE),'5.ParámetrosPlanta'!$C$21)</f>
        <v>6849</v>
      </c>
      <c r="Y16" s="348">
        <f>MIN(VLOOKUP($C$16,$C$4:$AE$15,4+Y$2,FALSE),'5.ParámetrosPlanta'!$C$21)</f>
        <v>6736</v>
      </c>
      <c r="Z16" s="348">
        <f>MIN(VLOOKUP($C$16,$C$4:$AE$15,4+Z$2,FALSE),'5.ParámetrosPlanta'!$C$21)</f>
        <v>6624</v>
      </c>
      <c r="AA16" s="348">
        <f>MIN(VLOOKUP($C$16,$C$4:$AE$15,4+AA$2,FALSE),'5.ParámetrosPlanta'!$C$21)</f>
        <v>6514</v>
      </c>
      <c r="AB16" s="348">
        <f>MIN(VLOOKUP($C$16,$C$4:$AE$15,4+AB$2,FALSE),'5.ParámetrosPlanta'!$C$21)</f>
        <v>6404</v>
      </c>
      <c r="AC16" s="348">
        <f>MIN(VLOOKUP($C$16,$C$4:$AE$15,4+AC$2,FALSE),'5.ParámetrosPlanta'!$C$21)</f>
        <v>6297</v>
      </c>
      <c r="AD16" s="348">
        <f>MIN(VLOOKUP($C$16,$C$4:$AE$15,4+AD$2,FALSE),'5.ParámetrosPlanta'!$C$21)</f>
        <v>6191</v>
      </c>
      <c r="AE16" s="349">
        <f>MIN(VLOOKUP($C$16,$C$4:$AE$15,4+AE$2,FALSE),'5.ParámetrosPlanta'!$C$21)</f>
        <v>6085</v>
      </c>
    </row>
    <row r="17" spans="1:31" ht="15.75" thickBot="1" x14ac:dyDescent="0.3">
      <c r="A17" s="654"/>
      <c r="B17" s="657"/>
      <c r="C17" s="350"/>
      <c r="D17" s="351"/>
      <c r="E17" s="352" t="s">
        <v>239</v>
      </c>
      <c r="F17" s="347">
        <f>F16</f>
        <v>0</v>
      </c>
      <c r="G17" s="348">
        <f t="shared" ref="G17:AE17" si="0">G16</f>
        <v>0</v>
      </c>
      <c r="H17" s="348">
        <f t="shared" si="0"/>
        <v>0</v>
      </c>
      <c r="I17" s="348">
        <f t="shared" si="0"/>
        <v>0</v>
      </c>
      <c r="J17" s="348">
        <f t="shared" si="0"/>
        <v>1064</v>
      </c>
      <c r="K17" s="348">
        <f t="shared" si="0"/>
        <v>2125</v>
      </c>
      <c r="L17" s="348">
        <f t="shared" si="0"/>
        <v>5196</v>
      </c>
      <c r="M17" s="348">
        <f t="shared" si="0"/>
        <v>8188</v>
      </c>
      <c r="N17" s="348">
        <f t="shared" si="0"/>
        <v>8066</v>
      </c>
      <c r="O17" s="348">
        <f t="shared" si="0"/>
        <v>7933</v>
      </c>
      <c r="P17" s="348">
        <f t="shared" si="0"/>
        <v>7808</v>
      </c>
      <c r="Q17" s="348">
        <f t="shared" si="0"/>
        <v>7683</v>
      </c>
      <c r="R17" s="348">
        <f t="shared" si="0"/>
        <v>7560</v>
      </c>
      <c r="S17" s="348">
        <f t="shared" si="0"/>
        <v>7438</v>
      </c>
      <c r="T17" s="348">
        <f t="shared" si="0"/>
        <v>7316</v>
      </c>
      <c r="U17" s="348">
        <f t="shared" si="0"/>
        <v>7198</v>
      </c>
      <c r="V17" s="348">
        <f t="shared" si="0"/>
        <v>7080</v>
      </c>
      <c r="W17" s="348">
        <f t="shared" si="0"/>
        <v>6964</v>
      </c>
      <c r="X17" s="348">
        <f t="shared" si="0"/>
        <v>6849</v>
      </c>
      <c r="Y17" s="348">
        <f t="shared" si="0"/>
        <v>6736</v>
      </c>
      <c r="Z17" s="348">
        <f t="shared" si="0"/>
        <v>6624</v>
      </c>
      <c r="AA17" s="348">
        <f t="shared" si="0"/>
        <v>6514</v>
      </c>
      <c r="AB17" s="348">
        <f t="shared" si="0"/>
        <v>6404</v>
      </c>
      <c r="AC17" s="348">
        <f t="shared" si="0"/>
        <v>6297</v>
      </c>
      <c r="AD17" s="348">
        <f t="shared" si="0"/>
        <v>6191</v>
      </c>
      <c r="AE17" s="349">
        <f t="shared" si="0"/>
        <v>6085</v>
      </c>
    </row>
    <row r="18" spans="1:31" x14ac:dyDescent="0.25">
      <c r="A18" s="654"/>
      <c r="B18" s="657"/>
      <c r="C18" s="344">
        <v>2</v>
      </c>
      <c r="D18" s="345" t="str">
        <f>VLOOKUP(C18,$C$4:$D$15,2,FALSE)</f>
        <v>Vaquillas 2-3 - salidas</v>
      </c>
      <c r="E18" s="346" t="s">
        <v>238</v>
      </c>
      <c r="F18" s="387">
        <f>IF(VLOOKUP($C18,$C$4:$AE$15,4+F$2,FALSE)+F17&lt;'5.ParámetrosPlanta'!$C$21,VLOOKUP($C18,$C$4:$AE$15,4+F$2,FALSE),'5.ParámetrosPlanta'!$C$21-F17)</f>
        <v>0</v>
      </c>
      <c r="G18" s="353">
        <f>IF(VLOOKUP($C18,$C$4:$AE$15,4+G$2,FALSE)+G17&lt;'5.ParámetrosPlanta'!$C$21,VLOOKUP($C18,$C$4:$AE$15,4+G$2,FALSE),'5.ParámetrosPlanta'!$C$21-G17)</f>
        <v>0</v>
      </c>
      <c r="H18" s="353">
        <f>IF(VLOOKUP($C18,$C$4:$AE$15,4+H$2,FALSE)+H17&lt;'5.ParámetrosPlanta'!$C$21,VLOOKUP($C18,$C$4:$AE$15,4+H$2,FALSE),'5.ParámetrosPlanta'!$C$21-H17)</f>
        <v>0</v>
      </c>
      <c r="I18" s="353">
        <f>IF(VLOOKUP($C18,$C$4:$AE$15,4+I$2,FALSE)+I17&lt;'5.ParámetrosPlanta'!$C$21,VLOOKUP($C18,$C$4:$AE$15,4+I$2,FALSE),'5.ParámetrosPlanta'!$C$21-I17)</f>
        <v>0</v>
      </c>
      <c r="J18" s="353">
        <f>IF(VLOOKUP($C18,$C$4:$AE$15,4+J$2,FALSE)+J17&lt;'5.ParámetrosPlanta'!$C$21,VLOOKUP($C18,$C$4:$AE$15,4+J$2,FALSE),'5.ParámetrosPlanta'!$C$21-J17)</f>
        <v>102</v>
      </c>
      <c r="K18" s="353">
        <f>IF(VLOOKUP($C18,$C$4:$AE$15,4+K$2,FALSE)+K17&lt;'5.ParámetrosPlanta'!$C$21,VLOOKUP($C18,$C$4:$AE$15,4+K$2,FALSE),'5.ParámetrosPlanta'!$C$21-K17)</f>
        <v>205</v>
      </c>
      <c r="L18" s="353">
        <f>IF(VLOOKUP($C18,$C$4:$AE$15,4+L$2,FALSE)+L17&lt;'5.ParámetrosPlanta'!$C$21,VLOOKUP($C18,$C$4:$AE$15,4+L$2,FALSE),'5.ParámetrosPlanta'!$C$21-L17)</f>
        <v>510</v>
      </c>
      <c r="M18" s="353">
        <f>IF(VLOOKUP($C18,$C$4:$AE$15,4+M$2,FALSE)+M17&lt;'5.ParámetrosPlanta'!$C$21,VLOOKUP($C18,$C$4:$AE$15,4+M$2,FALSE),'5.ParámetrosPlanta'!$C$21-M17)</f>
        <v>764</v>
      </c>
      <c r="N18" s="353">
        <f>IF(VLOOKUP($C18,$C$4:$AE$15,4+N$2,FALSE)+N17&lt;'5.ParámetrosPlanta'!$C$21,VLOOKUP($C18,$C$4:$AE$15,4+N$2,FALSE),'5.ParámetrosPlanta'!$C$21-N17)</f>
        <v>730</v>
      </c>
      <c r="O18" s="353">
        <f>IF(VLOOKUP($C18,$C$4:$AE$15,4+O$2,FALSE)+O17&lt;'5.ParámetrosPlanta'!$C$21,VLOOKUP($C18,$C$4:$AE$15,4+O$2,FALSE),'5.ParámetrosPlanta'!$C$21-O17)</f>
        <v>697</v>
      </c>
      <c r="P18" s="353">
        <f>IF(VLOOKUP($C18,$C$4:$AE$15,4+P$2,FALSE)+P17&lt;'5.ParámetrosPlanta'!$C$21,VLOOKUP($C18,$C$4:$AE$15,4+P$2,FALSE),'5.ParámetrosPlanta'!$C$21-P17)</f>
        <v>661</v>
      </c>
      <c r="Q18" s="353">
        <f>IF(VLOOKUP($C18,$C$4:$AE$15,4+Q$2,FALSE)+Q17&lt;'5.ParámetrosPlanta'!$C$21,VLOOKUP($C18,$C$4:$AE$15,4+Q$2,FALSE),'5.ParámetrosPlanta'!$C$21-Q17)</f>
        <v>627</v>
      </c>
      <c r="R18" s="353">
        <f>IF(VLOOKUP($C18,$C$4:$AE$15,4+R$2,FALSE)+R17&lt;'5.ParámetrosPlanta'!$C$21,VLOOKUP($C18,$C$4:$AE$15,4+R$2,FALSE),'5.ParámetrosPlanta'!$C$21-R17)</f>
        <v>592</v>
      </c>
      <c r="S18" s="353">
        <f>IF(VLOOKUP($C18,$C$4:$AE$15,4+S$2,FALSE)+S17&lt;'5.ParámetrosPlanta'!$C$21,VLOOKUP($C18,$C$4:$AE$15,4+S$2,FALSE),'5.ParámetrosPlanta'!$C$21-S17)</f>
        <v>559</v>
      </c>
      <c r="T18" s="353">
        <f>IF(VLOOKUP($C18,$C$4:$AE$15,4+T$2,FALSE)+T17&lt;'5.ParámetrosPlanta'!$C$21,VLOOKUP($C18,$C$4:$AE$15,4+T$2,FALSE),'5.ParámetrosPlanta'!$C$21-T17)</f>
        <v>525</v>
      </c>
      <c r="U18" s="353">
        <f>IF(VLOOKUP($C18,$C$4:$AE$15,4+U$2,FALSE)+U17&lt;'5.ParámetrosPlanta'!$C$21,VLOOKUP($C18,$C$4:$AE$15,4+U$2,FALSE),'5.ParámetrosPlanta'!$C$21-U17)</f>
        <v>492</v>
      </c>
      <c r="V18" s="353">
        <f>IF(VLOOKUP($C18,$C$4:$AE$15,4+V$2,FALSE)+V17&lt;'5.ParámetrosPlanta'!$C$21,VLOOKUP($C18,$C$4:$AE$15,4+V$2,FALSE),'5.ParámetrosPlanta'!$C$21-V17)</f>
        <v>460</v>
      </c>
      <c r="W18" s="353">
        <f>IF(VLOOKUP($C18,$C$4:$AE$15,4+W$2,FALSE)+W17&lt;'5.ParámetrosPlanta'!$C$21,VLOOKUP($C18,$C$4:$AE$15,4+W$2,FALSE),'5.ParámetrosPlanta'!$C$21-W17)</f>
        <v>428</v>
      </c>
      <c r="X18" s="353">
        <f>IF(VLOOKUP($C18,$C$4:$AE$15,4+X$2,FALSE)+X17&lt;'5.ParámetrosPlanta'!$C$21,VLOOKUP($C18,$C$4:$AE$15,4+X$2,FALSE),'5.ParámetrosPlanta'!$C$21-X17)</f>
        <v>396</v>
      </c>
      <c r="Y18" s="353">
        <f>IF(VLOOKUP($C18,$C$4:$AE$15,4+Y$2,FALSE)+Y17&lt;'5.ParámetrosPlanta'!$C$21,VLOOKUP($C18,$C$4:$AE$15,4+Y$2,FALSE),'5.ParámetrosPlanta'!$C$21-Y17)</f>
        <v>365</v>
      </c>
      <c r="Z18" s="353">
        <f>IF(VLOOKUP($C18,$C$4:$AE$15,4+Z$2,FALSE)+Z17&lt;'5.ParámetrosPlanta'!$C$21,VLOOKUP($C18,$C$4:$AE$15,4+Z$2,FALSE),'5.ParámetrosPlanta'!$C$21-Z17)</f>
        <v>334</v>
      </c>
      <c r="AA18" s="353">
        <f>IF(VLOOKUP($C18,$C$4:$AE$15,4+AA$2,FALSE)+AA17&lt;'5.ParámetrosPlanta'!$C$21,VLOOKUP($C18,$C$4:$AE$15,4+AA$2,FALSE),'5.ParámetrosPlanta'!$C$21-AA17)</f>
        <v>304</v>
      </c>
      <c r="AB18" s="353">
        <f>IF(VLOOKUP($C18,$C$4:$AE$15,4+AB$2,FALSE)+AB17&lt;'5.ParámetrosPlanta'!$C$21,VLOOKUP($C18,$C$4:$AE$15,4+AB$2,FALSE),'5.ParámetrosPlanta'!$C$21-AB17)</f>
        <v>273</v>
      </c>
      <c r="AC18" s="353">
        <f>IF(VLOOKUP($C18,$C$4:$AE$15,4+AC$2,FALSE)+AC17&lt;'5.ParámetrosPlanta'!$C$21,VLOOKUP($C18,$C$4:$AE$15,4+AC$2,FALSE),'5.ParámetrosPlanta'!$C$21-AC17)</f>
        <v>244</v>
      </c>
      <c r="AD18" s="353">
        <f>IF(VLOOKUP($C18,$C$4:$AE$15,4+AD$2,FALSE)+AD17&lt;'5.ParámetrosPlanta'!$C$21,VLOOKUP($C18,$C$4:$AE$15,4+AD$2,FALSE),'5.ParámetrosPlanta'!$C$21-AD17)</f>
        <v>214</v>
      </c>
      <c r="AE18" s="388">
        <f>IF(VLOOKUP($C18,$C$4:$AE$15,4+AE$2,FALSE)+AE17&lt;'5.ParámetrosPlanta'!$C$21,VLOOKUP($C18,$C$4:$AE$15,4+AE$2,FALSE),'5.ParámetrosPlanta'!$C$21-AE17)</f>
        <v>185</v>
      </c>
    </row>
    <row r="19" spans="1:31" ht="15.75" thickBot="1" x14ac:dyDescent="0.3">
      <c r="A19" s="654"/>
      <c r="B19" s="657"/>
      <c r="C19" s="350"/>
      <c r="D19" s="351"/>
      <c r="E19" s="352" t="s">
        <v>239</v>
      </c>
      <c r="F19" s="387">
        <f>F18+F17</f>
        <v>0</v>
      </c>
      <c r="G19" s="353">
        <f t="shared" ref="G19:AE19" si="1">G18+G17</f>
        <v>0</v>
      </c>
      <c r="H19" s="353">
        <f t="shared" si="1"/>
        <v>0</v>
      </c>
      <c r="I19" s="353">
        <f t="shared" si="1"/>
        <v>0</v>
      </c>
      <c r="J19" s="353">
        <f t="shared" si="1"/>
        <v>1166</v>
      </c>
      <c r="K19" s="353">
        <f t="shared" si="1"/>
        <v>2330</v>
      </c>
      <c r="L19" s="353">
        <f t="shared" si="1"/>
        <v>5706</v>
      </c>
      <c r="M19" s="353">
        <f t="shared" si="1"/>
        <v>8952</v>
      </c>
      <c r="N19" s="353">
        <f t="shared" si="1"/>
        <v>8796</v>
      </c>
      <c r="O19" s="353">
        <f t="shared" si="1"/>
        <v>8630</v>
      </c>
      <c r="P19" s="353">
        <f t="shared" si="1"/>
        <v>8469</v>
      </c>
      <c r="Q19" s="353">
        <f t="shared" si="1"/>
        <v>8310</v>
      </c>
      <c r="R19" s="353">
        <f t="shared" si="1"/>
        <v>8152</v>
      </c>
      <c r="S19" s="353">
        <f t="shared" si="1"/>
        <v>7997</v>
      </c>
      <c r="T19" s="353">
        <f t="shared" si="1"/>
        <v>7841</v>
      </c>
      <c r="U19" s="353">
        <f t="shared" si="1"/>
        <v>7690</v>
      </c>
      <c r="V19" s="353">
        <f t="shared" si="1"/>
        <v>7540</v>
      </c>
      <c r="W19" s="353">
        <f t="shared" si="1"/>
        <v>7392</v>
      </c>
      <c r="X19" s="353">
        <f t="shared" si="1"/>
        <v>7245</v>
      </c>
      <c r="Y19" s="353">
        <f t="shared" si="1"/>
        <v>7101</v>
      </c>
      <c r="Z19" s="353">
        <f t="shared" si="1"/>
        <v>6958</v>
      </c>
      <c r="AA19" s="353">
        <f t="shared" si="1"/>
        <v>6818</v>
      </c>
      <c r="AB19" s="353">
        <f t="shared" si="1"/>
        <v>6677</v>
      </c>
      <c r="AC19" s="353">
        <f t="shared" si="1"/>
        <v>6541</v>
      </c>
      <c r="AD19" s="353">
        <f t="shared" si="1"/>
        <v>6405</v>
      </c>
      <c r="AE19" s="388">
        <f t="shared" si="1"/>
        <v>6270</v>
      </c>
    </row>
    <row r="20" spans="1:31" x14ac:dyDescent="0.25">
      <c r="A20" s="654"/>
      <c r="B20" s="657"/>
      <c r="C20" s="344">
        <v>3</v>
      </c>
      <c r="D20" s="345" t="str">
        <f>VLOOKUP(C20,$C$4:$D$15,2,FALSE)</f>
        <v>Vacas - salidas</v>
      </c>
      <c r="E20" s="346" t="s">
        <v>238</v>
      </c>
      <c r="F20" s="387">
        <f>IF(VLOOKUP($C20,$C$4:$AE$15,4+F$2,FALSE)+F19&lt;'5.ParámetrosPlanta'!$C$21,VLOOKUP($C20,$C$4:$AE$15,4+F$2,FALSE),'5.ParámetrosPlanta'!$C$21-F19)</f>
        <v>0</v>
      </c>
      <c r="G20" s="353">
        <f>IF(VLOOKUP($C20,$C$4:$AE$15,4+G$2,FALSE)+G19&lt;'5.ParámetrosPlanta'!$C$21,VLOOKUP($C20,$C$4:$AE$15,4+G$2,FALSE),'5.ParámetrosPlanta'!$C$21-G19)</f>
        <v>0</v>
      </c>
      <c r="H20" s="353">
        <f>IF(VLOOKUP($C20,$C$4:$AE$15,4+H$2,FALSE)+H19&lt;'5.ParámetrosPlanta'!$C$21,VLOOKUP($C20,$C$4:$AE$15,4+H$2,FALSE),'5.ParámetrosPlanta'!$C$21-H19)</f>
        <v>0</v>
      </c>
      <c r="I20" s="353">
        <f>IF(VLOOKUP($C20,$C$4:$AE$15,4+I$2,FALSE)+I19&lt;'5.ParámetrosPlanta'!$C$21,VLOOKUP($C20,$C$4:$AE$15,4+I$2,FALSE),'5.ParámetrosPlanta'!$C$21-I19)</f>
        <v>0</v>
      </c>
      <c r="J20" s="353">
        <f>IF(VLOOKUP($C20,$C$4:$AE$15,4+J$2,FALSE)+J19&lt;'5.ParámetrosPlanta'!$C$21,VLOOKUP($C20,$C$4:$AE$15,4+J$2,FALSE),'5.ParámetrosPlanta'!$C$21-J19)</f>
        <v>147</v>
      </c>
      <c r="K20" s="353">
        <f>IF(VLOOKUP($C20,$C$4:$AE$15,4+K$2,FALSE)+K19&lt;'5.ParámetrosPlanta'!$C$21,VLOOKUP($C20,$C$4:$AE$15,4+K$2,FALSE),'5.ParámetrosPlanta'!$C$21-K19)</f>
        <v>278</v>
      </c>
      <c r="L20" s="353">
        <f>IF(VLOOKUP($C20,$C$4:$AE$15,4+L$2,FALSE)+L19&lt;'5.ParámetrosPlanta'!$C$21,VLOOKUP($C20,$C$4:$AE$15,4+L$2,FALSE),'5.ParámetrosPlanta'!$C$21-L19)</f>
        <v>660</v>
      </c>
      <c r="M20" s="353">
        <f>IF(VLOOKUP($C20,$C$4:$AE$15,4+M$2,FALSE)+M19&lt;'5.ParámetrosPlanta'!$C$21,VLOOKUP($C20,$C$4:$AE$15,4+M$2,FALSE),'5.ParámetrosPlanta'!$C$21-M19)</f>
        <v>1005</v>
      </c>
      <c r="N20" s="353">
        <f>IF(VLOOKUP($C20,$C$4:$AE$15,4+N$2,FALSE)+N19&lt;'5.ParámetrosPlanta'!$C$21,VLOOKUP($C20,$C$4:$AE$15,4+N$2,FALSE),'5.ParámetrosPlanta'!$C$21-N19)</f>
        <v>952</v>
      </c>
      <c r="O20" s="353">
        <f>IF(VLOOKUP($C20,$C$4:$AE$15,4+O$2,FALSE)+O19&lt;'5.ParámetrosPlanta'!$C$21,VLOOKUP($C20,$C$4:$AE$15,4+O$2,FALSE),'5.ParámetrosPlanta'!$C$21-O19)</f>
        <v>901</v>
      </c>
      <c r="P20" s="353">
        <f>IF(VLOOKUP($C20,$C$4:$AE$15,4+P$2,FALSE)+P19&lt;'5.ParámetrosPlanta'!$C$21,VLOOKUP($C20,$C$4:$AE$15,4+P$2,FALSE),'5.ParámetrosPlanta'!$C$21-P19)</f>
        <v>852</v>
      </c>
      <c r="Q20" s="353">
        <f>IF(VLOOKUP($C20,$C$4:$AE$15,4+Q$2,FALSE)+Q19&lt;'5.ParámetrosPlanta'!$C$21,VLOOKUP($C20,$C$4:$AE$15,4+Q$2,FALSE),'5.ParámetrosPlanta'!$C$21-Q19)</f>
        <v>801</v>
      </c>
      <c r="R20" s="353">
        <f>IF(VLOOKUP($C20,$C$4:$AE$15,4+R$2,FALSE)+R19&lt;'5.ParámetrosPlanta'!$C$21,VLOOKUP($C20,$C$4:$AE$15,4+R$2,FALSE),'5.ParámetrosPlanta'!$C$21-R19)</f>
        <v>752</v>
      </c>
      <c r="S20" s="353">
        <f>IF(VLOOKUP($C20,$C$4:$AE$15,4+S$2,FALSE)+S19&lt;'5.ParámetrosPlanta'!$C$21,VLOOKUP($C20,$C$4:$AE$15,4+S$2,FALSE),'5.ParámetrosPlanta'!$C$21-S19)</f>
        <v>704</v>
      </c>
      <c r="T20" s="353">
        <f>IF(VLOOKUP($C20,$C$4:$AE$15,4+T$2,FALSE)+T19&lt;'5.ParámetrosPlanta'!$C$21,VLOOKUP($C20,$C$4:$AE$15,4+T$2,FALSE),'5.ParámetrosPlanta'!$C$21-T19)</f>
        <v>656</v>
      </c>
      <c r="U20" s="353">
        <f>IF(VLOOKUP($C20,$C$4:$AE$15,4+U$2,FALSE)+U19&lt;'5.ParámetrosPlanta'!$C$21,VLOOKUP($C20,$C$4:$AE$15,4+U$2,FALSE),'5.ParámetrosPlanta'!$C$21-U19)</f>
        <v>608</v>
      </c>
      <c r="V20" s="353">
        <f>IF(VLOOKUP($C20,$C$4:$AE$15,4+V$2,FALSE)+V19&lt;'5.ParámetrosPlanta'!$C$21,VLOOKUP($C20,$C$4:$AE$15,4+V$2,FALSE),'5.ParámetrosPlanta'!$C$21-V19)</f>
        <v>562</v>
      </c>
      <c r="W20" s="353">
        <f>IF(VLOOKUP($C20,$C$4:$AE$15,4+W$2,FALSE)+W19&lt;'5.ParámetrosPlanta'!$C$21,VLOOKUP($C20,$C$4:$AE$15,4+W$2,FALSE),'5.ParámetrosPlanta'!$C$21-W19)</f>
        <v>516</v>
      </c>
      <c r="X20" s="353">
        <f>IF(VLOOKUP($C20,$C$4:$AE$15,4+X$2,FALSE)+X19&lt;'5.ParámetrosPlanta'!$C$21,VLOOKUP($C20,$C$4:$AE$15,4+X$2,FALSE),'5.ParámetrosPlanta'!$C$21-X19)</f>
        <v>470</v>
      </c>
      <c r="Y20" s="353">
        <f>IF(VLOOKUP($C20,$C$4:$AE$15,4+Y$2,FALSE)+Y19&lt;'5.ParámetrosPlanta'!$C$21,VLOOKUP($C20,$C$4:$AE$15,4+Y$2,FALSE),'5.ParámetrosPlanta'!$C$21-Y19)</f>
        <v>424</v>
      </c>
      <c r="Z20" s="353">
        <f>IF(VLOOKUP($C20,$C$4:$AE$15,4+Z$2,FALSE)+Z19&lt;'5.ParámetrosPlanta'!$C$21,VLOOKUP($C20,$C$4:$AE$15,4+Z$2,FALSE),'5.ParámetrosPlanta'!$C$21-Z19)</f>
        <v>380</v>
      </c>
      <c r="AA20" s="353">
        <f>IF(VLOOKUP($C20,$C$4:$AE$15,4+AA$2,FALSE)+AA19&lt;'5.ParámetrosPlanta'!$C$21,VLOOKUP($C20,$C$4:$AE$15,4+AA$2,FALSE),'5.ParámetrosPlanta'!$C$21-AA19)</f>
        <v>336</v>
      </c>
      <c r="AB20" s="353">
        <f>IF(VLOOKUP($C20,$C$4:$AE$15,4+AB$2,FALSE)+AB19&lt;'5.ParámetrosPlanta'!$C$21,VLOOKUP($C20,$C$4:$AE$15,4+AB$2,FALSE),'5.ParámetrosPlanta'!$C$21-AB19)</f>
        <v>292</v>
      </c>
      <c r="AC20" s="353">
        <f>IF(VLOOKUP($C20,$C$4:$AE$15,4+AC$2,FALSE)+AC19&lt;'5.ParámetrosPlanta'!$C$21,VLOOKUP($C20,$C$4:$AE$15,4+AC$2,FALSE),'5.ParámetrosPlanta'!$C$21-AC19)</f>
        <v>249</v>
      </c>
      <c r="AD20" s="353">
        <f>IF(VLOOKUP($C20,$C$4:$AE$15,4+AD$2,FALSE)+AD19&lt;'5.ParámetrosPlanta'!$C$21,VLOOKUP($C20,$C$4:$AE$15,4+AD$2,FALSE),'5.ParámetrosPlanta'!$C$21-AD19)</f>
        <v>208</v>
      </c>
      <c r="AE20" s="388">
        <f>IF(VLOOKUP($C20,$C$4:$AE$15,4+AE$2,FALSE)+AE19&lt;'5.ParámetrosPlanta'!$C$21,VLOOKUP($C20,$C$4:$AE$15,4+AE$2,FALSE),'5.ParámetrosPlanta'!$C$21-AE19)</f>
        <v>165</v>
      </c>
    </row>
    <row r="21" spans="1:31" ht="15.75" thickBot="1" x14ac:dyDescent="0.3">
      <c r="A21" s="654"/>
      <c r="B21" s="657"/>
      <c r="C21" s="350"/>
      <c r="D21" s="351"/>
      <c r="E21" s="352" t="s">
        <v>239</v>
      </c>
      <c r="F21" s="387">
        <f t="shared" ref="F21:AE21" si="2">F20+F19</f>
        <v>0</v>
      </c>
      <c r="G21" s="353">
        <f t="shared" si="2"/>
        <v>0</v>
      </c>
      <c r="H21" s="353">
        <f t="shared" si="2"/>
        <v>0</v>
      </c>
      <c r="I21" s="353">
        <f t="shared" si="2"/>
        <v>0</v>
      </c>
      <c r="J21" s="353">
        <f t="shared" si="2"/>
        <v>1313</v>
      </c>
      <c r="K21" s="353">
        <f t="shared" si="2"/>
        <v>2608</v>
      </c>
      <c r="L21" s="353">
        <f t="shared" si="2"/>
        <v>6366</v>
      </c>
      <c r="M21" s="353">
        <f t="shared" si="2"/>
        <v>9957</v>
      </c>
      <c r="N21" s="353">
        <f t="shared" si="2"/>
        <v>9748</v>
      </c>
      <c r="O21" s="353">
        <f t="shared" si="2"/>
        <v>9531</v>
      </c>
      <c r="P21" s="353">
        <f t="shared" si="2"/>
        <v>9321</v>
      </c>
      <c r="Q21" s="353">
        <f t="shared" si="2"/>
        <v>9111</v>
      </c>
      <c r="R21" s="353">
        <f t="shared" si="2"/>
        <v>8904</v>
      </c>
      <c r="S21" s="353">
        <f t="shared" si="2"/>
        <v>8701</v>
      </c>
      <c r="T21" s="353">
        <f t="shared" si="2"/>
        <v>8497</v>
      </c>
      <c r="U21" s="353">
        <f t="shared" si="2"/>
        <v>8298</v>
      </c>
      <c r="V21" s="353">
        <f t="shared" si="2"/>
        <v>8102</v>
      </c>
      <c r="W21" s="353">
        <f t="shared" si="2"/>
        <v>7908</v>
      </c>
      <c r="X21" s="353">
        <f t="shared" si="2"/>
        <v>7715</v>
      </c>
      <c r="Y21" s="353">
        <f t="shared" si="2"/>
        <v>7525</v>
      </c>
      <c r="Z21" s="353">
        <f t="shared" si="2"/>
        <v>7338</v>
      </c>
      <c r="AA21" s="353">
        <f t="shared" si="2"/>
        <v>7154</v>
      </c>
      <c r="AB21" s="353">
        <f t="shared" si="2"/>
        <v>6969</v>
      </c>
      <c r="AC21" s="353">
        <f t="shared" si="2"/>
        <v>6790</v>
      </c>
      <c r="AD21" s="353">
        <f t="shared" si="2"/>
        <v>6613</v>
      </c>
      <c r="AE21" s="388">
        <f t="shared" si="2"/>
        <v>6435</v>
      </c>
    </row>
    <row r="22" spans="1:31" x14ac:dyDescent="0.25">
      <c r="A22" s="654"/>
      <c r="B22" s="657"/>
      <c r="C22" s="344">
        <v>4</v>
      </c>
      <c r="D22" s="345" t="str">
        <f>VLOOKUP(C22,$C$4:$D$15,2,FALSE)</f>
        <v>Vaquillas 2-3 - faena</v>
      </c>
      <c r="E22" s="346" t="s">
        <v>238</v>
      </c>
      <c r="F22" s="387">
        <f>IF(VLOOKUP($C22,$C$4:$AE$15,4+F$2,FALSE)+F21&lt;'5.ParámetrosPlanta'!$C$21,VLOOKUP($C22,$C$4:$AE$15,4+F$2,FALSE),'5.ParámetrosPlanta'!$C$21-F21)</f>
        <v>0</v>
      </c>
      <c r="G22" s="353">
        <f>IF(VLOOKUP($C22,$C$4:$AE$15,4+G$2,FALSE)+G21&lt;'5.ParámetrosPlanta'!$C$21,VLOOKUP($C22,$C$4:$AE$15,4+G$2,FALSE),'5.ParámetrosPlanta'!$C$21-G21)</f>
        <v>0</v>
      </c>
      <c r="H22" s="353">
        <f>IF(VLOOKUP($C22,$C$4:$AE$15,4+H$2,FALSE)+H21&lt;'5.ParámetrosPlanta'!$C$21,VLOOKUP($C22,$C$4:$AE$15,4+H$2,FALSE),'5.ParámetrosPlanta'!$C$21-H21)</f>
        <v>0</v>
      </c>
      <c r="I22" s="353">
        <f>IF(VLOOKUP($C22,$C$4:$AE$15,4+I$2,FALSE)+I21&lt;'5.ParámetrosPlanta'!$C$21,VLOOKUP($C22,$C$4:$AE$15,4+I$2,FALSE),'5.ParámetrosPlanta'!$C$21-I21)</f>
        <v>809</v>
      </c>
      <c r="J22" s="353">
        <f>IF(VLOOKUP($C22,$C$4:$AE$15,4+J$2,FALSE)+J21&lt;'5.ParámetrosPlanta'!$C$21,VLOOKUP($C22,$C$4:$AE$15,4+J$2,FALSE),'5.ParámetrosPlanta'!$C$21-J21)</f>
        <v>1349</v>
      </c>
      <c r="K22" s="353">
        <f>IF(VLOOKUP($C22,$C$4:$AE$15,4+K$2,FALSE)+K21&lt;'5.ParámetrosPlanta'!$C$21,VLOOKUP($C22,$C$4:$AE$15,4+K$2,FALSE),'5.ParámetrosPlanta'!$C$21-K21)</f>
        <v>1888</v>
      </c>
      <c r="L22" s="353">
        <f>IF(VLOOKUP($C22,$C$4:$AE$15,4+L$2,FALSE)+L21&lt;'5.ParámetrosPlanta'!$C$21,VLOOKUP($C22,$C$4:$AE$15,4+L$2,FALSE),'5.ParámetrosPlanta'!$C$21-L21)</f>
        <v>1888</v>
      </c>
      <c r="M22" s="353">
        <f>IF(VLOOKUP($C22,$C$4:$AE$15,4+M$2,FALSE)+M21&lt;'5.ParámetrosPlanta'!$C$21,VLOOKUP($C22,$C$4:$AE$15,4+M$2,FALSE),'5.ParámetrosPlanta'!$C$21-M21)</f>
        <v>1888</v>
      </c>
      <c r="N22" s="353">
        <f>IF(VLOOKUP($C22,$C$4:$AE$15,4+N$2,FALSE)+N21&lt;'5.ParámetrosPlanta'!$C$21,VLOOKUP($C22,$C$4:$AE$15,4+N$2,FALSE),'5.ParámetrosPlanta'!$C$21-N21)</f>
        <v>1888</v>
      </c>
      <c r="O22" s="353">
        <f>IF(VLOOKUP($C22,$C$4:$AE$15,4+O$2,FALSE)+O21&lt;'5.ParámetrosPlanta'!$C$21,VLOOKUP($C22,$C$4:$AE$15,4+O$2,FALSE),'5.ParámetrosPlanta'!$C$21-O21)</f>
        <v>1888</v>
      </c>
      <c r="P22" s="353">
        <f>IF(VLOOKUP($C22,$C$4:$AE$15,4+P$2,FALSE)+P21&lt;'5.ParámetrosPlanta'!$C$21,VLOOKUP($C22,$C$4:$AE$15,4+P$2,FALSE),'5.ParámetrosPlanta'!$C$21-P21)</f>
        <v>1888</v>
      </c>
      <c r="Q22" s="353">
        <f>IF(VLOOKUP($C22,$C$4:$AE$15,4+Q$2,FALSE)+Q21&lt;'5.ParámetrosPlanta'!$C$21,VLOOKUP($C22,$C$4:$AE$15,4+Q$2,FALSE),'5.ParámetrosPlanta'!$C$21-Q21)</f>
        <v>1888</v>
      </c>
      <c r="R22" s="353">
        <f>IF(VLOOKUP($C22,$C$4:$AE$15,4+R$2,FALSE)+R21&lt;'5.ParámetrosPlanta'!$C$21,VLOOKUP($C22,$C$4:$AE$15,4+R$2,FALSE),'5.ParámetrosPlanta'!$C$21-R21)</f>
        <v>1888</v>
      </c>
      <c r="S22" s="353">
        <f>IF(VLOOKUP($C22,$C$4:$AE$15,4+S$2,FALSE)+S21&lt;'5.ParámetrosPlanta'!$C$21,VLOOKUP($C22,$C$4:$AE$15,4+S$2,FALSE),'5.ParámetrosPlanta'!$C$21-S21)</f>
        <v>1888</v>
      </c>
      <c r="T22" s="353">
        <f>IF(VLOOKUP($C22,$C$4:$AE$15,4+T$2,FALSE)+T21&lt;'5.ParámetrosPlanta'!$C$21,VLOOKUP($C22,$C$4:$AE$15,4+T$2,FALSE),'5.ParámetrosPlanta'!$C$21-T21)</f>
        <v>1888</v>
      </c>
      <c r="U22" s="353">
        <f>IF(VLOOKUP($C22,$C$4:$AE$15,4+U$2,FALSE)+U21&lt;'5.ParámetrosPlanta'!$C$21,VLOOKUP($C22,$C$4:$AE$15,4+U$2,FALSE),'5.ParámetrosPlanta'!$C$21-U21)</f>
        <v>1888</v>
      </c>
      <c r="V22" s="353">
        <f>IF(VLOOKUP($C22,$C$4:$AE$15,4+V$2,FALSE)+V21&lt;'5.ParámetrosPlanta'!$C$21,VLOOKUP($C22,$C$4:$AE$15,4+V$2,FALSE),'5.ParámetrosPlanta'!$C$21-V21)</f>
        <v>1888</v>
      </c>
      <c r="W22" s="353">
        <f>IF(VLOOKUP($C22,$C$4:$AE$15,4+W$2,FALSE)+W21&lt;'5.ParámetrosPlanta'!$C$21,VLOOKUP($C22,$C$4:$AE$15,4+W$2,FALSE),'5.ParámetrosPlanta'!$C$21-W21)</f>
        <v>1888</v>
      </c>
      <c r="X22" s="353">
        <f>IF(VLOOKUP($C22,$C$4:$AE$15,4+X$2,FALSE)+X21&lt;'5.ParámetrosPlanta'!$C$21,VLOOKUP($C22,$C$4:$AE$15,4+X$2,FALSE),'5.ParámetrosPlanta'!$C$21-X21)</f>
        <v>1888</v>
      </c>
      <c r="Y22" s="353">
        <f>IF(VLOOKUP($C22,$C$4:$AE$15,4+Y$2,FALSE)+Y21&lt;'5.ParámetrosPlanta'!$C$21,VLOOKUP($C22,$C$4:$AE$15,4+Y$2,FALSE),'5.ParámetrosPlanta'!$C$21-Y21)</f>
        <v>1888</v>
      </c>
      <c r="Z22" s="353">
        <f>IF(VLOOKUP($C22,$C$4:$AE$15,4+Z$2,FALSE)+Z21&lt;'5.ParámetrosPlanta'!$C$21,VLOOKUP($C22,$C$4:$AE$15,4+Z$2,FALSE),'5.ParámetrosPlanta'!$C$21-Z21)</f>
        <v>1888</v>
      </c>
      <c r="AA22" s="353">
        <f>IF(VLOOKUP($C22,$C$4:$AE$15,4+AA$2,FALSE)+AA21&lt;'5.ParámetrosPlanta'!$C$21,VLOOKUP($C22,$C$4:$AE$15,4+AA$2,FALSE),'5.ParámetrosPlanta'!$C$21-AA21)</f>
        <v>1888</v>
      </c>
      <c r="AB22" s="353">
        <f>IF(VLOOKUP($C22,$C$4:$AE$15,4+AB$2,FALSE)+AB21&lt;'5.ParámetrosPlanta'!$C$21,VLOOKUP($C22,$C$4:$AE$15,4+AB$2,FALSE),'5.ParámetrosPlanta'!$C$21-AB21)</f>
        <v>1888</v>
      </c>
      <c r="AC22" s="353">
        <f>IF(VLOOKUP($C22,$C$4:$AE$15,4+AC$2,FALSE)+AC21&lt;'5.ParámetrosPlanta'!$C$21,VLOOKUP($C22,$C$4:$AE$15,4+AC$2,FALSE),'5.ParámetrosPlanta'!$C$21-AC21)</f>
        <v>1888</v>
      </c>
      <c r="AD22" s="353">
        <f>IF(VLOOKUP($C22,$C$4:$AE$15,4+AD$2,FALSE)+AD21&lt;'5.ParámetrosPlanta'!$C$21,VLOOKUP($C22,$C$4:$AE$15,4+AD$2,FALSE),'5.ParámetrosPlanta'!$C$21-AD21)</f>
        <v>1888</v>
      </c>
      <c r="AE22" s="388">
        <f>IF(VLOOKUP($C22,$C$4:$AE$15,4+AE$2,FALSE)+AE21&lt;'5.ParámetrosPlanta'!$C$21,VLOOKUP($C22,$C$4:$AE$15,4+AE$2,FALSE),'5.ParámetrosPlanta'!$C$21-AE21)</f>
        <v>1888</v>
      </c>
    </row>
    <row r="23" spans="1:31" ht="15.75" thickBot="1" x14ac:dyDescent="0.3">
      <c r="A23" s="654"/>
      <c r="B23" s="657"/>
      <c r="C23" s="350"/>
      <c r="D23" s="351"/>
      <c r="E23" s="352" t="s">
        <v>239</v>
      </c>
      <c r="F23" s="387">
        <f t="shared" ref="F23:AE23" si="3">F22+F21</f>
        <v>0</v>
      </c>
      <c r="G23" s="353">
        <f t="shared" si="3"/>
        <v>0</v>
      </c>
      <c r="H23" s="353">
        <f t="shared" si="3"/>
        <v>0</v>
      </c>
      <c r="I23" s="353">
        <f t="shared" si="3"/>
        <v>809</v>
      </c>
      <c r="J23" s="353">
        <f t="shared" si="3"/>
        <v>2662</v>
      </c>
      <c r="K23" s="353">
        <f t="shared" si="3"/>
        <v>4496</v>
      </c>
      <c r="L23" s="353">
        <f t="shared" si="3"/>
        <v>8254</v>
      </c>
      <c r="M23" s="353">
        <f t="shared" si="3"/>
        <v>11845</v>
      </c>
      <c r="N23" s="353">
        <f t="shared" si="3"/>
        <v>11636</v>
      </c>
      <c r="O23" s="353">
        <f t="shared" si="3"/>
        <v>11419</v>
      </c>
      <c r="P23" s="353">
        <f t="shared" si="3"/>
        <v>11209</v>
      </c>
      <c r="Q23" s="353">
        <f t="shared" si="3"/>
        <v>10999</v>
      </c>
      <c r="R23" s="353">
        <f t="shared" si="3"/>
        <v>10792</v>
      </c>
      <c r="S23" s="353">
        <f t="shared" si="3"/>
        <v>10589</v>
      </c>
      <c r="T23" s="353">
        <f t="shared" si="3"/>
        <v>10385</v>
      </c>
      <c r="U23" s="353">
        <f t="shared" si="3"/>
        <v>10186</v>
      </c>
      <c r="V23" s="353">
        <f t="shared" si="3"/>
        <v>9990</v>
      </c>
      <c r="W23" s="353">
        <f t="shared" si="3"/>
        <v>9796</v>
      </c>
      <c r="X23" s="353">
        <f t="shared" si="3"/>
        <v>9603</v>
      </c>
      <c r="Y23" s="353">
        <f t="shared" si="3"/>
        <v>9413</v>
      </c>
      <c r="Z23" s="353">
        <f t="shared" si="3"/>
        <v>9226</v>
      </c>
      <c r="AA23" s="353">
        <f t="shared" si="3"/>
        <v>9042</v>
      </c>
      <c r="AB23" s="353">
        <f t="shared" si="3"/>
        <v>8857</v>
      </c>
      <c r="AC23" s="353">
        <f t="shared" si="3"/>
        <v>8678</v>
      </c>
      <c r="AD23" s="353">
        <f t="shared" si="3"/>
        <v>8501</v>
      </c>
      <c r="AE23" s="388">
        <f t="shared" si="3"/>
        <v>8323</v>
      </c>
    </row>
    <row r="24" spans="1:31" x14ac:dyDescent="0.25">
      <c r="A24" s="654"/>
      <c r="B24" s="657"/>
      <c r="C24" s="344">
        <v>5</v>
      </c>
      <c r="D24" s="345" t="str">
        <f>VLOOKUP(C24,$C$4:$D$15,2,FALSE)</f>
        <v>Novillos - faena</v>
      </c>
      <c r="E24" s="346" t="s">
        <v>238</v>
      </c>
      <c r="F24" s="387">
        <f>IF(VLOOKUP($C24,$C$4:$AE$15,4+F$2,FALSE)+F23&lt;'5.ParámetrosPlanta'!$C$21,VLOOKUP($C24,$C$4:$AE$15,4+F$2,FALSE),'5.ParámetrosPlanta'!$C$21-F23)</f>
        <v>0</v>
      </c>
      <c r="G24" s="353">
        <f>IF(VLOOKUP($C24,$C$4:$AE$15,4+G$2,FALSE)+G23&lt;'5.ParámetrosPlanta'!$C$21,VLOOKUP($C24,$C$4:$AE$15,4+G$2,FALSE),'5.ParámetrosPlanta'!$C$21-G23)</f>
        <v>0</v>
      </c>
      <c r="H24" s="353">
        <f>IF(VLOOKUP($C24,$C$4:$AE$15,4+H$2,FALSE)+H23&lt;'5.ParámetrosPlanta'!$C$21,VLOOKUP($C24,$C$4:$AE$15,4+H$2,FALSE),'5.ParámetrosPlanta'!$C$21-H23)</f>
        <v>0</v>
      </c>
      <c r="I24" s="353">
        <f>IF(VLOOKUP($C24,$C$4:$AE$15,4+I$2,FALSE)+I23&lt;'5.ParámetrosPlanta'!$C$21,VLOOKUP($C24,$C$4:$AE$15,4+I$2,FALSE),'5.ParámetrosPlanta'!$C$21-I23)</f>
        <v>896</v>
      </c>
      <c r="J24" s="353">
        <f>IF(VLOOKUP($C24,$C$4:$AE$15,4+J$2,FALSE)+J23&lt;'5.ParámetrosPlanta'!$C$21,VLOOKUP($C24,$C$4:$AE$15,4+J$2,FALSE),'5.ParámetrosPlanta'!$C$21-J23)</f>
        <v>1494</v>
      </c>
      <c r="K24" s="353">
        <f>IF(VLOOKUP($C24,$C$4:$AE$15,4+K$2,FALSE)+K23&lt;'5.ParámetrosPlanta'!$C$21,VLOOKUP($C24,$C$4:$AE$15,4+K$2,FALSE),'5.ParámetrosPlanta'!$C$21-K23)</f>
        <v>2091</v>
      </c>
      <c r="L24" s="353">
        <f>IF(VLOOKUP($C24,$C$4:$AE$15,4+L$2,FALSE)+L23&lt;'5.ParámetrosPlanta'!$C$21,VLOOKUP($C24,$C$4:$AE$15,4+L$2,FALSE),'5.ParámetrosPlanta'!$C$21-L23)</f>
        <v>2091</v>
      </c>
      <c r="M24" s="353">
        <f>IF(VLOOKUP($C24,$C$4:$AE$15,4+M$2,FALSE)+M23&lt;'5.ParámetrosPlanta'!$C$21,VLOOKUP($C24,$C$4:$AE$15,4+M$2,FALSE),'5.ParámetrosPlanta'!$C$21-M23)</f>
        <v>2091</v>
      </c>
      <c r="N24" s="353">
        <f>IF(VLOOKUP($C24,$C$4:$AE$15,4+N$2,FALSE)+N23&lt;'5.ParámetrosPlanta'!$C$21,VLOOKUP($C24,$C$4:$AE$15,4+N$2,FALSE),'5.ParámetrosPlanta'!$C$21-N23)</f>
        <v>2091</v>
      </c>
      <c r="O24" s="353">
        <f>IF(VLOOKUP($C24,$C$4:$AE$15,4+O$2,FALSE)+O23&lt;'5.ParámetrosPlanta'!$C$21,VLOOKUP($C24,$C$4:$AE$15,4+O$2,FALSE),'5.ParámetrosPlanta'!$C$21-O23)</f>
        <v>2091</v>
      </c>
      <c r="P24" s="353">
        <f>IF(VLOOKUP($C24,$C$4:$AE$15,4+P$2,FALSE)+P23&lt;'5.ParámetrosPlanta'!$C$21,VLOOKUP($C24,$C$4:$AE$15,4+P$2,FALSE),'5.ParámetrosPlanta'!$C$21-P23)</f>
        <v>2091</v>
      </c>
      <c r="Q24" s="353">
        <f>IF(VLOOKUP($C24,$C$4:$AE$15,4+Q$2,FALSE)+Q23&lt;'5.ParámetrosPlanta'!$C$21,VLOOKUP($C24,$C$4:$AE$15,4+Q$2,FALSE),'5.ParámetrosPlanta'!$C$21-Q23)</f>
        <v>2091</v>
      </c>
      <c r="R24" s="353">
        <f>IF(VLOOKUP($C24,$C$4:$AE$15,4+R$2,FALSE)+R23&lt;'5.ParámetrosPlanta'!$C$21,VLOOKUP($C24,$C$4:$AE$15,4+R$2,FALSE),'5.ParámetrosPlanta'!$C$21-R23)</f>
        <v>2091</v>
      </c>
      <c r="S24" s="353">
        <f>IF(VLOOKUP($C24,$C$4:$AE$15,4+S$2,FALSE)+S23&lt;'5.ParámetrosPlanta'!$C$21,VLOOKUP($C24,$C$4:$AE$15,4+S$2,FALSE),'5.ParámetrosPlanta'!$C$21-S23)</f>
        <v>2091</v>
      </c>
      <c r="T24" s="353">
        <f>IF(VLOOKUP($C24,$C$4:$AE$15,4+T$2,FALSE)+T23&lt;'5.ParámetrosPlanta'!$C$21,VLOOKUP($C24,$C$4:$AE$15,4+T$2,FALSE),'5.ParámetrosPlanta'!$C$21-T23)</f>
        <v>2091</v>
      </c>
      <c r="U24" s="353">
        <f>IF(VLOOKUP($C24,$C$4:$AE$15,4+U$2,FALSE)+U23&lt;'5.ParámetrosPlanta'!$C$21,VLOOKUP($C24,$C$4:$AE$15,4+U$2,FALSE),'5.ParámetrosPlanta'!$C$21-U23)</f>
        <v>2091</v>
      </c>
      <c r="V24" s="353">
        <f>IF(VLOOKUP($C24,$C$4:$AE$15,4+V$2,FALSE)+V23&lt;'5.ParámetrosPlanta'!$C$21,VLOOKUP($C24,$C$4:$AE$15,4+V$2,FALSE),'5.ParámetrosPlanta'!$C$21-V23)</f>
        <v>2091</v>
      </c>
      <c r="W24" s="353">
        <f>IF(VLOOKUP($C24,$C$4:$AE$15,4+W$2,FALSE)+W23&lt;'5.ParámetrosPlanta'!$C$21,VLOOKUP($C24,$C$4:$AE$15,4+W$2,FALSE),'5.ParámetrosPlanta'!$C$21-W23)</f>
        <v>2091</v>
      </c>
      <c r="X24" s="353">
        <f>IF(VLOOKUP($C24,$C$4:$AE$15,4+X$2,FALSE)+X23&lt;'5.ParámetrosPlanta'!$C$21,VLOOKUP($C24,$C$4:$AE$15,4+X$2,FALSE),'5.ParámetrosPlanta'!$C$21-X23)</f>
        <v>2091</v>
      </c>
      <c r="Y24" s="353">
        <f>IF(VLOOKUP($C24,$C$4:$AE$15,4+Y$2,FALSE)+Y23&lt;'5.ParámetrosPlanta'!$C$21,VLOOKUP($C24,$C$4:$AE$15,4+Y$2,FALSE),'5.ParámetrosPlanta'!$C$21-Y23)</f>
        <v>2091</v>
      </c>
      <c r="Z24" s="353">
        <f>IF(VLOOKUP($C24,$C$4:$AE$15,4+Z$2,FALSE)+Z23&lt;'5.ParámetrosPlanta'!$C$21,VLOOKUP($C24,$C$4:$AE$15,4+Z$2,FALSE),'5.ParámetrosPlanta'!$C$21-Z23)</f>
        <v>2091</v>
      </c>
      <c r="AA24" s="353">
        <f>IF(VLOOKUP($C24,$C$4:$AE$15,4+AA$2,FALSE)+AA23&lt;'5.ParámetrosPlanta'!$C$21,VLOOKUP($C24,$C$4:$AE$15,4+AA$2,FALSE),'5.ParámetrosPlanta'!$C$21-AA23)</f>
        <v>2091</v>
      </c>
      <c r="AB24" s="353">
        <f>IF(VLOOKUP($C24,$C$4:$AE$15,4+AB$2,FALSE)+AB23&lt;'5.ParámetrosPlanta'!$C$21,VLOOKUP($C24,$C$4:$AE$15,4+AB$2,FALSE),'5.ParámetrosPlanta'!$C$21-AB23)</f>
        <v>2091</v>
      </c>
      <c r="AC24" s="353">
        <f>IF(VLOOKUP($C24,$C$4:$AE$15,4+AC$2,FALSE)+AC23&lt;'5.ParámetrosPlanta'!$C$21,VLOOKUP($C24,$C$4:$AE$15,4+AC$2,FALSE),'5.ParámetrosPlanta'!$C$21-AC23)</f>
        <v>2091</v>
      </c>
      <c r="AD24" s="353">
        <f>IF(VLOOKUP($C24,$C$4:$AE$15,4+AD$2,FALSE)+AD23&lt;'5.ParámetrosPlanta'!$C$21,VLOOKUP($C24,$C$4:$AE$15,4+AD$2,FALSE),'5.ParámetrosPlanta'!$C$21-AD23)</f>
        <v>2091</v>
      </c>
      <c r="AE24" s="388">
        <f>IF(VLOOKUP($C24,$C$4:$AE$15,4+AE$2,FALSE)+AE23&lt;'5.ParámetrosPlanta'!$C$21,VLOOKUP($C24,$C$4:$AE$15,4+AE$2,FALSE),'5.ParámetrosPlanta'!$C$21-AE23)</f>
        <v>2091</v>
      </c>
    </row>
    <row r="25" spans="1:31" ht="15.75" thickBot="1" x14ac:dyDescent="0.3">
      <c r="A25" s="654"/>
      <c r="B25" s="657"/>
      <c r="C25" s="350"/>
      <c r="D25" s="351"/>
      <c r="E25" s="352" t="s">
        <v>239</v>
      </c>
      <c r="F25" s="387">
        <f t="shared" ref="F25:AE25" si="4">F24+F23</f>
        <v>0</v>
      </c>
      <c r="G25" s="353">
        <f t="shared" si="4"/>
        <v>0</v>
      </c>
      <c r="H25" s="353">
        <f t="shared" si="4"/>
        <v>0</v>
      </c>
      <c r="I25" s="353">
        <f t="shared" si="4"/>
        <v>1705</v>
      </c>
      <c r="J25" s="353">
        <f t="shared" si="4"/>
        <v>4156</v>
      </c>
      <c r="K25" s="353">
        <f t="shared" si="4"/>
        <v>6587</v>
      </c>
      <c r="L25" s="353">
        <f t="shared" si="4"/>
        <v>10345</v>
      </c>
      <c r="M25" s="353">
        <f t="shared" si="4"/>
        <v>13936</v>
      </c>
      <c r="N25" s="353">
        <f t="shared" si="4"/>
        <v>13727</v>
      </c>
      <c r="O25" s="353">
        <f t="shared" si="4"/>
        <v>13510</v>
      </c>
      <c r="P25" s="353">
        <f t="shared" si="4"/>
        <v>13300</v>
      </c>
      <c r="Q25" s="353">
        <f t="shared" si="4"/>
        <v>13090</v>
      </c>
      <c r="R25" s="353">
        <f t="shared" si="4"/>
        <v>12883</v>
      </c>
      <c r="S25" s="353">
        <f t="shared" si="4"/>
        <v>12680</v>
      </c>
      <c r="T25" s="353">
        <f t="shared" si="4"/>
        <v>12476</v>
      </c>
      <c r="U25" s="353">
        <f t="shared" si="4"/>
        <v>12277</v>
      </c>
      <c r="V25" s="353">
        <f t="shared" si="4"/>
        <v>12081</v>
      </c>
      <c r="W25" s="353">
        <f t="shared" si="4"/>
        <v>11887</v>
      </c>
      <c r="X25" s="353">
        <f t="shared" si="4"/>
        <v>11694</v>
      </c>
      <c r="Y25" s="353">
        <f t="shared" si="4"/>
        <v>11504</v>
      </c>
      <c r="Z25" s="353">
        <f t="shared" si="4"/>
        <v>11317</v>
      </c>
      <c r="AA25" s="353">
        <f t="shared" si="4"/>
        <v>11133</v>
      </c>
      <c r="AB25" s="353">
        <f t="shared" si="4"/>
        <v>10948</v>
      </c>
      <c r="AC25" s="353">
        <f t="shared" si="4"/>
        <v>10769</v>
      </c>
      <c r="AD25" s="353">
        <f t="shared" si="4"/>
        <v>10592</v>
      </c>
      <c r="AE25" s="388">
        <f t="shared" si="4"/>
        <v>10414</v>
      </c>
    </row>
    <row r="26" spans="1:31" x14ac:dyDescent="0.25">
      <c r="A26" s="654"/>
      <c r="B26" s="657"/>
      <c r="C26" s="344">
        <v>6</v>
      </c>
      <c r="D26" s="345" t="str">
        <f>VLOOKUP(C26,$C$4:$D$15,2,FALSE)</f>
        <v>Vacas - faena</v>
      </c>
      <c r="E26" s="346" t="s">
        <v>238</v>
      </c>
      <c r="F26" s="387">
        <f>IF(VLOOKUP($C26,$C$4:$AE$15,4+F$2,FALSE)+F25&lt;'5.ParámetrosPlanta'!$C$21,VLOOKUP($C26,$C$4:$AE$15,4+F$2,FALSE),'5.ParámetrosPlanta'!$C$21-F25)</f>
        <v>0</v>
      </c>
      <c r="G26" s="353">
        <f>IF(VLOOKUP($C26,$C$4:$AE$15,4+G$2,FALSE)+G25&lt;'5.ParámetrosPlanta'!$C$21,VLOOKUP($C26,$C$4:$AE$15,4+G$2,FALSE),'5.ParámetrosPlanta'!$C$21-G25)</f>
        <v>0</v>
      </c>
      <c r="H26" s="353">
        <f>IF(VLOOKUP($C26,$C$4:$AE$15,4+H$2,FALSE)+H25&lt;'5.ParámetrosPlanta'!$C$21,VLOOKUP($C26,$C$4:$AE$15,4+H$2,FALSE),'5.ParámetrosPlanta'!$C$21-H25)</f>
        <v>0</v>
      </c>
      <c r="I26" s="353">
        <f>IF(VLOOKUP($C26,$C$4:$AE$15,4+I$2,FALSE)+I25&lt;'5.ParámetrosPlanta'!$C$21,VLOOKUP($C26,$C$4:$AE$15,4+I$2,FALSE),'5.ParámetrosPlanta'!$C$21-I25)</f>
        <v>1203</v>
      </c>
      <c r="J26" s="353">
        <f>IF(VLOOKUP($C26,$C$4:$AE$15,4+J$2,FALSE)+J25&lt;'5.ParámetrosPlanta'!$C$21,VLOOKUP($C26,$C$4:$AE$15,4+J$2,FALSE),'5.ParámetrosPlanta'!$C$21-J25)</f>
        <v>2005</v>
      </c>
      <c r="K26" s="353">
        <f>IF(VLOOKUP($C26,$C$4:$AE$15,4+K$2,FALSE)+K25&lt;'5.ParámetrosPlanta'!$C$21,VLOOKUP($C26,$C$4:$AE$15,4+K$2,FALSE),'5.ParámetrosPlanta'!$C$21-K25)</f>
        <v>2807</v>
      </c>
      <c r="L26" s="353">
        <f>IF(VLOOKUP($C26,$C$4:$AE$15,4+L$2,FALSE)+L25&lt;'5.ParámetrosPlanta'!$C$21,VLOOKUP($C26,$C$4:$AE$15,4+L$2,FALSE),'5.ParámetrosPlanta'!$C$21-L25)</f>
        <v>2807</v>
      </c>
      <c r="M26" s="353">
        <f>IF(VLOOKUP($C26,$C$4:$AE$15,4+M$2,FALSE)+M25&lt;'5.ParámetrosPlanta'!$C$21,VLOOKUP($C26,$C$4:$AE$15,4+M$2,FALSE),'5.ParámetrosPlanta'!$C$21-M25)</f>
        <v>2807</v>
      </c>
      <c r="N26" s="353">
        <f>IF(VLOOKUP($C26,$C$4:$AE$15,4+N$2,FALSE)+N25&lt;'5.ParámetrosPlanta'!$C$21,VLOOKUP($C26,$C$4:$AE$15,4+N$2,FALSE),'5.ParámetrosPlanta'!$C$21-N25)</f>
        <v>2807</v>
      </c>
      <c r="O26" s="353">
        <f>IF(VLOOKUP($C26,$C$4:$AE$15,4+O$2,FALSE)+O25&lt;'5.ParámetrosPlanta'!$C$21,VLOOKUP($C26,$C$4:$AE$15,4+O$2,FALSE),'5.ParámetrosPlanta'!$C$21-O25)</f>
        <v>2807</v>
      </c>
      <c r="P26" s="353">
        <f>IF(VLOOKUP($C26,$C$4:$AE$15,4+P$2,FALSE)+P25&lt;'5.ParámetrosPlanta'!$C$21,VLOOKUP($C26,$C$4:$AE$15,4+P$2,FALSE),'5.ParámetrosPlanta'!$C$21-P25)</f>
        <v>2807</v>
      </c>
      <c r="Q26" s="353">
        <f>IF(VLOOKUP($C26,$C$4:$AE$15,4+Q$2,FALSE)+Q25&lt;'5.ParámetrosPlanta'!$C$21,VLOOKUP($C26,$C$4:$AE$15,4+Q$2,FALSE),'5.ParámetrosPlanta'!$C$21-Q25)</f>
        <v>2807</v>
      </c>
      <c r="R26" s="353">
        <f>IF(VLOOKUP($C26,$C$4:$AE$15,4+R$2,FALSE)+R25&lt;'5.ParámetrosPlanta'!$C$21,VLOOKUP($C26,$C$4:$AE$15,4+R$2,FALSE),'5.ParámetrosPlanta'!$C$21-R25)</f>
        <v>2807</v>
      </c>
      <c r="S26" s="353">
        <f>IF(VLOOKUP($C26,$C$4:$AE$15,4+S$2,FALSE)+S25&lt;'5.ParámetrosPlanta'!$C$21,VLOOKUP($C26,$C$4:$AE$15,4+S$2,FALSE),'5.ParámetrosPlanta'!$C$21-S25)</f>
        <v>2807</v>
      </c>
      <c r="T26" s="353">
        <f>IF(VLOOKUP($C26,$C$4:$AE$15,4+T$2,FALSE)+T25&lt;'5.ParámetrosPlanta'!$C$21,VLOOKUP($C26,$C$4:$AE$15,4+T$2,FALSE),'5.ParámetrosPlanta'!$C$21-T25)</f>
        <v>2807</v>
      </c>
      <c r="U26" s="353">
        <f>IF(VLOOKUP($C26,$C$4:$AE$15,4+U$2,FALSE)+U25&lt;'5.ParámetrosPlanta'!$C$21,VLOOKUP($C26,$C$4:$AE$15,4+U$2,FALSE),'5.ParámetrosPlanta'!$C$21-U25)</f>
        <v>2807</v>
      </c>
      <c r="V26" s="353">
        <f>IF(VLOOKUP($C26,$C$4:$AE$15,4+V$2,FALSE)+V25&lt;'5.ParámetrosPlanta'!$C$21,VLOOKUP($C26,$C$4:$AE$15,4+V$2,FALSE),'5.ParámetrosPlanta'!$C$21-V25)</f>
        <v>2807</v>
      </c>
      <c r="W26" s="353">
        <f>IF(VLOOKUP($C26,$C$4:$AE$15,4+W$2,FALSE)+W25&lt;'5.ParámetrosPlanta'!$C$21,VLOOKUP($C26,$C$4:$AE$15,4+W$2,FALSE),'5.ParámetrosPlanta'!$C$21-W25)</f>
        <v>2807</v>
      </c>
      <c r="X26" s="353">
        <f>IF(VLOOKUP($C26,$C$4:$AE$15,4+X$2,FALSE)+X25&lt;'5.ParámetrosPlanta'!$C$21,VLOOKUP($C26,$C$4:$AE$15,4+X$2,FALSE),'5.ParámetrosPlanta'!$C$21-X25)</f>
        <v>2807</v>
      </c>
      <c r="Y26" s="353">
        <f>IF(VLOOKUP($C26,$C$4:$AE$15,4+Y$2,FALSE)+Y25&lt;'5.ParámetrosPlanta'!$C$21,VLOOKUP($C26,$C$4:$AE$15,4+Y$2,FALSE),'5.ParámetrosPlanta'!$C$21-Y25)</f>
        <v>2807</v>
      </c>
      <c r="Z26" s="353">
        <f>IF(VLOOKUP($C26,$C$4:$AE$15,4+Z$2,FALSE)+Z25&lt;'5.ParámetrosPlanta'!$C$21,VLOOKUP($C26,$C$4:$AE$15,4+Z$2,FALSE),'5.ParámetrosPlanta'!$C$21-Z25)</f>
        <v>2807</v>
      </c>
      <c r="AA26" s="353">
        <f>IF(VLOOKUP($C26,$C$4:$AE$15,4+AA$2,FALSE)+AA25&lt;'5.ParámetrosPlanta'!$C$21,VLOOKUP($C26,$C$4:$AE$15,4+AA$2,FALSE),'5.ParámetrosPlanta'!$C$21-AA25)</f>
        <v>2807</v>
      </c>
      <c r="AB26" s="353">
        <f>IF(VLOOKUP($C26,$C$4:$AE$15,4+AB$2,FALSE)+AB25&lt;'5.ParámetrosPlanta'!$C$21,VLOOKUP($C26,$C$4:$AE$15,4+AB$2,FALSE),'5.ParámetrosPlanta'!$C$21-AB25)</f>
        <v>2807</v>
      </c>
      <c r="AC26" s="353">
        <f>IF(VLOOKUP($C26,$C$4:$AE$15,4+AC$2,FALSE)+AC25&lt;'5.ParámetrosPlanta'!$C$21,VLOOKUP($C26,$C$4:$AE$15,4+AC$2,FALSE),'5.ParámetrosPlanta'!$C$21-AC25)</f>
        <v>2807</v>
      </c>
      <c r="AD26" s="353">
        <f>IF(VLOOKUP($C26,$C$4:$AE$15,4+AD$2,FALSE)+AD25&lt;'5.ParámetrosPlanta'!$C$21,VLOOKUP($C26,$C$4:$AE$15,4+AD$2,FALSE),'5.ParámetrosPlanta'!$C$21-AD25)</f>
        <v>2807</v>
      </c>
      <c r="AE26" s="388">
        <f>IF(VLOOKUP($C26,$C$4:$AE$15,4+AE$2,FALSE)+AE25&lt;'5.ParámetrosPlanta'!$C$21,VLOOKUP($C26,$C$4:$AE$15,4+AE$2,FALSE),'5.ParámetrosPlanta'!$C$21-AE25)</f>
        <v>2807</v>
      </c>
    </row>
    <row r="27" spans="1:31" ht="15.75" thickBot="1" x14ac:dyDescent="0.3">
      <c r="A27" s="654"/>
      <c r="B27" s="657"/>
      <c r="C27" s="350"/>
      <c r="D27" s="351"/>
      <c r="E27" s="352" t="s">
        <v>239</v>
      </c>
      <c r="F27" s="387">
        <f t="shared" ref="F27:AE27" si="5">F26+F25</f>
        <v>0</v>
      </c>
      <c r="G27" s="353">
        <f t="shared" si="5"/>
        <v>0</v>
      </c>
      <c r="H27" s="353">
        <f t="shared" si="5"/>
        <v>0</v>
      </c>
      <c r="I27" s="353">
        <f t="shared" si="5"/>
        <v>2908</v>
      </c>
      <c r="J27" s="353">
        <f t="shared" si="5"/>
        <v>6161</v>
      </c>
      <c r="K27" s="353">
        <f t="shared" si="5"/>
        <v>9394</v>
      </c>
      <c r="L27" s="353">
        <f t="shared" si="5"/>
        <v>13152</v>
      </c>
      <c r="M27" s="353">
        <f t="shared" si="5"/>
        <v>16743</v>
      </c>
      <c r="N27" s="353">
        <f t="shared" si="5"/>
        <v>16534</v>
      </c>
      <c r="O27" s="353">
        <f t="shared" si="5"/>
        <v>16317</v>
      </c>
      <c r="P27" s="353">
        <f t="shared" si="5"/>
        <v>16107</v>
      </c>
      <c r="Q27" s="353">
        <f t="shared" si="5"/>
        <v>15897</v>
      </c>
      <c r="R27" s="353">
        <f t="shared" si="5"/>
        <v>15690</v>
      </c>
      <c r="S27" s="353">
        <f t="shared" si="5"/>
        <v>15487</v>
      </c>
      <c r="T27" s="353">
        <f t="shared" si="5"/>
        <v>15283</v>
      </c>
      <c r="U27" s="353">
        <f t="shared" si="5"/>
        <v>15084</v>
      </c>
      <c r="V27" s="353">
        <f t="shared" si="5"/>
        <v>14888</v>
      </c>
      <c r="W27" s="353">
        <f t="shared" si="5"/>
        <v>14694</v>
      </c>
      <c r="X27" s="353">
        <f t="shared" si="5"/>
        <v>14501</v>
      </c>
      <c r="Y27" s="353">
        <f t="shared" si="5"/>
        <v>14311</v>
      </c>
      <c r="Z27" s="353">
        <f t="shared" si="5"/>
        <v>14124</v>
      </c>
      <c r="AA27" s="353">
        <f t="shared" si="5"/>
        <v>13940</v>
      </c>
      <c r="AB27" s="353">
        <f t="shared" si="5"/>
        <v>13755</v>
      </c>
      <c r="AC27" s="353">
        <f t="shared" si="5"/>
        <v>13576</v>
      </c>
      <c r="AD27" s="353">
        <f t="shared" si="5"/>
        <v>13399</v>
      </c>
      <c r="AE27" s="388">
        <f t="shared" si="5"/>
        <v>13221</v>
      </c>
    </row>
    <row r="28" spans="1:31" x14ac:dyDescent="0.25">
      <c r="A28" s="654"/>
      <c r="B28" s="657"/>
      <c r="C28" s="344">
        <v>7</v>
      </c>
      <c r="D28" s="345" t="str">
        <f>VLOOKUP(C28,$C$4:$D$15,2,FALSE)</f>
        <v>Vaquillas 1-2 - salidas</v>
      </c>
      <c r="E28" s="346" t="s">
        <v>238</v>
      </c>
      <c r="F28" s="387">
        <f>IF(VLOOKUP($C28,$C$4:$AE$15,4+F$2,FALSE)+F27&lt;'5.ParámetrosPlanta'!$C$21,VLOOKUP($C28,$C$4:$AE$15,4+F$2,FALSE),'5.ParámetrosPlanta'!$C$21-F27)</f>
        <v>0</v>
      </c>
      <c r="G28" s="353">
        <f>IF(VLOOKUP($C28,$C$4:$AE$15,4+G$2,FALSE)+G27&lt;'5.ParámetrosPlanta'!$C$21,VLOOKUP($C28,$C$4:$AE$15,4+G$2,FALSE),'5.ParámetrosPlanta'!$C$21-G27)</f>
        <v>0</v>
      </c>
      <c r="H28" s="353">
        <f>IF(VLOOKUP($C28,$C$4:$AE$15,4+H$2,FALSE)+H27&lt;'5.ParámetrosPlanta'!$C$21,VLOOKUP($C28,$C$4:$AE$15,4+H$2,FALSE),'5.ParámetrosPlanta'!$C$21-H27)</f>
        <v>0</v>
      </c>
      <c r="I28" s="353">
        <f>IF(VLOOKUP($C28,$C$4:$AE$15,4+I$2,FALSE)+I27&lt;'5.ParámetrosPlanta'!$C$21,VLOOKUP($C28,$C$4:$AE$15,4+I$2,FALSE),'5.ParámetrosPlanta'!$C$21-I27)</f>
        <v>0</v>
      </c>
      <c r="J28" s="353">
        <f>IF(VLOOKUP($C28,$C$4:$AE$15,4+J$2,FALSE)+J27&lt;'5.ParámetrosPlanta'!$C$21,VLOOKUP($C28,$C$4:$AE$15,4+J$2,FALSE),'5.ParámetrosPlanta'!$C$21-J27)</f>
        <v>339</v>
      </c>
      <c r="K28" s="353">
        <f>IF(VLOOKUP($C28,$C$4:$AE$15,4+K$2,FALSE)+K27&lt;'5.ParámetrosPlanta'!$C$21,VLOOKUP($C28,$C$4:$AE$15,4+K$2,FALSE),'5.ParámetrosPlanta'!$C$21-K27)</f>
        <v>677</v>
      </c>
      <c r="L28" s="353">
        <f>IF(VLOOKUP($C28,$C$4:$AE$15,4+L$2,FALSE)+L27&lt;'5.ParámetrosPlanta'!$C$21,VLOOKUP($C28,$C$4:$AE$15,4+L$2,FALSE),'5.ParámetrosPlanta'!$C$21-L27)</f>
        <v>1641</v>
      </c>
      <c r="M28" s="353">
        <f>IF(VLOOKUP($C28,$C$4:$AE$15,4+M$2,FALSE)+M27&lt;'5.ParámetrosPlanta'!$C$21,VLOOKUP($C28,$C$4:$AE$15,4+M$2,FALSE),'5.ParámetrosPlanta'!$C$21-M27)</f>
        <v>2568</v>
      </c>
      <c r="N28" s="353">
        <f>IF(VLOOKUP($C28,$C$4:$AE$15,4+N$2,FALSE)+N27&lt;'5.ParámetrosPlanta'!$C$21,VLOOKUP($C28,$C$4:$AE$15,4+N$2,FALSE),'5.ParámetrosPlanta'!$C$21-N27)</f>
        <v>2514</v>
      </c>
      <c r="O28" s="353">
        <f>IF(VLOOKUP($C28,$C$4:$AE$15,4+O$2,FALSE)+O27&lt;'5.ParámetrosPlanta'!$C$21,VLOOKUP($C28,$C$4:$AE$15,4+O$2,FALSE),'5.ParámetrosPlanta'!$C$21-O27)</f>
        <v>2455</v>
      </c>
      <c r="P28" s="353">
        <f>IF(VLOOKUP($C28,$C$4:$AE$15,4+P$2,FALSE)+P27&lt;'5.ParámetrosPlanta'!$C$21,VLOOKUP($C28,$C$4:$AE$15,4+P$2,FALSE),'5.ParámetrosPlanta'!$C$21-P27)</f>
        <v>2399</v>
      </c>
      <c r="Q28" s="353">
        <f>IF(VLOOKUP($C28,$C$4:$AE$15,4+Q$2,FALSE)+Q27&lt;'5.ParámetrosPlanta'!$C$21,VLOOKUP($C28,$C$4:$AE$15,4+Q$2,FALSE),'5.ParámetrosPlanta'!$C$21-Q27)</f>
        <v>2344</v>
      </c>
      <c r="R28" s="353">
        <f>IF(VLOOKUP($C28,$C$4:$AE$15,4+R$2,FALSE)+R27&lt;'5.ParámetrosPlanta'!$C$21,VLOOKUP($C28,$C$4:$AE$15,4+R$2,FALSE),'5.ParámetrosPlanta'!$C$21-R27)</f>
        <v>2288</v>
      </c>
      <c r="S28" s="353">
        <f>IF(VLOOKUP($C28,$C$4:$AE$15,4+S$2,FALSE)+S27&lt;'5.ParámetrosPlanta'!$C$21,VLOOKUP($C28,$C$4:$AE$15,4+S$2,FALSE),'5.ParámetrosPlanta'!$C$21-S27)</f>
        <v>2233</v>
      </c>
      <c r="T28" s="353">
        <f>IF(VLOOKUP($C28,$C$4:$AE$15,4+T$2,FALSE)+T27&lt;'5.ParámetrosPlanta'!$C$21,VLOOKUP($C28,$C$4:$AE$15,4+T$2,FALSE),'5.ParámetrosPlanta'!$C$21-T27)</f>
        <v>2180</v>
      </c>
      <c r="U28" s="353">
        <f>IF(VLOOKUP($C28,$C$4:$AE$15,4+U$2,FALSE)+U27&lt;'5.ParámetrosPlanta'!$C$21,VLOOKUP($C28,$C$4:$AE$15,4+U$2,FALSE),'5.ParámetrosPlanta'!$C$21-U27)</f>
        <v>2126</v>
      </c>
      <c r="V28" s="353">
        <f>IF(VLOOKUP($C28,$C$4:$AE$15,4+V$2,FALSE)+V27&lt;'5.ParámetrosPlanta'!$C$21,VLOOKUP($C28,$C$4:$AE$15,4+V$2,FALSE),'5.ParámetrosPlanta'!$C$21-V27)</f>
        <v>2074</v>
      </c>
      <c r="W28" s="353">
        <f>IF(VLOOKUP($C28,$C$4:$AE$15,4+W$2,FALSE)+W27&lt;'5.ParámetrosPlanta'!$C$21,VLOOKUP($C28,$C$4:$AE$15,4+W$2,FALSE),'5.ParámetrosPlanta'!$C$21-W27)</f>
        <v>2022</v>
      </c>
      <c r="X28" s="353">
        <f>IF(VLOOKUP($C28,$C$4:$AE$15,4+X$2,FALSE)+X27&lt;'5.ParámetrosPlanta'!$C$21,VLOOKUP($C28,$C$4:$AE$15,4+X$2,FALSE),'5.ParámetrosPlanta'!$C$21-X27)</f>
        <v>1971</v>
      </c>
      <c r="Y28" s="353">
        <f>IF(VLOOKUP($C28,$C$4:$AE$15,4+Y$2,FALSE)+Y27&lt;'5.ParámetrosPlanta'!$C$21,VLOOKUP($C28,$C$4:$AE$15,4+Y$2,FALSE),'5.ParámetrosPlanta'!$C$21-Y27)</f>
        <v>1920</v>
      </c>
      <c r="Z28" s="353">
        <f>IF(VLOOKUP($C28,$C$4:$AE$15,4+Z$2,FALSE)+Z27&lt;'5.ParámetrosPlanta'!$C$21,VLOOKUP($C28,$C$4:$AE$15,4+Z$2,FALSE),'5.ParámetrosPlanta'!$C$21-Z27)</f>
        <v>1870</v>
      </c>
      <c r="AA28" s="353">
        <f>IF(VLOOKUP($C28,$C$4:$AE$15,4+AA$2,FALSE)+AA27&lt;'5.ParámetrosPlanta'!$C$21,VLOOKUP($C28,$C$4:$AE$15,4+AA$2,FALSE),'5.ParámetrosPlanta'!$C$21-AA27)</f>
        <v>1821</v>
      </c>
      <c r="AB28" s="353">
        <f>IF(VLOOKUP($C28,$C$4:$AE$15,4+AB$2,FALSE)+AB27&lt;'5.ParámetrosPlanta'!$C$21,VLOOKUP($C28,$C$4:$AE$15,4+AB$2,FALSE),'5.ParámetrosPlanta'!$C$21-AB27)</f>
        <v>1772</v>
      </c>
      <c r="AC28" s="353">
        <f>IF(VLOOKUP($C28,$C$4:$AE$15,4+AC$2,FALSE)+AC27&lt;'5.ParámetrosPlanta'!$C$21,VLOOKUP($C28,$C$4:$AE$15,4+AC$2,FALSE),'5.ParámetrosPlanta'!$C$21-AC27)</f>
        <v>1724</v>
      </c>
      <c r="AD28" s="353">
        <f>IF(VLOOKUP($C28,$C$4:$AE$15,4+AD$2,FALSE)+AD27&lt;'5.ParámetrosPlanta'!$C$21,VLOOKUP($C28,$C$4:$AE$15,4+AD$2,FALSE),'5.ParámetrosPlanta'!$C$21-AD27)</f>
        <v>1676</v>
      </c>
      <c r="AE28" s="388">
        <f>IF(VLOOKUP($C28,$C$4:$AE$15,4+AE$2,FALSE)+AE27&lt;'5.ParámetrosPlanta'!$C$21,VLOOKUP($C28,$C$4:$AE$15,4+AE$2,FALSE),'5.ParámetrosPlanta'!$C$21-AE27)</f>
        <v>1629</v>
      </c>
    </row>
    <row r="29" spans="1:31" ht="15.75" thickBot="1" x14ac:dyDescent="0.3">
      <c r="A29" s="654"/>
      <c r="B29" s="657"/>
      <c r="C29" s="350"/>
      <c r="D29" s="351"/>
      <c r="E29" s="352" t="s">
        <v>239</v>
      </c>
      <c r="F29" s="387">
        <f t="shared" ref="F29:AE29" si="6">F28+F27</f>
        <v>0</v>
      </c>
      <c r="G29" s="353">
        <f t="shared" si="6"/>
        <v>0</v>
      </c>
      <c r="H29" s="353">
        <f t="shared" si="6"/>
        <v>0</v>
      </c>
      <c r="I29" s="353">
        <f t="shared" si="6"/>
        <v>2908</v>
      </c>
      <c r="J29" s="353">
        <f t="shared" si="6"/>
        <v>6500</v>
      </c>
      <c r="K29" s="353">
        <f t="shared" si="6"/>
        <v>10071</v>
      </c>
      <c r="L29" s="353">
        <f t="shared" si="6"/>
        <v>14793</v>
      </c>
      <c r="M29" s="353">
        <f t="shared" si="6"/>
        <v>19311</v>
      </c>
      <c r="N29" s="353">
        <f t="shared" si="6"/>
        <v>19048</v>
      </c>
      <c r="O29" s="353">
        <f t="shared" si="6"/>
        <v>18772</v>
      </c>
      <c r="P29" s="353">
        <f t="shared" si="6"/>
        <v>18506</v>
      </c>
      <c r="Q29" s="353">
        <f t="shared" si="6"/>
        <v>18241</v>
      </c>
      <c r="R29" s="353">
        <f t="shared" si="6"/>
        <v>17978</v>
      </c>
      <c r="S29" s="353">
        <f t="shared" si="6"/>
        <v>17720</v>
      </c>
      <c r="T29" s="353">
        <f t="shared" si="6"/>
        <v>17463</v>
      </c>
      <c r="U29" s="353">
        <f t="shared" si="6"/>
        <v>17210</v>
      </c>
      <c r="V29" s="353">
        <f t="shared" si="6"/>
        <v>16962</v>
      </c>
      <c r="W29" s="353">
        <f t="shared" si="6"/>
        <v>16716</v>
      </c>
      <c r="X29" s="353">
        <f t="shared" si="6"/>
        <v>16472</v>
      </c>
      <c r="Y29" s="353">
        <f t="shared" si="6"/>
        <v>16231</v>
      </c>
      <c r="Z29" s="353">
        <f t="shared" si="6"/>
        <v>15994</v>
      </c>
      <c r="AA29" s="353">
        <f t="shared" si="6"/>
        <v>15761</v>
      </c>
      <c r="AB29" s="353">
        <f t="shared" si="6"/>
        <v>15527</v>
      </c>
      <c r="AC29" s="353">
        <f t="shared" si="6"/>
        <v>15300</v>
      </c>
      <c r="AD29" s="353">
        <f t="shared" si="6"/>
        <v>15075</v>
      </c>
      <c r="AE29" s="388">
        <f t="shared" si="6"/>
        <v>14850</v>
      </c>
    </row>
    <row r="30" spans="1:31" x14ac:dyDescent="0.25">
      <c r="A30" s="654"/>
      <c r="B30" s="657"/>
      <c r="C30" s="344">
        <v>8</v>
      </c>
      <c r="D30" s="345" t="str">
        <f>VLOOKUP(C30,$C$4:$D$15,2,FALSE)</f>
        <v>Vaquillas 1-2 - faena</v>
      </c>
      <c r="E30" s="346" t="s">
        <v>238</v>
      </c>
      <c r="F30" s="387">
        <f>IF(VLOOKUP($C30,$C$4:$AE$15,4+F$2,FALSE)+F29&lt;'5.ParámetrosPlanta'!$C$21,VLOOKUP($C30,$C$4:$AE$15,4+F$2,FALSE),'5.ParámetrosPlanta'!$C$21-F29)</f>
        <v>0</v>
      </c>
      <c r="G30" s="353">
        <f>IF(VLOOKUP($C30,$C$4:$AE$15,4+G$2,FALSE)+G29&lt;'5.ParámetrosPlanta'!$C$21,VLOOKUP($C30,$C$4:$AE$15,4+G$2,FALSE),'5.ParámetrosPlanta'!$C$21-G29)</f>
        <v>0</v>
      </c>
      <c r="H30" s="353">
        <f>IF(VLOOKUP($C30,$C$4:$AE$15,4+H$2,FALSE)+H29&lt;'5.ParámetrosPlanta'!$C$21,VLOOKUP($C30,$C$4:$AE$15,4+H$2,FALSE),'5.ParámetrosPlanta'!$C$21-H29)</f>
        <v>0</v>
      </c>
      <c r="I30" s="353">
        <f>IF(VLOOKUP($C30,$C$4:$AE$15,4+I$2,FALSE)+I29&lt;'5.ParámetrosPlanta'!$C$21,VLOOKUP($C30,$C$4:$AE$15,4+I$2,FALSE),'5.ParámetrosPlanta'!$C$21-I29)</f>
        <v>809</v>
      </c>
      <c r="J30" s="353">
        <f>IF(VLOOKUP($C30,$C$4:$AE$15,4+J$2,FALSE)+J29&lt;'5.ParámetrosPlanta'!$C$21,VLOOKUP($C30,$C$4:$AE$15,4+J$2,FALSE),'5.ParámetrosPlanta'!$C$21-J29)</f>
        <v>1349</v>
      </c>
      <c r="K30" s="353">
        <f>IF(VLOOKUP($C30,$C$4:$AE$15,4+K$2,FALSE)+K29&lt;'5.ParámetrosPlanta'!$C$21,VLOOKUP($C30,$C$4:$AE$15,4+K$2,FALSE),'5.ParámetrosPlanta'!$C$21-K29)</f>
        <v>1888</v>
      </c>
      <c r="L30" s="353">
        <f>IF(VLOOKUP($C30,$C$4:$AE$15,4+L$2,FALSE)+L29&lt;'5.ParámetrosPlanta'!$C$21,VLOOKUP($C30,$C$4:$AE$15,4+L$2,FALSE),'5.ParámetrosPlanta'!$C$21-L29)</f>
        <v>1888</v>
      </c>
      <c r="M30" s="353">
        <f>IF(VLOOKUP($C30,$C$4:$AE$15,4+M$2,FALSE)+M29&lt;'5.ParámetrosPlanta'!$C$21,VLOOKUP($C30,$C$4:$AE$15,4+M$2,FALSE),'5.ParámetrosPlanta'!$C$21-M29)</f>
        <v>1888</v>
      </c>
      <c r="N30" s="353">
        <f>IF(VLOOKUP($C30,$C$4:$AE$15,4+N$2,FALSE)+N29&lt;'5.ParámetrosPlanta'!$C$21,VLOOKUP($C30,$C$4:$AE$15,4+N$2,FALSE),'5.ParámetrosPlanta'!$C$21-N29)</f>
        <v>1888</v>
      </c>
      <c r="O30" s="353">
        <f>IF(VLOOKUP($C30,$C$4:$AE$15,4+O$2,FALSE)+O29&lt;'5.ParámetrosPlanta'!$C$21,VLOOKUP($C30,$C$4:$AE$15,4+O$2,FALSE),'5.ParámetrosPlanta'!$C$21-O29)</f>
        <v>1888</v>
      </c>
      <c r="P30" s="353">
        <f>IF(VLOOKUP($C30,$C$4:$AE$15,4+P$2,FALSE)+P29&lt;'5.ParámetrosPlanta'!$C$21,VLOOKUP($C30,$C$4:$AE$15,4+P$2,FALSE),'5.ParámetrosPlanta'!$C$21-P29)</f>
        <v>1888</v>
      </c>
      <c r="Q30" s="353">
        <f>IF(VLOOKUP($C30,$C$4:$AE$15,4+Q$2,FALSE)+Q29&lt;'5.ParámetrosPlanta'!$C$21,VLOOKUP($C30,$C$4:$AE$15,4+Q$2,FALSE),'5.ParámetrosPlanta'!$C$21-Q29)</f>
        <v>1888</v>
      </c>
      <c r="R30" s="353">
        <f>IF(VLOOKUP($C30,$C$4:$AE$15,4+R$2,FALSE)+R29&lt;'5.ParámetrosPlanta'!$C$21,VLOOKUP($C30,$C$4:$AE$15,4+R$2,FALSE),'5.ParámetrosPlanta'!$C$21-R29)</f>
        <v>1888</v>
      </c>
      <c r="S30" s="353">
        <f>IF(VLOOKUP($C30,$C$4:$AE$15,4+S$2,FALSE)+S29&lt;'5.ParámetrosPlanta'!$C$21,VLOOKUP($C30,$C$4:$AE$15,4+S$2,FALSE),'5.ParámetrosPlanta'!$C$21-S29)</f>
        <v>1888</v>
      </c>
      <c r="T30" s="353">
        <f>IF(VLOOKUP($C30,$C$4:$AE$15,4+T$2,FALSE)+T29&lt;'5.ParámetrosPlanta'!$C$21,VLOOKUP($C30,$C$4:$AE$15,4+T$2,FALSE),'5.ParámetrosPlanta'!$C$21-T29)</f>
        <v>1888</v>
      </c>
      <c r="U30" s="353">
        <f>IF(VLOOKUP($C30,$C$4:$AE$15,4+U$2,FALSE)+U29&lt;'5.ParámetrosPlanta'!$C$21,VLOOKUP($C30,$C$4:$AE$15,4+U$2,FALSE),'5.ParámetrosPlanta'!$C$21-U29)</f>
        <v>1888</v>
      </c>
      <c r="V30" s="353">
        <f>IF(VLOOKUP($C30,$C$4:$AE$15,4+V$2,FALSE)+V29&lt;'5.ParámetrosPlanta'!$C$21,VLOOKUP($C30,$C$4:$AE$15,4+V$2,FALSE),'5.ParámetrosPlanta'!$C$21-V29)</f>
        <v>1888</v>
      </c>
      <c r="W30" s="353">
        <f>IF(VLOOKUP($C30,$C$4:$AE$15,4+W$2,FALSE)+W29&lt;'5.ParámetrosPlanta'!$C$21,VLOOKUP($C30,$C$4:$AE$15,4+W$2,FALSE),'5.ParámetrosPlanta'!$C$21-W29)</f>
        <v>1888</v>
      </c>
      <c r="X30" s="353">
        <f>IF(VLOOKUP($C30,$C$4:$AE$15,4+X$2,FALSE)+X29&lt;'5.ParámetrosPlanta'!$C$21,VLOOKUP($C30,$C$4:$AE$15,4+X$2,FALSE),'5.ParámetrosPlanta'!$C$21-X29)</f>
        <v>1888</v>
      </c>
      <c r="Y30" s="353">
        <f>IF(VLOOKUP($C30,$C$4:$AE$15,4+Y$2,FALSE)+Y29&lt;'5.ParámetrosPlanta'!$C$21,VLOOKUP($C30,$C$4:$AE$15,4+Y$2,FALSE),'5.ParámetrosPlanta'!$C$21-Y29)</f>
        <v>1888</v>
      </c>
      <c r="Z30" s="353">
        <f>IF(VLOOKUP($C30,$C$4:$AE$15,4+Z$2,FALSE)+Z29&lt;'5.ParámetrosPlanta'!$C$21,VLOOKUP($C30,$C$4:$AE$15,4+Z$2,FALSE),'5.ParámetrosPlanta'!$C$21-Z29)</f>
        <v>1888</v>
      </c>
      <c r="AA30" s="353">
        <f>IF(VLOOKUP($C30,$C$4:$AE$15,4+AA$2,FALSE)+AA29&lt;'5.ParámetrosPlanta'!$C$21,VLOOKUP($C30,$C$4:$AE$15,4+AA$2,FALSE),'5.ParámetrosPlanta'!$C$21-AA29)</f>
        <v>1888</v>
      </c>
      <c r="AB30" s="353">
        <f>IF(VLOOKUP($C30,$C$4:$AE$15,4+AB$2,FALSE)+AB29&lt;'5.ParámetrosPlanta'!$C$21,VLOOKUP($C30,$C$4:$AE$15,4+AB$2,FALSE),'5.ParámetrosPlanta'!$C$21-AB29)</f>
        <v>1888</v>
      </c>
      <c r="AC30" s="353">
        <f>IF(VLOOKUP($C30,$C$4:$AE$15,4+AC$2,FALSE)+AC29&lt;'5.ParámetrosPlanta'!$C$21,VLOOKUP($C30,$C$4:$AE$15,4+AC$2,FALSE),'5.ParámetrosPlanta'!$C$21-AC29)</f>
        <v>1888</v>
      </c>
      <c r="AD30" s="353">
        <f>IF(VLOOKUP($C30,$C$4:$AE$15,4+AD$2,FALSE)+AD29&lt;'5.ParámetrosPlanta'!$C$21,VLOOKUP($C30,$C$4:$AE$15,4+AD$2,FALSE),'5.ParámetrosPlanta'!$C$21-AD29)</f>
        <v>1888</v>
      </c>
      <c r="AE30" s="388">
        <f>IF(VLOOKUP($C30,$C$4:$AE$15,4+AE$2,FALSE)+AE29&lt;'5.ParámetrosPlanta'!$C$21,VLOOKUP($C30,$C$4:$AE$15,4+AE$2,FALSE),'5.ParámetrosPlanta'!$C$21-AE29)</f>
        <v>1888</v>
      </c>
    </row>
    <row r="31" spans="1:31" ht="15.75" thickBot="1" x14ac:dyDescent="0.3">
      <c r="A31" s="654"/>
      <c r="B31" s="657"/>
      <c r="C31" s="350"/>
      <c r="D31" s="351"/>
      <c r="E31" s="352" t="s">
        <v>239</v>
      </c>
      <c r="F31" s="387">
        <f t="shared" ref="F31:AE31" si="7">F30+F29</f>
        <v>0</v>
      </c>
      <c r="G31" s="353">
        <f t="shared" si="7"/>
        <v>0</v>
      </c>
      <c r="H31" s="353">
        <f t="shared" si="7"/>
        <v>0</v>
      </c>
      <c r="I31" s="353">
        <f t="shared" si="7"/>
        <v>3717</v>
      </c>
      <c r="J31" s="353">
        <f t="shared" si="7"/>
        <v>7849</v>
      </c>
      <c r="K31" s="353">
        <f t="shared" si="7"/>
        <v>11959</v>
      </c>
      <c r="L31" s="353">
        <f t="shared" si="7"/>
        <v>16681</v>
      </c>
      <c r="M31" s="353">
        <f t="shared" si="7"/>
        <v>21199</v>
      </c>
      <c r="N31" s="353">
        <f t="shared" si="7"/>
        <v>20936</v>
      </c>
      <c r="O31" s="353">
        <f t="shared" si="7"/>
        <v>20660</v>
      </c>
      <c r="P31" s="353">
        <f t="shared" si="7"/>
        <v>20394</v>
      </c>
      <c r="Q31" s="353">
        <f t="shared" si="7"/>
        <v>20129</v>
      </c>
      <c r="R31" s="353">
        <f t="shared" si="7"/>
        <v>19866</v>
      </c>
      <c r="S31" s="353">
        <f t="shared" si="7"/>
        <v>19608</v>
      </c>
      <c r="T31" s="353">
        <f t="shared" si="7"/>
        <v>19351</v>
      </c>
      <c r="U31" s="353">
        <f t="shared" si="7"/>
        <v>19098</v>
      </c>
      <c r="V31" s="353">
        <f t="shared" si="7"/>
        <v>18850</v>
      </c>
      <c r="W31" s="353">
        <f t="shared" si="7"/>
        <v>18604</v>
      </c>
      <c r="X31" s="353">
        <f t="shared" si="7"/>
        <v>18360</v>
      </c>
      <c r="Y31" s="353">
        <f t="shared" si="7"/>
        <v>18119</v>
      </c>
      <c r="Z31" s="353">
        <f t="shared" si="7"/>
        <v>17882</v>
      </c>
      <c r="AA31" s="353">
        <f t="shared" si="7"/>
        <v>17649</v>
      </c>
      <c r="AB31" s="353">
        <f t="shared" si="7"/>
        <v>17415</v>
      </c>
      <c r="AC31" s="353">
        <f t="shared" si="7"/>
        <v>17188</v>
      </c>
      <c r="AD31" s="353">
        <f t="shared" si="7"/>
        <v>16963</v>
      </c>
      <c r="AE31" s="388">
        <f t="shared" si="7"/>
        <v>16738</v>
      </c>
    </row>
    <row r="32" spans="1:31" x14ac:dyDescent="0.25">
      <c r="A32" s="654"/>
      <c r="B32" s="657"/>
      <c r="C32" s="344">
        <v>9</v>
      </c>
      <c r="D32" s="345" t="str">
        <f>VLOOKUP(C32,$C$4:$D$15,2,FALSE)</f>
        <v>Terneros - faena</v>
      </c>
      <c r="E32" s="346" t="s">
        <v>238</v>
      </c>
      <c r="F32" s="387">
        <f>IF(VLOOKUP($C32,$C$4:$AE$15,4+F$2,FALSE)+F31&lt;'5.ParámetrosPlanta'!$C$21,VLOOKUP($C32,$C$4:$AE$15,4+F$2,FALSE),'5.ParámetrosPlanta'!$C$21-F31)</f>
        <v>0</v>
      </c>
      <c r="G32" s="353">
        <f>IF(VLOOKUP($C32,$C$4:$AE$15,4+G$2,FALSE)+G31&lt;'5.ParámetrosPlanta'!$C$21,VLOOKUP($C32,$C$4:$AE$15,4+G$2,FALSE),'5.ParámetrosPlanta'!$C$21-G31)</f>
        <v>0</v>
      </c>
      <c r="H32" s="353">
        <f>IF(VLOOKUP($C32,$C$4:$AE$15,4+H$2,FALSE)+H31&lt;'5.ParámetrosPlanta'!$C$21,VLOOKUP($C32,$C$4:$AE$15,4+H$2,FALSE),'5.ParámetrosPlanta'!$C$21-H31)</f>
        <v>0</v>
      </c>
      <c r="I32" s="353">
        <f>IF(VLOOKUP($C32,$C$4:$AE$15,4+I$2,FALSE)+I31&lt;'5.ParámetrosPlanta'!$C$21,VLOOKUP($C32,$C$4:$AE$15,4+I$2,FALSE),'5.ParámetrosPlanta'!$C$21-I31)</f>
        <v>323</v>
      </c>
      <c r="J32" s="353">
        <f>IF(VLOOKUP($C32,$C$4:$AE$15,4+J$2,FALSE)+J31&lt;'5.ParámetrosPlanta'!$C$21,VLOOKUP($C32,$C$4:$AE$15,4+J$2,FALSE),'5.ParámetrosPlanta'!$C$21-J31)</f>
        <v>539</v>
      </c>
      <c r="K32" s="353">
        <f>IF(VLOOKUP($C32,$C$4:$AE$15,4+K$2,FALSE)+K31&lt;'5.ParámetrosPlanta'!$C$21,VLOOKUP($C32,$C$4:$AE$15,4+K$2,FALSE),'5.ParámetrosPlanta'!$C$21-K31)</f>
        <v>539</v>
      </c>
      <c r="L32" s="353">
        <f>IF(VLOOKUP($C32,$C$4:$AE$15,4+L$2,FALSE)+L31&lt;'5.ParámetrosPlanta'!$C$21,VLOOKUP($C32,$C$4:$AE$15,4+L$2,FALSE),'5.ParámetrosPlanta'!$C$21-L31)</f>
        <v>539</v>
      </c>
      <c r="M32" s="353">
        <f>IF(VLOOKUP($C32,$C$4:$AE$15,4+M$2,FALSE)+M31&lt;'5.ParámetrosPlanta'!$C$21,VLOOKUP($C32,$C$4:$AE$15,4+M$2,FALSE),'5.ParámetrosPlanta'!$C$21-M31)</f>
        <v>539</v>
      </c>
      <c r="N32" s="353">
        <f>IF(VLOOKUP($C32,$C$4:$AE$15,4+N$2,FALSE)+N31&lt;'5.ParámetrosPlanta'!$C$21,VLOOKUP($C32,$C$4:$AE$15,4+N$2,FALSE),'5.ParámetrosPlanta'!$C$21-N31)</f>
        <v>539</v>
      </c>
      <c r="O32" s="353">
        <f>IF(VLOOKUP($C32,$C$4:$AE$15,4+O$2,FALSE)+O31&lt;'5.ParámetrosPlanta'!$C$21,VLOOKUP($C32,$C$4:$AE$15,4+O$2,FALSE),'5.ParámetrosPlanta'!$C$21-O31)</f>
        <v>539</v>
      </c>
      <c r="P32" s="353">
        <f>IF(VLOOKUP($C32,$C$4:$AE$15,4+P$2,FALSE)+P31&lt;'5.ParámetrosPlanta'!$C$21,VLOOKUP($C32,$C$4:$AE$15,4+P$2,FALSE),'5.ParámetrosPlanta'!$C$21-P31)</f>
        <v>539</v>
      </c>
      <c r="Q32" s="353">
        <f>IF(VLOOKUP($C32,$C$4:$AE$15,4+Q$2,FALSE)+Q31&lt;'5.ParámetrosPlanta'!$C$21,VLOOKUP($C32,$C$4:$AE$15,4+Q$2,FALSE),'5.ParámetrosPlanta'!$C$21-Q31)</f>
        <v>539</v>
      </c>
      <c r="R32" s="353">
        <f>IF(VLOOKUP($C32,$C$4:$AE$15,4+R$2,FALSE)+R31&lt;'5.ParámetrosPlanta'!$C$21,VLOOKUP($C32,$C$4:$AE$15,4+R$2,FALSE),'5.ParámetrosPlanta'!$C$21-R31)</f>
        <v>539</v>
      </c>
      <c r="S32" s="353">
        <f>IF(VLOOKUP($C32,$C$4:$AE$15,4+S$2,FALSE)+S31&lt;'5.ParámetrosPlanta'!$C$21,VLOOKUP($C32,$C$4:$AE$15,4+S$2,FALSE),'5.ParámetrosPlanta'!$C$21-S31)</f>
        <v>539</v>
      </c>
      <c r="T32" s="353">
        <f>IF(VLOOKUP($C32,$C$4:$AE$15,4+T$2,FALSE)+T31&lt;'5.ParámetrosPlanta'!$C$21,VLOOKUP($C32,$C$4:$AE$15,4+T$2,FALSE),'5.ParámetrosPlanta'!$C$21-T31)</f>
        <v>539</v>
      </c>
      <c r="U32" s="353">
        <f>IF(VLOOKUP($C32,$C$4:$AE$15,4+U$2,FALSE)+U31&lt;'5.ParámetrosPlanta'!$C$21,VLOOKUP($C32,$C$4:$AE$15,4+U$2,FALSE),'5.ParámetrosPlanta'!$C$21-U31)</f>
        <v>539</v>
      </c>
      <c r="V32" s="353">
        <f>IF(VLOOKUP($C32,$C$4:$AE$15,4+V$2,FALSE)+V31&lt;'5.ParámetrosPlanta'!$C$21,VLOOKUP($C32,$C$4:$AE$15,4+V$2,FALSE),'5.ParámetrosPlanta'!$C$21-V31)</f>
        <v>539</v>
      </c>
      <c r="W32" s="353">
        <f>IF(VLOOKUP($C32,$C$4:$AE$15,4+W$2,FALSE)+W31&lt;'5.ParámetrosPlanta'!$C$21,VLOOKUP($C32,$C$4:$AE$15,4+W$2,FALSE),'5.ParámetrosPlanta'!$C$21-W31)</f>
        <v>539</v>
      </c>
      <c r="X32" s="353">
        <f>IF(VLOOKUP($C32,$C$4:$AE$15,4+X$2,FALSE)+X31&lt;'5.ParámetrosPlanta'!$C$21,VLOOKUP($C32,$C$4:$AE$15,4+X$2,FALSE),'5.ParámetrosPlanta'!$C$21-X31)</f>
        <v>539</v>
      </c>
      <c r="Y32" s="353">
        <f>IF(VLOOKUP($C32,$C$4:$AE$15,4+Y$2,FALSE)+Y31&lt;'5.ParámetrosPlanta'!$C$21,VLOOKUP($C32,$C$4:$AE$15,4+Y$2,FALSE),'5.ParámetrosPlanta'!$C$21-Y31)</f>
        <v>539</v>
      </c>
      <c r="Z32" s="353">
        <f>IF(VLOOKUP($C32,$C$4:$AE$15,4+Z$2,FALSE)+Z31&lt;'5.ParámetrosPlanta'!$C$21,VLOOKUP($C32,$C$4:$AE$15,4+Z$2,FALSE),'5.ParámetrosPlanta'!$C$21-Z31)</f>
        <v>539</v>
      </c>
      <c r="AA32" s="353">
        <f>IF(VLOOKUP($C32,$C$4:$AE$15,4+AA$2,FALSE)+AA31&lt;'5.ParámetrosPlanta'!$C$21,VLOOKUP($C32,$C$4:$AE$15,4+AA$2,FALSE),'5.ParámetrosPlanta'!$C$21-AA31)</f>
        <v>539</v>
      </c>
      <c r="AB32" s="353">
        <f>IF(VLOOKUP($C32,$C$4:$AE$15,4+AB$2,FALSE)+AB31&lt;'5.ParámetrosPlanta'!$C$21,VLOOKUP($C32,$C$4:$AE$15,4+AB$2,FALSE),'5.ParámetrosPlanta'!$C$21-AB31)</f>
        <v>539</v>
      </c>
      <c r="AC32" s="353">
        <f>IF(VLOOKUP($C32,$C$4:$AE$15,4+AC$2,FALSE)+AC31&lt;'5.ParámetrosPlanta'!$C$21,VLOOKUP($C32,$C$4:$AE$15,4+AC$2,FALSE),'5.ParámetrosPlanta'!$C$21-AC31)</f>
        <v>539</v>
      </c>
      <c r="AD32" s="353">
        <f>IF(VLOOKUP($C32,$C$4:$AE$15,4+AD$2,FALSE)+AD31&lt;'5.ParámetrosPlanta'!$C$21,VLOOKUP($C32,$C$4:$AE$15,4+AD$2,FALSE),'5.ParámetrosPlanta'!$C$21-AD31)</f>
        <v>539</v>
      </c>
      <c r="AE32" s="388">
        <f>IF(VLOOKUP($C32,$C$4:$AE$15,4+AE$2,FALSE)+AE31&lt;'5.ParámetrosPlanta'!$C$21,VLOOKUP($C32,$C$4:$AE$15,4+AE$2,FALSE),'5.ParámetrosPlanta'!$C$21-AE31)</f>
        <v>539</v>
      </c>
    </row>
    <row r="33" spans="1:31" ht="15.75" thickBot="1" x14ac:dyDescent="0.3">
      <c r="A33" s="654"/>
      <c r="B33" s="657"/>
      <c r="C33" s="350"/>
      <c r="D33" s="351"/>
      <c r="E33" s="352" t="s">
        <v>239</v>
      </c>
      <c r="F33" s="387">
        <f t="shared" ref="F33:AE33" si="8">F32+F31</f>
        <v>0</v>
      </c>
      <c r="G33" s="353">
        <f t="shared" si="8"/>
        <v>0</v>
      </c>
      <c r="H33" s="353">
        <f t="shared" si="8"/>
        <v>0</v>
      </c>
      <c r="I33" s="353">
        <f t="shared" si="8"/>
        <v>4040</v>
      </c>
      <c r="J33" s="353">
        <f t="shared" si="8"/>
        <v>8388</v>
      </c>
      <c r="K33" s="353">
        <f t="shared" si="8"/>
        <v>12498</v>
      </c>
      <c r="L33" s="353">
        <f t="shared" si="8"/>
        <v>17220</v>
      </c>
      <c r="M33" s="353">
        <f t="shared" si="8"/>
        <v>21738</v>
      </c>
      <c r="N33" s="353">
        <f t="shared" si="8"/>
        <v>21475</v>
      </c>
      <c r="O33" s="353">
        <f t="shared" si="8"/>
        <v>21199</v>
      </c>
      <c r="P33" s="353">
        <f t="shared" si="8"/>
        <v>20933</v>
      </c>
      <c r="Q33" s="353">
        <f t="shared" si="8"/>
        <v>20668</v>
      </c>
      <c r="R33" s="353">
        <f t="shared" si="8"/>
        <v>20405</v>
      </c>
      <c r="S33" s="353">
        <f t="shared" si="8"/>
        <v>20147</v>
      </c>
      <c r="T33" s="353">
        <f t="shared" si="8"/>
        <v>19890</v>
      </c>
      <c r="U33" s="353">
        <f t="shared" si="8"/>
        <v>19637</v>
      </c>
      <c r="V33" s="353">
        <f t="shared" si="8"/>
        <v>19389</v>
      </c>
      <c r="W33" s="353">
        <f t="shared" si="8"/>
        <v>19143</v>
      </c>
      <c r="X33" s="353">
        <f t="shared" si="8"/>
        <v>18899</v>
      </c>
      <c r="Y33" s="353">
        <f t="shared" si="8"/>
        <v>18658</v>
      </c>
      <c r="Z33" s="353">
        <f t="shared" si="8"/>
        <v>18421</v>
      </c>
      <c r="AA33" s="353">
        <f t="shared" si="8"/>
        <v>18188</v>
      </c>
      <c r="AB33" s="353">
        <f t="shared" si="8"/>
        <v>17954</v>
      </c>
      <c r="AC33" s="353">
        <f t="shared" si="8"/>
        <v>17727</v>
      </c>
      <c r="AD33" s="353">
        <f t="shared" si="8"/>
        <v>17502</v>
      </c>
      <c r="AE33" s="388">
        <f t="shared" si="8"/>
        <v>17277</v>
      </c>
    </row>
    <row r="34" spans="1:31" x14ac:dyDescent="0.25">
      <c r="A34" s="654"/>
      <c r="B34" s="657"/>
      <c r="C34" s="344">
        <v>10</v>
      </c>
      <c r="D34" s="345" t="str">
        <f>VLOOKUP(C34,$C$4:$D$15,2,FALSE)</f>
        <v>Terneros - salidas</v>
      </c>
      <c r="E34" s="346" t="s">
        <v>238</v>
      </c>
      <c r="F34" s="387">
        <f>IF(VLOOKUP($C34,$C$4:$AE$15,4+F$2,FALSE)+F33&lt;'5.ParámetrosPlanta'!$C$21,VLOOKUP($C34,$C$4:$AE$15,4+F$2,FALSE),'5.ParámetrosPlanta'!$C$21-F33)</f>
        <v>0</v>
      </c>
      <c r="G34" s="353">
        <f>IF(VLOOKUP($C34,$C$4:$AE$15,4+G$2,FALSE)+G33&lt;'5.ParámetrosPlanta'!$C$21,VLOOKUP($C34,$C$4:$AE$15,4+G$2,FALSE),'5.ParámetrosPlanta'!$C$21-G33)</f>
        <v>0</v>
      </c>
      <c r="H34" s="353">
        <f>IF(VLOOKUP($C34,$C$4:$AE$15,4+H$2,FALSE)+H33&lt;'5.ParámetrosPlanta'!$C$21,VLOOKUP($C34,$C$4:$AE$15,4+H$2,FALSE),'5.ParámetrosPlanta'!$C$21-H33)</f>
        <v>0</v>
      </c>
      <c r="I34" s="353">
        <f>IF(VLOOKUP($C34,$C$4:$AE$15,4+I$2,FALSE)+I33&lt;'5.ParámetrosPlanta'!$C$21,VLOOKUP($C34,$C$4:$AE$15,4+I$2,FALSE),'5.ParámetrosPlanta'!$C$21-I33)</f>
        <v>0</v>
      </c>
      <c r="J34" s="353">
        <f>IF(VLOOKUP($C34,$C$4:$AE$15,4+J$2,FALSE)+J33&lt;'5.ParámetrosPlanta'!$C$21,VLOOKUP($C34,$C$4:$AE$15,4+J$2,FALSE),'5.ParámetrosPlanta'!$C$21-J33)</f>
        <v>0</v>
      </c>
      <c r="K34" s="353">
        <f>IF(VLOOKUP($C34,$C$4:$AE$15,4+K$2,FALSE)+K33&lt;'5.ParámetrosPlanta'!$C$21,VLOOKUP($C34,$C$4:$AE$15,4+K$2,FALSE),'5.ParámetrosPlanta'!$C$21-K33)</f>
        <v>0</v>
      </c>
      <c r="L34" s="353">
        <f>IF(VLOOKUP($C34,$C$4:$AE$15,4+L$2,FALSE)+L33&lt;'5.ParámetrosPlanta'!$C$21,VLOOKUP($C34,$C$4:$AE$15,4+L$2,FALSE),'5.ParámetrosPlanta'!$C$21-L33)</f>
        <v>0</v>
      </c>
      <c r="M34" s="353">
        <f>IF(VLOOKUP($C34,$C$4:$AE$15,4+M$2,FALSE)+M33&lt;'5.ParámetrosPlanta'!$C$21,VLOOKUP($C34,$C$4:$AE$15,4+M$2,FALSE),'5.ParámetrosPlanta'!$C$21-M33)</f>
        <v>0</v>
      </c>
      <c r="N34" s="353">
        <f>IF(VLOOKUP($C34,$C$4:$AE$15,4+N$2,FALSE)+N33&lt;'5.ParámetrosPlanta'!$C$21,VLOOKUP($C34,$C$4:$AE$15,4+N$2,FALSE),'5.ParámetrosPlanta'!$C$21-N33)</f>
        <v>0</v>
      </c>
      <c r="O34" s="353">
        <f>IF(VLOOKUP($C34,$C$4:$AE$15,4+O$2,FALSE)+O33&lt;'5.ParámetrosPlanta'!$C$21,VLOOKUP($C34,$C$4:$AE$15,4+O$2,FALSE),'5.ParámetrosPlanta'!$C$21-O33)</f>
        <v>0</v>
      </c>
      <c r="P34" s="353">
        <f>IF(VLOOKUP($C34,$C$4:$AE$15,4+P$2,FALSE)+P33&lt;'5.ParámetrosPlanta'!$C$21,VLOOKUP($C34,$C$4:$AE$15,4+P$2,FALSE),'5.ParámetrosPlanta'!$C$21-P33)</f>
        <v>0</v>
      </c>
      <c r="Q34" s="353">
        <f>IF(VLOOKUP($C34,$C$4:$AE$15,4+Q$2,FALSE)+Q33&lt;'5.ParámetrosPlanta'!$C$21,VLOOKUP($C34,$C$4:$AE$15,4+Q$2,FALSE),'5.ParámetrosPlanta'!$C$21-Q33)</f>
        <v>0</v>
      </c>
      <c r="R34" s="353">
        <f>IF(VLOOKUP($C34,$C$4:$AE$15,4+R$2,FALSE)+R33&lt;'5.ParámetrosPlanta'!$C$21,VLOOKUP($C34,$C$4:$AE$15,4+R$2,FALSE),'5.ParámetrosPlanta'!$C$21-R33)</f>
        <v>0</v>
      </c>
      <c r="S34" s="353">
        <f>IF(VLOOKUP($C34,$C$4:$AE$15,4+S$2,FALSE)+S33&lt;'5.ParámetrosPlanta'!$C$21,VLOOKUP($C34,$C$4:$AE$15,4+S$2,FALSE),'5.ParámetrosPlanta'!$C$21-S33)</f>
        <v>0</v>
      </c>
      <c r="T34" s="353">
        <f>IF(VLOOKUP($C34,$C$4:$AE$15,4+T$2,FALSE)+T33&lt;'5.ParámetrosPlanta'!$C$21,VLOOKUP($C34,$C$4:$AE$15,4+T$2,FALSE),'5.ParámetrosPlanta'!$C$21-T33)</f>
        <v>0</v>
      </c>
      <c r="U34" s="353">
        <f>IF(VLOOKUP($C34,$C$4:$AE$15,4+U$2,FALSE)+U33&lt;'5.ParámetrosPlanta'!$C$21,VLOOKUP($C34,$C$4:$AE$15,4+U$2,FALSE),'5.ParámetrosPlanta'!$C$21-U33)</f>
        <v>0</v>
      </c>
      <c r="V34" s="353">
        <f>IF(VLOOKUP($C34,$C$4:$AE$15,4+V$2,FALSE)+V33&lt;'5.ParámetrosPlanta'!$C$21,VLOOKUP($C34,$C$4:$AE$15,4+V$2,FALSE),'5.ParámetrosPlanta'!$C$21-V33)</f>
        <v>0</v>
      </c>
      <c r="W34" s="353">
        <f>IF(VLOOKUP($C34,$C$4:$AE$15,4+W$2,FALSE)+W33&lt;'5.ParámetrosPlanta'!$C$21,VLOOKUP($C34,$C$4:$AE$15,4+W$2,FALSE),'5.ParámetrosPlanta'!$C$21-W33)</f>
        <v>0</v>
      </c>
      <c r="X34" s="353">
        <f>IF(VLOOKUP($C34,$C$4:$AE$15,4+X$2,FALSE)+X33&lt;'5.ParámetrosPlanta'!$C$21,VLOOKUP($C34,$C$4:$AE$15,4+X$2,FALSE),'5.ParámetrosPlanta'!$C$21-X33)</f>
        <v>0</v>
      </c>
      <c r="Y34" s="353">
        <f>IF(VLOOKUP($C34,$C$4:$AE$15,4+Y$2,FALSE)+Y33&lt;'5.ParámetrosPlanta'!$C$21,VLOOKUP($C34,$C$4:$AE$15,4+Y$2,FALSE),'5.ParámetrosPlanta'!$C$21-Y33)</f>
        <v>0</v>
      </c>
      <c r="Z34" s="353">
        <f>IF(VLOOKUP($C34,$C$4:$AE$15,4+Z$2,FALSE)+Z33&lt;'5.ParámetrosPlanta'!$C$21,VLOOKUP($C34,$C$4:$AE$15,4+Z$2,FALSE),'5.ParámetrosPlanta'!$C$21-Z33)</f>
        <v>0</v>
      </c>
      <c r="AA34" s="353">
        <f>IF(VLOOKUP($C34,$C$4:$AE$15,4+AA$2,FALSE)+AA33&lt;'5.ParámetrosPlanta'!$C$21,VLOOKUP($C34,$C$4:$AE$15,4+AA$2,FALSE),'5.ParámetrosPlanta'!$C$21-AA33)</f>
        <v>0</v>
      </c>
      <c r="AB34" s="353">
        <f>IF(VLOOKUP($C34,$C$4:$AE$15,4+AB$2,FALSE)+AB33&lt;'5.ParámetrosPlanta'!$C$21,VLOOKUP($C34,$C$4:$AE$15,4+AB$2,FALSE),'5.ParámetrosPlanta'!$C$21-AB33)</f>
        <v>0</v>
      </c>
      <c r="AC34" s="353">
        <f>IF(VLOOKUP($C34,$C$4:$AE$15,4+AC$2,FALSE)+AC33&lt;'5.ParámetrosPlanta'!$C$21,VLOOKUP($C34,$C$4:$AE$15,4+AC$2,FALSE),'5.ParámetrosPlanta'!$C$21-AC33)</f>
        <v>0</v>
      </c>
      <c r="AD34" s="353">
        <f>IF(VLOOKUP($C34,$C$4:$AE$15,4+AD$2,FALSE)+AD33&lt;'5.ParámetrosPlanta'!$C$21,VLOOKUP($C34,$C$4:$AE$15,4+AD$2,FALSE),'5.ParámetrosPlanta'!$C$21-AD33)</f>
        <v>0</v>
      </c>
      <c r="AE34" s="388">
        <f>IF(VLOOKUP($C34,$C$4:$AE$15,4+AE$2,FALSE)+AE33&lt;'5.ParámetrosPlanta'!$C$21,VLOOKUP($C34,$C$4:$AE$15,4+AE$2,FALSE),'5.ParámetrosPlanta'!$C$21-AE33)</f>
        <v>0</v>
      </c>
    </row>
    <row r="35" spans="1:31" ht="15.75" thickBot="1" x14ac:dyDescent="0.3">
      <c r="A35" s="654"/>
      <c r="B35" s="657"/>
      <c r="C35" s="350"/>
      <c r="D35" s="351"/>
      <c r="E35" s="352" t="s">
        <v>239</v>
      </c>
      <c r="F35" s="387">
        <f t="shared" ref="F35:AE35" si="9">F34+F33</f>
        <v>0</v>
      </c>
      <c r="G35" s="353">
        <f t="shared" si="9"/>
        <v>0</v>
      </c>
      <c r="H35" s="353">
        <f t="shared" si="9"/>
        <v>0</v>
      </c>
      <c r="I35" s="353">
        <f t="shared" si="9"/>
        <v>4040</v>
      </c>
      <c r="J35" s="353">
        <f t="shared" si="9"/>
        <v>8388</v>
      </c>
      <c r="K35" s="353">
        <f t="shared" si="9"/>
        <v>12498</v>
      </c>
      <c r="L35" s="353">
        <f t="shared" si="9"/>
        <v>17220</v>
      </c>
      <c r="M35" s="353">
        <f t="shared" si="9"/>
        <v>21738</v>
      </c>
      <c r="N35" s="353">
        <f t="shared" si="9"/>
        <v>21475</v>
      </c>
      <c r="O35" s="353">
        <f t="shared" si="9"/>
        <v>21199</v>
      </c>
      <c r="P35" s="353">
        <f t="shared" si="9"/>
        <v>20933</v>
      </c>
      <c r="Q35" s="353">
        <f t="shared" si="9"/>
        <v>20668</v>
      </c>
      <c r="R35" s="353">
        <f t="shared" si="9"/>
        <v>20405</v>
      </c>
      <c r="S35" s="353">
        <f t="shared" si="9"/>
        <v>20147</v>
      </c>
      <c r="T35" s="353">
        <f t="shared" si="9"/>
        <v>19890</v>
      </c>
      <c r="U35" s="353">
        <f t="shared" si="9"/>
        <v>19637</v>
      </c>
      <c r="V35" s="353">
        <f t="shared" si="9"/>
        <v>19389</v>
      </c>
      <c r="W35" s="353">
        <f t="shared" si="9"/>
        <v>19143</v>
      </c>
      <c r="X35" s="353">
        <f t="shared" si="9"/>
        <v>18899</v>
      </c>
      <c r="Y35" s="353">
        <f t="shared" si="9"/>
        <v>18658</v>
      </c>
      <c r="Z35" s="353">
        <f t="shared" si="9"/>
        <v>18421</v>
      </c>
      <c r="AA35" s="353">
        <f t="shared" si="9"/>
        <v>18188</v>
      </c>
      <c r="AB35" s="353">
        <f t="shared" si="9"/>
        <v>17954</v>
      </c>
      <c r="AC35" s="353">
        <f t="shared" si="9"/>
        <v>17727</v>
      </c>
      <c r="AD35" s="353">
        <f t="shared" si="9"/>
        <v>17502</v>
      </c>
      <c r="AE35" s="388">
        <f t="shared" si="9"/>
        <v>17277</v>
      </c>
    </row>
    <row r="36" spans="1:31" x14ac:dyDescent="0.25">
      <c r="A36" s="654"/>
      <c r="B36" s="657"/>
      <c r="C36" s="344">
        <v>11</v>
      </c>
      <c r="D36" s="345" t="str">
        <f>VLOOKUP(C36,$C$4:$D$15,2,FALSE)</f>
        <v>Terneras - faena</v>
      </c>
      <c r="E36" s="346" t="s">
        <v>238</v>
      </c>
      <c r="F36" s="387">
        <f>IF(VLOOKUP($C36,$C$4:$AE$15,4+F$2,FALSE)+F35&lt;'5.ParámetrosPlanta'!$C$21,VLOOKUP($C36,$C$4:$AE$15,4+F$2,FALSE),'5.ParámetrosPlanta'!$C$21-F35)</f>
        <v>0</v>
      </c>
      <c r="G36" s="353">
        <f>IF(VLOOKUP($C36,$C$4:$AE$15,4+G$2,FALSE)+G35&lt;'5.ParámetrosPlanta'!$C$21,VLOOKUP($C36,$C$4:$AE$15,4+G$2,FALSE),'5.ParámetrosPlanta'!$C$21-G35)</f>
        <v>0</v>
      </c>
      <c r="H36" s="353">
        <f>IF(VLOOKUP($C36,$C$4:$AE$15,4+H$2,FALSE)+H35&lt;'5.ParámetrosPlanta'!$C$21,VLOOKUP($C36,$C$4:$AE$15,4+H$2,FALSE),'5.ParámetrosPlanta'!$C$21-H35)</f>
        <v>0</v>
      </c>
      <c r="I36" s="353">
        <f>IF(VLOOKUP($C36,$C$4:$AE$15,4+I$2,FALSE)+I35&lt;'5.ParámetrosPlanta'!$C$21,VLOOKUP($C36,$C$4:$AE$15,4+I$2,FALSE),'5.ParámetrosPlanta'!$C$21-I35)</f>
        <v>323</v>
      </c>
      <c r="J36" s="353">
        <f>IF(VLOOKUP($C36,$C$4:$AE$15,4+J$2,FALSE)+J35&lt;'5.ParámetrosPlanta'!$C$21,VLOOKUP($C36,$C$4:$AE$15,4+J$2,FALSE),'5.ParámetrosPlanta'!$C$21-J35)</f>
        <v>539</v>
      </c>
      <c r="K36" s="353">
        <f>IF(VLOOKUP($C36,$C$4:$AE$15,4+K$2,FALSE)+K35&lt;'5.ParámetrosPlanta'!$C$21,VLOOKUP($C36,$C$4:$AE$15,4+K$2,FALSE),'5.ParámetrosPlanta'!$C$21-K35)</f>
        <v>539</v>
      </c>
      <c r="L36" s="353">
        <f>IF(VLOOKUP($C36,$C$4:$AE$15,4+L$2,FALSE)+L35&lt;'5.ParámetrosPlanta'!$C$21,VLOOKUP($C36,$C$4:$AE$15,4+L$2,FALSE),'5.ParámetrosPlanta'!$C$21-L35)</f>
        <v>539</v>
      </c>
      <c r="M36" s="353">
        <f>IF(VLOOKUP($C36,$C$4:$AE$15,4+M$2,FALSE)+M35&lt;'5.ParámetrosPlanta'!$C$21,VLOOKUP($C36,$C$4:$AE$15,4+M$2,FALSE),'5.ParámetrosPlanta'!$C$21-M35)</f>
        <v>539</v>
      </c>
      <c r="N36" s="353">
        <f>IF(VLOOKUP($C36,$C$4:$AE$15,4+N$2,FALSE)+N35&lt;'5.ParámetrosPlanta'!$C$21,VLOOKUP($C36,$C$4:$AE$15,4+N$2,FALSE),'5.ParámetrosPlanta'!$C$21-N35)</f>
        <v>539</v>
      </c>
      <c r="O36" s="353">
        <f>IF(VLOOKUP($C36,$C$4:$AE$15,4+O$2,FALSE)+O35&lt;'5.ParámetrosPlanta'!$C$21,VLOOKUP($C36,$C$4:$AE$15,4+O$2,FALSE),'5.ParámetrosPlanta'!$C$21-O35)</f>
        <v>539</v>
      </c>
      <c r="P36" s="353">
        <f>IF(VLOOKUP($C36,$C$4:$AE$15,4+P$2,FALSE)+P35&lt;'5.ParámetrosPlanta'!$C$21,VLOOKUP($C36,$C$4:$AE$15,4+P$2,FALSE),'5.ParámetrosPlanta'!$C$21-P35)</f>
        <v>539</v>
      </c>
      <c r="Q36" s="353">
        <f>IF(VLOOKUP($C36,$C$4:$AE$15,4+Q$2,FALSE)+Q35&lt;'5.ParámetrosPlanta'!$C$21,VLOOKUP($C36,$C$4:$AE$15,4+Q$2,FALSE),'5.ParámetrosPlanta'!$C$21-Q35)</f>
        <v>539</v>
      </c>
      <c r="R36" s="353">
        <f>IF(VLOOKUP($C36,$C$4:$AE$15,4+R$2,FALSE)+R35&lt;'5.ParámetrosPlanta'!$C$21,VLOOKUP($C36,$C$4:$AE$15,4+R$2,FALSE),'5.ParámetrosPlanta'!$C$21-R35)</f>
        <v>539</v>
      </c>
      <c r="S36" s="353">
        <f>IF(VLOOKUP($C36,$C$4:$AE$15,4+S$2,FALSE)+S35&lt;'5.ParámetrosPlanta'!$C$21,VLOOKUP($C36,$C$4:$AE$15,4+S$2,FALSE),'5.ParámetrosPlanta'!$C$21-S35)</f>
        <v>539</v>
      </c>
      <c r="T36" s="353">
        <f>IF(VLOOKUP($C36,$C$4:$AE$15,4+T$2,FALSE)+T35&lt;'5.ParámetrosPlanta'!$C$21,VLOOKUP($C36,$C$4:$AE$15,4+T$2,FALSE),'5.ParámetrosPlanta'!$C$21-T35)</f>
        <v>539</v>
      </c>
      <c r="U36" s="353">
        <f>IF(VLOOKUP($C36,$C$4:$AE$15,4+U$2,FALSE)+U35&lt;'5.ParámetrosPlanta'!$C$21,VLOOKUP($C36,$C$4:$AE$15,4+U$2,FALSE),'5.ParámetrosPlanta'!$C$21-U35)</f>
        <v>539</v>
      </c>
      <c r="V36" s="353">
        <f>IF(VLOOKUP($C36,$C$4:$AE$15,4+V$2,FALSE)+V35&lt;'5.ParámetrosPlanta'!$C$21,VLOOKUP($C36,$C$4:$AE$15,4+V$2,FALSE),'5.ParámetrosPlanta'!$C$21-V35)</f>
        <v>539</v>
      </c>
      <c r="W36" s="353">
        <f>IF(VLOOKUP($C36,$C$4:$AE$15,4+W$2,FALSE)+W35&lt;'5.ParámetrosPlanta'!$C$21,VLOOKUP($C36,$C$4:$AE$15,4+W$2,FALSE),'5.ParámetrosPlanta'!$C$21-W35)</f>
        <v>539</v>
      </c>
      <c r="X36" s="353">
        <f>IF(VLOOKUP($C36,$C$4:$AE$15,4+X$2,FALSE)+X35&lt;'5.ParámetrosPlanta'!$C$21,VLOOKUP($C36,$C$4:$AE$15,4+X$2,FALSE),'5.ParámetrosPlanta'!$C$21-X35)</f>
        <v>539</v>
      </c>
      <c r="Y36" s="353">
        <f>IF(VLOOKUP($C36,$C$4:$AE$15,4+Y$2,FALSE)+Y35&lt;'5.ParámetrosPlanta'!$C$21,VLOOKUP($C36,$C$4:$AE$15,4+Y$2,FALSE),'5.ParámetrosPlanta'!$C$21-Y35)</f>
        <v>539</v>
      </c>
      <c r="Z36" s="353">
        <f>IF(VLOOKUP($C36,$C$4:$AE$15,4+Z$2,FALSE)+Z35&lt;'5.ParámetrosPlanta'!$C$21,VLOOKUP($C36,$C$4:$AE$15,4+Z$2,FALSE),'5.ParámetrosPlanta'!$C$21-Z35)</f>
        <v>539</v>
      </c>
      <c r="AA36" s="353">
        <f>IF(VLOOKUP($C36,$C$4:$AE$15,4+AA$2,FALSE)+AA35&lt;'5.ParámetrosPlanta'!$C$21,VLOOKUP($C36,$C$4:$AE$15,4+AA$2,FALSE),'5.ParámetrosPlanta'!$C$21-AA35)</f>
        <v>539</v>
      </c>
      <c r="AB36" s="353">
        <f>IF(VLOOKUP($C36,$C$4:$AE$15,4+AB$2,FALSE)+AB35&lt;'5.ParámetrosPlanta'!$C$21,VLOOKUP($C36,$C$4:$AE$15,4+AB$2,FALSE),'5.ParámetrosPlanta'!$C$21-AB35)</f>
        <v>539</v>
      </c>
      <c r="AC36" s="353">
        <f>IF(VLOOKUP($C36,$C$4:$AE$15,4+AC$2,FALSE)+AC35&lt;'5.ParámetrosPlanta'!$C$21,VLOOKUP($C36,$C$4:$AE$15,4+AC$2,FALSE),'5.ParámetrosPlanta'!$C$21-AC35)</f>
        <v>539</v>
      </c>
      <c r="AD36" s="353">
        <f>IF(VLOOKUP($C36,$C$4:$AE$15,4+AD$2,FALSE)+AD35&lt;'5.ParámetrosPlanta'!$C$21,VLOOKUP($C36,$C$4:$AE$15,4+AD$2,FALSE),'5.ParámetrosPlanta'!$C$21-AD35)</f>
        <v>539</v>
      </c>
      <c r="AE36" s="388">
        <f>IF(VLOOKUP($C36,$C$4:$AE$15,4+AE$2,FALSE)+AE35&lt;'5.ParámetrosPlanta'!$C$21,VLOOKUP($C36,$C$4:$AE$15,4+AE$2,FALSE),'5.ParámetrosPlanta'!$C$21-AE35)</f>
        <v>539</v>
      </c>
    </row>
    <row r="37" spans="1:31" ht="15.75" thickBot="1" x14ac:dyDescent="0.3">
      <c r="A37" s="654"/>
      <c r="B37" s="657"/>
      <c r="C37" s="350"/>
      <c r="D37" s="351"/>
      <c r="E37" s="352" t="s">
        <v>239</v>
      </c>
      <c r="F37" s="387">
        <f t="shared" ref="F37:AE37" si="10">F36+F35</f>
        <v>0</v>
      </c>
      <c r="G37" s="353">
        <f t="shared" si="10"/>
        <v>0</v>
      </c>
      <c r="H37" s="353">
        <f t="shared" si="10"/>
        <v>0</v>
      </c>
      <c r="I37" s="353">
        <f t="shared" si="10"/>
        <v>4363</v>
      </c>
      <c r="J37" s="353">
        <f t="shared" si="10"/>
        <v>8927</v>
      </c>
      <c r="K37" s="353">
        <f t="shared" si="10"/>
        <v>13037</v>
      </c>
      <c r="L37" s="353">
        <f t="shared" si="10"/>
        <v>17759</v>
      </c>
      <c r="M37" s="353">
        <f t="shared" si="10"/>
        <v>22277</v>
      </c>
      <c r="N37" s="353">
        <f t="shared" si="10"/>
        <v>22014</v>
      </c>
      <c r="O37" s="353">
        <f t="shared" si="10"/>
        <v>21738</v>
      </c>
      <c r="P37" s="353">
        <f t="shared" si="10"/>
        <v>21472</v>
      </c>
      <c r="Q37" s="353">
        <f t="shared" si="10"/>
        <v>21207</v>
      </c>
      <c r="R37" s="353">
        <f t="shared" si="10"/>
        <v>20944</v>
      </c>
      <c r="S37" s="353">
        <f t="shared" si="10"/>
        <v>20686</v>
      </c>
      <c r="T37" s="353">
        <f t="shared" si="10"/>
        <v>20429</v>
      </c>
      <c r="U37" s="353">
        <f t="shared" si="10"/>
        <v>20176</v>
      </c>
      <c r="V37" s="353">
        <f t="shared" si="10"/>
        <v>19928</v>
      </c>
      <c r="W37" s="353">
        <f t="shared" si="10"/>
        <v>19682</v>
      </c>
      <c r="X37" s="353">
        <f t="shared" si="10"/>
        <v>19438</v>
      </c>
      <c r="Y37" s="353">
        <f t="shared" si="10"/>
        <v>19197</v>
      </c>
      <c r="Z37" s="353">
        <f t="shared" si="10"/>
        <v>18960</v>
      </c>
      <c r="AA37" s="353">
        <f t="shared" si="10"/>
        <v>18727</v>
      </c>
      <c r="AB37" s="353">
        <f t="shared" si="10"/>
        <v>18493</v>
      </c>
      <c r="AC37" s="353">
        <f t="shared" si="10"/>
        <v>18266</v>
      </c>
      <c r="AD37" s="353">
        <f t="shared" si="10"/>
        <v>18041</v>
      </c>
      <c r="AE37" s="388">
        <f t="shared" si="10"/>
        <v>17816</v>
      </c>
    </row>
    <row r="38" spans="1:31" x14ac:dyDescent="0.25">
      <c r="A38" s="654"/>
      <c r="B38" s="657"/>
      <c r="C38" s="344">
        <v>12</v>
      </c>
      <c r="D38" s="345" t="str">
        <f>VLOOKUP(C38,$C$4:$D$15,2,FALSE)</f>
        <v>Terneras - salidas</v>
      </c>
      <c r="E38" s="346" t="s">
        <v>238</v>
      </c>
      <c r="F38" s="387">
        <f>IF(VLOOKUP($C38,$C$4:$AE$15,4+F$2,FALSE)+F37&lt;'5.ParámetrosPlanta'!$C$21,VLOOKUP($C38,$C$4:$AE$15,4+F$2,FALSE),'5.ParámetrosPlanta'!$C$21-F37)</f>
        <v>0</v>
      </c>
      <c r="G38" s="353">
        <f>IF(VLOOKUP($C38,$C$4:$AE$15,4+G$2,FALSE)+G37&lt;'5.ParámetrosPlanta'!$C$21,VLOOKUP($C38,$C$4:$AE$15,4+G$2,FALSE),'5.ParámetrosPlanta'!$C$21-G37)</f>
        <v>0</v>
      </c>
      <c r="H38" s="353">
        <f>IF(VLOOKUP($C38,$C$4:$AE$15,4+H$2,FALSE)+H37&lt;'5.ParámetrosPlanta'!$C$21,VLOOKUP($C38,$C$4:$AE$15,4+H$2,FALSE),'5.ParámetrosPlanta'!$C$21-H37)</f>
        <v>0</v>
      </c>
      <c r="I38" s="353">
        <f>IF(VLOOKUP($C38,$C$4:$AE$15,4+I$2,FALSE)+I37&lt;'5.ParámetrosPlanta'!$C$21,VLOOKUP($C38,$C$4:$AE$15,4+I$2,FALSE),'5.ParámetrosPlanta'!$C$21-I37)</f>
        <v>0</v>
      </c>
      <c r="J38" s="353">
        <f>IF(VLOOKUP($C38,$C$4:$AE$15,4+J$2,FALSE)+J37&lt;'5.ParámetrosPlanta'!$C$21,VLOOKUP($C38,$C$4:$AE$15,4+J$2,FALSE),'5.ParámetrosPlanta'!$C$21-J37)</f>
        <v>0</v>
      </c>
      <c r="K38" s="353">
        <f>IF(VLOOKUP($C38,$C$4:$AE$15,4+K$2,FALSE)+K37&lt;'5.ParámetrosPlanta'!$C$21,VLOOKUP($C38,$C$4:$AE$15,4+K$2,FALSE),'5.ParámetrosPlanta'!$C$21-K37)</f>
        <v>0</v>
      </c>
      <c r="L38" s="353">
        <f>IF(VLOOKUP($C38,$C$4:$AE$15,4+L$2,FALSE)+L37&lt;'5.ParámetrosPlanta'!$C$21,VLOOKUP($C38,$C$4:$AE$15,4+L$2,FALSE),'5.ParámetrosPlanta'!$C$21-L37)</f>
        <v>0</v>
      </c>
      <c r="M38" s="353">
        <f>IF(VLOOKUP($C38,$C$4:$AE$15,4+M$2,FALSE)+M37&lt;'5.ParámetrosPlanta'!$C$21,VLOOKUP($C38,$C$4:$AE$15,4+M$2,FALSE),'5.ParámetrosPlanta'!$C$21-M37)</f>
        <v>0</v>
      </c>
      <c r="N38" s="353">
        <f>IF(VLOOKUP($C38,$C$4:$AE$15,4+N$2,FALSE)+N37&lt;'5.ParámetrosPlanta'!$C$21,VLOOKUP($C38,$C$4:$AE$15,4+N$2,FALSE),'5.ParámetrosPlanta'!$C$21-N37)</f>
        <v>0</v>
      </c>
      <c r="O38" s="353">
        <f>IF(VLOOKUP($C38,$C$4:$AE$15,4+O$2,FALSE)+O37&lt;'5.ParámetrosPlanta'!$C$21,VLOOKUP($C38,$C$4:$AE$15,4+O$2,FALSE),'5.ParámetrosPlanta'!$C$21-O37)</f>
        <v>0</v>
      </c>
      <c r="P38" s="353">
        <f>IF(VLOOKUP($C38,$C$4:$AE$15,4+P$2,FALSE)+P37&lt;'5.ParámetrosPlanta'!$C$21,VLOOKUP($C38,$C$4:$AE$15,4+P$2,FALSE),'5.ParámetrosPlanta'!$C$21-P37)</f>
        <v>0</v>
      </c>
      <c r="Q38" s="353">
        <f>IF(VLOOKUP($C38,$C$4:$AE$15,4+Q$2,FALSE)+Q37&lt;'5.ParámetrosPlanta'!$C$21,VLOOKUP($C38,$C$4:$AE$15,4+Q$2,FALSE),'5.ParámetrosPlanta'!$C$21-Q37)</f>
        <v>0</v>
      </c>
      <c r="R38" s="353">
        <f>IF(VLOOKUP($C38,$C$4:$AE$15,4+R$2,FALSE)+R37&lt;'5.ParámetrosPlanta'!$C$21,VLOOKUP($C38,$C$4:$AE$15,4+R$2,FALSE),'5.ParámetrosPlanta'!$C$21-R37)</f>
        <v>0</v>
      </c>
      <c r="S38" s="353">
        <f>IF(VLOOKUP($C38,$C$4:$AE$15,4+S$2,FALSE)+S37&lt;'5.ParámetrosPlanta'!$C$21,VLOOKUP($C38,$C$4:$AE$15,4+S$2,FALSE),'5.ParámetrosPlanta'!$C$21-S37)</f>
        <v>0</v>
      </c>
      <c r="T38" s="353">
        <f>IF(VLOOKUP($C38,$C$4:$AE$15,4+T$2,FALSE)+T37&lt;'5.ParámetrosPlanta'!$C$21,VLOOKUP($C38,$C$4:$AE$15,4+T$2,FALSE),'5.ParámetrosPlanta'!$C$21-T37)</f>
        <v>0</v>
      </c>
      <c r="U38" s="353">
        <f>IF(VLOOKUP($C38,$C$4:$AE$15,4+U$2,FALSE)+U37&lt;'5.ParámetrosPlanta'!$C$21,VLOOKUP($C38,$C$4:$AE$15,4+U$2,FALSE),'5.ParámetrosPlanta'!$C$21-U37)</f>
        <v>0</v>
      </c>
      <c r="V38" s="353">
        <f>IF(VLOOKUP($C38,$C$4:$AE$15,4+V$2,FALSE)+V37&lt;'5.ParámetrosPlanta'!$C$21,VLOOKUP($C38,$C$4:$AE$15,4+V$2,FALSE),'5.ParámetrosPlanta'!$C$21-V37)</f>
        <v>0</v>
      </c>
      <c r="W38" s="353">
        <f>IF(VLOOKUP($C38,$C$4:$AE$15,4+W$2,FALSE)+W37&lt;'5.ParámetrosPlanta'!$C$21,VLOOKUP($C38,$C$4:$AE$15,4+W$2,FALSE),'5.ParámetrosPlanta'!$C$21-W37)</f>
        <v>0</v>
      </c>
      <c r="X38" s="353">
        <f>IF(VLOOKUP($C38,$C$4:$AE$15,4+X$2,FALSE)+X37&lt;'5.ParámetrosPlanta'!$C$21,VLOOKUP($C38,$C$4:$AE$15,4+X$2,FALSE),'5.ParámetrosPlanta'!$C$21-X37)</f>
        <v>0</v>
      </c>
      <c r="Y38" s="353">
        <f>IF(VLOOKUP($C38,$C$4:$AE$15,4+Y$2,FALSE)+Y37&lt;'5.ParámetrosPlanta'!$C$21,VLOOKUP($C38,$C$4:$AE$15,4+Y$2,FALSE),'5.ParámetrosPlanta'!$C$21-Y37)</f>
        <v>0</v>
      </c>
      <c r="Z38" s="353">
        <f>IF(VLOOKUP($C38,$C$4:$AE$15,4+Z$2,FALSE)+Z37&lt;'5.ParámetrosPlanta'!$C$21,VLOOKUP($C38,$C$4:$AE$15,4+Z$2,FALSE),'5.ParámetrosPlanta'!$C$21-Z37)</f>
        <v>0</v>
      </c>
      <c r="AA38" s="353">
        <f>IF(VLOOKUP($C38,$C$4:$AE$15,4+AA$2,FALSE)+AA37&lt;'5.ParámetrosPlanta'!$C$21,VLOOKUP($C38,$C$4:$AE$15,4+AA$2,FALSE),'5.ParámetrosPlanta'!$C$21-AA37)</f>
        <v>0</v>
      </c>
      <c r="AB38" s="353">
        <f>IF(VLOOKUP($C38,$C$4:$AE$15,4+AB$2,FALSE)+AB37&lt;'5.ParámetrosPlanta'!$C$21,VLOOKUP($C38,$C$4:$AE$15,4+AB$2,FALSE),'5.ParámetrosPlanta'!$C$21-AB37)</f>
        <v>0</v>
      </c>
      <c r="AC38" s="353">
        <f>IF(VLOOKUP($C38,$C$4:$AE$15,4+AC$2,FALSE)+AC37&lt;'5.ParámetrosPlanta'!$C$21,VLOOKUP($C38,$C$4:$AE$15,4+AC$2,FALSE),'5.ParámetrosPlanta'!$C$21-AC37)</f>
        <v>0</v>
      </c>
      <c r="AD38" s="353">
        <f>IF(VLOOKUP($C38,$C$4:$AE$15,4+AD$2,FALSE)+AD37&lt;'5.ParámetrosPlanta'!$C$21,VLOOKUP($C38,$C$4:$AE$15,4+AD$2,FALSE),'5.ParámetrosPlanta'!$C$21-AD37)</f>
        <v>0</v>
      </c>
      <c r="AE38" s="388">
        <f>IF(VLOOKUP($C38,$C$4:$AE$15,4+AE$2,FALSE)+AE37&lt;'5.ParámetrosPlanta'!$C$21,VLOOKUP($C38,$C$4:$AE$15,4+AE$2,FALSE),'5.ParámetrosPlanta'!$C$21-AE37)</f>
        <v>0</v>
      </c>
    </row>
    <row r="39" spans="1:31" ht="15.75" thickBot="1" x14ac:dyDescent="0.3">
      <c r="A39" s="655"/>
      <c r="B39" s="658"/>
      <c r="C39" s="350"/>
      <c r="D39" s="351"/>
      <c r="E39" s="352" t="s">
        <v>239</v>
      </c>
      <c r="F39" s="389">
        <f t="shared" ref="F39:AE39" si="11">F38+F37</f>
        <v>0</v>
      </c>
      <c r="G39" s="390">
        <f t="shared" si="11"/>
        <v>0</v>
      </c>
      <c r="H39" s="390">
        <f t="shared" si="11"/>
        <v>0</v>
      </c>
      <c r="I39" s="390">
        <f t="shared" si="11"/>
        <v>4363</v>
      </c>
      <c r="J39" s="390">
        <f t="shared" si="11"/>
        <v>8927</v>
      </c>
      <c r="K39" s="390">
        <f t="shared" si="11"/>
        <v>13037</v>
      </c>
      <c r="L39" s="390">
        <f t="shared" si="11"/>
        <v>17759</v>
      </c>
      <c r="M39" s="390">
        <f t="shared" si="11"/>
        <v>22277</v>
      </c>
      <c r="N39" s="390">
        <f t="shared" si="11"/>
        <v>22014</v>
      </c>
      <c r="O39" s="390">
        <f t="shared" si="11"/>
        <v>21738</v>
      </c>
      <c r="P39" s="390">
        <f t="shared" si="11"/>
        <v>21472</v>
      </c>
      <c r="Q39" s="390">
        <f t="shared" si="11"/>
        <v>21207</v>
      </c>
      <c r="R39" s="390">
        <f t="shared" si="11"/>
        <v>20944</v>
      </c>
      <c r="S39" s="390">
        <f t="shared" si="11"/>
        <v>20686</v>
      </c>
      <c r="T39" s="390">
        <f t="shared" si="11"/>
        <v>20429</v>
      </c>
      <c r="U39" s="390">
        <f t="shared" si="11"/>
        <v>20176</v>
      </c>
      <c r="V39" s="390">
        <f t="shared" si="11"/>
        <v>19928</v>
      </c>
      <c r="W39" s="390">
        <f t="shared" si="11"/>
        <v>19682</v>
      </c>
      <c r="X39" s="390">
        <f t="shared" si="11"/>
        <v>19438</v>
      </c>
      <c r="Y39" s="390">
        <f t="shared" si="11"/>
        <v>19197</v>
      </c>
      <c r="Z39" s="390">
        <f t="shared" si="11"/>
        <v>18960</v>
      </c>
      <c r="AA39" s="390">
        <f t="shared" si="11"/>
        <v>18727</v>
      </c>
      <c r="AB39" s="390">
        <f t="shared" si="11"/>
        <v>18493</v>
      </c>
      <c r="AC39" s="390">
        <f t="shared" si="11"/>
        <v>18266</v>
      </c>
      <c r="AD39" s="390">
        <f t="shared" si="11"/>
        <v>18041</v>
      </c>
      <c r="AE39" s="391">
        <f t="shared" si="11"/>
        <v>17816</v>
      </c>
    </row>
    <row r="40" spans="1:31" s="281" customFormat="1" ht="15.75" thickBot="1" x14ac:dyDescent="0.3">
      <c r="A40" s="644" t="s">
        <v>244</v>
      </c>
      <c r="B40" s="645"/>
      <c r="C40" s="645"/>
      <c r="D40" s="645"/>
      <c r="E40" s="645"/>
      <c r="F40" s="357">
        <f>F39</f>
        <v>0</v>
      </c>
      <c r="G40" s="358">
        <f t="shared" ref="G40:AE40" si="12">G39</f>
        <v>0</v>
      </c>
      <c r="H40" s="358">
        <f t="shared" si="12"/>
        <v>0</v>
      </c>
      <c r="I40" s="358">
        <f t="shared" si="12"/>
        <v>4363</v>
      </c>
      <c r="J40" s="358">
        <f t="shared" si="12"/>
        <v>8927</v>
      </c>
      <c r="K40" s="358">
        <f t="shared" si="12"/>
        <v>13037</v>
      </c>
      <c r="L40" s="358">
        <f t="shared" si="12"/>
        <v>17759</v>
      </c>
      <c r="M40" s="358">
        <f t="shared" si="12"/>
        <v>22277</v>
      </c>
      <c r="N40" s="358">
        <f t="shared" si="12"/>
        <v>22014</v>
      </c>
      <c r="O40" s="358">
        <f t="shared" si="12"/>
        <v>21738</v>
      </c>
      <c r="P40" s="358">
        <f t="shared" si="12"/>
        <v>21472</v>
      </c>
      <c r="Q40" s="358">
        <f t="shared" si="12"/>
        <v>21207</v>
      </c>
      <c r="R40" s="358">
        <f t="shared" si="12"/>
        <v>20944</v>
      </c>
      <c r="S40" s="358">
        <f t="shared" si="12"/>
        <v>20686</v>
      </c>
      <c r="T40" s="358">
        <f t="shared" si="12"/>
        <v>20429</v>
      </c>
      <c r="U40" s="358">
        <f t="shared" si="12"/>
        <v>20176</v>
      </c>
      <c r="V40" s="358">
        <f t="shared" si="12"/>
        <v>19928</v>
      </c>
      <c r="W40" s="358">
        <f t="shared" si="12"/>
        <v>19682</v>
      </c>
      <c r="X40" s="358">
        <f t="shared" si="12"/>
        <v>19438</v>
      </c>
      <c r="Y40" s="358">
        <f t="shared" si="12"/>
        <v>19197</v>
      </c>
      <c r="Z40" s="359">
        <f t="shared" si="12"/>
        <v>18960</v>
      </c>
      <c r="AA40" s="359">
        <f t="shared" si="12"/>
        <v>18727</v>
      </c>
      <c r="AB40" s="359">
        <f t="shared" si="12"/>
        <v>18493</v>
      </c>
      <c r="AC40" s="359">
        <f t="shared" si="12"/>
        <v>18266</v>
      </c>
      <c r="AD40" s="359">
        <f t="shared" si="12"/>
        <v>18041</v>
      </c>
      <c r="AE40" s="359">
        <f t="shared" si="12"/>
        <v>17816</v>
      </c>
    </row>
    <row r="41" spans="1:31" x14ac:dyDescent="0.25">
      <c r="A41" s="635" t="s">
        <v>65</v>
      </c>
      <c r="B41" s="638" t="s">
        <v>228</v>
      </c>
      <c r="C41" s="334">
        <f>'7.CapturaEfectivaPMixta'!C4</f>
        <v>6</v>
      </c>
      <c r="D41" s="329" t="s">
        <v>229</v>
      </c>
      <c r="E41" s="360" t="s">
        <v>228</v>
      </c>
      <c r="F41" s="381">
        <f>'8.CapturaDisponiblePBovina'!D40</f>
        <v>0</v>
      </c>
      <c r="G41" s="382">
        <f>'8.CapturaDisponiblePBovina'!E40</f>
        <v>0</v>
      </c>
      <c r="H41" s="382">
        <f>'8.CapturaDisponiblePBovina'!F40</f>
        <v>0</v>
      </c>
      <c r="I41" s="382">
        <f>'8.CapturaDisponiblePBovina'!G40</f>
        <v>1203</v>
      </c>
      <c r="J41" s="382">
        <f>'8.CapturaDisponiblePBovina'!H40</f>
        <v>2005</v>
      </c>
      <c r="K41" s="382">
        <f>'8.CapturaDisponiblePBovina'!I40</f>
        <v>2807</v>
      </c>
      <c r="L41" s="382">
        <f>'8.CapturaDisponiblePBovina'!J40</f>
        <v>2807</v>
      </c>
      <c r="M41" s="382">
        <f>'8.CapturaDisponiblePBovina'!K40</f>
        <v>2807</v>
      </c>
      <c r="N41" s="382">
        <f>'8.CapturaDisponiblePBovina'!L40</f>
        <v>2807</v>
      </c>
      <c r="O41" s="382">
        <f>'8.CapturaDisponiblePBovina'!M40</f>
        <v>2807</v>
      </c>
      <c r="P41" s="382">
        <f>'8.CapturaDisponiblePBovina'!N40</f>
        <v>2807</v>
      </c>
      <c r="Q41" s="382">
        <f>'8.CapturaDisponiblePBovina'!O40</f>
        <v>2807</v>
      </c>
      <c r="R41" s="382">
        <f>'8.CapturaDisponiblePBovina'!P40</f>
        <v>2807</v>
      </c>
      <c r="S41" s="382">
        <f>'8.CapturaDisponiblePBovina'!Q40</f>
        <v>2807</v>
      </c>
      <c r="T41" s="382">
        <f>'8.CapturaDisponiblePBovina'!R40</f>
        <v>2807</v>
      </c>
      <c r="U41" s="382">
        <f>'8.CapturaDisponiblePBovina'!S40</f>
        <v>2807</v>
      </c>
      <c r="V41" s="382">
        <f>'8.CapturaDisponiblePBovina'!T40</f>
        <v>2807</v>
      </c>
      <c r="W41" s="382">
        <f>'8.CapturaDisponiblePBovina'!U40</f>
        <v>2807</v>
      </c>
      <c r="X41" s="382">
        <f>'8.CapturaDisponiblePBovina'!V40</f>
        <v>2807</v>
      </c>
      <c r="Y41" s="382">
        <f>'8.CapturaDisponiblePBovina'!W40</f>
        <v>2807</v>
      </c>
      <c r="Z41" s="382">
        <f>'8.CapturaDisponiblePBovina'!X40</f>
        <v>2807</v>
      </c>
      <c r="AA41" s="382">
        <f>'8.CapturaDisponiblePBovina'!Y40</f>
        <v>2807</v>
      </c>
      <c r="AB41" s="382">
        <f>'8.CapturaDisponiblePBovina'!Z40</f>
        <v>2807</v>
      </c>
      <c r="AC41" s="382">
        <f>'8.CapturaDisponiblePBovina'!AA40</f>
        <v>2807</v>
      </c>
      <c r="AD41" s="382">
        <f>'8.CapturaDisponiblePBovina'!AB40</f>
        <v>2807</v>
      </c>
      <c r="AE41" s="383">
        <f>'8.CapturaDisponiblePBovina'!AC40</f>
        <v>2807</v>
      </c>
    </row>
    <row r="42" spans="1:31" ht="15.75" thickBot="1" x14ac:dyDescent="0.3">
      <c r="A42" s="636"/>
      <c r="B42" s="639"/>
      <c r="C42" s="339">
        <f>'7.CapturaEfectivaPMixta'!C5</f>
        <v>3</v>
      </c>
      <c r="D42" s="270" t="s">
        <v>69</v>
      </c>
      <c r="E42" s="361" t="s">
        <v>228</v>
      </c>
      <c r="F42" s="384">
        <f>'8.CapturaDisponiblePBovina'!D41</f>
        <v>0</v>
      </c>
      <c r="G42" s="385">
        <f>'8.CapturaDisponiblePBovina'!E41</f>
        <v>0</v>
      </c>
      <c r="H42" s="385">
        <f>'8.CapturaDisponiblePBovina'!F41</f>
        <v>0</v>
      </c>
      <c r="I42" s="385">
        <f>'8.CapturaDisponiblePBovina'!G41</f>
        <v>0</v>
      </c>
      <c r="J42" s="385">
        <f>'8.CapturaDisponiblePBovina'!H41</f>
        <v>238</v>
      </c>
      <c r="K42" s="385">
        <f>'8.CapturaDisponiblePBovina'!I41</f>
        <v>490</v>
      </c>
      <c r="L42" s="385">
        <f>'8.CapturaDisponiblePBovina'!J41</f>
        <v>1264</v>
      </c>
      <c r="M42" s="385">
        <f>'8.CapturaDisponiblePBovina'!K41</f>
        <v>2096</v>
      </c>
      <c r="N42" s="385">
        <f>'8.CapturaDisponiblePBovina'!L41</f>
        <v>2165</v>
      </c>
      <c r="O42" s="385">
        <f>'8.CapturaDisponiblePBovina'!M41</f>
        <v>2236</v>
      </c>
      <c r="P42" s="385">
        <f>'8.CapturaDisponiblePBovina'!N41</f>
        <v>2309</v>
      </c>
      <c r="Q42" s="385">
        <f>'8.CapturaDisponiblePBovina'!O41</f>
        <v>2382</v>
      </c>
      <c r="R42" s="385">
        <f>'8.CapturaDisponiblePBovina'!P41</f>
        <v>2457</v>
      </c>
      <c r="S42" s="385">
        <f>'8.CapturaDisponiblePBovina'!Q41</f>
        <v>2532</v>
      </c>
      <c r="T42" s="385">
        <f>'8.CapturaDisponiblePBovina'!R41</f>
        <v>2608</v>
      </c>
      <c r="U42" s="385">
        <f>'8.CapturaDisponiblePBovina'!S41</f>
        <v>2686</v>
      </c>
      <c r="V42" s="385">
        <f>'8.CapturaDisponiblePBovina'!T41</f>
        <v>2764</v>
      </c>
      <c r="W42" s="385">
        <f>'8.CapturaDisponiblePBovina'!U41</f>
        <v>2844</v>
      </c>
      <c r="X42" s="385">
        <f>'8.CapturaDisponiblePBovina'!V41</f>
        <v>2925</v>
      </c>
      <c r="Y42" s="385">
        <f>'8.CapturaDisponiblePBovina'!W41</f>
        <v>3007</v>
      </c>
      <c r="Z42" s="385">
        <f>'8.CapturaDisponiblePBovina'!X41</f>
        <v>3089</v>
      </c>
      <c r="AA42" s="385">
        <f>'8.CapturaDisponiblePBovina'!Y41</f>
        <v>3173</v>
      </c>
      <c r="AB42" s="385">
        <f>'8.CapturaDisponiblePBovina'!Z41</f>
        <v>3258</v>
      </c>
      <c r="AC42" s="385">
        <f>'8.CapturaDisponiblePBovina'!AA41</f>
        <v>3344</v>
      </c>
      <c r="AD42" s="385">
        <f>'8.CapturaDisponiblePBovina'!AB41</f>
        <v>3432</v>
      </c>
      <c r="AE42" s="386">
        <f>'8.CapturaDisponiblePBovina'!AC41</f>
        <v>3520</v>
      </c>
    </row>
    <row r="43" spans="1:31" x14ac:dyDescent="0.25">
      <c r="A43" s="636"/>
      <c r="B43" s="639"/>
      <c r="C43" s="334">
        <f>'7.CapturaEfectivaPMixta'!C6</f>
        <v>4</v>
      </c>
      <c r="D43" s="329" t="s">
        <v>230</v>
      </c>
      <c r="E43" s="360" t="s">
        <v>228</v>
      </c>
      <c r="F43" s="384">
        <f>'8.CapturaDisponiblePBovina'!D45</f>
        <v>0</v>
      </c>
      <c r="G43" s="385">
        <f>'8.CapturaDisponiblePBovina'!E45</f>
        <v>0</v>
      </c>
      <c r="H43" s="385">
        <f>'8.CapturaDisponiblePBovina'!F45</f>
        <v>0</v>
      </c>
      <c r="I43" s="385">
        <f>'8.CapturaDisponiblePBovina'!G45</f>
        <v>809</v>
      </c>
      <c r="J43" s="385">
        <f>'8.CapturaDisponiblePBovina'!H45</f>
        <v>1349</v>
      </c>
      <c r="K43" s="385">
        <f>'8.CapturaDisponiblePBovina'!I45</f>
        <v>1888</v>
      </c>
      <c r="L43" s="385">
        <f>'8.CapturaDisponiblePBovina'!J45</f>
        <v>1888</v>
      </c>
      <c r="M43" s="385">
        <f>'8.CapturaDisponiblePBovina'!K45</f>
        <v>1888</v>
      </c>
      <c r="N43" s="385">
        <f>'8.CapturaDisponiblePBovina'!L45</f>
        <v>1888</v>
      </c>
      <c r="O43" s="385">
        <f>'8.CapturaDisponiblePBovina'!M45</f>
        <v>1888</v>
      </c>
      <c r="P43" s="385">
        <f>'8.CapturaDisponiblePBovina'!N45</f>
        <v>1888</v>
      </c>
      <c r="Q43" s="385">
        <f>'8.CapturaDisponiblePBovina'!O45</f>
        <v>1888</v>
      </c>
      <c r="R43" s="385">
        <f>'8.CapturaDisponiblePBovina'!P45</f>
        <v>1888</v>
      </c>
      <c r="S43" s="385">
        <f>'8.CapturaDisponiblePBovina'!Q45</f>
        <v>1888</v>
      </c>
      <c r="T43" s="385">
        <f>'8.CapturaDisponiblePBovina'!R45</f>
        <v>1888</v>
      </c>
      <c r="U43" s="385">
        <f>'8.CapturaDisponiblePBovina'!S45</f>
        <v>1888</v>
      </c>
      <c r="V43" s="385">
        <f>'8.CapturaDisponiblePBovina'!T45</f>
        <v>1888</v>
      </c>
      <c r="W43" s="385">
        <f>'8.CapturaDisponiblePBovina'!U45</f>
        <v>1888</v>
      </c>
      <c r="X43" s="385">
        <f>'8.CapturaDisponiblePBovina'!V45</f>
        <v>1888</v>
      </c>
      <c r="Y43" s="385">
        <f>'8.CapturaDisponiblePBovina'!W45</f>
        <v>1888</v>
      </c>
      <c r="Z43" s="385">
        <f>'8.CapturaDisponiblePBovina'!X45</f>
        <v>1888</v>
      </c>
      <c r="AA43" s="385">
        <f>'8.CapturaDisponiblePBovina'!Y45</f>
        <v>1888</v>
      </c>
      <c r="AB43" s="385">
        <f>'8.CapturaDisponiblePBovina'!Z45</f>
        <v>1888</v>
      </c>
      <c r="AC43" s="385">
        <f>'8.CapturaDisponiblePBovina'!AA45</f>
        <v>1888</v>
      </c>
      <c r="AD43" s="385">
        <f>'8.CapturaDisponiblePBovina'!AB45</f>
        <v>1888</v>
      </c>
      <c r="AE43" s="386">
        <f>'8.CapturaDisponiblePBovina'!AC45</f>
        <v>1888</v>
      </c>
    </row>
    <row r="44" spans="1:31" ht="15.75" thickBot="1" x14ac:dyDescent="0.3">
      <c r="A44" s="636"/>
      <c r="B44" s="639"/>
      <c r="C44" s="339">
        <f>'7.CapturaEfectivaPMixta'!C7</f>
        <v>2</v>
      </c>
      <c r="D44" s="270" t="s">
        <v>68</v>
      </c>
      <c r="E44" s="361" t="s">
        <v>228</v>
      </c>
      <c r="F44" s="384">
        <f>'8.CapturaDisponiblePBovina'!D46</f>
        <v>0</v>
      </c>
      <c r="G44" s="385">
        <f>'8.CapturaDisponiblePBovina'!E46</f>
        <v>0</v>
      </c>
      <c r="H44" s="385">
        <f>'8.CapturaDisponiblePBovina'!F46</f>
        <v>0</v>
      </c>
      <c r="I44" s="385">
        <f>'8.CapturaDisponiblePBovina'!G46</f>
        <v>0</v>
      </c>
      <c r="J44" s="385">
        <f>'8.CapturaDisponiblePBovina'!H46</f>
        <v>170</v>
      </c>
      <c r="K44" s="385">
        <f>'8.CapturaDisponiblePBovina'!I46</f>
        <v>362</v>
      </c>
      <c r="L44" s="385">
        <f>'8.CapturaDisponiblePBovina'!J46</f>
        <v>966</v>
      </c>
      <c r="M44" s="385">
        <f>'8.CapturaDisponiblePBovina'!K46</f>
        <v>1575</v>
      </c>
      <c r="N44" s="385">
        <f>'8.CapturaDisponiblePBovina'!L46</f>
        <v>1627</v>
      </c>
      <c r="O44" s="385">
        <f>'8.CapturaDisponiblePBovina'!M46</f>
        <v>1680</v>
      </c>
      <c r="P44" s="385">
        <f>'8.CapturaDisponiblePBovina'!N46</f>
        <v>1730</v>
      </c>
      <c r="Q44" s="385">
        <f>'8.CapturaDisponiblePBovina'!O46</f>
        <v>1781</v>
      </c>
      <c r="R44" s="385">
        <f>'8.CapturaDisponiblePBovina'!P46</f>
        <v>1834</v>
      </c>
      <c r="S44" s="385">
        <f>'8.CapturaDisponiblePBovina'!Q46</f>
        <v>1888</v>
      </c>
      <c r="T44" s="385">
        <f>'8.CapturaDisponiblePBovina'!R46</f>
        <v>1941</v>
      </c>
      <c r="U44" s="385">
        <f>'8.CapturaDisponiblePBovina'!S46</f>
        <v>1996</v>
      </c>
      <c r="V44" s="385">
        <f>'8.CapturaDisponiblePBovina'!T46</f>
        <v>2051</v>
      </c>
      <c r="W44" s="385">
        <f>'8.CapturaDisponiblePBovina'!U46</f>
        <v>2108</v>
      </c>
      <c r="X44" s="385">
        <f>'8.CapturaDisponiblePBovina'!V46</f>
        <v>2164</v>
      </c>
      <c r="Y44" s="385">
        <f>'8.CapturaDisponiblePBovina'!W46</f>
        <v>2221</v>
      </c>
      <c r="Z44" s="385">
        <f>'8.CapturaDisponiblePBovina'!X46</f>
        <v>2280</v>
      </c>
      <c r="AA44" s="385">
        <f>'8.CapturaDisponiblePBovina'!Y46</f>
        <v>2340</v>
      </c>
      <c r="AB44" s="385">
        <f>'8.CapturaDisponiblePBovina'!Z46</f>
        <v>2399</v>
      </c>
      <c r="AC44" s="385">
        <f>'8.CapturaDisponiblePBovina'!AA46</f>
        <v>2460</v>
      </c>
      <c r="AD44" s="385">
        <f>'8.CapturaDisponiblePBovina'!AB46</f>
        <v>2521</v>
      </c>
      <c r="AE44" s="386">
        <f>'8.CapturaDisponiblePBovina'!AC46</f>
        <v>2584</v>
      </c>
    </row>
    <row r="45" spans="1:31" x14ac:dyDescent="0.25">
      <c r="A45" s="636"/>
      <c r="B45" s="639"/>
      <c r="C45" s="334">
        <f>'7.CapturaEfectivaPMixta'!C8</f>
        <v>8</v>
      </c>
      <c r="D45" s="329" t="s">
        <v>231</v>
      </c>
      <c r="E45" s="360" t="s">
        <v>228</v>
      </c>
      <c r="F45" s="384">
        <f>'8.CapturaDisponiblePBovina'!D50</f>
        <v>0</v>
      </c>
      <c r="G45" s="385">
        <f>'8.CapturaDisponiblePBovina'!E50</f>
        <v>0</v>
      </c>
      <c r="H45" s="385">
        <f>'8.CapturaDisponiblePBovina'!F50</f>
        <v>0</v>
      </c>
      <c r="I45" s="385">
        <f>'8.CapturaDisponiblePBovina'!G50</f>
        <v>809</v>
      </c>
      <c r="J45" s="385">
        <f>'8.CapturaDisponiblePBovina'!H50</f>
        <v>1349</v>
      </c>
      <c r="K45" s="385">
        <f>'8.CapturaDisponiblePBovina'!I50</f>
        <v>1888</v>
      </c>
      <c r="L45" s="385">
        <f>'8.CapturaDisponiblePBovina'!J50</f>
        <v>1888</v>
      </c>
      <c r="M45" s="385">
        <f>'8.CapturaDisponiblePBovina'!K50</f>
        <v>1888</v>
      </c>
      <c r="N45" s="385">
        <f>'8.CapturaDisponiblePBovina'!L50</f>
        <v>1888</v>
      </c>
      <c r="O45" s="385">
        <f>'8.CapturaDisponiblePBovina'!M50</f>
        <v>1888</v>
      </c>
      <c r="P45" s="385">
        <f>'8.CapturaDisponiblePBovina'!N50</f>
        <v>1888</v>
      </c>
      <c r="Q45" s="385">
        <f>'8.CapturaDisponiblePBovina'!O50</f>
        <v>1888</v>
      </c>
      <c r="R45" s="385">
        <f>'8.CapturaDisponiblePBovina'!P50</f>
        <v>1888</v>
      </c>
      <c r="S45" s="385">
        <f>'8.CapturaDisponiblePBovina'!Q50</f>
        <v>1888</v>
      </c>
      <c r="T45" s="385">
        <f>'8.CapturaDisponiblePBovina'!R50</f>
        <v>1888</v>
      </c>
      <c r="U45" s="385">
        <f>'8.CapturaDisponiblePBovina'!S50</f>
        <v>1888</v>
      </c>
      <c r="V45" s="385">
        <f>'8.CapturaDisponiblePBovina'!T50</f>
        <v>1888</v>
      </c>
      <c r="W45" s="385">
        <f>'8.CapturaDisponiblePBovina'!U50</f>
        <v>1888</v>
      </c>
      <c r="X45" s="385">
        <f>'8.CapturaDisponiblePBovina'!V50</f>
        <v>1888</v>
      </c>
      <c r="Y45" s="385">
        <f>'8.CapturaDisponiblePBovina'!W50</f>
        <v>1888</v>
      </c>
      <c r="Z45" s="385">
        <f>'8.CapturaDisponiblePBovina'!X50</f>
        <v>1888</v>
      </c>
      <c r="AA45" s="385">
        <f>'8.CapturaDisponiblePBovina'!Y50</f>
        <v>1888</v>
      </c>
      <c r="AB45" s="385">
        <f>'8.CapturaDisponiblePBovina'!Z50</f>
        <v>1888</v>
      </c>
      <c r="AC45" s="385">
        <f>'8.CapturaDisponiblePBovina'!AA50</f>
        <v>1888</v>
      </c>
      <c r="AD45" s="385">
        <f>'8.CapturaDisponiblePBovina'!AB50</f>
        <v>1888</v>
      </c>
      <c r="AE45" s="386">
        <f>'8.CapturaDisponiblePBovina'!AC50</f>
        <v>1888</v>
      </c>
    </row>
    <row r="46" spans="1:31" ht="15.75" thickBot="1" x14ac:dyDescent="0.3">
      <c r="A46" s="636"/>
      <c r="B46" s="639"/>
      <c r="C46" s="339">
        <f>'7.CapturaEfectivaPMixta'!C9</f>
        <v>7</v>
      </c>
      <c r="D46" s="270" t="s">
        <v>70</v>
      </c>
      <c r="E46" s="361" t="s">
        <v>228</v>
      </c>
      <c r="F46" s="384">
        <f>'8.CapturaDisponiblePBovina'!D51</f>
        <v>0</v>
      </c>
      <c r="G46" s="385">
        <f>'8.CapturaDisponiblePBovina'!E51</f>
        <v>0</v>
      </c>
      <c r="H46" s="385">
        <f>'8.CapturaDisponiblePBovina'!F51</f>
        <v>0</v>
      </c>
      <c r="I46" s="385">
        <f>'8.CapturaDisponiblePBovina'!G51</f>
        <v>0</v>
      </c>
      <c r="J46" s="385">
        <f>'8.CapturaDisponiblePBovina'!H51</f>
        <v>438</v>
      </c>
      <c r="K46" s="385">
        <f>'8.CapturaDisponiblePBovina'!I51</f>
        <v>914</v>
      </c>
      <c r="L46" s="385">
        <f>'8.CapturaDisponiblePBovina'!J51</f>
        <v>2314</v>
      </c>
      <c r="M46" s="385">
        <f>'8.CapturaDisponiblePBovina'!K51</f>
        <v>3784</v>
      </c>
      <c r="N46" s="385">
        <f>'8.CapturaDisponiblePBovina'!L51</f>
        <v>3868</v>
      </c>
      <c r="O46" s="385">
        <f>'8.CapturaDisponiblePBovina'!M51</f>
        <v>3945</v>
      </c>
      <c r="P46" s="385">
        <f>'8.CapturaDisponiblePBovina'!N51</f>
        <v>4027</v>
      </c>
      <c r="Q46" s="385">
        <f>'8.CapturaDisponiblePBovina'!O51</f>
        <v>4109</v>
      </c>
      <c r="R46" s="385">
        <f>'8.CapturaDisponiblePBovina'!P51</f>
        <v>4193</v>
      </c>
      <c r="S46" s="385">
        <f>'8.CapturaDisponiblePBovina'!Q51</f>
        <v>4277</v>
      </c>
      <c r="T46" s="385">
        <f>'8.CapturaDisponiblePBovina'!R51</f>
        <v>4363</v>
      </c>
      <c r="U46" s="385">
        <f>'8.CapturaDisponiblePBovina'!S51</f>
        <v>4450</v>
      </c>
      <c r="V46" s="385">
        <f>'8.CapturaDisponiblePBovina'!T51</f>
        <v>4538</v>
      </c>
      <c r="W46" s="385">
        <f>'8.CapturaDisponiblePBovina'!U51</f>
        <v>4627</v>
      </c>
      <c r="X46" s="385">
        <f>'8.CapturaDisponiblePBovina'!V51</f>
        <v>4717</v>
      </c>
      <c r="Y46" s="385">
        <f>'8.CapturaDisponiblePBovina'!W51</f>
        <v>4809</v>
      </c>
      <c r="Z46" s="385">
        <f>'8.CapturaDisponiblePBovina'!X51</f>
        <v>4902</v>
      </c>
      <c r="AA46" s="385">
        <f>'8.CapturaDisponiblePBovina'!Y51</f>
        <v>4996</v>
      </c>
      <c r="AB46" s="385">
        <f>'8.CapturaDisponiblePBovina'!Z51</f>
        <v>5091</v>
      </c>
      <c r="AC46" s="385">
        <f>'8.CapturaDisponiblePBovina'!AA51</f>
        <v>5188</v>
      </c>
      <c r="AD46" s="385">
        <f>'8.CapturaDisponiblePBovina'!AB51</f>
        <v>5285</v>
      </c>
      <c r="AE46" s="386">
        <f>'8.CapturaDisponiblePBovina'!AC51</f>
        <v>5384</v>
      </c>
    </row>
    <row r="47" spans="1:31" x14ac:dyDescent="0.25">
      <c r="A47" s="636"/>
      <c r="B47" s="639"/>
      <c r="C47" s="334">
        <f>'7.CapturaEfectivaPMixta'!C10</f>
        <v>11</v>
      </c>
      <c r="D47" s="329" t="s">
        <v>232</v>
      </c>
      <c r="E47" s="360" t="s">
        <v>228</v>
      </c>
      <c r="F47" s="384">
        <f>'8.CapturaDisponiblePBovina'!D55</f>
        <v>0</v>
      </c>
      <c r="G47" s="385">
        <f>'8.CapturaDisponiblePBovina'!E55</f>
        <v>0</v>
      </c>
      <c r="H47" s="385">
        <f>'8.CapturaDisponiblePBovina'!F55</f>
        <v>0</v>
      </c>
      <c r="I47" s="385">
        <f>'8.CapturaDisponiblePBovina'!G55</f>
        <v>323</v>
      </c>
      <c r="J47" s="385">
        <f>'8.CapturaDisponiblePBovina'!H55</f>
        <v>539</v>
      </c>
      <c r="K47" s="385">
        <f>'8.CapturaDisponiblePBovina'!I55</f>
        <v>539</v>
      </c>
      <c r="L47" s="385">
        <f>'8.CapturaDisponiblePBovina'!J55</f>
        <v>539</v>
      </c>
      <c r="M47" s="385">
        <f>'8.CapturaDisponiblePBovina'!K55</f>
        <v>539</v>
      </c>
      <c r="N47" s="385">
        <f>'8.CapturaDisponiblePBovina'!L55</f>
        <v>539</v>
      </c>
      <c r="O47" s="385">
        <f>'8.CapturaDisponiblePBovina'!M55</f>
        <v>539</v>
      </c>
      <c r="P47" s="385">
        <f>'8.CapturaDisponiblePBovina'!N55</f>
        <v>539</v>
      </c>
      <c r="Q47" s="385">
        <f>'8.CapturaDisponiblePBovina'!O55</f>
        <v>539</v>
      </c>
      <c r="R47" s="385">
        <f>'8.CapturaDisponiblePBovina'!P55</f>
        <v>539</v>
      </c>
      <c r="S47" s="385">
        <f>'8.CapturaDisponiblePBovina'!Q55</f>
        <v>539</v>
      </c>
      <c r="T47" s="385">
        <f>'8.CapturaDisponiblePBovina'!R55</f>
        <v>539</v>
      </c>
      <c r="U47" s="385">
        <f>'8.CapturaDisponiblePBovina'!S55</f>
        <v>539</v>
      </c>
      <c r="V47" s="385">
        <f>'8.CapturaDisponiblePBovina'!T55</f>
        <v>539</v>
      </c>
      <c r="W47" s="385">
        <f>'8.CapturaDisponiblePBovina'!U55</f>
        <v>539</v>
      </c>
      <c r="X47" s="385">
        <f>'8.CapturaDisponiblePBovina'!V55</f>
        <v>539</v>
      </c>
      <c r="Y47" s="385">
        <f>'8.CapturaDisponiblePBovina'!W55</f>
        <v>539</v>
      </c>
      <c r="Z47" s="385">
        <f>'8.CapturaDisponiblePBovina'!X55</f>
        <v>539</v>
      </c>
      <c r="AA47" s="385">
        <f>'8.CapturaDisponiblePBovina'!Y55</f>
        <v>539</v>
      </c>
      <c r="AB47" s="385">
        <f>'8.CapturaDisponiblePBovina'!Z55</f>
        <v>539</v>
      </c>
      <c r="AC47" s="385">
        <f>'8.CapturaDisponiblePBovina'!AA55</f>
        <v>539</v>
      </c>
      <c r="AD47" s="385">
        <f>'8.CapturaDisponiblePBovina'!AB55</f>
        <v>539</v>
      </c>
      <c r="AE47" s="386">
        <f>'8.CapturaDisponiblePBovina'!AC55</f>
        <v>539</v>
      </c>
    </row>
    <row r="48" spans="1:31" ht="15.75" thickBot="1" x14ac:dyDescent="0.3">
      <c r="A48" s="636"/>
      <c r="B48" s="639"/>
      <c r="C48" s="339">
        <f>'7.CapturaEfectivaPMixta'!C11</f>
        <v>12</v>
      </c>
      <c r="D48" s="270" t="s">
        <v>233</v>
      </c>
      <c r="E48" s="361" t="s">
        <v>228</v>
      </c>
      <c r="F48" s="384">
        <f>'8.CapturaDisponiblePBovina'!D56</f>
        <v>0</v>
      </c>
      <c r="G48" s="385">
        <f>'8.CapturaDisponiblePBovina'!E56</f>
        <v>0</v>
      </c>
      <c r="H48" s="385">
        <f>'8.CapturaDisponiblePBovina'!F56</f>
        <v>0</v>
      </c>
      <c r="I48" s="385">
        <f>'8.CapturaDisponiblePBovina'!G56</f>
        <v>0</v>
      </c>
      <c r="J48" s="385">
        <f>'8.CapturaDisponiblePBovina'!H56</f>
        <v>0</v>
      </c>
      <c r="K48" s="385">
        <f>'8.CapturaDisponiblePBovina'!I56</f>
        <v>0</v>
      </c>
      <c r="L48" s="385">
        <f>'8.CapturaDisponiblePBovina'!J56</f>
        <v>0</v>
      </c>
      <c r="M48" s="385">
        <f>'8.CapturaDisponiblePBovina'!K56</f>
        <v>0</v>
      </c>
      <c r="N48" s="385">
        <f>'8.CapturaDisponiblePBovina'!L56</f>
        <v>0</v>
      </c>
      <c r="O48" s="385">
        <f>'8.CapturaDisponiblePBovina'!M56</f>
        <v>0</v>
      </c>
      <c r="P48" s="385">
        <f>'8.CapturaDisponiblePBovina'!N56</f>
        <v>0</v>
      </c>
      <c r="Q48" s="385">
        <f>'8.CapturaDisponiblePBovina'!O56</f>
        <v>0</v>
      </c>
      <c r="R48" s="385">
        <f>'8.CapturaDisponiblePBovina'!P56</f>
        <v>0</v>
      </c>
      <c r="S48" s="385">
        <f>'8.CapturaDisponiblePBovina'!Q56</f>
        <v>0</v>
      </c>
      <c r="T48" s="385">
        <f>'8.CapturaDisponiblePBovina'!R56</f>
        <v>0</v>
      </c>
      <c r="U48" s="385">
        <f>'8.CapturaDisponiblePBovina'!S56</f>
        <v>0</v>
      </c>
      <c r="V48" s="385">
        <f>'8.CapturaDisponiblePBovina'!T56</f>
        <v>0</v>
      </c>
      <c r="W48" s="385">
        <f>'8.CapturaDisponiblePBovina'!U56</f>
        <v>0</v>
      </c>
      <c r="X48" s="385">
        <f>'8.CapturaDisponiblePBovina'!V56</f>
        <v>0</v>
      </c>
      <c r="Y48" s="385">
        <f>'8.CapturaDisponiblePBovina'!W56</f>
        <v>0</v>
      </c>
      <c r="Z48" s="385">
        <f>'8.CapturaDisponiblePBovina'!X56</f>
        <v>0</v>
      </c>
      <c r="AA48" s="385">
        <f>'8.CapturaDisponiblePBovina'!Y56</f>
        <v>0</v>
      </c>
      <c r="AB48" s="385">
        <f>'8.CapturaDisponiblePBovina'!Z56</f>
        <v>0</v>
      </c>
      <c r="AC48" s="385">
        <f>'8.CapturaDisponiblePBovina'!AA56</f>
        <v>0</v>
      </c>
      <c r="AD48" s="385">
        <f>'8.CapturaDisponiblePBovina'!AB56</f>
        <v>0</v>
      </c>
      <c r="AE48" s="386">
        <f>'8.CapturaDisponiblePBovina'!AC56</f>
        <v>0</v>
      </c>
    </row>
    <row r="49" spans="1:31" x14ac:dyDescent="0.25">
      <c r="A49" s="636"/>
      <c r="B49" s="639"/>
      <c r="C49" s="334">
        <f>'7.CapturaEfectivaPMixta'!C12</f>
        <v>5</v>
      </c>
      <c r="D49" s="329" t="s">
        <v>234</v>
      </c>
      <c r="E49" s="360" t="s">
        <v>228</v>
      </c>
      <c r="F49" s="384">
        <f>'8.CapturaDisponiblePBovina'!D60</f>
        <v>0</v>
      </c>
      <c r="G49" s="385">
        <f>'8.CapturaDisponiblePBovina'!E60</f>
        <v>0</v>
      </c>
      <c r="H49" s="385">
        <f>'8.CapturaDisponiblePBovina'!F60</f>
        <v>0</v>
      </c>
      <c r="I49" s="385">
        <f>'8.CapturaDisponiblePBovina'!G60</f>
        <v>896</v>
      </c>
      <c r="J49" s="385">
        <f>'8.CapturaDisponiblePBovina'!H60</f>
        <v>1494</v>
      </c>
      <c r="K49" s="385">
        <f>'8.CapturaDisponiblePBovina'!I60</f>
        <v>2091</v>
      </c>
      <c r="L49" s="385">
        <f>'8.CapturaDisponiblePBovina'!J60</f>
        <v>2091</v>
      </c>
      <c r="M49" s="385">
        <f>'8.CapturaDisponiblePBovina'!K60</f>
        <v>2091</v>
      </c>
      <c r="N49" s="385">
        <f>'8.CapturaDisponiblePBovina'!L60</f>
        <v>2091</v>
      </c>
      <c r="O49" s="385">
        <f>'8.CapturaDisponiblePBovina'!M60</f>
        <v>2091</v>
      </c>
      <c r="P49" s="385">
        <f>'8.CapturaDisponiblePBovina'!N60</f>
        <v>2091</v>
      </c>
      <c r="Q49" s="385">
        <f>'8.CapturaDisponiblePBovina'!O60</f>
        <v>2091</v>
      </c>
      <c r="R49" s="385">
        <f>'8.CapturaDisponiblePBovina'!P60</f>
        <v>2091</v>
      </c>
      <c r="S49" s="385">
        <f>'8.CapturaDisponiblePBovina'!Q60</f>
        <v>2091</v>
      </c>
      <c r="T49" s="385">
        <f>'8.CapturaDisponiblePBovina'!R60</f>
        <v>2091</v>
      </c>
      <c r="U49" s="385">
        <f>'8.CapturaDisponiblePBovina'!S60</f>
        <v>2091</v>
      </c>
      <c r="V49" s="385">
        <f>'8.CapturaDisponiblePBovina'!T60</f>
        <v>2091</v>
      </c>
      <c r="W49" s="385">
        <f>'8.CapturaDisponiblePBovina'!U60</f>
        <v>2091</v>
      </c>
      <c r="X49" s="385">
        <f>'8.CapturaDisponiblePBovina'!V60</f>
        <v>2091</v>
      </c>
      <c r="Y49" s="385">
        <f>'8.CapturaDisponiblePBovina'!W60</f>
        <v>2091</v>
      </c>
      <c r="Z49" s="385">
        <f>'8.CapturaDisponiblePBovina'!X60</f>
        <v>2091</v>
      </c>
      <c r="AA49" s="385">
        <f>'8.CapturaDisponiblePBovina'!Y60</f>
        <v>2091</v>
      </c>
      <c r="AB49" s="385">
        <f>'8.CapturaDisponiblePBovina'!Z60</f>
        <v>2091</v>
      </c>
      <c r="AC49" s="385">
        <f>'8.CapturaDisponiblePBovina'!AA60</f>
        <v>2091</v>
      </c>
      <c r="AD49" s="385">
        <f>'8.CapturaDisponiblePBovina'!AB60</f>
        <v>2091</v>
      </c>
      <c r="AE49" s="386">
        <f>'8.CapturaDisponiblePBovina'!AC60</f>
        <v>2091</v>
      </c>
    </row>
    <row r="50" spans="1:31" ht="15.75" thickBot="1" x14ac:dyDescent="0.3">
      <c r="A50" s="636"/>
      <c r="B50" s="639"/>
      <c r="C50" s="339">
        <f>'7.CapturaEfectivaPMixta'!C13</f>
        <v>1</v>
      </c>
      <c r="D50" s="270" t="s">
        <v>67</v>
      </c>
      <c r="E50" s="361" t="s">
        <v>228</v>
      </c>
      <c r="F50" s="384">
        <f>'8.CapturaDisponiblePBovina'!D61</f>
        <v>0</v>
      </c>
      <c r="G50" s="385">
        <f>'8.CapturaDisponiblePBovina'!E61</f>
        <v>0</v>
      </c>
      <c r="H50" s="385">
        <f>'8.CapturaDisponiblePBovina'!F61</f>
        <v>0</v>
      </c>
      <c r="I50" s="385">
        <f>'8.CapturaDisponiblePBovina'!G61</f>
        <v>0</v>
      </c>
      <c r="J50" s="385">
        <f>'8.CapturaDisponiblePBovina'!H61</f>
        <v>1853</v>
      </c>
      <c r="K50" s="385">
        <f>'8.CapturaDisponiblePBovina'!I61</f>
        <v>3820</v>
      </c>
      <c r="L50" s="385">
        <f>'8.CapturaDisponiblePBovina'!J61</f>
        <v>9636</v>
      </c>
      <c r="M50" s="385">
        <f>'8.CapturaDisponiblePBovina'!K61</f>
        <v>15666</v>
      </c>
      <c r="N50" s="385">
        <f>'8.CapturaDisponiblePBovina'!L61</f>
        <v>15921</v>
      </c>
      <c r="O50" s="385">
        <f>'8.CapturaDisponiblePBovina'!M61</f>
        <v>16158</v>
      </c>
      <c r="P50" s="385">
        <f>'8.CapturaDisponiblePBovina'!N61</f>
        <v>16405</v>
      </c>
      <c r="Q50" s="385">
        <f>'8.CapturaDisponiblePBovina'!O61</f>
        <v>16657</v>
      </c>
      <c r="R50" s="385">
        <f>'8.CapturaDisponiblePBovina'!P61</f>
        <v>16910</v>
      </c>
      <c r="S50" s="385">
        <f>'8.CapturaDisponiblePBovina'!Q61</f>
        <v>17167</v>
      </c>
      <c r="T50" s="385">
        <f>'8.CapturaDisponiblePBovina'!R61</f>
        <v>17427</v>
      </c>
      <c r="U50" s="385">
        <f>'8.CapturaDisponiblePBovina'!S61</f>
        <v>17691</v>
      </c>
      <c r="V50" s="385">
        <f>'8.CapturaDisponiblePBovina'!T61</f>
        <v>17958</v>
      </c>
      <c r="W50" s="385">
        <f>'8.CapturaDisponiblePBovina'!U61</f>
        <v>18228</v>
      </c>
      <c r="X50" s="385">
        <f>'8.CapturaDisponiblePBovina'!V61</f>
        <v>18503</v>
      </c>
      <c r="Y50" s="385">
        <f>'8.CapturaDisponiblePBovina'!W61</f>
        <v>18781</v>
      </c>
      <c r="Z50" s="385">
        <f>'8.CapturaDisponiblePBovina'!X61</f>
        <v>19064</v>
      </c>
      <c r="AA50" s="385">
        <f>'8.CapturaDisponiblePBovina'!Y61</f>
        <v>19349</v>
      </c>
      <c r="AB50" s="385">
        <f>'8.CapturaDisponiblePBovina'!Z61</f>
        <v>19639</v>
      </c>
      <c r="AC50" s="385">
        <f>'8.CapturaDisponiblePBovina'!AA61</f>
        <v>19932</v>
      </c>
      <c r="AD50" s="385">
        <f>'8.CapturaDisponiblePBovina'!AB61</f>
        <v>20229</v>
      </c>
      <c r="AE50" s="386">
        <f>'8.CapturaDisponiblePBovina'!AC61</f>
        <v>20531</v>
      </c>
    </row>
    <row r="51" spans="1:31" x14ac:dyDescent="0.25">
      <c r="A51" s="636"/>
      <c r="B51" s="639"/>
      <c r="C51" s="334">
        <f>'7.CapturaEfectivaPMixta'!C14</f>
        <v>9</v>
      </c>
      <c r="D51" s="329" t="s">
        <v>235</v>
      </c>
      <c r="E51" s="360" t="s">
        <v>228</v>
      </c>
      <c r="F51" s="384">
        <f>'8.CapturaDisponiblePBovina'!D65</f>
        <v>0</v>
      </c>
      <c r="G51" s="385">
        <f>'8.CapturaDisponiblePBovina'!E65</f>
        <v>0</v>
      </c>
      <c r="H51" s="385">
        <f>'8.CapturaDisponiblePBovina'!F65</f>
        <v>0</v>
      </c>
      <c r="I51" s="385">
        <f>'8.CapturaDisponiblePBovina'!G65</f>
        <v>323</v>
      </c>
      <c r="J51" s="385">
        <f>'8.CapturaDisponiblePBovina'!H65</f>
        <v>539</v>
      </c>
      <c r="K51" s="385">
        <f>'8.CapturaDisponiblePBovina'!I65</f>
        <v>539</v>
      </c>
      <c r="L51" s="385">
        <f>'8.CapturaDisponiblePBovina'!J65</f>
        <v>539</v>
      </c>
      <c r="M51" s="385">
        <f>'8.CapturaDisponiblePBovina'!K65</f>
        <v>539</v>
      </c>
      <c r="N51" s="385">
        <f>'8.CapturaDisponiblePBovina'!L65</f>
        <v>539</v>
      </c>
      <c r="O51" s="385">
        <f>'8.CapturaDisponiblePBovina'!M65</f>
        <v>539</v>
      </c>
      <c r="P51" s="385">
        <f>'8.CapturaDisponiblePBovina'!N65</f>
        <v>539</v>
      </c>
      <c r="Q51" s="385">
        <f>'8.CapturaDisponiblePBovina'!O65</f>
        <v>539</v>
      </c>
      <c r="R51" s="385">
        <f>'8.CapturaDisponiblePBovina'!P65</f>
        <v>539</v>
      </c>
      <c r="S51" s="385">
        <f>'8.CapturaDisponiblePBovina'!Q65</f>
        <v>539</v>
      </c>
      <c r="T51" s="385">
        <f>'8.CapturaDisponiblePBovina'!R65</f>
        <v>539</v>
      </c>
      <c r="U51" s="385">
        <f>'8.CapturaDisponiblePBovina'!S65</f>
        <v>539</v>
      </c>
      <c r="V51" s="385">
        <f>'8.CapturaDisponiblePBovina'!T65</f>
        <v>539</v>
      </c>
      <c r="W51" s="385">
        <f>'8.CapturaDisponiblePBovina'!U65</f>
        <v>539</v>
      </c>
      <c r="X51" s="385">
        <f>'8.CapturaDisponiblePBovina'!V65</f>
        <v>539</v>
      </c>
      <c r="Y51" s="385">
        <f>'8.CapturaDisponiblePBovina'!W65</f>
        <v>539</v>
      </c>
      <c r="Z51" s="385">
        <f>'8.CapturaDisponiblePBovina'!X65</f>
        <v>539</v>
      </c>
      <c r="AA51" s="385">
        <f>'8.CapturaDisponiblePBovina'!Y65</f>
        <v>539</v>
      </c>
      <c r="AB51" s="385">
        <f>'8.CapturaDisponiblePBovina'!Z65</f>
        <v>539</v>
      </c>
      <c r="AC51" s="385">
        <f>'8.CapturaDisponiblePBovina'!AA65</f>
        <v>539</v>
      </c>
      <c r="AD51" s="385">
        <f>'8.CapturaDisponiblePBovina'!AB65</f>
        <v>539</v>
      </c>
      <c r="AE51" s="386">
        <f>'8.CapturaDisponiblePBovina'!AC65</f>
        <v>539</v>
      </c>
    </row>
    <row r="52" spans="1:31" ht="15.75" thickBot="1" x14ac:dyDescent="0.3">
      <c r="A52" s="636"/>
      <c r="B52" s="640"/>
      <c r="C52" s="339">
        <f>'7.CapturaEfectivaPMixta'!C15</f>
        <v>10</v>
      </c>
      <c r="D52" s="270" t="s">
        <v>236</v>
      </c>
      <c r="E52" s="361" t="s">
        <v>228</v>
      </c>
      <c r="F52" s="384">
        <f>'8.CapturaDisponiblePBovina'!D66</f>
        <v>0</v>
      </c>
      <c r="G52" s="385">
        <f>'8.CapturaDisponiblePBovina'!E66</f>
        <v>0</v>
      </c>
      <c r="H52" s="385">
        <f>'8.CapturaDisponiblePBovina'!F66</f>
        <v>0</v>
      </c>
      <c r="I52" s="385">
        <f>'8.CapturaDisponiblePBovina'!G66</f>
        <v>0</v>
      </c>
      <c r="J52" s="385">
        <f>'8.CapturaDisponiblePBovina'!H66</f>
        <v>0</v>
      </c>
      <c r="K52" s="385">
        <f>'8.CapturaDisponiblePBovina'!I66</f>
        <v>0</v>
      </c>
      <c r="L52" s="385">
        <f>'8.CapturaDisponiblePBovina'!J66</f>
        <v>0</v>
      </c>
      <c r="M52" s="385">
        <f>'8.CapturaDisponiblePBovina'!K66</f>
        <v>0</v>
      </c>
      <c r="N52" s="385">
        <f>'8.CapturaDisponiblePBovina'!L66</f>
        <v>0</v>
      </c>
      <c r="O52" s="385">
        <f>'8.CapturaDisponiblePBovina'!M66</f>
        <v>0</v>
      </c>
      <c r="P52" s="385">
        <f>'8.CapturaDisponiblePBovina'!N66</f>
        <v>0</v>
      </c>
      <c r="Q52" s="385">
        <f>'8.CapturaDisponiblePBovina'!O66</f>
        <v>0</v>
      </c>
      <c r="R52" s="385">
        <f>'8.CapturaDisponiblePBovina'!P66</f>
        <v>0</v>
      </c>
      <c r="S52" s="385">
        <f>'8.CapturaDisponiblePBovina'!Q66</f>
        <v>0</v>
      </c>
      <c r="T52" s="385">
        <f>'8.CapturaDisponiblePBovina'!R66</f>
        <v>0</v>
      </c>
      <c r="U52" s="385">
        <f>'8.CapturaDisponiblePBovina'!S66</f>
        <v>0</v>
      </c>
      <c r="V52" s="385">
        <f>'8.CapturaDisponiblePBovina'!T66</f>
        <v>0</v>
      </c>
      <c r="W52" s="385">
        <f>'8.CapturaDisponiblePBovina'!U66</f>
        <v>0</v>
      </c>
      <c r="X52" s="385">
        <f>'8.CapturaDisponiblePBovina'!V66</f>
        <v>0</v>
      </c>
      <c r="Y52" s="385">
        <f>'8.CapturaDisponiblePBovina'!W66</f>
        <v>0</v>
      </c>
      <c r="Z52" s="385">
        <f>'8.CapturaDisponiblePBovina'!X66</f>
        <v>0</v>
      </c>
      <c r="AA52" s="385">
        <f>'8.CapturaDisponiblePBovina'!Y66</f>
        <v>0</v>
      </c>
      <c r="AB52" s="385">
        <f>'8.CapturaDisponiblePBovina'!Z66</f>
        <v>0</v>
      </c>
      <c r="AC52" s="385">
        <f>'8.CapturaDisponiblePBovina'!AA66</f>
        <v>0</v>
      </c>
      <c r="AD52" s="385">
        <f>'8.CapturaDisponiblePBovina'!AB66</f>
        <v>0</v>
      </c>
      <c r="AE52" s="386">
        <f>'8.CapturaDisponiblePBovina'!AC66</f>
        <v>0</v>
      </c>
    </row>
    <row r="53" spans="1:31" x14ac:dyDescent="0.25">
      <c r="A53" s="636"/>
      <c r="B53" s="641" t="s">
        <v>237</v>
      </c>
      <c r="C53" s="362">
        <v>1</v>
      </c>
      <c r="D53" s="363" t="str">
        <f>VLOOKUP(C53,$C$4:$D$15,2,FALSE)</f>
        <v>Novillos - salidas</v>
      </c>
      <c r="E53" s="363" t="s">
        <v>238</v>
      </c>
      <c r="F53" s="347">
        <f>MIN(VLOOKUP($C53,$C41:$AE52,4+F$2,FALSE),'5.ParámetrosPlanta'!$C$21)</f>
        <v>0</v>
      </c>
      <c r="G53" s="348">
        <f>MIN(VLOOKUP($C53,$C41:$AE52,4+G$2,FALSE),'5.ParámetrosPlanta'!$C$21)</f>
        <v>0</v>
      </c>
      <c r="H53" s="348">
        <f>MIN(VLOOKUP($C53,$C41:$AE52,4+H$2,FALSE),'5.ParámetrosPlanta'!$C$21)</f>
        <v>0</v>
      </c>
      <c r="I53" s="348">
        <f>MIN(VLOOKUP($C53,$C41:$AE52,4+I$2,FALSE),'5.ParámetrosPlanta'!$C$21)</f>
        <v>0</v>
      </c>
      <c r="J53" s="348">
        <f>MIN(VLOOKUP($C53,$C41:$AE52,4+J$2,FALSE),'5.ParámetrosPlanta'!$C$21)</f>
        <v>1853</v>
      </c>
      <c r="K53" s="348">
        <f>MIN(VLOOKUP($C53,$C41:$AE52,4+K$2,FALSE),'5.ParámetrosPlanta'!$C$21)</f>
        <v>3820</v>
      </c>
      <c r="L53" s="348">
        <f>MIN(VLOOKUP($C53,$C41:$AE52,4+L$2,FALSE),'5.ParámetrosPlanta'!$C$21)</f>
        <v>9636</v>
      </c>
      <c r="M53" s="348">
        <f>MIN(VLOOKUP($C53,$C41:$AE52,4+M$2,FALSE),'5.ParámetrosPlanta'!$C$21)</f>
        <v>15666</v>
      </c>
      <c r="N53" s="348">
        <f>MIN(VLOOKUP($C53,$C41:$AE52,4+N$2,FALSE),'5.ParámetrosPlanta'!$C$21)</f>
        <v>15921</v>
      </c>
      <c r="O53" s="348">
        <f>MIN(VLOOKUP($C53,$C41:$AE52,4+O$2,FALSE),'5.ParámetrosPlanta'!$C$21)</f>
        <v>16158</v>
      </c>
      <c r="P53" s="348">
        <f>MIN(VLOOKUP($C53,$C41:$AE52,4+P$2,FALSE),'5.ParámetrosPlanta'!$C$21)</f>
        <v>16405</v>
      </c>
      <c r="Q53" s="348">
        <f>MIN(VLOOKUP($C53,$C41:$AE52,4+Q$2,FALSE),'5.ParámetrosPlanta'!$C$21)</f>
        <v>16657</v>
      </c>
      <c r="R53" s="348">
        <f>MIN(VLOOKUP($C53,$C41:$AE52,4+R$2,FALSE),'5.ParámetrosPlanta'!$C$21)</f>
        <v>16910</v>
      </c>
      <c r="S53" s="348">
        <f>MIN(VLOOKUP($C53,$C41:$AE52,4+S$2,FALSE),'5.ParámetrosPlanta'!$C$21)</f>
        <v>17167</v>
      </c>
      <c r="T53" s="348">
        <f>MIN(VLOOKUP($C53,$C41:$AE52,4+T$2,FALSE),'5.ParámetrosPlanta'!$C$21)</f>
        <v>17427</v>
      </c>
      <c r="U53" s="348">
        <f>MIN(VLOOKUP($C53,$C41:$AE52,4+U$2,FALSE),'5.ParámetrosPlanta'!$C$21)</f>
        <v>17691</v>
      </c>
      <c r="V53" s="348">
        <f>MIN(VLOOKUP($C53,$C41:$AE52,4+V$2,FALSE),'5.ParámetrosPlanta'!$C$21)</f>
        <v>17958</v>
      </c>
      <c r="W53" s="348">
        <f>MIN(VLOOKUP($C53,$C41:$AE52,4+W$2,FALSE),'5.ParámetrosPlanta'!$C$21)</f>
        <v>18228</v>
      </c>
      <c r="X53" s="348">
        <f>MIN(VLOOKUP($C53,$C41:$AE52,4+X$2,FALSE),'5.ParámetrosPlanta'!$C$21)</f>
        <v>18503</v>
      </c>
      <c r="Y53" s="348">
        <f>MIN(VLOOKUP($C53,$C41:$AE52,4+Y$2,FALSE),'5.ParámetrosPlanta'!$C$21)</f>
        <v>18781</v>
      </c>
      <c r="Z53" s="348">
        <f>MIN(VLOOKUP($C53,$C41:$AE52,4+Z$2,FALSE),'5.ParámetrosPlanta'!$C$21)</f>
        <v>19064</v>
      </c>
      <c r="AA53" s="348">
        <f>MIN(VLOOKUP($C53,$C41:$AE52,4+AA$2,FALSE),'5.ParámetrosPlanta'!$C$21)</f>
        <v>19349</v>
      </c>
      <c r="AB53" s="348">
        <f>MIN(VLOOKUP($C53,$C41:$AE52,4+AB$2,FALSE),'5.ParámetrosPlanta'!$C$21)</f>
        <v>19639</v>
      </c>
      <c r="AC53" s="348">
        <f>MIN(VLOOKUP($C53,$C41:$AE52,4+AC$2,FALSE),'5.ParámetrosPlanta'!$C$21)</f>
        <v>19932</v>
      </c>
      <c r="AD53" s="348">
        <f>MIN(VLOOKUP($C53,$C41:$AE52,4+AD$2,FALSE),'5.ParámetrosPlanta'!$C$21)</f>
        <v>20229</v>
      </c>
      <c r="AE53" s="349">
        <f>MIN(VLOOKUP($C53,$C41:$AE52,4+AE$2,FALSE),'5.ParámetrosPlanta'!$C$21)</f>
        <v>20531</v>
      </c>
    </row>
    <row r="54" spans="1:31" ht="15.75" thickBot="1" x14ac:dyDescent="0.3">
      <c r="A54" s="636"/>
      <c r="B54" s="642"/>
      <c r="C54" s="364"/>
      <c r="D54" s="365"/>
      <c r="E54" s="365" t="s">
        <v>239</v>
      </c>
      <c r="F54" s="347">
        <f>F53</f>
        <v>0</v>
      </c>
      <c r="G54" s="348">
        <f t="shared" ref="G54:AE54" si="13">G53</f>
        <v>0</v>
      </c>
      <c r="H54" s="348">
        <f t="shared" si="13"/>
        <v>0</v>
      </c>
      <c r="I54" s="348">
        <f t="shared" si="13"/>
        <v>0</v>
      </c>
      <c r="J54" s="348">
        <f t="shared" si="13"/>
        <v>1853</v>
      </c>
      <c r="K54" s="348">
        <f t="shared" si="13"/>
        <v>3820</v>
      </c>
      <c r="L54" s="348">
        <f t="shared" si="13"/>
        <v>9636</v>
      </c>
      <c r="M54" s="348">
        <f t="shared" si="13"/>
        <v>15666</v>
      </c>
      <c r="N54" s="348">
        <f t="shared" si="13"/>
        <v>15921</v>
      </c>
      <c r="O54" s="348">
        <f t="shared" si="13"/>
        <v>16158</v>
      </c>
      <c r="P54" s="348">
        <f t="shared" si="13"/>
        <v>16405</v>
      </c>
      <c r="Q54" s="348">
        <f t="shared" si="13"/>
        <v>16657</v>
      </c>
      <c r="R54" s="348">
        <f t="shared" si="13"/>
        <v>16910</v>
      </c>
      <c r="S54" s="348">
        <f t="shared" si="13"/>
        <v>17167</v>
      </c>
      <c r="T54" s="348">
        <f t="shared" si="13"/>
        <v>17427</v>
      </c>
      <c r="U54" s="348">
        <f t="shared" si="13"/>
        <v>17691</v>
      </c>
      <c r="V54" s="348">
        <f t="shared" si="13"/>
        <v>17958</v>
      </c>
      <c r="W54" s="348">
        <f t="shared" si="13"/>
        <v>18228</v>
      </c>
      <c r="X54" s="348">
        <f t="shared" si="13"/>
        <v>18503</v>
      </c>
      <c r="Y54" s="348">
        <f t="shared" si="13"/>
        <v>18781</v>
      </c>
      <c r="Z54" s="348">
        <f t="shared" si="13"/>
        <v>19064</v>
      </c>
      <c r="AA54" s="348">
        <f t="shared" si="13"/>
        <v>19349</v>
      </c>
      <c r="AB54" s="348">
        <f t="shared" si="13"/>
        <v>19639</v>
      </c>
      <c r="AC54" s="348">
        <f t="shared" si="13"/>
        <v>19932</v>
      </c>
      <c r="AD54" s="348">
        <f t="shared" si="13"/>
        <v>20229</v>
      </c>
      <c r="AE54" s="349">
        <f t="shared" si="13"/>
        <v>20531</v>
      </c>
    </row>
    <row r="55" spans="1:31" x14ac:dyDescent="0.25">
      <c r="A55" s="636"/>
      <c r="B55" s="642"/>
      <c r="C55" s="362">
        <v>2</v>
      </c>
      <c r="D55" s="363" t="str">
        <f>VLOOKUP(C55,$C$4:$D$15,2,FALSE)</f>
        <v>Vaquillas 2-3 - salidas</v>
      </c>
      <c r="E55" s="363" t="s">
        <v>238</v>
      </c>
      <c r="F55" s="387">
        <f>IF(VLOOKUP($C55,$C$41:$AE$52,4+F$2,FALSE)+F54&lt;'5.ParámetrosPlanta'!$C$21,VLOOKUP($C55,$C$41:$AE$52,4+F$2,FALSE),'5.ParámetrosPlanta'!$C$21-F54)</f>
        <v>0</v>
      </c>
      <c r="G55" s="353">
        <f>IF(VLOOKUP($C55,$C$41:$AE$52,4+G$2,FALSE)+G54&lt;'5.ParámetrosPlanta'!$C$21,VLOOKUP($C55,$C$41:$AE$52,4+G$2,FALSE),'5.ParámetrosPlanta'!$C$21-G54)</f>
        <v>0</v>
      </c>
      <c r="H55" s="353">
        <f>IF(VLOOKUP($C55,$C$41:$AE$52,4+H$2,FALSE)+H54&lt;'5.ParámetrosPlanta'!$C$21,VLOOKUP($C55,$C$41:$AE$52,4+H$2,FALSE),'5.ParámetrosPlanta'!$C$21-H54)</f>
        <v>0</v>
      </c>
      <c r="I55" s="353">
        <f>IF(VLOOKUP($C55,$C$41:$AE$52,4+I$2,FALSE)+I54&lt;'5.ParámetrosPlanta'!$C$21,VLOOKUP($C55,$C$41:$AE$52,4+I$2,FALSE),'5.ParámetrosPlanta'!$C$21-I54)</f>
        <v>0</v>
      </c>
      <c r="J55" s="353">
        <f>IF(VLOOKUP($C55,$C$41:$AE$52,4+J$2,FALSE)+J54&lt;'5.ParámetrosPlanta'!$C$21,VLOOKUP($C55,$C$41:$AE$52,4+J$2,FALSE),'5.ParámetrosPlanta'!$C$21-J54)</f>
        <v>170</v>
      </c>
      <c r="K55" s="353">
        <f>IF(VLOOKUP($C55,$C$41:$AE$52,4+K$2,FALSE)+K54&lt;'5.ParámetrosPlanta'!$C$21,VLOOKUP($C55,$C$41:$AE$52,4+K$2,FALSE),'5.ParámetrosPlanta'!$C$21-K54)</f>
        <v>362</v>
      </c>
      <c r="L55" s="353">
        <f>IF(VLOOKUP($C55,$C$41:$AE$52,4+L$2,FALSE)+L54&lt;'5.ParámetrosPlanta'!$C$21,VLOOKUP($C55,$C$41:$AE$52,4+L$2,FALSE),'5.ParámetrosPlanta'!$C$21-L54)</f>
        <v>966</v>
      </c>
      <c r="M55" s="353">
        <f>IF(VLOOKUP($C55,$C$41:$AE$52,4+M$2,FALSE)+M54&lt;'5.ParámetrosPlanta'!$C$21,VLOOKUP($C55,$C$41:$AE$52,4+M$2,FALSE),'5.ParámetrosPlanta'!$C$21-M54)</f>
        <v>1575</v>
      </c>
      <c r="N55" s="353">
        <f>IF(VLOOKUP($C55,$C$41:$AE$52,4+N$2,FALSE)+N54&lt;'5.ParámetrosPlanta'!$C$21,VLOOKUP($C55,$C$41:$AE$52,4+N$2,FALSE),'5.ParámetrosPlanta'!$C$21-N54)</f>
        <v>1627</v>
      </c>
      <c r="O55" s="353">
        <f>IF(VLOOKUP($C55,$C$41:$AE$52,4+O$2,FALSE)+O54&lt;'5.ParámetrosPlanta'!$C$21,VLOOKUP($C55,$C$41:$AE$52,4+O$2,FALSE),'5.ParámetrosPlanta'!$C$21-O54)</f>
        <v>1680</v>
      </c>
      <c r="P55" s="353">
        <f>IF(VLOOKUP($C55,$C$41:$AE$52,4+P$2,FALSE)+P54&lt;'5.ParámetrosPlanta'!$C$21,VLOOKUP($C55,$C$41:$AE$52,4+P$2,FALSE),'5.ParámetrosPlanta'!$C$21-P54)</f>
        <v>1730</v>
      </c>
      <c r="Q55" s="353">
        <f>IF(VLOOKUP($C55,$C$41:$AE$52,4+Q$2,FALSE)+Q54&lt;'5.ParámetrosPlanta'!$C$21,VLOOKUP($C55,$C$41:$AE$52,4+Q$2,FALSE),'5.ParámetrosPlanta'!$C$21-Q54)</f>
        <v>1781</v>
      </c>
      <c r="R55" s="353">
        <f>IF(VLOOKUP($C55,$C$41:$AE$52,4+R$2,FALSE)+R54&lt;'5.ParámetrosPlanta'!$C$21,VLOOKUP($C55,$C$41:$AE$52,4+R$2,FALSE),'5.ParámetrosPlanta'!$C$21-R54)</f>
        <v>1834</v>
      </c>
      <c r="S55" s="353">
        <f>IF(VLOOKUP($C55,$C$41:$AE$52,4+S$2,FALSE)+S54&lt;'5.ParámetrosPlanta'!$C$21,VLOOKUP($C55,$C$41:$AE$52,4+S$2,FALSE),'5.ParámetrosPlanta'!$C$21-S54)</f>
        <v>1888</v>
      </c>
      <c r="T55" s="353">
        <f>IF(VLOOKUP($C55,$C$41:$AE$52,4+T$2,FALSE)+T54&lt;'5.ParámetrosPlanta'!$C$21,VLOOKUP($C55,$C$41:$AE$52,4+T$2,FALSE),'5.ParámetrosPlanta'!$C$21-T54)</f>
        <v>1941</v>
      </c>
      <c r="U55" s="353">
        <f>IF(VLOOKUP($C55,$C$41:$AE$52,4+U$2,FALSE)+U54&lt;'5.ParámetrosPlanta'!$C$21,VLOOKUP($C55,$C$41:$AE$52,4+U$2,FALSE),'5.ParámetrosPlanta'!$C$21-U54)</f>
        <v>1996</v>
      </c>
      <c r="V55" s="353">
        <f>IF(VLOOKUP($C55,$C$41:$AE$52,4+V$2,FALSE)+V54&lt;'5.ParámetrosPlanta'!$C$21,VLOOKUP($C55,$C$41:$AE$52,4+V$2,FALSE),'5.ParámetrosPlanta'!$C$21-V54)</f>
        <v>2051</v>
      </c>
      <c r="W55" s="353">
        <f>IF(VLOOKUP($C55,$C$41:$AE$52,4+W$2,FALSE)+W54&lt;'5.ParámetrosPlanta'!$C$21,VLOOKUP($C55,$C$41:$AE$52,4+W$2,FALSE),'5.ParámetrosPlanta'!$C$21-W54)</f>
        <v>2108</v>
      </c>
      <c r="X55" s="353">
        <f>IF(VLOOKUP($C55,$C$41:$AE$52,4+X$2,FALSE)+X54&lt;'5.ParámetrosPlanta'!$C$21,VLOOKUP($C55,$C$41:$AE$52,4+X$2,FALSE),'5.ParámetrosPlanta'!$C$21-X54)</f>
        <v>2164</v>
      </c>
      <c r="Y55" s="353">
        <f>IF(VLOOKUP($C55,$C$41:$AE$52,4+Y$2,FALSE)+Y54&lt;'5.ParámetrosPlanta'!$C$21,VLOOKUP($C55,$C$41:$AE$52,4+Y$2,FALSE),'5.ParámetrosPlanta'!$C$21-Y54)</f>
        <v>2221</v>
      </c>
      <c r="Z55" s="353">
        <f>IF(VLOOKUP($C55,$C$41:$AE$52,4+Z$2,FALSE)+Z54&lt;'5.ParámetrosPlanta'!$C$21,VLOOKUP($C55,$C$41:$AE$52,4+Z$2,FALSE),'5.ParámetrosPlanta'!$C$21-Z54)</f>
        <v>2280</v>
      </c>
      <c r="AA55" s="353">
        <f>IF(VLOOKUP($C55,$C$41:$AE$52,4+AA$2,FALSE)+AA54&lt;'5.ParámetrosPlanta'!$C$21,VLOOKUP($C55,$C$41:$AE$52,4+AA$2,FALSE),'5.ParámetrosPlanta'!$C$21-AA54)</f>
        <v>2340</v>
      </c>
      <c r="AB55" s="353">
        <f>IF(VLOOKUP($C55,$C$41:$AE$52,4+AB$2,FALSE)+AB54&lt;'5.ParámetrosPlanta'!$C$21,VLOOKUP($C55,$C$41:$AE$52,4+AB$2,FALSE),'5.ParámetrosPlanta'!$C$21-AB54)</f>
        <v>2399</v>
      </c>
      <c r="AC55" s="353">
        <f>IF(VLOOKUP($C55,$C$41:$AE$52,4+AC$2,FALSE)+AC54&lt;'5.ParámetrosPlanta'!$C$21,VLOOKUP($C55,$C$41:$AE$52,4+AC$2,FALSE),'5.ParámetrosPlanta'!$C$21-AC54)</f>
        <v>2460</v>
      </c>
      <c r="AD55" s="353">
        <f>IF(VLOOKUP($C55,$C$41:$AE$52,4+AD$2,FALSE)+AD54&lt;'5.ParámetrosPlanta'!$C$21,VLOOKUP($C55,$C$41:$AE$52,4+AD$2,FALSE),'5.ParámetrosPlanta'!$C$21-AD54)</f>
        <v>2521</v>
      </c>
      <c r="AE55" s="388">
        <f>IF(VLOOKUP($C55,$C$41:$AE$52,4+AE$2,FALSE)+AE54&lt;'5.ParámetrosPlanta'!$C$21,VLOOKUP($C55,$C$41:$AE$52,4+AE$2,FALSE),'5.ParámetrosPlanta'!$C$21-AE54)</f>
        <v>2584</v>
      </c>
    </row>
    <row r="56" spans="1:31" ht="15.75" thickBot="1" x14ac:dyDescent="0.3">
      <c r="A56" s="636"/>
      <c r="B56" s="642"/>
      <c r="C56" s="364"/>
      <c r="D56" s="365"/>
      <c r="E56" s="365" t="s">
        <v>239</v>
      </c>
      <c r="F56" s="387">
        <f>F55+F54</f>
        <v>0</v>
      </c>
      <c r="G56" s="353">
        <f t="shared" ref="G56:AE56" si="14">G55+G54</f>
        <v>0</v>
      </c>
      <c r="H56" s="353">
        <f t="shared" si="14"/>
        <v>0</v>
      </c>
      <c r="I56" s="353">
        <f t="shared" si="14"/>
        <v>0</v>
      </c>
      <c r="J56" s="353">
        <f t="shared" si="14"/>
        <v>2023</v>
      </c>
      <c r="K56" s="353">
        <f t="shared" si="14"/>
        <v>4182</v>
      </c>
      <c r="L56" s="353">
        <f t="shared" si="14"/>
        <v>10602</v>
      </c>
      <c r="M56" s="353">
        <f t="shared" si="14"/>
        <v>17241</v>
      </c>
      <c r="N56" s="353">
        <f t="shared" si="14"/>
        <v>17548</v>
      </c>
      <c r="O56" s="353">
        <f t="shared" si="14"/>
        <v>17838</v>
      </c>
      <c r="P56" s="353">
        <f t="shared" si="14"/>
        <v>18135</v>
      </c>
      <c r="Q56" s="353">
        <f t="shared" si="14"/>
        <v>18438</v>
      </c>
      <c r="R56" s="353">
        <f t="shared" si="14"/>
        <v>18744</v>
      </c>
      <c r="S56" s="353">
        <f t="shared" si="14"/>
        <v>19055</v>
      </c>
      <c r="T56" s="353">
        <f t="shared" si="14"/>
        <v>19368</v>
      </c>
      <c r="U56" s="353">
        <f t="shared" si="14"/>
        <v>19687</v>
      </c>
      <c r="V56" s="353">
        <f t="shared" si="14"/>
        <v>20009</v>
      </c>
      <c r="W56" s="353">
        <f t="shared" si="14"/>
        <v>20336</v>
      </c>
      <c r="X56" s="353">
        <f t="shared" si="14"/>
        <v>20667</v>
      </c>
      <c r="Y56" s="353">
        <f t="shared" si="14"/>
        <v>21002</v>
      </c>
      <c r="Z56" s="353">
        <f t="shared" si="14"/>
        <v>21344</v>
      </c>
      <c r="AA56" s="353">
        <f t="shared" si="14"/>
        <v>21689</v>
      </c>
      <c r="AB56" s="353">
        <f t="shared" si="14"/>
        <v>22038</v>
      </c>
      <c r="AC56" s="353">
        <f t="shared" si="14"/>
        <v>22392</v>
      </c>
      <c r="AD56" s="353">
        <f t="shared" si="14"/>
        <v>22750</v>
      </c>
      <c r="AE56" s="388">
        <f t="shared" si="14"/>
        <v>23115</v>
      </c>
    </row>
    <row r="57" spans="1:31" x14ac:dyDescent="0.25">
      <c r="A57" s="636"/>
      <c r="B57" s="642"/>
      <c r="C57" s="362">
        <v>3</v>
      </c>
      <c r="D57" s="363" t="str">
        <f>VLOOKUP(C57,$C$4:$D$15,2,FALSE)</f>
        <v>Vacas - salidas</v>
      </c>
      <c r="E57" s="363" t="s">
        <v>238</v>
      </c>
      <c r="F57" s="387">
        <f>IF(VLOOKUP($C57,$C$41:$AE$52,4+F$2,FALSE)+F56&lt;'5.ParámetrosPlanta'!$C$21,VLOOKUP($C57,$C$41:$AE$52,4+F$2,FALSE),'5.ParámetrosPlanta'!$C$21-F56)</f>
        <v>0</v>
      </c>
      <c r="G57" s="353">
        <f>IF(VLOOKUP($C57,$C$41:$AE$52,4+G$2,FALSE)+G56&lt;'5.ParámetrosPlanta'!$C$21,VLOOKUP($C57,$C$41:$AE$52,4+G$2,FALSE),'5.ParámetrosPlanta'!$C$21-G56)</f>
        <v>0</v>
      </c>
      <c r="H57" s="353">
        <f>IF(VLOOKUP($C57,$C$41:$AE$52,4+H$2,FALSE)+H56&lt;'5.ParámetrosPlanta'!$C$21,VLOOKUP($C57,$C$41:$AE$52,4+H$2,FALSE),'5.ParámetrosPlanta'!$C$21-H56)</f>
        <v>0</v>
      </c>
      <c r="I57" s="353">
        <f>IF(VLOOKUP($C57,$C$41:$AE$52,4+I$2,FALSE)+I56&lt;'5.ParámetrosPlanta'!$C$21,VLOOKUP($C57,$C$41:$AE$52,4+I$2,FALSE),'5.ParámetrosPlanta'!$C$21-I56)</f>
        <v>0</v>
      </c>
      <c r="J57" s="353">
        <f>IF(VLOOKUP($C57,$C$41:$AE$52,4+J$2,FALSE)+J56&lt;'5.ParámetrosPlanta'!$C$21,VLOOKUP($C57,$C$41:$AE$52,4+J$2,FALSE),'5.ParámetrosPlanta'!$C$21-J56)</f>
        <v>238</v>
      </c>
      <c r="K57" s="353">
        <f>IF(VLOOKUP($C57,$C$41:$AE$52,4+K$2,FALSE)+K56&lt;'5.ParámetrosPlanta'!$C$21,VLOOKUP($C57,$C$41:$AE$52,4+K$2,FALSE),'5.ParámetrosPlanta'!$C$21-K56)</f>
        <v>490</v>
      </c>
      <c r="L57" s="353">
        <f>IF(VLOOKUP($C57,$C$41:$AE$52,4+L$2,FALSE)+L56&lt;'5.ParámetrosPlanta'!$C$21,VLOOKUP($C57,$C$41:$AE$52,4+L$2,FALSE),'5.ParámetrosPlanta'!$C$21-L56)</f>
        <v>1264</v>
      </c>
      <c r="M57" s="353">
        <f>IF(VLOOKUP($C57,$C$41:$AE$52,4+M$2,FALSE)+M56&lt;'5.ParámetrosPlanta'!$C$21,VLOOKUP($C57,$C$41:$AE$52,4+M$2,FALSE),'5.ParámetrosPlanta'!$C$21-M56)</f>
        <v>2096</v>
      </c>
      <c r="N57" s="353">
        <f>IF(VLOOKUP($C57,$C$41:$AE$52,4+N$2,FALSE)+N56&lt;'5.ParámetrosPlanta'!$C$21,VLOOKUP($C57,$C$41:$AE$52,4+N$2,FALSE),'5.ParámetrosPlanta'!$C$21-N56)</f>
        <v>2165</v>
      </c>
      <c r="O57" s="353">
        <f>IF(VLOOKUP($C57,$C$41:$AE$52,4+O$2,FALSE)+O56&lt;'5.ParámetrosPlanta'!$C$21,VLOOKUP($C57,$C$41:$AE$52,4+O$2,FALSE),'5.ParámetrosPlanta'!$C$21-O56)</f>
        <v>2236</v>
      </c>
      <c r="P57" s="353">
        <f>IF(VLOOKUP($C57,$C$41:$AE$52,4+P$2,FALSE)+P56&lt;'5.ParámetrosPlanta'!$C$21,VLOOKUP($C57,$C$41:$AE$52,4+P$2,FALSE),'5.ParámetrosPlanta'!$C$21-P56)</f>
        <v>2309</v>
      </c>
      <c r="Q57" s="353">
        <f>IF(VLOOKUP($C57,$C$41:$AE$52,4+Q$2,FALSE)+Q56&lt;'5.ParámetrosPlanta'!$C$21,VLOOKUP($C57,$C$41:$AE$52,4+Q$2,FALSE),'5.ParámetrosPlanta'!$C$21-Q56)</f>
        <v>2382</v>
      </c>
      <c r="R57" s="353">
        <f>IF(VLOOKUP($C57,$C$41:$AE$52,4+R$2,FALSE)+R56&lt;'5.ParámetrosPlanta'!$C$21,VLOOKUP($C57,$C$41:$AE$52,4+R$2,FALSE),'5.ParámetrosPlanta'!$C$21-R56)</f>
        <v>2457</v>
      </c>
      <c r="S57" s="353">
        <f>IF(VLOOKUP($C57,$C$41:$AE$52,4+S$2,FALSE)+S56&lt;'5.ParámetrosPlanta'!$C$21,VLOOKUP($C57,$C$41:$AE$52,4+S$2,FALSE),'5.ParámetrosPlanta'!$C$21-S56)</f>
        <v>2532</v>
      </c>
      <c r="T57" s="353">
        <f>IF(VLOOKUP($C57,$C$41:$AE$52,4+T$2,FALSE)+T56&lt;'5.ParámetrosPlanta'!$C$21,VLOOKUP($C57,$C$41:$AE$52,4+T$2,FALSE),'5.ParámetrosPlanta'!$C$21-T56)</f>
        <v>2608</v>
      </c>
      <c r="U57" s="353">
        <f>IF(VLOOKUP($C57,$C$41:$AE$52,4+U$2,FALSE)+U56&lt;'5.ParámetrosPlanta'!$C$21,VLOOKUP($C57,$C$41:$AE$52,4+U$2,FALSE),'5.ParámetrosPlanta'!$C$21-U56)</f>
        <v>2686</v>
      </c>
      <c r="V57" s="353">
        <f>IF(VLOOKUP($C57,$C$41:$AE$52,4+V$2,FALSE)+V56&lt;'5.ParámetrosPlanta'!$C$21,VLOOKUP($C57,$C$41:$AE$52,4+V$2,FALSE),'5.ParámetrosPlanta'!$C$21-V56)</f>
        <v>2764</v>
      </c>
      <c r="W57" s="353">
        <f>IF(VLOOKUP($C57,$C$41:$AE$52,4+W$2,FALSE)+W56&lt;'5.ParámetrosPlanta'!$C$21,VLOOKUP($C57,$C$41:$AE$52,4+W$2,FALSE),'5.ParámetrosPlanta'!$C$21-W56)</f>
        <v>2844</v>
      </c>
      <c r="X57" s="353">
        <f>IF(VLOOKUP($C57,$C$41:$AE$52,4+X$2,FALSE)+X56&lt;'5.ParámetrosPlanta'!$C$21,VLOOKUP($C57,$C$41:$AE$52,4+X$2,FALSE),'5.ParámetrosPlanta'!$C$21-X56)</f>
        <v>2925</v>
      </c>
      <c r="Y57" s="353">
        <f>IF(VLOOKUP($C57,$C$41:$AE$52,4+Y$2,FALSE)+Y56&lt;'5.ParámetrosPlanta'!$C$21,VLOOKUP($C57,$C$41:$AE$52,4+Y$2,FALSE),'5.ParámetrosPlanta'!$C$21-Y56)</f>
        <v>3007</v>
      </c>
      <c r="Z57" s="353">
        <f>IF(VLOOKUP($C57,$C$41:$AE$52,4+Z$2,FALSE)+Z56&lt;'5.ParámetrosPlanta'!$C$21,VLOOKUP($C57,$C$41:$AE$52,4+Z$2,FALSE),'5.ParámetrosPlanta'!$C$21-Z56)</f>
        <v>3089</v>
      </c>
      <c r="AA57" s="353">
        <f>IF(VLOOKUP($C57,$C$41:$AE$52,4+AA$2,FALSE)+AA56&lt;'5.ParámetrosPlanta'!$C$21,VLOOKUP($C57,$C$41:$AE$52,4+AA$2,FALSE),'5.ParámetrosPlanta'!$C$21-AA56)</f>
        <v>3173</v>
      </c>
      <c r="AB57" s="353">
        <f>IF(VLOOKUP($C57,$C$41:$AE$52,4+AB$2,FALSE)+AB56&lt;'5.ParámetrosPlanta'!$C$21,VLOOKUP($C57,$C$41:$AE$52,4+AB$2,FALSE),'5.ParámetrosPlanta'!$C$21-AB56)</f>
        <v>3258</v>
      </c>
      <c r="AC57" s="353">
        <f>IF(VLOOKUP($C57,$C$41:$AE$52,4+AC$2,FALSE)+AC56&lt;'5.ParámetrosPlanta'!$C$21,VLOOKUP($C57,$C$41:$AE$52,4+AC$2,FALSE),'5.ParámetrosPlanta'!$C$21-AC56)</f>
        <v>3344</v>
      </c>
      <c r="AD57" s="353">
        <f>IF(VLOOKUP($C57,$C$41:$AE$52,4+AD$2,FALSE)+AD56&lt;'5.ParámetrosPlanta'!$C$21,VLOOKUP($C57,$C$41:$AE$52,4+AD$2,FALSE),'5.ParámetrosPlanta'!$C$21-AD56)</f>
        <v>3432</v>
      </c>
      <c r="AE57" s="388">
        <f>IF(VLOOKUP($C57,$C$41:$AE$52,4+AE$2,FALSE)+AE56&lt;'5.ParámetrosPlanta'!$C$21,VLOOKUP($C57,$C$41:$AE$52,4+AE$2,FALSE),'5.ParámetrosPlanta'!$C$21-AE56)</f>
        <v>3520</v>
      </c>
    </row>
    <row r="58" spans="1:31" ht="15.75" thickBot="1" x14ac:dyDescent="0.3">
      <c r="A58" s="636"/>
      <c r="B58" s="642"/>
      <c r="C58" s="364"/>
      <c r="D58" s="365"/>
      <c r="E58" s="365" t="s">
        <v>239</v>
      </c>
      <c r="F58" s="387">
        <f t="shared" ref="F58:AE58" si="15">F57+F56</f>
        <v>0</v>
      </c>
      <c r="G58" s="353">
        <f t="shared" si="15"/>
        <v>0</v>
      </c>
      <c r="H58" s="353">
        <f t="shared" si="15"/>
        <v>0</v>
      </c>
      <c r="I58" s="353">
        <f t="shared" si="15"/>
        <v>0</v>
      </c>
      <c r="J58" s="353">
        <f t="shared" si="15"/>
        <v>2261</v>
      </c>
      <c r="K58" s="353">
        <f t="shared" si="15"/>
        <v>4672</v>
      </c>
      <c r="L58" s="353">
        <f t="shared" si="15"/>
        <v>11866</v>
      </c>
      <c r="M58" s="353">
        <f t="shared" si="15"/>
        <v>19337</v>
      </c>
      <c r="N58" s="353">
        <f t="shared" si="15"/>
        <v>19713</v>
      </c>
      <c r="O58" s="353">
        <f t="shared" si="15"/>
        <v>20074</v>
      </c>
      <c r="P58" s="353">
        <f t="shared" si="15"/>
        <v>20444</v>
      </c>
      <c r="Q58" s="353">
        <f t="shared" si="15"/>
        <v>20820</v>
      </c>
      <c r="R58" s="353">
        <f t="shared" si="15"/>
        <v>21201</v>
      </c>
      <c r="S58" s="353">
        <f t="shared" si="15"/>
        <v>21587</v>
      </c>
      <c r="T58" s="353">
        <f t="shared" si="15"/>
        <v>21976</v>
      </c>
      <c r="U58" s="353">
        <f t="shared" si="15"/>
        <v>22373</v>
      </c>
      <c r="V58" s="353">
        <f t="shared" si="15"/>
        <v>22773</v>
      </c>
      <c r="W58" s="353">
        <f t="shared" si="15"/>
        <v>23180</v>
      </c>
      <c r="X58" s="353">
        <f t="shared" si="15"/>
        <v>23592</v>
      </c>
      <c r="Y58" s="353">
        <f t="shared" si="15"/>
        <v>24009</v>
      </c>
      <c r="Z58" s="353">
        <f t="shared" si="15"/>
        <v>24433</v>
      </c>
      <c r="AA58" s="353">
        <f t="shared" si="15"/>
        <v>24862</v>
      </c>
      <c r="AB58" s="353">
        <f t="shared" si="15"/>
        <v>25296</v>
      </c>
      <c r="AC58" s="353">
        <f t="shared" si="15"/>
        <v>25736</v>
      </c>
      <c r="AD58" s="353">
        <f t="shared" si="15"/>
        <v>26182</v>
      </c>
      <c r="AE58" s="388">
        <f t="shared" si="15"/>
        <v>26635</v>
      </c>
    </row>
    <row r="59" spans="1:31" x14ac:dyDescent="0.25">
      <c r="A59" s="636"/>
      <c r="B59" s="642"/>
      <c r="C59" s="362">
        <v>4</v>
      </c>
      <c r="D59" s="363" t="str">
        <f>VLOOKUP(C59,$C$4:$D$15,2,FALSE)</f>
        <v>Vaquillas 2-3 - faena</v>
      </c>
      <c r="E59" s="363" t="s">
        <v>238</v>
      </c>
      <c r="F59" s="387">
        <f>IF(VLOOKUP($C59,$C$41:$AE$52,4+F$2,FALSE)+F58&lt;'5.ParámetrosPlanta'!$C$21,VLOOKUP($C59,$C$41:$AE$52,4+F$2,FALSE),'5.ParámetrosPlanta'!$C$21-F58)</f>
        <v>0</v>
      </c>
      <c r="G59" s="353">
        <f>IF(VLOOKUP($C59,$C$41:$AE$52,4+G$2,FALSE)+G58&lt;'5.ParámetrosPlanta'!$C$21,VLOOKUP($C59,$C$41:$AE$52,4+G$2,FALSE),'5.ParámetrosPlanta'!$C$21-G58)</f>
        <v>0</v>
      </c>
      <c r="H59" s="353">
        <f>IF(VLOOKUP($C59,$C$41:$AE$52,4+H$2,FALSE)+H58&lt;'5.ParámetrosPlanta'!$C$21,VLOOKUP($C59,$C$41:$AE$52,4+H$2,FALSE),'5.ParámetrosPlanta'!$C$21-H58)</f>
        <v>0</v>
      </c>
      <c r="I59" s="353">
        <f>IF(VLOOKUP($C59,$C$41:$AE$52,4+I$2,FALSE)+I58&lt;'5.ParámetrosPlanta'!$C$21,VLOOKUP($C59,$C$41:$AE$52,4+I$2,FALSE),'5.ParámetrosPlanta'!$C$21-I58)</f>
        <v>809</v>
      </c>
      <c r="J59" s="353">
        <f>IF(VLOOKUP($C59,$C$41:$AE$52,4+J$2,FALSE)+J58&lt;'5.ParámetrosPlanta'!$C$21,VLOOKUP($C59,$C$41:$AE$52,4+J$2,FALSE),'5.ParámetrosPlanta'!$C$21-J58)</f>
        <v>1349</v>
      </c>
      <c r="K59" s="353">
        <f>IF(VLOOKUP($C59,$C$41:$AE$52,4+K$2,FALSE)+K58&lt;'5.ParámetrosPlanta'!$C$21,VLOOKUP($C59,$C$41:$AE$52,4+K$2,FALSE),'5.ParámetrosPlanta'!$C$21-K58)</f>
        <v>1888</v>
      </c>
      <c r="L59" s="353">
        <f>IF(VLOOKUP($C59,$C$41:$AE$52,4+L$2,FALSE)+L58&lt;'5.ParámetrosPlanta'!$C$21,VLOOKUP($C59,$C$41:$AE$52,4+L$2,FALSE),'5.ParámetrosPlanta'!$C$21-L58)</f>
        <v>1888</v>
      </c>
      <c r="M59" s="353">
        <f>IF(VLOOKUP($C59,$C$41:$AE$52,4+M$2,FALSE)+M58&lt;'5.ParámetrosPlanta'!$C$21,VLOOKUP($C59,$C$41:$AE$52,4+M$2,FALSE),'5.ParámetrosPlanta'!$C$21-M58)</f>
        <v>1888</v>
      </c>
      <c r="N59" s="353">
        <f>IF(VLOOKUP($C59,$C$41:$AE$52,4+N$2,FALSE)+N58&lt;'5.ParámetrosPlanta'!$C$21,VLOOKUP($C59,$C$41:$AE$52,4+N$2,FALSE),'5.ParámetrosPlanta'!$C$21-N58)</f>
        <v>1888</v>
      </c>
      <c r="O59" s="353">
        <f>IF(VLOOKUP($C59,$C$41:$AE$52,4+O$2,FALSE)+O58&lt;'5.ParámetrosPlanta'!$C$21,VLOOKUP($C59,$C$41:$AE$52,4+O$2,FALSE),'5.ParámetrosPlanta'!$C$21-O58)</f>
        <v>1888</v>
      </c>
      <c r="P59" s="353">
        <f>IF(VLOOKUP($C59,$C$41:$AE$52,4+P$2,FALSE)+P58&lt;'5.ParámetrosPlanta'!$C$21,VLOOKUP($C59,$C$41:$AE$52,4+P$2,FALSE),'5.ParámetrosPlanta'!$C$21-P58)</f>
        <v>1888</v>
      </c>
      <c r="Q59" s="353">
        <f>IF(VLOOKUP($C59,$C$41:$AE$52,4+Q$2,FALSE)+Q58&lt;'5.ParámetrosPlanta'!$C$21,VLOOKUP($C59,$C$41:$AE$52,4+Q$2,FALSE),'5.ParámetrosPlanta'!$C$21-Q58)</f>
        <v>1888</v>
      </c>
      <c r="R59" s="353">
        <f>IF(VLOOKUP($C59,$C$41:$AE$52,4+R$2,FALSE)+R58&lt;'5.ParámetrosPlanta'!$C$21,VLOOKUP($C59,$C$41:$AE$52,4+R$2,FALSE),'5.ParámetrosPlanta'!$C$21-R58)</f>
        <v>1888</v>
      </c>
      <c r="S59" s="353">
        <f>IF(VLOOKUP($C59,$C$41:$AE$52,4+S$2,FALSE)+S58&lt;'5.ParámetrosPlanta'!$C$21,VLOOKUP($C59,$C$41:$AE$52,4+S$2,FALSE),'5.ParámetrosPlanta'!$C$21-S58)</f>
        <v>1888</v>
      </c>
      <c r="T59" s="353">
        <f>IF(VLOOKUP($C59,$C$41:$AE$52,4+T$2,FALSE)+T58&lt;'5.ParámetrosPlanta'!$C$21,VLOOKUP($C59,$C$41:$AE$52,4+T$2,FALSE),'5.ParámetrosPlanta'!$C$21-T58)</f>
        <v>1888</v>
      </c>
      <c r="U59" s="353">
        <f>IF(VLOOKUP($C59,$C$41:$AE$52,4+U$2,FALSE)+U58&lt;'5.ParámetrosPlanta'!$C$21,VLOOKUP($C59,$C$41:$AE$52,4+U$2,FALSE),'5.ParámetrosPlanta'!$C$21-U58)</f>
        <v>1888</v>
      </c>
      <c r="V59" s="353">
        <f>IF(VLOOKUP($C59,$C$41:$AE$52,4+V$2,FALSE)+V58&lt;'5.ParámetrosPlanta'!$C$21,VLOOKUP($C59,$C$41:$AE$52,4+V$2,FALSE),'5.ParámetrosPlanta'!$C$21-V58)</f>
        <v>1888</v>
      </c>
      <c r="W59" s="353">
        <f>IF(VLOOKUP($C59,$C$41:$AE$52,4+W$2,FALSE)+W58&lt;'5.ParámetrosPlanta'!$C$21,VLOOKUP($C59,$C$41:$AE$52,4+W$2,FALSE),'5.ParámetrosPlanta'!$C$21-W58)</f>
        <v>1888</v>
      </c>
      <c r="X59" s="353">
        <f>IF(VLOOKUP($C59,$C$41:$AE$52,4+X$2,FALSE)+X58&lt;'5.ParámetrosPlanta'!$C$21,VLOOKUP($C59,$C$41:$AE$52,4+X$2,FALSE),'5.ParámetrosPlanta'!$C$21-X58)</f>
        <v>1888</v>
      </c>
      <c r="Y59" s="353">
        <f>IF(VLOOKUP($C59,$C$41:$AE$52,4+Y$2,FALSE)+Y58&lt;'5.ParámetrosPlanta'!$C$21,VLOOKUP($C59,$C$41:$AE$52,4+Y$2,FALSE),'5.ParámetrosPlanta'!$C$21-Y58)</f>
        <v>1888</v>
      </c>
      <c r="Z59" s="353">
        <f>IF(VLOOKUP($C59,$C$41:$AE$52,4+Z$2,FALSE)+Z58&lt;'5.ParámetrosPlanta'!$C$21,VLOOKUP($C59,$C$41:$AE$52,4+Z$2,FALSE),'5.ParámetrosPlanta'!$C$21-Z58)</f>
        <v>1888</v>
      </c>
      <c r="AA59" s="353">
        <f>IF(VLOOKUP($C59,$C$41:$AE$52,4+AA$2,FALSE)+AA58&lt;'5.ParámetrosPlanta'!$C$21,VLOOKUP($C59,$C$41:$AE$52,4+AA$2,FALSE),'5.ParámetrosPlanta'!$C$21-AA58)</f>
        <v>1888</v>
      </c>
      <c r="AB59" s="353">
        <f>IF(VLOOKUP($C59,$C$41:$AE$52,4+AB$2,FALSE)+AB58&lt;'5.ParámetrosPlanta'!$C$21,VLOOKUP($C59,$C$41:$AE$52,4+AB$2,FALSE),'5.ParámetrosPlanta'!$C$21-AB58)</f>
        <v>1888</v>
      </c>
      <c r="AC59" s="353">
        <f>IF(VLOOKUP($C59,$C$41:$AE$52,4+AC$2,FALSE)+AC58&lt;'5.ParámetrosPlanta'!$C$21,VLOOKUP($C59,$C$41:$AE$52,4+AC$2,FALSE),'5.ParámetrosPlanta'!$C$21-AC58)</f>
        <v>1888</v>
      </c>
      <c r="AD59" s="353">
        <f>IF(VLOOKUP($C59,$C$41:$AE$52,4+AD$2,FALSE)+AD58&lt;'5.ParámetrosPlanta'!$C$21,VLOOKUP($C59,$C$41:$AE$52,4+AD$2,FALSE),'5.ParámetrosPlanta'!$C$21-AD58)</f>
        <v>1888</v>
      </c>
      <c r="AE59" s="388">
        <f>IF(VLOOKUP($C59,$C$41:$AE$52,4+AE$2,FALSE)+AE58&lt;'5.ParámetrosPlanta'!$C$21,VLOOKUP($C59,$C$41:$AE$52,4+AE$2,FALSE),'5.ParámetrosPlanta'!$C$21-AE58)</f>
        <v>1888</v>
      </c>
    </row>
    <row r="60" spans="1:31" ht="15.75" thickBot="1" x14ac:dyDescent="0.3">
      <c r="A60" s="636"/>
      <c r="B60" s="642"/>
      <c r="C60" s="364"/>
      <c r="D60" s="365"/>
      <c r="E60" s="365" t="s">
        <v>239</v>
      </c>
      <c r="F60" s="387">
        <f t="shared" ref="F60:AE60" si="16">F59+F58</f>
        <v>0</v>
      </c>
      <c r="G60" s="353">
        <f t="shared" si="16"/>
        <v>0</v>
      </c>
      <c r="H60" s="353">
        <f t="shared" si="16"/>
        <v>0</v>
      </c>
      <c r="I60" s="353">
        <f t="shared" si="16"/>
        <v>809</v>
      </c>
      <c r="J60" s="353">
        <f t="shared" si="16"/>
        <v>3610</v>
      </c>
      <c r="K60" s="353">
        <f t="shared" si="16"/>
        <v>6560</v>
      </c>
      <c r="L60" s="353">
        <f t="shared" si="16"/>
        <v>13754</v>
      </c>
      <c r="M60" s="353">
        <f t="shared" si="16"/>
        <v>21225</v>
      </c>
      <c r="N60" s="353">
        <f t="shared" si="16"/>
        <v>21601</v>
      </c>
      <c r="O60" s="353">
        <f t="shared" si="16"/>
        <v>21962</v>
      </c>
      <c r="P60" s="353">
        <f t="shared" si="16"/>
        <v>22332</v>
      </c>
      <c r="Q60" s="353">
        <f t="shared" si="16"/>
        <v>22708</v>
      </c>
      <c r="R60" s="353">
        <f t="shared" si="16"/>
        <v>23089</v>
      </c>
      <c r="S60" s="353">
        <f t="shared" si="16"/>
        <v>23475</v>
      </c>
      <c r="T60" s="353">
        <f t="shared" si="16"/>
        <v>23864</v>
      </c>
      <c r="U60" s="353">
        <f t="shared" si="16"/>
        <v>24261</v>
      </c>
      <c r="V60" s="353">
        <f t="shared" si="16"/>
        <v>24661</v>
      </c>
      <c r="W60" s="353">
        <f t="shared" si="16"/>
        <v>25068</v>
      </c>
      <c r="X60" s="353">
        <f t="shared" si="16"/>
        <v>25480</v>
      </c>
      <c r="Y60" s="353">
        <f t="shared" si="16"/>
        <v>25897</v>
      </c>
      <c r="Z60" s="353">
        <f t="shared" si="16"/>
        <v>26321</v>
      </c>
      <c r="AA60" s="353">
        <f t="shared" si="16"/>
        <v>26750</v>
      </c>
      <c r="AB60" s="353">
        <f t="shared" si="16"/>
        <v>27184</v>
      </c>
      <c r="AC60" s="353">
        <f t="shared" si="16"/>
        <v>27624</v>
      </c>
      <c r="AD60" s="353">
        <f t="shared" si="16"/>
        <v>28070</v>
      </c>
      <c r="AE60" s="388">
        <f t="shared" si="16"/>
        <v>28523</v>
      </c>
    </row>
    <row r="61" spans="1:31" x14ac:dyDescent="0.25">
      <c r="A61" s="636"/>
      <c r="B61" s="642"/>
      <c r="C61" s="362">
        <v>5</v>
      </c>
      <c r="D61" s="363" t="str">
        <f>VLOOKUP(C61,$C$4:$D$15,2,FALSE)</f>
        <v>Novillos - faena</v>
      </c>
      <c r="E61" s="363" t="s">
        <v>238</v>
      </c>
      <c r="F61" s="387">
        <f>IF(VLOOKUP($C61,$C$41:$AE$52,4+F$2,FALSE)+F60&lt;'5.ParámetrosPlanta'!$C$21,VLOOKUP($C61,$C$41:$AE$52,4+F$2,FALSE),'5.ParámetrosPlanta'!$C$21-F60)</f>
        <v>0</v>
      </c>
      <c r="G61" s="353">
        <f>IF(VLOOKUP($C61,$C$41:$AE$52,4+G$2,FALSE)+G60&lt;'5.ParámetrosPlanta'!$C$21,VLOOKUP($C61,$C$41:$AE$52,4+G$2,FALSE),'5.ParámetrosPlanta'!$C$21-G60)</f>
        <v>0</v>
      </c>
      <c r="H61" s="353">
        <f>IF(VLOOKUP($C61,$C$41:$AE$52,4+H$2,FALSE)+H60&lt;'5.ParámetrosPlanta'!$C$21,VLOOKUP($C61,$C$41:$AE$52,4+H$2,FALSE),'5.ParámetrosPlanta'!$C$21-H60)</f>
        <v>0</v>
      </c>
      <c r="I61" s="353">
        <f>IF(VLOOKUP($C61,$C$41:$AE$52,4+I$2,FALSE)+I60&lt;'5.ParámetrosPlanta'!$C$21,VLOOKUP($C61,$C$41:$AE$52,4+I$2,FALSE),'5.ParámetrosPlanta'!$C$21-I60)</f>
        <v>896</v>
      </c>
      <c r="J61" s="353">
        <f>IF(VLOOKUP($C61,$C$41:$AE$52,4+J$2,FALSE)+J60&lt;'5.ParámetrosPlanta'!$C$21,VLOOKUP($C61,$C$41:$AE$52,4+J$2,FALSE),'5.ParámetrosPlanta'!$C$21-J60)</f>
        <v>1494</v>
      </c>
      <c r="K61" s="353">
        <f>IF(VLOOKUP($C61,$C$41:$AE$52,4+K$2,FALSE)+K60&lt;'5.ParámetrosPlanta'!$C$21,VLOOKUP($C61,$C$41:$AE$52,4+K$2,FALSE),'5.ParámetrosPlanta'!$C$21-K60)</f>
        <v>2091</v>
      </c>
      <c r="L61" s="353">
        <f>IF(VLOOKUP($C61,$C$41:$AE$52,4+L$2,FALSE)+L60&lt;'5.ParámetrosPlanta'!$C$21,VLOOKUP($C61,$C$41:$AE$52,4+L$2,FALSE),'5.ParámetrosPlanta'!$C$21-L60)</f>
        <v>2091</v>
      </c>
      <c r="M61" s="353">
        <f>IF(VLOOKUP($C61,$C$41:$AE$52,4+M$2,FALSE)+M60&lt;'5.ParámetrosPlanta'!$C$21,VLOOKUP($C61,$C$41:$AE$52,4+M$2,FALSE),'5.ParámetrosPlanta'!$C$21-M60)</f>
        <v>2091</v>
      </c>
      <c r="N61" s="353">
        <f>IF(VLOOKUP($C61,$C$41:$AE$52,4+N$2,FALSE)+N60&lt;'5.ParámetrosPlanta'!$C$21,VLOOKUP($C61,$C$41:$AE$52,4+N$2,FALSE),'5.ParámetrosPlanta'!$C$21-N60)</f>
        <v>2091</v>
      </c>
      <c r="O61" s="353">
        <f>IF(VLOOKUP($C61,$C$41:$AE$52,4+O$2,FALSE)+O60&lt;'5.ParámetrosPlanta'!$C$21,VLOOKUP($C61,$C$41:$AE$52,4+O$2,FALSE),'5.ParámetrosPlanta'!$C$21-O60)</f>
        <v>2091</v>
      </c>
      <c r="P61" s="353">
        <f>IF(VLOOKUP($C61,$C$41:$AE$52,4+P$2,FALSE)+P60&lt;'5.ParámetrosPlanta'!$C$21,VLOOKUP($C61,$C$41:$AE$52,4+P$2,FALSE),'5.ParámetrosPlanta'!$C$21-P60)</f>
        <v>2091</v>
      </c>
      <c r="Q61" s="353">
        <f>IF(VLOOKUP($C61,$C$41:$AE$52,4+Q$2,FALSE)+Q60&lt;'5.ParámetrosPlanta'!$C$21,VLOOKUP($C61,$C$41:$AE$52,4+Q$2,FALSE),'5.ParámetrosPlanta'!$C$21-Q60)</f>
        <v>2091</v>
      </c>
      <c r="R61" s="353">
        <f>IF(VLOOKUP($C61,$C$41:$AE$52,4+R$2,FALSE)+R60&lt;'5.ParámetrosPlanta'!$C$21,VLOOKUP($C61,$C$41:$AE$52,4+R$2,FALSE),'5.ParámetrosPlanta'!$C$21-R60)</f>
        <v>2091</v>
      </c>
      <c r="S61" s="353">
        <f>IF(VLOOKUP($C61,$C$41:$AE$52,4+S$2,FALSE)+S60&lt;'5.ParámetrosPlanta'!$C$21,VLOOKUP($C61,$C$41:$AE$52,4+S$2,FALSE),'5.ParámetrosPlanta'!$C$21-S60)</f>
        <v>2091</v>
      </c>
      <c r="T61" s="353">
        <f>IF(VLOOKUP($C61,$C$41:$AE$52,4+T$2,FALSE)+T60&lt;'5.ParámetrosPlanta'!$C$21,VLOOKUP($C61,$C$41:$AE$52,4+T$2,FALSE),'5.ParámetrosPlanta'!$C$21-T60)</f>
        <v>2091</v>
      </c>
      <c r="U61" s="353">
        <f>IF(VLOOKUP($C61,$C$41:$AE$52,4+U$2,FALSE)+U60&lt;'5.ParámetrosPlanta'!$C$21,VLOOKUP($C61,$C$41:$AE$52,4+U$2,FALSE),'5.ParámetrosPlanta'!$C$21-U60)</f>
        <v>2091</v>
      </c>
      <c r="V61" s="353">
        <f>IF(VLOOKUP($C61,$C$41:$AE$52,4+V$2,FALSE)+V60&lt;'5.ParámetrosPlanta'!$C$21,VLOOKUP($C61,$C$41:$AE$52,4+V$2,FALSE),'5.ParámetrosPlanta'!$C$21-V60)</f>
        <v>2091</v>
      </c>
      <c r="W61" s="353">
        <f>IF(VLOOKUP($C61,$C$41:$AE$52,4+W$2,FALSE)+W60&lt;'5.ParámetrosPlanta'!$C$21,VLOOKUP($C61,$C$41:$AE$52,4+W$2,FALSE),'5.ParámetrosPlanta'!$C$21-W60)</f>
        <v>2091</v>
      </c>
      <c r="X61" s="353">
        <f>IF(VLOOKUP($C61,$C$41:$AE$52,4+X$2,FALSE)+X60&lt;'5.ParámetrosPlanta'!$C$21,VLOOKUP($C61,$C$41:$AE$52,4+X$2,FALSE),'5.ParámetrosPlanta'!$C$21-X60)</f>
        <v>2091</v>
      </c>
      <c r="Y61" s="353">
        <f>IF(VLOOKUP($C61,$C$41:$AE$52,4+Y$2,FALSE)+Y60&lt;'5.ParámetrosPlanta'!$C$21,VLOOKUP($C61,$C$41:$AE$52,4+Y$2,FALSE),'5.ParámetrosPlanta'!$C$21-Y60)</f>
        <v>2091</v>
      </c>
      <c r="Z61" s="353">
        <f>IF(VLOOKUP($C61,$C$41:$AE$52,4+Z$2,FALSE)+Z60&lt;'5.ParámetrosPlanta'!$C$21,VLOOKUP($C61,$C$41:$AE$52,4+Z$2,FALSE),'5.ParámetrosPlanta'!$C$21-Z60)</f>
        <v>2091</v>
      </c>
      <c r="AA61" s="353">
        <f>IF(VLOOKUP($C61,$C$41:$AE$52,4+AA$2,FALSE)+AA60&lt;'5.ParámetrosPlanta'!$C$21,VLOOKUP($C61,$C$41:$AE$52,4+AA$2,FALSE),'5.ParámetrosPlanta'!$C$21-AA60)</f>
        <v>2091</v>
      </c>
      <c r="AB61" s="353">
        <f>IF(VLOOKUP($C61,$C$41:$AE$52,4+AB$2,FALSE)+AB60&lt;'5.ParámetrosPlanta'!$C$21,VLOOKUP($C61,$C$41:$AE$52,4+AB$2,FALSE),'5.ParámetrosPlanta'!$C$21-AB60)</f>
        <v>2091</v>
      </c>
      <c r="AC61" s="353">
        <f>IF(VLOOKUP($C61,$C$41:$AE$52,4+AC$2,FALSE)+AC60&lt;'5.ParámetrosPlanta'!$C$21,VLOOKUP($C61,$C$41:$AE$52,4+AC$2,FALSE),'5.ParámetrosPlanta'!$C$21-AC60)</f>
        <v>2091</v>
      </c>
      <c r="AD61" s="353">
        <f>IF(VLOOKUP($C61,$C$41:$AE$52,4+AD$2,FALSE)+AD60&lt;'5.ParámetrosPlanta'!$C$21,VLOOKUP($C61,$C$41:$AE$52,4+AD$2,FALSE),'5.ParámetrosPlanta'!$C$21-AD60)</f>
        <v>2091</v>
      </c>
      <c r="AE61" s="388">
        <f>IF(VLOOKUP($C61,$C$41:$AE$52,4+AE$2,FALSE)+AE60&lt;'5.ParámetrosPlanta'!$C$21,VLOOKUP($C61,$C$41:$AE$52,4+AE$2,FALSE),'5.ParámetrosPlanta'!$C$21-AE60)</f>
        <v>2091</v>
      </c>
    </row>
    <row r="62" spans="1:31" ht="15.75" thickBot="1" x14ac:dyDescent="0.3">
      <c r="A62" s="636"/>
      <c r="B62" s="642"/>
      <c r="C62" s="364"/>
      <c r="D62" s="365"/>
      <c r="E62" s="365" t="s">
        <v>239</v>
      </c>
      <c r="F62" s="387">
        <f t="shared" ref="F62:AE62" si="17">F61+F60</f>
        <v>0</v>
      </c>
      <c r="G62" s="353">
        <f t="shared" si="17"/>
        <v>0</v>
      </c>
      <c r="H62" s="353">
        <f t="shared" si="17"/>
        <v>0</v>
      </c>
      <c r="I62" s="353">
        <f t="shared" si="17"/>
        <v>1705</v>
      </c>
      <c r="J62" s="353">
        <f t="shared" si="17"/>
        <v>5104</v>
      </c>
      <c r="K62" s="353">
        <f t="shared" si="17"/>
        <v>8651</v>
      </c>
      <c r="L62" s="353">
        <f t="shared" si="17"/>
        <v>15845</v>
      </c>
      <c r="M62" s="353">
        <f t="shared" si="17"/>
        <v>23316</v>
      </c>
      <c r="N62" s="353">
        <f t="shared" si="17"/>
        <v>23692</v>
      </c>
      <c r="O62" s="353">
        <f t="shared" si="17"/>
        <v>24053</v>
      </c>
      <c r="P62" s="353">
        <f t="shared" si="17"/>
        <v>24423</v>
      </c>
      <c r="Q62" s="353">
        <f t="shared" si="17"/>
        <v>24799</v>
      </c>
      <c r="R62" s="353">
        <f t="shared" si="17"/>
        <v>25180</v>
      </c>
      <c r="S62" s="353">
        <f t="shared" si="17"/>
        <v>25566</v>
      </c>
      <c r="T62" s="353">
        <f t="shared" si="17"/>
        <v>25955</v>
      </c>
      <c r="U62" s="353">
        <f t="shared" si="17"/>
        <v>26352</v>
      </c>
      <c r="V62" s="353">
        <f t="shared" si="17"/>
        <v>26752</v>
      </c>
      <c r="W62" s="353">
        <f t="shared" si="17"/>
        <v>27159</v>
      </c>
      <c r="X62" s="353">
        <f t="shared" si="17"/>
        <v>27571</v>
      </c>
      <c r="Y62" s="353">
        <f t="shared" si="17"/>
        <v>27988</v>
      </c>
      <c r="Z62" s="353">
        <f t="shared" si="17"/>
        <v>28412</v>
      </c>
      <c r="AA62" s="353">
        <f t="shared" si="17"/>
        <v>28841</v>
      </c>
      <c r="AB62" s="353">
        <f t="shared" si="17"/>
        <v>29275</v>
      </c>
      <c r="AC62" s="353">
        <f t="shared" si="17"/>
        <v>29715</v>
      </c>
      <c r="AD62" s="353">
        <f t="shared" si="17"/>
        <v>30161</v>
      </c>
      <c r="AE62" s="388">
        <f t="shared" si="17"/>
        <v>30614</v>
      </c>
    </row>
    <row r="63" spans="1:31" x14ac:dyDescent="0.25">
      <c r="A63" s="636"/>
      <c r="B63" s="642"/>
      <c r="C63" s="362">
        <v>6</v>
      </c>
      <c r="D63" s="363" t="str">
        <f>VLOOKUP(C63,$C$4:$D$15,2,FALSE)</f>
        <v>Vacas - faena</v>
      </c>
      <c r="E63" s="363" t="s">
        <v>238</v>
      </c>
      <c r="F63" s="387">
        <f>IF(VLOOKUP($C63,$C$41:$AE$52,4+F$2,FALSE)+F62&lt;'5.ParámetrosPlanta'!$C$21,VLOOKUP($C63,$C$41:$AE$52,4+F$2,FALSE),'5.ParámetrosPlanta'!$C$21-F62)</f>
        <v>0</v>
      </c>
      <c r="G63" s="353">
        <f>IF(VLOOKUP($C63,$C$41:$AE$52,4+G$2,FALSE)+G62&lt;'5.ParámetrosPlanta'!$C$21,VLOOKUP($C63,$C$41:$AE$52,4+G$2,FALSE),'5.ParámetrosPlanta'!$C$21-G62)</f>
        <v>0</v>
      </c>
      <c r="H63" s="353">
        <f>IF(VLOOKUP($C63,$C$41:$AE$52,4+H$2,FALSE)+H62&lt;'5.ParámetrosPlanta'!$C$21,VLOOKUP($C63,$C$41:$AE$52,4+H$2,FALSE),'5.ParámetrosPlanta'!$C$21-H62)</f>
        <v>0</v>
      </c>
      <c r="I63" s="353">
        <f>IF(VLOOKUP($C63,$C$41:$AE$52,4+I$2,FALSE)+I62&lt;'5.ParámetrosPlanta'!$C$21,VLOOKUP($C63,$C$41:$AE$52,4+I$2,FALSE),'5.ParámetrosPlanta'!$C$21-I62)</f>
        <v>1203</v>
      </c>
      <c r="J63" s="353">
        <f>IF(VLOOKUP($C63,$C$41:$AE$52,4+J$2,FALSE)+J62&lt;'5.ParámetrosPlanta'!$C$21,VLOOKUP($C63,$C$41:$AE$52,4+J$2,FALSE),'5.ParámetrosPlanta'!$C$21-J62)</f>
        <v>2005</v>
      </c>
      <c r="K63" s="353">
        <f>IF(VLOOKUP($C63,$C$41:$AE$52,4+K$2,FALSE)+K62&lt;'5.ParámetrosPlanta'!$C$21,VLOOKUP($C63,$C$41:$AE$52,4+K$2,FALSE),'5.ParámetrosPlanta'!$C$21-K62)</f>
        <v>2807</v>
      </c>
      <c r="L63" s="353">
        <f>IF(VLOOKUP($C63,$C$41:$AE$52,4+L$2,FALSE)+L62&lt;'5.ParámetrosPlanta'!$C$21,VLOOKUP($C63,$C$41:$AE$52,4+L$2,FALSE),'5.ParámetrosPlanta'!$C$21-L62)</f>
        <v>2807</v>
      </c>
      <c r="M63" s="353">
        <f>IF(VLOOKUP($C63,$C$41:$AE$52,4+M$2,FALSE)+M62&lt;'5.ParámetrosPlanta'!$C$21,VLOOKUP($C63,$C$41:$AE$52,4+M$2,FALSE),'5.ParámetrosPlanta'!$C$21-M62)</f>
        <v>2807</v>
      </c>
      <c r="N63" s="353">
        <f>IF(VLOOKUP($C63,$C$41:$AE$52,4+N$2,FALSE)+N62&lt;'5.ParámetrosPlanta'!$C$21,VLOOKUP($C63,$C$41:$AE$52,4+N$2,FALSE),'5.ParámetrosPlanta'!$C$21-N62)</f>
        <v>2807</v>
      </c>
      <c r="O63" s="353">
        <f>IF(VLOOKUP($C63,$C$41:$AE$52,4+O$2,FALSE)+O62&lt;'5.ParámetrosPlanta'!$C$21,VLOOKUP($C63,$C$41:$AE$52,4+O$2,FALSE),'5.ParámetrosPlanta'!$C$21-O62)</f>
        <v>2807</v>
      </c>
      <c r="P63" s="353">
        <f>IF(VLOOKUP($C63,$C$41:$AE$52,4+P$2,FALSE)+P62&lt;'5.ParámetrosPlanta'!$C$21,VLOOKUP($C63,$C$41:$AE$52,4+P$2,FALSE),'5.ParámetrosPlanta'!$C$21-P62)</f>
        <v>2807</v>
      </c>
      <c r="Q63" s="353">
        <f>IF(VLOOKUP($C63,$C$41:$AE$52,4+Q$2,FALSE)+Q62&lt;'5.ParámetrosPlanta'!$C$21,VLOOKUP($C63,$C$41:$AE$52,4+Q$2,FALSE),'5.ParámetrosPlanta'!$C$21-Q62)</f>
        <v>2807</v>
      </c>
      <c r="R63" s="353">
        <f>IF(VLOOKUP($C63,$C$41:$AE$52,4+R$2,FALSE)+R62&lt;'5.ParámetrosPlanta'!$C$21,VLOOKUP($C63,$C$41:$AE$52,4+R$2,FALSE),'5.ParámetrosPlanta'!$C$21-R62)</f>
        <v>2807</v>
      </c>
      <c r="S63" s="353">
        <f>IF(VLOOKUP($C63,$C$41:$AE$52,4+S$2,FALSE)+S62&lt;'5.ParámetrosPlanta'!$C$21,VLOOKUP($C63,$C$41:$AE$52,4+S$2,FALSE),'5.ParámetrosPlanta'!$C$21-S62)</f>
        <v>2807</v>
      </c>
      <c r="T63" s="353">
        <f>IF(VLOOKUP($C63,$C$41:$AE$52,4+T$2,FALSE)+T62&lt;'5.ParámetrosPlanta'!$C$21,VLOOKUP($C63,$C$41:$AE$52,4+T$2,FALSE),'5.ParámetrosPlanta'!$C$21-T62)</f>
        <v>2807</v>
      </c>
      <c r="U63" s="353">
        <f>IF(VLOOKUP($C63,$C$41:$AE$52,4+U$2,FALSE)+U62&lt;'5.ParámetrosPlanta'!$C$21,VLOOKUP($C63,$C$41:$AE$52,4+U$2,FALSE),'5.ParámetrosPlanta'!$C$21-U62)</f>
        <v>2807</v>
      </c>
      <c r="V63" s="353">
        <f>IF(VLOOKUP($C63,$C$41:$AE$52,4+V$2,FALSE)+V62&lt;'5.ParámetrosPlanta'!$C$21,VLOOKUP($C63,$C$41:$AE$52,4+V$2,FALSE),'5.ParámetrosPlanta'!$C$21-V62)</f>
        <v>2807</v>
      </c>
      <c r="W63" s="353">
        <f>IF(VLOOKUP($C63,$C$41:$AE$52,4+W$2,FALSE)+W62&lt;'5.ParámetrosPlanta'!$C$21,VLOOKUP($C63,$C$41:$AE$52,4+W$2,FALSE),'5.ParámetrosPlanta'!$C$21-W62)</f>
        <v>2807</v>
      </c>
      <c r="X63" s="353">
        <f>IF(VLOOKUP($C63,$C$41:$AE$52,4+X$2,FALSE)+X62&lt;'5.ParámetrosPlanta'!$C$21,VLOOKUP($C63,$C$41:$AE$52,4+X$2,FALSE),'5.ParámetrosPlanta'!$C$21-X62)</f>
        <v>2807</v>
      </c>
      <c r="Y63" s="353">
        <f>IF(VLOOKUP($C63,$C$41:$AE$52,4+Y$2,FALSE)+Y62&lt;'5.ParámetrosPlanta'!$C$21,VLOOKUP($C63,$C$41:$AE$52,4+Y$2,FALSE),'5.ParámetrosPlanta'!$C$21-Y62)</f>
        <v>2807</v>
      </c>
      <c r="Z63" s="353">
        <f>IF(VLOOKUP($C63,$C$41:$AE$52,4+Z$2,FALSE)+Z62&lt;'5.ParámetrosPlanta'!$C$21,VLOOKUP($C63,$C$41:$AE$52,4+Z$2,FALSE),'5.ParámetrosPlanta'!$C$21-Z62)</f>
        <v>2807</v>
      </c>
      <c r="AA63" s="353">
        <f>IF(VLOOKUP($C63,$C$41:$AE$52,4+AA$2,FALSE)+AA62&lt;'5.ParámetrosPlanta'!$C$21,VLOOKUP($C63,$C$41:$AE$52,4+AA$2,FALSE),'5.ParámetrosPlanta'!$C$21-AA62)</f>
        <v>2807</v>
      </c>
      <c r="AB63" s="353">
        <f>IF(VLOOKUP($C63,$C$41:$AE$52,4+AB$2,FALSE)+AB62&lt;'5.ParámetrosPlanta'!$C$21,VLOOKUP($C63,$C$41:$AE$52,4+AB$2,FALSE),'5.ParámetrosPlanta'!$C$21-AB62)</f>
        <v>2807</v>
      </c>
      <c r="AC63" s="353">
        <f>IF(VLOOKUP($C63,$C$41:$AE$52,4+AC$2,FALSE)+AC62&lt;'5.ParámetrosPlanta'!$C$21,VLOOKUP($C63,$C$41:$AE$52,4+AC$2,FALSE),'5.ParámetrosPlanta'!$C$21-AC62)</f>
        <v>2807</v>
      </c>
      <c r="AD63" s="353">
        <f>IF(VLOOKUP($C63,$C$41:$AE$52,4+AD$2,FALSE)+AD62&lt;'5.ParámetrosPlanta'!$C$21,VLOOKUP($C63,$C$41:$AE$52,4+AD$2,FALSE),'5.ParámetrosPlanta'!$C$21-AD62)</f>
        <v>2807</v>
      </c>
      <c r="AE63" s="388">
        <f>IF(VLOOKUP($C63,$C$41:$AE$52,4+AE$2,FALSE)+AE62&lt;'5.ParámetrosPlanta'!$C$21,VLOOKUP($C63,$C$41:$AE$52,4+AE$2,FALSE),'5.ParámetrosPlanta'!$C$21-AE62)</f>
        <v>2807</v>
      </c>
    </row>
    <row r="64" spans="1:31" ht="15.75" thickBot="1" x14ac:dyDescent="0.3">
      <c r="A64" s="636"/>
      <c r="B64" s="642"/>
      <c r="C64" s="364"/>
      <c r="D64" s="365"/>
      <c r="E64" s="365" t="s">
        <v>239</v>
      </c>
      <c r="F64" s="387">
        <f t="shared" ref="F64:AE64" si="18">F63+F62</f>
        <v>0</v>
      </c>
      <c r="G64" s="353">
        <f t="shared" si="18"/>
        <v>0</v>
      </c>
      <c r="H64" s="353">
        <f t="shared" si="18"/>
        <v>0</v>
      </c>
      <c r="I64" s="353">
        <f t="shared" si="18"/>
        <v>2908</v>
      </c>
      <c r="J64" s="353">
        <f t="shared" si="18"/>
        <v>7109</v>
      </c>
      <c r="K64" s="353">
        <f t="shared" si="18"/>
        <v>11458</v>
      </c>
      <c r="L64" s="353">
        <f t="shared" si="18"/>
        <v>18652</v>
      </c>
      <c r="M64" s="353">
        <f t="shared" si="18"/>
        <v>26123</v>
      </c>
      <c r="N64" s="353">
        <f t="shared" si="18"/>
        <v>26499</v>
      </c>
      <c r="O64" s="353">
        <f t="shared" si="18"/>
        <v>26860</v>
      </c>
      <c r="P64" s="353">
        <f t="shared" si="18"/>
        <v>27230</v>
      </c>
      <c r="Q64" s="353">
        <f t="shared" si="18"/>
        <v>27606</v>
      </c>
      <c r="R64" s="353">
        <f t="shared" si="18"/>
        <v>27987</v>
      </c>
      <c r="S64" s="353">
        <f t="shared" si="18"/>
        <v>28373</v>
      </c>
      <c r="T64" s="353">
        <f t="shared" si="18"/>
        <v>28762</v>
      </c>
      <c r="U64" s="353">
        <f t="shared" si="18"/>
        <v>29159</v>
      </c>
      <c r="V64" s="353">
        <f t="shared" si="18"/>
        <v>29559</v>
      </c>
      <c r="W64" s="353">
        <f t="shared" si="18"/>
        <v>29966</v>
      </c>
      <c r="X64" s="353">
        <f t="shared" si="18"/>
        <v>30378</v>
      </c>
      <c r="Y64" s="353">
        <f t="shared" si="18"/>
        <v>30795</v>
      </c>
      <c r="Z64" s="353">
        <f t="shared" si="18"/>
        <v>31219</v>
      </c>
      <c r="AA64" s="353">
        <f t="shared" si="18"/>
        <v>31648</v>
      </c>
      <c r="AB64" s="353">
        <f t="shared" si="18"/>
        <v>32082</v>
      </c>
      <c r="AC64" s="353">
        <f t="shared" si="18"/>
        <v>32522</v>
      </c>
      <c r="AD64" s="353">
        <f t="shared" si="18"/>
        <v>32968</v>
      </c>
      <c r="AE64" s="388">
        <f t="shared" si="18"/>
        <v>33421</v>
      </c>
    </row>
    <row r="65" spans="1:31" x14ac:dyDescent="0.25">
      <c r="A65" s="636"/>
      <c r="B65" s="642"/>
      <c r="C65" s="362">
        <v>7</v>
      </c>
      <c r="D65" s="363" t="str">
        <f>VLOOKUP(C65,$C$4:$D$15,2,FALSE)</f>
        <v>Vaquillas 1-2 - salidas</v>
      </c>
      <c r="E65" s="363" t="s">
        <v>238</v>
      </c>
      <c r="F65" s="387">
        <f>IF(VLOOKUP($C65,$C$41:$AE$52,4+F$2,FALSE)+F64&lt;'5.ParámetrosPlanta'!$C$21,VLOOKUP($C65,$C$41:$AE$52,4+F$2,FALSE),'5.ParámetrosPlanta'!$C$21-F64)</f>
        <v>0</v>
      </c>
      <c r="G65" s="353">
        <f>IF(VLOOKUP($C65,$C$41:$AE$52,4+G$2,FALSE)+G64&lt;'5.ParámetrosPlanta'!$C$21,VLOOKUP($C65,$C$41:$AE$52,4+G$2,FALSE),'5.ParámetrosPlanta'!$C$21-G64)</f>
        <v>0</v>
      </c>
      <c r="H65" s="353">
        <f>IF(VLOOKUP($C65,$C$41:$AE$52,4+H$2,FALSE)+H64&lt;'5.ParámetrosPlanta'!$C$21,VLOOKUP($C65,$C$41:$AE$52,4+H$2,FALSE),'5.ParámetrosPlanta'!$C$21-H64)</f>
        <v>0</v>
      </c>
      <c r="I65" s="353">
        <f>IF(VLOOKUP($C65,$C$41:$AE$52,4+I$2,FALSE)+I64&lt;'5.ParámetrosPlanta'!$C$21,VLOOKUP($C65,$C$41:$AE$52,4+I$2,FALSE),'5.ParámetrosPlanta'!$C$21-I64)</f>
        <v>0</v>
      </c>
      <c r="J65" s="353">
        <f>IF(VLOOKUP($C65,$C$41:$AE$52,4+J$2,FALSE)+J64&lt;'5.ParámetrosPlanta'!$C$21,VLOOKUP($C65,$C$41:$AE$52,4+J$2,FALSE),'5.ParámetrosPlanta'!$C$21-J64)</f>
        <v>438</v>
      </c>
      <c r="K65" s="353">
        <f>IF(VLOOKUP($C65,$C$41:$AE$52,4+K$2,FALSE)+K64&lt;'5.ParámetrosPlanta'!$C$21,VLOOKUP($C65,$C$41:$AE$52,4+K$2,FALSE),'5.ParámetrosPlanta'!$C$21-K64)</f>
        <v>914</v>
      </c>
      <c r="L65" s="353">
        <f>IF(VLOOKUP($C65,$C$41:$AE$52,4+L$2,FALSE)+L64&lt;'5.ParámetrosPlanta'!$C$21,VLOOKUP($C65,$C$41:$AE$52,4+L$2,FALSE),'5.ParámetrosPlanta'!$C$21-L64)</f>
        <v>2314</v>
      </c>
      <c r="M65" s="353">
        <f>IF(VLOOKUP($C65,$C$41:$AE$52,4+M$2,FALSE)+M64&lt;'5.ParámetrosPlanta'!$C$21,VLOOKUP($C65,$C$41:$AE$52,4+M$2,FALSE),'5.ParámetrosPlanta'!$C$21-M64)</f>
        <v>3784</v>
      </c>
      <c r="N65" s="353">
        <f>IF(VLOOKUP($C65,$C$41:$AE$52,4+N$2,FALSE)+N64&lt;'5.ParámetrosPlanta'!$C$21,VLOOKUP($C65,$C$41:$AE$52,4+N$2,FALSE),'5.ParámetrosPlanta'!$C$21-N64)</f>
        <v>3868</v>
      </c>
      <c r="O65" s="353">
        <f>IF(VLOOKUP($C65,$C$41:$AE$52,4+O$2,FALSE)+O64&lt;'5.ParámetrosPlanta'!$C$21,VLOOKUP($C65,$C$41:$AE$52,4+O$2,FALSE),'5.ParámetrosPlanta'!$C$21-O64)</f>
        <v>3945</v>
      </c>
      <c r="P65" s="353">
        <f>IF(VLOOKUP($C65,$C$41:$AE$52,4+P$2,FALSE)+P64&lt;'5.ParámetrosPlanta'!$C$21,VLOOKUP($C65,$C$41:$AE$52,4+P$2,FALSE),'5.ParámetrosPlanta'!$C$21-P64)</f>
        <v>4027</v>
      </c>
      <c r="Q65" s="353">
        <f>IF(VLOOKUP($C65,$C$41:$AE$52,4+Q$2,FALSE)+Q64&lt;'5.ParámetrosPlanta'!$C$21,VLOOKUP($C65,$C$41:$AE$52,4+Q$2,FALSE),'5.ParámetrosPlanta'!$C$21-Q64)</f>
        <v>4109</v>
      </c>
      <c r="R65" s="353">
        <f>IF(VLOOKUP($C65,$C$41:$AE$52,4+R$2,FALSE)+R64&lt;'5.ParámetrosPlanta'!$C$21,VLOOKUP($C65,$C$41:$AE$52,4+R$2,FALSE),'5.ParámetrosPlanta'!$C$21-R64)</f>
        <v>4193</v>
      </c>
      <c r="S65" s="353">
        <f>IF(VLOOKUP($C65,$C$41:$AE$52,4+S$2,FALSE)+S64&lt;'5.ParámetrosPlanta'!$C$21,VLOOKUP($C65,$C$41:$AE$52,4+S$2,FALSE),'5.ParámetrosPlanta'!$C$21-S64)</f>
        <v>4277</v>
      </c>
      <c r="T65" s="353">
        <f>IF(VLOOKUP($C65,$C$41:$AE$52,4+T$2,FALSE)+T64&lt;'5.ParámetrosPlanta'!$C$21,VLOOKUP($C65,$C$41:$AE$52,4+T$2,FALSE),'5.ParámetrosPlanta'!$C$21-T64)</f>
        <v>4363</v>
      </c>
      <c r="U65" s="353">
        <f>IF(VLOOKUP($C65,$C$41:$AE$52,4+U$2,FALSE)+U64&lt;'5.ParámetrosPlanta'!$C$21,VLOOKUP($C65,$C$41:$AE$52,4+U$2,FALSE),'5.ParámetrosPlanta'!$C$21-U64)</f>
        <v>4450</v>
      </c>
      <c r="V65" s="353">
        <f>IF(VLOOKUP($C65,$C$41:$AE$52,4+V$2,FALSE)+V64&lt;'5.ParámetrosPlanta'!$C$21,VLOOKUP($C65,$C$41:$AE$52,4+V$2,FALSE),'5.ParámetrosPlanta'!$C$21-V64)</f>
        <v>4538</v>
      </c>
      <c r="W65" s="353">
        <f>IF(VLOOKUP($C65,$C$41:$AE$52,4+W$2,FALSE)+W64&lt;'5.ParámetrosPlanta'!$C$21,VLOOKUP($C65,$C$41:$AE$52,4+W$2,FALSE),'5.ParámetrosPlanta'!$C$21-W64)</f>
        <v>4627</v>
      </c>
      <c r="X65" s="353">
        <f>IF(VLOOKUP($C65,$C$41:$AE$52,4+X$2,FALSE)+X64&lt;'5.ParámetrosPlanta'!$C$21,VLOOKUP($C65,$C$41:$AE$52,4+X$2,FALSE),'5.ParámetrosPlanta'!$C$21-X64)</f>
        <v>4717</v>
      </c>
      <c r="Y65" s="353">
        <f>IF(VLOOKUP($C65,$C$41:$AE$52,4+Y$2,FALSE)+Y64&lt;'5.ParámetrosPlanta'!$C$21,VLOOKUP($C65,$C$41:$AE$52,4+Y$2,FALSE),'5.ParámetrosPlanta'!$C$21-Y64)</f>
        <v>4809</v>
      </c>
      <c r="Z65" s="353">
        <f>IF(VLOOKUP($C65,$C$41:$AE$52,4+Z$2,FALSE)+Z64&lt;'5.ParámetrosPlanta'!$C$21,VLOOKUP($C65,$C$41:$AE$52,4+Z$2,FALSE),'5.ParámetrosPlanta'!$C$21-Z64)</f>
        <v>4902</v>
      </c>
      <c r="AA65" s="353">
        <f>IF(VLOOKUP($C65,$C$41:$AE$52,4+AA$2,FALSE)+AA64&lt;'5.ParámetrosPlanta'!$C$21,VLOOKUP($C65,$C$41:$AE$52,4+AA$2,FALSE),'5.ParámetrosPlanta'!$C$21-AA64)</f>
        <v>4996</v>
      </c>
      <c r="AB65" s="353">
        <f>IF(VLOOKUP($C65,$C$41:$AE$52,4+AB$2,FALSE)+AB64&lt;'5.ParámetrosPlanta'!$C$21,VLOOKUP($C65,$C$41:$AE$52,4+AB$2,FALSE),'5.ParámetrosPlanta'!$C$21-AB64)</f>
        <v>5091</v>
      </c>
      <c r="AC65" s="353">
        <f>IF(VLOOKUP($C65,$C$41:$AE$52,4+AC$2,FALSE)+AC64&lt;'5.ParámetrosPlanta'!$C$21,VLOOKUP($C65,$C$41:$AE$52,4+AC$2,FALSE),'5.ParámetrosPlanta'!$C$21-AC64)</f>
        <v>5188</v>
      </c>
      <c r="AD65" s="353">
        <f>IF(VLOOKUP($C65,$C$41:$AE$52,4+AD$2,FALSE)+AD64&lt;'5.ParámetrosPlanta'!$C$21,VLOOKUP($C65,$C$41:$AE$52,4+AD$2,FALSE),'5.ParámetrosPlanta'!$C$21-AD64)</f>
        <v>5285</v>
      </c>
      <c r="AE65" s="388">
        <f>IF(VLOOKUP($C65,$C$41:$AE$52,4+AE$2,FALSE)+AE64&lt;'5.ParámetrosPlanta'!$C$21,VLOOKUP($C65,$C$41:$AE$52,4+AE$2,FALSE),'5.ParámetrosPlanta'!$C$21-AE64)</f>
        <v>5384</v>
      </c>
    </row>
    <row r="66" spans="1:31" ht="15.75" thickBot="1" x14ac:dyDescent="0.3">
      <c r="A66" s="636"/>
      <c r="B66" s="642"/>
      <c r="C66" s="364"/>
      <c r="D66" s="365"/>
      <c r="E66" s="365" t="s">
        <v>239</v>
      </c>
      <c r="F66" s="387">
        <f t="shared" ref="F66:AE66" si="19">F65+F64</f>
        <v>0</v>
      </c>
      <c r="G66" s="353">
        <f t="shared" si="19"/>
        <v>0</v>
      </c>
      <c r="H66" s="353">
        <f t="shared" si="19"/>
        <v>0</v>
      </c>
      <c r="I66" s="353">
        <f t="shared" si="19"/>
        <v>2908</v>
      </c>
      <c r="J66" s="353">
        <f t="shared" si="19"/>
        <v>7547</v>
      </c>
      <c r="K66" s="353">
        <f t="shared" si="19"/>
        <v>12372</v>
      </c>
      <c r="L66" s="353">
        <f t="shared" si="19"/>
        <v>20966</v>
      </c>
      <c r="M66" s="353">
        <f t="shared" si="19"/>
        <v>29907</v>
      </c>
      <c r="N66" s="353">
        <f t="shared" si="19"/>
        <v>30367</v>
      </c>
      <c r="O66" s="353">
        <f t="shared" si="19"/>
        <v>30805</v>
      </c>
      <c r="P66" s="353">
        <f t="shared" si="19"/>
        <v>31257</v>
      </c>
      <c r="Q66" s="353">
        <f t="shared" si="19"/>
        <v>31715</v>
      </c>
      <c r="R66" s="353">
        <f t="shared" si="19"/>
        <v>32180</v>
      </c>
      <c r="S66" s="353">
        <f t="shared" si="19"/>
        <v>32650</v>
      </c>
      <c r="T66" s="353">
        <f t="shared" si="19"/>
        <v>33125</v>
      </c>
      <c r="U66" s="353">
        <f t="shared" si="19"/>
        <v>33609</v>
      </c>
      <c r="V66" s="353">
        <f t="shared" si="19"/>
        <v>34097</v>
      </c>
      <c r="W66" s="353">
        <f t="shared" si="19"/>
        <v>34593</v>
      </c>
      <c r="X66" s="353">
        <f t="shared" si="19"/>
        <v>35095</v>
      </c>
      <c r="Y66" s="353">
        <f t="shared" si="19"/>
        <v>35604</v>
      </c>
      <c r="Z66" s="353">
        <f t="shared" si="19"/>
        <v>36121</v>
      </c>
      <c r="AA66" s="353">
        <f t="shared" si="19"/>
        <v>36644</v>
      </c>
      <c r="AB66" s="353">
        <f t="shared" si="19"/>
        <v>37173</v>
      </c>
      <c r="AC66" s="353">
        <f t="shared" si="19"/>
        <v>37710</v>
      </c>
      <c r="AD66" s="353">
        <f t="shared" si="19"/>
        <v>38253</v>
      </c>
      <c r="AE66" s="388">
        <f t="shared" si="19"/>
        <v>38805</v>
      </c>
    </row>
    <row r="67" spans="1:31" x14ac:dyDescent="0.25">
      <c r="A67" s="636"/>
      <c r="B67" s="642"/>
      <c r="C67" s="362">
        <v>8</v>
      </c>
      <c r="D67" s="363" t="str">
        <f>VLOOKUP(C67,$C$4:$D$15,2,FALSE)</f>
        <v>Vaquillas 1-2 - faena</v>
      </c>
      <c r="E67" s="363" t="s">
        <v>238</v>
      </c>
      <c r="F67" s="387">
        <f>IF(VLOOKUP($C67,$C$41:$AE$52,4+F$2,FALSE)+F66&lt;'5.ParámetrosPlanta'!$C$21,VLOOKUP($C67,$C$41:$AE$52,4+F$2,FALSE),'5.ParámetrosPlanta'!$C$21-F66)</f>
        <v>0</v>
      </c>
      <c r="G67" s="353">
        <f>IF(VLOOKUP($C67,$C$41:$AE$52,4+G$2,FALSE)+G66&lt;'5.ParámetrosPlanta'!$C$21,VLOOKUP($C67,$C$41:$AE$52,4+G$2,FALSE),'5.ParámetrosPlanta'!$C$21-G66)</f>
        <v>0</v>
      </c>
      <c r="H67" s="353">
        <f>IF(VLOOKUP($C67,$C$41:$AE$52,4+H$2,FALSE)+H66&lt;'5.ParámetrosPlanta'!$C$21,VLOOKUP($C67,$C$41:$AE$52,4+H$2,FALSE),'5.ParámetrosPlanta'!$C$21-H66)</f>
        <v>0</v>
      </c>
      <c r="I67" s="353">
        <f>IF(VLOOKUP($C67,$C$41:$AE$52,4+I$2,FALSE)+I66&lt;'5.ParámetrosPlanta'!$C$21,VLOOKUP($C67,$C$41:$AE$52,4+I$2,FALSE),'5.ParámetrosPlanta'!$C$21-I66)</f>
        <v>809</v>
      </c>
      <c r="J67" s="353">
        <f>IF(VLOOKUP($C67,$C$41:$AE$52,4+J$2,FALSE)+J66&lt;'5.ParámetrosPlanta'!$C$21,VLOOKUP($C67,$C$41:$AE$52,4+J$2,FALSE),'5.ParámetrosPlanta'!$C$21-J66)</f>
        <v>1349</v>
      </c>
      <c r="K67" s="353">
        <f>IF(VLOOKUP($C67,$C$41:$AE$52,4+K$2,FALSE)+K66&lt;'5.ParámetrosPlanta'!$C$21,VLOOKUP($C67,$C$41:$AE$52,4+K$2,FALSE),'5.ParámetrosPlanta'!$C$21-K66)</f>
        <v>1888</v>
      </c>
      <c r="L67" s="353">
        <f>IF(VLOOKUP($C67,$C$41:$AE$52,4+L$2,FALSE)+L66&lt;'5.ParámetrosPlanta'!$C$21,VLOOKUP($C67,$C$41:$AE$52,4+L$2,FALSE),'5.ParámetrosPlanta'!$C$21-L66)</f>
        <v>1888</v>
      </c>
      <c r="M67" s="353">
        <f>IF(VLOOKUP($C67,$C$41:$AE$52,4+M$2,FALSE)+M66&lt;'5.ParámetrosPlanta'!$C$21,VLOOKUP($C67,$C$41:$AE$52,4+M$2,FALSE),'5.ParámetrosPlanta'!$C$21-M66)</f>
        <v>1888</v>
      </c>
      <c r="N67" s="353">
        <f>IF(VLOOKUP($C67,$C$41:$AE$52,4+N$2,FALSE)+N66&lt;'5.ParámetrosPlanta'!$C$21,VLOOKUP($C67,$C$41:$AE$52,4+N$2,FALSE),'5.ParámetrosPlanta'!$C$21-N66)</f>
        <v>1888</v>
      </c>
      <c r="O67" s="353">
        <f>IF(VLOOKUP($C67,$C$41:$AE$52,4+O$2,FALSE)+O66&lt;'5.ParámetrosPlanta'!$C$21,VLOOKUP($C67,$C$41:$AE$52,4+O$2,FALSE),'5.ParámetrosPlanta'!$C$21-O66)</f>
        <v>1888</v>
      </c>
      <c r="P67" s="353">
        <f>IF(VLOOKUP($C67,$C$41:$AE$52,4+P$2,FALSE)+P66&lt;'5.ParámetrosPlanta'!$C$21,VLOOKUP($C67,$C$41:$AE$52,4+P$2,FALSE),'5.ParámetrosPlanta'!$C$21-P66)</f>
        <v>1888</v>
      </c>
      <c r="Q67" s="353">
        <f>IF(VLOOKUP($C67,$C$41:$AE$52,4+Q$2,FALSE)+Q66&lt;'5.ParámetrosPlanta'!$C$21,VLOOKUP($C67,$C$41:$AE$52,4+Q$2,FALSE),'5.ParámetrosPlanta'!$C$21-Q66)</f>
        <v>1888</v>
      </c>
      <c r="R67" s="353">
        <f>IF(VLOOKUP($C67,$C$41:$AE$52,4+R$2,FALSE)+R66&lt;'5.ParámetrosPlanta'!$C$21,VLOOKUP($C67,$C$41:$AE$52,4+R$2,FALSE),'5.ParámetrosPlanta'!$C$21-R66)</f>
        <v>1888</v>
      </c>
      <c r="S67" s="353">
        <f>IF(VLOOKUP($C67,$C$41:$AE$52,4+S$2,FALSE)+S66&lt;'5.ParámetrosPlanta'!$C$21,VLOOKUP($C67,$C$41:$AE$52,4+S$2,FALSE),'5.ParámetrosPlanta'!$C$21-S66)</f>
        <v>1888</v>
      </c>
      <c r="T67" s="353">
        <f>IF(VLOOKUP($C67,$C$41:$AE$52,4+T$2,FALSE)+T66&lt;'5.ParámetrosPlanta'!$C$21,VLOOKUP($C67,$C$41:$AE$52,4+T$2,FALSE),'5.ParámetrosPlanta'!$C$21-T66)</f>
        <v>1888</v>
      </c>
      <c r="U67" s="353">
        <f>IF(VLOOKUP($C67,$C$41:$AE$52,4+U$2,FALSE)+U66&lt;'5.ParámetrosPlanta'!$C$21,VLOOKUP($C67,$C$41:$AE$52,4+U$2,FALSE),'5.ParámetrosPlanta'!$C$21-U66)</f>
        <v>1888</v>
      </c>
      <c r="V67" s="353">
        <f>IF(VLOOKUP($C67,$C$41:$AE$52,4+V$2,FALSE)+V66&lt;'5.ParámetrosPlanta'!$C$21,VLOOKUP($C67,$C$41:$AE$52,4+V$2,FALSE),'5.ParámetrosPlanta'!$C$21-V66)</f>
        <v>1888</v>
      </c>
      <c r="W67" s="353">
        <f>IF(VLOOKUP($C67,$C$41:$AE$52,4+W$2,FALSE)+W66&lt;'5.ParámetrosPlanta'!$C$21,VLOOKUP($C67,$C$41:$AE$52,4+W$2,FALSE),'5.ParámetrosPlanta'!$C$21-W66)</f>
        <v>1888</v>
      </c>
      <c r="X67" s="353">
        <f>IF(VLOOKUP($C67,$C$41:$AE$52,4+X$2,FALSE)+X66&lt;'5.ParámetrosPlanta'!$C$21,VLOOKUP($C67,$C$41:$AE$52,4+X$2,FALSE),'5.ParámetrosPlanta'!$C$21-X66)</f>
        <v>1888</v>
      </c>
      <c r="Y67" s="353">
        <f>IF(VLOOKUP($C67,$C$41:$AE$52,4+Y$2,FALSE)+Y66&lt;'5.ParámetrosPlanta'!$C$21,VLOOKUP($C67,$C$41:$AE$52,4+Y$2,FALSE),'5.ParámetrosPlanta'!$C$21-Y66)</f>
        <v>1888</v>
      </c>
      <c r="Z67" s="353">
        <f>IF(VLOOKUP($C67,$C$41:$AE$52,4+Z$2,FALSE)+Z66&lt;'5.ParámetrosPlanta'!$C$21,VLOOKUP($C67,$C$41:$AE$52,4+Z$2,FALSE),'5.ParámetrosPlanta'!$C$21-Z66)</f>
        <v>1888</v>
      </c>
      <c r="AA67" s="353">
        <f>IF(VLOOKUP($C67,$C$41:$AE$52,4+AA$2,FALSE)+AA66&lt;'5.ParámetrosPlanta'!$C$21,VLOOKUP($C67,$C$41:$AE$52,4+AA$2,FALSE),'5.ParámetrosPlanta'!$C$21-AA66)</f>
        <v>1888</v>
      </c>
      <c r="AB67" s="353">
        <f>IF(VLOOKUP($C67,$C$41:$AE$52,4+AB$2,FALSE)+AB66&lt;'5.ParámetrosPlanta'!$C$21,VLOOKUP($C67,$C$41:$AE$52,4+AB$2,FALSE),'5.ParámetrosPlanta'!$C$21-AB66)</f>
        <v>1888</v>
      </c>
      <c r="AC67" s="353">
        <f>IF(VLOOKUP($C67,$C$41:$AE$52,4+AC$2,FALSE)+AC66&lt;'5.ParámetrosPlanta'!$C$21,VLOOKUP($C67,$C$41:$AE$52,4+AC$2,FALSE),'5.ParámetrosPlanta'!$C$21-AC66)</f>
        <v>1888</v>
      </c>
      <c r="AD67" s="353">
        <f>IF(VLOOKUP($C67,$C$41:$AE$52,4+AD$2,FALSE)+AD66&lt;'5.ParámetrosPlanta'!$C$21,VLOOKUP($C67,$C$41:$AE$52,4+AD$2,FALSE),'5.ParámetrosPlanta'!$C$21-AD66)</f>
        <v>1747</v>
      </c>
      <c r="AE67" s="388">
        <f>IF(VLOOKUP($C67,$C$41:$AE$52,4+AE$2,FALSE)+AE66&lt;'5.ParámetrosPlanta'!$C$21,VLOOKUP($C67,$C$41:$AE$52,4+AE$2,FALSE),'5.ParámetrosPlanta'!$C$21-AE66)</f>
        <v>1195</v>
      </c>
    </row>
    <row r="68" spans="1:31" ht="15.75" thickBot="1" x14ac:dyDescent="0.3">
      <c r="A68" s="636"/>
      <c r="B68" s="642"/>
      <c r="C68" s="364"/>
      <c r="D68" s="365"/>
      <c r="E68" s="365" t="s">
        <v>239</v>
      </c>
      <c r="F68" s="387">
        <f t="shared" ref="F68:AE68" si="20">F67+F66</f>
        <v>0</v>
      </c>
      <c r="G68" s="353">
        <f t="shared" si="20"/>
        <v>0</v>
      </c>
      <c r="H68" s="353">
        <f t="shared" si="20"/>
        <v>0</v>
      </c>
      <c r="I68" s="353">
        <f t="shared" si="20"/>
        <v>3717</v>
      </c>
      <c r="J68" s="353">
        <f t="shared" si="20"/>
        <v>8896</v>
      </c>
      <c r="K68" s="353">
        <f t="shared" si="20"/>
        <v>14260</v>
      </c>
      <c r="L68" s="353">
        <f t="shared" si="20"/>
        <v>22854</v>
      </c>
      <c r="M68" s="353">
        <f t="shared" si="20"/>
        <v>31795</v>
      </c>
      <c r="N68" s="353">
        <f t="shared" si="20"/>
        <v>32255</v>
      </c>
      <c r="O68" s="353">
        <f t="shared" si="20"/>
        <v>32693</v>
      </c>
      <c r="P68" s="353">
        <f t="shared" si="20"/>
        <v>33145</v>
      </c>
      <c r="Q68" s="353">
        <f t="shared" si="20"/>
        <v>33603</v>
      </c>
      <c r="R68" s="353">
        <f t="shared" si="20"/>
        <v>34068</v>
      </c>
      <c r="S68" s="353">
        <f t="shared" si="20"/>
        <v>34538</v>
      </c>
      <c r="T68" s="353">
        <f t="shared" si="20"/>
        <v>35013</v>
      </c>
      <c r="U68" s="353">
        <f t="shared" si="20"/>
        <v>35497</v>
      </c>
      <c r="V68" s="353">
        <f t="shared" si="20"/>
        <v>35985</v>
      </c>
      <c r="W68" s="353">
        <f t="shared" si="20"/>
        <v>36481</v>
      </c>
      <c r="X68" s="353">
        <f t="shared" si="20"/>
        <v>36983</v>
      </c>
      <c r="Y68" s="353">
        <f t="shared" si="20"/>
        <v>37492</v>
      </c>
      <c r="Z68" s="353">
        <f t="shared" si="20"/>
        <v>38009</v>
      </c>
      <c r="AA68" s="353">
        <f t="shared" si="20"/>
        <v>38532</v>
      </c>
      <c r="AB68" s="353">
        <f t="shared" si="20"/>
        <v>39061</v>
      </c>
      <c r="AC68" s="353">
        <f t="shared" si="20"/>
        <v>39598</v>
      </c>
      <c r="AD68" s="353">
        <f t="shared" si="20"/>
        <v>40000</v>
      </c>
      <c r="AE68" s="388">
        <f t="shared" si="20"/>
        <v>40000</v>
      </c>
    </row>
    <row r="69" spans="1:31" x14ac:dyDescent="0.25">
      <c r="A69" s="636"/>
      <c r="B69" s="642"/>
      <c r="C69" s="362">
        <v>9</v>
      </c>
      <c r="D69" s="363" t="str">
        <f>VLOOKUP(C69,$C$4:$D$15,2,FALSE)</f>
        <v>Terneros - faena</v>
      </c>
      <c r="E69" s="363" t="s">
        <v>238</v>
      </c>
      <c r="F69" s="387">
        <f>IF(VLOOKUP($C69,$C$41:$AE$52,4+F$2,FALSE)+F68&lt;'5.ParámetrosPlanta'!$C$21,VLOOKUP($C69,$C$41:$AE$52,4+F$2,FALSE),'5.ParámetrosPlanta'!$C$21-F68)</f>
        <v>0</v>
      </c>
      <c r="G69" s="353">
        <f>IF(VLOOKUP($C69,$C$41:$AE$52,4+G$2,FALSE)+G68&lt;'5.ParámetrosPlanta'!$C$21,VLOOKUP($C69,$C$41:$AE$52,4+G$2,FALSE),'5.ParámetrosPlanta'!$C$21-G68)</f>
        <v>0</v>
      </c>
      <c r="H69" s="353">
        <f>IF(VLOOKUP($C69,$C$41:$AE$52,4+H$2,FALSE)+H68&lt;'5.ParámetrosPlanta'!$C$21,VLOOKUP($C69,$C$41:$AE$52,4+H$2,FALSE),'5.ParámetrosPlanta'!$C$21-H68)</f>
        <v>0</v>
      </c>
      <c r="I69" s="353">
        <f>IF(VLOOKUP($C69,$C$41:$AE$52,4+I$2,FALSE)+I68&lt;'5.ParámetrosPlanta'!$C$21,VLOOKUP($C69,$C$41:$AE$52,4+I$2,FALSE),'5.ParámetrosPlanta'!$C$21-I68)</f>
        <v>323</v>
      </c>
      <c r="J69" s="353">
        <f>IF(VLOOKUP($C69,$C$41:$AE$52,4+J$2,FALSE)+J68&lt;'5.ParámetrosPlanta'!$C$21,VLOOKUP($C69,$C$41:$AE$52,4+J$2,FALSE),'5.ParámetrosPlanta'!$C$21-J68)</f>
        <v>539</v>
      </c>
      <c r="K69" s="353">
        <f>IF(VLOOKUP($C69,$C$41:$AE$52,4+K$2,FALSE)+K68&lt;'5.ParámetrosPlanta'!$C$21,VLOOKUP($C69,$C$41:$AE$52,4+K$2,FALSE),'5.ParámetrosPlanta'!$C$21-K68)</f>
        <v>539</v>
      </c>
      <c r="L69" s="353">
        <f>IF(VLOOKUP($C69,$C$41:$AE$52,4+L$2,FALSE)+L68&lt;'5.ParámetrosPlanta'!$C$21,VLOOKUP($C69,$C$41:$AE$52,4+L$2,FALSE),'5.ParámetrosPlanta'!$C$21-L68)</f>
        <v>539</v>
      </c>
      <c r="M69" s="353">
        <f>IF(VLOOKUP($C69,$C$41:$AE$52,4+M$2,FALSE)+M68&lt;'5.ParámetrosPlanta'!$C$21,VLOOKUP($C69,$C$41:$AE$52,4+M$2,FALSE),'5.ParámetrosPlanta'!$C$21-M68)</f>
        <v>539</v>
      </c>
      <c r="N69" s="353">
        <f>IF(VLOOKUP($C69,$C$41:$AE$52,4+N$2,FALSE)+N68&lt;'5.ParámetrosPlanta'!$C$21,VLOOKUP($C69,$C$41:$AE$52,4+N$2,FALSE),'5.ParámetrosPlanta'!$C$21-N68)</f>
        <v>539</v>
      </c>
      <c r="O69" s="353">
        <f>IF(VLOOKUP($C69,$C$41:$AE$52,4+O$2,FALSE)+O68&lt;'5.ParámetrosPlanta'!$C$21,VLOOKUP($C69,$C$41:$AE$52,4+O$2,FALSE),'5.ParámetrosPlanta'!$C$21-O68)</f>
        <v>539</v>
      </c>
      <c r="P69" s="353">
        <f>IF(VLOOKUP($C69,$C$41:$AE$52,4+P$2,FALSE)+P68&lt;'5.ParámetrosPlanta'!$C$21,VLOOKUP($C69,$C$41:$AE$52,4+P$2,FALSE),'5.ParámetrosPlanta'!$C$21-P68)</f>
        <v>539</v>
      </c>
      <c r="Q69" s="353">
        <f>IF(VLOOKUP($C69,$C$41:$AE$52,4+Q$2,FALSE)+Q68&lt;'5.ParámetrosPlanta'!$C$21,VLOOKUP($C69,$C$41:$AE$52,4+Q$2,FALSE),'5.ParámetrosPlanta'!$C$21-Q68)</f>
        <v>539</v>
      </c>
      <c r="R69" s="353">
        <f>IF(VLOOKUP($C69,$C$41:$AE$52,4+R$2,FALSE)+R68&lt;'5.ParámetrosPlanta'!$C$21,VLOOKUP($C69,$C$41:$AE$52,4+R$2,FALSE),'5.ParámetrosPlanta'!$C$21-R68)</f>
        <v>539</v>
      </c>
      <c r="S69" s="353">
        <f>IF(VLOOKUP($C69,$C$41:$AE$52,4+S$2,FALSE)+S68&lt;'5.ParámetrosPlanta'!$C$21,VLOOKUP($C69,$C$41:$AE$52,4+S$2,FALSE),'5.ParámetrosPlanta'!$C$21-S68)</f>
        <v>539</v>
      </c>
      <c r="T69" s="353">
        <f>IF(VLOOKUP($C69,$C$41:$AE$52,4+T$2,FALSE)+T68&lt;'5.ParámetrosPlanta'!$C$21,VLOOKUP($C69,$C$41:$AE$52,4+T$2,FALSE),'5.ParámetrosPlanta'!$C$21-T68)</f>
        <v>539</v>
      </c>
      <c r="U69" s="353">
        <f>IF(VLOOKUP($C69,$C$41:$AE$52,4+U$2,FALSE)+U68&lt;'5.ParámetrosPlanta'!$C$21,VLOOKUP($C69,$C$41:$AE$52,4+U$2,FALSE),'5.ParámetrosPlanta'!$C$21-U68)</f>
        <v>539</v>
      </c>
      <c r="V69" s="353">
        <f>IF(VLOOKUP($C69,$C$41:$AE$52,4+V$2,FALSE)+V68&lt;'5.ParámetrosPlanta'!$C$21,VLOOKUP($C69,$C$41:$AE$52,4+V$2,FALSE),'5.ParámetrosPlanta'!$C$21-V68)</f>
        <v>539</v>
      </c>
      <c r="W69" s="353">
        <f>IF(VLOOKUP($C69,$C$41:$AE$52,4+W$2,FALSE)+W68&lt;'5.ParámetrosPlanta'!$C$21,VLOOKUP($C69,$C$41:$AE$52,4+W$2,FALSE),'5.ParámetrosPlanta'!$C$21-W68)</f>
        <v>539</v>
      </c>
      <c r="X69" s="353">
        <f>IF(VLOOKUP($C69,$C$41:$AE$52,4+X$2,FALSE)+X68&lt;'5.ParámetrosPlanta'!$C$21,VLOOKUP($C69,$C$41:$AE$52,4+X$2,FALSE),'5.ParámetrosPlanta'!$C$21-X68)</f>
        <v>539</v>
      </c>
      <c r="Y69" s="353">
        <f>IF(VLOOKUP($C69,$C$41:$AE$52,4+Y$2,FALSE)+Y68&lt;'5.ParámetrosPlanta'!$C$21,VLOOKUP($C69,$C$41:$AE$52,4+Y$2,FALSE),'5.ParámetrosPlanta'!$C$21-Y68)</f>
        <v>539</v>
      </c>
      <c r="Z69" s="353">
        <f>IF(VLOOKUP($C69,$C$41:$AE$52,4+Z$2,FALSE)+Z68&lt;'5.ParámetrosPlanta'!$C$21,VLOOKUP($C69,$C$41:$AE$52,4+Z$2,FALSE),'5.ParámetrosPlanta'!$C$21-Z68)</f>
        <v>539</v>
      </c>
      <c r="AA69" s="353">
        <f>IF(VLOOKUP($C69,$C$41:$AE$52,4+AA$2,FALSE)+AA68&lt;'5.ParámetrosPlanta'!$C$21,VLOOKUP($C69,$C$41:$AE$52,4+AA$2,FALSE),'5.ParámetrosPlanta'!$C$21-AA68)</f>
        <v>539</v>
      </c>
      <c r="AB69" s="353">
        <f>IF(VLOOKUP($C69,$C$41:$AE$52,4+AB$2,FALSE)+AB68&lt;'5.ParámetrosPlanta'!$C$21,VLOOKUP($C69,$C$41:$AE$52,4+AB$2,FALSE),'5.ParámetrosPlanta'!$C$21-AB68)</f>
        <v>539</v>
      </c>
      <c r="AC69" s="353">
        <f>IF(VLOOKUP($C69,$C$41:$AE$52,4+AC$2,FALSE)+AC68&lt;'5.ParámetrosPlanta'!$C$21,VLOOKUP($C69,$C$41:$AE$52,4+AC$2,FALSE),'5.ParámetrosPlanta'!$C$21-AC68)</f>
        <v>402</v>
      </c>
      <c r="AD69" s="353">
        <f>IF(VLOOKUP($C69,$C$41:$AE$52,4+AD$2,FALSE)+AD68&lt;'5.ParámetrosPlanta'!$C$21,VLOOKUP($C69,$C$41:$AE$52,4+AD$2,FALSE),'5.ParámetrosPlanta'!$C$21-AD68)</f>
        <v>0</v>
      </c>
      <c r="AE69" s="388">
        <f>IF(VLOOKUP($C69,$C$41:$AE$52,4+AE$2,FALSE)+AE68&lt;'5.ParámetrosPlanta'!$C$21,VLOOKUP($C69,$C$41:$AE$52,4+AE$2,FALSE),'5.ParámetrosPlanta'!$C$21-AE68)</f>
        <v>0</v>
      </c>
    </row>
    <row r="70" spans="1:31" ht="15.75" thickBot="1" x14ac:dyDescent="0.3">
      <c r="A70" s="636"/>
      <c r="B70" s="642"/>
      <c r="C70" s="364"/>
      <c r="D70" s="365"/>
      <c r="E70" s="365" t="s">
        <v>239</v>
      </c>
      <c r="F70" s="387">
        <f t="shared" ref="F70:AE70" si="21">F69+F68</f>
        <v>0</v>
      </c>
      <c r="G70" s="353">
        <f t="shared" si="21"/>
        <v>0</v>
      </c>
      <c r="H70" s="353">
        <f t="shared" si="21"/>
        <v>0</v>
      </c>
      <c r="I70" s="353">
        <f t="shared" si="21"/>
        <v>4040</v>
      </c>
      <c r="J70" s="353">
        <f t="shared" si="21"/>
        <v>9435</v>
      </c>
      <c r="K70" s="353">
        <f t="shared" si="21"/>
        <v>14799</v>
      </c>
      <c r="L70" s="353">
        <f t="shared" si="21"/>
        <v>23393</v>
      </c>
      <c r="M70" s="353">
        <f t="shared" si="21"/>
        <v>32334</v>
      </c>
      <c r="N70" s="353">
        <f t="shared" si="21"/>
        <v>32794</v>
      </c>
      <c r="O70" s="353">
        <f t="shared" si="21"/>
        <v>33232</v>
      </c>
      <c r="P70" s="353">
        <f t="shared" si="21"/>
        <v>33684</v>
      </c>
      <c r="Q70" s="353">
        <f t="shared" si="21"/>
        <v>34142</v>
      </c>
      <c r="R70" s="353">
        <f t="shared" si="21"/>
        <v>34607</v>
      </c>
      <c r="S70" s="353">
        <f t="shared" si="21"/>
        <v>35077</v>
      </c>
      <c r="T70" s="353">
        <f t="shared" si="21"/>
        <v>35552</v>
      </c>
      <c r="U70" s="353">
        <f t="shared" si="21"/>
        <v>36036</v>
      </c>
      <c r="V70" s="353">
        <f t="shared" si="21"/>
        <v>36524</v>
      </c>
      <c r="W70" s="353">
        <f t="shared" si="21"/>
        <v>37020</v>
      </c>
      <c r="X70" s="353">
        <f t="shared" si="21"/>
        <v>37522</v>
      </c>
      <c r="Y70" s="353">
        <f t="shared" si="21"/>
        <v>38031</v>
      </c>
      <c r="Z70" s="353">
        <f t="shared" si="21"/>
        <v>38548</v>
      </c>
      <c r="AA70" s="353">
        <f t="shared" si="21"/>
        <v>39071</v>
      </c>
      <c r="AB70" s="353">
        <f t="shared" si="21"/>
        <v>39600</v>
      </c>
      <c r="AC70" s="353">
        <f t="shared" si="21"/>
        <v>40000</v>
      </c>
      <c r="AD70" s="353">
        <f t="shared" si="21"/>
        <v>40000</v>
      </c>
      <c r="AE70" s="388">
        <f t="shared" si="21"/>
        <v>40000</v>
      </c>
    </row>
    <row r="71" spans="1:31" x14ac:dyDescent="0.25">
      <c r="A71" s="636"/>
      <c r="B71" s="642"/>
      <c r="C71" s="362">
        <v>10</v>
      </c>
      <c r="D71" s="363" t="str">
        <f>VLOOKUP(C71,$C$4:$D$15,2,FALSE)</f>
        <v>Terneros - salidas</v>
      </c>
      <c r="E71" s="363" t="s">
        <v>238</v>
      </c>
      <c r="F71" s="387">
        <f>IF(VLOOKUP($C71,$C$41:$AE$52,4+F$2,FALSE)+F70&lt;'5.ParámetrosPlanta'!$C$21,VLOOKUP($C71,$C$41:$AE$52,4+F$2,FALSE),'5.ParámetrosPlanta'!$C$21-F70)</f>
        <v>0</v>
      </c>
      <c r="G71" s="353">
        <f>IF(VLOOKUP($C71,$C$41:$AE$52,4+G$2,FALSE)+G70&lt;'5.ParámetrosPlanta'!$C$21,VLOOKUP($C71,$C$41:$AE$52,4+G$2,FALSE),'5.ParámetrosPlanta'!$C$21-G70)</f>
        <v>0</v>
      </c>
      <c r="H71" s="353">
        <f>IF(VLOOKUP($C71,$C$41:$AE$52,4+H$2,FALSE)+H70&lt;'5.ParámetrosPlanta'!$C$21,VLOOKUP($C71,$C$41:$AE$52,4+H$2,FALSE),'5.ParámetrosPlanta'!$C$21-H70)</f>
        <v>0</v>
      </c>
      <c r="I71" s="353">
        <f>IF(VLOOKUP($C71,$C$41:$AE$52,4+I$2,FALSE)+I70&lt;'5.ParámetrosPlanta'!$C$21,VLOOKUP($C71,$C$41:$AE$52,4+I$2,FALSE),'5.ParámetrosPlanta'!$C$21-I70)</f>
        <v>0</v>
      </c>
      <c r="J71" s="353">
        <f>IF(VLOOKUP($C71,$C$41:$AE$52,4+J$2,FALSE)+J70&lt;'5.ParámetrosPlanta'!$C$21,VLOOKUP($C71,$C$41:$AE$52,4+J$2,FALSE),'5.ParámetrosPlanta'!$C$21-J70)</f>
        <v>0</v>
      </c>
      <c r="K71" s="353">
        <f>IF(VLOOKUP($C71,$C$41:$AE$52,4+K$2,FALSE)+K70&lt;'5.ParámetrosPlanta'!$C$21,VLOOKUP($C71,$C$41:$AE$52,4+K$2,FALSE),'5.ParámetrosPlanta'!$C$21-K70)</f>
        <v>0</v>
      </c>
      <c r="L71" s="353">
        <f>IF(VLOOKUP($C71,$C$41:$AE$52,4+L$2,FALSE)+L70&lt;'5.ParámetrosPlanta'!$C$21,VLOOKUP($C71,$C$41:$AE$52,4+L$2,FALSE),'5.ParámetrosPlanta'!$C$21-L70)</f>
        <v>0</v>
      </c>
      <c r="M71" s="353">
        <f>IF(VLOOKUP($C71,$C$41:$AE$52,4+M$2,FALSE)+M70&lt;'5.ParámetrosPlanta'!$C$21,VLOOKUP($C71,$C$41:$AE$52,4+M$2,FALSE),'5.ParámetrosPlanta'!$C$21-M70)</f>
        <v>0</v>
      </c>
      <c r="N71" s="353">
        <f>IF(VLOOKUP($C71,$C$41:$AE$52,4+N$2,FALSE)+N70&lt;'5.ParámetrosPlanta'!$C$21,VLOOKUP($C71,$C$41:$AE$52,4+N$2,FALSE),'5.ParámetrosPlanta'!$C$21-N70)</f>
        <v>0</v>
      </c>
      <c r="O71" s="353">
        <f>IF(VLOOKUP($C71,$C$41:$AE$52,4+O$2,FALSE)+O70&lt;'5.ParámetrosPlanta'!$C$21,VLOOKUP($C71,$C$41:$AE$52,4+O$2,FALSE),'5.ParámetrosPlanta'!$C$21-O70)</f>
        <v>0</v>
      </c>
      <c r="P71" s="353">
        <f>IF(VLOOKUP($C71,$C$41:$AE$52,4+P$2,FALSE)+P70&lt;'5.ParámetrosPlanta'!$C$21,VLOOKUP($C71,$C$41:$AE$52,4+P$2,FALSE),'5.ParámetrosPlanta'!$C$21-P70)</f>
        <v>0</v>
      </c>
      <c r="Q71" s="353">
        <f>IF(VLOOKUP($C71,$C$41:$AE$52,4+Q$2,FALSE)+Q70&lt;'5.ParámetrosPlanta'!$C$21,VLOOKUP($C71,$C$41:$AE$52,4+Q$2,FALSE),'5.ParámetrosPlanta'!$C$21-Q70)</f>
        <v>0</v>
      </c>
      <c r="R71" s="353">
        <f>IF(VLOOKUP($C71,$C$41:$AE$52,4+R$2,FALSE)+R70&lt;'5.ParámetrosPlanta'!$C$21,VLOOKUP($C71,$C$41:$AE$52,4+R$2,FALSE),'5.ParámetrosPlanta'!$C$21-R70)</f>
        <v>0</v>
      </c>
      <c r="S71" s="353">
        <f>IF(VLOOKUP($C71,$C$41:$AE$52,4+S$2,FALSE)+S70&lt;'5.ParámetrosPlanta'!$C$21,VLOOKUP($C71,$C$41:$AE$52,4+S$2,FALSE),'5.ParámetrosPlanta'!$C$21-S70)</f>
        <v>0</v>
      </c>
      <c r="T71" s="353">
        <f>IF(VLOOKUP($C71,$C$41:$AE$52,4+T$2,FALSE)+T70&lt;'5.ParámetrosPlanta'!$C$21,VLOOKUP($C71,$C$41:$AE$52,4+T$2,FALSE),'5.ParámetrosPlanta'!$C$21-T70)</f>
        <v>0</v>
      </c>
      <c r="U71" s="353">
        <f>IF(VLOOKUP($C71,$C$41:$AE$52,4+U$2,FALSE)+U70&lt;'5.ParámetrosPlanta'!$C$21,VLOOKUP($C71,$C$41:$AE$52,4+U$2,FALSE),'5.ParámetrosPlanta'!$C$21-U70)</f>
        <v>0</v>
      </c>
      <c r="V71" s="353">
        <f>IF(VLOOKUP($C71,$C$41:$AE$52,4+V$2,FALSE)+V70&lt;'5.ParámetrosPlanta'!$C$21,VLOOKUP($C71,$C$41:$AE$52,4+V$2,FALSE),'5.ParámetrosPlanta'!$C$21-V70)</f>
        <v>0</v>
      </c>
      <c r="W71" s="353">
        <f>IF(VLOOKUP($C71,$C$41:$AE$52,4+W$2,FALSE)+W70&lt;'5.ParámetrosPlanta'!$C$21,VLOOKUP($C71,$C$41:$AE$52,4+W$2,FALSE),'5.ParámetrosPlanta'!$C$21-W70)</f>
        <v>0</v>
      </c>
      <c r="X71" s="353">
        <f>IF(VLOOKUP($C71,$C$41:$AE$52,4+X$2,FALSE)+X70&lt;'5.ParámetrosPlanta'!$C$21,VLOOKUP($C71,$C$41:$AE$52,4+X$2,FALSE),'5.ParámetrosPlanta'!$C$21-X70)</f>
        <v>0</v>
      </c>
      <c r="Y71" s="353">
        <f>IF(VLOOKUP($C71,$C$41:$AE$52,4+Y$2,FALSE)+Y70&lt;'5.ParámetrosPlanta'!$C$21,VLOOKUP($C71,$C$41:$AE$52,4+Y$2,FALSE),'5.ParámetrosPlanta'!$C$21-Y70)</f>
        <v>0</v>
      </c>
      <c r="Z71" s="353">
        <f>IF(VLOOKUP($C71,$C$41:$AE$52,4+Z$2,FALSE)+Z70&lt;'5.ParámetrosPlanta'!$C$21,VLOOKUP($C71,$C$41:$AE$52,4+Z$2,FALSE),'5.ParámetrosPlanta'!$C$21-Z70)</f>
        <v>0</v>
      </c>
      <c r="AA71" s="353">
        <f>IF(VLOOKUP($C71,$C$41:$AE$52,4+AA$2,FALSE)+AA70&lt;'5.ParámetrosPlanta'!$C$21,VLOOKUP($C71,$C$41:$AE$52,4+AA$2,FALSE),'5.ParámetrosPlanta'!$C$21-AA70)</f>
        <v>0</v>
      </c>
      <c r="AB71" s="353">
        <f>IF(VLOOKUP($C71,$C$41:$AE$52,4+AB$2,FALSE)+AB70&lt;'5.ParámetrosPlanta'!$C$21,VLOOKUP($C71,$C$41:$AE$52,4+AB$2,FALSE),'5.ParámetrosPlanta'!$C$21-AB70)</f>
        <v>0</v>
      </c>
      <c r="AC71" s="353">
        <f>IF(VLOOKUP($C71,$C$41:$AE$52,4+AC$2,FALSE)+AC70&lt;'5.ParámetrosPlanta'!$C$21,VLOOKUP($C71,$C$41:$AE$52,4+AC$2,FALSE),'5.ParámetrosPlanta'!$C$21-AC70)</f>
        <v>0</v>
      </c>
      <c r="AD71" s="353">
        <f>IF(VLOOKUP($C71,$C$41:$AE$52,4+AD$2,FALSE)+AD70&lt;'5.ParámetrosPlanta'!$C$21,VLOOKUP($C71,$C$41:$AE$52,4+AD$2,FALSE),'5.ParámetrosPlanta'!$C$21-AD70)</f>
        <v>0</v>
      </c>
      <c r="AE71" s="388">
        <f>IF(VLOOKUP($C71,$C$41:$AE$52,4+AE$2,FALSE)+AE70&lt;'5.ParámetrosPlanta'!$C$21,VLOOKUP($C71,$C$41:$AE$52,4+AE$2,FALSE),'5.ParámetrosPlanta'!$C$21-AE70)</f>
        <v>0</v>
      </c>
    </row>
    <row r="72" spans="1:31" ht="15.75" thickBot="1" x14ac:dyDescent="0.3">
      <c r="A72" s="636"/>
      <c r="B72" s="642"/>
      <c r="C72" s="364"/>
      <c r="D72" s="365"/>
      <c r="E72" s="365" t="s">
        <v>239</v>
      </c>
      <c r="F72" s="387">
        <f t="shared" ref="F72:AE72" si="22">F71+F70</f>
        <v>0</v>
      </c>
      <c r="G72" s="353">
        <f t="shared" si="22"/>
        <v>0</v>
      </c>
      <c r="H72" s="353">
        <f t="shared" si="22"/>
        <v>0</v>
      </c>
      <c r="I72" s="353">
        <f t="shared" si="22"/>
        <v>4040</v>
      </c>
      <c r="J72" s="353">
        <f t="shared" si="22"/>
        <v>9435</v>
      </c>
      <c r="K72" s="353">
        <f t="shared" si="22"/>
        <v>14799</v>
      </c>
      <c r="L72" s="353">
        <f t="shared" si="22"/>
        <v>23393</v>
      </c>
      <c r="M72" s="353">
        <f t="shared" si="22"/>
        <v>32334</v>
      </c>
      <c r="N72" s="353">
        <f t="shared" si="22"/>
        <v>32794</v>
      </c>
      <c r="O72" s="353">
        <f t="shared" si="22"/>
        <v>33232</v>
      </c>
      <c r="P72" s="353">
        <f t="shared" si="22"/>
        <v>33684</v>
      </c>
      <c r="Q72" s="353">
        <f t="shared" si="22"/>
        <v>34142</v>
      </c>
      <c r="R72" s="353">
        <f t="shared" si="22"/>
        <v>34607</v>
      </c>
      <c r="S72" s="353">
        <f t="shared" si="22"/>
        <v>35077</v>
      </c>
      <c r="T72" s="353">
        <f t="shared" si="22"/>
        <v>35552</v>
      </c>
      <c r="U72" s="353">
        <f t="shared" si="22"/>
        <v>36036</v>
      </c>
      <c r="V72" s="353">
        <f t="shared" si="22"/>
        <v>36524</v>
      </c>
      <c r="W72" s="353">
        <f t="shared" si="22"/>
        <v>37020</v>
      </c>
      <c r="X72" s="353">
        <f t="shared" si="22"/>
        <v>37522</v>
      </c>
      <c r="Y72" s="353">
        <f t="shared" si="22"/>
        <v>38031</v>
      </c>
      <c r="Z72" s="353">
        <f t="shared" si="22"/>
        <v>38548</v>
      </c>
      <c r="AA72" s="353">
        <f t="shared" si="22"/>
        <v>39071</v>
      </c>
      <c r="AB72" s="353">
        <f t="shared" si="22"/>
        <v>39600</v>
      </c>
      <c r="AC72" s="353">
        <f t="shared" si="22"/>
        <v>40000</v>
      </c>
      <c r="AD72" s="353">
        <f t="shared" si="22"/>
        <v>40000</v>
      </c>
      <c r="AE72" s="388">
        <f t="shared" si="22"/>
        <v>40000</v>
      </c>
    </row>
    <row r="73" spans="1:31" x14ac:dyDescent="0.25">
      <c r="A73" s="636"/>
      <c r="B73" s="642"/>
      <c r="C73" s="362">
        <v>11</v>
      </c>
      <c r="D73" s="363" t="str">
        <f>VLOOKUP(C73,$C$4:$D$15,2,FALSE)</f>
        <v>Terneras - faena</v>
      </c>
      <c r="E73" s="363" t="s">
        <v>238</v>
      </c>
      <c r="F73" s="387">
        <f>IF(VLOOKUP($C73,$C$41:$AE$52,4+F$2,FALSE)+F72&lt;'5.ParámetrosPlanta'!$C$21,VLOOKUP($C73,$C$41:$AE$52,4+F$2,FALSE),'5.ParámetrosPlanta'!$C$21-F72)</f>
        <v>0</v>
      </c>
      <c r="G73" s="353">
        <f>IF(VLOOKUP($C73,$C$41:$AE$52,4+G$2,FALSE)+G72&lt;'5.ParámetrosPlanta'!$C$21,VLOOKUP($C73,$C$41:$AE$52,4+G$2,FALSE),'5.ParámetrosPlanta'!$C$21-G72)</f>
        <v>0</v>
      </c>
      <c r="H73" s="353">
        <f>IF(VLOOKUP($C73,$C$41:$AE$52,4+H$2,FALSE)+H72&lt;'5.ParámetrosPlanta'!$C$21,VLOOKUP($C73,$C$41:$AE$52,4+H$2,FALSE),'5.ParámetrosPlanta'!$C$21-H72)</f>
        <v>0</v>
      </c>
      <c r="I73" s="353">
        <f>IF(VLOOKUP($C73,$C$41:$AE$52,4+I$2,FALSE)+I72&lt;'5.ParámetrosPlanta'!$C$21,VLOOKUP($C73,$C$41:$AE$52,4+I$2,FALSE),'5.ParámetrosPlanta'!$C$21-I72)</f>
        <v>323</v>
      </c>
      <c r="J73" s="353">
        <f>IF(VLOOKUP($C73,$C$41:$AE$52,4+J$2,FALSE)+J72&lt;'5.ParámetrosPlanta'!$C$21,VLOOKUP($C73,$C$41:$AE$52,4+J$2,FALSE),'5.ParámetrosPlanta'!$C$21-J72)</f>
        <v>539</v>
      </c>
      <c r="K73" s="353">
        <f>IF(VLOOKUP($C73,$C$41:$AE$52,4+K$2,FALSE)+K72&lt;'5.ParámetrosPlanta'!$C$21,VLOOKUP($C73,$C$41:$AE$52,4+K$2,FALSE),'5.ParámetrosPlanta'!$C$21-K72)</f>
        <v>539</v>
      </c>
      <c r="L73" s="353">
        <f>IF(VLOOKUP($C73,$C$41:$AE$52,4+L$2,FALSE)+L72&lt;'5.ParámetrosPlanta'!$C$21,VLOOKUP($C73,$C$41:$AE$52,4+L$2,FALSE),'5.ParámetrosPlanta'!$C$21-L72)</f>
        <v>539</v>
      </c>
      <c r="M73" s="353">
        <f>IF(VLOOKUP($C73,$C$41:$AE$52,4+M$2,FALSE)+M72&lt;'5.ParámetrosPlanta'!$C$21,VLOOKUP($C73,$C$41:$AE$52,4+M$2,FALSE),'5.ParámetrosPlanta'!$C$21-M72)</f>
        <v>539</v>
      </c>
      <c r="N73" s="353">
        <f>IF(VLOOKUP($C73,$C$41:$AE$52,4+N$2,FALSE)+N72&lt;'5.ParámetrosPlanta'!$C$21,VLOOKUP($C73,$C$41:$AE$52,4+N$2,FALSE),'5.ParámetrosPlanta'!$C$21-N72)</f>
        <v>539</v>
      </c>
      <c r="O73" s="353">
        <f>IF(VLOOKUP($C73,$C$41:$AE$52,4+O$2,FALSE)+O72&lt;'5.ParámetrosPlanta'!$C$21,VLOOKUP($C73,$C$41:$AE$52,4+O$2,FALSE),'5.ParámetrosPlanta'!$C$21-O72)</f>
        <v>539</v>
      </c>
      <c r="P73" s="353">
        <f>IF(VLOOKUP($C73,$C$41:$AE$52,4+P$2,FALSE)+P72&lt;'5.ParámetrosPlanta'!$C$21,VLOOKUP($C73,$C$41:$AE$52,4+P$2,FALSE),'5.ParámetrosPlanta'!$C$21-P72)</f>
        <v>539</v>
      </c>
      <c r="Q73" s="353">
        <f>IF(VLOOKUP($C73,$C$41:$AE$52,4+Q$2,FALSE)+Q72&lt;'5.ParámetrosPlanta'!$C$21,VLOOKUP($C73,$C$41:$AE$52,4+Q$2,FALSE),'5.ParámetrosPlanta'!$C$21-Q72)</f>
        <v>539</v>
      </c>
      <c r="R73" s="353">
        <f>IF(VLOOKUP($C73,$C$41:$AE$52,4+R$2,FALSE)+R72&lt;'5.ParámetrosPlanta'!$C$21,VLOOKUP($C73,$C$41:$AE$52,4+R$2,FALSE),'5.ParámetrosPlanta'!$C$21-R72)</f>
        <v>539</v>
      </c>
      <c r="S73" s="353">
        <f>IF(VLOOKUP($C73,$C$41:$AE$52,4+S$2,FALSE)+S72&lt;'5.ParámetrosPlanta'!$C$21,VLOOKUP($C73,$C$41:$AE$52,4+S$2,FALSE),'5.ParámetrosPlanta'!$C$21-S72)</f>
        <v>539</v>
      </c>
      <c r="T73" s="353">
        <f>IF(VLOOKUP($C73,$C$41:$AE$52,4+T$2,FALSE)+T72&lt;'5.ParámetrosPlanta'!$C$21,VLOOKUP($C73,$C$41:$AE$52,4+T$2,FALSE),'5.ParámetrosPlanta'!$C$21-T72)</f>
        <v>539</v>
      </c>
      <c r="U73" s="353">
        <f>IF(VLOOKUP($C73,$C$41:$AE$52,4+U$2,FALSE)+U72&lt;'5.ParámetrosPlanta'!$C$21,VLOOKUP($C73,$C$41:$AE$52,4+U$2,FALSE),'5.ParámetrosPlanta'!$C$21-U72)</f>
        <v>539</v>
      </c>
      <c r="V73" s="353">
        <f>IF(VLOOKUP($C73,$C$41:$AE$52,4+V$2,FALSE)+V72&lt;'5.ParámetrosPlanta'!$C$21,VLOOKUP($C73,$C$41:$AE$52,4+V$2,FALSE),'5.ParámetrosPlanta'!$C$21-V72)</f>
        <v>539</v>
      </c>
      <c r="W73" s="353">
        <f>IF(VLOOKUP($C73,$C$41:$AE$52,4+W$2,FALSE)+W72&lt;'5.ParámetrosPlanta'!$C$21,VLOOKUP($C73,$C$41:$AE$52,4+W$2,FALSE),'5.ParámetrosPlanta'!$C$21-W72)</f>
        <v>539</v>
      </c>
      <c r="X73" s="353">
        <f>IF(VLOOKUP($C73,$C$41:$AE$52,4+X$2,FALSE)+X72&lt;'5.ParámetrosPlanta'!$C$21,VLOOKUP($C73,$C$41:$AE$52,4+X$2,FALSE),'5.ParámetrosPlanta'!$C$21-X72)</f>
        <v>539</v>
      </c>
      <c r="Y73" s="353">
        <f>IF(VLOOKUP($C73,$C$41:$AE$52,4+Y$2,FALSE)+Y72&lt;'5.ParámetrosPlanta'!$C$21,VLOOKUP($C73,$C$41:$AE$52,4+Y$2,FALSE),'5.ParámetrosPlanta'!$C$21-Y72)</f>
        <v>539</v>
      </c>
      <c r="Z73" s="353">
        <f>IF(VLOOKUP($C73,$C$41:$AE$52,4+Z$2,FALSE)+Z72&lt;'5.ParámetrosPlanta'!$C$21,VLOOKUP($C73,$C$41:$AE$52,4+Z$2,FALSE),'5.ParámetrosPlanta'!$C$21-Z72)</f>
        <v>539</v>
      </c>
      <c r="AA73" s="353">
        <f>IF(VLOOKUP($C73,$C$41:$AE$52,4+AA$2,FALSE)+AA72&lt;'5.ParámetrosPlanta'!$C$21,VLOOKUP($C73,$C$41:$AE$52,4+AA$2,FALSE),'5.ParámetrosPlanta'!$C$21-AA72)</f>
        <v>539</v>
      </c>
      <c r="AB73" s="353">
        <f>IF(VLOOKUP($C73,$C$41:$AE$52,4+AB$2,FALSE)+AB72&lt;'5.ParámetrosPlanta'!$C$21,VLOOKUP($C73,$C$41:$AE$52,4+AB$2,FALSE),'5.ParámetrosPlanta'!$C$21-AB72)</f>
        <v>400</v>
      </c>
      <c r="AC73" s="353">
        <f>IF(VLOOKUP($C73,$C$41:$AE$52,4+AC$2,FALSE)+AC72&lt;'5.ParámetrosPlanta'!$C$21,VLOOKUP($C73,$C$41:$AE$52,4+AC$2,FALSE),'5.ParámetrosPlanta'!$C$21-AC72)</f>
        <v>0</v>
      </c>
      <c r="AD73" s="353">
        <f>IF(VLOOKUP($C73,$C$41:$AE$52,4+AD$2,FALSE)+AD72&lt;'5.ParámetrosPlanta'!$C$21,VLOOKUP($C73,$C$41:$AE$52,4+AD$2,FALSE),'5.ParámetrosPlanta'!$C$21-AD72)</f>
        <v>0</v>
      </c>
      <c r="AE73" s="388">
        <f>IF(VLOOKUP($C73,$C$41:$AE$52,4+AE$2,FALSE)+AE72&lt;'5.ParámetrosPlanta'!$C$21,VLOOKUP($C73,$C$41:$AE$52,4+AE$2,FALSE),'5.ParámetrosPlanta'!$C$21-AE72)</f>
        <v>0</v>
      </c>
    </row>
    <row r="74" spans="1:31" ht="15.75" thickBot="1" x14ac:dyDescent="0.3">
      <c r="A74" s="636"/>
      <c r="B74" s="642"/>
      <c r="C74" s="364"/>
      <c r="D74" s="365"/>
      <c r="E74" s="365" t="s">
        <v>239</v>
      </c>
      <c r="F74" s="387">
        <f t="shared" ref="F74:AE74" si="23">F73+F72</f>
        <v>0</v>
      </c>
      <c r="G74" s="353">
        <f t="shared" si="23"/>
        <v>0</v>
      </c>
      <c r="H74" s="353">
        <f t="shared" si="23"/>
        <v>0</v>
      </c>
      <c r="I74" s="353">
        <f t="shared" si="23"/>
        <v>4363</v>
      </c>
      <c r="J74" s="353">
        <f t="shared" si="23"/>
        <v>9974</v>
      </c>
      <c r="K74" s="353">
        <f t="shared" si="23"/>
        <v>15338</v>
      </c>
      <c r="L74" s="353">
        <f t="shared" si="23"/>
        <v>23932</v>
      </c>
      <c r="M74" s="353">
        <f t="shared" si="23"/>
        <v>32873</v>
      </c>
      <c r="N74" s="353">
        <f t="shared" si="23"/>
        <v>33333</v>
      </c>
      <c r="O74" s="353">
        <f t="shared" si="23"/>
        <v>33771</v>
      </c>
      <c r="P74" s="353">
        <f t="shared" si="23"/>
        <v>34223</v>
      </c>
      <c r="Q74" s="353">
        <f t="shared" si="23"/>
        <v>34681</v>
      </c>
      <c r="R74" s="353">
        <f t="shared" si="23"/>
        <v>35146</v>
      </c>
      <c r="S74" s="353">
        <f t="shared" si="23"/>
        <v>35616</v>
      </c>
      <c r="T74" s="353">
        <f t="shared" si="23"/>
        <v>36091</v>
      </c>
      <c r="U74" s="353">
        <f t="shared" si="23"/>
        <v>36575</v>
      </c>
      <c r="V74" s="353">
        <f t="shared" si="23"/>
        <v>37063</v>
      </c>
      <c r="W74" s="353">
        <f t="shared" si="23"/>
        <v>37559</v>
      </c>
      <c r="X74" s="353">
        <f t="shared" si="23"/>
        <v>38061</v>
      </c>
      <c r="Y74" s="353">
        <f t="shared" si="23"/>
        <v>38570</v>
      </c>
      <c r="Z74" s="353">
        <f t="shared" si="23"/>
        <v>39087</v>
      </c>
      <c r="AA74" s="353">
        <f t="shared" si="23"/>
        <v>39610</v>
      </c>
      <c r="AB74" s="353">
        <f t="shared" si="23"/>
        <v>40000</v>
      </c>
      <c r="AC74" s="353">
        <f t="shared" si="23"/>
        <v>40000</v>
      </c>
      <c r="AD74" s="353">
        <f t="shared" si="23"/>
        <v>40000</v>
      </c>
      <c r="AE74" s="388">
        <f t="shared" si="23"/>
        <v>40000</v>
      </c>
    </row>
    <row r="75" spans="1:31" x14ac:dyDescent="0.25">
      <c r="A75" s="636"/>
      <c r="B75" s="642"/>
      <c r="C75" s="362">
        <v>12</v>
      </c>
      <c r="D75" s="363" t="str">
        <f>VLOOKUP(C75,$C$4:$D$15,2,FALSE)</f>
        <v>Terneras - salidas</v>
      </c>
      <c r="E75" s="363" t="s">
        <v>238</v>
      </c>
      <c r="F75" s="387">
        <f>IF(VLOOKUP($C75,$C$41:$AE$52,4+F$2,FALSE)+F74&lt;'5.ParámetrosPlanta'!$C$21,VLOOKUP($C75,$C$41:$AE$52,4+F$2,FALSE),'5.ParámetrosPlanta'!$C$21-F74)</f>
        <v>0</v>
      </c>
      <c r="G75" s="353">
        <f>IF(VLOOKUP($C75,$C$41:$AE$52,4+G$2,FALSE)+G74&lt;'5.ParámetrosPlanta'!$C$21,VLOOKUP($C75,$C$41:$AE$52,4+G$2,FALSE),'5.ParámetrosPlanta'!$C$21-G74)</f>
        <v>0</v>
      </c>
      <c r="H75" s="353">
        <f>IF(VLOOKUP($C75,$C$41:$AE$52,4+H$2,FALSE)+H74&lt;'5.ParámetrosPlanta'!$C$21,VLOOKUP($C75,$C$41:$AE$52,4+H$2,FALSE),'5.ParámetrosPlanta'!$C$21-H74)</f>
        <v>0</v>
      </c>
      <c r="I75" s="353">
        <f>IF(VLOOKUP($C75,$C$41:$AE$52,4+I$2,FALSE)+I74&lt;'5.ParámetrosPlanta'!$C$21,VLOOKUP($C75,$C$41:$AE$52,4+I$2,FALSE),'5.ParámetrosPlanta'!$C$21-I74)</f>
        <v>0</v>
      </c>
      <c r="J75" s="353">
        <f>IF(VLOOKUP($C75,$C$41:$AE$52,4+J$2,FALSE)+J74&lt;'5.ParámetrosPlanta'!$C$21,VLOOKUP($C75,$C$41:$AE$52,4+J$2,FALSE),'5.ParámetrosPlanta'!$C$21-J74)</f>
        <v>0</v>
      </c>
      <c r="K75" s="353">
        <f>IF(VLOOKUP($C75,$C$41:$AE$52,4+K$2,FALSE)+K74&lt;'5.ParámetrosPlanta'!$C$21,VLOOKUP($C75,$C$41:$AE$52,4+K$2,FALSE),'5.ParámetrosPlanta'!$C$21-K74)</f>
        <v>0</v>
      </c>
      <c r="L75" s="353">
        <f>IF(VLOOKUP($C75,$C$41:$AE$52,4+L$2,FALSE)+L74&lt;'5.ParámetrosPlanta'!$C$21,VLOOKUP($C75,$C$41:$AE$52,4+L$2,FALSE),'5.ParámetrosPlanta'!$C$21-L74)</f>
        <v>0</v>
      </c>
      <c r="M75" s="353">
        <f>IF(VLOOKUP($C75,$C$41:$AE$52,4+M$2,FALSE)+M74&lt;'5.ParámetrosPlanta'!$C$21,VLOOKUP($C75,$C$41:$AE$52,4+M$2,FALSE),'5.ParámetrosPlanta'!$C$21-M74)</f>
        <v>0</v>
      </c>
      <c r="N75" s="353">
        <f>IF(VLOOKUP($C75,$C$41:$AE$52,4+N$2,FALSE)+N74&lt;'5.ParámetrosPlanta'!$C$21,VLOOKUP($C75,$C$41:$AE$52,4+N$2,FALSE),'5.ParámetrosPlanta'!$C$21-N74)</f>
        <v>0</v>
      </c>
      <c r="O75" s="353">
        <f>IF(VLOOKUP($C75,$C$41:$AE$52,4+O$2,FALSE)+O74&lt;'5.ParámetrosPlanta'!$C$21,VLOOKUP($C75,$C$41:$AE$52,4+O$2,FALSE),'5.ParámetrosPlanta'!$C$21-O74)</f>
        <v>0</v>
      </c>
      <c r="P75" s="353">
        <f>IF(VLOOKUP($C75,$C$41:$AE$52,4+P$2,FALSE)+P74&lt;'5.ParámetrosPlanta'!$C$21,VLOOKUP($C75,$C$41:$AE$52,4+P$2,FALSE),'5.ParámetrosPlanta'!$C$21-P74)</f>
        <v>0</v>
      </c>
      <c r="Q75" s="353">
        <f>IF(VLOOKUP($C75,$C$41:$AE$52,4+Q$2,FALSE)+Q74&lt;'5.ParámetrosPlanta'!$C$21,VLOOKUP($C75,$C$41:$AE$52,4+Q$2,FALSE),'5.ParámetrosPlanta'!$C$21-Q74)</f>
        <v>0</v>
      </c>
      <c r="R75" s="353">
        <f>IF(VLOOKUP($C75,$C$41:$AE$52,4+R$2,FALSE)+R74&lt;'5.ParámetrosPlanta'!$C$21,VLOOKUP($C75,$C$41:$AE$52,4+R$2,FALSE),'5.ParámetrosPlanta'!$C$21-R74)</f>
        <v>0</v>
      </c>
      <c r="S75" s="353">
        <f>IF(VLOOKUP($C75,$C$41:$AE$52,4+S$2,FALSE)+S74&lt;'5.ParámetrosPlanta'!$C$21,VLOOKUP($C75,$C$41:$AE$52,4+S$2,FALSE),'5.ParámetrosPlanta'!$C$21-S74)</f>
        <v>0</v>
      </c>
      <c r="T75" s="353">
        <f>IF(VLOOKUP($C75,$C$41:$AE$52,4+T$2,FALSE)+T74&lt;'5.ParámetrosPlanta'!$C$21,VLOOKUP($C75,$C$41:$AE$52,4+T$2,FALSE),'5.ParámetrosPlanta'!$C$21-T74)</f>
        <v>0</v>
      </c>
      <c r="U75" s="353">
        <f>IF(VLOOKUP($C75,$C$41:$AE$52,4+U$2,FALSE)+U74&lt;'5.ParámetrosPlanta'!$C$21,VLOOKUP($C75,$C$41:$AE$52,4+U$2,FALSE),'5.ParámetrosPlanta'!$C$21-U74)</f>
        <v>0</v>
      </c>
      <c r="V75" s="353">
        <f>IF(VLOOKUP($C75,$C$41:$AE$52,4+V$2,FALSE)+V74&lt;'5.ParámetrosPlanta'!$C$21,VLOOKUP($C75,$C$41:$AE$52,4+V$2,FALSE),'5.ParámetrosPlanta'!$C$21-V74)</f>
        <v>0</v>
      </c>
      <c r="W75" s="353">
        <f>IF(VLOOKUP($C75,$C$41:$AE$52,4+W$2,FALSE)+W74&lt;'5.ParámetrosPlanta'!$C$21,VLOOKUP($C75,$C$41:$AE$52,4+W$2,FALSE),'5.ParámetrosPlanta'!$C$21-W74)</f>
        <v>0</v>
      </c>
      <c r="X75" s="353">
        <f>IF(VLOOKUP($C75,$C$41:$AE$52,4+X$2,FALSE)+X74&lt;'5.ParámetrosPlanta'!$C$21,VLOOKUP($C75,$C$41:$AE$52,4+X$2,FALSE),'5.ParámetrosPlanta'!$C$21-X74)</f>
        <v>0</v>
      </c>
      <c r="Y75" s="353">
        <f>IF(VLOOKUP($C75,$C$41:$AE$52,4+Y$2,FALSE)+Y74&lt;'5.ParámetrosPlanta'!$C$21,VLOOKUP($C75,$C$41:$AE$52,4+Y$2,FALSE),'5.ParámetrosPlanta'!$C$21-Y74)</f>
        <v>0</v>
      </c>
      <c r="Z75" s="353">
        <f>IF(VLOOKUP($C75,$C$41:$AE$52,4+Z$2,FALSE)+Z74&lt;'5.ParámetrosPlanta'!$C$21,VLOOKUP($C75,$C$41:$AE$52,4+Z$2,FALSE),'5.ParámetrosPlanta'!$C$21-Z74)</f>
        <v>0</v>
      </c>
      <c r="AA75" s="353">
        <f>IF(VLOOKUP($C75,$C$41:$AE$52,4+AA$2,FALSE)+AA74&lt;'5.ParámetrosPlanta'!$C$21,VLOOKUP($C75,$C$41:$AE$52,4+AA$2,FALSE),'5.ParámetrosPlanta'!$C$21-AA74)</f>
        <v>0</v>
      </c>
      <c r="AB75" s="353">
        <f>IF(VLOOKUP($C75,$C$41:$AE$52,4+AB$2,FALSE)+AB74&lt;'5.ParámetrosPlanta'!$C$21,VLOOKUP($C75,$C$41:$AE$52,4+AB$2,FALSE),'5.ParámetrosPlanta'!$C$21-AB74)</f>
        <v>0</v>
      </c>
      <c r="AC75" s="353">
        <f>IF(VLOOKUP($C75,$C$41:$AE$52,4+AC$2,FALSE)+AC74&lt;'5.ParámetrosPlanta'!$C$21,VLOOKUP($C75,$C$41:$AE$52,4+AC$2,FALSE),'5.ParámetrosPlanta'!$C$21-AC74)</f>
        <v>0</v>
      </c>
      <c r="AD75" s="353">
        <f>IF(VLOOKUP($C75,$C$41:$AE$52,4+AD$2,FALSE)+AD74&lt;'5.ParámetrosPlanta'!$C$21,VLOOKUP($C75,$C$41:$AE$52,4+AD$2,FALSE),'5.ParámetrosPlanta'!$C$21-AD74)</f>
        <v>0</v>
      </c>
      <c r="AE75" s="388">
        <f>IF(VLOOKUP($C75,$C$41:$AE$52,4+AE$2,FALSE)+AE74&lt;'5.ParámetrosPlanta'!$C$21,VLOOKUP($C75,$C$41:$AE$52,4+AE$2,FALSE),'5.ParámetrosPlanta'!$C$21-AE74)</f>
        <v>0</v>
      </c>
    </row>
    <row r="76" spans="1:31" ht="15.75" thickBot="1" x14ac:dyDescent="0.3">
      <c r="A76" s="636"/>
      <c r="B76" s="643"/>
      <c r="C76" s="364"/>
      <c r="D76" s="365"/>
      <c r="E76" s="365" t="s">
        <v>239</v>
      </c>
      <c r="F76" s="389">
        <f t="shared" ref="F76:AE76" si="24">F75+F74</f>
        <v>0</v>
      </c>
      <c r="G76" s="390">
        <f t="shared" si="24"/>
        <v>0</v>
      </c>
      <c r="H76" s="390">
        <f t="shared" si="24"/>
        <v>0</v>
      </c>
      <c r="I76" s="390">
        <f t="shared" si="24"/>
        <v>4363</v>
      </c>
      <c r="J76" s="390">
        <f t="shared" si="24"/>
        <v>9974</v>
      </c>
      <c r="K76" s="390">
        <f t="shared" si="24"/>
        <v>15338</v>
      </c>
      <c r="L76" s="390">
        <f t="shared" si="24"/>
        <v>23932</v>
      </c>
      <c r="M76" s="390">
        <f t="shared" si="24"/>
        <v>32873</v>
      </c>
      <c r="N76" s="390">
        <f t="shared" si="24"/>
        <v>33333</v>
      </c>
      <c r="O76" s="390">
        <f t="shared" si="24"/>
        <v>33771</v>
      </c>
      <c r="P76" s="390">
        <f t="shared" si="24"/>
        <v>34223</v>
      </c>
      <c r="Q76" s="390">
        <f t="shared" si="24"/>
        <v>34681</v>
      </c>
      <c r="R76" s="390">
        <f t="shared" si="24"/>
        <v>35146</v>
      </c>
      <c r="S76" s="390">
        <f t="shared" si="24"/>
        <v>35616</v>
      </c>
      <c r="T76" s="390">
        <f t="shared" si="24"/>
        <v>36091</v>
      </c>
      <c r="U76" s="390">
        <f t="shared" si="24"/>
        <v>36575</v>
      </c>
      <c r="V76" s="390">
        <f t="shared" si="24"/>
        <v>37063</v>
      </c>
      <c r="W76" s="390">
        <f t="shared" si="24"/>
        <v>37559</v>
      </c>
      <c r="X76" s="390">
        <f t="shared" si="24"/>
        <v>38061</v>
      </c>
      <c r="Y76" s="390">
        <f t="shared" si="24"/>
        <v>38570</v>
      </c>
      <c r="Z76" s="390">
        <f t="shared" si="24"/>
        <v>39087</v>
      </c>
      <c r="AA76" s="390">
        <f t="shared" si="24"/>
        <v>39610</v>
      </c>
      <c r="AB76" s="390">
        <f t="shared" si="24"/>
        <v>40000</v>
      </c>
      <c r="AC76" s="390">
        <f t="shared" si="24"/>
        <v>40000</v>
      </c>
      <c r="AD76" s="390">
        <f t="shared" si="24"/>
        <v>40000</v>
      </c>
      <c r="AE76" s="391">
        <f t="shared" si="24"/>
        <v>40000</v>
      </c>
    </row>
    <row r="77" spans="1:31" ht="15.75" thickBot="1" x14ac:dyDescent="0.3">
      <c r="A77" s="637"/>
      <c r="B77" s="644" t="s">
        <v>241</v>
      </c>
      <c r="C77" s="645"/>
      <c r="D77" s="645"/>
      <c r="E77" s="646"/>
      <c r="F77" s="392">
        <f>F76</f>
        <v>0</v>
      </c>
      <c r="G77" s="393">
        <f t="shared" ref="G77:AE77" si="25">G76</f>
        <v>0</v>
      </c>
      <c r="H77" s="393">
        <f t="shared" si="25"/>
        <v>0</v>
      </c>
      <c r="I77" s="393">
        <f t="shared" si="25"/>
        <v>4363</v>
      </c>
      <c r="J77" s="393">
        <f t="shared" si="25"/>
        <v>9974</v>
      </c>
      <c r="K77" s="393">
        <f t="shared" si="25"/>
        <v>15338</v>
      </c>
      <c r="L77" s="393">
        <f t="shared" si="25"/>
        <v>23932</v>
      </c>
      <c r="M77" s="393">
        <f t="shared" si="25"/>
        <v>32873</v>
      </c>
      <c r="N77" s="393">
        <f t="shared" si="25"/>
        <v>33333</v>
      </c>
      <c r="O77" s="393">
        <f t="shared" si="25"/>
        <v>33771</v>
      </c>
      <c r="P77" s="393">
        <f t="shared" si="25"/>
        <v>34223</v>
      </c>
      <c r="Q77" s="393">
        <f t="shared" si="25"/>
        <v>34681</v>
      </c>
      <c r="R77" s="393">
        <f t="shared" si="25"/>
        <v>35146</v>
      </c>
      <c r="S77" s="393">
        <f t="shared" si="25"/>
        <v>35616</v>
      </c>
      <c r="T77" s="393">
        <f t="shared" si="25"/>
        <v>36091</v>
      </c>
      <c r="U77" s="393">
        <f t="shared" si="25"/>
        <v>36575</v>
      </c>
      <c r="V77" s="393">
        <f t="shared" si="25"/>
        <v>37063</v>
      </c>
      <c r="W77" s="393">
        <f t="shared" si="25"/>
        <v>37559</v>
      </c>
      <c r="X77" s="393">
        <f t="shared" si="25"/>
        <v>38061</v>
      </c>
      <c r="Y77" s="393">
        <f t="shared" si="25"/>
        <v>38570</v>
      </c>
      <c r="Z77" s="394">
        <f t="shared" si="25"/>
        <v>39087</v>
      </c>
      <c r="AA77" s="394">
        <f t="shared" si="25"/>
        <v>39610</v>
      </c>
      <c r="AB77" s="394">
        <f t="shared" si="25"/>
        <v>40000</v>
      </c>
      <c r="AC77" s="394">
        <f t="shared" si="25"/>
        <v>40000</v>
      </c>
      <c r="AD77" s="394">
        <f t="shared" si="25"/>
        <v>40000</v>
      </c>
      <c r="AE77" s="394">
        <f t="shared" si="25"/>
        <v>40000</v>
      </c>
    </row>
    <row r="78" spans="1:31" x14ac:dyDescent="0.25">
      <c r="A78" s="647" t="s">
        <v>66</v>
      </c>
      <c r="B78" s="638" t="s">
        <v>228</v>
      </c>
      <c r="C78" s="334">
        <f>'7.CapturaEfectivaPMixta'!C4</f>
        <v>6</v>
      </c>
      <c r="D78" s="329" t="s">
        <v>229</v>
      </c>
      <c r="E78" s="335" t="s">
        <v>228</v>
      </c>
      <c r="F78" s="381">
        <f>'8.CapturaDisponiblePBovina'!D72</f>
        <v>0</v>
      </c>
      <c r="G78" s="382">
        <f>'8.CapturaDisponiblePBovina'!E72</f>
        <v>0</v>
      </c>
      <c r="H78" s="382">
        <f>'8.CapturaDisponiblePBovina'!F72</f>
        <v>0</v>
      </c>
      <c r="I78" s="382">
        <f>'8.CapturaDisponiblePBovina'!G72</f>
        <v>1203</v>
      </c>
      <c r="J78" s="382">
        <f>'8.CapturaDisponiblePBovina'!H72</f>
        <v>2005</v>
      </c>
      <c r="K78" s="382">
        <f>'8.CapturaDisponiblePBovina'!I72</f>
        <v>2807</v>
      </c>
      <c r="L78" s="382">
        <f>'8.CapturaDisponiblePBovina'!J72</f>
        <v>2807</v>
      </c>
      <c r="M78" s="382">
        <f>'8.CapturaDisponiblePBovina'!K72</f>
        <v>2807</v>
      </c>
      <c r="N78" s="382">
        <f>'8.CapturaDisponiblePBovina'!L72</f>
        <v>2807</v>
      </c>
      <c r="O78" s="382">
        <f>'8.CapturaDisponiblePBovina'!M72</f>
        <v>2807</v>
      </c>
      <c r="P78" s="382">
        <f>'8.CapturaDisponiblePBovina'!N72</f>
        <v>2807</v>
      </c>
      <c r="Q78" s="382">
        <f>'8.CapturaDisponiblePBovina'!O72</f>
        <v>2807</v>
      </c>
      <c r="R78" s="382">
        <f>'8.CapturaDisponiblePBovina'!P72</f>
        <v>2807</v>
      </c>
      <c r="S78" s="382">
        <f>'8.CapturaDisponiblePBovina'!Q72</f>
        <v>2807</v>
      </c>
      <c r="T78" s="382">
        <f>'8.CapturaDisponiblePBovina'!R72</f>
        <v>2807</v>
      </c>
      <c r="U78" s="382">
        <f>'8.CapturaDisponiblePBovina'!S72</f>
        <v>2807</v>
      </c>
      <c r="V78" s="382">
        <f>'8.CapturaDisponiblePBovina'!T72</f>
        <v>2807</v>
      </c>
      <c r="W78" s="382">
        <f>'8.CapturaDisponiblePBovina'!U72</f>
        <v>2807</v>
      </c>
      <c r="X78" s="382">
        <f>'8.CapturaDisponiblePBovina'!V72</f>
        <v>2807</v>
      </c>
      <c r="Y78" s="382">
        <f>'8.CapturaDisponiblePBovina'!W72</f>
        <v>2807</v>
      </c>
      <c r="Z78" s="382">
        <f>'8.CapturaDisponiblePBovina'!X72</f>
        <v>2807</v>
      </c>
      <c r="AA78" s="382">
        <f>'8.CapturaDisponiblePBovina'!Y72</f>
        <v>2807</v>
      </c>
      <c r="AB78" s="382">
        <f>'8.CapturaDisponiblePBovina'!Z72</f>
        <v>2807</v>
      </c>
      <c r="AC78" s="382">
        <f>'8.CapturaDisponiblePBovina'!AA72</f>
        <v>2807</v>
      </c>
      <c r="AD78" s="382">
        <f>'8.CapturaDisponiblePBovina'!AB72</f>
        <v>2807</v>
      </c>
      <c r="AE78" s="383">
        <f>'8.CapturaDisponiblePBovina'!AC72</f>
        <v>2807</v>
      </c>
    </row>
    <row r="79" spans="1:31" ht="15.75" thickBot="1" x14ac:dyDescent="0.3">
      <c r="A79" s="648"/>
      <c r="B79" s="639"/>
      <c r="C79" s="339">
        <f>'7.CapturaEfectivaPMixta'!C5</f>
        <v>3</v>
      </c>
      <c r="D79" s="270" t="s">
        <v>69</v>
      </c>
      <c r="E79" s="340" t="s">
        <v>228</v>
      </c>
      <c r="F79" s="384">
        <f>'8.CapturaDisponiblePBovina'!D73</f>
        <v>0</v>
      </c>
      <c r="G79" s="385">
        <f>'8.CapturaDisponiblePBovina'!E73</f>
        <v>0</v>
      </c>
      <c r="H79" s="385">
        <f>'8.CapturaDisponiblePBovina'!F73</f>
        <v>0</v>
      </c>
      <c r="I79" s="385">
        <f>'8.CapturaDisponiblePBovina'!G73</f>
        <v>0</v>
      </c>
      <c r="J79" s="385">
        <f>'8.CapturaDisponiblePBovina'!H73</f>
        <v>341</v>
      </c>
      <c r="K79" s="385">
        <f>'8.CapturaDisponiblePBovina'!I73</f>
        <v>705</v>
      </c>
      <c r="L79" s="385">
        <f>'8.CapturaDisponiblePBovina'!J73</f>
        <v>1830</v>
      </c>
      <c r="M79" s="385">
        <f>'8.CapturaDisponiblePBovina'!K73</f>
        <v>3048</v>
      </c>
      <c r="N79" s="385">
        <f>'8.CapturaDisponiblePBovina'!L73</f>
        <v>3165</v>
      </c>
      <c r="O79" s="385">
        <f>'8.CapturaDisponiblePBovina'!M73</f>
        <v>3286</v>
      </c>
      <c r="P79" s="385">
        <f>'8.CapturaDisponiblePBovina'!N73</f>
        <v>3409</v>
      </c>
      <c r="Q79" s="385">
        <f>'8.CapturaDisponiblePBovina'!O73</f>
        <v>3535</v>
      </c>
      <c r="R79" s="385">
        <f>'8.CapturaDisponiblePBovina'!P73</f>
        <v>3662</v>
      </c>
      <c r="S79" s="385">
        <f>'8.CapturaDisponiblePBovina'!Q73</f>
        <v>3792</v>
      </c>
      <c r="T79" s="385">
        <f>'8.CapturaDisponiblePBovina'!R73</f>
        <v>3925</v>
      </c>
      <c r="U79" s="385">
        <f>'8.CapturaDisponiblePBovina'!S73</f>
        <v>4060</v>
      </c>
      <c r="V79" s="385">
        <f>'8.CapturaDisponiblePBovina'!T73</f>
        <v>4197</v>
      </c>
      <c r="W79" s="385">
        <f>'8.CapturaDisponiblePBovina'!U73</f>
        <v>4338</v>
      </c>
      <c r="X79" s="385">
        <f>'8.CapturaDisponiblePBovina'!V73</f>
        <v>4480</v>
      </c>
      <c r="Y79" s="385">
        <f>'8.CapturaDisponiblePBovina'!W73</f>
        <v>4626</v>
      </c>
      <c r="Z79" s="385">
        <f>'8.CapturaDisponiblePBovina'!X73</f>
        <v>4774</v>
      </c>
      <c r="AA79" s="385">
        <f>'8.CapturaDisponiblePBovina'!Y73</f>
        <v>4925</v>
      </c>
      <c r="AB79" s="385">
        <f>'8.CapturaDisponiblePBovina'!Z73</f>
        <v>5080</v>
      </c>
      <c r="AC79" s="385">
        <f>'8.CapturaDisponiblePBovina'!AA73</f>
        <v>5236</v>
      </c>
      <c r="AD79" s="385">
        <f>'8.CapturaDisponiblePBovina'!AB73</f>
        <v>5396</v>
      </c>
      <c r="AE79" s="386">
        <f>'8.CapturaDisponiblePBovina'!AC73</f>
        <v>5560</v>
      </c>
    </row>
    <row r="80" spans="1:31" x14ac:dyDescent="0.25">
      <c r="A80" s="648"/>
      <c r="B80" s="639"/>
      <c r="C80" s="334">
        <f>'7.CapturaEfectivaPMixta'!C6</f>
        <v>4</v>
      </c>
      <c r="D80" s="329" t="s">
        <v>230</v>
      </c>
      <c r="E80" s="335" t="s">
        <v>228</v>
      </c>
      <c r="F80" s="384">
        <f>'8.CapturaDisponiblePBovina'!D77</f>
        <v>0</v>
      </c>
      <c r="G80" s="385">
        <f>'8.CapturaDisponiblePBovina'!E77</f>
        <v>0</v>
      </c>
      <c r="H80" s="385">
        <f>'8.CapturaDisponiblePBovina'!F77</f>
        <v>0</v>
      </c>
      <c r="I80" s="385">
        <f>'8.CapturaDisponiblePBovina'!G77</f>
        <v>809</v>
      </c>
      <c r="J80" s="385">
        <f>'8.CapturaDisponiblePBovina'!H77</f>
        <v>1349</v>
      </c>
      <c r="K80" s="385">
        <f>'8.CapturaDisponiblePBovina'!I77</f>
        <v>1888</v>
      </c>
      <c r="L80" s="385">
        <f>'8.CapturaDisponiblePBovina'!J77</f>
        <v>1888</v>
      </c>
      <c r="M80" s="385">
        <f>'8.CapturaDisponiblePBovina'!K77</f>
        <v>1888</v>
      </c>
      <c r="N80" s="385">
        <f>'8.CapturaDisponiblePBovina'!L77</f>
        <v>1888</v>
      </c>
      <c r="O80" s="385">
        <f>'8.CapturaDisponiblePBovina'!M77</f>
        <v>1888</v>
      </c>
      <c r="P80" s="385">
        <f>'8.CapturaDisponiblePBovina'!N77</f>
        <v>1888</v>
      </c>
      <c r="Q80" s="385">
        <f>'8.CapturaDisponiblePBovina'!O77</f>
        <v>1888</v>
      </c>
      <c r="R80" s="385">
        <f>'8.CapturaDisponiblePBovina'!P77</f>
        <v>1888</v>
      </c>
      <c r="S80" s="385">
        <f>'8.CapturaDisponiblePBovina'!Q77</f>
        <v>1888</v>
      </c>
      <c r="T80" s="385">
        <f>'8.CapturaDisponiblePBovina'!R77</f>
        <v>1888</v>
      </c>
      <c r="U80" s="385">
        <f>'8.CapturaDisponiblePBovina'!S77</f>
        <v>1888</v>
      </c>
      <c r="V80" s="385">
        <f>'8.CapturaDisponiblePBovina'!T77</f>
        <v>1888</v>
      </c>
      <c r="W80" s="385">
        <f>'8.CapturaDisponiblePBovina'!U77</f>
        <v>1888</v>
      </c>
      <c r="X80" s="385">
        <f>'8.CapturaDisponiblePBovina'!V77</f>
        <v>1888</v>
      </c>
      <c r="Y80" s="385">
        <f>'8.CapturaDisponiblePBovina'!W77</f>
        <v>1888</v>
      </c>
      <c r="Z80" s="385">
        <f>'8.CapturaDisponiblePBovina'!X77</f>
        <v>1888</v>
      </c>
      <c r="AA80" s="385">
        <f>'8.CapturaDisponiblePBovina'!Y77</f>
        <v>1888</v>
      </c>
      <c r="AB80" s="385">
        <f>'8.CapturaDisponiblePBovina'!Z77</f>
        <v>1888</v>
      </c>
      <c r="AC80" s="385">
        <f>'8.CapturaDisponiblePBovina'!AA77</f>
        <v>1888</v>
      </c>
      <c r="AD80" s="385">
        <f>'8.CapturaDisponiblePBovina'!AB77</f>
        <v>1888</v>
      </c>
      <c r="AE80" s="386">
        <f>'8.CapturaDisponiblePBovina'!AC77</f>
        <v>1888</v>
      </c>
    </row>
    <row r="81" spans="1:31" ht="15.75" thickBot="1" x14ac:dyDescent="0.3">
      <c r="A81" s="648"/>
      <c r="B81" s="639"/>
      <c r="C81" s="339">
        <f>'7.CapturaEfectivaPMixta'!C7</f>
        <v>2</v>
      </c>
      <c r="D81" s="270" t="s">
        <v>68</v>
      </c>
      <c r="E81" s="340" t="s">
        <v>228</v>
      </c>
      <c r="F81" s="384">
        <f>'8.CapturaDisponiblePBovina'!D78</f>
        <v>0</v>
      </c>
      <c r="G81" s="385">
        <f>'8.CapturaDisponiblePBovina'!E78</f>
        <v>0</v>
      </c>
      <c r="H81" s="385">
        <f>'8.CapturaDisponiblePBovina'!F78</f>
        <v>0</v>
      </c>
      <c r="I81" s="385">
        <f>'8.CapturaDisponiblePBovina'!G78</f>
        <v>0</v>
      </c>
      <c r="J81" s="385">
        <f>'8.CapturaDisponiblePBovina'!H78</f>
        <v>136</v>
      </c>
      <c r="K81" s="385">
        <f>'8.CapturaDisponiblePBovina'!I78</f>
        <v>297</v>
      </c>
      <c r="L81" s="385">
        <f>'8.CapturaDisponiblePBovina'!J78</f>
        <v>805</v>
      </c>
      <c r="M81" s="385">
        <f>'8.CapturaDisponiblePBovina'!K78</f>
        <v>1338</v>
      </c>
      <c r="N81" s="385">
        <f>'8.CapturaDisponiblePBovina'!L78</f>
        <v>1407</v>
      </c>
      <c r="O81" s="385">
        <f>'8.CapturaDisponiblePBovina'!M78</f>
        <v>1476</v>
      </c>
      <c r="P81" s="385">
        <f>'8.CapturaDisponiblePBovina'!N78</f>
        <v>1544</v>
      </c>
      <c r="Q81" s="385">
        <f>'8.CapturaDisponiblePBovina'!O78</f>
        <v>1614</v>
      </c>
      <c r="R81" s="385">
        <f>'8.CapturaDisponiblePBovina'!P78</f>
        <v>1685</v>
      </c>
      <c r="S81" s="385">
        <f>'8.CapturaDisponiblePBovina'!Q78</f>
        <v>1758</v>
      </c>
      <c r="T81" s="385">
        <f>'8.CapturaDisponiblePBovina'!R78</f>
        <v>1832</v>
      </c>
      <c r="U81" s="385">
        <f>'8.CapturaDisponiblePBovina'!S78</f>
        <v>1908</v>
      </c>
      <c r="V81" s="385">
        <f>'8.CapturaDisponiblePBovina'!T78</f>
        <v>1984</v>
      </c>
      <c r="W81" s="385">
        <f>'8.CapturaDisponiblePBovina'!U78</f>
        <v>2063</v>
      </c>
      <c r="X81" s="385">
        <f>'8.CapturaDisponiblePBovina'!V78</f>
        <v>2143</v>
      </c>
      <c r="Y81" s="385">
        <f>'8.CapturaDisponiblePBovina'!W78</f>
        <v>2224</v>
      </c>
      <c r="Z81" s="385">
        <f>'8.CapturaDisponiblePBovina'!X78</f>
        <v>2308</v>
      </c>
      <c r="AA81" s="385">
        <f>'8.CapturaDisponiblePBovina'!Y78</f>
        <v>2392</v>
      </c>
      <c r="AB81" s="385">
        <f>'8.CapturaDisponiblePBovina'!Z78</f>
        <v>2478</v>
      </c>
      <c r="AC81" s="385">
        <f>'8.CapturaDisponiblePBovina'!AA78</f>
        <v>2566</v>
      </c>
      <c r="AD81" s="385">
        <f>'8.CapturaDisponiblePBovina'!AB78</f>
        <v>2656</v>
      </c>
      <c r="AE81" s="386">
        <f>'8.CapturaDisponiblePBovina'!AC78</f>
        <v>2747</v>
      </c>
    </row>
    <row r="82" spans="1:31" x14ac:dyDescent="0.25">
      <c r="A82" s="648"/>
      <c r="B82" s="639"/>
      <c r="C82" s="334">
        <f>'7.CapturaEfectivaPMixta'!C8</f>
        <v>8</v>
      </c>
      <c r="D82" s="329" t="s">
        <v>231</v>
      </c>
      <c r="E82" s="335" t="s">
        <v>228</v>
      </c>
      <c r="F82" s="384">
        <f>'8.CapturaDisponiblePBovina'!D82</f>
        <v>0</v>
      </c>
      <c r="G82" s="385">
        <f>'8.CapturaDisponiblePBovina'!E82</f>
        <v>0</v>
      </c>
      <c r="H82" s="385">
        <f>'8.CapturaDisponiblePBovina'!F82</f>
        <v>0</v>
      </c>
      <c r="I82" s="385">
        <f>'8.CapturaDisponiblePBovina'!G82</f>
        <v>809</v>
      </c>
      <c r="J82" s="385">
        <f>'8.CapturaDisponiblePBovina'!H82</f>
        <v>1349</v>
      </c>
      <c r="K82" s="385">
        <f>'8.CapturaDisponiblePBovina'!I82</f>
        <v>1888</v>
      </c>
      <c r="L82" s="385">
        <f>'8.CapturaDisponiblePBovina'!J82</f>
        <v>1888</v>
      </c>
      <c r="M82" s="385">
        <f>'8.CapturaDisponiblePBovina'!K82</f>
        <v>1888</v>
      </c>
      <c r="N82" s="385">
        <f>'8.CapturaDisponiblePBovina'!L82</f>
        <v>1888</v>
      </c>
      <c r="O82" s="385">
        <f>'8.CapturaDisponiblePBovina'!M82</f>
        <v>1888</v>
      </c>
      <c r="P82" s="385">
        <f>'8.CapturaDisponiblePBovina'!N82</f>
        <v>1888</v>
      </c>
      <c r="Q82" s="385">
        <f>'8.CapturaDisponiblePBovina'!O82</f>
        <v>1888</v>
      </c>
      <c r="R82" s="385">
        <f>'8.CapturaDisponiblePBovina'!P82</f>
        <v>1888</v>
      </c>
      <c r="S82" s="385">
        <f>'8.CapturaDisponiblePBovina'!Q82</f>
        <v>1888</v>
      </c>
      <c r="T82" s="385">
        <f>'8.CapturaDisponiblePBovina'!R82</f>
        <v>1888</v>
      </c>
      <c r="U82" s="385">
        <f>'8.CapturaDisponiblePBovina'!S82</f>
        <v>1888</v>
      </c>
      <c r="V82" s="385">
        <f>'8.CapturaDisponiblePBovina'!T82</f>
        <v>1888</v>
      </c>
      <c r="W82" s="385">
        <f>'8.CapturaDisponiblePBovina'!U82</f>
        <v>1888</v>
      </c>
      <c r="X82" s="385">
        <f>'8.CapturaDisponiblePBovina'!V82</f>
        <v>1888</v>
      </c>
      <c r="Y82" s="385">
        <f>'8.CapturaDisponiblePBovina'!W82</f>
        <v>1888</v>
      </c>
      <c r="Z82" s="385">
        <f>'8.CapturaDisponiblePBovina'!X82</f>
        <v>1888</v>
      </c>
      <c r="AA82" s="385">
        <f>'8.CapturaDisponiblePBovina'!Y82</f>
        <v>1888</v>
      </c>
      <c r="AB82" s="385">
        <f>'8.CapturaDisponiblePBovina'!Z82</f>
        <v>1888</v>
      </c>
      <c r="AC82" s="385">
        <f>'8.CapturaDisponiblePBovina'!AA82</f>
        <v>1888</v>
      </c>
      <c r="AD82" s="385">
        <f>'8.CapturaDisponiblePBovina'!AB82</f>
        <v>1888</v>
      </c>
      <c r="AE82" s="386">
        <f>'8.CapturaDisponiblePBovina'!AC82</f>
        <v>1888</v>
      </c>
    </row>
    <row r="83" spans="1:31" ht="15.75" thickBot="1" x14ac:dyDescent="0.3">
      <c r="A83" s="648"/>
      <c r="B83" s="639"/>
      <c r="C83" s="339">
        <f>'7.CapturaEfectivaPMixta'!C9</f>
        <v>7</v>
      </c>
      <c r="D83" s="270" t="s">
        <v>70</v>
      </c>
      <c r="E83" s="340" t="s">
        <v>228</v>
      </c>
      <c r="F83" s="384">
        <f>'8.CapturaDisponiblePBovina'!D83</f>
        <v>0</v>
      </c>
      <c r="G83" s="385">
        <f>'8.CapturaDisponiblePBovina'!E83</f>
        <v>0</v>
      </c>
      <c r="H83" s="385">
        <f>'8.CapturaDisponiblePBovina'!F83</f>
        <v>0</v>
      </c>
      <c r="I83" s="385">
        <f>'8.CapturaDisponiblePBovina'!G83</f>
        <v>0</v>
      </c>
      <c r="J83" s="385">
        <f>'8.CapturaDisponiblePBovina'!H83</f>
        <v>431</v>
      </c>
      <c r="K83" s="385">
        <f>'8.CapturaDisponiblePBovina'!I83</f>
        <v>904</v>
      </c>
      <c r="L83" s="385">
        <f>'8.CapturaDisponiblePBovina'!J83</f>
        <v>2312</v>
      </c>
      <c r="M83" s="385">
        <f>'8.CapturaDisponiblePBovina'!K83</f>
        <v>3814</v>
      </c>
      <c r="N83" s="385">
        <f>'8.CapturaDisponiblePBovina'!L83</f>
        <v>3930</v>
      </c>
      <c r="O83" s="385">
        <f>'8.CapturaDisponiblePBovina'!M83</f>
        <v>4044</v>
      </c>
      <c r="P83" s="385">
        <f>'8.CapturaDisponiblePBovina'!N83</f>
        <v>4161</v>
      </c>
      <c r="Q83" s="385">
        <f>'8.CapturaDisponiblePBovina'!O83</f>
        <v>4281</v>
      </c>
      <c r="R83" s="385">
        <f>'8.CapturaDisponiblePBovina'!P83</f>
        <v>4403</v>
      </c>
      <c r="S83" s="385">
        <f>'8.CapturaDisponiblePBovina'!Q83</f>
        <v>4527</v>
      </c>
      <c r="T83" s="385">
        <f>'8.CapturaDisponiblePBovina'!R83</f>
        <v>4654</v>
      </c>
      <c r="U83" s="385">
        <f>'8.CapturaDisponiblePBovina'!S83</f>
        <v>4783</v>
      </c>
      <c r="V83" s="385">
        <f>'8.CapturaDisponiblePBovina'!T83</f>
        <v>4914</v>
      </c>
      <c r="W83" s="385">
        <f>'8.CapturaDisponiblePBovina'!U83</f>
        <v>5048</v>
      </c>
      <c r="X83" s="385">
        <f>'8.CapturaDisponiblePBovina'!V83</f>
        <v>5184</v>
      </c>
      <c r="Y83" s="385">
        <f>'8.CapturaDisponiblePBovina'!W83</f>
        <v>5324</v>
      </c>
      <c r="Z83" s="385">
        <f>'8.CapturaDisponiblePBovina'!X83</f>
        <v>5465</v>
      </c>
      <c r="AA83" s="385">
        <f>'8.CapturaDisponiblePBovina'!Y83</f>
        <v>5609</v>
      </c>
      <c r="AB83" s="385">
        <f>'8.CapturaDisponiblePBovina'!Z83</f>
        <v>5756</v>
      </c>
      <c r="AC83" s="385">
        <f>'8.CapturaDisponiblePBovina'!AA83</f>
        <v>5907</v>
      </c>
      <c r="AD83" s="385">
        <f>'8.CapturaDisponiblePBovina'!AB83</f>
        <v>6059</v>
      </c>
      <c r="AE83" s="386">
        <f>'8.CapturaDisponiblePBovina'!AC83</f>
        <v>6215</v>
      </c>
    </row>
    <row r="84" spans="1:31" x14ac:dyDescent="0.25">
      <c r="A84" s="648"/>
      <c r="B84" s="639"/>
      <c r="C84" s="334">
        <f>'7.CapturaEfectivaPMixta'!C10</f>
        <v>11</v>
      </c>
      <c r="D84" s="329" t="s">
        <v>232</v>
      </c>
      <c r="E84" s="335" t="s">
        <v>228</v>
      </c>
      <c r="F84" s="384">
        <f>'8.CapturaDisponiblePBovina'!D87</f>
        <v>0</v>
      </c>
      <c r="G84" s="385">
        <f>'8.CapturaDisponiblePBovina'!E87</f>
        <v>0</v>
      </c>
      <c r="H84" s="385">
        <f>'8.CapturaDisponiblePBovina'!F87</f>
        <v>0</v>
      </c>
      <c r="I84" s="385">
        <f>'8.CapturaDisponiblePBovina'!G87</f>
        <v>323</v>
      </c>
      <c r="J84" s="385">
        <f>'8.CapturaDisponiblePBovina'!H87</f>
        <v>539</v>
      </c>
      <c r="K84" s="385">
        <f>'8.CapturaDisponiblePBovina'!I87</f>
        <v>539</v>
      </c>
      <c r="L84" s="385">
        <f>'8.CapturaDisponiblePBovina'!J87</f>
        <v>539</v>
      </c>
      <c r="M84" s="385">
        <f>'8.CapturaDisponiblePBovina'!K87</f>
        <v>539</v>
      </c>
      <c r="N84" s="385">
        <f>'8.CapturaDisponiblePBovina'!L87</f>
        <v>539</v>
      </c>
      <c r="O84" s="385">
        <f>'8.CapturaDisponiblePBovina'!M87</f>
        <v>539</v>
      </c>
      <c r="P84" s="385">
        <f>'8.CapturaDisponiblePBovina'!N87</f>
        <v>539</v>
      </c>
      <c r="Q84" s="385">
        <f>'8.CapturaDisponiblePBovina'!O87</f>
        <v>539</v>
      </c>
      <c r="R84" s="385">
        <f>'8.CapturaDisponiblePBovina'!P87</f>
        <v>539</v>
      </c>
      <c r="S84" s="385">
        <f>'8.CapturaDisponiblePBovina'!Q87</f>
        <v>539</v>
      </c>
      <c r="T84" s="385">
        <f>'8.CapturaDisponiblePBovina'!R87</f>
        <v>539</v>
      </c>
      <c r="U84" s="385">
        <f>'8.CapturaDisponiblePBovina'!S87</f>
        <v>539</v>
      </c>
      <c r="V84" s="385">
        <f>'8.CapturaDisponiblePBovina'!T87</f>
        <v>539</v>
      </c>
      <c r="W84" s="385">
        <f>'8.CapturaDisponiblePBovina'!U87</f>
        <v>539</v>
      </c>
      <c r="X84" s="385">
        <f>'8.CapturaDisponiblePBovina'!V87</f>
        <v>539</v>
      </c>
      <c r="Y84" s="385">
        <f>'8.CapturaDisponiblePBovina'!W87</f>
        <v>539</v>
      </c>
      <c r="Z84" s="385">
        <f>'8.CapturaDisponiblePBovina'!X87</f>
        <v>539</v>
      </c>
      <c r="AA84" s="385">
        <f>'8.CapturaDisponiblePBovina'!Y87</f>
        <v>539</v>
      </c>
      <c r="AB84" s="385">
        <f>'8.CapturaDisponiblePBovina'!Z87</f>
        <v>539</v>
      </c>
      <c r="AC84" s="385">
        <f>'8.CapturaDisponiblePBovina'!AA87</f>
        <v>539</v>
      </c>
      <c r="AD84" s="385">
        <f>'8.CapturaDisponiblePBovina'!AB87</f>
        <v>539</v>
      </c>
      <c r="AE84" s="386">
        <f>'8.CapturaDisponiblePBovina'!AC87</f>
        <v>539</v>
      </c>
    </row>
    <row r="85" spans="1:31" ht="15.75" thickBot="1" x14ac:dyDescent="0.3">
      <c r="A85" s="648"/>
      <c r="B85" s="639"/>
      <c r="C85" s="339">
        <f>'7.CapturaEfectivaPMixta'!C11</f>
        <v>12</v>
      </c>
      <c r="D85" s="270" t="s">
        <v>233</v>
      </c>
      <c r="E85" s="340" t="s">
        <v>228</v>
      </c>
      <c r="F85" s="384">
        <f>'8.CapturaDisponiblePBovina'!D88</f>
        <v>0</v>
      </c>
      <c r="G85" s="385">
        <f>'8.CapturaDisponiblePBovina'!E88</f>
        <v>0</v>
      </c>
      <c r="H85" s="385">
        <f>'8.CapturaDisponiblePBovina'!F88</f>
        <v>0</v>
      </c>
      <c r="I85" s="385">
        <f>'8.CapturaDisponiblePBovina'!G88</f>
        <v>0</v>
      </c>
      <c r="J85" s="385">
        <f>'8.CapturaDisponiblePBovina'!H88</f>
        <v>0</v>
      </c>
      <c r="K85" s="385">
        <f>'8.CapturaDisponiblePBovina'!I88</f>
        <v>0</v>
      </c>
      <c r="L85" s="385">
        <f>'8.CapturaDisponiblePBovina'!J88</f>
        <v>0</v>
      </c>
      <c r="M85" s="385">
        <f>'8.CapturaDisponiblePBovina'!K88</f>
        <v>0</v>
      </c>
      <c r="N85" s="385">
        <f>'8.CapturaDisponiblePBovina'!L88</f>
        <v>0</v>
      </c>
      <c r="O85" s="385">
        <f>'8.CapturaDisponiblePBovina'!M88</f>
        <v>0</v>
      </c>
      <c r="P85" s="385">
        <f>'8.CapturaDisponiblePBovina'!N88</f>
        <v>0</v>
      </c>
      <c r="Q85" s="385">
        <f>'8.CapturaDisponiblePBovina'!O88</f>
        <v>0</v>
      </c>
      <c r="R85" s="385">
        <f>'8.CapturaDisponiblePBovina'!P88</f>
        <v>0</v>
      </c>
      <c r="S85" s="385">
        <f>'8.CapturaDisponiblePBovina'!Q88</f>
        <v>0</v>
      </c>
      <c r="T85" s="385">
        <f>'8.CapturaDisponiblePBovina'!R88</f>
        <v>0</v>
      </c>
      <c r="U85" s="385">
        <f>'8.CapturaDisponiblePBovina'!S88</f>
        <v>0</v>
      </c>
      <c r="V85" s="385">
        <f>'8.CapturaDisponiblePBovina'!T88</f>
        <v>0</v>
      </c>
      <c r="W85" s="385">
        <f>'8.CapturaDisponiblePBovina'!U88</f>
        <v>0</v>
      </c>
      <c r="X85" s="385">
        <f>'8.CapturaDisponiblePBovina'!V88</f>
        <v>0</v>
      </c>
      <c r="Y85" s="385">
        <f>'8.CapturaDisponiblePBovina'!W88</f>
        <v>0</v>
      </c>
      <c r="Z85" s="385">
        <f>'8.CapturaDisponiblePBovina'!X88</f>
        <v>0</v>
      </c>
      <c r="AA85" s="385">
        <f>'8.CapturaDisponiblePBovina'!Y88</f>
        <v>0</v>
      </c>
      <c r="AB85" s="385">
        <f>'8.CapturaDisponiblePBovina'!Z88</f>
        <v>0</v>
      </c>
      <c r="AC85" s="385">
        <f>'8.CapturaDisponiblePBovina'!AA88</f>
        <v>0</v>
      </c>
      <c r="AD85" s="385">
        <f>'8.CapturaDisponiblePBovina'!AB88</f>
        <v>0</v>
      </c>
      <c r="AE85" s="386">
        <f>'8.CapturaDisponiblePBovina'!AC88</f>
        <v>0</v>
      </c>
    </row>
    <row r="86" spans="1:31" x14ac:dyDescent="0.25">
      <c r="A86" s="648"/>
      <c r="B86" s="639"/>
      <c r="C86" s="334">
        <f>'7.CapturaEfectivaPMixta'!C12</f>
        <v>5</v>
      </c>
      <c r="D86" s="329" t="s">
        <v>234</v>
      </c>
      <c r="E86" s="335" t="s">
        <v>228</v>
      </c>
      <c r="F86" s="384">
        <f>'8.CapturaDisponiblePBovina'!D92</f>
        <v>0</v>
      </c>
      <c r="G86" s="385">
        <f>'8.CapturaDisponiblePBovina'!E92</f>
        <v>0</v>
      </c>
      <c r="H86" s="385">
        <f>'8.CapturaDisponiblePBovina'!F92</f>
        <v>0</v>
      </c>
      <c r="I86" s="385">
        <f>'8.CapturaDisponiblePBovina'!G92</f>
        <v>896</v>
      </c>
      <c r="J86" s="385">
        <f>'8.CapturaDisponiblePBovina'!H92</f>
        <v>1494</v>
      </c>
      <c r="K86" s="385">
        <f>'8.CapturaDisponiblePBovina'!I92</f>
        <v>2091</v>
      </c>
      <c r="L86" s="385">
        <f>'8.CapturaDisponiblePBovina'!J92</f>
        <v>2091</v>
      </c>
      <c r="M86" s="385">
        <f>'8.CapturaDisponiblePBovina'!K92</f>
        <v>2091</v>
      </c>
      <c r="N86" s="385">
        <f>'8.CapturaDisponiblePBovina'!L92</f>
        <v>2091</v>
      </c>
      <c r="O86" s="385">
        <f>'8.CapturaDisponiblePBovina'!M92</f>
        <v>2091</v>
      </c>
      <c r="P86" s="385">
        <f>'8.CapturaDisponiblePBovina'!N92</f>
        <v>2091</v>
      </c>
      <c r="Q86" s="385">
        <f>'8.CapturaDisponiblePBovina'!O92</f>
        <v>2091</v>
      </c>
      <c r="R86" s="385">
        <f>'8.CapturaDisponiblePBovina'!P92</f>
        <v>2091</v>
      </c>
      <c r="S86" s="385">
        <f>'8.CapturaDisponiblePBovina'!Q92</f>
        <v>2091</v>
      </c>
      <c r="T86" s="385">
        <f>'8.CapturaDisponiblePBovina'!R92</f>
        <v>2091</v>
      </c>
      <c r="U86" s="385">
        <f>'8.CapturaDisponiblePBovina'!S92</f>
        <v>2091</v>
      </c>
      <c r="V86" s="385">
        <f>'8.CapturaDisponiblePBovina'!T92</f>
        <v>2091</v>
      </c>
      <c r="W86" s="385">
        <f>'8.CapturaDisponiblePBovina'!U92</f>
        <v>2091</v>
      </c>
      <c r="X86" s="385">
        <f>'8.CapturaDisponiblePBovina'!V92</f>
        <v>2091</v>
      </c>
      <c r="Y86" s="385">
        <f>'8.CapturaDisponiblePBovina'!W92</f>
        <v>2091</v>
      </c>
      <c r="Z86" s="385">
        <f>'8.CapturaDisponiblePBovina'!X92</f>
        <v>2091</v>
      </c>
      <c r="AA86" s="385">
        <f>'8.CapturaDisponiblePBovina'!Y92</f>
        <v>2091</v>
      </c>
      <c r="AB86" s="385">
        <f>'8.CapturaDisponiblePBovina'!Z92</f>
        <v>2091</v>
      </c>
      <c r="AC86" s="385">
        <f>'8.CapturaDisponiblePBovina'!AA92</f>
        <v>2091</v>
      </c>
      <c r="AD86" s="385">
        <f>'8.CapturaDisponiblePBovina'!AB92</f>
        <v>2091</v>
      </c>
      <c r="AE86" s="386">
        <f>'8.CapturaDisponiblePBovina'!AC92</f>
        <v>2091</v>
      </c>
    </row>
    <row r="87" spans="1:31" ht="15.75" thickBot="1" x14ac:dyDescent="0.3">
      <c r="A87" s="648"/>
      <c r="B87" s="639"/>
      <c r="C87" s="339">
        <f>'7.CapturaEfectivaPMixta'!C13</f>
        <v>1</v>
      </c>
      <c r="D87" s="270" t="s">
        <v>67</v>
      </c>
      <c r="E87" s="340" t="s">
        <v>228</v>
      </c>
      <c r="F87" s="384">
        <f>'8.CapturaDisponiblePBovina'!D93</f>
        <v>0</v>
      </c>
      <c r="G87" s="385">
        <f>'8.CapturaDisponiblePBovina'!E93</f>
        <v>0</v>
      </c>
      <c r="H87" s="385">
        <f>'8.CapturaDisponiblePBovina'!F93</f>
        <v>0</v>
      </c>
      <c r="I87" s="385">
        <f>'8.CapturaDisponiblePBovina'!G93</f>
        <v>0</v>
      </c>
      <c r="J87" s="385">
        <f>'8.CapturaDisponiblePBovina'!H93</f>
        <v>2178</v>
      </c>
      <c r="K87" s="385">
        <f>'8.CapturaDisponiblePBovina'!I93</f>
        <v>4503</v>
      </c>
      <c r="L87" s="385">
        <f>'8.CapturaDisponiblePBovina'!J93</f>
        <v>11440</v>
      </c>
      <c r="M87" s="385">
        <f>'8.CapturaDisponiblePBovina'!K93</f>
        <v>18709</v>
      </c>
      <c r="N87" s="385">
        <f>'8.CapturaDisponiblePBovina'!L93</f>
        <v>19119</v>
      </c>
      <c r="O87" s="385">
        <f>'8.CapturaDisponiblePBovina'!M93</f>
        <v>19520</v>
      </c>
      <c r="P87" s="385">
        <f>'8.CapturaDisponiblePBovina'!N93</f>
        <v>19936</v>
      </c>
      <c r="Q87" s="385">
        <f>'8.CapturaDisponiblePBovina'!O93</f>
        <v>20359</v>
      </c>
      <c r="R87" s="385">
        <f>'8.CapturaDisponiblePBovina'!P93</f>
        <v>20789</v>
      </c>
      <c r="S87" s="385">
        <f>'8.CapturaDisponiblePBovina'!Q93</f>
        <v>21228</v>
      </c>
      <c r="T87" s="385">
        <f>'8.CapturaDisponiblePBovina'!R93</f>
        <v>21676</v>
      </c>
      <c r="U87" s="385">
        <f>'8.CapturaDisponiblePBovina'!S93</f>
        <v>22132</v>
      </c>
      <c r="V87" s="385">
        <f>'8.CapturaDisponiblePBovina'!T93</f>
        <v>22596</v>
      </c>
      <c r="W87" s="385">
        <f>'8.CapturaDisponiblePBovina'!U93</f>
        <v>23068</v>
      </c>
      <c r="X87" s="385">
        <f>'8.CapturaDisponiblePBovina'!V93</f>
        <v>23550</v>
      </c>
      <c r="Y87" s="385">
        <f>'8.CapturaDisponiblePBovina'!W93</f>
        <v>24041</v>
      </c>
      <c r="Z87" s="385">
        <f>'8.CapturaDisponiblePBovina'!X93</f>
        <v>24542</v>
      </c>
      <c r="AA87" s="385">
        <f>'8.CapturaDisponiblePBovina'!Y93</f>
        <v>25052</v>
      </c>
      <c r="AB87" s="385">
        <f>'8.CapturaDisponiblePBovina'!Z93</f>
        <v>25572</v>
      </c>
      <c r="AC87" s="385">
        <f>'8.CapturaDisponiblePBovina'!AA93</f>
        <v>26101</v>
      </c>
      <c r="AD87" s="385">
        <f>'8.CapturaDisponiblePBovina'!AB93</f>
        <v>26640</v>
      </c>
      <c r="AE87" s="386">
        <f>'8.CapturaDisponiblePBovina'!AC93</f>
        <v>27189</v>
      </c>
    </row>
    <row r="88" spans="1:31" x14ac:dyDescent="0.25">
      <c r="A88" s="648"/>
      <c r="B88" s="639"/>
      <c r="C88" s="334">
        <f>'7.CapturaEfectivaPMixta'!C14</f>
        <v>9</v>
      </c>
      <c r="D88" s="329" t="s">
        <v>235</v>
      </c>
      <c r="E88" s="335" t="s">
        <v>228</v>
      </c>
      <c r="F88" s="384">
        <f>'8.CapturaDisponiblePBovina'!D97</f>
        <v>0</v>
      </c>
      <c r="G88" s="385">
        <f>'8.CapturaDisponiblePBovina'!E97</f>
        <v>0</v>
      </c>
      <c r="H88" s="385">
        <f>'8.CapturaDisponiblePBovina'!F97</f>
        <v>0</v>
      </c>
      <c r="I88" s="385">
        <f>'8.CapturaDisponiblePBovina'!G97</f>
        <v>323</v>
      </c>
      <c r="J88" s="385">
        <f>'8.CapturaDisponiblePBovina'!H97</f>
        <v>539</v>
      </c>
      <c r="K88" s="385">
        <f>'8.CapturaDisponiblePBovina'!I97</f>
        <v>539</v>
      </c>
      <c r="L88" s="385">
        <f>'8.CapturaDisponiblePBovina'!J97</f>
        <v>539</v>
      </c>
      <c r="M88" s="385">
        <f>'8.CapturaDisponiblePBovina'!K97</f>
        <v>539</v>
      </c>
      <c r="N88" s="385">
        <f>'8.CapturaDisponiblePBovina'!L97</f>
        <v>539</v>
      </c>
      <c r="O88" s="385">
        <f>'8.CapturaDisponiblePBovina'!M97</f>
        <v>539</v>
      </c>
      <c r="P88" s="385">
        <f>'8.CapturaDisponiblePBovina'!N97</f>
        <v>539</v>
      </c>
      <c r="Q88" s="385">
        <f>'8.CapturaDisponiblePBovina'!O97</f>
        <v>539</v>
      </c>
      <c r="R88" s="385">
        <f>'8.CapturaDisponiblePBovina'!P97</f>
        <v>539</v>
      </c>
      <c r="S88" s="385">
        <f>'8.CapturaDisponiblePBovina'!Q97</f>
        <v>539</v>
      </c>
      <c r="T88" s="385">
        <f>'8.CapturaDisponiblePBovina'!R97</f>
        <v>539</v>
      </c>
      <c r="U88" s="385">
        <f>'8.CapturaDisponiblePBovina'!S97</f>
        <v>539</v>
      </c>
      <c r="V88" s="385">
        <f>'8.CapturaDisponiblePBovina'!T97</f>
        <v>539</v>
      </c>
      <c r="W88" s="385">
        <f>'8.CapturaDisponiblePBovina'!U97</f>
        <v>539</v>
      </c>
      <c r="X88" s="385">
        <f>'8.CapturaDisponiblePBovina'!V97</f>
        <v>539</v>
      </c>
      <c r="Y88" s="385">
        <f>'8.CapturaDisponiblePBovina'!W97</f>
        <v>539</v>
      </c>
      <c r="Z88" s="385">
        <f>'8.CapturaDisponiblePBovina'!X97</f>
        <v>539</v>
      </c>
      <c r="AA88" s="385">
        <f>'8.CapturaDisponiblePBovina'!Y97</f>
        <v>539</v>
      </c>
      <c r="AB88" s="385">
        <f>'8.CapturaDisponiblePBovina'!Z97</f>
        <v>539</v>
      </c>
      <c r="AC88" s="385">
        <f>'8.CapturaDisponiblePBovina'!AA97</f>
        <v>539</v>
      </c>
      <c r="AD88" s="385">
        <f>'8.CapturaDisponiblePBovina'!AB97</f>
        <v>539</v>
      </c>
      <c r="AE88" s="386">
        <f>'8.CapturaDisponiblePBovina'!AC97</f>
        <v>539</v>
      </c>
    </row>
    <row r="89" spans="1:31" ht="15.75" thickBot="1" x14ac:dyDescent="0.3">
      <c r="A89" s="648"/>
      <c r="B89" s="640"/>
      <c r="C89" s="339">
        <f>'7.CapturaEfectivaPMixta'!C15</f>
        <v>10</v>
      </c>
      <c r="D89" s="270" t="s">
        <v>236</v>
      </c>
      <c r="E89" s="340" t="s">
        <v>228</v>
      </c>
      <c r="F89" s="384">
        <f>'8.CapturaDisponiblePBovina'!D98</f>
        <v>0</v>
      </c>
      <c r="G89" s="385">
        <f>'8.CapturaDisponiblePBovina'!E98</f>
        <v>0</v>
      </c>
      <c r="H89" s="385">
        <f>'8.CapturaDisponiblePBovina'!F98</f>
        <v>0</v>
      </c>
      <c r="I89" s="385">
        <f>'8.CapturaDisponiblePBovina'!G98</f>
        <v>0</v>
      </c>
      <c r="J89" s="385">
        <f>'8.CapturaDisponiblePBovina'!H98</f>
        <v>0</v>
      </c>
      <c r="K89" s="385">
        <f>'8.CapturaDisponiblePBovina'!I98</f>
        <v>0</v>
      </c>
      <c r="L89" s="385">
        <f>'8.CapturaDisponiblePBovina'!J98</f>
        <v>0</v>
      </c>
      <c r="M89" s="385">
        <f>'8.CapturaDisponiblePBovina'!K98</f>
        <v>0</v>
      </c>
      <c r="N89" s="385">
        <f>'8.CapturaDisponiblePBovina'!L98</f>
        <v>0</v>
      </c>
      <c r="O89" s="385">
        <f>'8.CapturaDisponiblePBovina'!M98</f>
        <v>0</v>
      </c>
      <c r="P89" s="385">
        <f>'8.CapturaDisponiblePBovina'!N98</f>
        <v>0</v>
      </c>
      <c r="Q89" s="385">
        <f>'8.CapturaDisponiblePBovina'!O98</f>
        <v>0</v>
      </c>
      <c r="R89" s="385">
        <f>'8.CapturaDisponiblePBovina'!P98</f>
        <v>0</v>
      </c>
      <c r="S89" s="385">
        <f>'8.CapturaDisponiblePBovina'!Q98</f>
        <v>0</v>
      </c>
      <c r="T89" s="385">
        <f>'8.CapturaDisponiblePBovina'!R98</f>
        <v>0</v>
      </c>
      <c r="U89" s="385">
        <f>'8.CapturaDisponiblePBovina'!S98</f>
        <v>0</v>
      </c>
      <c r="V89" s="385">
        <f>'8.CapturaDisponiblePBovina'!T98</f>
        <v>0</v>
      </c>
      <c r="W89" s="385">
        <f>'8.CapturaDisponiblePBovina'!U98</f>
        <v>0</v>
      </c>
      <c r="X89" s="385">
        <f>'8.CapturaDisponiblePBovina'!V98</f>
        <v>0</v>
      </c>
      <c r="Y89" s="385">
        <f>'8.CapturaDisponiblePBovina'!W98</f>
        <v>0</v>
      </c>
      <c r="Z89" s="385">
        <f>'8.CapturaDisponiblePBovina'!X98</f>
        <v>0</v>
      </c>
      <c r="AA89" s="385">
        <f>'8.CapturaDisponiblePBovina'!Y98</f>
        <v>0</v>
      </c>
      <c r="AB89" s="385">
        <f>'8.CapturaDisponiblePBovina'!Z98</f>
        <v>0</v>
      </c>
      <c r="AC89" s="385">
        <f>'8.CapturaDisponiblePBovina'!AA98</f>
        <v>0</v>
      </c>
      <c r="AD89" s="385">
        <f>'8.CapturaDisponiblePBovina'!AB98</f>
        <v>0</v>
      </c>
      <c r="AE89" s="386">
        <f>'8.CapturaDisponiblePBovina'!AC98</f>
        <v>0</v>
      </c>
    </row>
    <row r="90" spans="1:31" x14ac:dyDescent="0.25">
      <c r="A90" s="648"/>
      <c r="B90" s="650" t="s">
        <v>237</v>
      </c>
      <c r="C90" s="369">
        <v>1</v>
      </c>
      <c r="D90" s="370" t="str">
        <f>VLOOKUP(C90,$C$4:$D$15,2,FALSE)</f>
        <v>Novillos - salidas</v>
      </c>
      <c r="E90" s="395" t="s">
        <v>238</v>
      </c>
      <c r="F90" s="347">
        <f>MIN(VLOOKUP($C90,$C78:$AE89,4+F$2,FALSE),'5.ParámetrosPlanta'!$C$21)</f>
        <v>0</v>
      </c>
      <c r="G90" s="348">
        <f>MIN(VLOOKUP($C90,$C78:$AE89,4+G$2,FALSE),'5.ParámetrosPlanta'!$C$21)</f>
        <v>0</v>
      </c>
      <c r="H90" s="348">
        <f>MIN(VLOOKUP($C90,$C78:$AE89,4+H$2,FALSE),'5.ParámetrosPlanta'!$C$21)</f>
        <v>0</v>
      </c>
      <c r="I90" s="348">
        <f>MIN(VLOOKUP($C90,$C78:$AE89,4+I$2,FALSE),'5.ParámetrosPlanta'!$C$21)</f>
        <v>0</v>
      </c>
      <c r="J90" s="348">
        <f>MIN(VLOOKUP($C90,$C78:$AE89,4+J$2,FALSE),'5.ParámetrosPlanta'!$C$21)</f>
        <v>2178</v>
      </c>
      <c r="K90" s="348">
        <f>MIN(VLOOKUP($C90,$C78:$AE89,4+K$2,FALSE),'5.ParámetrosPlanta'!$C$21)</f>
        <v>4503</v>
      </c>
      <c r="L90" s="348">
        <f>MIN(VLOOKUP($C90,$C78:$AE89,4+L$2,FALSE),'5.ParámetrosPlanta'!$C$21)</f>
        <v>11440</v>
      </c>
      <c r="M90" s="348">
        <f>MIN(VLOOKUP($C90,$C78:$AE89,4+M$2,FALSE),'5.ParámetrosPlanta'!$C$21)</f>
        <v>18709</v>
      </c>
      <c r="N90" s="348">
        <f>MIN(VLOOKUP($C90,$C78:$AE89,4+N$2,FALSE),'5.ParámetrosPlanta'!$C$21)</f>
        <v>19119</v>
      </c>
      <c r="O90" s="348">
        <f>MIN(VLOOKUP($C90,$C78:$AE89,4+O$2,FALSE),'5.ParámetrosPlanta'!$C$21)</f>
        <v>19520</v>
      </c>
      <c r="P90" s="348">
        <f>MIN(VLOOKUP($C90,$C78:$AE89,4+P$2,FALSE),'5.ParámetrosPlanta'!$C$21)</f>
        <v>19936</v>
      </c>
      <c r="Q90" s="348">
        <f>MIN(VLOOKUP($C90,$C78:$AE89,4+Q$2,FALSE),'5.ParámetrosPlanta'!$C$21)</f>
        <v>20359</v>
      </c>
      <c r="R90" s="348">
        <f>MIN(VLOOKUP($C90,$C78:$AE89,4+R$2,FALSE),'5.ParámetrosPlanta'!$C$21)</f>
        <v>20789</v>
      </c>
      <c r="S90" s="348">
        <f>MIN(VLOOKUP($C90,$C78:$AE89,4+S$2,FALSE),'5.ParámetrosPlanta'!$C$21)</f>
        <v>21228</v>
      </c>
      <c r="T90" s="348">
        <f>MIN(VLOOKUP($C90,$C78:$AE89,4+T$2,FALSE),'5.ParámetrosPlanta'!$C$21)</f>
        <v>21676</v>
      </c>
      <c r="U90" s="348">
        <f>MIN(VLOOKUP($C90,$C78:$AE89,4+U$2,FALSE),'5.ParámetrosPlanta'!$C$21)</f>
        <v>22132</v>
      </c>
      <c r="V90" s="348">
        <f>MIN(VLOOKUP($C90,$C78:$AE89,4+V$2,FALSE),'5.ParámetrosPlanta'!$C$21)</f>
        <v>22596</v>
      </c>
      <c r="W90" s="348">
        <f>MIN(VLOOKUP($C90,$C78:$AE89,4+W$2,FALSE),'5.ParámetrosPlanta'!$C$21)</f>
        <v>23068</v>
      </c>
      <c r="X90" s="348">
        <f>MIN(VLOOKUP($C90,$C78:$AE89,4+X$2,FALSE),'5.ParámetrosPlanta'!$C$21)</f>
        <v>23550</v>
      </c>
      <c r="Y90" s="348">
        <f>MIN(VLOOKUP($C90,$C78:$AE89,4+Y$2,FALSE),'5.ParámetrosPlanta'!$C$21)</f>
        <v>24041</v>
      </c>
      <c r="Z90" s="348">
        <f>MIN(VLOOKUP($C90,$C78:$AE89,4+Z$2,FALSE),'5.ParámetrosPlanta'!$C$21)</f>
        <v>24542</v>
      </c>
      <c r="AA90" s="348">
        <f>MIN(VLOOKUP($C90,$C78:$AE89,4+AA$2,FALSE),'5.ParámetrosPlanta'!$C$21)</f>
        <v>25052</v>
      </c>
      <c r="AB90" s="348">
        <f>MIN(VLOOKUP($C90,$C78:$AE89,4+AB$2,FALSE),'5.ParámetrosPlanta'!$C$21)</f>
        <v>25572</v>
      </c>
      <c r="AC90" s="348">
        <f>MIN(VLOOKUP($C90,$C78:$AE89,4+AC$2,FALSE),'5.ParámetrosPlanta'!$C$21)</f>
        <v>26101</v>
      </c>
      <c r="AD90" s="348">
        <f>MIN(VLOOKUP($C90,$C78:$AE89,4+AD$2,FALSE),'5.ParámetrosPlanta'!$C$21)</f>
        <v>26640</v>
      </c>
      <c r="AE90" s="349">
        <f>MIN(VLOOKUP($C90,$C78:$AE89,4+AE$2,FALSE),'5.ParámetrosPlanta'!$C$21)</f>
        <v>27189</v>
      </c>
    </row>
    <row r="91" spans="1:31" ht="15.75" thickBot="1" x14ac:dyDescent="0.3">
      <c r="A91" s="648"/>
      <c r="B91" s="651"/>
      <c r="C91" s="371"/>
      <c r="D91" s="372"/>
      <c r="E91" s="396" t="s">
        <v>239</v>
      </c>
      <c r="F91" s="347">
        <f>F90</f>
        <v>0</v>
      </c>
      <c r="G91" s="348">
        <f t="shared" ref="G91:AE91" si="26">G90</f>
        <v>0</v>
      </c>
      <c r="H91" s="348">
        <f t="shared" si="26"/>
        <v>0</v>
      </c>
      <c r="I91" s="348">
        <f t="shared" si="26"/>
        <v>0</v>
      </c>
      <c r="J91" s="348">
        <f t="shared" si="26"/>
        <v>2178</v>
      </c>
      <c r="K91" s="348">
        <f t="shared" si="26"/>
        <v>4503</v>
      </c>
      <c r="L91" s="348">
        <f t="shared" si="26"/>
        <v>11440</v>
      </c>
      <c r="M91" s="348">
        <f t="shared" si="26"/>
        <v>18709</v>
      </c>
      <c r="N91" s="348">
        <f t="shared" si="26"/>
        <v>19119</v>
      </c>
      <c r="O91" s="348">
        <f t="shared" si="26"/>
        <v>19520</v>
      </c>
      <c r="P91" s="348">
        <f t="shared" si="26"/>
        <v>19936</v>
      </c>
      <c r="Q91" s="348">
        <f t="shared" si="26"/>
        <v>20359</v>
      </c>
      <c r="R91" s="348">
        <f t="shared" si="26"/>
        <v>20789</v>
      </c>
      <c r="S91" s="348">
        <f t="shared" si="26"/>
        <v>21228</v>
      </c>
      <c r="T91" s="348">
        <f t="shared" si="26"/>
        <v>21676</v>
      </c>
      <c r="U91" s="348">
        <f t="shared" si="26"/>
        <v>22132</v>
      </c>
      <c r="V91" s="348">
        <f t="shared" si="26"/>
        <v>22596</v>
      </c>
      <c r="W91" s="348">
        <f t="shared" si="26"/>
        <v>23068</v>
      </c>
      <c r="X91" s="348">
        <f t="shared" si="26"/>
        <v>23550</v>
      </c>
      <c r="Y91" s="348">
        <f t="shared" si="26"/>
        <v>24041</v>
      </c>
      <c r="Z91" s="348">
        <f t="shared" si="26"/>
        <v>24542</v>
      </c>
      <c r="AA91" s="348">
        <f t="shared" si="26"/>
        <v>25052</v>
      </c>
      <c r="AB91" s="348">
        <f t="shared" si="26"/>
        <v>25572</v>
      </c>
      <c r="AC91" s="348">
        <f t="shared" si="26"/>
        <v>26101</v>
      </c>
      <c r="AD91" s="348">
        <f t="shared" si="26"/>
        <v>26640</v>
      </c>
      <c r="AE91" s="349">
        <f t="shared" si="26"/>
        <v>27189</v>
      </c>
    </row>
    <row r="92" spans="1:31" x14ac:dyDescent="0.25">
      <c r="A92" s="648"/>
      <c r="B92" s="651"/>
      <c r="C92" s="369">
        <v>2</v>
      </c>
      <c r="D92" s="370" t="str">
        <f>VLOOKUP(C92,$C$4:$D$15,2,FALSE)</f>
        <v>Vaquillas 2-3 - salidas</v>
      </c>
      <c r="E92" s="395" t="s">
        <v>238</v>
      </c>
      <c r="F92" s="387">
        <f>IF(VLOOKUP($C92,$C$78:$AE$89,4+F$2,FALSE)+F91&lt;'5.ParámetrosPlanta'!$C$21,VLOOKUP($C92,$C$78:$AE$89,4+F$2,FALSE),'5.ParámetrosPlanta'!$C$21-F91)</f>
        <v>0</v>
      </c>
      <c r="G92" s="353">
        <f>IF(VLOOKUP($C92,$C$78:$AE$89,4+G$2,FALSE)+G91&lt;'5.ParámetrosPlanta'!$C$21,VLOOKUP($C92,$C$78:$AE$89,4+G$2,FALSE),'5.ParámetrosPlanta'!$C$21-G91)</f>
        <v>0</v>
      </c>
      <c r="H92" s="353">
        <f>IF(VLOOKUP($C92,$C$78:$AE$89,4+H$2,FALSE)+H91&lt;'5.ParámetrosPlanta'!$C$21,VLOOKUP($C92,$C$78:$AE$89,4+H$2,FALSE),'5.ParámetrosPlanta'!$C$21-H91)</f>
        <v>0</v>
      </c>
      <c r="I92" s="353">
        <f>IF(VLOOKUP($C92,$C$78:$AE$89,4+I$2,FALSE)+I91&lt;'5.ParámetrosPlanta'!$C$21,VLOOKUP($C92,$C$78:$AE$89,4+I$2,FALSE),'5.ParámetrosPlanta'!$C$21-I91)</f>
        <v>0</v>
      </c>
      <c r="J92" s="353">
        <f>IF(VLOOKUP($C92,$C$78:$AE$89,4+J$2,FALSE)+J91&lt;'5.ParámetrosPlanta'!$C$21,VLOOKUP($C92,$C$78:$AE$89,4+J$2,FALSE),'5.ParámetrosPlanta'!$C$21-J91)</f>
        <v>136</v>
      </c>
      <c r="K92" s="353">
        <f>IF(VLOOKUP($C92,$C$78:$AE$89,4+K$2,FALSE)+K91&lt;'5.ParámetrosPlanta'!$C$21,VLOOKUP($C92,$C$78:$AE$89,4+K$2,FALSE),'5.ParámetrosPlanta'!$C$21-K91)</f>
        <v>297</v>
      </c>
      <c r="L92" s="353">
        <f>IF(VLOOKUP($C92,$C$78:$AE$89,4+L$2,FALSE)+L91&lt;'5.ParámetrosPlanta'!$C$21,VLOOKUP($C92,$C$78:$AE$89,4+L$2,FALSE),'5.ParámetrosPlanta'!$C$21-L91)</f>
        <v>805</v>
      </c>
      <c r="M92" s="353">
        <f>IF(VLOOKUP($C92,$C$78:$AE$89,4+M$2,FALSE)+M91&lt;'5.ParámetrosPlanta'!$C$21,VLOOKUP($C92,$C$78:$AE$89,4+M$2,FALSE),'5.ParámetrosPlanta'!$C$21-M91)</f>
        <v>1338</v>
      </c>
      <c r="N92" s="353">
        <f>IF(VLOOKUP($C92,$C$78:$AE$89,4+N$2,FALSE)+N91&lt;'5.ParámetrosPlanta'!$C$21,VLOOKUP($C92,$C$78:$AE$89,4+N$2,FALSE),'5.ParámetrosPlanta'!$C$21-N91)</f>
        <v>1407</v>
      </c>
      <c r="O92" s="353">
        <f>IF(VLOOKUP($C92,$C$78:$AE$89,4+O$2,FALSE)+O91&lt;'5.ParámetrosPlanta'!$C$21,VLOOKUP($C92,$C$78:$AE$89,4+O$2,FALSE),'5.ParámetrosPlanta'!$C$21-O91)</f>
        <v>1476</v>
      </c>
      <c r="P92" s="353">
        <f>IF(VLOOKUP($C92,$C$78:$AE$89,4+P$2,FALSE)+P91&lt;'5.ParámetrosPlanta'!$C$21,VLOOKUP($C92,$C$78:$AE$89,4+P$2,FALSE),'5.ParámetrosPlanta'!$C$21-P91)</f>
        <v>1544</v>
      </c>
      <c r="Q92" s="353">
        <f>IF(VLOOKUP($C92,$C$78:$AE$89,4+Q$2,FALSE)+Q91&lt;'5.ParámetrosPlanta'!$C$21,VLOOKUP($C92,$C$78:$AE$89,4+Q$2,FALSE),'5.ParámetrosPlanta'!$C$21-Q91)</f>
        <v>1614</v>
      </c>
      <c r="R92" s="353">
        <f>IF(VLOOKUP($C92,$C$78:$AE$89,4+R$2,FALSE)+R91&lt;'5.ParámetrosPlanta'!$C$21,VLOOKUP($C92,$C$78:$AE$89,4+R$2,FALSE),'5.ParámetrosPlanta'!$C$21-R91)</f>
        <v>1685</v>
      </c>
      <c r="S92" s="353">
        <f>IF(VLOOKUP($C92,$C$78:$AE$89,4+S$2,FALSE)+S91&lt;'5.ParámetrosPlanta'!$C$21,VLOOKUP($C92,$C$78:$AE$89,4+S$2,FALSE),'5.ParámetrosPlanta'!$C$21-S91)</f>
        <v>1758</v>
      </c>
      <c r="T92" s="353">
        <f>IF(VLOOKUP($C92,$C$78:$AE$89,4+T$2,FALSE)+T91&lt;'5.ParámetrosPlanta'!$C$21,VLOOKUP($C92,$C$78:$AE$89,4+T$2,FALSE),'5.ParámetrosPlanta'!$C$21-T91)</f>
        <v>1832</v>
      </c>
      <c r="U92" s="353">
        <f>IF(VLOOKUP($C92,$C$78:$AE$89,4+U$2,FALSE)+U91&lt;'5.ParámetrosPlanta'!$C$21,VLOOKUP($C92,$C$78:$AE$89,4+U$2,FALSE),'5.ParámetrosPlanta'!$C$21-U91)</f>
        <v>1908</v>
      </c>
      <c r="V92" s="353">
        <f>IF(VLOOKUP($C92,$C$78:$AE$89,4+V$2,FALSE)+V91&lt;'5.ParámetrosPlanta'!$C$21,VLOOKUP($C92,$C$78:$AE$89,4+V$2,FALSE),'5.ParámetrosPlanta'!$C$21-V91)</f>
        <v>1984</v>
      </c>
      <c r="W92" s="353">
        <f>IF(VLOOKUP($C92,$C$78:$AE$89,4+W$2,FALSE)+W91&lt;'5.ParámetrosPlanta'!$C$21,VLOOKUP($C92,$C$78:$AE$89,4+W$2,FALSE),'5.ParámetrosPlanta'!$C$21-W91)</f>
        <v>2063</v>
      </c>
      <c r="X92" s="353">
        <f>IF(VLOOKUP($C92,$C$78:$AE$89,4+X$2,FALSE)+X91&lt;'5.ParámetrosPlanta'!$C$21,VLOOKUP($C92,$C$78:$AE$89,4+X$2,FALSE),'5.ParámetrosPlanta'!$C$21-X91)</f>
        <v>2143</v>
      </c>
      <c r="Y92" s="353">
        <f>IF(VLOOKUP($C92,$C$78:$AE$89,4+Y$2,FALSE)+Y91&lt;'5.ParámetrosPlanta'!$C$21,VLOOKUP($C92,$C$78:$AE$89,4+Y$2,FALSE),'5.ParámetrosPlanta'!$C$21-Y91)</f>
        <v>2224</v>
      </c>
      <c r="Z92" s="353">
        <f>IF(VLOOKUP($C92,$C$78:$AE$89,4+Z$2,FALSE)+Z91&lt;'5.ParámetrosPlanta'!$C$21,VLOOKUP($C92,$C$78:$AE$89,4+Z$2,FALSE),'5.ParámetrosPlanta'!$C$21-Z91)</f>
        <v>2308</v>
      </c>
      <c r="AA92" s="353">
        <f>IF(VLOOKUP($C92,$C$78:$AE$89,4+AA$2,FALSE)+AA91&lt;'5.ParámetrosPlanta'!$C$21,VLOOKUP($C92,$C$78:$AE$89,4+AA$2,FALSE),'5.ParámetrosPlanta'!$C$21-AA91)</f>
        <v>2392</v>
      </c>
      <c r="AB92" s="353">
        <f>IF(VLOOKUP($C92,$C$78:$AE$89,4+AB$2,FALSE)+AB91&lt;'5.ParámetrosPlanta'!$C$21,VLOOKUP($C92,$C$78:$AE$89,4+AB$2,FALSE),'5.ParámetrosPlanta'!$C$21-AB91)</f>
        <v>2478</v>
      </c>
      <c r="AC92" s="353">
        <f>IF(VLOOKUP($C92,$C$78:$AE$89,4+AC$2,FALSE)+AC91&lt;'5.ParámetrosPlanta'!$C$21,VLOOKUP($C92,$C$78:$AE$89,4+AC$2,FALSE),'5.ParámetrosPlanta'!$C$21-AC91)</f>
        <v>2566</v>
      </c>
      <c r="AD92" s="353">
        <f>IF(VLOOKUP($C92,$C$78:$AE$89,4+AD$2,FALSE)+AD91&lt;'5.ParámetrosPlanta'!$C$21,VLOOKUP($C92,$C$78:$AE$89,4+AD$2,FALSE),'5.ParámetrosPlanta'!$C$21-AD91)</f>
        <v>2656</v>
      </c>
      <c r="AE92" s="388">
        <f>IF(VLOOKUP($C92,$C$78:$AE$89,4+AE$2,FALSE)+AE91&lt;'5.ParámetrosPlanta'!$C$21,VLOOKUP($C92,$C$78:$AE$89,4+AE$2,FALSE),'5.ParámetrosPlanta'!$C$21-AE91)</f>
        <v>2747</v>
      </c>
    </row>
    <row r="93" spans="1:31" ht="15.75" thickBot="1" x14ac:dyDescent="0.3">
      <c r="A93" s="648"/>
      <c r="B93" s="651"/>
      <c r="C93" s="371"/>
      <c r="D93" s="372"/>
      <c r="E93" s="396" t="s">
        <v>239</v>
      </c>
      <c r="F93" s="387">
        <f>F92+F91</f>
        <v>0</v>
      </c>
      <c r="G93" s="353">
        <f t="shared" ref="G93:AE93" si="27">G92+G91</f>
        <v>0</v>
      </c>
      <c r="H93" s="353">
        <f t="shared" si="27"/>
        <v>0</v>
      </c>
      <c r="I93" s="353">
        <f t="shared" si="27"/>
        <v>0</v>
      </c>
      <c r="J93" s="353">
        <f t="shared" si="27"/>
        <v>2314</v>
      </c>
      <c r="K93" s="353">
        <f t="shared" si="27"/>
        <v>4800</v>
      </c>
      <c r="L93" s="353">
        <f t="shared" si="27"/>
        <v>12245</v>
      </c>
      <c r="M93" s="353">
        <f t="shared" si="27"/>
        <v>20047</v>
      </c>
      <c r="N93" s="353">
        <f t="shared" si="27"/>
        <v>20526</v>
      </c>
      <c r="O93" s="353">
        <f t="shared" si="27"/>
        <v>20996</v>
      </c>
      <c r="P93" s="353">
        <f t="shared" si="27"/>
        <v>21480</v>
      </c>
      <c r="Q93" s="353">
        <f t="shared" si="27"/>
        <v>21973</v>
      </c>
      <c r="R93" s="353">
        <f t="shared" si="27"/>
        <v>22474</v>
      </c>
      <c r="S93" s="353">
        <f t="shared" si="27"/>
        <v>22986</v>
      </c>
      <c r="T93" s="353">
        <f t="shared" si="27"/>
        <v>23508</v>
      </c>
      <c r="U93" s="353">
        <f t="shared" si="27"/>
        <v>24040</v>
      </c>
      <c r="V93" s="353">
        <f t="shared" si="27"/>
        <v>24580</v>
      </c>
      <c r="W93" s="353">
        <f t="shared" si="27"/>
        <v>25131</v>
      </c>
      <c r="X93" s="353">
        <f t="shared" si="27"/>
        <v>25693</v>
      </c>
      <c r="Y93" s="353">
        <f t="shared" si="27"/>
        <v>26265</v>
      </c>
      <c r="Z93" s="353">
        <f t="shared" si="27"/>
        <v>26850</v>
      </c>
      <c r="AA93" s="353">
        <f t="shared" si="27"/>
        <v>27444</v>
      </c>
      <c r="AB93" s="353">
        <f t="shared" si="27"/>
        <v>28050</v>
      </c>
      <c r="AC93" s="353">
        <f t="shared" si="27"/>
        <v>28667</v>
      </c>
      <c r="AD93" s="353">
        <f t="shared" si="27"/>
        <v>29296</v>
      </c>
      <c r="AE93" s="388">
        <f t="shared" si="27"/>
        <v>29936</v>
      </c>
    </row>
    <row r="94" spans="1:31" x14ac:dyDescent="0.25">
      <c r="A94" s="648"/>
      <c r="B94" s="651"/>
      <c r="C94" s="369">
        <v>3</v>
      </c>
      <c r="D94" s="370" t="str">
        <f>VLOOKUP(C94,$C$4:$D$15,2,FALSE)</f>
        <v>Vacas - salidas</v>
      </c>
      <c r="E94" s="395" t="s">
        <v>238</v>
      </c>
      <c r="F94" s="387">
        <f>IF(VLOOKUP($C94,$C$78:$AE$89,4+F$2,FALSE)+F93&lt;'5.ParámetrosPlanta'!$C$21,VLOOKUP($C94,$C$78:$AE$89,4+F$2,FALSE),'5.ParámetrosPlanta'!$C$21-F93)</f>
        <v>0</v>
      </c>
      <c r="G94" s="353">
        <f>IF(VLOOKUP($C94,$C$78:$AE$89,4+G$2,FALSE)+G93&lt;'5.ParámetrosPlanta'!$C$21,VLOOKUP($C94,$C$78:$AE$89,4+G$2,FALSE),'5.ParámetrosPlanta'!$C$21-G93)</f>
        <v>0</v>
      </c>
      <c r="H94" s="353">
        <f>IF(VLOOKUP($C94,$C$78:$AE$89,4+H$2,FALSE)+H93&lt;'5.ParámetrosPlanta'!$C$21,VLOOKUP($C94,$C$78:$AE$89,4+H$2,FALSE),'5.ParámetrosPlanta'!$C$21-H93)</f>
        <v>0</v>
      </c>
      <c r="I94" s="353">
        <f>IF(VLOOKUP($C94,$C$78:$AE$89,4+I$2,FALSE)+I93&lt;'5.ParámetrosPlanta'!$C$21,VLOOKUP($C94,$C$78:$AE$89,4+I$2,FALSE),'5.ParámetrosPlanta'!$C$21-I93)</f>
        <v>0</v>
      </c>
      <c r="J94" s="353">
        <f>IF(VLOOKUP($C94,$C$78:$AE$89,4+J$2,FALSE)+J93&lt;'5.ParámetrosPlanta'!$C$21,VLOOKUP($C94,$C$78:$AE$89,4+J$2,FALSE),'5.ParámetrosPlanta'!$C$21-J93)</f>
        <v>341</v>
      </c>
      <c r="K94" s="353">
        <f>IF(VLOOKUP($C94,$C$78:$AE$89,4+K$2,FALSE)+K93&lt;'5.ParámetrosPlanta'!$C$21,VLOOKUP($C94,$C$78:$AE$89,4+K$2,FALSE),'5.ParámetrosPlanta'!$C$21-K93)</f>
        <v>705</v>
      </c>
      <c r="L94" s="353">
        <f>IF(VLOOKUP($C94,$C$78:$AE$89,4+L$2,FALSE)+L93&lt;'5.ParámetrosPlanta'!$C$21,VLOOKUP($C94,$C$78:$AE$89,4+L$2,FALSE),'5.ParámetrosPlanta'!$C$21-L93)</f>
        <v>1830</v>
      </c>
      <c r="M94" s="353">
        <f>IF(VLOOKUP($C94,$C$78:$AE$89,4+M$2,FALSE)+M93&lt;'5.ParámetrosPlanta'!$C$21,VLOOKUP($C94,$C$78:$AE$89,4+M$2,FALSE),'5.ParámetrosPlanta'!$C$21-M93)</f>
        <v>3048</v>
      </c>
      <c r="N94" s="353">
        <f>IF(VLOOKUP($C94,$C$78:$AE$89,4+N$2,FALSE)+N93&lt;'5.ParámetrosPlanta'!$C$21,VLOOKUP($C94,$C$78:$AE$89,4+N$2,FALSE),'5.ParámetrosPlanta'!$C$21-N93)</f>
        <v>3165</v>
      </c>
      <c r="O94" s="353">
        <f>IF(VLOOKUP($C94,$C$78:$AE$89,4+O$2,FALSE)+O93&lt;'5.ParámetrosPlanta'!$C$21,VLOOKUP($C94,$C$78:$AE$89,4+O$2,FALSE),'5.ParámetrosPlanta'!$C$21-O93)</f>
        <v>3286</v>
      </c>
      <c r="P94" s="353">
        <f>IF(VLOOKUP($C94,$C$78:$AE$89,4+P$2,FALSE)+P93&lt;'5.ParámetrosPlanta'!$C$21,VLOOKUP($C94,$C$78:$AE$89,4+P$2,FALSE),'5.ParámetrosPlanta'!$C$21-P93)</f>
        <v>3409</v>
      </c>
      <c r="Q94" s="353">
        <f>IF(VLOOKUP($C94,$C$78:$AE$89,4+Q$2,FALSE)+Q93&lt;'5.ParámetrosPlanta'!$C$21,VLOOKUP($C94,$C$78:$AE$89,4+Q$2,FALSE),'5.ParámetrosPlanta'!$C$21-Q93)</f>
        <v>3535</v>
      </c>
      <c r="R94" s="353">
        <f>IF(VLOOKUP($C94,$C$78:$AE$89,4+R$2,FALSE)+R93&lt;'5.ParámetrosPlanta'!$C$21,VLOOKUP($C94,$C$78:$AE$89,4+R$2,FALSE),'5.ParámetrosPlanta'!$C$21-R93)</f>
        <v>3662</v>
      </c>
      <c r="S94" s="353">
        <f>IF(VLOOKUP($C94,$C$78:$AE$89,4+S$2,FALSE)+S93&lt;'5.ParámetrosPlanta'!$C$21,VLOOKUP($C94,$C$78:$AE$89,4+S$2,FALSE),'5.ParámetrosPlanta'!$C$21-S93)</f>
        <v>3792</v>
      </c>
      <c r="T94" s="353">
        <f>IF(VLOOKUP($C94,$C$78:$AE$89,4+T$2,FALSE)+T93&lt;'5.ParámetrosPlanta'!$C$21,VLOOKUP($C94,$C$78:$AE$89,4+T$2,FALSE),'5.ParámetrosPlanta'!$C$21-T93)</f>
        <v>3925</v>
      </c>
      <c r="U94" s="353">
        <f>IF(VLOOKUP($C94,$C$78:$AE$89,4+U$2,FALSE)+U93&lt;'5.ParámetrosPlanta'!$C$21,VLOOKUP($C94,$C$78:$AE$89,4+U$2,FALSE),'5.ParámetrosPlanta'!$C$21-U93)</f>
        <v>4060</v>
      </c>
      <c r="V94" s="353">
        <f>IF(VLOOKUP($C94,$C$78:$AE$89,4+V$2,FALSE)+V93&lt;'5.ParámetrosPlanta'!$C$21,VLOOKUP($C94,$C$78:$AE$89,4+V$2,FALSE),'5.ParámetrosPlanta'!$C$21-V93)</f>
        <v>4197</v>
      </c>
      <c r="W94" s="353">
        <f>IF(VLOOKUP($C94,$C$78:$AE$89,4+W$2,FALSE)+W93&lt;'5.ParámetrosPlanta'!$C$21,VLOOKUP($C94,$C$78:$AE$89,4+W$2,FALSE),'5.ParámetrosPlanta'!$C$21-W93)</f>
        <v>4338</v>
      </c>
      <c r="X94" s="353">
        <f>IF(VLOOKUP($C94,$C$78:$AE$89,4+X$2,FALSE)+X93&lt;'5.ParámetrosPlanta'!$C$21,VLOOKUP($C94,$C$78:$AE$89,4+X$2,FALSE),'5.ParámetrosPlanta'!$C$21-X93)</f>
        <v>4480</v>
      </c>
      <c r="Y94" s="353">
        <f>IF(VLOOKUP($C94,$C$78:$AE$89,4+Y$2,FALSE)+Y93&lt;'5.ParámetrosPlanta'!$C$21,VLOOKUP($C94,$C$78:$AE$89,4+Y$2,FALSE),'5.ParámetrosPlanta'!$C$21-Y93)</f>
        <v>4626</v>
      </c>
      <c r="Z94" s="353">
        <f>IF(VLOOKUP($C94,$C$78:$AE$89,4+Z$2,FALSE)+Z93&lt;'5.ParámetrosPlanta'!$C$21,VLOOKUP($C94,$C$78:$AE$89,4+Z$2,FALSE),'5.ParámetrosPlanta'!$C$21-Z93)</f>
        <v>4774</v>
      </c>
      <c r="AA94" s="353">
        <f>IF(VLOOKUP($C94,$C$78:$AE$89,4+AA$2,FALSE)+AA93&lt;'5.ParámetrosPlanta'!$C$21,VLOOKUP($C94,$C$78:$AE$89,4+AA$2,FALSE),'5.ParámetrosPlanta'!$C$21-AA93)</f>
        <v>4925</v>
      </c>
      <c r="AB94" s="353">
        <f>IF(VLOOKUP($C94,$C$78:$AE$89,4+AB$2,FALSE)+AB93&lt;'5.ParámetrosPlanta'!$C$21,VLOOKUP($C94,$C$78:$AE$89,4+AB$2,FALSE),'5.ParámetrosPlanta'!$C$21-AB93)</f>
        <v>5080</v>
      </c>
      <c r="AC94" s="353">
        <f>IF(VLOOKUP($C94,$C$78:$AE$89,4+AC$2,FALSE)+AC93&lt;'5.ParámetrosPlanta'!$C$21,VLOOKUP($C94,$C$78:$AE$89,4+AC$2,FALSE),'5.ParámetrosPlanta'!$C$21-AC93)</f>
        <v>5236</v>
      </c>
      <c r="AD94" s="353">
        <f>IF(VLOOKUP($C94,$C$78:$AE$89,4+AD$2,FALSE)+AD93&lt;'5.ParámetrosPlanta'!$C$21,VLOOKUP($C94,$C$78:$AE$89,4+AD$2,FALSE),'5.ParámetrosPlanta'!$C$21-AD93)</f>
        <v>5396</v>
      </c>
      <c r="AE94" s="388">
        <f>IF(VLOOKUP($C94,$C$78:$AE$89,4+AE$2,FALSE)+AE93&lt;'5.ParámetrosPlanta'!$C$21,VLOOKUP($C94,$C$78:$AE$89,4+AE$2,FALSE),'5.ParámetrosPlanta'!$C$21-AE93)</f>
        <v>5560</v>
      </c>
    </row>
    <row r="95" spans="1:31" ht="15.75" thickBot="1" x14ac:dyDescent="0.3">
      <c r="A95" s="648"/>
      <c r="B95" s="651"/>
      <c r="C95" s="371"/>
      <c r="D95" s="372"/>
      <c r="E95" s="396" t="s">
        <v>239</v>
      </c>
      <c r="F95" s="387">
        <f t="shared" ref="F95:AE95" si="28">F94+F93</f>
        <v>0</v>
      </c>
      <c r="G95" s="353">
        <f t="shared" si="28"/>
        <v>0</v>
      </c>
      <c r="H95" s="353">
        <f t="shared" si="28"/>
        <v>0</v>
      </c>
      <c r="I95" s="353">
        <f t="shared" si="28"/>
        <v>0</v>
      </c>
      <c r="J95" s="353">
        <f t="shared" si="28"/>
        <v>2655</v>
      </c>
      <c r="K95" s="353">
        <f t="shared" si="28"/>
        <v>5505</v>
      </c>
      <c r="L95" s="353">
        <f t="shared" si="28"/>
        <v>14075</v>
      </c>
      <c r="M95" s="353">
        <f t="shared" si="28"/>
        <v>23095</v>
      </c>
      <c r="N95" s="353">
        <f t="shared" si="28"/>
        <v>23691</v>
      </c>
      <c r="O95" s="353">
        <f t="shared" si="28"/>
        <v>24282</v>
      </c>
      <c r="P95" s="353">
        <f t="shared" si="28"/>
        <v>24889</v>
      </c>
      <c r="Q95" s="353">
        <f t="shared" si="28"/>
        <v>25508</v>
      </c>
      <c r="R95" s="353">
        <f t="shared" si="28"/>
        <v>26136</v>
      </c>
      <c r="S95" s="353">
        <f t="shared" si="28"/>
        <v>26778</v>
      </c>
      <c r="T95" s="353">
        <f t="shared" si="28"/>
        <v>27433</v>
      </c>
      <c r="U95" s="353">
        <f t="shared" si="28"/>
        <v>28100</v>
      </c>
      <c r="V95" s="353">
        <f t="shared" si="28"/>
        <v>28777</v>
      </c>
      <c r="W95" s="353">
        <f t="shared" si="28"/>
        <v>29469</v>
      </c>
      <c r="X95" s="353">
        <f t="shared" si="28"/>
        <v>30173</v>
      </c>
      <c r="Y95" s="353">
        <f t="shared" si="28"/>
        <v>30891</v>
      </c>
      <c r="Z95" s="353">
        <f t="shared" si="28"/>
        <v>31624</v>
      </c>
      <c r="AA95" s="353">
        <f t="shared" si="28"/>
        <v>32369</v>
      </c>
      <c r="AB95" s="353">
        <f t="shared" si="28"/>
        <v>33130</v>
      </c>
      <c r="AC95" s="353">
        <f t="shared" si="28"/>
        <v>33903</v>
      </c>
      <c r="AD95" s="353">
        <f t="shared" si="28"/>
        <v>34692</v>
      </c>
      <c r="AE95" s="388">
        <f t="shared" si="28"/>
        <v>35496</v>
      </c>
    </row>
    <row r="96" spans="1:31" x14ac:dyDescent="0.25">
      <c r="A96" s="648"/>
      <c r="B96" s="651"/>
      <c r="C96" s="369">
        <v>4</v>
      </c>
      <c r="D96" s="370" t="str">
        <f>VLOOKUP(C96,$C$4:$D$15,2,FALSE)</f>
        <v>Vaquillas 2-3 - faena</v>
      </c>
      <c r="E96" s="395" t="s">
        <v>238</v>
      </c>
      <c r="F96" s="387">
        <f>IF(VLOOKUP($C96,$C$78:$AE$89,4+F$2,FALSE)+F95&lt;'5.ParámetrosPlanta'!$C$21,VLOOKUP($C96,$C$78:$AE$89,4+F$2,FALSE),'5.ParámetrosPlanta'!$C$21-F95)</f>
        <v>0</v>
      </c>
      <c r="G96" s="353">
        <f>IF(VLOOKUP($C96,$C$78:$AE$89,4+G$2,FALSE)+G95&lt;'5.ParámetrosPlanta'!$C$21,VLOOKUP($C96,$C$78:$AE$89,4+G$2,FALSE),'5.ParámetrosPlanta'!$C$21-G95)</f>
        <v>0</v>
      </c>
      <c r="H96" s="353">
        <f>IF(VLOOKUP($C96,$C$78:$AE$89,4+H$2,FALSE)+H95&lt;'5.ParámetrosPlanta'!$C$21,VLOOKUP($C96,$C$78:$AE$89,4+H$2,FALSE),'5.ParámetrosPlanta'!$C$21-H95)</f>
        <v>0</v>
      </c>
      <c r="I96" s="353">
        <f>IF(VLOOKUP($C96,$C$78:$AE$89,4+I$2,FALSE)+I95&lt;'5.ParámetrosPlanta'!$C$21,VLOOKUP($C96,$C$78:$AE$89,4+I$2,FALSE),'5.ParámetrosPlanta'!$C$21-I95)</f>
        <v>809</v>
      </c>
      <c r="J96" s="353">
        <f>IF(VLOOKUP($C96,$C$78:$AE$89,4+J$2,FALSE)+J95&lt;'5.ParámetrosPlanta'!$C$21,VLOOKUP($C96,$C$78:$AE$89,4+J$2,FALSE),'5.ParámetrosPlanta'!$C$21-J95)</f>
        <v>1349</v>
      </c>
      <c r="K96" s="353">
        <f>IF(VLOOKUP($C96,$C$78:$AE$89,4+K$2,FALSE)+K95&lt;'5.ParámetrosPlanta'!$C$21,VLOOKUP($C96,$C$78:$AE$89,4+K$2,FALSE),'5.ParámetrosPlanta'!$C$21-K95)</f>
        <v>1888</v>
      </c>
      <c r="L96" s="353">
        <f>IF(VLOOKUP($C96,$C$78:$AE$89,4+L$2,FALSE)+L95&lt;'5.ParámetrosPlanta'!$C$21,VLOOKUP($C96,$C$78:$AE$89,4+L$2,FALSE),'5.ParámetrosPlanta'!$C$21-L95)</f>
        <v>1888</v>
      </c>
      <c r="M96" s="353">
        <f>IF(VLOOKUP($C96,$C$78:$AE$89,4+M$2,FALSE)+M95&lt;'5.ParámetrosPlanta'!$C$21,VLOOKUP($C96,$C$78:$AE$89,4+M$2,FALSE),'5.ParámetrosPlanta'!$C$21-M95)</f>
        <v>1888</v>
      </c>
      <c r="N96" s="353">
        <f>IF(VLOOKUP($C96,$C$78:$AE$89,4+N$2,FALSE)+N95&lt;'5.ParámetrosPlanta'!$C$21,VLOOKUP($C96,$C$78:$AE$89,4+N$2,FALSE),'5.ParámetrosPlanta'!$C$21-N95)</f>
        <v>1888</v>
      </c>
      <c r="O96" s="353">
        <f>IF(VLOOKUP($C96,$C$78:$AE$89,4+O$2,FALSE)+O95&lt;'5.ParámetrosPlanta'!$C$21,VLOOKUP($C96,$C$78:$AE$89,4+O$2,FALSE),'5.ParámetrosPlanta'!$C$21-O95)</f>
        <v>1888</v>
      </c>
      <c r="P96" s="353">
        <f>IF(VLOOKUP($C96,$C$78:$AE$89,4+P$2,FALSE)+P95&lt;'5.ParámetrosPlanta'!$C$21,VLOOKUP($C96,$C$78:$AE$89,4+P$2,FALSE),'5.ParámetrosPlanta'!$C$21-P95)</f>
        <v>1888</v>
      </c>
      <c r="Q96" s="353">
        <f>IF(VLOOKUP($C96,$C$78:$AE$89,4+Q$2,FALSE)+Q95&lt;'5.ParámetrosPlanta'!$C$21,VLOOKUP($C96,$C$78:$AE$89,4+Q$2,FALSE),'5.ParámetrosPlanta'!$C$21-Q95)</f>
        <v>1888</v>
      </c>
      <c r="R96" s="353">
        <f>IF(VLOOKUP($C96,$C$78:$AE$89,4+R$2,FALSE)+R95&lt;'5.ParámetrosPlanta'!$C$21,VLOOKUP($C96,$C$78:$AE$89,4+R$2,FALSE),'5.ParámetrosPlanta'!$C$21-R95)</f>
        <v>1888</v>
      </c>
      <c r="S96" s="353">
        <f>IF(VLOOKUP($C96,$C$78:$AE$89,4+S$2,FALSE)+S95&lt;'5.ParámetrosPlanta'!$C$21,VLOOKUP($C96,$C$78:$AE$89,4+S$2,FALSE),'5.ParámetrosPlanta'!$C$21-S95)</f>
        <v>1888</v>
      </c>
      <c r="T96" s="353">
        <f>IF(VLOOKUP($C96,$C$78:$AE$89,4+T$2,FALSE)+T95&lt;'5.ParámetrosPlanta'!$C$21,VLOOKUP($C96,$C$78:$AE$89,4+T$2,FALSE),'5.ParámetrosPlanta'!$C$21-T95)</f>
        <v>1888</v>
      </c>
      <c r="U96" s="353">
        <f>IF(VLOOKUP($C96,$C$78:$AE$89,4+U$2,FALSE)+U95&lt;'5.ParámetrosPlanta'!$C$21,VLOOKUP($C96,$C$78:$AE$89,4+U$2,FALSE),'5.ParámetrosPlanta'!$C$21-U95)</f>
        <v>1888</v>
      </c>
      <c r="V96" s="353">
        <f>IF(VLOOKUP($C96,$C$78:$AE$89,4+V$2,FALSE)+V95&lt;'5.ParámetrosPlanta'!$C$21,VLOOKUP($C96,$C$78:$AE$89,4+V$2,FALSE),'5.ParámetrosPlanta'!$C$21-V95)</f>
        <v>1888</v>
      </c>
      <c r="W96" s="353">
        <f>IF(VLOOKUP($C96,$C$78:$AE$89,4+W$2,FALSE)+W95&lt;'5.ParámetrosPlanta'!$C$21,VLOOKUP($C96,$C$78:$AE$89,4+W$2,FALSE),'5.ParámetrosPlanta'!$C$21-W95)</f>
        <v>1888</v>
      </c>
      <c r="X96" s="353">
        <f>IF(VLOOKUP($C96,$C$78:$AE$89,4+X$2,FALSE)+X95&lt;'5.ParámetrosPlanta'!$C$21,VLOOKUP($C96,$C$78:$AE$89,4+X$2,FALSE),'5.ParámetrosPlanta'!$C$21-X95)</f>
        <v>1888</v>
      </c>
      <c r="Y96" s="353">
        <f>IF(VLOOKUP($C96,$C$78:$AE$89,4+Y$2,FALSE)+Y95&lt;'5.ParámetrosPlanta'!$C$21,VLOOKUP($C96,$C$78:$AE$89,4+Y$2,FALSE),'5.ParámetrosPlanta'!$C$21-Y95)</f>
        <v>1888</v>
      </c>
      <c r="Z96" s="353">
        <f>IF(VLOOKUP($C96,$C$78:$AE$89,4+Z$2,FALSE)+Z95&lt;'5.ParámetrosPlanta'!$C$21,VLOOKUP($C96,$C$78:$AE$89,4+Z$2,FALSE),'5.ParámetrosPlanta'!$C$21-Z95)</f>
        <v>1888</v>
      </c>
      <c r="AA96" s="353">
        <f>IF(VLOOKUP($C96,$C$78:$AE$89,4+AA$2,FALSE)+AA95&lt;'5.ParámetrosPlanta'!$C$21,VLOOKUP($C96,$C$78:$AE$89,4+AA$2,FALSE),'5.ParámetrosPlanta'!$C$21-AA95)</f>
        <v>1888</v>
      </c>
      <c r="AB96" s="353">
        <f>IF(VLOOKUP($C96,$C$78:$AE$89,4+AB$2,FALSE)+AB95&lt;'5.ParámetrosPlanta'!$C$21,VLOOKUP($C96,$C$78:$AE$89,4+AB$2,FALSE),'5.ParámetrosPlanta'!$C$21-AB95)</f>
        <v>1888</v>
      </c>
      <c r="AC96" s="353">
        <f>IF(VLOOKUP($C96,$C$78:$AE$89,4+AC$2,FALSE)+AC95&lt;'5.ParámetrosPlanta'!$C$21,VLOOKUP($C96,$C$78:$AE$89,4+AC$2,FALSE),'5.ParámetrosPlanta'!$C$21-AC95)</f>
        <v>1888</v>
      </c>
      <c r="AD96" s="353">
        <f>IF(VLOOKUP($C96,$C$78:$AE$89,4+AD$2,FALSE)+AD95&lt;'5.ParámetrosPlanta'!$C$21,VLOOKUP($C96,$C$78:$AE$89,4+AD$2,FALSE),'5.ParámetrosPlanta'!$C$21-AD95)</f>
        <v>1888</v>
      </c>
      <c r="AE96" s="388">
        <f>IF(VLOOKUP($C96,$C$78:$AE$89,4+AE$2,FALSE)+AE95&lt;'5.ParámetrosPlanta'!$C$21,VLOOKUP($C96,$C$78:$AE$89,4+AE$2,FALSE),'5.ParámetrosPlanta'!$C$21-AE95)</f>
        <v>1888</v>
      </c>
    </row>
    <row r="97" spans="1:31" ht="15.75" thickBot="1" x14ac:dyDescent="0.3">
      <c r="A97" s="648"/>
      <c r="B97" s="651"/>
      <c r="C97" s="371"/>
      <c r="D97" s="372"/>
      <c r="E97" s="396" t="s">
        <v>239</v>
      </c>
      <c r="F97" s="387">
        <f t="shared" ref="F97:AE97" si="29">F96+F95</f>
        <v>0</v>
      </c>
      <c r="G97" s="353">
        <f t="shared" si="29"/>
        <v>0</v>
      </c>
      <c r="H97" s="353">
        <f t="shared" si="29"/>
        <v>0</v>
      </c>
      <c r="I97" s="353">
        <f t="shared" si="29"/>
        <v>809</v>
      </c>
      <c r="J97" s="353">
        <f t="shared" si="29"/>
        <v>4004</v>
      </c>
      <c r="K97" s="353">
        <f t="shared" si="29"/>
        <v>7393</v>
      </c>
      <c r="L97" s="353">
        <f t="shared" si="29"/>
        <v>15963</v>
      </c>
      <c r="M97" s="353">
        <f t="shared" si="29"/>
        <v>24983</v>
      </c>
      <c r="N97" s="353">
        <f t="shared" si="29"/>
        <v>25579</v>
      </c>
      <c r="O97" s="353">
        <f t="shared" si="29"/>
        <v>26170</v>
      </c>
      <c r="P97" s="353">
        <f t="shared" si="29"/>
        <v>26777</v>
      </c>
      <c r="Q97" s="353">
        <f t="shared" si="29"/>
        <v>27396</v>
      </c>
      <c r="R97" s="353">
        <f t="shared" si="29"/>
        <v>28024</v>
      </c>
      <c r="S97" s="353">
        <f t="shared" si="29"/>
        <v>28666</v>
      </c>
      <c r="T97" s="353">
        <f t="shared" si="29"/>
        <v>29321</v>
      </c>
      <c r="U97" s="353">
        <f t="shared" si="29"/>
        <v>29988</v>
      </c>
      <c r="V97" s="353">
        <f t="shared" si="29"/>
        <v>30665</v>
      </c>
      <c r="W97" s="353">
        <f t="shared" si="29"/>
        <v>31357</v>
      </c>
      <c r="X97" s="353">
        <f t="shared" si="29"/>
        <v>32061</v>
      </c>
      <c r="Y97" s="353">
        <f t="shared" si="29"/>
        <v>32779</v>
      </c>
      <c r="Z97" s="353">
        <f t="shared" si="29"/>
        <v>33512</v>
      </c>
      <c r="AA97" s="353">
        <f t="shared" si="29"/>
        <v>34257</v>
      </c>
      <c r="AB97" s="353">
        <f t="shared" si="29"/>
        <v>35018</v>
      </c>
      <c r="AC97" s="353">
        <f t="shared" si="29"/>
        <v>35791</v>
      </c>
      <c r="AD97" s="353">
        <f t="shared" si="29"/>
        <v>36580</v>
      </c>
      <c r="AE97" s="388">
        <f t="shared" si="29"/>
        <v>37384</v>
      </c>
    </row>
    <row r="98" spans="1:31" x14ac:dyDescent="0.25">
      <c r="A98" s="648"/>
      <c r="B98" s="651"/>
      <c r="C98" s="369">
        <v>5</v>
      </c>
      <c r="D98" s="370" t="str">
        <f>VLOOKUP(C98,$C$4:$D$15,2,FALSE)</f>
        <v>Novillos - faena</v>
      </c>
      <c r="E98" s="395" t="s">
        <v>238</v>
      </c>
      <c r="F98" s="387">
        <f>IF(VLOOKUP($C98,$C$78:$AE$89,4+F$2,FALSE)+F97&lt;'5.ParámetrosPlanta'!$C$21,VLOOKUP($C98,$C$78:$AE$89,4+F$2,FALSE),'5.ParámetrosPlanta'!$C$21-F97)</f>
        <v>0</v>
      </c>
      <c r="G98" s="353">
        <f>IF(VLOOKUP($C98,$C$78:$AE$89,4+G$2,FALSE)+G97&lt;'5.ParámetrosPlanta'!$C$21,VLOOKUP($C98,$C$78:$AE$89,4+G$2,FALSE),'5.ParámetrosPlanta'!$C$21-G97)</f>
        <v>0</v>
      </c>
      <c r="H98" s="353">
        <f>IF(VLOOKUP($C98,$C$78:$AE$89,4+H$2,FALSE)+H97&lt;'5.ParámetrosPlanta'!$C$21,VLOOKUP($C98,$C$78:$AE$89,4+H$2,FALSE),'5.ParámetrosPlanta'!$C$21-H97)</f>
        <v>0</v>
      </c>
      <c r="I98" s="353">
        <f>IF(VLOOKUP($C98,$C$78:$AE$89,4+I$2,FALSE)+I97&lt;'5.ParámetrosPlanta'!$C$21,VLOOKUP($C98,$C$78:$AE$89,4+I$2,FALSE),'5.ParámetrosPlanta'!$C$21-I97)</f>
        <v>896</v>
      </c>
      <c r="J98" s="353">
        <f>IF(VLOOKUP($C98,$C$78:$AE$89,4+J$2,FALSE)+J97&lt;'5.ParámetrosPlanta'!$C$21,VLOOKUP($C98,$C$78:$AE$89,4+J$2,FALSE),'5.ParámetrosPlanta'!$C$21-J97)</f>
        <v>1494</v>
      </c>
      <c r="K98" s="353">
        <f>IF(VLOOKUP($C98,$C$78:$AE$89,4+K$2,FALSE)+K97&lt;'5.ParámetrosPlanta'!$C$21,VLOOKUP($C98,$C$78:$AE$89,4+K$2,FALSE),'5.ParámetrosPlanta'!$C$21-K97)</f>
        <v>2091</v>
      </c>
      <c r="L98" s="353">
        <f>IF(VLOOKUP($C98,$C$78:$AE$89,4+L$2,FALSE)+L97&lt;'5.ParámetrosPlanta'!$C$21,VLOOKUP($C98,$C$78:$AE$89,4+L$2,FALSE),'5.ParámetrosPlanta'!$C$21-L97)</f>
        <v>2091</v>
      </c>
      <c r="M98" s="353">
        <f>IF(VLOOKUP($C98,$C$78:$AE$89,4+M$2,FALSE)+M97&lt;'5.ParámetrosPlanta'!$C$21,VLOOKUP($C98,$C$78:$AE$89,4+M$2,FALSE),'5.ParámetrosPlanta'!$C$21-M97)</f>
        <v>2091</v>
      </c>
      <c r="N98" s="353">
        <f>IF(VLOOKUP($C98,$C$78:$AE$89,4+N$2,FALSE)+N97&lt;'5.ParámetrosPlanta'!$C$21,VLOOKUP($C98,$C$78:$AE$89,4+N$2,FALSE),'5.ParámetrosPlanta'!$C$21-N97)</f>
        <v>2091</v>
      </c>
      <c r="O98" s="353">
        <f>IF(VLOOKUP($C98,$C$78:$AE$89,4+O$2,FALSE)+O97&lt;'5.ParámetrosPlanta'!$C$21,VLOOKUP($C98,$C$78:$AE$89,4+O$2,FALSE),'5.ParámetrosPlanta'!$C$21-O97)</f>
        <v>2091</v>
      </c>
      <c r="P98" s="353">
        <f>IF(VLOOKUP($C98,$C$78:$AE$89,4+P$2,FALSE)+P97&lt;'5.ParámetrosPlanta'!$C$21,VLOOKUP($C98,$C$78:$AE$89,4+P$2,FALSE),'5.ParámetrosPlanta'!$C$21-P97)</f>
        <v>2091</v>
      </c>
      <c r="Q98" s="353">
        <f>IF(VLOOKUP($C98,$C$78:$AE$89,4+Q$2,FALSE)+Q97&lt;'5.ParámetrosPlanta'!$C$21,VLOOKUP($C98,$C$78:$AE$89,4+Q$2,FALSE),'5.ParámetrosPlanta'!$C$21-Q97)</f>
        <v>2091</v>
      </c>
      <c r="R98" s="353">
        <f>IF(VLOOKUP($C98,$C$78:$AE$89,4+R$2,FALSE)+R97&lt;'5.ParámetrosPlanta'!$C$21,VLOOKUP($C98,$C$78:$AE$89,4+R$2,FALSE),'5.ParámetrosPlanta'!$C$21-R97)</f>
        <v>2091</v>
      </c>
      <c r="S98" s="353">
        <f>IF(VLOOKUP($C98,$C$78:$AE$89,4+S$2,FALSE)+S97&lt;'5.ParámetrosPlanta'!$C$21,VLOOKUP($C98,$C$78:$AE$89,4+S$2,FALSE),'5.ParámetrosPlanta'!$C$21-S97)</f>
        <v>2091</v>
      </c>
      <c r="T98" s="353">
        <f>IF(VLOOKUP($C98,$C$78:$AE$89,4+T$2,FALSE)+T97&lt;'5.ParámetrosPlanta'!$C$21,VLOOKUP($C98,$C$78:$AE$89,4+T$2,FALSE),'5.ParámetrosPlanta'!$C$21-T97)</f>
        <v>2091</v>
      </c>
      <c r="U98" s="353">
        <f>IF(VLOOKUP($C98,$C$78:$AE$89,4+U$2,FALSE)+U97&lt;'5.ParámetrosPlanta'!$C$21,VLOOKUP($C98,$C$78:$AE$89,4+U$2,FALSE),'5.ParámetrosPlanta'!$C$21-U97)</f>
        <v>2091</v>
      </c>
      <c r="V98" s="353">
        <f>IF(VLOOKUP($C98,$C$78:$AE$89,4+V$2,FALSE)+V97&lt;'5.ParámetrosPlanta'!$C$21,VLOOKUP($C98,$C$78:$AE$89,4+V$2,FALSE),'5.ParámetrosPlanta'!$C$21-V97)</f>
        <v>2091</v>
      </c>
      <c r="W98" s="353">
        <f>IF(VLOOKUP($C98,$C$78:$AE$89,4+W$2,FALSE)+W97&lt;'5.ParámetrosPlanta'!$C$21,VLOOKUP($C98,$C$78:$AE$89,4+W$2,FALSE),'5.ParámetrosPlanta'!$C$21-W97)</f>
        <v>2091</v>
      </c>
      <c r="X98" s="353">
        <f>IF(VLOOKUP($C98,$C$78:$AE$89,4+X$2,FALSE)+X97&lt;'5.ParámetrosPlanta'!$C$21,VLOOKUP($C98,$C$78:$AE$89,4+X$2,FALSE),'5.ParámetrosPlanta'!$C$21-X97)</f>
        <v>2091</v>
      </c>
      <c r="Y98" s="353">
        <f>IF(VLOOKUP($C98,$C$78:$AE$89,4+Y$2,FALSE)+Y97&lt;'5.ParámetrosPlanta'!$C$21,VLOOKUP($C98,$C$78:$AE$89,4+Y$2,FALSE),'5.ParámetrosPlanta'!$C$21-Y97)</f>
        <v>2091</v>
      </c>
      <c r="Z98" s="353">
        <f>IF(VLOOKUP($C98,$C$78:$AE$89,4+Z$2,FALSE)+Z97&lt;'5.ParámetrosPlanta'!$C$21,VLOOKUP($C98,$C$78:$AE$89,4+Z$2,FALSE),'5.ParámetrosPlanta'!$C$21-Z97)</f>
        <v>2091</v>
      </c>
      <c r="AA98" s="353">
        <f>IF(VLOOKUP($C98,$C$78:$AE$89,4+AA$2,FALSE)+AA97&lt;'5.ParámetrosPlanta'!$C$21,VLOOKUP($C98,$C$78:$AE$89,4+AA$2,FALSE),'5.ParámetrosPlanta'!$C$21-AA97)</f>
        <v>2091</v>
      </c>
      <c r="AB98" s="353">
        <f>IF(VLOOKUP($C98,$C$78:$AE$89,4+AB$2,FALSE)+AB97&lt;'5.ParámetrosPlanta'!$C$21,VLOOKUP($C98,$C$78:$AE$89,4+AB$2,FALSE),'5.ParámetrosPlanta'!$C$21-AB97)</f>
        <v>2091</v>
      </c>
      <c r="AC98" s="353">
        <f>IF(VLOOKUP($C98,$C$78:$AE$89,4+AC$2,FALSE)+AC97&lt;'5.ParámetrosPlanta'!$C$21,VLOOKUP($C98,$C$78:$AE$89,4+AC$2,FALSE),'5.ParámetrosPlanta'!$C$21-AC97)</f>
        <v>2091</v>
      </c>
      <c r="AD98" s="353">
        <f>IF(VLOOKUP($C98,$C$78:$AE$89,4+AD$2,FALSE)+AD97&lt;'5.ParámetrosPlanta'!$C$21,VLOOKUP($C98,$C$78:$AE$89,4+AD$2,FALSE),'5.ParámetrosPlanta'!$C$21-AD97)</f>
        <v>2091</v>
      </c>
      <c r="AE98" s="388">
        <f>IF(VLOOKUP($C98,$C$78:$AE$89,4+AE$2,FALSE)+AE97&lt;'5.ParámetrosPlanta'!$C$21,VLOOKUP($C98,$C$78:$AE$89,4+AE$2,FALSE),'5.ParámetrosPlanta'!$C$21-AE97)</f>
        <v>2091</v>
      </c>
    </row>
    <row r="99" spans="1:31" ht="15.75" thickBot="1" x14ac:dyDescent="0.3">
      <c r="A99" s="648"/>
      <c r="B99" s="651"/>
      <c r="C99" s="371"/>
      <c r="D99" s="372"/>
      <c r="E99" s="396" t="s">
        <v>239</v>
      </c>
      <c r="F99" s="387">
        <f t="shared" ref="F99:AE99" si="30">F98+F97</f>
        <v>0</v>
      </c>
      <c r="G99" s="353">
        <f t="shared" si="30"/>
        <v>0</v>
      </c>
      <c r="H99" s="353">
        <f t="shared" si="30"/>
        <v>0</v>
      </c>
      <c r="I99" s="353">
        <f t="shared" si="30"/>
        <v>1705</v>
      </c>
      <c r="J99" s="353">
        <f t="shared" si="30"/>
        <v>5498</v>
      </c>
      <c r="K99" s="353">
        <f t="shared" si="30"/>
        <v>9484</v>
      </c>
      <c r="L99" s="353">
        <f t="shared" si="30"/>
        <v>18054</v>
      </c>
      <c r="M99" s="353">
        <f t="shared" si="30"/>
        <v>27074</v>
      </c>
      <c r="N99" s="353">
        <f t="shared" si="30"/>
        <v>27670</v>
      </c>
      <c r="O99" s="353">
        <f t="shared" si="30"/>
        <v>28261</v>
      </c>
      <c r="P99" s="353">
        <f t="shared" si="30"/>
        <v>28868</v>
      </c>
      <c r="Q99" s="353">
        <f t="shared" si="30"/>
        <v>29487</v>
      </c>
      <c r="R99" s="353">
        <f t="shared" si="30"/>
        <v>30115</v>
      </c>
      <c r="S99" s="353">
        <f t="shared" si="30"/>
        <v>30757</v>
      </c>
      <c r="T99" s="353">
        <f t="shared" si="30"/>
        <v>31412</v>
      </c>
      <c r="U99" s="353">
        <f t="shared" si="30"/>
        <v>32079</v>
      </c>
      <c r="V99" s="353">
        <f t="shared" si="30"/>
        <v>32756</v>
      </c>
      <c r="W99" s="353">
        <f t="shared" si="30"/>
        <v>33448</v>
      </c>
      <c r="X99" s="353">
        <f t="shared" si="30"/>
        <v>34152</v>
      </c>
      <c r="Y99" s="353">
        <f t="shared" si="30"/>
        <v>34870</v>
      </c>
      <c r="Z99" s="353">
        <f t="shared" si="30"/>
        <v>35603</v>
      </c>
      <c r="AA99" s="353">
        <f t="shared" si="30"/>
        <v>36348</v>
      </c>
      <c r="AB99" s="353">
        <f t="shared" si="30"/>
        <v>37109</v>
      </c>
      <c r="AC99" s="353">
        <f t="shared" si="30"/>
        <v>37882</v>
      </c>
      <c r="AD99" s="353">
        <f t="shared" si="30"/>
        <v>38671</v>
      </c>
      <c r="AE99" s="388">
        <f t="shared" si="30"/>
        <v>39475</v>
      </c>
    </row>
    <row r="100" spans="1:31" x14ac:dyDescent="0.25">
      <c r="A100" s="648"/>
      <c r="B100" s="651"/>
      <c r="C100" s="369">
        <v>6</v>
      </c>
      <c r="D100" s="370" t="str">
        <f>VLOOKUP(C100,$C$4:$D$15,2,FALSE)</f>
        <v>Vacas - faena</v>
      </c>
      <c r="E100" s="395" t="s">
        <v>238</v>
      </c>
      <c r="F100" s="387">
        <f>IF(VLOOKUP($C100,$C$78:$AE$89,4+F$2,FALSE)+F99&lt;'5.ParámetrosPlanta'!$C$21,VLOOKUP($C100,$C$78:$AE$89,4+F$2,FALSE),'5.ParámetrosPlanta'!$C$21-F99)</f>
        <v>0</v>
      </c>
      <c r="G100" s="353">
        <f>IF(VLOOKUP($C100,$C$78:$AE$89,4+G$2,FALSE)+G99&lt;'5.ParámetrosPlanta'!$C$21,VLOOKUP($C100,$C$78:$AE$89,4+G$2,FALSE),'5.ParámetrosPlanta'!$C$21-G99)</f>
        <v>0</v>
      </c>
      <c r="H100" s="353">
        <f>IF(VLOOKUP($C100,$C$78:$AE$89,4+H$2,FALSE)+H99&lt;'5.ParámetrosPlanta'!$C$21,VLOOKUP($C100,$C$78:$AE$89,4+H$2,FALSE),'5.ParámetrosPlanta'!$C$21-H99)</f>
        <v>0</v>
      </c>
      <c r="I100" s="353">
        <f>IF(VLOOKUP($C100,$C$78:$AE$89,4+I$2,FALSE)+I99&lt;'5.ParámetrosPlanta'!$C$21,VLOOKUP($C100,$C$78:$AE$89,4+I$2,FALSE),'5.ParámetrosPlanta'!$C$21-I99)</f>
        <v>1203</v>
      </c>
      <c r="J100" s="353">
        <f>IF(VLOOKUP($C100,$C$78:$AE$89,4+J$2,FALSE)+J99&lt;'5.ParámetrosPlanta'!$C$21,VLOOKUP($C100,$C$78:$AE$89,4+J$2,FALSE),'5.ParámetrosPlanta'!$C$21-J99)</f>
        <v>2005</v>
      </c>
      <c r="K100" s="353">
        <f>IF(VLOOKUP($C100,$C$78:$AE$89,4+K$2,FALSE)+K99&lt;'5.ParámetrosPlanta'!$C$21,VLOOKUP($C100,$C$78:$AE$89,4+K$2,FALSE),'5.ParámetrosPlanta'!$C$21-K99)</f>
        <v>2807</v>
      </c>
      <c r="L100" s="353">
        <f>IF(VLOOKUP($C100,$C$78:$AE$89,4+L$2,FALSE)+L99&lt;'5.ParámetrosPlanta'!$C$21,VLOOKUP($C100,$C$78:$AE$89,4+L$2,FALSE),'5.ParámetrosPlanta'!$C$21-L99)</f>
        <v>2807</v>
      </c>
      <c r="M100" s="353">
        <f>IF(VLOOKUP($C100,$C$78:$AE$89,4+M$2,FALSE)+M99&lt;'5.ParámetrosPlanta'!$C$21,VLOOKUP($C100,$C$78:$AE$89,4+M$2,FALSE),'5.ParámetrosPlanta'!$C$21-M99)</f>
        <v>2807</v>
      </c>
      <c r="N100" s="353">
        <f>IF(VLOOKUP($C100,$C$78:$AE$89,4+N$2,FALSE)+N99&lt;'5.ParámetrosPlanta'!$C$21,VLOOKUP($C100,$C$78:$AE$89,4+N$2,FALSE),'5.ParámetrosPlanta'!$C$21-N99)</f>
        <v>2807</v>
      </c>
      <c r="O100" s="353">
        <f>IF(VLOOKUP($C100,$C$78:$AE$89,4+O$2,FALSE)+O99&lt;'5.ParámetrosPlanta'!$C$21,VLOOKUP($C100,$C$78:$AE$89,4+O$2,FALSE),'5.ParámetrosPlanta'!$C$21-O99)</f>
        <v>2807</v>
      </c>
      <c r="P100" s="353">
        <f>IF(VLOOKUP($C100,$C$78:$AE$89,4+P$2,FALSE)+P99&lt;'5.ParámetrosPlanta'!$C$21,VLOOKUP($C100,$C$78:$AE$89,4+P$2,FALSE),'5.ParámetrosPlanta'!$C$21-P99)</f>
        <v>2807</v>
      </c>
      <c r="Q100" s="353">
        <f>IF(VLOOKUP($C100,$C$78:$AE$89,4+Q$2,FALSE)+Q99&lt;'5.ParámetrosPlanta'!$C$21,VLOOKUP($C100,$C$78:$AE$89,4+Q$2,FALSE),'5.ParámetrosPlanta'!$C$21-Q99)</f>
        <v>2807</v>
      </c>
      <c r="R100" s="353">
        <f>IF(VLOOKUP($C100,$C$78:$AE$89,4+R$2,FALSE)+R99&lt;'5.ParámetrosPlanta'!$C$21,VLOOKUP($C100,$C$78:$AE$89,4+R$2,FALSE),'5.ParámetrosPlanta'!$C$21-R99)</f>
        <v>2807</v>
      </c>
      <c r="S100" s="353">
        <f>IF(VLOOKUP($C100,$C$78:$AE$89,4+S$2,FALSE)+S99&lt;'5.ParámetrosPlanta'!$C$21,VLOOKUP($C100,$C$78:$AE$89,4+S$2,FALSE),'5.ParámetrosPlanta'!$C$21-S99)</f>
        <v>2807</v>
      </c>
      <c r="T100" s="353">
        <f>IF(VLOOKUP($C100,$C$78:$AE$89,4+T$2,FALSE)+T99&lt;'5.ParámetrosPlanta'!$C$21,VLOOKUP($C100,$C$78:$AE$89,4+T$2,FALSE),'5.ParámetrosPlanta'!$C$21-T99)</f>
        <v>2807</v>
      </c>
      <c r="U100" s="353">
        <f>IF(VLOOKUP($C100,$C$78:$AE$89,4+U$2,FALSE)+U99&lt;'5.ParámetrosPlanta'!$C$21,VLOOKUP($C100,$C$78:$AE$89,4+U$2,FALSE),'5.ParámetrosPlanta'!$C$21-U99)</f>
        <v>2807</v>
      </c>
      <c r="V100" s="353">
        <f>IF(VLOOKUP($C100,$C$78:$AE$89,4+V$2,FALSE)+V99&lt;'5.ParámetrosPlanta'!$C$21,VLOOKUP($C100,$C$78:$AE$89,4+V$2,FALSE),'5.ParámetrosPlanta'!$C$21-V99)</f>
        <v>2807</v>
      </c>
      <c r="W100" s="353">
        <f>IF(VLOOKUP($C100,$C$78:$AE$89,4+W$2,FALSE)+W99&lt;'5.ParámetrosPlanta'!$C$21,VLOOKUP($C100,$C$78:$AE$89,4+W$2,FALSE),'5.ParámetrosPlanta'!$C$21-W99)</f>
        <v>2807</v>
      </c>
      <c r="X100" s="353">
        <f>IF(VLOOKUP($C100,$C$78:$AE$89,4+X$2,FALSE)+X99&lt;'5.ParámetrosPlanta'!$C$21,VLOOKUP($C100,$C$78:$AE$89,4+X$2,FALSE),'5.ParámetrosPlanta'!$C$21-X99)</f>
        <v>2807</v>
      </c>
      <c r="Y100" s="353">
        <f>IF(VLOOKUP($C100,$C$78:$AE$89,4+Y$2,FALSE)+Y99&lt;'5.ParámetrosPlanta'!$C$21,VLOOKUP($C100,$C$78:$AE$89,4+Y$2,FALSE),'5.ParámetrosPlanta'!$C$21-Y99)</f>
        <v>2807</v>
      </c>
      <c r="Z100" s="353">
        <f>IF(VLOOKUP($C100,$C$78:$AE$89,4+Z$2,FALSE)+Z99&lt;'5.ParámetrosPlanta'!$C$21,VLOOKUP($C100,$C$78:$AE$89,4+Z$2,FALSE),'5.ParámetrosPlanta'!$C$21-Z99)</f>
        <v>2807</v>
      </c>
      <c r="AA100" s="353">
        <f>IF(VLOOKUP($C100,$C$78:$AE$89,4+AA$2,FALSE)+AA99&lt;'5.ParámetrosPlanta'!$C$21,VLOOKUP($C100,$C$78:$AE$89,4+AA$2,FALSE),'5.ParámetrosPlanta'!$C$21-AA99)</f>
        <v>2807</v>
      </c>
      <c r="AB100" s="353">
        <f>IF(VLOOKUP($C100,$C$78:$AE$89,4+AB$2,FALSE)+AB99&lt;'5.ParámetrosPlanta'!$C$21,VLOOKUP($C100,$C$78:$AE$89,4+AB$2,FALSE),'5.ParámetrosPlanta'!$C$21-AB99)</f>
        <v>2807</v>
      </c>
      <c r="AC100" s="353">
        <f>IF(VLOOKUP($C100,$C$78:$AE$89,4+AC$2,FALSE)+AC99&lt;'5.ParámetrosPlanta'!$C$21,VLOOKUP($C100,$C$78:$AE$89,4+AC$2,FALSE),'5.ParámetrosPlanta'!$C$21-AC99)</f>
        <v>2118</v>
      </c>
      <c r="AD100" s="353">
        <f>IF(VLOOKUP($C100,$C$78:$AE$89,4+AD$2,FALSE)+AD99&lt;'5.ParámetrosPlanta'!$C$21,VLOOKUP($C100,$C$78:$AE$89,4+AD$2,FALSE),'5.ParámetrosPlanta'!$C$21-AD99)</f>
        <v>1329</v>
      </c>
      <c r="AE100" s="388">
        <f>IF(VLOOKUP($C100,$C$78:$AE$89,4+AE$2,FALSE)+AE99&lt;'5.ParámetrosPlanta'!$C$21,VLOOKUP($C100,$C$78:$AE$89,4+AE$2,FALSE),'5.ParámetrosPlanta'!$C$21-AE99)</f>
        <v>525</v>
      </c>
    </row>
    <row r="101" spans="1:31" ht="15.75" thickBot="1" x14ac:dyDescent="0.3">
      <c r="A101" s="648"/>
      <c r="B101" s="651"/>
      <c r="C101" s="371"/>
      <c r="D101" s="372"/>
      <c r="E101" s="396" t="s">
        <v>239</v>
      </c>
      <c r="F101" s="387">
        <f t="shared" ref="F101:AE101" si="31">F100+F99</f>
        <v>0</v>
      </c>
      <c r="G101" s="353">
        <f t="shared" si="31"/>
        <v>0</v>
      </c>
      <c r="H101" s="353">
        <f t="shared" si="31"/>
        <v>0</v>
      </c>
      <c r="I101" s="353">
        <f t="shared" si="31"/>
        <v>2908</v>
      </c>
      <c r="J101" s="353">
        <f t="shared" si="31"/>
        <v>7503</v>
      </c>
      <c r="K101" s="353">
        <f t="shared" si="31"/>
        <v>12291</v>
      </c>
      <c r="L101" s="353">
        <f t="shared" si="31"/>
        <v>20861</v>
      </c>
      <c r="M101" s="353">
        <f t="shared" si="31"/>
        <v>29881</v>
      </c>
      <c r="N101" s="353">
        <f t="shared" si="31"/>
        <v>30477</v>
      </c>
      <c r="O101" s="353">
        <f t="shared" si="31"/>
        <v>31068</v>
      </c>
      <c r="P101" s="353">
        <f t="shared" si="31"/>
        <v>31675</v>
      </c>
      <c r="Q101" s="353">
        <f t="shared" si="31"/>
        <v>32294</v>
      </c>
      <c r="R101" s="353">
        <f t="shared" si="31"/>
        <v>32922</v>
      </c>
      <c r="S101" s="353">
        <f t="shared" si="31"/>
        <v>33564</v>
      </c>
      <c r="T101" s="353">
        <f t="shared" si="31"/>
        <v>34219</v>
      </c>
      <c r="U101" s="353">
        <f t="shared" si="31"/>
        <v>34886</v>
      </c>
      <c r="V101" s="353">
        <f t="shared" si="31"/>
        <v>35563</v>
      </c>
      <c r="W101" s="353">
        <f t="shared" si="31"/>
        <v>36255</v>
      </c>
      <c r="X101" s="353">
        <f t="shared" si="31"/>
        <v>36959</v>
      </c>
      <c r="Y101" s="353">
        <f t="shared" si="31"/>
        <v>37677</v>
      </c>
      <c r="Z101" s="353">
        <f t="shared" si="31"/>
        <v>38410</v>
      </c>
      <c r="AA101" s="353">
        <f t="shared" si="31"/>
        <v>39155</v>
      </c>
      <c r="AB101" s="353">
        <f t="shared" si="31"/>
        <v>39916</v>
      </c>
      <c r="AC101" s="353">
        <f t="shared" si="31"/>
        <v>40000</v>
      </c>
      <c r="AD101" s="353">
        <f t="shared" si="31"/>
        <v>40000</v>
      </c>
      <c r="AE101" s="388">
        <f t="shared" si="31"/>
        <v>40000</v>
      </c>
    </row>
    <row r="102" spans="1:31" x14ac:dyDescent="0.25">
      <c r="A102" s="648"/>
      <c r="B102" s="651"/>
      <c r="C102" s="369">
        <v>7</v>
      </c>
      <c r="D102" s="370" t="str">
        <f>VLOOKUP(C102,$C$4:$D$15,2,FALSE)</f>
        <v>Vaquillas 1-2 - salidas</v>
      </c>
      <c r="E102" s="395" t="s">
        <v>238</v>
      </c>
      <c r="F102" s="387">
        <f>IF(VLOOKUP($C102,$C$78:$AE$89,4+F$2,FALSE)+F101&lt;'5.ParámetrosPlanta'!$C$21,VLOOKUP($C102,$C$78:$AE$89,4+F$2,FALSE),'5.ParámetrosPlanta'!$C$21-F101)</f>
        <v>0</v>
      </c>
      <c r="G102" s="353">
        <f>IF(VLOOKUP($C102,$C$78:$AE$89,4+G$2,FALSE)+G101&lt;'5.ParámetrosPlanta'!$C$21,VLOOKUP($C102,$C$78:$AE$89,4+G$2,FALSE),'5.ParámetrosPlanta'!$C$21-G101)</f>
        <v>0</v>
      </c>
      <c r="H102" s="353">
        <f>IF(VLOOKUP($C102,$C$78:$AE$89,4+H$2,FALSE)+H101&lt;'5.ParámetrosPlanta'!$C$21,VLOOKUP($C102,$C$78:$AE$89,4+H$2,FALSE),'5.ParámetrosPlanta'!$C$21-H101)</f>
        <v>0</v>
      </c>
      <c r="I102" s="353">
        <f>IF(VLOOKUP($C102,$C$78:$AE$89,4+I$2,FALSE)+I101&lt;'5.ParámetrosPlanta'!$C$21,VLOOKUP($C102,$C$78:$AE$89,4+I$2,FALSE),'5.ParámetrosPlanta'!$C$21-I101)</f>
        <v>0</v>
      </c>
      <c r="J102" s="353">
        <f>IF(VLOOKUP($C102,$C$78:$AE$89,4+J$2,FALSE)+J101&lt;'5.ParámetrosPlanta'!$C$21,VLOOKUP($C102,$C$78:$AE$89,4+J$2,FALSE),'5.ParámetrosPlanta'!$C$21-J101)</f>
        <v>431</v>
      </c>
      <c r="K102" s="353">
        <f>IF(VLOOKUP($C102,$C$78:$AE$89,4+K$2,FALSE)+K101&lt;'5.ParámetrosPlanta'!$C$21,VLOOKUP($C102,$C$78:$AE$89,4+K$2,FALSE),'5.ParámetrosPlanta'!$C$21-K101)</f>
        <v>904</v>
      </c>
      <c r="L102" s="353">
        <f>IF(VLOOKUP($C102,$C$78:$AE$89,4+L$2,FALSE)+L101&lt;'5.ParámetrosPlanta'!$C$21,VLOOKUP($C102,$C$78:$AE$89,4+L$2,FALSE),'5.ParámetrosPlanta'!$C$21-L101)</f>
        <v>2312</v>
      </c>
      <c r="M102" s="353">
        <f>IF(VLOOKUP($C102,$C$78:$AE$89,4+M$2,FALSE)+M101&lt;'5.ParámetrosPlanta'!$C$21,VLOOKUP($C102,$C$78:$AE$89,4+M$2,FALSE),'5.ParámetrosPlanta'!$C$21-M101)</f>
        <v>3814</v>
      </c>
      <c r="N102" s="353">
        <f>IF(VLOOKUP($C102,$C$78:$AE$89,4+N$2,FALSE)+N101&lt;'5.ParámetrosPlanta'!$C$21,VLOOKUP($C102,$C$78:$AE$89,4+N$2,FALSE),'5.ParámetrosPlanta'!$C$21-N101)</f>
        <v>3930</v>
      </c>
      <c r="O102" s="353">
        <f>IF(VLOOKUP($C102,$C$78:$AE$89,4+O$2,FALSE)+O101&lt;'5.ParámetrosPlanta'!$C$21,VLOOKUP($C102,$C$78:$AE$89,4+O$2,FALSE),'5.ParámetrosPlanta'!$C$21-O101)</f>
        <v>4044</v>
      </c>
      <c r="P102" s="353">
        <f>IF(VLOOKUP($C102,$C$78:$AE$89,4+P$2,FALSE)+P101&lt;'5.ParámetrosPlanta'!$C$21,VLOOKUP($C102,$C$78:$AE$89,4+P$2,FALSE),'5.ParámetrosPlanta'!$C$21-P101)</f>
        <v>4161</v>
      </c>
      <c r="Q102" s="353">
        <f>IF(VLOOKUP($C102,$C$78:$AE$89,4+Q$2,FALSE)+Q101&lt;'5.ParámetrosPlanta'!$C$21,VLOOKUP($C102,$C$78:$AE$89,4+Q$2,FALSE),'5.ParámetrosPlanta'!$C$21-Q101)</f>
        <v>4281</v>
      </c>
      <c r="R102" s="353">
        <f>IF(VLOOKUP($C102,$C$78:$AE$89,4+R$2,FALSE)+R101&lt;'5.ParámetrosPlanta'!$C$21,VLOOKUP($C102,$C$78:$AE$89,4+R$2,FALSE),'5.ParámetrosPlanta'!$C$21-R101)</f>
        <v>4403</v>
      </c>
      <c r="S102" s="353">
        <f>IF(VLOOKUP($C102,$C$78:$AE$89,4+S$2,FALSE)+S101&lt;'5.ParámetrosPlanta'!$C$21,VLOOKUP($C102,$C$78:$AE$89,4+S$2,FALSE),'5.ParámetrosPlanta'!$C$21-S101)</f>
        <v>4527</v>
      </c>
      <c r="T102" s="353">
        <f>IF(VLOOKUP($C102,$C$78:$AE$89,4+T$2,FALSE)+T101&lt;'5.ParámetrosPlanta'!$C$21,VLOOKUP($C102,$C$78:$AE$89,4+T$2,FALSE),'5.ParámetrosPlanta'!$C$21-T101)</f>
        <v>4654</v>
      </c>
      <c r="U102" s="353">
        <f>IF(VLOOKUP($C102,$C$78:$AE$89,4+U$2,FALSE)+U101&lt;'5.ParámetrosPlanta'!$C$21,VLOOKUP($C102,$C$78:$AE$89,4+U$2,FALSE),'5.ParámetrosPlanta'!$C$21-U101)</f>
        <v>4783</v>
      </c>
      <c r="V102" s="353">
        <f>IF(VLOOKUP($C102,$C$78:$AE$89,4+V$2,FALSE)+V101&lt;'5.ParámetrosPlanta'!$C$21,VLOOKUP($C102,$C$78:$AE$89,4+V$2,FALSE),'5.ParámetrosPlanta'!$C$21-V101)</f>
        <v>4437</v>
      </c>
      <c r="W102" s="353">
        <f>IF(VLOOKUP($C102,$C$78:$AE$89,4+W$2,FALSE)+W101&lt;'5.ParámetrosPlanta'!$C$21,VLOOKUP($C102,$C$78:$AE$89,4+W$2,FALSE),'5.ParámetrosPlanta'!$C$21-W101)</f>
        <v>3745</v>
      </c>
      <c r="X102" s="353">
        <f>IF(VLOOKUP($C102,$C$78:$AE$89,4+X$2,FALSE)+X101&lt;'5.ParámetrosPlanta'!$C$21,VLOOKUP($C102,$C$78:$AE$89,4+X$2,FALSE),'5.ParámetrosPlanta'!$C$21-X101)</f>
        <v>3041</v>
      </c>
      <c r="Y102" s="353">
        <f>IF(VLOOKUP($C102,$C$78:$AE$89,4+Y$2,FALSE)+Y101&lt;'5.ParámetrosPlanta'!$C$21,VLOOKUP($C102,$C$78:$AE$89,4+Y$2,FALSE),'5.ParámetrosPlanta'!$C$21-Y101)</f>
        <v>2323</v>
      </c>
      <c r="Z102" s="353">
        <f>IF(VLOOKUP($C102,$C$78:$AE$89,4+Z$2,FALSE)+Z101&lt;'5.ParámetrosPlanta'!$C$21,VLOOKUP($C102,$C$78:$AE$89,4+Z$2,FALSE),'5.ParámetrosPlanta'!$C$21-Z101)</f>
        <v>1590</v>
      </c>
      <c r="AA102" s="353">
        <f>IF(VLOOKUP($C102,$C$78:$AE$89,4+AA$2,FALSE)+AA101&lt;'5.ParámetrosPlanta'!$C$21,VLOOKUP($C102,$C$78:$AE$89,4+AA$2,FALSE),'5.ParámetrosPlanta'!$C$21-AA101)</f>
        <v>845</v>
      </c>
      <c r="AB102" s="353">
        <f>IF(VLOOKUP($C102,$C$78:$AE$89,4+AB$2,FALSE)+AB101&lt;'5.ParámetrosPlanta'!$C$21,VLOOKUP($C102,$C$78:$AE$89,4+AB$2,FALSE),'5.ParámetrosPlanta'!$C$21-AB101)</f>
        <v>84</v>
      </c>
      <c r="AC102" s="353">
        <f>IF(VLOOKUP($C102,$C$78:$AE$89,4+AC$2,FALSE)+AC101&lt;'5.ParámetrosPlanta'!$C$21,VLOOKUP($C102,$C$78:$AE$89,4+AC$2,FALSE),'5.ParámetrosPlanta'!$C$21-AC101)</f>
        <v>0</v>
      </c>
      <c r="AD102" s="353">
        <f>IF(VLOOKUP($C102,$C$78:$AE$89,4+AD$2,FALSE)+AD101&lt;'5.ParámetrosPlanta'!$C$21,VLOOKUP($C102,$C$78:$AE$89,4+AD$2,FALSE),'5.ParámetrosPlanta'!$C$21-AD101)</f>
        <v>0</v>
      </c>
      <c r="AE102" s="388">
        <f>IF(VLOOKUP($C102,$C$78:$AE$89,4+AE$2,FALSE)+AE101&lt;'5.ParámetrosPlanta'!$C$21,VLOOKUP($C102,$C$78:$AE$89,4+AE$2,FALSE),'5.ParámetrosPlanta'!$C$21-AE101)</f>
        <v>0</v>
      </c>
    </row>
    <row r="103" spans="1:31" ht="15.75" thickBot="1" x14ac:dyDescent="0.3">
      <c r="A103" s="648"/>
      <c r="B103" s="651"/>
      <c r="C103" s="371"/>
      <c r="D103" s="372"/>
      <c r="E103" s="396" t="s">
        <v>239</v>
      </c>
      <c r="F103" s="387">
        <f t="shared" ref="F103:AE103" si="32">F102+F101</f>
        <v>0</v>
      </c>
      <c r="G103" s="353">
        <f t="shared" si="32"/>
        <v>0</v>
      </c>
      <c r="H103" s="353">
        <f t="shared" si="32"/>
        <v>0</v>
      </c>
      <c r="I103" s="353">
        <f t="shared" si="32"/>
        <v>2908</v>
      </c>
      <c r="J103" s="353">
        <f t="shared" si="32"/>
        <v>7934</v>
      </c>
      <c r="K103" s="353">
        <f t="shared" si="32"/>
        <v>13195</v>
      </c>
      <c r="L103" s="353">
        <f t="shared" si="32"/>
        <v>23173</v>
      </c>
      <c r="M103" s="353">
        <f t="shared" si="32"/>
        <v>33695</v>
      </c>
      <c r="N103" s="353">
        <f t="shared" si="32"/>
        <v>34407</v>
      </c>
      <c r="O103" s="353">
        <f t="shared" si="32"/>
        <v>35112</v>
      </c>
      <c r="P103" s="353">
        <f t="shared" si="32"/>
        <v>35836</v>
      </c>
      <c r="Q103" s="353">
        <f t="shared" si="32"/>
        <v>36575</v>
      </c>
      <c r="R103" s="353">
        <f t="shared" si="32"/>
        <v>37325</v>
      </c>
      <c r="S103" s="353">
        <f t="shared" si="32"/>
        <v>38091</v>
      </c>
      <c r="T103" s="353">
        <f t="shared" si="32"/>
        <v>38873</v>
      </c>
      <c r="U103" s="353">
        <f t="shared" si="32"/>
        <v>39669</v>
      </c>
      <c r="V103" s="353">
        <f t="shared" si="32"/>
        <v>40000</v>
      </c>
      <c r="W103" s="353">
        <f t="shared" si="32"/>
        <v>40000</v>
      </c>
      <c r="X103" s="353">
        <f t="shared" si="32"/>
        <v>40000</v>
      </c>
      <c r="Y103" s="353">
        <f t="shared" si="32"/>
        <v>40000</v>
      </c>
      <c r="Z103" s="353">
        <f t="shared" si="32"/>
        <v>40000</v>
      </c>
      <c r="AA103" s="353">
        <f t="shared" si="32"/>
        <v>40000</v>
      </c>
      <c r="AB103" s="353">
        <f t="shared" si="32"/>
        <v>40000</v>
      </c>
      <c r="AC103" s="353">
        <f t="shared" si="32"/>
        <v>40000</v>
      </c>
      <c r="AD103" s="353">
        <f t="shared" si="32"/>
        <v>40000</v>
      </c>
      <c r="AE103" s="388">
        <f t="shared" si="32"/>
        <v>40000</v>
      </c>
    </row>
    <row r="104" spans="1:31" x14ac:dyDescent="0.25">
      <c r="A104" s="648"/>
      <c r="B104" s="651"/>
      <c r="C104" s="369">
        <v>8</v>
      </c>
      <c r="D104" s="370" t="str">
        <f>VLOOKUP(C104,$C$4:$D$15,2,FALSE)</f>
        <v>Vaquillas 1-2 - faena</v>
      </c>
      <c r="E104" s="395" t="s">
        <v>238</v>
      </c>
      <c r="F104" s="387">
        <f>IF(VLOOKUP($C104,$C$78:$AE$89,4+F$2,FALSE)+F103&lt;'5.ParámetrosPlanta'!$C$21,VLOOKUP($C104,$C$78:$AE$89,4+F$2,FALSE),'5.ParámetrosPlanta'!$C$21-F103)</f>
        <v>0</v>
      </c>
      <c r="G104" s="353">
        <f>IF(VLOOKUP($C104,$C$78:$AE$89,4+G$2,FALSE)+G103&lt;'5.ParámetrosPlanta'!$C$21,VLOOKUP($C104,$C$78:$AE$89,4+G$2,FALSE),'5.ParámetrosPlanta'!$C$21-G103)</f>
        <v>0</v>
      </c>
      <c r="H104" s="353">
        <f>IF(VLOOKUP($C104,$C$78:$AE$89,4+H$2,FALSE)+H103&lt;'5.ParámetrosPlanta'!$C$21,VLOOKUP($C104,$C$78:$AE$89,4+H$2,FALSE),'5.ParámetrosPlanta'!$C$21-H103)</f>
        <v>0</v>
      </c>
      <c r="I104" s="353">
        <f>IF(VLOOKUP($C104,$C$78:$AE$89,4+I$2,FALSE)+I103&lt;'5.ParámetrosPlanta'!$C$21,VLOOKUP($C104,$C$78:$AE$89,4+I$2,FALSE),'5.ParámetrosPlanta'!$C$21-I103)</f>
        <v>809</v>
      </c>
      <c r="J104" s="353">
        <f>IF(VLOOKUP($C104,$C$78:$AE$89,4+J$2,FALSE)+J103&lt;'5.ParámetrosPlanta'!$C$21,VLOOKUP($C104,$C$78:$AE$89,4+J$2,FALSE),'5.ParámetrosPlanta'!$C$21-J103)</f>
        <v>1349</v>
      </c>
      <c r="K104" s="353">
        <f>IF(VLOOKUP($C104,$C$78:$AE$89,4+K$2,FALSE)+K103&lt;'5.ParámetrosPlanta'!$C$21,VLOOKUP($C104,$C$78:$AE$89,4+K$2,FALSE),'5.ParámetrosPlanta'!$C$21-K103)</f>
        <v>1888</v>
      </c>
      <c r="L104" s="353">
        <f>IF(VLOOKUP($C104,$C$78:$AE$89,4+L$2,FALSE)+L103&lt;'5.ParámetrosPlanta'!$C$21,VLOOKUP($C104,$C$78:$AE$89,4+L$2,FALSE),'5.ParámetrosPlanta'!$C$21-L103)</f>
        <v>1888</v>
      </c>
      <c r="M104" s="353">
        <f>IF(VLOOKUP($C104,$C$78:$AE$89,4+M$2,FALSE)+M103&lt;'5.ParámetrosPlanta'!$C$21,VLOOKUP($C104,$C$78:$AE$89,4+M$2,FALSE),'5.ParámetrosPlanta'!$C$21-M103)</f>
        <v>1888</v>
      </c>
      <c r="N104" s="353">
        <f>IF(VLOOKUP($C104,$C$78:$AE$89,4+N$2,FALSE)+N103&lt;'5.ParámetrosPlanta'!$C$21,VLOOKUP($C104,$C$78:$AE$89,4+N$2,FALSE),'5.ParámetrosPlanta'!$C$21-N103)</f>
        <v>1888</v>
      </c>
      <c r="O104" s="353">
        <f>IF(VLOOKUP($C104,$C$78:$AE$89,4+O$2,FALSE)+O103&lt;'5.ParámetrosPlanta'!$C$21,VLOOKUP($C104,$C$78:$AE$89,4+O$2,FALSE),'5.ParámetrosPlanta'!$C$21-O103)</f>
        <v>1888</v>
      </c>
      <c r="P104" s="353">
        <f>IF(VLOOKUP($C104,$C$78:$AE$89,4+P$2,FALSE)+P103&lt;'5.ParámetrosPlanta'!$C$21,VLOOKUP($C104,$C$78:$AE$89,4+P$2,FALSE),'5.ParámetrosPlanta'!$C$21-P103)</f>
        <v>1888</v>
      </c>
      <c r="Q104" s="353">
        <f>IF(VLOOKUP($C104,$C$78:$AE$89,4+Q$2,FALSE)+Q103&lt;'5.ParámetrosPlanta'!$C$21,VLOOKUP($C104,$C$78:$AE$89,4+Q$2,FALSE),'5.ParámetrosPlanta'!$C$21-Q103)</f>
        <v>1888</v>
      </c>
      <c r="R104" s="353">
        <f>IF(VLOOKUP($C104,$C$78:$AE$89,4+R$2,FALSE)+R103&lt;'5.ParámetrosPlanta'!$C$21,VLOOKUP($C104,$C$78:$AE$89,4+R$2,FALSE),'5.ParámetrosPlanta'!$C$21-R103)</f>
        <v>1888</v>
      </c>
      <c r="S104" s="353">
        <f>IF(VLOOKUP($C104,$C$78:$AE$89,4+S$2,FALSE)+S103&lt;'5.ParámetrosPlanta'!$C$21,VLOOKUP($C104,$C$78:$AE$89,4+S$2,FALSE),'5.ParámetrosPlanta'!$C$21-S103)</f>
        <v>1888</v>
      </c>
      <c r="T104" s="353">
        <f>IF(VLOOKUP($C104,$C$78:$AE$89,4+T$2,FALSE)+T103&lt;'5.ParámetrosPlanta'!$C$21,VLOOKUP($C104,$C$78:$AE$89,4+T$2,FALSE),'5.ParámetrosPlanta'!$C$21-T103)</f>
        <v>1127</v>
      </c>
      <c r="U104" s="353">
        <f>IF(VLOOKUP($C104,$C$78:$AE$89,4+U$2,FALSE)+U103&lt;'5.ParámetrosPlanta'!$C$21,VLOOKUP($C104,$C$78:$AE$89,4+U$2,FALSE),'5.ParámetrosPlanta'!$C$21-U103)</f>
        <v>331</v>
      </c>
      <c r="V104" s="353">
        <f>IF(VLOOKUP($C104,$C$78:$AE$89,4+V$2,FALSE)+V103&lt;'5.ParámetrosPlanta'!$C$21,VLOOKUP($C104,$C$78:$AE$89,4+V$2,FALSE),'5.ParámetrosPlanta'!$C$21-V103)</f>
        <v>0</v>
      </c>
      <c r="W104" s="353">
        <f>IF(VLOOKUP($C104,$C$78:$AE$89,4+W$2,FALSE)+W103&lt;'5.ParámetrosPlanta'!$C$21,VLOOKUP($C104,$C$78:$AE$89,4+W$2,FALSE),'5.ParámetrosPlanta'!$C$21-W103)</f>
        <v>0</v>
      </c>
      <c r="X104" s="353">
        <f>IF(VLOOKUP($C104,$C$78:$AE$89,4+X$2,FALSE)+X103&lt;'5.ParámetrosPlanta'!$C$21,VLOOKUP($C104,$C$78:$AE$89,4+X$2,FALSE),'5.ParámetrosPlanta'!$C$21-X103)</f>
        <v>0</v>
      </c>
      <c r="Y104" s="353">
        <f>IF(VLOOKUP($C104,$C$78:$AE$89,4+Y$2,FALSE)+Y103&lt;'5.ParámetrosPlanta'!$C$21,VLOOKUP($C104,$C$78:$AE$89,4+Y$2,FALSE),'5.ParámetrosPlanta'!$C$21-Y103)</f>
        <v>0</v>
      </c>
      <c r="Z104" s="353">
        <f>IF(VLOOKUP($C104,$C$78:$AE$89,4+Z$2,FALSE)+Z103&lt;'5.ParámetrosPlanta'!$C$21,VLOOKUP($C104,$C$78:$AE$89,4+Z$2,FALSE),'5.ParámetrosPlanta'!$C$21-Z103)</f>
        <v>0</v>
      </c>
      <c r="AA104" s="353">
        <f>IF(VLOOKUP($C104,$C$78:$AE$89,4+AA$2,FALSE)+AA103&lt;'5.ParámetrosPlanta'!$C$21,VLOOKUP($C104,$C$78:$AE$89,4+AA$2,FALSE),'5.ParámetrosPlanta'!$C$21-AA103)</f>
        <v>0</v>
      </c>
      <c r="AB104" s="353">
        <f>IF(VLOOKUP($C104,$C$78:$AE$89,4+AB$2,FALSE)+AB103&lt;'5.ParámetrosPlanta'!$C$21,VLOOKUP($C104,$C$78:$AE$89,4+AB$2,FALSE),'5.ParámetrosPlanta'!$C$21-AB103)</f>
        <v>0</v>
      </c>
      <c r="AC104" s="353">
        <f>IF(VLOOKUP($C104,$C$78:$AE$89,4+AC$2,FALSE)+AC103&lt;'5.ParámetrosPlanta'!$C$21,VLOOKUP($C104,$C$78:$AE$89,4+AC$2,FALSE),'5.ParámetrosPlanta'!$C$21-AC103)</f>
        <v>0</v>
      </c>
      <c r="AD104" s="353">
        <f>IF(VLOOKUP($C104,$C$78:$AE$89,4+AD$2,FALSE)+AD103&lt;'5.ParámetrosPlanta'!$C$21,VLOOKUP($C104,$C$78:$AE$89,4+AD$2,FALSE),'5.ParámetrosPlanta'!$C$21-AD103)</f>
        <v>0</v>
      </c>
      <c r="AE104" s="388">
        <f>IF(VLOOKUP($C104,$C$78:$AE$89,4+AE$2,FALSE)+AE103&lt;'5.ParámetrosPlanta'!$C$21,VLOOKUP($C104,$C$78:$AE$89,4+AE$2,FALSE),'5.ParámetrosPlanta'!$C$21-AE103)</f>
        <v>0</v>
      </c>
    </row>
    <row r="105" spans="1:31" ht="15.75" thickBot="1" x14ac:dyDescent="0.3">
      <c r="A105" s="648"/>
      <c r="B105" s="651"/>
      <c r="C105" s="371"/>
      <c r="D105" s="372"/>
      <c r="E105" s="396" t="s">
        <v>239</v>
      </c>
      <c r="F105" s="387">
        <f t="shared" ref="F105:AE105" si="33">F104+F103</f>
        <v>0</v>
      </c>
      <c r="G105" s="353">
        <f t="shared" si="33"/>
        <v>0</v>
      </c>
      <c r="H105" s="353">
        <f t="shared" si="33"/>
        <v>0</v>
      </c>
      <c r="I105" s="353">
        <f t="shared" si="33"/>
        <v>3717</v>
      </c>
      <c r="J105" s="353">
        <f t="shared" si="33"/>
        <v>9283</v>
      </c>
      <c r="K105" s="353">
        <f t="shared" si="33"/>
        <v>15083</v>
      </c>
      <c r="L105" s="353">
        <f t="shared" si="33"/>
        <v>25061</v>
      </c>
      <c r="M105" s="353">
        <f t="shared" si="33"/>
        <v>35583</v>
      </c>
      <c r="N105" s="353">
        <f t="shared" si="33"/>
        <v>36295</v>
      </c>
      <c r="O105" s="353">
        <f t="shared" si="33"/>
        <v>37000</v>
      </c>
      <c r="P105" s="353">
        <f t="shared" si="33"/>
        <v>37724</v>
      </c>
      <c r="Q105" s="353">
        <f t="shared" si="33"/>
        <v>38463</v>
      </c>
      <c r="R105" s="353">
        <f t="shared" si="33"/>
        <v>39213</v>
      </c>
      <c r="S105" s="353">
        <f t="shared" si="33"/>
        <v>39979</v>
      </c>
      <c r="T105" s="353">
        <f t="shared" si="33"/>
        <v>40000</v>
      </c>
      <c r="U105" s="353">
        <f t="shared" si="33"/>
        <v>40000</v>
      </c>
      <c r="V105" s="353">
        <f t="shared" si="33"/>
        <v>40000</v>
      </c>
      <c r="W105" s="353">
        <f t="shared" si="33"/>
        <v>40000</v>
      </c>
      <c r="X105" s="353">
        <f t="shared" si="33"/>
        <v>40000</v>
      </c>
      <c r="Y105" s="353">
        <f t="shared" si="33"/>
        <v>40000</v>
      </c>
      <c r="Z105" s="353">
        <f t="shared" si="33"/>
        <v>40000</v>
      </c>
      <c r="AA105" s="353">
        <f t="shared" si="33"/>
        <v>40000</v>
      </c>
      <c r="AB105" s="353">
        <f t="shared" si="33"/>
        <v>40000</v>
      </c>
      <c r="AC105" s="353">
        <f t="shared" si="33"/>
        <v>40000</v>
      </c>
      <c r="AD105" s="353">
        <f t="shared" si="33"/>
        <v>40000</v>
      </c>
      <c r="AE105" s="388">
        <f t="shared" si="33"/>
        <v>40000</v>
      </c>
    </row>
    <row r="106" spans="1:31" x14ac:dyDescent="0.25">
      <c r="A106" s="648"/>
      <c r="B106" s="651"/>
      <c r="C106" s="369">
        <v>9</v>
      </c>
      <c r="D106" s="370" t="str">
        <f>VLOOKUP(C106,$C$4:$D$15,2,FALSE)</f>
        <v>Terneros - faena</v>
      </c>
      <c r="E106" s="395" t="s">
        <v>238</v>
      </c>
      <c r="F106" s="387">
        <f>IF(VLOOKUP($C106,$C$78:$AE$89,4+F$2,FALSE)+F105&lt;'5.ParámetrosPlanta'!$C$21,VLOOKUP($C106,$C$78:$AE$89,4+F$2,FALSE),'5.ParámetrosPlanta'!$C$21-F105)</f>
        <v>0</v>
      </c>
      <c r="G106" s="353">
        <f>IF(VLOOKUP($C106,$C$78:$AE$89,4+G$2,FALSE)+G105&lt;'5.ParámetrosPlanta'!$C$21,VLOOKUP($C106,$C$78:$AE$89,4+G$2,FALSE),'5.ParámetrosPlanta'!$C$21-G105)</f>
        <v>0</v>
      </c>
      <c r="H106" s="353">
        <f>IF(VLOOKUP($C106,$C$78:$AE$89,4+H$2,FALSE)+H105&lt;'5.ParámetrosPlanta'!$C$21,VLOOKUP($C106,$C$78:$AE$89,4+H$2,FALSE),'5.ParámetrosPlanta'!$C$21-H105)</f>
        <v>0</v>
      </c>
      <c r="I106" s="353">
        <f>IF(VLOOKUP($C106,$C$78:$AE$89,4+I$2,FALSE)+I105&lt;'5.ParámetrosPlanta'!$C$21,VLOOKUP($C106,$C$78:$AE$89,4+I$2,FALSE),'5.ParámetrosPlanta'!$C$21-I105)</f>
        <v>323</v>
      </c>
      <c r="J106" s="353">
        <f>IF(VLOOKUP($C106,$C$78:$AE$89,4+J$2,FALSE)+J105&lt;'5.ParámetrosPlanta'!$C$21,VLOOKUP($C106,$C$78:$AE$89,4+J$2,FALSE),'5.ParámetrosPlanta'!$C$21-J105)</f>
        <v>539</v>
      </c>
      <c r="K106" s="353">
        <f>IF(VLOOKUP($C106,$C$78:$AE$89,4+K$2,FALSE)+K105&lt;'5.ParámetrosPlanta'!$C$21,VLOOKUP($C106,$C$78:$AE$89,4+K$2,FALSE),'5.ParámetrosPlanta'!$C$21-K105)</f>
        <v>539</v>
      </c>
      <c r="L106" s="353">
        <f>IF(VLOOKUP($C106,$C$78:$AE$89,4+L$2,FALSE)+L105&lt;'5.ParámetrosPlanta'!$C$21,VLOOKUP($C106,$C$78:$AE$89,4+L$2,FALSE),'5.ParámetrosPlanta'!$C$21-L105)</f>
        <v>539</v>
      </c>
      <c r="M106" s="353">
        <f>IF(VLOOKUP($C106,$C$78:$AE$89,4+M$2,FALSE)+M105&lt;'5.ParámetrosPlanta'!$C$21,VLOOKUP($C106,$C$78:$AE$89,4+M$2,FALSE),'5.ParámetrosPlanta'!$C$21-M105)</f>
        <v>539</v>
      </c>
      <c r="N106" s="353">
        <f>IF(VLOOKUP($C106,$C$78:$AE$89,4+N$2,FALSE)+N105&lt;'5.ParámetrosPlanta'!$C$21,VLOOKUP($C106,$C$78:$AE$89,4+N$2,FALSE),'5.ParámetrosPlanta'!$C$21-N105)</f>
        <v>539</v>
      </c>
      <c r="O106" s="353">
        <f>IF(VLOOKUP($C106,$C$78:$AE$89,4+O$2,FALSE)+O105&lt;'5.ParámetrosPlanta'!$C$21,VLOOKUP($C106,$C$78:$AE$89,4+O$2,FALSE),'5.ParámetrosPlanta'!$C$21-O105)</f>
        <v>539</v>
      </c>
      <c r="P106" s="353">
        <f>IF(VLOOKUP($C106,$C$78:$AE$89,4+P$2,FALSE)+P105&lt;'5.ParámetrosPlanta'!$C$21,VLOOKUP($C106,$C$78:$AE$89,4+P$2,FALSE),'5.ParámetrosPlanta'!$C$21-P105)</f>
        <v>539</v>
      </c>
      <c r="Q106" s="353">
        <f>IF(VLOOKUP($C106,$C$78:$AE$89,4+Q$2,FALSE)+Q105&lt;'5.ParámetrosPlanta'!$C$21,VLOOKUP($C106,$C$78:$AE$89,4+Q$2,FALSE),'5.ParámetrosPlanta'!$C$21-Q105)</f>
        <v>539</v>
      </c>
      <c r="R106" s="353">
        <f>IF(VLOOKUP($C106,$C$78:$AE$89,4+R$2,FALSE)+R105&lt;'5.ParámetrosPlanta'!$C$21,VLOOKUP($C106,$C$78:$AE$89,4+R$2,FALSE),'5.ParámetrosPlanta'!$C$21-R105)</f>
        <v>539</v>
      </c>
      <c r="S106" s="353">
        <f>IF(VLOOKUP($C106,$C$78:$AE$89,4+S$2,FALSE)+S105&lt;'5.ParámetrosPlanta'!$C$21,VLOOKUP($C106,$C$78:$AE$89,4+S$2,FALSE),'5.ParámetrosPlanta'!$C$21-S105)</f>
        <v>21</v>
      </c>
      <c r="T106" s="353">
        <f>IF(VLOOKUP($C106,$C$78:$AE$89,4+T$2,FALSE)+T105&lt;'5.ParámetrosPlanta'!$C$21,VLOOKUP($C106,$C$78:$AE$89,4+T$2,FALSE),'5.ParámetrosPlanta'!$C$21-T105)</f>
        <v>0</v>
      </c>
      <c r="U106" s="353">
        <f>IF(VLOOKUP($C106,$C$78:$AE$89,4+U$2,FALSE)+U105&lt;'5.ParámetrosPlanta'!$C$21,VLOOKUP($C106,$C$78:$AE$89,4+U$2,FALSE),'5.ParámetrosPlanta'!$C$21-U105)</f>
        <v>0</v>
      </c>
      <c r="V106" s="353">
        <f>IF(VLOOKUP($C106,$C$78:$AE$89,4+V$2,FALSE)+V105&lt;'5.ParámetrosPlanta'!$C$21,VLOOKUP($C106,$C$78:$AE$89,4+V$2,FALSE),'5.ParámetrosPlanta'!$C$21-V105)</f>
        <v>0</v>
      </c>
      <c r="W106" s="353">
        <f>IF(VLOOKUP($C106,$C$78:$AE$89,4+W$2,FALSE)+W105&lt;'5.ParámetrosPlanta'!$C$21,VLOOKUP($C106,$C$78:$AE$89,4+W$2,FALSE),'5.ParámetrosPlanta'!$C$21-W105)</f>
        <v>0</v>
      </c>
      <c r="X106" s="353">
        <f>IF(VLOOKUP($C106,$C$78:$AE$89,4+X$2,FALSE)+X105&lt;'5.ParámetrosPlanta'!$C$21,VLOOKUP($C106,$C$78:$AE$89,4+X$2,FALSE),'5.ParámetrosPlanta'!$C$21-X105)</f>
        <v>0</v>
      </c>
      <c r="Y106" s="353">
        <f>IF(VLOOKUP($C106,$C$78:$AE$89,4+Y$2,FALSE)+Y105&lt;'5.ParámetrosPlanta'!$C$21,VLOOKUP($C106,$C$78:$AE$89,4+Y$2,FALSE),'5.ParámetrosPlanta'!$C$21-Y105)</f>
        <v>0</v>
      </c>
      <c r="Z106" s="353">
        <f>IF(VLOOKUP($C106,$C$78:$AE$89,4+Z$2,FALSE)+Z105&lt;'5.ParámetrosPlanta'!$C$21,VLOOKUP($C106,$C$78:$AE$89,4+Z$2,FALSE),'5.ParámetrosPlanta'!$C$21-Z105)</f>
        <v>0</v>
      </c>
      <c r="AA106" s="353">
        <f>IF(VLOOKUP($C106,$C$78:$AE$89,4+AA$2,FALSE)+AA105&lt;'5.ParámetrosPlanta'!$C$21,VLOOKUP($C106,$C$78:$AE$89,4+AA$2,FALSE),'5.ParámetrosPlanta'!$C$21-AA105)</f>
        <v>0</v>
      </c>
      <c r="AB106" s="353">
        <f>IF(VLOOKUP($C106,$C$78:$AE$89,4+AB$2,FALSE)+AB105&lt;'5.ParámetrosPlanta'!$C$21,VLOOKUP($C106,$C$78:$AE$89,4+AB$2,FALSE),'5.ParámetrosPlanta'!$C$21-AB105)</f>
        <v>0</v>
      </c>
      <c r="AC106" s="353">
        <f>IF(VLOOKUP($C106,$C$78:$AE$89,4+AC$2,FALSE)+AC105&lt;'5.ParámetrosPlanta'!$C$21,VLOOKUP($C106,$C$78:$AE$89,4+AC$2,FALSE),'5.ParámetrosPlanta'!$C$21-AC105)</f>
        <v>0</v>
      </c>
      <c r="AD106" s="353">
        <f>IF(VLOOKUP($C106,$C$78:$AE$89,4+AD$2,FALSE)+AD105&lt;'5.ParámetrosPlanta'!$C$21,VLOOKUP($C106,$C$78:$AE$89,4+AD$2,FALSE),'5.ParámetrosPlanta'!$C$21-AD105)</f>
        <v>0</v>
      </c>
      <c r="AE106" s="388">
        <f>IF(VLOOKUP($C106,$C$78:$AE$89,4+AE$2,FALSE)+AE105&lt;'5.ParámetrosPlanta'!$C$21,VLOOKUP($C106,$C$78:$AE$89,4+AE$2,FALSE),'5.ParámetrosPlanta'!$C$21-AE105)</f>
        <v>0</v>
      </c>
    </row>
    <row r="107" spans="1:31" ht="15.75" thickBot="1" x14ac:dyDescent="0.3">
      <c r="A107" s="648"/>
      <c r="B107" s="651"/>
      <c r="C107" s="371"/>
      <c r="D107" s="372"/>
      <c r="E107" s="396" t="s">
        <v>239</v>
      </c>
      <c r="F107" s="387">
        <f t="shared" ref="F107:AE107" si="34">F106+F105</f>
        <v>0</v>
      </c>
      <c r="G107" s="353">
        <f t="shared" si="34"/>
        <v>0</v>
      </c>
      <c r="H107" s="353">
        <f t="shared" si="34"/>
        <v>0</v>
      </c>
      <c r="I107" s="353">
        <f t="shared" si="34"/>
        <v>4040</v>
      </c>
      <c r="J107" s="353">
        <f t="shared" si="34"/>
        <v>9822</v>
      </c>
      <c r="K107" s="353">
        <f t="shared" si="34"/>
        <v>15622</v>
      </c>
      <c r="L107" s="353">
        <f t="shared" si="34"/>
        <v>25600</v>
      </c>
      <c r="M107" s="353">
        <f t="shared" si="34"/>
        <v>36122</v>
      </c>
      <c r="N107" s="353">
        <f t="shared" si="34"/>
        <v>36834</v>
      </c>
      <c r="O107" s="353">
        <f t="shared" si="34"/>
        <v>37539</v>
      </c>
      <c r="P107" s="353">
        <f t="shared" si="34"/>
        <v>38263</v>
      </c>
      <c r="Q107" s="353">
        <f t="shared" si="34"/>
        <v>39002</v>
      </c>
      <c r="R107" s="353">
        <f t="shared" si="34"/>
        <v>39752</v>
      </c>
      <c r="S107" s="353">
        <f t="shared" si="34"/>
        <v>40000</v>
      </c>
      <c r="T107" s="353">
        <f t="shared" si="34"/>
        <v>40000</v>
      </c>
      <c r="U107" s="353">
        <f t="shared" si="34"/>
        <v>40000</v>
      </c>
      <c r="V107" s="353">
        <f t="shared" si="34"/>
        <v>40000</v>
      </c>
      <c r="W107" s="353">
        <f t="shared" si="34"/>
        <v>40000</v>
      </c>
      <c r="X107" s="353">
        <f t="shared" si="34"/>
        <v>40000</v>
      </c>
      <c r="Y107" s="353">
        <f t="shared" si="34"/>
        <v>40000</v>
      </c>
      <c r="Z107" s="353">
        <f t="shared" si="34"/>
        <v>40000</v>
      </c>
      <c r="AA107" s="353">
        <f t="shared" si="34"/>
        <v>40000</v>
      </c>
      <c r="AB107" s="353">
        <f t="shared" si="34"/>
        <v>40000</v>
      </c>
      <c r="AC107" s="353">
        <f t="shared" si="34"/>
        <v>40000</v>
      </c>
      <c r="AD107" s="353">
        <f t="shared" si="34"/>
        <v>40000</v>
      </c>
      <c r="AE107" s="388">
        <f t="shared" si="34"/>
        <v>40000</v>
      </c>
    </row>
    <row r="108" spans="1:31" x14ac:dyDescent="0.25">
      <c r="A108" s="648"/>
      <c r="B108" s="651"/>
      <c r="C108" s="369">
        <v>10</v>
      </c>
      <c r="D108" s="370" t="str">
        <f>VLOOKUP(C108,$C$4:$D$15,2,FALSE)</f>
        <v>Terneros - salidas</v>
      </c>
      <c r="E108" s="395" t="s">
        <v>238</v>
      </c>
      <c r="F108" s="387">
        <f>IF(VLOOKUP($C108,$C$78:$AE$89,4+F$2,FALSE)+F107&lt;'5.ParámetrosPlanta'!$C$21,VLOOKUP($C108,$C$78:$AE$89,4+F$2,FALSE),'5.ParámetrosPlanta'!$C$21-F107)</f>
        <v>0</v>
      </c>
      <c r="G108" s="353">
        <f>IF(VLOOKUP($C108,$C$78:$AE$89,4+G$2,FALSE)+G107&lt;'5.ParámetrosPlanta'!$C$21,VLOOKUP($C108,$C$78:$AE$89,4+G$2,FALSE),'5.ParámetrosPlanta'!$C$21-G107)</f>
        <v>0</v>
      </c>
      <c r="H108" s="353">
        <f>IF(VLOOKUP($C108,$C$78:$AE$89,4+H$2,FALSE)+H107&lt;'5.ParámetrosPlanta'!$C$21,VLOOKUP($C108,$C$78:$AE$89,4+H$2,FALSE),'5.ParámetrosPlanta'!$C$21-H107)</f>
        <v>0</v>
      </c>
      <c r="I108" s="353">
        <f>IF(VLOOKUP($C108,$C$78:$AE$89,4+I$2,FALSE)+I107&lt;'5.ParámetrosPlanta'!$C$21,VLOOKUP($C108,$C$78:$AE$89,4+I$2,FALSE),'5.ParámetrosPlanta'!$C$21-I107)</f>
        <v>0</v>
      </c>
      <c r="J108" s="353">
        <f>IF(VLOOKUP($C108,$C$78:$AE$89,4+J$2,FALSE)+J107&lt;'5.ParámetrosPlanta'!$C$21,VLOOKUP($C108,$C$78:$AE$89,4+J$2,FALSE),'5.ParámetrosPlanta'!$C$21-J107)</f>
        <v>0</v>
      </c>
      <c r="K108" s="353">
        <f>IF(VLOOKUP($C108,$C$78:$AE$89,4+K$2,FALSE)+K107&lt;'5.ParámetrosPlanta'!$C$21,VLOOKUP($C108,$C$78:$AE$89,4+K$2,FALSE),'5.ParámetrosPlanta'!$C$21-K107)</f>
        <v>0</v>
      </c>
      <c r="L108" s="353">
        <f>IF(VLOOKUP($C108,$C$78:$AE$89,4+L$2,FALSE)+L107&lt;'5.ParámetrosPlanta'!$C$21,VLOOKUP($C108,$C$78:$AE$89,4+L$2,FALSE),'5.ParámetrosPlanta'!$C$21-L107)</f>
        <v>0</v>
      </c>
      <c r="M108" s="353">
        <f>IF(VLOOKUP($C108,$C$78:$AE$89,4+M$2,FALSE)+M107&lt;'5.ParámetrosPlanta'!$C$21,VLOOKUP($C108,$C$78:$AE$89,4+M$2,FALSE),'5.ParámetrosPlanta'!$C$21-M107)</f>
        <v>0</v>
      </c>
      <c r="N108" s="353">
        <f>IF(VLOOKUP($C108,$C$78:$AE$89,4+N$2,FALSE)+N107&lt;'5.ParámetrosPlanta'!$C$21,VLOOKUP($C108,$C$78:$AE$89,4+N$2,FALSE),'5.ParámetrosPlanta'!$C$21-N107)</f>
        <v>0</v>
      </c>
      <c r="O108" s="353">
        <f>IF(VLOOKUP($C108,$C$78:$AE$89,4+O$2,FALSE)+O107&lt;'5.ParámetrosPlanta'!$C$21,VLOOKUP($C108,$C$78:$AE$89,4+O$2,FALSE),'5.ParámetrosPlanta'!$C$21-O107)</f>
        <v>0</v>
      </c>
      <c r="P108" s="353">
        <f>IF(VLOOKUP($C108,$C$78:$AE$89,4+P$2,FALSE)+P107&lt;'5.ParámetrosPlanta'!$C$21,VLOOKUP($C108,$C$78:$AE$89,4+P$2,FALSE),'5.ParámetrosPlanta'!$C$21-P107)</f>
        <v>0</v>
      </c>
      <c r="Q108" s="353">
        <f>IF(VLOOKUP($C108,$C$78:$AE$89,4+Q$2,FALSE)+Q107&lt;'5.ParámetrosPlanta'!$C$21,VLOOKUP($C108,$C$78:$AE$89,4+Q$2,FALSE),'5.ParámetrosPlanta'!$C$21-Q107)</f>
        <v>0</v>
      </c>
      <c r="R108" s="353">
        <f>IF(VLOOKUP($C108,$C$78:$AE$89,4+R$2,FALSE)+R107&lt;'5.ParámetrosPlanta'!$C$21,VLOOKUP($C108,$C$78:$AE$89,4+R$2,FALSE),'5.ParámetrosPlanta'!$C$21-R107)</f>
        <v>0</v>
      </c>
      <c r="S108" s="353">
        <f>IF(VLOOKUP($C108,$C$78:$AE$89,4+S$2,FALSE)+S107&lt;'5.ParámetrosPlanta'!$C$21,VLOOKUP($C108,$C$78:$AE$89,4+S$2,FALSE),'5.ParámetrosPlanta'!$C$21-S107)</f>
        <v>0</v>
      </c>
      <c r="T108" s="353">
        <f>IF(VLOOKUP($C108,$C$78:$AE$89,4+T$2,FALSE)+T107&lt;'5.ParámetrosPlanta'!$C$21,VLOOKUP($C108,$C$78:$AE$89,4+T$2,FALSE),'5.ParámetrosPlanta'!$C$21-T107)</f>
        <v>0</v>
      </c>
      <c r="U108" s="353">
        <f>IF(VLOOKUP($C108,$C$78:$AE$89,4+U$2,FALSE)+U107&lt;'5.ParámetrosPlanta'!$C$21,VLOOKUP($C108,$C$78:$AE$89,4+U$2,FALSE),'5.ParámetrosPlanta'!$C$21-U107)</f>
        <v>0</v>
      </c>
      <c r="V108" s="353">
        <f>IF(VLOOKUP($C108,$C$78:$AE$89,4+V$2,FALSE)+V107&lt;'5.ParámetrosPlanta'!$C$21,VLOOKUP($C108,$C$78:$AE$89,4+V$2,FALSE),'5.ParámetrosPlanta'!$C$21-V107)</f>
        <v>0</v>
      </c>
      <c r="W108" s="353">
        <f>IF(VLOOKUP($C108,$C$78:$AE$89,4+W$2,FALSE)+W107&lt;'5.ParámetrosPlanta'!$C$21,VLOOKUP($C108,$C$78:$AE$89,4+W$2,FALSE),'5.ParámetrosPlanta'!$C$21-W107)</f>
        <v>0</v>
      </c>
      <c r="X108" s="353">
        <f>IF(VLOOKUP($C108,$C$78:$AE$89,4+X$2,FALSE)+X107&lt;'5.ParámetrosPlanta'!$C$21,VLOOKUP($C108,$C$78:$AE$89,4+X$2,FALSE),'5.ParámetrosPlanta'!$C$21-X107)</f>
        <v>0</v>
      </c>
      <c r="Y108" s="353">
        <f>IF(VLOOKUP($C108,$C$78:$AE$89,4+Y$2,FALSE)+Y107&lt;'5.ParámetrosPlanta'!$C$21,VLOOKUP($C108,$C$78:$AE$89,4+Y$2,FALSE),'5.ParámetrosPlanta'!$C$21-Y107)</f>
        <v>0</v>
      </c>
      <c r="Z108" s="353">
        <f>IF(VLOOKUP($C108,$C$78:$AE$89,4+Z$2,FALSE)+Z107&lt;'5.ParámetrosPlanta'!$C$21,VLOOKUP($C108,$C$78:$AE$89,4+Z$2,FALSE),'5.ParámetrosPlanta'!$C$21-Z107)</f>
        <v>0</v>
      </c>
      <c r="AA108" s="353">
        <f>IF(VLOOKUP($C108,$C$78:$AE$89,4+AA$2,FALSE)+AA107&lt;'5.ParámetrosPlanta'!$C$21,VLOOKUP($C108,$C$78:$AE$89,4+AA$2,FALSE),'5.ParámetrosPlanta'!$C$21-AA107)</f>
        <v>0</v>
      </c>
      <c r="AB108" s="353">
        <f>IF(VLOOKUP($C108,$C$78:$AE$89,4+AB$2,FALSE)+AB107&lt;'5.ParámetrosPlanta'!$C$21,VLOOKUP($C108,$C$78:$AE$89,4+AB$2,FALSE),'5.ParámetrosPlanta'!$C$21-AB107)</f>
        <v>0</v>
      </c>
      <c r="AC108" s="353">
        <f>IF(VLOOKUP($C108,$C$78:$AE$89,4+AC$2,FALSE)+AC107&lt;'5.ParámetrosPlanta'!$C$21,VLOOKUP($C108,$C$78:$AE$89,4+AC$2,FALSE),'5.ParámetrosPlanta'!$C$21-AC107)</f>
        <v>0</v>
      </c>
      <c r="AD108" s="353">
        <f>IF(VLOOKUP($C108,$C$78:$AE$89,4+AD$2,FALSE)+AD107&lt;'5.ParámetrosPlanta'!$C$21,VLOOKUP($C108,$C$78:$AE$89,4+AD$2,FALSE),'5.ParámetrosPlanta'!$C$21-AD107)</f>
        <v>0</v>
      </c>
      <c r="AE108" s="388">
        <f>IF(VLOOKUP($C108,$C$78:$AE$89,4+AE$2,FALSE)+AE107&lt;'5.ParámetrosPlanta'!$C$21,VLOOKUP($C108,$C$78:$AE$89,4+AE$2,FALSE),'5.ParámetrosPlanta'!$C$21-AE107)</f>
        <v>0</v>
      </c>
    </row>
    <row r="109" spans="1:31" ht="15.75" thickBot="1" x14ac:dyDescent="0.3">
      <c r="A109" s="648"/>
      <c r="B109" s="651"/>
      <c r="C109" s="371"/>
      <c r="D109" s="372"/>
      <c r="E109" s="396" t="s">
        <v>239</v>
      </c>
      <c r="F109" s="387">
        <f t="shared" ref="F109:AE109" si="35">F108+F107</f>
        <v>0</v>
      </c>
      <c r="G109" s="353">
        <f t="shared" si="35"/>
        <v>0</v>
      </c>
      <c r="H109" s="353">
        <f t="shared" si="35"/>
        <v>0</v>
      </c>
      <c r="I109" s="353">
        <f t="shared" si="35"/>
        <v>4040</v>
      </c>
      <c r="J109" s="353">
        <f t="shared" si="35"/>
        <v>9822</v>
      </c>
      <c r="K109" s="353">
        <f t="shared" si="35"/>
        <v>15622</v>
      </c>
      <c r="L109" s="353">
        <f t="shared" si="35"/>
        <v>25600</v>
      </c>
      <c r="M109" s="353">
        <f t="shared" si="35"/>
        <v>36122</v>
      </c>
      <c r="N109" s="353">
        <f t="shared" si="35"/>
        <v>36834</v>
      </c>
      <c r="O109" s="353">
        <f t="shared" si="35"/>
        <v>37539</v>
      </c>
      <c r="P109" s="353">
        <f t="shared" si="35"/>
        <v>38263</v>
      </c>
      <c r="Q109" s="353">
        <f t="shared" si="35"/>
        <v>39002</v>
      </c>
      <c r="R109" s="353">
        <f t="shared" si="35"/>
        <v>39752</v>
      </c>
      <c r="S109" s="353">
        <f t="shared" si="35"/>
        <v>40000</v>
      </c>
      <c r="T109" s="353">
        <f t="shared" si="35"/>
        <v>40000</v>
      </c>
      <c r="U109" s="353">
        <f t="shared" si="35"/>
        <v>40000</v>
      </c>
      <c r="V109" s="353">
        <f t="shared" si="35"/>
        <v>40000</v>
      </c>
      <c r="W109" s="353">
        <f t="shared" si="35"/>
        <v>40000</v>
      </c>
      <c r="X109" s="353">
        <f t="shared" si="35"/>
        <v>40000</v>
      </c>
      <c r="Y109" s="353">
        <f t="shared" si="35"/>
        <v>40000</v>
      </c>
      <c r="Z109" s="353">
        <f t="shared" si="35"/>
        <v>40000</v>
      </c>
      <c r="AA109" s="353">
        <f t="shared" si="35"/>
        <v>40000</v>
      </c>
      <c r="AB109" s="353">
        <f t="shared" si="35"/>
        <v>40000</v>
      </c>
      <c r="AC109" s="353">
        <f t="shared" si="35"/>
        <v>40000</v>
      </c>
      <c r="AD109" s="353">
        <f t="shared" si="35"/>
        <v>40000</v>
      </c>
      <c r="AE109" s="388">
        <f t="shared" si="35"/>
        <v>40000</v>
      </c>
    </row>
    <row r="110" spans="1:31" x14ac:dyDescent="0.25">
      <c r="A110" s="648"/>
      <c r="B110" s="651"/>
      <c r="C110" s="369">
        <v>11</v>
      </c>
      <c r="D110" s="370" t="str">
        <f>VLOOKUP(C110,$C$4:$D$15,2,FALSE)</f>
        <v>Terneras - faena</v>
      </c>
      <c r="E110" s="395" t="s">
        <v>238</v>
      </c>
      <c r="F110" s="387">
        <f>IF(VLOOKUP($C110,$C$78:$AE$89,4+F$2,FALSE)+F109&lt;'5.ParámetrosPlanta'!$C$21,VLOOKUP($C110,$C$78:$AE$89,4+F$2,FALSE),'5.ParámetrosPlanta'!$C$21-F109)</f>
        <v>0</v>
      </c>
      <c r="G110" s="353">
        <f>IF(VLOOKUP($C110,$C$78:$AE$89,4+G$2,FALSE)+G109&lt;'5.ParámetrosPlanta'!$C$21,VLOOKUP($C110,$C$78:$AE$89,4+G$2,FALSE),'5.ParámetrosPlanta'!$C$21-G109)</f>
        <v>0</v>
      </c>
      <c r="H110" s="353">
        <f>IF(VLOOKUP($C110,$C$78:$AE$89,4+H$2,FALSE)+H109&lt;'5.ParámetrosPlanta'!$C$21,VLOOKUP($C110,$C$78:$AE$89,4+H$2,FALSE),'5.ParámetrosPlanta'!$C$21-H109)</f>
        <v>0</v>
      </c>
      <c r="I110" s="353">
        <f>IF(VLOOKUP($C110,$C$78:$AE$89,4+I$2,FALSE)+I109&lt;'5.ParámetrosPlanta'!$C$21,VLOOKUP($C110,$C$78:$AE$89,4+I$2,FALSE),'5.ParámetrosPlanta'!$C$21-I109)</f>
        <v>323</v>
      </c>
      <c r="J110" s="353">
        <f>IF(VLOOKUP($C110,$C$78:$AE$89,4+J$2,FALSE)+J109&lt;'5.ParámetrosPlanta'!$C$21,VLOOKUP($C110,$C$78:$AE$89,4+J$2,FALSE),'5.ParámetrosPlanta'!$C$21-J109)</f>
        <v>539</v>
      </c>
      <c r="K110" s="353">
        <f>IF(VLOOKUP($C110,$C$78:$AE$89,4+K$2,FALSE)+K109&lt;'5.ParámetrosPlanta'!$C$21,VLOOKUP($C110,$C$78:$AE$89,4+K$2,FALSE),'5.ParámetrosPlanta'!$C$21-K109)</f>
        <v>539</v>
      </c>
      <c r="L110" s="353">
        <f>IF(VLOOKUP($C110,$C$78:$AE$89,4+L$2,FALSE)+L109&lt;'5.ParámetrosPlanta'!$C$21,VLOOKUP($C110,$C$78:$AE$89,4+L$2,FALSE),'5.ParámetrosPlanta'!$C$21-L109)</f>
        <v>539</v>
      </c>
      <c r="M110" s="353">
        <f>IF(VLOOKUP($C110,$C$78:$AE$89,4+M$2,FALSE)+M109&lt;'5.ParámetrosPlanta'!$C$21,VLOOKUP($C110,$C$78:$AE$89,4+M$2,FALSE),'5.ParámetrosPlanta'!$C$21-M109)</f>
        <v>539</v>
      </c>
      <c r="N110" s="353">
        <f>IF(VLOOKUP($C110,$C$78:$AE$89,4+N$2,FALSE)+N109&lt;'5.ParámetrosPlanta'!$C$21,VLOOKUP($C110,$C$78:$AE$89,4+N$2,FALSE),'5.ParámetrosPlanta'!$C$21-N109)</f>
        <v>539</v>
      </c>
      <c r="O110" s="353">
        <f>IF(VLOOKUP($C110,$C$78:$AE$89,4+O$2,FALSE)+O109&lt;'5.ParámetrosPlanta'!$C$21,VLOOKUP($C110,$C$78:$AE$89,4+O$2,FALSE),'5.ParámetrosPlanta'!$C$21-O109)</f>
        <v>539</v>
      </c>
      <c r="P110" s="353">
        <f>IF(VLOOKUP($C110,$C$78:$AE$89,4+P$2,FALSE)+P109&lt;'5.ParámetrosPlanta'!$C$21,VLOOKUP($C110,$C$78:$AE$89,4+P$2,FALSE),'5.ParámetrosPlanta'!$C$21-P109)</f>
        <v>539</v>
      </c>
      <c r="Q110" s="353">
        <f>IF(VLOOKUP($C110,$C$78:$AE$89,4+Q$2,FALSE)+Q109&lt;'5.ParámetrosPlanta'!$C$21,VLOOKUP($C110,$C$78:$AE$89,4+Q$2,FALSE),'5.ParámetrosPlanta'!$C$21-Q109)</f>
        <v>539</v>
      </c>
      <c r="R110" s="353">
        <f>IF(VLOOKUP($C110,$C$78:$AE$89,4+R$2,FALSE)+R109&lt;'5.ParámetrosPlanta'!$C$21,VLOOKUP($C110,$C$78:$AE$89,4+R$2,FALSE),'5.ParámetrosPlanta'!$C$21-R109)</f>
        <v>248</v>
      </c>
      <c r="S110" s="353">
        <f>IF(VLOOKUP($C110,$C$78:$AE$89,4+S$2,FALSE)+S109&lt;'5.ParámetrosPlanta'!$C$21,VLOOKUP($C110,$C$78:$AE$89,4+S$2,FALSE),'5.ParámetrosPlanta'!$C$21-S109)</f>
        <v>0</v>
      </c>
      <c r="T110" s="353">
        <f>IF(VLOOKUP($C110,$C$78:$AE$89,4+T$2,FALSE)+T109&lt;'5.ParámetrosPlanta'!$C$21,VLOOKUP($C110,$C$78:$AE$89,4+T$2,FALSE),'5.ParámetrosPlanta'!$C$21-T109)</f>
        <v>0</v>
      </c>
      <c r="U110" s="353">
        <f>IF(VLOOKUP($C110,$C$78:$AE$89,4+U$2,FALSE)+U109&lt;'5.ParámetrosPlanta'!$C$21,VLOOKUP($C110,$C$78:$AE$89,4+U$2,FALSE),'5.ParámetrosPlanta'!$C$21-U109)</f>
        <v>0</v>
      </c>
      <c r="V110" s="353">
        <f>IF(VLOOKUP($C110,$C$78:$AE$89,4+V$2,FALSE)+V109&lt;'5.ParámetrosPlanta'!$C$21,VLOOKUP($C110,$C$78:$AE$89,4+V$2,FALSE),'5.ParámetrosPlanta'!$C$21-V109)</f>
        <v>0</v>
      </c>
      <c r="W110" s="353">
        <f>IF(VLOOKUP($C110,$C$78:$AE$89,4+W$2,FALSE)+W109&lt;'5.ParámetrosPlanta'!$C$21,VLOOKUP($C110,$C$78:$AE$89,4+W$2,FALSE),'5.ParámetrosPlanta'!$C$21-W109)</f>
        <v>0</v>
      </c>
      <c r="X110" s="353">
        <f>IF(VLOOKUP($C110,$C$78:$AE$89,4+X$2,FALSE)+X109&lt;'5.ParámetrosPlanta'!$C$21,VLOOKUP($C110,$C$78:$AE$89,4+X$2,FALSE),'5.ParámetrosPlanta'!$C$21-X109)</f>
        <v>0</v>
      </c>
      <c r="Y110" s="353">
        <f>IF(VLOOKUP($C110,$C$78:$AE$89,4+Y$2,FALSE)+Y109&lt;'5.ParámetrosPlanta'!$C$21,VLOOKUP($C110,$C$78:$AE$89,4+Y$2,FALSE),'5.ParámetrosPlanta'!$C$21-Y109)</f>
        <v>0</v>
      </c>
      <c r="Z110" s="353">
        <f>IF(VLOOKUP($C110,$C$78:$AE$89,4+Z$2,FALSE)+Z109&lt;'5.ParámetrosPlanta'!$C$21,VLOOKUP($C110,$C$78:$AE$89,4+Z$2,FALSE),'5.ParámetrosPlanta'!$C$21-Z109)</f>
        <v>0</v>
      </c>
      <c r="AA110" s="353">
        <f>IF(VLOOKUP($C110,$C$78:$AE$89,4+AA$2,FALSE)+AA109&lt;'5.ParámetrosPlanta'!$C$21,VLOOKUP($C110,$C$78:$AE$89,4+AA$2,FALSE),'5.ParámetrosPlanta'!$C$21-AA109)</f>
        <v>0</v>
      </c>
      <c r="AB110" s="353">
        <f>IF(VLOOKUP($C110,$C$78:$AE$89,4+AB$2,FALSE)+AB109&lt;'5.ParámetrosPlanta'!$C$21,VLOOKUP($C110,$C$78:$AE$89,4+AB$2,FALSE),'5.ParámetrosPlanta'!$C$21-AB109)</f>
        <v>0</v>
      </c>
      <c r="AC110" s="353">
        <f>IF(VLOOKUP($C110,$C$78:$AE$89,4+AC$2,FALSE)+AC109&lt;'5.ParámetrosPlanta'!$C$21,VLOOKUP($C110,$C$78:$AE$89,4+AC$2,FALSE),'5.ParámetrosPlanta'!$C$21-AC109)</f>
        <v>0</v>
      </c>
      <c r="AD110" s="353">
        <f>IF(VLOOKUP($C110,$C$78:$AE$89,4+AD$2,FALSE)+AD109&lt;'5.ParámetrosPlanta'!$C$21,VLOOKUP($C110,$C$78:$AE$89,4+AD$2,FALSE),'5.ParámetrosPlanta'!$C$21-AD109)</f>
        <v>0</v>
      </c>
      <c r="AE110" s="388">
        <f>IF(VLOOKUP($C110,$C$78:$AE$89,4+AE$2,FALSE)+AE109&lt;'5.ParámetrosPlanta'!$C$21,VLOOKUP($C110,$C$78:$AE$89,4+AE$2,FALSE),'5.ParámetrosPlanta'!$C$21-AE109)</f>
        <v>0</v>
      </c>
    </row>
    <row r="111" spans="1:31" ht="15.75" thickBot="1" x14ac:dyDescent="0.3">
      <c r="A111" s="648"/>
      <c r="B111" s="651"/>
      <c r="C111" s="371"/>
      <c r="D111" s="372"/>
      <c r="E111" s="396" t="s">
        <v>239</v>
      </c>
      <c r="F111" s="387">
        <f t="shared" ref="F111:AE111" si="36">F110+F109</f>
        <v>0</v>
      </c>
      <c r="G111" s="353">
        <f t="shared" si="36"/>
        <v>0</v>
      </c>
      <c r="H111" s="353">
        <f t="shared" si="36"/>
        <v>0</v>
      </c>
      <c r="I111" s="353">
        <f t="shared" si="36"/>
        <v>4363</v>
      </c>
      <c r="J111" s="353">
        <f t="shared" si="36"/>
        <v>10361</v>
      </c>
      <c r="K111" s="353">
        <f t="shared" si="36"/>
        <v>16161</v>
      </c>
      <c r="L111" s="353">
        <f t="shared" si="36"/>
        <v>26139</v>
      </c>
      <c r="M111" s="353">
        <f t="shared" si="36"/>
        <v>36661</v>
      </c>
      <c r="N111" s="353">
        <f t="shared" si="36"/>
        <v>37373</v>
      </c>
      <c r="O111" s="353">
        <f t="shared" si="36"/>
        <v>38078</v>
      </c>
      <c r="P111" s="353">
        <f t="shared" si="36"/>
        <v>38802</v>
      </c>
      <c r="Q111" s="353">
        <f t="shared" si="36"/>
        <v>39541</v>
      </c>
      <c r="R111" s="353">
        <f t="shared" si="36"/>
        <v>40000</v>
      </c>
      <c r="S111" s="353">
        <f t="shared" si="36"/>
        <v>40000</v>
      </c>
      <c r="T111" s="353">
        <f t="shared" si="36"/>
        <v>40000</v>
      </c>
      <c r="U111" s="353">
        <f t="shared" si="36"/>
        <v>40000</v>
      </c>
      <c r="V111" s="353">
        <f t="shared" si="36"/>
        <v>40000</v>
      </c>
      <c r="W111" s="353">
        <f t="shared" si="36"/>
        <v>40000</v>
      </c>
      <c r="X111" s="353">
        <f t="shared" si="36"/>
        <v>40000</v>
      </c>
      <c r="Y111" s="353">
        <f t="shared" si="36"/>
        <v>40000</v>
      </c>
      <c r="Z111" s="353">
        <f t="shared" si="36"/>
        <v>40000</v>
      </c>
      <c r="AA111" s="353">
        <f t="shared" si="36"/>
        <v>40000</v>
      </c>
      <c r="AB111" s="353">
        <f t="shared" si="36"/>
        <v>40000</v>
      </c>
      <c r="AC111" s="353">
        <f t="shared" si="36"/>
        <v>40000</v>
      </c>
      <c r="AD111" s="353">
        <f t="shared" si="36"/>
        <v>40000</v>
      </c>
      <c r="AE111" s="388">
        <f t="shared" si="36"/>
        <v>40000</v>
      </c>
    </row>
    <row r="112" spans="1:31" x14ac:dyDescent="0.25">
      <c r="A112" s="648"/>
      <c r="B112" s="651"/>
      <c r="C112" s="369">
        <v>12</v>
      </c>
      <c r="D112" s="370" t="str">
        <f>VLOOKUP(C112,$C$4:$D$15,2,FALSE)</f>
        <v>Terneras - salidas</v>
      </c>
      <c r="E112" s="395" t="s">
        <v>238</v>
      </c>
      <c r="F112" s="387">
        <f>IF(VLOOKUP($C112,$C$78:$AE$89,4+F$2,FALSE)+F111&lt;'5.ParámetrosPlanta'!$C$21,VLOOKUP($C112,$C$78:$AE$89,4+F$2,FALSE),'5.ParámetrosPlanta'!$C$21-F111)</f>
        <v>0</v>
      </c>
      <c r="G112" s="353">
        <f>IF(VLOOKUP($C112,$C$78:$AE$89,4+G$2,FALSE)+G111&lt;'5.ParámetrosPlanta'!$C$21,VLOOKUP($C112,$C$78:$AE$89,4+G$2,FALSE),'5.ParámetrosPlanta'!$C$21-G111)</f>
        <v>0</v>
      </c>
      <c r="H112" s="353">
        <f>IF(VLOOKUP($C112,$C$78:$AE$89,4+H$2,FALSE)+H111&lt;'5.ParámetrosPlanta'!$C$21,VLOOKUP($C112,$C$78:$AE$89,4+H$2,FALSE),'5.ParámetrosPlanta'!$C$21-H111)</f>
        <v>0</v>
      </c>
      <c r="I112" s="353">
        <f>IF(VLOOKUP($C112,$C$78:$AE$89,4+I$2,FALSE)+I111&lt;'5.ParámetrosPlanta'!$C$21,VLOOKUP($C112,$C$78:$AE$89,4+I$2,FALSE),'5.ParámetrosPlanta'!$C$21-I111)</f>
        <v>0</v>
      </c>
      <c r="J112" s="353">
        <f>IF(VLOOKUP($C112,$C$78:$AE$89,4+J$2,FALSE)+J111&lt;'5.ParámetrosPlanta'!$C$21,VLOOKUP($C112,$C$78:$AE$89,4+J$2,FALSE),'5.ParámetrosPlanta'!$C$21-J111)</f>
        <v>0</v>
      </c>
      <c r="K112" s="353">
        <f>IF(VLOOKUP($C112,$C$78:$AE$89,4+K$2,FALSE)+K111&lt;'5.ParámetrosPlanta'!$C$21,VLOOKUP($C112,$C$78:$AE$89,4+K$2,FALSE),'5.ParámetrosPlanta'!$C$21-K111)</f>
        <v>0</v>
      </c>
      <c r="L112" s="353">
        <f>IF(VLOOKUP($C112,$C$78:$AE$89,4+L$2,FALSE)+L111&lt;'5.ParámetrosPlanta'!$C$21,VLOOKUP($C112,$C$78:$AE$89,4+L$2,FALSE),'5.ParámetrosPlanta'!$C$21-L111)</f>
        <v>0</v>
      </c>
      <c r="M112" s="353">
        <f>IF(VLOOKUP($C112,$C$78:$AE$89,4+M$2,FALSE)+M111&lt;'5.ParámetrosPlanta'!$C$21,VLOOKUP($C112,$C$78:$AE$89,4+M$2,FALSE),'5.ParámetrosPlanta'!$C$21-M111)</f>
        <v>0</v>
      </c>
      <c r="N112" s="353">
        <f>IF(VLOOKUP($C112,$C$78:$AE$89,4+N$2,FALSE)+N111&lt;'5.ParámetrosPlanta'!$C$21,VLOOKUP($C112,$C$78:$AE$89,4+N$2,FALSE),'5.ParámetrosPlanta'!$C$21-N111)</f>
        <v>0</v>
      </c>
      <c r="O112" s="353">
        <f>IF(VLOOKUP($C112,$C$78:$AE$89,4+O$2,FALSE)+O111&lt;'5.ParámetrosPlanta'!$C$21,VLOOKUP($C112,$C$78:$AE$89,4+O$2,FALSE),'5.ParámetrosPlanta'!$C$21-O111)</f>
        <v>0</v>
      </c>
      <c r="P112" s="353">
        <f>IF(VLOOKUP($C112,$C$78:$AE$89,4+P$2,FALSE)+P111&lt;'5.ParámetrosPlanta'!$C$21,VLOOKUP($C112,$C$78:$AE$89,4+P$2,FALSE),'5.ParámetrosPlanta'!$C$21-P111)</f>
        <v>0</v>
      </c>
      <c r="Q112" s="353">
        <f>IF(VLOOKUP($C112,$C$78:$AE$89,4+Q$2,FALSE)+Q111&lt;'5.ParámetrosPlanta'!$C$21,VLOOKUP($C112,$C$78:$AE$89,4+Q$2,FALSE),'5.ParámetrosPlanta'!$C$21-Q111)</f>
        <v>0</v>
      </c>
      <c r="R112" s="353">
        <f>IF(VLOOKUP($C112,$C$78:$AE$89,4+R$2,FALSE)+R111&lt;'5.ParámetrosPlanta'!$C$21,VLOOKUP($C112,$C$78:$AE$89,4+R$2,FALSE),'5.ParámetrosPlanta'!$C$21-R111)</f>
        <v>0</v>
      </c>
      <c r="S112" s="353">
        <f>IF(VLOOKUP($C112,$C$78:$AE$89,4+S$2,FALSE)+S111&lt;'5.ParámetrosPlanta'!$C$21,VLOOKUP($C112,$C$78:$AE$89,4+S$2,FALSE),'5.ParámetrosPlanta'!$C$21-S111)</f>
        <v>0</v>
      </c>
      <c r="T112" s="353">
        <f>IF(VLOOKUP($C112,$C$78:$AE$89,4+T$2,FALSE)+T111&lt;'5.ParámetrosPlanta'!$C$21,VLOOKUP($C112,$C$78:$AE$89,4+T$2,FALSE),'5.ParámetrosPlanta'!$C$21-T111)</f>
        <v>0</v>
      </c>
      <c r="U112" s="353">
        <f>IF(VLOOKUP($C112,$C$78:$AE$89,4+U$2,FALSE)+U111&lt;'5.ParámetrosPlanta'!$C$21,VLOOKUP($C112,$C$78:$AE$89,4+U$2,FALSE),'5.ParámetrosPlanta'!$C$21-U111)</f>
        <v>0</v>
      </c>
      <c r="V112" s="353">
        <f>IF(VLOOKUP($C112,$C$78:$AE$89,4+V$2,FALSE)+V111&lt;'5.ParámetrosPlanta'!$C$21,VLOOKUP($C112,$C$78:$AE$89,4+V$2,FALSE),'5.ParámetrosPlanta'!$C$21-V111)</f>
        <v>0</v>
      </c>
      <c r="W112" s="353">
        <f>IF(VLOOKUP($C112,$C$78:$AE$89,4+W$2,FALSE)+W111&lt;'5.ParámetrosPlanta'!$C$21,VLOOKUP($C112,$C$78:$AE$89,4+W$2,FALSE),'5.ParámetrosPlanta'!$C$21-W111)</f>
        <v>0</v>
      </c>
      <c r="X112" s="353">
        <f>IF(VLOOKUP($C112,$C$78:$AE$89,4+X$2,FALSE)+X111&lt;'5.ParámetrosPlanta'!$C$21,VLOOKUP($C112,$C$78:$AE$89,4+X$2,FALSE),'5.ParámetrosPlanta'!$C$21-X111)</f>
        <v>0</v>
      </c>
      <c r="Y112" s="353">
        <f>IF(VLOOKUP($C112,$C$78:$AE$89,4+Y$2,FALSE)+Y111&lt;'5.ParámetrosPlanta'!$C$21,VLOOKUP($C112,$C$78:$AE$89,4+Y$2,FALSE),'5.ParámetrosPlanta'!$C$21-Y111)</f>
        <v>0</v>
      </c>
      <c r="Z112" s="353">
        <f>IF(VLOOKUP($C112,$C$78:$AE$89,4+Z$2,FALSE)+Z111&lt;'5.ParámetrosPlanta'!$C$21,VLOOKUP($C112,$C$78:$AE$89,4+Z$2,FALSE),'5.ParámetrosPlanta'!$C$21-Z111)</f>
        <v>0</v>
      </c>
      <c r="AA112" s="353">
        <f>IF(VLOOKUP($C112,$C$78:$AE$89,4+AA$2,FALSE)+AA111&lt;'5.ParámetrosPlanta'!$C$21,VLOOKUP($C112,$C$78:$AE$89,4+AA$2,FALSE),'5.ParámetrosPlanta'!$C$21-AA111)</f>
        <v>0</v>
      </c>
      <c r="AB112" s="353">
        <f>IF(VLOOKUP($C112,$C$78:$AE$89,4+AB$2,FALSE)+AB111&lt;'5.ParámetrosPlanta'!$C$21,VLOOKUP($C112,$C$78:$AE$89,4+AB$2,FALSE),'5.ParámetrosPlanta'!$C$21-AB111)</f>
        <v>0</v>
      </c>
      <c r="AC112" s="353">
        <f>IF(VLOOKUP($C112,$C$78:$AE$89,4+AC$2,FALSE)+AC111&lt;'5.ParámetrosPlanta'!$C$21,VLOOKUP($C112,$C$78:$AE$89,4+AC$2,FALSE),'5.ParámetrosPlanta'!$C$21-AC111)</f>
        <v>0</v>
      </c>
      <c r="AD112" s="353">
        <f>IF(VLOOKUP($C112,$C$78:$AE$89,4+AD$2,FALSE)+AD111&lt;'5.ParámetrosPlanta'!$C$21,VLOOKUP($C112,$C$78:$AE$89,4+AD$2,FALSE),'5.ParámetrosPlanta'!$C$21-AD111)</f>
        <v>0</v>
      </c>
      <c r="AE112" s="388">
        <f>IF(VLOOKUP($C112,$C$78:$AE$89,4+AE$2,FALSE)+AE111&lt;'5.ParámetrosPlanta'!$C$21,VLOOKUP($C112,$C$78:$AE$89,4+AE$2,FALSE),'5.ParámetrosPlanta'!$C$21-AE111)</f>
        <v>0</v>
      </c>
    </row>
    <row r="113" spans="1:31" ht="15.75" thickBot="1" x14ac:dyDescent="0.3">
      <c r="A113" s="648"/>
      <c r="B113" s="652"/>
      <c r="C113" s="371"/>
      <c r="D113" s="372"/>
      <c r="E113" s="396" t="s">
        <v>239</v>
      </c>
      <c r="F113" s="389">
        <f t="shared" ref="F113:AE113" si="37">F112+F111</f>
        <v>0</v>
      </c>
      <c r="G113" s="390">
        <f t="shared" si="37"/>
        <v>0</v>
      </c>
      <c r="H113" s="390">
        <f t="shared" si="37"/>
        <v>0</v>
      </c>
      <c r="I113" s="390">
        <f t="shared" si="37"/>
        <v>4363</v>
      </c>
      <c r="J113" s="390">
        <f t="shared" si="37"/>
        <v>10361</v>
      </c>
      <c r="K113" s="390">
        <f t="shared" si="37"/>
        <v>16161</v>
      </c>
      <c r="L113" s="390">
        <f t="shared" si="37"/>
        <v>26139</v>
      </c>
      <c r="M113" s="390">
        <f t="shared" si="37"/>
        <v>36661</v>
      </c>
      <c r="N113" s="390">
        <f t="shared" si="37"/>
        <v>37373</v>
      </c>
      <c r="O113" s="390">
        <f t="shared" si="37"/>
        <v>38078</v>
      </c>
      <c r="P113" s="390">
        <f t="shared" si="37"/>
        <v>38802</v>
      </c>
      <c r="Q113" s="390">
        <f t="shared" si="37"/>
        <v>39541</v>
      </c>
      <c r="R113" s="390">
        <f t="shared" si="37"/>
        <v>40000</v>
      </c>
      <c r="S113" s="390">
        <f t="shared" si="37"/>
        <v>40000</v>
      </c>
      <c r="T113" s="390">
        <f t="shared" si="37"/>
        <v>40000</v>
      </c>
      <c r="U113" s="390">
        <f t="shared" si="37"/>
        <v>40000</v>
      </c>
      <c r="V113" s="390">
        <f t="shared" si="37"/>
        <v>40000</v>
      </c>
      <c r="W113" s="390">
        <f t="shared" si="37"/>
        <v>40000</v>
      </c>
      <c r="X113" s="390">
        <f t="shared" si="37"/>
        <v>40000</v>
      </c>
      <c r="Y113" s="390">
        <f t="shared" si="37"/>
        <v>40000</v>
      </c>
      <c r="Z113" s="390">
        <f t="shared" si="37"/>
        <v>40000</v>
      </c>
      <c r="AA113" s="390">
        <f t="shared" si="37"/>
        <v>40000</v>
      </c>
      <c r="AB113" s="390">
        <f t="shared" si="37"/>
        <v>40000</v>
      </c>
      <c r="AC113" s="390">
        <f t="shared" si="37"/>
        <v>40000</v>
      </c>
      <c r="AD113" s="390">
        <f t="shared" si="37"/>
        <v>40000</v>
      </c>
      <c r="AE113" s="391">
        <f t="shared" si="37"/>
        <v>40000</v>
      </c>
    </row>
    <row r="114" spans="1:31" ht="15.75" thickBot="1" x14ac:dyDescent="0.3">
      <c r="A114" s="649"/>
      <c r="B114" s="644" t="s">
        <v>242</v>
      </c>
      <c r="C114" s="645"/>
      <c r="D114" s="645"/>
      <c r="E114" s="646"/>
      <c r="F114" s="357">
        <f>F113</f>
        <v>0</v>
      </c>
      <c r="G114" s="358">
        <f t="shared" ref="G114:AE114" si="38">G113</f>
        <v>0</v>
      </c>
      <c r="H114" s="358">
        <f t="shared" si="38"/>
        <v>0</v>
      </c>
      <c r="I114" s="358">
        <f t="shared" si="38"/>
        <v>4363</v>
      </c>
      <c r="J114" s="358">
        <f t="shared" si="38"/>
        <v>10361</v>
      </c>
      <c r="K114" s="358">
        <f t="shared" si="38"/>
        <v>16161</v>
      </c>
      <c r="L114" s="358">
        <f t="shared" si="38"/>
        <v>26139</v>
      </c>
      <c r="M114" s="358">
        <f t="shared" si="38"/>
        <v>36661</v>
      </c>
      <c r="N114" s="358">
        <f t="shared" si="38"/>
        <v>37373</v>
      </c>
      <c r="O114" s="358">
        <f t="shared" si="38"/>
        <v>38078</v>
      </c>
      <c r="P114" s="358">
        <f t="shared" si="38"/>
        <v>38802</v>
      </c>
      <c r="Q114" s="358">
        <f t="shared" si="38"/>
        <v>39541</v>
      </c>
      <c r="R114" s="358">
        <f t="shared" si="38"/>
        <v>40000</v>
      </c>
      <c r="S114" s="358">
        <f t="shared" si="38"/>
        <v>40000</v>
      </c>
      <c r="T114" s="358">
        <f t="shared" si="38"/>
        <v>40000</v>
      </c>
      <c r="U114" s="358">
        <f t="shared" si="38"/>
        <v>40000</v>
      </c>
      <c r="V114" s="358">
        <f t="shared" si="38"/>
        <v>40000</v>
      </c>
      <c r="W114" s="358">
        <f t="shared" si="38"/>
        <v>40000</v>
      </c>
      <c r="X114" s="358">
        <f t="shared" si="38"/>
        <v>40000</v>
      </c>
      <c r="Y114" s="358">
        <f t="shared" si="38"/>
        <v>40000</v>
      </c>
      <c r="Z114" s="359">
        <f t="shared" si="38"/>
        <v>40000</v>
      </c>
      <c r="AA114" s="359">
        <f t="shared" si="38"/>
        <v>40000</v>
      </c>
      <c r="AB114" s="359">
        <f t="shared" si="38"/>
        <v>40000</v>
      </c>
      <c r="AC114" s="359">
        <f t="shared" si="38"/>
        <v>40000</v>
      </c>
      <c r="AD114" s="359">
        <f t="shared" si="38"/>
        <v>40000</v>
      </c>
      <c r="AE114" s="359">
        <f t="shared" si="38"/>
        <v>40000</v>
      </c>
    </row>
  </sheetData>
  <mergeCells count="17">
    <mergeCell ref="B77:E77"/>
    <mergeCell ref="A78:A114"/>
    <mergeCell ref="B78:B89"/>
    <mergeCell ref="B90:B113"/>
    <mergeCell ref="B114:E114"/>
    <mergeCell ref="A1:E1"/>
    <mergeCell ref="A2:A3"/>
    <mergeCell ref="B2:B3"/>
    <mergeCell ref="C2:C3"/>
    <mergeCell ref="D2:D3"/>
    <mergeCell ref="A4:A39"/>
    <mergeCell ref="B4:B15"/>
    <mergeCell ref="B16:B39"/>
    <mergeCell ref="A40:E40"/>
    <mergeCell ref="A41:A77"/>
    <mergeCell ref="B41:B52"/>
    <mergeCell ref="B53:B76"/>
  </mergeCells>
  <conditionalFormatting sqref="C4:C13">
    <cfRule type="colorScale" priority="6">
      <colorScale>
        <cfvo type="min"/>
        <cfvo type="max"/>
        <color rgb="FFF8696B"/>
        <color rgb="FFFCFCFF"/>
      </colorScale>
    </cfRule>
  </conditionalFormatting>
  <conditionalFormatting sqref="C14:C15">
    <cfRule type="colorScale" priority="5">
      <colorScale>
        <cfvo type="min"/>
        <cfvo type="max"/>
        <color rgb="FFF8696B"/>
        <color rgb="FFFCFCFF"/>
      </colorScale>
    </cfRule>
  </conditionalFormatting>
  <conditionalFormatting sqref="C41:C50">
    <cfRule type="colorScale" priority="4">
      <colorScale>
        <cfvo type="min"/>
        <cfvo type="max"/>
        <color rgb="FFF8696B"/>
        <color rgb="FFFCFCFF"/>
      </colorScale>
    </cfRule>
  </conditionalFormatting>
  <conditionalFormatting sqref="C51:C52">
    <cfRule type="colorScale" priority="3">
      <colorScale>
        <cfvo type="min"/>
        <cfvo type="max"/>
        <color rgb="FFF8696B"/>
        <color rgb="FFFCFCFF"/>
      </colorScale>
    </cfRule>
  </conditionalFormatting>
  <conditionalFormatting sqref="C78:C87">
    <cfRule type="colorScale" priority="2">
      <colorScale>
        <cfvo type="min"/>
        <cfvo type="max"/>
        <color rgb="FFF8696B"/>
        <color rgb="FFFCFCFF"/>
      </colorScale>
    </cfRule>
  </conditionalFormatting>
  <conditionalFormatting sqref="C88:C89">
    <cfRule type="colorScale" priority="1">
      <colorScale>
        <cfvo type="min"/>
        <cfvo type="max"/>
        <color rgb="FFF8696B"/>
        <color rgb="FFFCFCFF"/>
      </colorScale>
    </cfRule>
  </conditionalFormatting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0"/>
  <sheetViews>
    <sheetView zoomScale="90" zoomScaleNormal="90" zoomScalePageLayoutView="90" workbookViewId="0">
      <selection activeCell="E23" sqref="E23"/>
    </sheetView>
  </sheetViews>
  <sheetFormatPr baseColWidth="10" defaultColWidth="10.875" defaultRowHeight="15" x14ac:dyDescent="0.25"/>
  <cols>
    <col min="1" max="1" width="61" style="400" customWidth="1"/>
    <col min="2" max="2" width="10" style="400" customWidth="1"/>
    <col min="3" max="5" width="10.375" style="400" customWidth="1"/>
    <col min="6" max="10" width="10" style="400" customWidth="1"/>
    <col min="11" max="13" width="11.375" style="401" customWidth="1"/>
    <col min="14" max="14" width="11.375" style="400" customWidth="1"/>
    <col min="15" max="20" width="10" style="400" hidden="1" customWidth="1"/>
    <col min="21" max="32" width="10" style="400" customWidth="1"/>
    <col min="33" max="16384" width="10.875" style="400"/>
  </cols>
  <sheetData>
    <row r="1" spans="1:32" ht="33" customHeight="1" x14ac:dyDescent="0.3">
      <c r="A1" s="399" t="s">
        <v>245</v>
      </c>
      <c r="B1" s="399"/>
      <c r="C1" s="399"/>
      <c r="D1" s="399"/>
      <c r="E1" s="399"/>
      <c r="F1" s="399"/>
    </row>
    <row r="2" spans="1:32" ht="15.75" thickBot="1" x14ac:dyDescent="0.3"/>
    <row r="3" spans="1:32" ht="30.75" thickBot="1" x14ac:dyDescent="0.3">
      <c r="A3" s="667" t="s">
        <v>248</v>
      </c>
      <c r="B3" s="668"/>
      <c r="C3" s="402" t="s">
        <v>71</v>
      </c>
      <c r="D3" s="403" t="s">
        <v>246</v>
      </c>
      <c r="E3" s="403" t="s">
        <v>74</v>
      </c>
      <c r="F3" s="404" t="s">
        <v>247</v>
      </c>
    </row>
    <row r="4" spans="1:32" ht="15.75" x14ac:dyDescent="0.25">
      <c r="A4" s="669" t="s">
        <v>167</v>
      </c>
      <c r="B4" s="670"/>
      <c r="C4" s="454">
        <v>480</v>
      </c>
      <c r="D4" s="455">
        <v>440</v>
      </c>
      <c r="E4" s="455">
        <v>500</v>
      </c>
      <c r="F4" s="456">
        <v>300</v>
      </c>
    </row>
    <row r="5" spans="1:32" ht="15.75" x14ac:dyDescent="0.25">
      <c r="A5" s="671" t="s">
        <v>249</v>
      </c>
      <c r="B5" s="672"/>
      <c r="C5" s="457">
        <v>0.56000000000000005</v>
      </c>
      <c r="D5" s="452">
        <v>0.56000000000000005</v>
      </c>
      <c r="E5" s="452">
        <v>0.52</v>
      </c>
      <c r="F5" s="458">
        <v>0.53</v>
      </c>
    </row>
    <row r="6" spans="1:32" ht="16.5" thickBot="1" x14ac:dyDescent="0.3">
      <c r="A6" s="677" t="s">
        <v>250</v>
      </c>
      <c r="B6" s="678"/>
      <c r="C6" s="461">
        <v>268.8</v>
      </c>
      <c r="D6" s="462">
        <v>246.40000000000003</v>
      </c>
      <c r="E6" s="462">
        <v>260</v>
      </c>
      <c r="F6" s="463">
        <v>159</v>
      </c>
    </row>
    <row r="7" spans="1:32" ht="16.5" thickBot="1" x14ac:dyDescent="0.3">
      <c r="A7" s="683" t="s">
        <v>308</v>
      </c>
      <c r="B7" s="684"/>
      <c r="C7" s="478">
        <v>2834.1724592650598</v>
      </c>
      <c r="D7" s="479">
        <v>2891.7628681831125</v>
      </c>
      <c r="E7" s="479">
        <v>2244.007985710095</v>
      </c>
      <c r="F7" s="480">
        <v>2669.0971273330119</v>
      </c>
    </row>
    <row r="8" spans="1:32" ht="15.75" x14ac:dyDescent="0.25">
      <c r="A8" s="669" t="s">
        <v>252</v>
      </c>
      <c r="B8" s="670"/>
      <c r="C8" s="464">
        <v>2.8799999999999999E-2</v>
      </c>
      <c r="D8" s="465">
        <v>2.8799999999999999E-2</v>
      </c>
      <c r="E8" s="465">
        <v>2.8799999999999999E-2</v>
      </c>
      <c r="F8" s="466">
        <v>2.8799999999999999E-2</v>
      </c>
    </row>
    <row r="9" spans="1:32" ht="15.75" x14ac:dyDescent="0.25">
      <c r="A9" s="679" t="s">
        <v>253</v>
      </c>
      <c r="B9" s="680"/>
      <c r="C9" s="459">
        <v>0.08</v>
      </c>
      <c r="D9" s="453">
        <v>0.08</v>
      </c>
      <c r="E9" s="453">
        <v>0.08</v>
      </c>
      <c r="F9" s="460">
        <v>0.08</v>
      </c>
    </row>
    <row r="10" spans="1:32" ht="16.5" thickBot="1" x14ac:dyDescent="0.3">
      <c r="A10" s="681" t="s">
        <v>254</v>
      </c>
      <c r="B10" s="682"/>
      <c r="C10" s="467">
        <v>0.11</v>
      </c>
      <c r="D10" s="468">
        <v>0.11</v>
      </c>
      <c r="E10" s="468">
        <v>0.11</v>
      </c>
      <c r="F10" s="469">
        <v>0.11</v>
      </c>
    </row>
    <row r="11" spans="1:32" ht="15.75" x14ac:dyDescent="0.25">
      <c r="A11" s="669" t="s">
        <v>256</v>
      </c>
      <c r="B11" s="670"/>
      <c r="C11" s="470">
        <v>0.15</v>
      </c>
      <c r="D11" s="471">
        <v>0.15</v>
      </c>
      <c r="E11" s="471">
        <v>0.15</v>
      </c>
      <c r="F11" s="472">
        <v>0.15</v>
      </c>
    </row>
    <row r="12" spans="1:32" ht="16.5" thickBot="1" x14ac:dyDescent="0.3">
      <c r="A12" s="677" t="s">
        <v>257</v>
      </c>
      <c r="B12" s="678"/>
      <c r="C12" s="473">
        <v>0.25</v>
      </c>
      <c r="D12" s="474">
        <v>0.25</v>
      </c>
      <c r="E12" s="474">
        <v>0.25</v>
      </c>
      <c r="F12" s="475">
        <v>0.25</v>
      </c>
    </row>
    <row r="13" spans="1:32" ht="15.75" x14ac:dyDescent="0.25">
      <c r="A13" s="669" t="s">
        <v>310</v>
      </c>
      <c r="B13" s="670"/>
      <c r="C13" s="481">
        <f>C$7*C11</f>
        <v>425.12586888975898</v>
      </c>
      <c r="D13" s="482">
        <f t="shared" ref="D13:F13" si="0">D$7*D11</f>
        <v>433.76443022746685</v>
      </c>
      <c r="E13" s="482">
        <f t="shared" si="0"/>
        <v>336.60119785651426</v>
      </c>
      <c r="F13" s="483">
        <f t="shared" si="0"/>
        <v>400.36456909995178</v>
      </c>
    </row>
    <row r="14" spans="1:32" ht="16.5" thickBot="1" x14ac:dyDescent="0.3">
      <c r="A14" s="677" t="s">
        <v>309</v>
      </c>
      <c r="B14" s="678"/>
      <c r="C14" s="484">
        <f>C$7*C12</f>
        <v>708.54311481626496</v>
      </c>
      <c r="D14" s="485">
        <f t="shared" ref="D14:F14" si="1">D$7*D12</f>
        <v>722.94071704577811</v>
      </c>
      <c r="E14" s="485">
        <f t="shared" si="1"/>
        <v>561.00199642752375</v>
      </c>
      <c r="F14" s="486">
        <f t="shared" si="1"/>
        <v>667.27428183325299</v>
      </c>
    </row>
    <row r="15" spans="1:32" s="401" customFormat="1" x14ac:dyDescent="0.25">
      <c r="B15" s="400"/>
      <c r="C15" s="400"/>
      <c r="D15" s="400"/>
      <c r="E15" s="400"/>
      <c r="F15" s="400"/>
      <c r="G15" s="400"/>
      <c r="H15" s="400"/>
      <c r="I15" s="400"/>
      <c r="J15" s="400"/>
      <c r="K15" s="400"/>
      <c r="L15" s="400"/>
      <c r="N15" s="400"/>
      <c r="O15" s="400"/>
      <c r="P15" s="400"/>
      <c r="Q15" s="400"/>
      <c r="R15" s="400"/>
      <c r="S15" s="400"/>
      <c r="T15" s="400"/>
      <c r="U15" s="400"/>
      <c r="V15" s="400"/>
      <c r="W15" s="400"/>
      <c r="X15" s="400"/>
      <c r="Y15" s="400"/>
      <c r="Z15" s="400"/>
      <c r="AA15" s="400"/>
      <c r="AB15" s="400"/>
      <c r="AC15" s="400"/>
      <c r="AD15" s="400"/>
      <c r="AE15" s="400"/>
      <c r="AF15" s="400"/>
    </row>
    <row r="16" spans="1:32" s="401" customFormat="1" ht="15.75" thickBot="1" x14ac:dyDescent="0.3">
      <c r="B16" s="400"/>
      <c r="C16" s="400"/>
      <c r="D16" s="400"/>
      <c r="E16" s="400"/>
      <c r="F16" s="400"/>
      <c r="G16" s="400"/>
      <c r="H16" s="400"/>
      <c r="I16" s="400"/>
      <c r="J16" s="400"/>
      <c r="K16" s="400"/>
      <c r="L16" s="400"/>
      <c r="N16" s="400"/>
      <c r="O16" s="400"/>
      <c r="P16" s="400"/>
      <c r="Q16" s="400"/>
      <c r="R16" s="400"/>
      <c r="S16" s="400"/>
      <c r="T16" s="400"/>
      <c r="U16" s="400"/>
      <c r="V16" s="400"/>
      <c r="W16" s="400"/>
      <c r="X16" s="400"/>
      <c r="Y16" s="400"/>
      <c r="Z16" s="400"/>
      <c r="AA16" s="400"/>
      <c r="AB16" s="400"/>
      <c r="AC16" s="400"/>
      <c r="AD16" s="400"/>
      <c r="AE16" s="400"/>
      <c r="AF16" s="400"/>
    </row>
    <row r="17" spans="1:6" ht="30.75" thickBot="1" x14ac:dyDescent="0.3">
      <c r="A17" s="687" t="s">
        <v>251</v>
      </c>
      <c r="B17" s="688"/>
      <c r="C17" s="476" t="s">
        <v>71</v>
      </c>
      <c r="D17" s="477" t="s">
        <v>246</v>
      </c>
      <c r="E17" s="477" t="s">
        <v>74</v>
      </c>
      <c r="F17" s="477" t="s">
        <v>247</v>
      </c>
    </row>
    <row r="18" spans="1:6" x14ac:dyDescent="0.25">
      <c r="A18" s="685" t="s">
        <v>258</v>
      </c>
      <c r="B18" s="686"/>
      <c r="C18" s="488">
        <v>2342.8571428571427</v>
      </c>
      <c r="D18" s="489">
        <v>2115.8686538299376</v>
      </c>
      <c r="E18" s="489">
        <v>1989.5136054421766</v>
      </c>
      <c r="F18" s="490">
        <v>2234</v>
      </c>
    </row>
    <row r="19" spans="1:6" x14ac:dyDescent="0.25">
      <c r="A19" s="673" t="s">
        <v>275</v>
      </c>
      <c r="B19" s="674"/>
      <c r="C19" s="491">
        <v>2044.2197832721877</v>
      </c>
      <c r="D19" s="487">
        <v>2142.6980730287455</v>
      </c>
      <c r="E19" s="487">
        <v>1727</v>
      </c>
      <c r="F19" s="492">
        <v>2250.0157498239801</v>
      </c>
    </row>
    <row r="20" spans="1:6" ht="15.75" thickBot="1" x14ac:dyDescent="0.3">
      <c r="A20" s="675" t="s">
        <v>276</v>
      </c>
      <c r="B20" s="676"/>
      <c r="C20" s="484">
        <f>+C18-C19</f>
        <v>298.63735958495499</v>
      </c>
      <c r="D20" s="485">
        <f>+D18-D19</f>
        <v>-26.829419198807955</v>
      </c>
      <c r="E20" s="485">
        <f>+E18-E19</f>
        <v>262.51360544217664</v>
      </c>
      <c r="F20" s="486">
        <f>+F18-F19</f>
        <v>-16.015749823980059</v>
      </c>
    </row>
  </sheetData>
  <mergeCells count="16">
    <mergeCell ref="A3:B3"/>
    <mergeCell ref="A4:B4"/>
    <mergeCell ref="A5:B5"/>
    <mergeCell ref="A19:B19"/>
    <mergeCell ref="A20:B20"/>
    <mergeCell ref="A13:B13"/>
    <mergeCell ref="A14:B14"/>
    <mergeCell ref="A8:B8"/>
    <mergeCell ref="A9:B9"/>
    <mergeCell ref="A10:B10"/>
    <mergeCell ref="A6:B6"/>
    <mergeCell ref="A7:B7"/>
    <mergeCell ref="A18:B18"/>
    <mergeCell ref="A11:B11"/>
    <mergeCell ref="A12:B12"/>
    <mergeCell ref="A17:B17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2"/>
  <sheetViews>
    <sheetView topLeftCell="L13" workbookViewId="0">
      <selection activeCell="A17" sqref="A17:XFD32"/>
    </sheetView>
  </sheetViews>
  <sheetFormatPr baseColWidth="10" defaultRowHeight="15.75" x14ac:dyDescent="0.25"/>
  <cols>
    <col min="1" max="1" width="3" bestFit="1" customWidth="1"/>
    <col min="2" max="2" width="14.875" bestFit="1" customWidth="1"/>
    <col min="3" max="3" width="4.625" bestFit="1" customWidth="1"/>
    <col min="4" max="5" width="12.375" bestFit="1" customWidth="1"/>
    <col min="6" max="22" width="13.5" bestFit="1" customWidth="1"/>
  </cols>
  <sheetData>
    <row r="1" spans="1:22" s="90" customFormat="1" ht="30.75" customHeight="1" thickBot="1" x14ac:dyDescent="0.25">
      <c r="A1" s="692" t="s">
        <v>273</v>
      </c>
      <c r="B1" s="693"/>
      <c r="C1" s="431">
        <v>1</v>
      </c>
      <c r="D1" s="89">
        <v>2</v>
      </c>
      <c r="E1" s="89">
        <v>3</v>
      </c>
      <c r="F1" s="89">
        <v>4</v>
      </c>
      <c r="G1" s="89">
        <v>5</v>
      </c>
      <c r="H1" s="89">
        <v>6</v>
      </c>
      <c r="I1" s="89">
        <v>7</v>
      </c>
      <c r="J1" s="89">
        <v>8</v>
      </c>
      <c r="K1" s="89">
        <v>9</v>
      </c>
      <c r="L1" s="89">
        <v>10</v>
      </c>
      <c r="M1" s="89">
        <v>11</v>
      </c>
      <c r="N1" s="89">
        <v>12</v>
      </c>
      <c r="O1" s="89">
        <v>13</v>
      </c>
      <c r="P1" s="89">
        <v>14</v>
      </c>
      <c r="Q1" s="89">
        <v>15</v>
      </c>
      <c r="R1" s="89">
        <v>16</v>
      </c>
      <c r="S1" s="89">
        <v>17</v>
      </c>
      <c r="T1" s="89">
        <v>18</v>
      </c>
      <c r="U1" s="89">
        <v>19</v>
      </c>
      <c r="V1" s="89">
        <v>20</v>
      </c>
    </row>
    <row r="2" spans="1:22" s="90" customFormat="1" ht="12" x14ac:dyDescent="0.2">
      <c r="A2" s="694" t="s">
        <v>64</v>
      </c>
      <c r="B2" s="430" t="s">
        <v>67</v>
      </c>
      <c r="C2" s="397">
        <f>VLOOKUP($B2,'7.CapturaEfectivaPMixta'!$D$16:$AE$39,2+'5.ParámetrosPlanta'!$B$12+C$1,FALSE)</f>
        <v>0</v>
      </c>
      <c r="D2" s="91">
        <f>VLOOKUP($B2,'7.CapturaEfectivaPMixta'!$D$16:$AE$39,2+'5.ParámetrosPlanta'!$B$12+D$1,FALSE)</f>
        <v>1064</v>
      </c>
      <c r="E2" s="91">
        <f>VLOOKUP($B2,'7.CapturaEfectivaPMixta'!$D$16:$AE$39,2+'5.ParámetrosPlanta'!$B$12+E$1,FALSE)</f>
        <v>2125</v>
      </c>
      <c r="F2" s="91">
        <f>VLOOKUP($B2,'7.CapturaEfectivaPMixta'!$D$16:$AE$39,2+'5.ParámetrosPlanta'!$B$12+F$1,FALSE)</f>
        <v>5196</v>
      </c>
      <c r="G2" s="91">
        <f>VLOOKUP($B2,'7.CapturaEfectivaPMixta'!$D$16:$AE$39,2+'5.ParámetrosPlanta'!$B$12+G$1,FALSE)</f>
        <v>8188</v>
      </c>
      <c r="H2" s="91">
        <f>VLOOKUP($B2,'7.CapturaEfectivaPMixta'!$D$16:$AE$39,2+'5.ParámetrosPlanta'!$B$12+H$1,FALSE)</f>
        <v>8066</v>
      </c>
      <c r="I2" s="91">
        <f>VLOOKUP($B2,'7.CapturaEfectivaPMixta'!$D$16:$AE$39,2+'5.ParámetrosPlanta'!$B$12+I$1,FALSE)</f>
        <v>7933</v>
      </c>
      <c r="J2" s="91">
        <f>VLOOKUP($B2,'7.CapturaEfectivaPMixta'!$D$16:$AE$39,2+'5.ParámetrosPlanta'!$B$12+J$1,FALSE)</f>
        <v>7808</v>
      </c>
      <c r="K2" s="91">
        <f>VLOOKUP($B2,'7.CapturaEfectivaPMixta'!$D$16:$AE$39,2+'5.ParámetrosPlanta'!$B$12+K$1,FALSE)</f>
        <v>7683</v>
      </c>
      <c r="L2" s="91">
        <f>VLOOKUP($B2,'7.CapturaEfectivaPMixta'!$D$16:$AE$39,2+'5.ParámetrosPlanta'!$B$12+L$1,FALSE)</f>
        <v>7560</v>
      </c>
      <c r="M2" s="91">
        <f>VLOOKUP($B2,'7.CapturaEfectivaPMixta'!$D$16:$AE$39,2+'5.ParámetrosPlanta'!$B$12+M$1,FALSE)</f>
        <v>7438</v>
      </c>
      <c r="N2" s="91">
        <f>VLOOKUP($B2,'7.CapturaEfectivaPMixta'!$D$16:$AE$39,2+'5.ParámetrosPlanta'!$B$12+N$1,FALSE)</f>
        <v>7316</v>
      </c>
      <c r="O2" s="91">
        <f>VLOOKUP($B2,'7.CapturaEfectivaPMixta'!$D$16:$AE$39,2+'5.ParámetrosPlanta'!$B$12+O$1,FALSE)</f>
        <v>7198</v>
      </c>
      <c r="P2" s="91">
        <f>VLOOKUP($B2,'7.CapturaEfectivaPMixta'!$D$16:$AE$39,2+'5.ParámetrosPlanta'!$B$12+P$1,FALSE)</f>
        <v>7080</v>
      </c>
      <c r="Q2" s="91">
        <f>VLOOKUP($B2,'7.CapturaEfectivaPMixta'!$D$16:$AE$39,2+'5.ParámetrosPlanta'!$B$12+Q$1,FALSE)</f>
        <v>6964</v>
      </c>
      <c r="R2" s="91">
        <f>VLOOKUP($B2,'7.CapturaEfectivaPMixta'!$D$16:$AE$39,2+'5.ParámetrosPlanta'!$B$12+R$1,FALSE)</f>
        <v>6849</v>
      </c>
      <c r="S2" s="91">
        <f>VLOOKUP($B2,'7.CapturaEfectivaPMixta'!$D$16:$AE$39,2+'5.ParámetrosPlanta'!$B$12+S$1,FALSE)</f>
        <v>6736</v>
      </c>
      <c r="T2" s="91">
        <f>VLOOKUP($B2,'7.CapturaEfectivaPMixta'!$D$16:$AE$39,2+'5.ParámetrosPlanta'!$B$12+T$1,FALSE)</f>
        <v>6624</v>
      </c>
      <c r="U2" s="91">
        <f>VLOOKUP($B2,'7.CapturaEfectivaPMixta'!$D$16:$AE$39,2+'5.ParámetrosPlanta'!$B$12+U$1,FALSE)</f>
        <v>6514</v>
      </c>
      <c r="V2" s="144">
        <f>VLOOKUP($B2,'7.CapturaEfectivaPMixta'!$D$16:$AE$39,2+'5.ParámetrosPlanta'!$B$12+V$1,FALSE)</f>
        <v>6404</v>
      </c>
    </row>
    <row r="3" spans="1:22" s="90" customFormat="1" ht="12" x14ac:dyDescent="0.2">
      <c r="A3" s="694"/>
      <c r="B3" s="92" t="s">
        <v>68</v>
      </c>
      <c r="C3" s="198">
        <f>VLOOKUP($B3,'7.CapturaEfectivaPMixta'!$D$16:$AE$39,2+'5.ParámetrosPlanta'!$B$12+C$1,FALSE)</f>
        <v>0</v>
      </c>
      <c r="D3" s="93">
        <f>VLOOKUP($B3,'7.CapturaEfectivaPMixta'!$D$16:$AE$39,2+'5.ParámetrosPlanta'!$B$12+D$1,FALSE)</f>
        <v>102</v>
      </c>
      <c r="E3" s="93">
        <f>VLOOKUP($B3,'7.CapturaEfectivaPMixta'!$D$16:$AE$39,2+'5.ParámetrosPlanta'!$B$12+E$1,FALSE)</f>
        <v>205</v>
      </c>
      <c r="F3" s="93">
        <f>VLOOKUP($B3,'7.CapturaEfectivaPMixta'!$D$16:$AE$39,2+'5.ParámetrosPlanta'!$B$12+F$1,FALSE)</f>
        <v>510</v>
      </c>
      <c r="G3" s="93">
        <f>VLOOKUP($B3,'7.CapturaEfectivaPMixta'!$D$16:$AE$39,2+'5.ParámetrosPlanta'!$B$12+G$1,FALSE)</f>
        <v>764</v>
      </c>
      <c r="H3" s="93">
        <f>VLOOKUP($B3,'7.CapturaEfectivaPMixta'!$D$16:$AE$39,2+'5.ParámetrosPlanta'!$B$12+H$1,FALSE)</f>
        <v>730</v>
      </c>
      <c r="I3" s="93">
        <f>VLOOKUP($B3,'7.CapturaEfectivaPMixta'!$D$16:$AE$39,2+'5.ParámetrosPlanta'!$B$12+I$1,FALSE)</f>
        <v>697</v>
      </c>
      <c r="J3" s="93">
        <f>VLOOKUP($B3,'7.CapturaEfectivaPMixta'!$D$16:$AE$39,2+'5.ParámetrosPlanta'!$B$12+J$1,FALSE)</f>
        <v>661</v>
      </c>
      <c r="K3" s="93">
        <f>VLOOKUP($B3,'7.CapturaEfectivaPMixta'!$D$16:$AE$39,2+'5.ParámetrosPlanta'!$B$12+K$1,FALSE)</f>
        <v>627</v>
      </c>
      <c r="L3" s="93">
        <f>VLOOKUP($B3,'7.CapturaEfectivaPMixta'!$D$16:$AE$39,2+'5.ParámetrosPlanta'!$B$12+L$1,FALSE)</f>
        <v>592</v>
      </c>
      <c r="M3" s="93">
        <f>VLOOKUP($B3,'7.CapturaEfectivaPMixta'!$D$16:$AE$39,2+'5.ParámetrosPlanta'!$B$12+M$1,FALSE)</f>
        <v>559</v>
      </c>
      <c r="N3" s="93">
        <f>VLOOKUP($B3,'7.CapturaEfectivaPMixta'!$D$16:$AE$39,2+'5.ParámetrosPlanta'!$B$12+N$1,FALSE)</f>
        <v>525</v>
      </c>
      <c r="O3" s="93">
        <f>VLOOKUP($B3,'7.CapturaEfectivaPMixta'!$D$16:$AE$39,2+'5.ParámetrosPlanta'!$B$12+O$1,FALSE)</f>
        <v>492</v>
      </c>
      <c r="P3" s="93">
        <f>VLOOKUP($B3,'7.CapturaEfectivaPMixta'!$D$16:$AE$39,2+'5.ParámetrosPlanta'!$B$12+P$1,FALSE)</f>
        <v>460</v>
      </c>
      <c r="Q3" s="93">
        <f>VLOOKUP($B3,'7.CapturaEfectivaPMixta'!$D$16:$AE$39,2+'5.ParámetrosPlanta'!$B$12+Q$1,FALSE)</f>
        <v>428</v>
      </c>
      <c r="R3" s="93">
        <f>VLOOKUP($B3,'7.CapturaEfectivaPMixta'!$D$16:$AE$39,2+'5.ParámetrosPlanta'!$B$12+R$1,FALSE)</f>
        <v>396</v>
      </c>
      <c r="S3" s="93">
        <f>VLOOKUP($B3,'7.CapturaEfectivaPMixta'!$D$16:$AE$39,2+'5.ParámetrosPlanta'!$B$12+S$1,FALSE)</f>
        <v>365</v>
      </c>
      <c r="T3" s="93">
        <f>VLOOKUP($B3,'7.CapturaEfectivaPMixta'!$D$16:$AE$39,2+'5.ParámetrosPlanta'!$B$12+T$1,FALSE)</f>
        <v>334</v>
      </c>
      <c r="U3" s="93">
        <f>VLOOKUP($B3,'7.CapturaEfectivaPMixta'!$D$16:$AE$39,2+'5.ParámetrosPlanta'!$B$12+U$1,FALSE)</f>
        <v>304</v>
      </c>
      <c r="V3" s="145">
        <f>VLOOKUP($B3,'7.CapturaEfectivaPMixta'!$D$16:$AE$39,2+'5.ParámetrosPlanta'!$B$12+V$1,FALSE)</f>
        <v>273</v>
      </c>
    </row>
    <row r="4" spans="1:22" s="90" customFormat="1" ht="12" x14ac:dyDescent="0.2">
      <c r="A4" s="694"/>
      <c r="B4" s="92" t="s">
        <v>69</v>
      </c>
      <c r="C4" s="198">
        <f>VLOOKUP($B4,'7.CapturaEfectivaPMixta'!$D$16:$AE$39,2+'5.ParámetrosPlanta'!$B$12+C$1,FALSE)</f>
        <v>0</v>
      </c>
      <c r="D4" s="93">
        <f>VLOOKUP($B4,'7.CapturaEfectivaPMixta'!$D$16:$AE$39,2+'5.ParámetrosPlanta'!$B$12+D$1,FALSE)</f>
        <v>147</v>
      </c>
      <c r="E4" s="93">
        <f>VLOOKUP($B4,'7.CapturaEfectivaPMixta'!$D$16:$AE$39,2+'5.ParámetrosPlanta'!$B$12+E$1,FALSE)</f>
        <v>278</v>
      </c>
      <c r="F4" s="93">
        <f>VLOOKUP($B4,'7.CapturaEfectivaPMixta'!$D$16:$AE$39,2+'5.ParámetrosPlanta'!$B$12+F$1,FALSE)</f>
        <v>660</v>
      </c>
      <c r="G4" s="93">
        <f>VLOOKUP($B4,'7.CapturaEfectivaPMixta'!$D$16:$AE$39,2+'5.ParámetrosPlanta'!$B$12+G$1,FALSE)</f>
        <v>1005</v>
      </c>
      <c r="H4" s="93">
        <f>VLOOKUP($B4,'7.CapturaEfectivaPMixta'!$D$16:$AE$39,2+'5.ParámetrosPlanta'!$B$12+H$1,FALSE)</f>
        <v>952</v>
      </c>
      <c r="I4" s="93">
        <f>VLOOKUP($B4,'7.CapturaEfectivaPMixta'!$D$16:$AE$39,2+'5.ParámetrosPlanta'!$B$12+I$1,FALSE)</f>
        <v>901</v>
      </c>
      <c r="J4" s="93">
        <f>VLOOKUP($B4,'7.CapturaEfectivaPMixta'!$D$16:$AE$39,2+'5.ParámetrosPlanta'!$B$12+J$1,FALSE)</f>
        <v>852</v>
      </c>
      <c r="K4" s="93">
        <f>VLOOKUP($B4,'7.CapturaEfectivaPMixta'!$D$16:$AE$39,2+'5.ParámetrosPlanta'!$B$12+K$1,FALSE)</f>
        <v>801</v>
      </c>
      <c r="L4" s="93">
        <f>VLOOKUP($B4,'7.CapturaEfectivaPMixta'!$D$16:$AE$39,2+'5.ParámetrosPlanta'!$B$12+L$1,FALSE)</f>
        <v>752</v>
      </c>
      <c r="M4" s="93">
        <f>VLOOKUP($B4,'7.CapturaEfectivaPMixta'!$D$16:$AE$39,2+'5.ParámetrosPlanta'!$B$12+M$1,FALSE)</f>
        <v>704</v>
      </c>
      <c r="N4" s="93">
        <f>VLOOKUP($B4,'7.CapturaEfectivaPMixta'!$D$16:$AE$39,2+'5.ParámetrosPlanta'!$B$12+N$1,FALSE)</f>
        <v>656</v>
      </c>
      <c r="O4" s="93">
        <f>VLOOKUP($B4,'7.CapturaEfectivaPMixta'!$D$16:$AE$39,2+'5.ParámetrosPlanta'!$B$12+O$1,FALSE)</f>
        <v>608</v>
      </c>
      <c r="P4" s="93">
        <f>VLOOKUP($B4,'7.CapturaEfectivaPMixta'!$D$16:$AE$39,2+'5.ParámetrosPlanta'!$B$12+P$1,FALSE)</f>
        <v>562</v>
      </c>
      <c r="Q4" s="93">
        <f>VLOOKUP($B4,'7.CapturaEfectivaPMixta'!$D$16:$AE$39,2+'5.ParámetrosPlanta'!$B$12+Q$1,FALSE)</f>
        <v>516</v>
      </c>
      <c r="R4" s="93">
        <f>VLOOKUP($B4,'7.CapturaEfectivaPMixta'!$D$16:$AE$39,2+'5.ParámetrosPlanta'!$B$12+R$1,FALSE)</f>
        <v>470</v>
      </c>
      <c r="S4" s="93">
        <f>VLOOKUP($B4,'7.CapturaEfectivaPMixta'!$D$16:$AE$39,2+'5.ParámetrosPlanta'!$B$12+S$1,FALSE)</f>
        <v>424</v>
      </c>
      <c r="T4" s="93">
        <f>VLOOKUP($B4,'7.CapturaEfectivaPMixta'!$D$16:$AE$39,2+'5.ParámetrosPlanta'!$B$12+T$1,FALSE)</f>
        <v>380</v>
      </c>
      <c r="U4" s="93">
        <f>VLOOKUP($B4,'7.CapturaEfectivaPMixta'!$D$16:$AE$39,2+'5.ParámetrosPlanta'!$B$12+U$1,FALSE)</f>
        <v>336</v>
      </c>
      <c r="V4" s="145">
        <f>VLOOKUP($B4,'7.CapturaEfectivaPMixta'!$D$16:$AE$39,2+'5.ParámetrosPlanta'!$B$12+V$1,FALSE)</f>
        <v>292</v>
      </c>
    </row>
    <row r="5" spans="1:22" s="90" customFormat="1" ht="12.75" thickBot="1" x14ac:dyDescent="0.25">
      <c r="A5" s="694"/>
      <c r="B5" s="92" t="s">
        <v>70</v>
      </c>
      <c r="C5" s="198">
        <f>VLOOKUP($B5,'7.CapturaEfectivaPMixta'!$D$16:$AE$39,2+'5.ParámetrosPlanta'!$B$12+C$1,FALSE)</f>
        <v>0</v>
      </c>
      <c r="D5" s="93">
        <f>VLOOKUP($B5,'7.CapturaEfectivaPMixta'!$D$16:$AE$39,2+'5.ParámetrosPlanta'!$B$12+D$1,FALSE)</f>
        <v>339</v>
      </c>
      <c r="E5" s="93">
        <f>VLOOKUP($B5,'7.CapturaEfectivaPMixta'!$D$16:$AE$39,2+'5.ParámetrosPlanta'!$B$12+E$1,FALSE)</f>
        <v>677</v>
      </c>
      <c r="F5" s="93">
        <f>VLOOKUP($B5,'7.CapturaEfectivaPMixta'!$D$16:$AE$39,2+'5.ParámetrosPlanta'!$B$12+F$1,FALSE)</f>
        <v>1641</v>
      </c>
      <c r="G5" s="93">
        <f>VLOOKUP($B5,'7.CapturaEfectivaPMixta'!$D$16:$AE$39,2+'5.ParámetrosPlanta'!$B$12+G$1,FALSE)</f>
        <v>2568</v>
      </c>
      <c r="H5" s="93">
        <f>VLOOKUP($B5,'7.CapturaEfectivaPMixta'!$D$16:$AE$39,2+'5.ParámetrosPlanta'!$B$12+H$1,FALSE)</f>
        <v>2514</v>
      </c>
      <c r="I5" s="93">
        <f>VLOOKUP($B5,'7.CapturaEfectivaPMixta'!$D$16:$AE$39,2+'5.ParámetrosPlanta'!$B$12+I$1,FALSE)</f>
        <v>2455</v>
      </c>
      <c r="J5" s="93">
        <f>VLOOKUP($B5,'7.CapturaEfectivaPMixta'!$D$16:$AE$39,2+'5.ParámetrosPlanta'!$B$12+J$1,FALSE)</f>
        <v>2399</v>
      </c>
      <c r="K5" s="93">
        <f>VLOOKUP($B5,'7.CapturaEfectivaPMixta'!$D$16:$AE$39,2+'5.ParámetrosPlanta'!$B$12+K$1,FALSE)</f>
        <v>2344</v>
      </c>
      <c r="L5" s="93">
        <f>VLOOKUP($B5,'7.CapturaEfectivaPMixta'!$D$16:$AE$39,2+'5.ParámetrosPlanta'!$B$12+L$1,FALSE)</f>
        <v>2288</v>
      </c>
      <c r="M5" s="93">
        <f>VLOOKUP($B5,'7.CapturaEfectivaPMixta'!$D$16:$AE$39,2+'5.ParámetrosPlanta'!$B$12+M$1,FALSE)</f>
        <v>2233</v>
      </c>
      <c r="N5" s="93">
        <f>VLOOKUP($B5,'7.CapturaEfectivaPMixta'!$D$16:$AE$39,2+'5.ParámetrosPlanta'!$B$12+N$1,FALSE)</f>
        <v>2180</v>
      </c>
      <c r="O5" s="93">
        <f>VLOOKUP($B5,'7.CapturaEfectivaPMixta'!$D$16:$AE$39,2+'5.ParámetrosPlanta'!$B$12+O$1,FALSE)</f>
        <v>2126</v>
      </c>
      <c r="P5" s="93">
        <f>VLOOKUP($B5,'7.CapturaEfectivaPMixta'!$D$16:$AE$39,2+'5.ParámetrosPlanta'!$B$12+P$1,FALSE)</f>
        <v>2074</v>
      </c>
      <c r="Q5" s="93">
        <f>VLOOKUP($B5,'7.CapturaEfectivaPMixta'!$D$16:$AE$39,2+'5.ParámetrosPlanta'!$B$12+Q$1,FALSE)</f>
        <v>2022</v>
      </c>
      <c r="R5" s="93">
        <f>VLOOKUP($B5,'7.CapturaEfectivaPMixta'!$D$16:$AE$39,2+'5.ParámetrosPlanta'!$B$12+R$1,FALSE)</f>
        <v>1971</v>
      </c>
      <c r="S5" s="93">
        <f>VLOOKUP($B5,'7.CapturaEfectivaPMixta'!$D$16:$AE$39,2+'5.ParámetrosPlanta'!$B$12+S$1,FALSE)</f>
        <v>1920</v>
      </c>
      <c r="T5" s="93">
        <f>VLOOKUP($B5,'7.CapturaEfectivaPMixta'!$D$16:$AE$39,2+'5.ParámetrosPlanta'!$B$12+T$1,FALSE)</f>
        <v>1870</v>
      </c>
      <c r="U5" s="93">
        <f>VLOOKUP($B5,'7.CapturaEfectivaPMixta'!$D$16:$AE$39,2+'5.ParámetrosPlanta'!$B$12+U$1,FALSE)</f>
        <v>1821</v>
      </c>
      <c r="V5" s="145">
        <f>VLOOKUP($B5,'7.CapturaEfectivaPMixta'!$D$16:$AE$39,2+'5.ParámetrosPlanta'!$B$12+V$1,FALSE)</f>
        <v>1772</v>
      </c>
    </row>
    <row r="6" spans="1:22" s="90" customFormat="1" ht="12" customHeight="1" x14ac:dyDescent="0.2">
      <c r="A6" s="698" t="s">
        <v>65</v>
      </c>
      <c r="B6" s="99" t="s">
        <v>67</v>
      </c>
      <c r="C6" s="397">
        <f>VLOOKUP($B6,'7.CapturaEfectivaPMixta'!$D$53:$AE$76,2+'5.ParámetrosPlanta'!$B$12+C$1,FALSE)</f>
        <v>0</v>
      </c>
      <c r="D6" s="91">
        <f>VLOOKUP($B6,'7.CapturaEfectivaPMixta'!$D$53:$AE$76,2+'5.ParámetrosPlanta'!$B$12+D$1,FALSE)</f>
        <v>1853</v>
      </c>
      <c r="E6" s="91">
        <f>VLOOKUP($B6,'7.CapturaEfectivaPMixta'!$D$53:$AE$76,2+'5.ParámetrosPlanta'!$B$12+E$1,FALSE)</f>
        <v>3820</v>
      </c>
      <c r="F6" s="91">
        <f>VLOOKUP($B6,'7.CapturaEfectivaPMixta'!$D$53:$AE$76,2+'5.ParámetrosPlanta'!$B$12+F$1,FALSE)</f>
        <v>9636</v>
      </c>
      <c r="G6" s="91">
        <f>VLOOKUP($B6,'7.CapturaEfectivaPMixta'!$D$53:$AE$76,2+'5.ParámetrosPlanta'!$B$12+G$1,FALSE)</f>
        <v>15666</v>
      </c>
      <c r="H6" s="91">
        <f>VLOOKUP($B6,'7.CapturaEfectivaPMixta'!$D$53:$AE$76,2+'5.ParámetrosPlanta'!$B$12+H$1,FALSE)</f>
        <v>15921</v>
      </c>
      <c r="I6" s="91">
        <f>VLOOKUP($B6,'7.CapturaEfectivaPMixta'!$D$53:$AE$76,2+'5.ParámetrosPlanta'!$B$12+I$1,FALSE)</f>
        <v>16158</v>
      </c>
      <c r="J6" s="91">
        <f>VLOOKUP($B6,'7.CapturaEfectivaPMixta'!$D$53:$AE$76,2+'5.ParámetrosPlanta'!$B$12+J$1,FALSE)</f>
        <v>16405</v>
      </c>
      <c r="K6" s="91">
        <f>VLOOKUP($B6,'7.CapturaEfectivaPMixta'!$D$53:$AE$76,2+'5.ParámetrosPlanta'!$B$12+K$1,FALSE)</f>
        <v>16657</v>
      </c>
      <c r="L6" s="91">
        <f>VLOOKUP($B6,'7.CapturaEfectivaPMixta'!$D$53:$AE$76,2+'5.ParámetrosPlanta'!$B$12+L$1,FALSE)</f>
        <v>16910</v>
      </c>
      <c r="M6" s="91">
        <f>VLOOKUP($B6,'7.CapturaEfectivaPMixta'!$D$53:$AE$76,2+'5.ParámetrosPlanta'!$B$12+M$1,FALSE)</f>
        <v>17167</v>
      </c>
      <c r="N6" s="91">
        <f>VLOOKUP($B6,'7.CapturaEfectivaPMixta'!$D$53:$AE$76,2+'5.ParámetrosPlanta'!$B$12+N$1,FALSE)</f>
        <v>17427</v>
      </c>
      <c r="O6" s="91">
        <f>VLOOKUP($B6,'7.CapturaEfectivaPMixta'!$D$53:$AE$76,2+'5.ParámetrosPlanta'!$B$12+O$1,FALSE)</f>
        <v>17691</v>
      </c>
      <c r="P6" s="91">
        <f>VLOOKUP($B6,'7.CapturaEfectivaPMixta'!$D$53:$AE$76,2+'5.ParámetrosPlanta'!$B$12+P$1,FALSE)</f>
        <v>17958</v>
      </c>
      <c r="Q6" s="91">
        <f>VLOOKUP($B6,'7.CapturaEfectivaPMixta'!$D$53:$AE$76,2+'5.ParámetrosPlanta'!$B$12+Q$1,FALSE)</f>
        <v>18228</v>
      </c>
      <c r="R6" s="91">
        <f>VLOOKUP($B6,'7.CapturaEfectivaPMixta'!$D$53:$AE$76,2+'5.ParámetrosPlanta'!$B$12+R$1,FALSE)</f>
        <v>18503</v>
      </c>
      <c r="S6" s="91">
        <f>VLOOKUP($B6,'7.CapturaEfectivaPMixta'!$D$53:$AE$76,2+'5.ParámetrosPlanta'!$B$12+S$1,FALSE)</f>
        <v>18781</v>
      </c>
      <c r="T6" s="91">
        <f>VLOOKUP($B6,'7.CapturaEfectivaPMixta'!$D$53:$AE$76,2+'5.ParámetrosPlanta'!$B$12+T$1,FALSE)</f>
        <v>19064</v>
      </c>
      <c r="U6" s="91">
        <f>VLOOKUP($B6,'7.CapturaEfectivaPMixta'!$D$53:$AE$76,2+'5.ParámetrosPlanta'!$B$12+U$1,FALSE)</f>
        <v>19349</v>
      </c>
      <c r="V6" s="144">
        <f>VLOOKUP($B6,'7.CapturaEfectivaPMixta'!$D$53:$AE$76,2+'5.ParámetrosPlanta'!$B$12+V$1,FALSE)</f>
        <v>19639</v>
      </c>
    </row>
    <row r="7" spans="1:22" s="90" customFormat="1" ht="12" x14ac:dyDescent="0.2">
      <c r="A7" s="699"/>
      <c r="B7" s="94" t="s">
        <v>68</v>
      </c>
      <c r="C7" s="198">
        <f>VLOOKUP($B7,'7.CapturaEfectivaPMixta'!$D$53:$AE$76,2+'5.ParámetrosPlanta'!$B$12+C$1,FALSE)</f>
        <v>0</v>
      </c>
      <c r="D7" s="93">
        <f>VLOOKUP($B7,'7.CapturaEfectivaPMixta'!$D$53:$AE$76,2+'5.ParámetrosPlanta'!$B$12+D$1,FALSE)</f>
        <v>170</v>
      </c>
      <c r="E7" s="93">
        <f>VLOOKUP($B7,'7.CapturaEfectivaPMixta'!$D$53:$AE$76,2+'5.ParámetrosPlanta'!$B$12+E$1,FALSE)</f>
        <v>362</v>
      </c>
      <c r="F7" s="93">
        <f>VLOOKUP($B7,'7.CapturaEfectivaPMixta'!$D$53:$AE$76,2+'5.ParámetrosPlanta'!$B$12+F$1,FALSE)</f>
        <v>966</v>
      </c>
      <c r="G7" s="93">
        <f>VLOOKUP($B7,'7.CapturaEfectivaPMixta'!$D$53:$AE$76,2+'5.ParámetrosPlanta'!$B$12+G$1,FALSE)</f>
        <v>1575</v>
      </c>
      <c r="H7" s="93">
        <f>VLOOKUP($B7,'7.CapturaEfectivaPMixta'!$D$53:$AE$76,2+'5.ParámetrosPlanta'!$B$12+H$1,FALSE)</f>
        <v>1627</v>
      </c>
      <c r="I7" s="93">
        <f>VLOOKUP($B7,'7.CapturaEfectivaPMixta'!$D$53:$AE$76,2+'5.ParámetrosPlanta'!$B$12+I$1,FALSE)</f>
        <v>1680</v>
      </c>
      <c r="J7" s="93">
        <f>VLOOKUP($B7,'7.CapturaEfectivaPMixta'!$D$53:$AE$76,2+'5.ParámetrosPlanta'!$B$12+J$1,FALSE)</f>
        <v>1730</v>
      </c>
      <c r="K7" s="93">
        <f>VLOOKUP($B7,'7.CapturaEfectivaPMixta'!$D$53:$AE$76,2+'5.ParámetrosPlanta'!$B$12+K$1,FALSE)</f>
        <v>1781</v>
      </c>
      <c r="L7" s="93">
        <f>VLOOKUP($B7,'7.CapturaEfectivaPMixta'!$D$53:$AE$76,2+'5.ParámetrosPlanta'!$B$12+L$1,FALSE)</f>
        <v>1834</v>
      </c>
      <c r="M7" s="93">
        <f>VLOOKUP($B7,'7.CapturaEfectivaPMixta'!$D$53:$AE$76,2+'5.ParámetrosPlanta'!$B$12+M$1,FALSE)</f>
        <v>1888</v>
      </c>
      <c r="N7" s="93">
        <f>VLOOKUP($B7,'7.CapturaEfectivaPMixta'!$D$53:$AE$76,2+'5.ParámetrosPlanta'!$B$12+N$1,FALSE)</f>
        <v>1941</v>
      </c>
      <c r="O7" s="93">
        <f>VLOOKUP($B7,'7.CapturaEfectivaPMixta'!$D$53:$AE$76,2+'5.ParámetrosPlanta'!$B$12+O$1,FALSE)</f>
        <v>1996</v>
      </c>
      <c r="P7" s="93">
        <f>VLOOKUP($B7,'7.CapturaEfectivaPMixta'!$D$53:$AE$76,2+'5.ParámetrosPlanta'!$B$12+P$1,FALSE)</f>
        <v>2051</v>
      </c>
      <c r="Q7" s="93">
        <f>VLOOKUP($B7,'7.CapturaEfectivaPMixta'!$D$53:$AE$76,2+'5.ParámetrosPlanta'!$B$12+Q$1,FALSE)</f>
        <v>2108</v>
      </c>
      <c r="R7" s="93">
        <f>VLOOKUP($B7,'7.CapturaEfectivaPMixta'!$D$53:$AE$76,2+'5.ParámetrosPlanta'!$B$12+R$1,FALSE)</f>
        <v>2164</v>
      </c>
      <c r="S7" s="93">
        <f>VLOOKUP($B7,'7.CapturaEfectivaPMixta'!$D$53:$AE$76,2+'5.ParámetrosPlanta'!$B$12+S$1,FALSE)</f>
        <v>2221</v>
      </c>
      <c r="T7" s="93">
        <f>VLOOKUP($B7,'7.CapturaEfectivaPMixta'!$D$53:$AE$76,2+'5.ParámetrosPlanta'!$B$12+T$1,FALSE)</f>
        <v>2280</v>
      </c>
      <c r="U7" s="93">
        <f>VLOOKUP($B7,'7.CapturaEfectivaPMixta'!$D$53:$AE$76,2+'5.ParámetrosPlanta'!$B$12+U$1,FALSE)</f>
        <v>2340</v>
      </c>
      <c r="V7" s="145">
        <f>VLOOKUP($B7,'7.CapturaEfectivaPMixta'!$D$53:$AE$76,2+'5.ParámetrosPlanta'!$B$12+V$1,FALSE)</f>
        <v>2399</v>
      </c>
    </row>
    <row r="8" spans="1:22" s="90" customFormat="1" ht="12" x14ac:dyDescent="0.2">
      <c r="A8" s="699"/>
      <c r="B8" s="94" t="s">
        <v>69</v>
      </c>
      <c r="C8" s="198">
        <f>VLOOKUP($B8,'7.CapturaEfectivaPMixta'!$D$53:$AE$76,2+'5.ParámetrosPlanta'!$B$12+C$1,FALSE)</f>
        <v>0</v>
      </c>
      <c r="D8" s="93">
        <f>VLOOKUP($B8,'7.CapturaEfectivaPMixta'!$D$53:$AE$76,2+'5.ParámetrosPlanta'!$B$12+D$1,FALSE)</f>
        <v>238</v>
      </c>
      <c r="E8" s="93">
        <f>VLOOKUP($B8,'7.CapturaEfectivaPMixta'!$D$53:$AE$76,2+'5.ParámetrosPlanta'!$B$12+E$1,FALSE)</f>
        <v>490</v>
      </c>
      <c r="F8" s="93">
        <f>VLOOKUP($B8,'7.CapturaEfectivaPMixta'!$D$53:$AE$76,2+'5.ParámetrosPlanta'!$B$12+F$1,FALSE)</f>
        <v>1264</v>
      </c>
      <c r="G8" s="93">
        <f>VLOOKUP($B8,'7.CapturaEfectivaPMixta'!$D$53:$AE$76,2+'5.ParámetrosPlanta'!$B$12+G$1,FALSE)</f>
        <v>2096</v>
      </c>
      <c r="H8" s="93">
        <f>VLOOKUP($B8,'7.CapturaEfectivaPMixta'!$D$53:$AE$76,2+'5.ParámetrosPlanta'!$B$12+H$1,FALSE)</f>
        <v>2165</v>
      </c>
      <c r="I8" s="93">
        <f>VLOOKUP($B8,'7.CapturaEfectivaPMixta'!$D$53:$AE$76,2+'5.ParámetrosPlanta'!$B$12+I$1,FALSE)</f>
        <v>2236</v>
      </c>
      <c r="J8" s="93">
        <f>VLOOKUP($B8,'7.CapturaEfectivaPMixta'!$D$53:$AE$76,2+'5.ParámetrosPlanta'!$B$12+J$1,FALSE)</f>
        <v>2309</v>
      </c>
      <c r="K8" s="93">
        <f>VLOOKUP($B8,'7.CapturaEfectivaPMixta'!$D$53:$AE$76,2+'5.ParámetrosPlanta'!$B$12+K$1,FALSE)</f>
        <v>2382</v>
      </c>
      <c r="L8" s="93">
        <f>VLOOKUP($B8,'7.CapturaEfectivaPMixta'!$D$53:$AE$76,2+'5.ParámetrosPlanta'!$B$12+L$1,FALSE)</f>
        <v>2457</v>
      </c>
      <c r="M8" s="93">
        <f>VLOOKUP($B8,'7.CapturaEfectivaPMixta'!$D$53:$AE$76,2+'5.ParámetrosPlanta'!$B$12+M$1,FALSE)</f>
        <v>2532</v>
      </c>
      <c r="N8" s="93">
        <f>VLOOKUP($B8,'7.CapturaEfectivaPMixta'!$D$53:$AE$76,2+'5.ParámetrosPlanta'!$B$12+N$1,FALSE)</f>
        <v>2608</v>
      </c>
      <c r="O8" s="93">
        <f>VLOOKUP($B8,'7.CapturaEfectivaPMixta'!$D$53:$AE$76,2+'5.ParámetrosPlanta'!$B$12+O$1,FALSE)</f>
        <v>2686</v>
      </c>
      <c r="P8" s="93">
        <f>VLOOKUP($B8,'7.CapturaEfectivaPMixta'!$D$53:$AE$76,2+'5.ParámetrosPlanta'!$B$12+P$1,FALSE)</f>
        <v>2764</v>
      </c>
      <c r="Q8" s="93">
        <f>VLOOKUP($B8,'7.CapturaEfectivaPMixta'!$D$53:$AE$76,2+'5.ParámetrosPlanta'!$B$12+Q$1,FALSE)</f>
        <v>2844</v>
      </c>
      <c r="R8" s="93">
        <f>VLOOKUP($B8,'7.CapturaEfectivaPMixta'!$D$53:$AE$76,2+'5.ParámetrosPlanta'!$B$12+R$1,FALSE)</f>
        <v>2925</v>
      </c>
      <c r="S8" s="93">
        <f>VLOOKUP($B8,'7.CapturaEfectivaPMixta'!$D$53:$AE$76,2+'5.ParámetrosPlanta'!$B$12+S$1,FALSE)</f>
        <v>3007</v>
      </c>
      <c r="T8" s="93">
        <f>VLOOKUP($B8,'7.CapturaEfectivaPMixta'!$D$53:$AE$76,2+'5.ParámetrosPlanta'!$B$12+T$1,FALSE)</f>
        <v>3089</v>
      </c>
      <c r="U8" s="93">
        <f>VLOOKUP($B8,'7.CapturaEfectivaPMixta'!$D$53:$AE$76,2+'5.ParámetrosPlanta'!$B$12+U$1,FALSE)</f>
        <v>3173</v>
      </c>
      <c r="V8" s="145">
        <f>VLOOKUP($B8,'7.CapturaEfectivaPMixta'!$D$53:$AE$76,2+'5.ParámetrosPlanta'!$B$12+V$1,FALSE)</f>
        <v>3258</v>
      </c>
    </row>
    <row r="9" spans="1:22" s="90" customFormat="1" ht="12.75" thickBot="1" x14ac:dyDescent="0.25">
      <c r="A9" s="699"/>
      <c r="B9" s="142" t="s">
        <v>70</v>
      </c>
      <c r="C9" s="198">
        <f>VLOOKUP($B9,'7.CapturaEfectivaPMixta'!$D$53:$AE$76,2+'5.ParámetrosPlanta'!$B$12+C$1,FALSE)</f>
        <v>0</v>
      </c>
      <c r="D9" s="93">
        <f>VLOOKUP($B9,'7.CapturaEfectivaPMixta'!$D$53:$AE$76,2+'5.ParámetrosPlanta'!$B$12+D$1,FALSE)</f>
        <v>438</v>
      </c>
      <c r="E9" s="93">
        <f>VLOOKUP($B9,'7.CapturaEfectivaPMixta'!$D$53:$AE$76,2+'5.ParámetrosPlanta'!$B$12+E$1,FALSE)</f>
        <v>914</v>
      </c>
      <c r="F9" s="93">
        <f>VLOOKUP($B9,'7.CapturaEfectivaPMixta'!$D$53:$AE$76,2+'5.ParámetrosPlanta'!$B$12+F$1,FALSE)</f>
        <v>2314</v>
      </c>
      <c r="G9" s="93">
        <f>VLOOKUP($B9,'7.CapturaEfectivaPMixta'!$D$53:$AE$76,2+'5.ParámetrosPlanta'!$B$12+G$1,FALSE)</f>
        <v>3784</v>
      </c>
      <c r="H9" s="93">
        <f>VLOOKUP($B9,'7.CapturaEfectivaPMixta'!$D$53:$AE$76,2+'5.ParámetrosPlanta'!$B$12+H$1,FALSE)</f>
        <v>3868</v>
      </c>
      <c r="I9" s="93">
        <f>VLOOKUP($B9,'7.CapturaEfectivaPMixta'!$D$53:$AE$76,2+'5.ParámetrosPlanta'!$B$12+I$1,FALSE)</f>
        <v>3945</v>
      </c>
      <c r="J9" s="93">
        <f>VLOOKUP($B9,'7.CapturaEfectivaPMixta'!$D$53:$AE$76,2+'5.ParámetrosPlanta'!$B$12+J$1,FALSE)</f>
        <v>4027</v>
      </c>
      <c r="K9" s="93">
        <f>VLOOKUP($B9,'7.CapturaEfectivaPMixta'!$D$53:$AE$76,2+'5.ParámetrosPlanta'!$B$12+K$1,FALSE)</f>
        <v>4109</v>
      </c>
      <c r="L9" s="93">
        <f>VLOOKUP($B9,'7.CapturaEfectivaPMixta'!$D$53:$AE$76,2+'5.ParámetrosPlanta'!$B$12+L$1,FALSE)</f>
        <v>4193</v>
      </c>
      <c r="M9" s="93">
        <f>VLOOKUP($B9,'7.CapturaEfectivaPMixta'!$D$53:$AE$76,2+'5.ParámetrosPlanta'!$B$12+M$1,FALSE)</f>
        <v>4277</v>
      </c>
      <c r="N9" s="93">
        <f>VLOOKUP($B9,'7.CapturaEfectivaPMixta'!$D$53:$AE$76,2+'5.ParámetrosPlanta'!$B$12+N$1,FALSE)</f>
        <v>4363</v>
      </c>
      <c r="O9" s="93">
        <f>VLOOKUP($B9,'7.CapturaEfectivaPMixta'!$D$53:$AE$76,2+'5.ParámetrosPlanta'!$B$12+O$1,FALSE)</f>
        <v>4450</v>
      </c>
      <c r="P9" s="93">
        <f>VLOOKUP($B9,'7.CapturaEfectivaPMixta'!$D$53:$AE$76,2+'5.ParámetrosPlanta'!$B$12+P$1,FALSE)</f>
        <v>4441</v>
      </c>
      <c r="Q9" s="93">
        <f>VLOOKUP($B9,'7.CapturaEfectivaPMixta'!$D$53:$AE$76,2+'5.ParámetrosPlanta'!$B$12+Q$1,FALSE)</f>
        <v>4034</v>
      </c>
      <c r="R9" s="93">
        <f>VLOOKUP($B9,'7.CapturaEfectivaPMixta'!$D$53:$AE$76,2+'5.ParámetrosPlanta'!$B$12+R$1,FALSE)</f>
        <v>3622</v>
      </c>
      <c r="S9" s="93">
        <f>VLOOKUP($B9,'7.CapturaEfectivaPMixta'!$D$53:$AE$76,2+'5.ParámetrosPlanta'!$B$12+S$1,FALSE)</f>
        <v>3205</v>
      </c>
      <c r="T9" s="93">
        <f>VLOOKUP($B9,'7.CapturaEfectivaPMixta'!$D$53:$AE$76,2+'5.ParámetrosPlanta'!$B$12+T$1,FALSE)</f>
        <v>2781</v>
      </c>
      <c r="U9" s="93">
        <f>VLOOKUP($B9,'7.CapturaEfectivaPMixta'!$D$53:$AE$76,2+'5.ParámetrosPlanta'!$B$12+U$1,FALSE)</f>
        <v>2352</v>
      </c>
      <c r="V9" s="145">
        <f>VLOOKUP($B9,'7.CapturaEfectivaPMixta'!$D$53:$AE$76,2+'5.ParámetrosPlanta'!$B$12+V$1,FALSE)</f>
        <v>1918</v>
      </c>
    </row>
    <row r="10" spans="1:22" s="90" customFormat="1" ht="12" x14ac:dyDescent="0.2">
      <c r="A10" s="695" t="s">
        <v>66</v>
      </c>
      <c r="B10" s="95" t="s">
        <v>67</v>
      </c>
      <c r="C10" s="397">
        <f>VLOOKUP($B10,'7.CapturaEfectivaPMixta'!$D$90:$AE$113,2+'5.ParámetrosPlanta'!$B$12+C$1,FALSE)</f>
        <v>0</v>
      </c>
      <c r="D10" s="91">
        <f>VLOOKUP($B10,'7.CapturaEfectivaPMixta'!$D$90:$AE$113,2+'5.ParámetrosPlanta'!$B$12+D$1,FALSE)</f>
        <v>2178</v>
      </c>
      <c r="E10" s="91">
        <f>VLOOKUP($B10,'7.CapturaEfectivaPMixta'!$D$90:$AE$113,2+'5.ParámetrosPlanta'!$B$12+E$1,FALSE)</f>
        <v>4503</v>
      </c>
      <c r="F10" s="91">
        <f>VLOOKUP($B10,'7.CapturaEfectivaPMixta'!$D$90:$AE$113,2+'5.ParámetrosPlanta'!$B$12+F$1,FALSE)</f>
        <v>11440</v>
      </c>
      <c r="G10" s="91">
        <f>VLOOKUP($B10,'7.CapturaEfectivaPMixta'!$D$90:$AE$113,2+'5.ParámetrosPlanta'!$B$12+G$1,FALSE)</f>
        <v>18709</v>
      </c>
      <c r="H10" s="91">
        <f>VLOOKUP($B10,'7.CapturaEfectivaPMixta'!$D$90:$AE$113,2+'5.ParámetrosPlanta'!$B$12+H$1,FALSE)</f>
        <v>19119</v>
      </c>
      <c r="I10" s="91">
        <f>VLOOKUP($B10,'7.CapturaEfectivaPMixta'!$D$90:$AE$113,2+'5.ParámetrosPlanta'!$B$12+I$1,FALSE)</f>
        <v>19520</v>
      </c>
      <c r="J10" s="91">
        <f>VLOOKUP($B10,'7.CapturaEfectivaPMixta'!$D$90:$AE$113,2+'5.ParámetrosPlanta'!$B$12+J$1,FALSE)</f>
        <v>19936</v>
      </c>
      <c r="K10" s="91">
        <f>VLOOKUP($B10,'7.CapturaEfectivaPMixta'!$D$90:$AE$113,2+'5.ParámetrosPlanta'!$B$12+K$1,FALSE)</f>
        <v>20359</v>
      </c>
      <c r="L10" s="91">
        <f>VLOOKUP($B10,'7.CapturaEfectivaPMixta'!$D$90:$AE$113,2+'5.ParámetrosPlanta'!$B$12+L$1,FALSE)</f>
        <v>20789</v>
      </c>
      <c r="M10" s="91">
        <f>VLOOKUP($B10,'7.CapturaEfectivaPMixta'!$D$90:$AE$113,2+'5.ParámetrosPlanta'!$B$12+M$1,FALSE)</f>
        <v>21228</v>
      </c>
      <c r="N10" s="91">
        <f>VLOOKUP($B10,'7.CapturaEfectivaPMixta'!$D$90:$AE$113,2+'5.ParámetrosPlanta'!$B$12+N$1,FALSE)</f>
        <v>21676</v>
      </c>
      <c r="O10" s="91">
        <f>VLOOKUP($B10,'7.CapturaEfectivaPMixta'!$D$90:$AE$113,2+'5.ParámetrosPlanta'!$B$12+O$1,FALSE)</f>
        <v>22132</v>
      </c>
      <c r="P10" s="91">
        <f>VLOOKUP($B10,'7.CapturaEfectivaPMixta'!$D$90:$AE$113,2+'5.ParámetrosPlanta'!$B$12+P$1,FALSE)</f>
        <v>22596</v>
      </c>
      <c r="Q10" s="91">
        <f>VLOOKUP($B10,'7.CapturaEfectivaPMixta'!$D$90:$AE$113,2+'5.ParámetrosPlanta'!$B$12+Q$1,FALSE)</f>
        <v>23068</v>
      </c>
      <c r="R10" s="91">
        <f>VLOOKUP($B10,'7.CapturaEfectivaPMixta'!$D$90:$AE$113,2+'5.ParámetrosPlanta'!$B$12+R$1,FALSE)</f>
        <v>23550</v>
      </c>
      <c r="S10" s="91">
        <f>VLOOKUP($B10,'7.CapturaEfectivaPMixta'!$D$90:$AE$113,2+'5.ParámetrosPlanta'!$B$12+S$1,FALSE)</f>
        <v>24041</v>
      </c>
      <c r="T10" s="91">
        <f>VLOOKUP($B10,'7.CapturaEfectivaPMixta'!$D$90:$AE$113,2+'5.ParámetrosPlanta'!$B$12+T$1,FALSE)</f>
        <v>24542</v>
      </c>
      <c r="U10" s="91">
        <f>VLOOKUP($B10,'7.CapturaEfectivaPMixta'!$D$90:$AE$113,2+'5.ParámetrosPlanta'!$B$12+U$1,FALSE)</f>
        <v>25052</v>
      </c>
      <c r="V10" s="144">
        <f>VLOOKUP($B10,'7.CapturaEfectivaPMixta'!$D$90:$AE$113,2+'5.ParámetrosPlanta'!$B$12+V$1,FALSE)</f>
        <v>25572</v>
      </c>
    </row>
    <row r="11" spans="1:22" s="90" customFormat="1" ht="12" x14ac:dyDescent="0.2">
      <c r="A11" s="696"/>
      <c r="B11" s="96" t="s">
        <v>68</v>
      </c>
      <c r="C11" s="198">
        <f>VLOOKUP($B11,'7.CapturaEfectivaPMixta'!$D$90:$AE$113,2+'5.ParámetrosPlanta'!$B$12+C$1,FALSE)</f>
        <v>0</v>
      </c>
      <c r="D11" s="93">
        <f>VLOOKUP($B11,'7.CapturaEfectivaPMixta'!$D$90:$AE$113,2+'5.ParámetrosPlanta'!$B$12+D$1,FALSE)</f>
        <v>136</v>
      </c>
      <c r="E11" s="93">
        <f>VLOOKUP($B11,'7.CapturaEfectivaPMixta'!$D$90:$AE$113,2+'5.ParámetrosPlanta'!$B$12+E$1,FALSE)</f>
        <v>297</v>
      </c>
      <c r="F11" s="93">
        <f>VLOOKUP($B11,'7.CapturaEfectivaPMixta'!$D$90:$AE$113,2+'5.ParámetrosPlanta'!$B$12+F$1,FALSE)</f>
        <v>805</v>
      </c>
      <c r="G11" s="93">
        <f>VLOOKUP($B11,'7.CapturaEfectivaPMixta'!$D$90:$AE$113,2+'5.ParámetrosPlanta'!$B$12+G$1,FALSE)</f>
        <v>1338</v>
      </c>
      <c r="H11" s="93">
        <f>VLOOKUP($B11,'7.CapturaEfectivaPMixta'!$D$90:$AE$113,2+'5.ParámetrosPlanta'!$B$12+H$1,FALSE)</f>
        <v>1407</v>
      </c>
      <c r="I11" s="93">
        <f>VLOOKUP($B11,'7.CapturaEfectivaPMixta'!$D$90:$AE$113,2+'5.ParámetrosPlanta'!$B$12+I$1,FALSE)</f>
        <v>1476</v>
      </c>
      <c r="J11" s="93">
        <f>VLOOKUP($B11,'7.CapturaEfectivaPMixta'!$D$90:$AE$113,2+'5.ParámetrosPlanta'!$B$12+J$1,FALSE)</f>
        <v>1544</v>
      </c>
      <c r="K11" s="93">
        <f>VLOOKUP($B11,'7.CapturaEfectivaPMixta'!$D$90:$AE$113,2+'5.ParámetrosPlanta'!$B$12+K$1,FALSE)</f>
        <v>1614</v>
      </c>
      <c r="L11" s="93">
        <f>VLOOKUP($B11,'7.CapturaEfectivaPMixta'!$D$90:$AE$113,2+'5.ParámetrosPlanta'!$B$12+L$1,FALSE)</f>
        <v>1685</v>
      </c>
      <c r="M11" s="93">
        <f>VLOOKUP($B11,'7.CapturaEfectivaPMixta'!$D$90:$AE$113,2+'5.ParámetrosPlanta'!$B$12+M$1,FALSE)</f>
        <v>1758</v>
      </c>
      <c r="N11" s="93">
        <f>VLOOKUP($B11,'7.CapturaEfectivaPMixta'!$D$90:$AE$113,2+'5.ParámetrosPlanta'!$B$12+N$1,FALSE)</f>
        <v>1832</v>
      </c>
      <c r="O11" s="93">
        <f>VLOOKUP($B11,'7.CapturaEfectivaPMixta'!$D$90:$AE$113,2+'5.ParámetrosPlanta'!$B$12+O$1,FALSE)</f>
        <v>1908</v>
      </c>
      <c r="P11" s="93">
        <f>VLOOKUP($B11,'7.CapturaEfectivaPMixta'!$D$90:$AE$113,2+'5.ParámetrosPlanta'!$B$12+P$1,FALSE)</f>
        <v>1984</v>
      </c>
      <c r="Q11" s="93">
        <f>VLOOKUP($B11,'7.CapturaEfectivaPMixta'!$D$90:$AE$113,2+'5.ParámetrosPlanta'!$B$12+Q$1,FALSE)</f>
        <v>2063</v>
      </c>
      <c r="R11" s="93">
        <f>VLOOKUP($B11,'7.CapturaEfectivaPMixta'!$D$90:$AE$113,2+'5.ParámetrosPlanta'!$B$12+R$1,FALSE)</f>
        <v>2143</v>
      </c>
      <c r="S11" s="93">
        <f>VLOOKUP($B11,'7.CapturaEfectivaPMixta'!$D$90:$AE$113,2+'5.ParámetrosPlanta'!$B$12+S$1,FALSE)</f>
        <v>2224</v>
      </c>
      <c r="T11" s="93">
        <f>VLOOKUP($B11,'7.CapturaEfectivaPMixta'!$D$90:$AE$113,2+'5.ParámetrosPlanta'!$B$12+T$1,FALSE)</f>
        <v>2308</v>
      </c>
      <c r="U11" s="93">
        <f>VLOOKUP($B11,'7.CapturaEfectivaPMixta'!$D$90:$AE$113,2+'5.ParámetrosPlanta'!$B$12+U$1,FALSE)</f>
        <v>2392</v>
      </c>
      <c r="V11" s="145">
        <f>VLOOKUP($B11,'7.CapturaEfectivaPMixta'!$D$90:$AE$113,2+'5.ParámetrosPlanta'!$B$12+V$1,FALSE)</f>
        <v>2478</v>
      </c>
    </row>
    <row r="12" spans="1:22" s="90" customFormat="1" ht="12" x14ac:dyDescent="0.2">
      <c r="A12" s="696"/>
      <c r="B12" s="96" t="s">
        <v>69</v>
      </c>
      <c r="C12" s="198">
        <f>VLOOKUP($B12,'7.CapturaEfectivaPMixta'!$D$90:$AE$113,2+'5.ParámetrosPlanta'!$B$12+C$1,FALSE)</f>
        <v>0</v>
      </c>
      <c r="D12" s="93">
        <f>VLOOKUP($B12,'7.CapturaEfectivaPMixta'!$D$90:$AE$113,2+'5.ParámetrosPlanta'!$B$12+D$1,FALSE)</f>
        <v>341</v>
      </c>
      <c r="E12" s="93">
        <f>VLOOKUP($B12,'7.CapturaEfectivaPMixta'!$D$90:$AE$113,2+'5.ParámetrosPlanta'!$B$12+E$1,FALSE)</f>
        <v>705</v>
      </c>
      <c r="F12" s="93">
        <f>VLOOKUP($B12,'7.CapturaEfectivaPMixta'!$D$90:$AE$113,2+'5.ParámetrosPlanta'!$B$12+F$1,FALSE)</f>
        <v>1830</v>
      </c>
      <c r="G12" s="93">
        <f>VLOOKUP($B12,'7.CapturaEfectivaPMixta'!$D$90:$AE$113,2+'5.ParámetrosPlanta'!$B$12+G$1,FALSE)</f>
        <v>3048</v>
      </c>
      <c r="H12" s="93">
        <f>VLOOKUP($B12,'7.CapturaEfectivaPMixta'!$D$90:$AE$113,2+'5.ParámetrosPlanta'!$B$12+H$1,FALSE)</f>
        <v>3165</v>
      </c>
      <c r="I12" s="93">
        <f>VLOOKUP($B12,'7.CapturaEfectivaPMixta'!$D$90:$AE$113,2+'5.ParámetrosPlanta'!$B$12+I$1,FALSE)</f>
        <v>3286</v>
      </c>
      <c r="J12" s="93">
        <f>VLOOKUP($B12,'7.CapturaEfectivaPMixta'!$D$90:$AE$113,2+'5.ParámetrosPlanta'!$B$12+J$1,FALSE)</f>
        <v>3409</v>
      </c>
      <c r="K12" s="93">
        <f>VLOOKUP($B12,'7.CapturaEfectivaPMixta'!$D$90:$AE$113,2+'5.ParámetrosPlanta'!$B$12+K$1,FALSE)</f>
        <v>3535</v>
      </c>
      <c r="L12" s="93">
        <f>VLOOKUP($B12,'7.CapturaEfectivaPMixta'!$D$90:$AE$113,2+'5.ParámetrosPlanta'!$B$12+L$1,FALSE)</f>
        <v>3662</v>
      </c>
      <c r="M12" s="93">
        <f>VLOOKUP($B12,'7.CapturaEfectivaPMixta'!$D$90:$AE$113,2+'5.ParámetrosPlanta'!$B$12+M$1,FALSE)</f>
        <v>3792</v>
      </c>
      <c r="N12" s="93">
        <f>VLOOKUP($B12,'7.CapturaEfectivaPMixta'!$D$90:$AE$113,2+'5.ParámetrosPlanta'!$B$12+N$1,FALSE)</f>
        <v>3925</v>
      </c>
      <c r="O12" s="93">
        <f>VLOOKUP($B12,'7.CapturaEfectivaPMixta'!$D$90:$AE$113,2+'5.ParámetrosPlanta'!$B$12+O$1,FALSE)</f>
        <v>4060</v>
      </c>
      <c r="P12" s="93">
        <f>VLOOKUP($B12,'7.CapturaEfectivaPMixta'!$D$90:$AE$113,2+'5.ParámetrosPlanta'!$B$12+P$1,FALSE)</f>
        <v>4197</v>
      </c>
      <c r="Q12" s="93">
        <f>VLOOKUP($B12,'7.CapturaEfectivaPMixta'!$D$90:$AE$113,2+'5.ParámetrosPlanta'!$B$12+Q$1,FALSE)</f>
        <v>4338</v>
      </c>
      <c r="R12" s="93">
        <f>VLOOKUP($B12,'7.CapturaEfectivaPMixta'!$D$90:$AE$113,2+'5.ParámetrosPlanta'!$B$12+R$1,FALSE)</f>
        <v>4480</v>
      </c>
      <c r="S12" s="93">
        <f>VLOOKUP($B12,'7.CapturaEfectivaPMixta'!$D$90:$AE$113,2+'5.ParámetrosPlanta'!$B$12+S$1,FALSE)</f>
        <v>4626</v>
      </c>
      <c r="T12" s="93">
        <f>VLOOKUP($B12,'7.CapturaEfectivaPMixta'!$D$90:$AE$113,2+'5.ParámetrosPlanta'!$B$12+T$1,FALSE)</f>
        <v>4774</v>
      </c>
      <c r="U12" s="93">
        <f>VLOOKUP($B12,'7.CapturaEfectivaPMixta'!$D$90:$AE$113,2+'5.ParámetrosPlanta'!$B$12+U$1,FALSE)</f>
        <v>4925</v>
      </c>
      <c r="V12" s="145">
        <f>VLOOKUP($B12,'7.CapturaEfectivaPMixta'!$D$90:$AE$113,2+'5.ParámetrosPlanta'!$B$12+V$1,FALSE)</f>
        <v>5080</v>
      </c>
    </row>
    <row r="13" spans="1:22" s="90" customFormat="1" ht="14.25" customHeight="1" thickBot="1" x14ac:dyDescent="0.25">
      <c r="A13" s="697"/>
      <c r="B13" s="146" t="s">
        <v>70</v>
      </c>
      <c r="C13" s="398">
        <f>VLOOKUP($B13,'7.CapturaEfectivaPMixta'!$D$90:$AE$113,2+'5.ParámetrosPlanta'!$B$12+C$1,FALSE)</f>
        <v>0</v>
      </c>
      <c r="D13" s="147">
        <f>VLOOKUP($B13,'7.CapturaEfectivaPMixta'!$D$90:$AE$113,2+'5.ParámetrosPlanta'!$B$12+D$1,FALSE)</f>
        <v>431</v>
      </c>
      <c r="E13" s="147">
        <f>VLOOKUP($B13,'7.CapturaEfectivaPMixta'!$D$90:$AE$113,2+'5.ParámetrosPlanta'!$B$12+E$1,FALSE)</f>
        <v>904</v>
      </c>
      <c r="F13" s="147">
        <f>VLOOKUP($B13,'7.CapturaEfectivaPMixta'!$D$90:$AE$113,2+'5.ParámetrosPlanta'!$B$12+F$1,FALSE)</f>
        <v>2312</v>
      </c>
      <c r="G13" s="147">
        <f>VLOOKUP($B13,'7.CapturaEfectivaPMixta'!$D$90:$AE$113,2+'5.ParámetrosPlanta'!$B$12+G$1,FALSE)</f>
        <v>3814</v>
      </c>
      <c r="H13" s="147">
        <f>VLOOKUP($B13,'7.CapturaEfectivaPMixta'!$D$90:$AE$113,2+'5.ParámetrosPlanta'!$B$12+H$1,FALSE)</f>
        <v>3523</v>
      </c>
      <c r="I13" s="147">
        <f>VLOOKUP($B13,'7.CapturaEfectivaPMixta'!$D$90:$AE$113,2+'5.ParámetrosPlanta'!$B$12+I$1,FALSE)</f>
        <v>2932</v>
      </c>
      <c r="J13" s="147">
        <f>VLOOKUP($B13,'7.CapturaEfectivaPMixta'!$D$90:$AE$113,2+'5.ParámetrosPlanta'!$B$12+J$1,FALSE)</f>
        <v>2325</v>
      </c>
      <c r="K13" s="147">
        <f>VLOOKUP($B13,'7.CapturaEfectivaPMixta'!$D$90:$AE$113,2+'5.ParámetrosPlanta'!$B$12+K$1,FALSE)</f>
        <v>1706</v>
      </c>
      <c r="L13" s="147">
        <f>VLOOKUP($B13,'7.CapturaEfectivaPMixta'!$D$90:$AE$113,2+'5.ParámetrosPlanta'!$B$12+L$1,FALSE)</f>
        <v>1078</v>
      </c>
      <c r="M13" s="147">
        <f>VLOOKUP($B13,'7.CapturaEfectivaPMixta'!$D$90:$AE$113,2+'5.ParámetrosPlanta'!$B$12+M$1,FALSE)</f>
        <v>436</v>
      </c>
      <c r="N13" s="147">
        <f>VLOOKUP($B13,'7.CapturaEfectivaPMixta'!$D$90:$AE$113,2+'5.ParámetrosPlanta'!$B$12+N$1,FALSE)</f>
        <v>0</v>
      </c>
      <c r="O13" s="147">
        <f>VLOOKUP($B13,'7.CapturaEfectivaPMixta'!$D$90:$AE$113,2+'5.ParámetrosPlanta'!$B$12+O$1,FALSE)</f>
        <v>0</v>
      </c>
      <c r="P13" s="147">
        <f>VLOOKUP($B13,'7.CapturaEfectivaPMixta'!$D$90:$AE$113,2+'5.ParámetrosPlanta'!$B$12+P$1,FALSE)</f>
        <v>0</v>
      </c>
      <c r="Q13" s="147">
        <f>VLOOKUP($B13,'7.CapturaEfectivaPMixta'!$D$90:$AE$113,2+'5.ParámetrosPlanta'!$B$12+Q$1,FALSE)</f>
        <v>0</v>
      </c>
      <c r="R13" s="147">
        <f>VLOOKUP($B13,'7.CapturaEfectivaPMixta'!$D$90:$AE$113,2+'5.ParámetrosPlanta'!$B$12+R$1,FALSE)</f>
        <v>0</v>
      </c>
      <c r="S13" s="147">
        <f>VLOOKUP($B13,'7.CapturaEfectivaPMixta'!$D$90:$AE$113,2+'5.ParámetrosPlanta'!$B$12+S$1,FALSE)</f>
        <v>0</v>
      </c>
      <c r="T13" s="147">
        <f>VLOOKUP($B13,'7.CapturaEfectivaPMixta'!$D$90:$AE$113,2+'5.ParámetrosPlanta'!$B$12+T$1,FALSE)</f>
        <v>0</v>
      </c>
      <c r="U13" s="147">
        <f>VLOOKUP($B13,'7.CapturaEfectivaPMixta'!$D$90:$AE$113,2+'5.ParámetrosPlanta'!$B$12+U$1,FALSE)</f>
        <v>0</v>
      </c>
      <c r="V13" s="148">
        <f>VLOOKUP($B13,'7.CapturaEfectivaPMixta'!$D$90:$AE$113,2+'5.ParámetrosPlanta'!$B$12+V$1,FALSE)</f>
        <v>0</v>
      </c>
    </row>
    <row r="16" spans="1:22" ht="16.5" thickBot="1" x14ac:dyDescent="0.3"/>
    <row r="17" spans="1:22" s="90" customFormat="1" ht="21.75" customHeight="1" thickBot="1" x14ac:dyDescent="0.25">
      <c r="A17" s="692" t="s">
        <v>274</v>
      </c>
      <c r="B17" s="693"/>
      <c r="C17" s="89">
        <v>1</v>
      </c>
      <c r="D17" s="89">
        <v>2</v>
      </c>
      <c r="E17" s="89">
        <v>3</v>
      </c>
      <c r="F17" s="89">
        <v>4</v>
      </c>
      <c r="G17" s="89">
        <v>5</v>
      </c>
      <c r="H17" s="89">
        <v>6</v>
      </c>
      <c r="I17" s="89">
        <v>7</v>
      </c>
      <c r="J17" s="89">
        <v>8</v>
      </c>
      <c r="K17" s="89">
        <v>9</v>
      </c>
      <c r="L17" s="89">
        <v>10</v>
      </c>
      <c r="M17" s="89">
        <v>11</v>
      </c>
      <c r="N17" s="89">
        <v>12</v>
      </c>
      <c r="O17" s="89">
        <v>13</v>
      </c>
      <c r="P17" s="89">
        <v>14</v>
      </c>
      <c r="Q17" s="89">
        <v>15</v>
      </c>
      <c r="R17" s="89">
        <v>16</v>
      </c>
      <c r="S17" s="89">
        <v>17</v>
      </c>
      <c r="T17" s="89">
        <v>18</v>
      </c>
      <c r="U17" s="89">
        <v>19</v>
      </c>
      <c r="V17" s="89">
        <v>20</v>
      </c>
    </row>
    <row r="18" spans="1:22" s="90" customFormat="1" ht="12" customHeight="1" x14ac:dyDescent="0.2">
      <c r="A18" s="700" t="s">
        <v>64</v>
      </c>
      <c r="B18" s="191" t="s">
        <v>71</v>
      </c>
      <c r="C18" s="432">
        <f>IF(C2*'10.ParámetrosCompraVenta'!$C$20*'10.ParámetrosCompraVenta'!$C$4&lt;0,0,C2*'10.ParámetrosCompraVenta'!$C$20*'10.ParámetrosCompraVenta'!$C$4)</f>
        <v>0</v>
      </c>
      <c r="D18" s="432">
        <f>IF(D2*'10.ParámetrosCompraVenta'!$C$20*'10.ParámetrosCompraVenta'!$C$4&lt;0,0,D2*'10.ParámetrosCompraVenta'!$C$20*'10.ParámetrosCompraVenta'!$C$4)</f>
        <v>152520072.28722823</v>
      </c>
      <c r="E18" s="432">
        <f>IF(E2*'10.ParámetrosCompraVenta'!$C$20*'10.ParámetrosCompraVenta'!$C$4&lt;0,0,E2*'10.ParámetrosCompraVenta'!$C$20*'10.ParámetrosCompraVenta'!$C$4)</f>
        <v>304610106.77665412</v>
      </c>
      <c r="F18" s="432">
        <f>IF(F2*'10.ParámetrosCompraVenta'!$C$20*'10.ParámetrosCompraVenta'!$C$4&lt;0,0,F2*'10.ParámetrosCompraVenta'!$C$20*'10.ParámetrosCompraVenta'!$C$4)</f>
        <v>744825465.79364455</v>
      </c>
      <c r="G18" s="432">
        <f>IF(G2*'10.ParámetrosCompraVenta'!$C$20*'10.ParámetrosCompraVenta'!$C$4&lt;0,0,G2*'10.ParámetrosCompraVenta'!$C$20*'10.ParámetrosCompraVenta'!$C$4)</f>
        <v>1173716496.1351736</v>
      </c>
      <c r="H18" s="432">
        <f>IF(H2*'10.ParámetrosCompraVenta'!$C$20*'10.ParámetrosCompraVenta'!$C$4&lt;0,0,H2*'10.ParámetrosCompraVenta'!$C$20*'10.ParámetrosCompraVenta'!$C$4)</f>
        <v>1156228292.3578784</v>
      </c>
      <c r="I18" s="432">
        <f>IF(I2*'10.ParámetrosCompraVenta'!$C$20*'10.ParámetrosCompraVenta'!$C$4&lt;0,0,I2*'10.ParámetrosCompraVenta'!$C$20*'10.ParámetrosCompraVenta'!$C$4)</f>
        <v>1137163283.321975</v>
      </c>
      <c r="J18" s="432">
        <f>IF(J2*'10.ParámetrosCompraVenta'!$C$20*'10.ParámetrosCompraVenta'!$C$4&lt;0,0,J2*'10.ParámetrosCompraVenta'!$C$20*'10.ParámetrosCompraVenta'!$C$4)</f>
        <v>1119245041.7468779</v>
      </c>
      <c r="K18" s="432">
        <f>IF(K2*'10.ParámetrosCompraVenta'!$C$20*'10.ParámetrosCompraVenta'!$C$4&lt;0,0,K2*'10.ParámetrosCompraVenta'!$C$20*'10.ParámetrosCompraVenta'!$C$4)</f>
        <v>1101326800.1717803</v>
      </c>
      <c r="L18" s="432">
        <f>IF(L2*'10.ParámetrosCompraVenta'!$C$20*'10.ParámetrosCompraVenta'!$C$4&lt;0,0,L2*'10.ParámetrosCompraVenta'!$C$20*'10.ParámetrosCompraVenta'!$C$4)</f>
        <v>1083695250.4618847</v>
      </c>
      <c r="M18" s="432">
        <f>IF(M2*'10.ParámetrosCompraVenta'!$C$20*'10.ParámetrosCompraVenta'!$C$4&lt;0,0,M2*'10.ParámetrosCompraVenta'!$C$20*'10.ParámetrosCompraVenta'!$C$4)</f>
        <v>1066207046.6845896</v>
      </c>
      <c r="N18" s="432">
        <f>IF(N2*'10.ParámetrosCompraVenta'!$C$20*'10.ParámetrosCompraVenta'!$C$4&lt;0,0,N2*'10.ParámetrosCompraVenta'!$C$20*'10.ParámetrosCompraVenta'!$C$4)</f>
        <v>1048718842.9072948</v>
      </c>
      <c r="O18" s="432">
        <f>IF(O2*'10.ParámetrosCompraVenta'!$C$20*'10.ParámetrosCompraVenta'!$C$4&lt;0,0,O2*'10.ParámetrosCompraVenta'!$C$20*'10.ParámetrosCompraVenta'!$C$4)</f>
        <v>1031804022.8604029</v>
      </c>
      <c r="P18" s="432">
        <f>IF(P2*'10.ParámetrosCompraVenta'!$C$20*'10.ParámetrosCompraVenta'!$C$4&lt;0,0,P2*'10.ParámetrosCompraVenta'!$C$20*'10.ParámetrosCompraVenta'!$C$4)</f>
        <v>1014889202.813511</v>
      </c>
      <c r="Q18" s="432">
        <f>IF(Q2*'10.ParámetrosCompraVenta'!$C$20*'10.ParámetrosCompraVenta'!$C$4&lt;0,0,Q2*'10.ParámetrosCompraVenta'!$C$20*'10.ParámetrosCompraVenta'!$C$4)</f>
        <v>998261074.6318208</v>
      </c>
      <c r="R18" s="432">
        <f>IF(R2*'10.ParámetrosCompraVenta'!$C$20*'10.ParámetrosCompraVenta'!$C$4&lt;0,0,R2*'10.ParámetrosCompraVenta'!$C$20*'10.ParámetrosCompraVenta'!$C$4)</f>
        <v>981776292.38273132</v>
      </c>
      <c r="S18" s="432">
        <f>IF(S2*'10.ParámetrosCompraVenta'!$C$20*'10.ParámetrosCompraVenta'!$C$4&lt;0,0,S2*'10.ParámetrosCompraVenta'!$C$20*'10.ParámetrosCompraVenta'!$C$4)</f>
        <v>965578201.99884331</v>
      </c>
      <c r="T18" s="432">
        <f>IF(T2*'10.ParámetrosCompraVenta'!$C$20*'10.ParámetrosCompraVenta'!$C$4&lt;0,0,T2*'10.ParámetrosCompraVenta'!$C$20*'10.ParámetrosCompraVenta'!$C$4)</f>
        <v>949523457.54755604</v>
      </c>
      <c r="U18" s="432">
        <f>IF(U2*'10.ParámetrosCompraVenta'!$C$20*'10.ParámetrosCompraVenta'!$C$4&lt;0,0,U2*'10.ParámetrosCompraVenta'!$C$20*'10.ParámetrosCompraVenta'!$C$4)</f>
        <v>933755404.96147048</v>
      </c>
      <c r="V18" s="433">
        <f>IF(V2*'10.ParámetrosCompraVenta'!$C$20*'10.ParámetrosCompraVenta'!$C$4&lt;0,0,V2*'10.ParámetrosCompraVenta'!$C$20*'10.ParámetrosCompraVenta'!$C$4)</f>
        <v>917987352.37538481</v>
      </c>
    </row>
    <row r="19" spans="1:22" s="90" customFormat="1" ht="12" x14ac:dyDescent="0.2">
      <c r="A19" s="701"/>
      <c r="B19" s="192" t="s">
        <v>73</v>
      </c>
      <c r="C19" s="434">
        <f>IF(C3*'10.ParámetrosCompraVenta'!$D$20*'10.ParámetrosCompraVenta'!$D$4&lt;0,0,C3*'10.ParámetrosCompraVenta'!$D$20*'10.ParámetrosCompraVenta'!$D$4)</f>
        <v>0</v>
      </c>
      <c r="D19" s="434">
        <f>IF(D3*'10.ParámetrosCompraVenta'!$D$20*'10.ParámetrosCompraVenta'!$D$4&lt;0,0,D3*'10.ParámetrosCompraVenta'!$D$20*'10.ParámetrosCompraVenta'!$D$4)</f>
        <v>0</v>
      </c>
      <c r="E19" s="434">
        <f>IF(E3*'10.ParámetrosCompraVenta'!$D$20*'10.ParámetrosCompraVenta'!$D$4&lt;0,0,E3*'10.ParámetrosCompraVenta'!$D$20*'10.ParámetrosCompraVenta'!$D$4)</f>
        <v>0</v>
      </c>
      <c r="F19" s="434">
        <f>IF(F3*'10.ParámetrosCompraVenta'!$D$20*'10.ParámetrosCompraVenta'!$D$4&lt;0,0,F3*'10.ParámetrosCompraVenta'!$D$20*'10.ParámetrosCompraVenta'!$D$4)</f>
        <v>0</v>
      </c>
      <c r="G19" s="434">
        <f>IF(G3*'10.ParámetrosCompraVenta'!$D$20*'10.ParámetrosCompraVenta'!$D$4&lt;0,0,G3*'10.ParámetrosCompraVenta'!$D$20*'10.ParámetrosCompraVenta'!$D$4)</f>
        <v>0</v>
      </c>
      <c r="H19" s="434">
        <f>IF(H3*'10.ParámetrosCompraVenta'!$D$20*'10.ParámetrosCompraVenta'!$D$4&lt;0,0,H3*'10.ParámetrosCompraVenta'!$D$20*'10.ParámetrosCompraVenta'!$D$4)</f>
        <v>0</v>
      </c>
      <c r="I19" s="434">
        <f>IF(I3*'10.ParámetrosCompraVenta'!$D$20*'10.ParámetrosCompraVenta'!$D$4&lt;0,0,I3*'10.ParámetrosCompraVenta'!$D$20*'10.ParámetrosCompraVenta'!$D$4)</f>
        <v>0</v>
      </c>
      <c r="J19" s="434">
        <f>IF(J3*'10.ParámetrosCompraVenta'!$D$20*'10.ParámetrosCompraVenta'!$D$4&lt;0,0,J3*'10.ParámetrosCompraVenta'!$D$20*'10.ParámetrosCompraVenta'!$D$4)</f>
        <v>0</v>
      </c>
      <c r="K19" s="434">
        <f>IF(K3*'10.ParámetrosCompraVenta'!$D$20*'10.ParámetrosCompraVenta'!$D$4&lt;0,0,K3*'10.ParámetrosCompraVenta'!$D$20*'10.ParámetrosCompraVenta'!$D$4)</f>
        <v>0</v>
      </c>
      <c r="L19" s="434">
        <f>IF(L3*'10.ParámetrosCompraVenta'!$D$20*'10.ParámetrosCompraVenta'!$D$4&lt;0,0,L3*'10.ParámetrosCompraVenta'!$D$20*'10.ParámetrosCompraVenta'!$D$4)</f>
        <v>0</v>
      </c>
      <c r="M19" s="434">
        <f>IF(M3*'10.ParámetrosCompraVenta'!$D$20*'10.ParámetrosCompraVenta'!$D$4&lt;0,0,M3*'10.ParámetrosCompraVenta'!$D$20*'10.ParámetrosCompraVenta'!$D$4)</f>
        <v>0</v>
      </c>
      <c r="N19" s="434">
        <f>IF(N3*'10.ParámetrosCompraVenta'!$D$20*'10.ParámetrosCompraVenta'!$D$4&lt;0,0,N3*'10.ParámetrosCompraVenta'!$D$20*'10.ParámetrosCompraVenta'!$D$4)</f>
        <v>0</v>
      </c>
      <c r="O19" s="434">
        <f>IF(O3*'10.ParámetrosCompraVenta'!$D$20*'10.ParámetrosCompraVenta'!$D$4&lt;0,0,O3*'10.ParámetrosCompraVenta'!$D$20*'10.ParámetrosCompraVenta'!$D$4)</f>
        <v>0</v>
      </c>
      <c r="P19" s="434">
        <f>IF(P3*'10.ParámetrosCompraVenta'!$D$20*'10.ParámetrosCompraVenta'!$D$4&lt;0,0,P3*'10.ParámetrosCompraVenta'!$D$20*'10.ParámetrosCompraVenta'!$D$4)</f>
        <v>0</v>
      </c>
      <c r="Q19" s="434">
        <f>IF(Q3*'10.ParámetrosCompraVenta'!$D$20*'10.ParámetrosCompraVenta'!$D$4&lt;0,0,Q3*'10.ParámetrosCompraVenta'!$D$20*'10.ParámetrosCompraVenta'!$D$4)</f>
        <v>0</v>
      </c>
      <c r="R19" s="434">
        <f>IF(R3*'10.ParámetrosCompraVenta'!$D$20*'10.ParámetrosCompraVenta'!$D$4&lt;0,0,R3*'10.ParámetrosCompraVenta'!$D$20*'10.ParámetrosCompraVenta'!$D$4)</f>
        <v>0</v>
      </c>
      <c r="S19" s="434">
        <f>IF(S3*'10.ParámetrosCompraVenta'!$D$20*'10.ParámetrosCompraVenta'!$D$4&lt;0,0,S3*'10.ParámetrosCompraVenta'!$D$20*'10.ParámetrosCompraVenta'!$D$4)</f>
        <v>0</v>
      </c>
      <c r="T19" s="434">
        <f>IF(T3*'10.ParámetrosCompraVenta'!$D$20*'10.ParámetrosCompraVenta'!$D$4&lt;0,0,T3*'10.ParámetrosCompraVenta'!$D$20*'10.ParámetrosCompraVenta'!$D$4)</f>
        <v>0</v>
      </c>
      <c r="U19" s="434">
        <f>IF(U3*'10.ParámetrosCompraVenta'!$D$20*'10.ParámetrosCompraVenta'!$D$4&lt;0,0,U3*'10.ParámetrosCompraVenta'!$D$20*'10.ParámetrosCompraVenta'!$D$4)</f>
        <v>0</v>
      </c>
      <c r="V19" s="435">
        <f>IF(V3*'10.ParámetrosCompraVenta'!$D$20*'10.ParámetrosCompraVenta'!$D$4&lt;0,0,V3*'10.ParámetrosCompraVenta'!$D$20*'10.ParámetrosCompraVenta'!$D$4)</f>
        <v>0</v>
      </c>
    </row>
    <row r="20" spans="1:22" s="90" customFormat="1" ht="12" x14ac:dyDescent="0.2">
      <c r="A20" s="701"/>
      <c r="B20" s="192" t="s">
        <v>74</v>
      </c>
      <c r="C20" s="434">
        <f>IF(C4*'10.ParámetrosCompraVenta'!$E$20*'10.ParámetrosCompraVenta'!$E$4&lt;0,0,C4*'10.ParámetrosCompraVenta'!$E$20*'10.ParámetrosCompraVenta'!$E$4)</f>
        <v>0</v>
      </c>
      <c r="D20" s="434">
        <f>IF(D4*'10.ParámetrosCompraVenta'!$E$20*'10.ParámetrosCompraVenta'!$E$4&lt;0,0,D4*'10.ParámetrosCompraVenta'!$E$20*'10.ParámetrosCompraVenta'!$E$4)</f>
        <v>19294749.999999981</v>
      </c>
      <c r="E20" s="434">
        <f>IF(E4*'10.ParámetrosCompraVenta'!$E$20*'10.ParámetrosCompraVenta'!$E$4&lt;0,0,E4*'10.ParámetrosCompraVenta'!$E$20*'10.ParámetrosCompraVenta'!$E$4)</f>
        <v>36489391.15646255</v>
      </c>
      <c r="F20" s="434">
        <f>IF(F4*'10.ParámetrosCompraVenta'!$E$20*'10.ParámetrosCompraVenta'!$E$4&lt;0,0,F4*'10.ParámetrosCompraVenta'!$E$20*'10.ParámetrosCompraVenta'!$E$4)</f>
        <v>86629489.795918286</v>
      </c>
      <c r="G20" s="434">
        <f>IF(G4*'10.ParámetrosCompraVenta'!$E$20*'10.ParámetrosCompraVenta'!$E$4&lt;0,0,G4*'10.ParámetrosCompraVenta'!$E$20*'10.ParámetrosCompraVenta'!$E$4)</f>
        <v>131913086.73469377</v>
      </c>
      <c r="H20" s="434">
        <f>IF(H4*'10.ParámetrosCompraVenta'!$E$20*'10.ParámetrosCompraVenta'!$E$4&lt;0,0,H4*'10.ParámetrosCompraVenta'!$E$20*'10.ParámetrosCompraVenta'!$E$4)</f>
        <v>124956476.19047607</v>
      </c>
      <c r="I20" s="434">
        <f>IF(I4*'10.ParámetrosCompraVenta'!$E$20*'10.ParámetrosCompraVenta'!$E$4&lt;0,0,I4*'10.ParámetrosCompraVenta'!$E$20*'10.ParámetrosCompraVenta'!$E$4)</f>
        <v>118262379.25170058</v>
      </c>
      <c r="J20" s="434">
        <f>IF(J4*'10.ParámetrosCompraVenta'!$E$20*'10.ParámetrosCompraVenta'!$E$4&lt;0,0,J4*'10.ParámetrosCompraVenta'!$E$20*'10.ParámetrosCompraVenta'!$E$4)</f>
        <v>111830795.91836725</v>
      </c>
      <c r="K20" s="434">
        <f>IF(K4*'10.ParámetrosCompraVenta'!$E$20*'10.ParámetrosCompraVenta'!$E$4&lt;0,0,K4*'10.ParámetrosCompraVenta'!$E$20*'10.ParámetrosCompraVenta'!$E$4)</f>
        <v>105136698.97959174</v>
      </c>
      <c r="L20" s="434">
        <f>IF(L4*'10.ParámetrosCompraVenta'!$E$20*'10.ParámetrosCompraVenta'!$E$4&lt;0,0,L4*'10.ParámetrosCompraVenta'!$E$20*'10.ParámetrosCompraVenta'!$E$4)</f>
        <v>98705115.646258414</v>
      </c>
      <c r="M20" s="434">
        <f>IF(M4*'10.ParámetrosCompraVenta'!$E$20*'10.ParámetrosCompraVenta'!$E$4&lt;0,0,M4*'10.ParámetrosCompraVenta'!$E$20*'10.ParámetrosCompraVenta'!$E$4)</f>
        <v>92404789.115646183</v>
      </c>
      <c r="N20" s="434">
        <f>IF(N4*'10.ParámetrosCompraVenta'!$E$20*'10.ParámetrosCompraVenta'!$E$4&lt;0,0,N4*'10.ParámetrosCompraVenta'!$E$20*'10.ParámetrosCompraVenta'!$E$4)</f>
        <v>86104462.585033938</v>
      </c>
      <c r="O20" s="434">
        <f>IF(O4*'10.ParámetrosCompraVenta'!$E$20*'10.ParámetrosCompraVenta'!$E$4&lt;0,0,O4*'10.ParámetrosCompraVenta'!$E$20*'10.ParámetrosCompraVenta'!$E$4)</f>
        <v>79804136.054421708</v>
      </c>
      <c r="P20" s="434">
        <f>IF(P4*'10.ParámetrosCompraVenta'!$E$20*'10.ParámetrosCompraVenta'!$E$4&lt;0,0,P4*'10.ParámetrosCompraVenta'!$E$20*'10.ParámetrosCompraVenta'!$E$4)</f>
        <v>73766323.129251644</v>
      </c>
      <c r="Q20" s="434">
        <f>IF(Q4*'10.ParámetrosCompraVenta'!$E$20*'10.ParámetrosCompraVenta'!$E$4&lt;0,0,Q4*'10.ParámetrosCompraVenta'!$E$20*'10.ParámetrosCompraVenta'!$E$4)</f>
        <v>67728510.204081565</v>
      </c>
      <c r="R20" s="434">
        <f>IF(R4*'10.ParámetrosCompraVenta'!$E$20*'10.ParámetrosCompraVenta'!$E$4&lt;0,0,R4*'10.ParámetrosCompraVenta'!$E$20*'10.ParámetrosCompraVenta'!$E$4)</f>
        <v>61690697.278911509</v>
      </c>
      <c r="S20" s="434">
        <f>IF(S4*'10.ParámetrosCompraVenta'!$E$20*'10.ParámetrosCompraVenta'!$E$4&lt;0,0,S4*'10.ParámetrosCompraVenta'!$E$20*'10.ParámetrosCompraVenta'!$E$4)</f>
        <v>55652884.353741452</v>
      </c>
      <c r="T20" s="434">
        <f>IF(T4*'10.ParámetrosCompraVenta'!$E$20*'10.ParámetrosCompraVenta'!$E$4&lt;0,0,T4*'10.ParámetrosCompraVenta'!$E$20*'10.ParámetrosCompraVenta'!$E$4)</f>
        <v>49877585.034013562</v>
      </c>
      <c r="U20" s="434">
        <f>IF(U4*'10.ParámetrosCompraVenta'!$E$20*'10.ParámetrosCompraVenta'!$E$4&lt;0,0,U4*'10.ParámetrosCompraVenta'!$E$20*'10.ParámetrosCompraVenta'!$E$4)</f>
        <v>44102285.714285672</v>
      </c>
      <c r="V20" s="435">
        <f>IF(V4*'10.ParámetrosCompraVenta'!$E$20*'10.ParámetrosCompraVenta'!$E$4&lt;0,0,V4*'10.ParámetrosCompraVenta'!$E$20*'10.ParámetrosCompraVenta'!$E$4)</f>
        <v>38326986.394557789</v>
      </c>
    </row>
    <row r="21" spans="1:22" s="90" customFormat="1" ht="12" x14ac:dyDescent="0.2">
      <c r="A21" s="701"/>
      <c r="B21" s="192" t="s">
        <v>75</v>
      </c>
      <c r="C21" s="434">
        <f>IF(C5*'10.ParámetrosCompraVenta'!$F$20*'10.ParámetrosCompraVenta'!$F$4&lt;0,0,C5*'10.ParámetrosCompraVenta'!$F$20*'10.ParámetrosCompraVenta'!$F$4)</f>
        <v>0</v>
      </c>
      <c r="D21" s="434">
        <f>IF(D5*'10.ParámetrosCompraVenta'!$F$20*'10.ParámetrosCompraVenta'!$F$4&lt;0,0,D5*'10.ParámetrosCompraVenta'!$F$20*'10.ParámetrosCompraVenta'!$F$4)</f>
        <v>0</v>
      </c>
      <c r="E21" s="434">
        <f>IF(E5*'10.ParámetrosCompraVenta'!$F$20*'10.ParámetrosCompraVenta'!$F$4&lt;0,0,E5*'10.ParámetrosCompraVenta'!$F$20*'10.ParámetrosCompraVenta'!$F$4)</f>
        <v>0</v>
      </c>
      <c r="F21" s="434">
        <f>IF(F5*'10.ParámetrosCompraVenta'!$F$20*'10.ParámetrosCompraVenta'!$F$4&lt;0,0,F5*'10.ParámetrosCompraVenta'!$F$20*'10.ParámetrosCompraVenta'!$F$4)</f>
        <v>0</v>
      </c>
      <c r="G21" s="434">
        <f>IF(G5*'10.ParámetrosCompraVenta'!$F$20*'10.ParámetrosCompraVenta'!$F$4&lt;0,0,G5*'10.ParámetrosCompraVenta'!$F$20*'10.ParámetrosCompraVenta'!$F$4)</f>
        <v>0</v>
      </c>
      <c r="H21" s="434">
        <f>IF(H5*'10.ParámetrosCompraVenta'!$F$20*'10.ParámetrosCompraVenta'!$F$4&lt;0,0,H5*'10.ParámetrosCompraVenta'!$F$20*'10.ParámetrosCompraVenta'!$F$4)</f>
        <v>0</v>
      </c>
      <c r="I21" s="434">
        <f>IF(I5*'10.ParámetrosCompraVenta'!$F$20*'10.ParámetrosCompraVenta'!$F$4&lt;0,0,I5*'10.ParámetrosCompraVenta'!$F$20*'10.ParámetrosCompraVenta'!$F$4)</f>
        <v>0</v>
      </c>
      <c r="J21" s="434">
        <f>IF(J5*'10.ParámetrosCompraVenta'!$F$20*'10.ParámetrosCompraVenta'!$F$4&lt;0,0,J5*'10.ParámetrosCompraVenta'!$F$20*'10.ParámetrosCompraVenta'!$F$4)</f>
        <v>0</v>
      </c>
      <c r="K21" s="434">
        <f>IF(K5*'10.ParámetrosCompraVenta'!$F$20*'10.ParámetrosCompraVenta'!$F$4&lt;0,0,K5*'10.ParámetrosCompraVenta'!$F$20*'10.ParámetrosCompraVenta'!$F$4)</f>
        <v>0</v>
      </c>
      <c r="L21" s="434">
        <f>IF(L5*'10.ParámetrosCompraVenta'!$F$20*'10.ParámetrosCompraVenta'!$F$4&lt;0,0,L5*'10.ParámetrosCompraVenta'!$F$20*'10.ParámetrosCompraVenta'!$F$4)</f>
        <v>0</v>
      </c>
      <c r="M21" s="434">
        <f>IF(M5*'10.ParámetrosCompraVenta'!$F$20*'10.ParámetrosCompraVenta'!$F$4&lt;0,0,M5*'10.ParámetrosCompraVenta'!$F$20*'10.ParámetrosCompraVenta'!$F$4)</f>
        <v>0</v>
      </c>
      <c r="N21" s="434">
        <f>IF(N5*'10.ParámetrosCompraVenta'!$F$20*'10.ParámetrosCompraVenta'!$F$4&lt;0,0,N5*'10.ParámetrosCompraVenta'!$F$20*'10.ParámetrosCompraVenta'!$F$4)</f>
        <v>0</v>
      </c>
      <c r="O21" s="434">
        <f>IF(O5*'10.ParámetrosCompraVenta'!$F$20*'10.ParámetrosCompraVenta'!$F$4&lt;0,0,O5*'10.ParámetrosCompraVenta'!$F$20*'10.ParámetrosCompraVenta'!$F$4)</f>
        <v>0</v>
      </c>
      <c r="P21" s="434">
        <f>IF(P5*'10.ParámetrosCompraVenta'!$F$20*'10.ParámetrosCompraVenta'!$F$4&lt;0,0,P5*'10.ParámetrosCompraVenta'!$F$20*'10.ParámetrosCompraVenta'!$F$4)</f>
        <v>0</v>
      </c>
      <c r="Q21" s="434">
        <f>IF(Q5*'10.ParámetrosCompraVenta'!$F$20*'10.ParámetrosCompraVenta'!$F$4&lt;0,0,Q5*'10.ParámetrosCompraVenta'!$F$20*'10.ParámetrosCompraVenta'!$F$4)</f>
        <v>0</v>
      </c>
      <c r="R21" s="434">
        <f>IF(R5*'10.ParámetrosCompraVenta'!$F$20*'10.ParámetrosCompraVenta'!$F$4&lt;0,0,R5*'10.ParámetrosCompraVenta'!$F$20*'10.ParámetrosCompraVenta'!$F$4)</f>
        <v>0</v>
      </c>
      <c r="S21" s="434">
        <f>IF(S5*'10.ParámetrosCompraVenta'!$F$20*'10.ParámetrosCompraVenta'!$F$4&lt;0,0,S5*'10.ParámetrosCompraVenta'!$F$20*'10.ParámetrosCompraVenta'!$F$4)</f>
        <v>0</v>
      </c>
      <c r="T21" s="434">
        <f>IF(T5*'10.ParámetrosCompraVenta'!$F$20*'10.ParámetrosCompraVenta'!$F$4&lt;0,0,T5*'10.ParámetrosCompraVenta'!$F$20*'10.ParámetrosCompraVenta'!$F$4)</f>
        <v>0</v>
      </c>
      <c r="U21" s="434">
        <f>IF(U5*'10.ParámetrosCompraVenta'!$F$20*'10.ParámetrosCompraVenta'!$F$4&lt;0,0,U5*'10.ParámetrosCompraVenta'!$F$20*'10.ParámetrosCompraVenta'!$F$4)</f>
        <v>0</v>
      </c>
      <c r="V21" s="435">
        <f>IF(V5*'10.ParámetrosCompraVenta'!$F$20*'10.ParámetrosCompraVenta'!$F$4&lt;0,0,V5*'10.ParámetrosCompraVenta'!$F$20*'10.ParámetrosCompraVenta'!$F$4)</f>
        <v>0</v>
      </c>
    </row>
    <row r="22" spans="1:22" s="90" customFormat="1" ht="12.75" thickBot="1" x14ac:dyDescent="0.25">
      <c r="A22" s="701"/>
      <c r="B22" s="193" t="s">
        <v>17</v>
      </c>
      <c r="C22" s="438">
        <f>SUM(C18:C21)</f>
        <v>0</v>
      </c>
      <c r="D22" s="438">
        <f t="shared" ref="D22:V22" si="0">SUM(D18:D20)</f>
        <v>171814822.2872282</v>
      </c>
      <c r="E22" s="438">
        <f t="shared" si="0"/>
        <v>341099497.93311667</v>
      </c>
      <c r="F22" s="438">
        <f t="shared" si="0"/>
        <v>831454955.58956289</v>
      </c>
      <c r="G22" s="438">
        <f t="shared" si="0"/>
        <v>1305629582.8698673</v>
      </c>
      <c r="H22" s="438">
        <f t="shared" si="0"/>
        <v>1281184768.5483546</v>
      </c>
      <c r="I22" s="438">
        <f t="shared" si="0"/>
        <v>1255425662.5736756</v>
      </c>
      <c r="J22" s="438">
        <f t="shared" si="0"/>
        <v>1231075837.6652451</v>
      </c>
      <c r="K22" s="438">
        <f t="shared" si="0"/>
        <v>1206463499.1513722</v>
      </c>
      <c r="L22" s="438">
        <f t="shared" si="0"/>
        <v>1182400366.1081431</v>
      </c>
      <c r="M22" s="438">
        <f t="shared" si="0"/>
        <v>1158611835.8002357</v>
      </c>
      <c r="N22" s="438">
        <f t="shared" si="0"/>
        <v>1134823305.4923286</v>
      </c>
      <c r="O22" s="438">
        <f t="shared" si="0"/>
        <v>1111608158.9148247</v>
      </c>
      <c r="P22" s="438">
        <f t="shared" si="0"/>
        <v>1088655525.9427626</v>
      </c>
      <c r="Q22" s="438">
        <f t="shared" si="0"/>
        <v>1065989584.8359023</v>
      </c>
      <c r="R22" s="438">
        <f t="shared" si="0"/>
        <v>1043466989.6616428</v>
      </c>
      <c r="S22" s="438">
        <f t="shared" si="0"/>
        <v>1021231086.3525847</v>
      </c>
      <c r="T22" s="438">
        <f t="shared" si="0"/>
        <v>999401042.58156955</v>
      </c>
      <c r="U22" s="438">
        <f t="shared" si="0"/>
        <v>977857690.67575622</v>
      </c>
      <c r="V22" s="439">
        <f t="shared" si="0"/>
        <v>956314338.76994264</v>
      </c>
    </row>
    <row r="23" spans="1:22" s="90" customFormat="1" ht="12" x14ac:dyDescent="0.2">
      <c r="A23" s="702" t="s">
        <v>65</v>
      </c>
      <c r="B23" s="191" t="s">
        <v>71</v>
      </c>
      <c r="C23" s="432">
        <f>IF(C6*'10.ParámetrosCompraVenta'!$C$20*'10.ParámetrosCompraVenta'!$C$4&lt;0,0,C6*'10.ParámetrosCompraVenta'!$C$20*'10.ParámetrosCompraVenta'!$C$4)</f>
        <v>0</v>
      </c>
      <c r="D23" s="432">
        <f>IF(D6*'10.ParámetrosCompraVenta'!$C$20*'10.ParámetrosCompraVenta'!$C$4&lt;0,0,D6*'10.ParámetrosCompraVenta'!$C$20*'10.ParámetrosCompraVenta'!$C$4)</f>
        <v>265620013.10924235</v>
      </c>
      <c r="E23" s="432">
        <f>IF(E6*'10.ParámetrosCompraVenta'!$C$20*'10.ParámetrosCompraVenta'!$C$4&lt;0,0,E6*'10.ParámetrosCompraVenta'!$C$20*'10.ParámetrosCompraVenta'!$C$4)</f>
        <v>547581462.5349735</v>
      </c>
      <c r="F23" s="432">
        <f>IF(F6*'10.ParámetrosCompraVenta'!$C$20*'10.ParámetrosCompraVenta'!$C$4&lt;0,0,F6*'10.ParámetrosCompraVenta'!$C$20*'10.ParámetrosCompraVenta'!$C$4)</f>
        <v>1381281406.5411007</v>
      </c>
      <c r="G23" s="432">
        <f>IF(G6*'10.ParámetrosCompraVenta'!$C$20*'10.ParámetrosCompraVenta'!$C$4&lt;0,0,G6*'10.ParámetrosCompraVenta'!$C$20*'10.ParámetrosCompraVenta'!$C$4)</f>
        <v>2245657380.1237941</v>
      </c>
      <c r="H23" s="432">
        <f>IF(H6*'10.ParámetrosCompraVenta'!$C$20*'10.ParámetrosCompraVenta'!$C$4&lt;0,0,H6*'10.ParámetrosCompraVenta'!$C$20*'10.ParámetrosCompraVenta'!$C$4)</f>
        <v>2282210592.9369926</v>
      </c>
      <c r="I23" s="432">
        <f>IF(I6*'10.ParámetrosCompraVenta'!$C$20*'10.ParámetrosCompraVenta'!$C$4&lt;0,0,I6*'10.ParámetrosCompraVenta'!$C$20*'10.ParámetrosCompraVenta'!$C$4)</f>
        <v>2316183578.9633775</v>
      </c>
      <c r="J23" s="432">
        <f>IF(J6*'10.ParámetrosCompraVenta'!$C$20*'10.ParámetrosCompraVenta'!$C$4&lt;0,0,J6*'10.ParámetrosCompraVenta'!$C$20*'10.ParámetrosCompraVenta'!$C$4)</f>
        <v>2351590024.3157697</v>
      </c>
      <c r="K23" s="432">
        <f>IF(K6*'10.ParámetrosCompraVenta'!$C$20*'10.ParámetrosCompraVenta'!$C$4&lt;0,0,K6*'10.ParámetrosCompraVenta'!$C$20*'10.ParámetrosCompraVenta'!$C$4)</f>
        <v>2387713199.3311658</v>
      </c>
      <c r="L23" s="432">
        <f>IF(L6*'10.ParámetrosCompraVenta'!$C$20*'10.ParámetrosCompraVenta'!$C$4&lt;0,0,L6*'10.ParámetrosCompraVenta'!$C$20*'10.ParámetrosCompraVenta'!$C$4)</f>
        <v>2423979720.2791624</v>
      </c>
      <c r="M23" s="432">
        <f>IF(M6*'10.ParámetrosCompraVenta'!$C$20*'10.ParámetrosCompraVenta'!$C$4&lt;0,0,M6*'10.ParámetrosCompraVenta'!$C$20*'10.ParámetrosCompraVenta'!$C$4)</f>
        <v>2460819624.9575629</v>
      </c>
      <c r="N23" s="432">
        <f>IF(N6*'10.ParámetrosCompraVenta'!$C$20*'10.ParámetrosCompraVenta'!$C$4&lt;0,0,N6*'10.ParámetrosCompraVenta'!$C$20*'10.ParámetrosCompraVenta'!$C$4)</f>
        <v>2498089567.4337649</v>
      </c>
      <c r="O23" s="432">
        <f>IF(O6*'10.ParámetrosCompraVenta'!$C$20*'10.ParámetrosCompraVenta'!$C$4&lt;0,0,O6*'10.ParámetrosCompraVenta'!$C$20*'10.ParámetrosCompraVenta'!$C$4)</f>
        <v>2535932893.6403708</v>
      </c>
      <c r="P23" s="432">
        <f>IF(P6*'10.ParámetrosCompraVenta'!$C$20*'10.ParámetrosCompraVenta'!$C$4&lt;0,0,P6*'10.ParámetrosCompraVenta'!$C$20*'10.ParámetrosCompraVenta'!$C$4)</f>
        <v>2574206257.6447783</v>
      </c>
      <c r="Q23" s="432">
        <f>IF(Q6*'10.ParámetrosCompraVenta'!$C$20*'10.ParámetrosCompraVenta'!$C$4&lt;0,0,Q6*'10.ParámetrosCompraVenta'!$C$20*'10.ParámetrosCompraVenta'!$C$4)</f>
        <v>2612909659.4469886</v>
      </c>
      <c r="R23" s="432">
        <f>IF(R6*'10.ParámetrosCompraVenta'!$C$20*'10.ParámetrosCompraVenta'!$C$4&lt;0,0,R6*'10.ParámetrosCompraVenta'!$C$20*'10.ParámetrosCompraVenta'!$C$4)</f>
        <v>2652329790.9122028</v>
      </c>
      <c r="S23" s="432">
        <f>IF(S6*'10.ParámetrosCompraVenta'!$C$20*'10.ParámetrosCompraVenta'!$C$4&lt;0,0,S6*'10.ParámetrosCompraVenta'!$C$20*'10.ParámetrosCompraVenta'!$C$4)</f>
        <v>2692179960.1752191</v>
      </c>
      <c r="T23" s="432">
        <f>IF(T6*'10.ParámetrosCompraVenta'!$C$20*'10.ParámetrosCompraVenta'!$C$4&lt;0,0,T6*'10.ParámetrosCompraVenta'!$C$20*'10.ParámetrosCompraVenta'!$C$4)</f>
        <v>2732746859.1012392</v>
      </c>
      <c r="U23" s="432">
        <f>IF(U6*'10.ParámetrosCompraVenta'!$C$20*'10.ParámetrosCompraVenta'!$C$4&lt;0,0,U6*'10.ParámetrosCompraVenta'!$C$20*'10.ParámetrosCompraVenta'!$C$4)</f>
        <v>2773600449.8924613</v>
      </c>
      <c r="V23" s="433">
        <f>IF(V6*'10.ParámetrosCompraVenta'!$C$20*'10.ParámetrosCompraVenta'!$C$4&lt;0,0,V6*'10.ParámetrosCompraVenta'!$C$20*'10.ParámetrosCompraVenta'!$C$4)</f>
        <v>2815170770.3466868</v>
      </c>
    </row>
    <row r="24" spans="1:22" s="90" customFormat="1" ht="12" x14ac:dyDescent="0.2">
      <c r="A24" s="703"/>
      <c r="B24" s="192" t="s">
        <v>73</v>
      </c>
      <c r="C24" s="434">
        <f>IF(C7*'10.ParámetrosCompraVenta'!$D$20*'10.ParámetrosCompraVenta'!$D$4&lt;0,0,C7*'10.ParámetrosCompraVenta'!$D$20*'10.ParámetrosCompraVenta'!$D$4)</f>
        <v>0</v>
      </c>
      <c r="D24" s="434">
        <f>IF(D7*'10.ParámetrosCompraVenta'!$D$20*'10.ParámetrosCompraVenta'!$D$4&lt;0,0,D7*'10.ParámetrosCompraVenta'!$D$20*'10.ParámetrosCompraVenta'!$D$4)</f>
        <v>0</v>
      </c>
      <c r="E24" s="434">
        <f>IF(E7*'10.ParámetrosCompraVenta'!$D$20*'10.ParámetrosCompraVenta'!$D$4&lt;0,0,E7*'10.ParámetrosCompraVenta'!$D$20*'10.ParámetrosCompraVenta'!$D$4)</f>
        <v>0</v>
      </c>
      <c r="F24" s="434">
        <f>IF(F7*'10.ParámetrosCompraVenta'!$D$20*'10.ParámetrosCompraVenta'!$D$4&lt;0,0,F7*'10.ParámetrosCompraVenta'!$D$20*'10.ParámetrosCompraVenta'!$D$4)</f>
        <v>0</v>
      </c>
      <c r="G24" s="434">
        <f>IF(G7*'10.ParámetrosCompraVenta'!$D$20*'10.ParámetrosCompraVenta'!$D$4&lt;0,0,G7*'10.ParámetrosCompraVenta'!$D$20*'10.ParámetrosCompraVenta'!$D$4)</f>
        <v>0</v>
      </c>
      <c r="H24" s="434">
        <f>IF(H7*'10.ParámetrosCompraVenta'!$D$20*'10.ParámetrosCompraVenta'!$D$4&lt;0,0,H7*'10.ParámetrosCompraVenta'!$D$20*'10.ParámetrosCompraVenta'!$D$4)</f>
        <v>0</v>
      </c>
      <c r="I24" s="434">
        <f>IF(I7*'10.ParámetrosCompraVenta'!$D$20*'10.ParámetrosCompraVenta'!$D$4&lt;0,0,I7*'10.ParámetrosCompraVenta'!$D$20*'10.ParámetrosCompraVenta'!$D$4)</f>
        <v>0</v>
      </c>
      <c r="J24" s="434">
        <f>IF(J7*'10.ParámetrosCompraVenta'!$D$20*'10.ParámetrosCompraVenta'!$D$4&lt;0,0,J7*'10.ParámetrosCompraVenta'!$D$20*'10.ParámetrosCompraVenta'!$D$4)</f>
        <v>0</v>
      </c>
      <c r="K24" s="434">
        <f>IF(K7*'10.ParámetrosCompraVenta'!$D$20*'10.ParámetrosCompraVenta'!$D$4&lt;0,0,K7*'10.ParámetrosCompraVenta'!$D$20*'10.ParámetrosCompraVenta'!$D$4)</f>
        <v>0</v>
      </c>
      <c r="L24" s="434">
        <f>IF(L7*'10.ParámetrosCompraVenta'!$D$20*'10.ParámetrosCompraVenta'!$D$4&lt;0,0,L7*'10.ParámetrosCompraVenta'!$D$20*'10.ParámetrosCompraVenta'!$D$4)</f>
        <v>0</v>
      </c>
      <c r="M24" s="434">
        <f>IF(M7*'10.ParámetrosCompraVenta'!$D$20*'10.ParámetrosCompraVenta'!$D$4&lt;0,0,M7*'10.ParámetrosCompraVenta'!$D$20*'10.ParámetrosCompraVenta'!$D$4)</f>
        <v>0</v>
      </c>
      <c r="N24" s="434">
        <f>IF(N7*'10.ParámetrosCompraVenta'!$D$20*'10.ParámetrosCompraVenta'!$D$4&lt;0,0,N7*'10.ParámetrosCompraVenta'!$D$20*'10.ParámetrosCompraVenta'!$D$4)</f>
        <v>0</v>
      </c>
      <c r="O24" s="434">
        <f>IF(O7*'10.ParámetrosCompraVenta'!$D$20*'10.ParámetrosCompraVenta'!$D$4&lt;0,0,O7*'10.ParámetrosCompraVenta'!$D$20*'10.ParámetrosCompraVenta'!$D$4)</f>
        <v>0</v>
      </c>
      <c r="P24" s="434">
        <f>IF(P7*'10.ParámetrosCompraVenta'!$D$20*'10.ParámetrosCompraVenta'!$D$4&lt;0,0,P7*'10.ParámetrosCompraVenta'!$D$20*'10.ParámetrosCompraVenta'!$D$4)</f>
        <v>0</v>
      </c>
      <c r="Q24" s="434">
        <f>IF(Q7*'10.ParámetrosCompraVenta'!$D$20*'10.ParámetrosCompraVenta'!$D$4&lt;0,0,Q7*'10.ParámetrosCompraVenta'!$D$20*'10.ParámetrosCompraVenta'!$D$4)</f>
        <v>0</v>
      </c>
      <c r="R24" s="434">
        <f>IF(R7*'10.ParámetrosCompraVenta'!$D$20*'10.ParámetrosCompraVenta'!$D$4&lt;0,0,R7*'10.ParámetrosCompraVenta'!$D$20*'10.ParámetrosCompraVenta'!$D$4)</f>
        <v>0</v>
      </c>
      <c r="S24" s="434">
        <f>IF(S7*'10.ParámetrosCompraVenta'!$D$20*'10.ParámetrosCompraVenta'!$D$4&lt;0,0,S7*'10.ParámetrosCompraVenta'!$D$20*'10.ParámetrosCompraVenta'!$D$4)</f>
        <v>0</v>
      </c>
      <c r="T24" s="434">
        <f>IF(T7*'10.ParámetrosCompraVenta'!$D$20*'10.ParámetrosCompraVenta'!$D$4&lt;0,0,T7*'10.ParámetrosCompraVenta'!$D$20*'10.ParámetrosCompraVenta'!$D$4)</f>
        <v>0</v>
      </c>
      <c r="U24" s="434">
        <f>IF(U7*'10.ParámetrosCompraVenta'!$D$20*'10.ParámetrosCompraVenta'!$D$4&lt;0,0,U7*'10.ParámetrosCompraVenta'!$D$20*'10.ParámetrosCompraVenta'!$D$4)</f>
        <v>0</v>
      </c>
      <c r="V24" s="435">
        <f>IF(V7*'10.ParámetrosCompraVenta'!$D$20*'10.ParámetrosCompraVenta'!$D$4&lt;0,0,V7*'10.ParámetrosCompraVenta'!$D$20*'10.ParámetrosCompraVenta'!$D$4)</f>
        <v>0</v>
      </c>
    </row>
    <row r="25" spans="1:22" s="90" customFormat="1" ht="12" x14ac:dyDescent="0.2">
      <c r="A25" s="703"/>
      <c r="B25" s="192" t="s">
        <v>74</v>
      </c>
      <c r="C25" s="434">
        <f>IF(C8*'10.ParámetrosCompraVenta'!$E$20*'10.ParámetrosCompraVenta'!$E$4&lt;0,0,C8*'10.ParámetrosCompraVenta'!$E$20*'10.ParámetrosCompraVenta'!$E$4)</f>
        <v>0</v>
      </c>
      <c r="D25" s="434">
        <f>IF(D8*'10.ParámetrosCompraVenta'!$E$20*'10.ParámetrosCompraVenta'!$E$4&lt;0,0,D8*'10.ParámetrosCompraVenta'!$E$20*'10.ParámetrosCompraVenta'!$E$4)</f>
        <v>31239119.047619019</v>
      </c>
      <c r="E25" s="434">
        <f>IF(E8*'10.ParámetrosCompraVenta'!$E$20*'10.ParámetrosCompraVenta'!$E$4&lt;0,0,E8*'10.ParámetrosCompraVenta'!$E$20*'10.ParámetrosCompraVenta'!$E$4)</f>
        <v>64315833.333333276</v>
      </c>
      <c r="F25" s="434">
        <f>IF(F8*'10.ParámetrosCompraVenta'!$E$20*'10.ParámetrosCompraVenta'!$E$4&lt;0,0,F8*'10.ParámetrosCompraVenta'!$E$20*'10.ParámetrosCompraVenta'!$E$4)</f>
        <v>165908598.63945562</v>
      </c>
      <c r="G25" s="434">
        <f>IF(G8*'10.ParámetrosCompraVenta'!$E$20*'10.ParámetrosCompraVenta'!$E$4&lt;0,0,G8*'10.ParámetrosCompraVenta'!$E$20*'10.ParámetrosCompraVenta'!$E$4)</f>
        <v>275114258.5034011</v>
      </c>
      <c r="H25" s="434">
        <f>IF(H8*'10.ParámetrosCompraVenta'!$E$20*'10.ParámetrosCompraVenta'!$E$4&lt;0,0,H8*'10.ParámetrosCompraVenta'!$E$20*'10.ParámetrosCompraVenta'!$E$4)</f>
        <v>284170977.8911562</v>
      </c>
      <c r="I25" s="434">
        <f>IF(I8*'10.ParámetrosCompraVenta'!$E$20*'10.ParámetrosCompraVenta'!$E$4&lt;0,0,I8*'10.ParámetrosCompraVenta'!$E$20*'10.ParámetrosCompraVenta'!$E$4)</f>
        <v>293490210.88435352</v>
      </c>
      <c r="J25" s="434">
        <f>IF(J8*'10.ParámetrosCompraVenta'!$E$20*'10.ParámetrosCompraVenta'!$E$4&lt;0,0,J8*'10.ParámetrosCompraVenta'!$E$20*'10.ParámetrosCompraVenta'!$E$4)</f>
        <v>303071957.48299289</v>
      </c>
      <c r="K25" s="434">
        <f>IF(K8*'10.ParámetrosCompraVenta'!$E$20*'10.ParámetrosCompraVenta'!$E$4&lt;0,0,K8*'10.ParámetrosCompraVenta'!$E$20*'10.ParámetrosCompraVenta'!$E$4)</f>
        <v>312653704.08163238</v>
      </c>
      <c r="L25" s="434">
        <f>IF(L8*'10.ParámetrosCompraVenta'!$E$20*'10.ParámetrosCompraVenta'!$E$4&lt;0,0,L8*'10.ParámetrosCompraVenta'!$E$20*'10.ParámetrosCompraVenta'!$E$4)</f>
        <v>322497964.28571403</v>
      </c>
      <c r="M25" s="434">
        <f>IF(M8*'10.ParámetrosCompraVenta'!$E$20*'10.ParámetrosCompraVenta'!$E$4&lt;0,0,M8*'10.ParámetrosCompraVenta'!$E$20*'10.ParámetrosCompraVenta'!$E$4)</f>
        <v>332342224.48979563</v>
      </c>
      <c r="N25" s="434">
        <f>IF(N8*'10.ParámetrosCompraVenta'!$E$20*'10.ParámetrosCompraVenta'!$E$4&lt;0,0,N8*'10.ParámetrosCompraVenta'!$E$20*'10.ParámetrosCompraVenta'!$E$4)</f>
        <v>342317741.49659836</v>
      </c>
      <c r="O25" s="434">
        <f>IF(O8*'10.ParámetrosCompraVenta'!$E$20*'10.ParámetrosCompraVenta'!$E$4&lt;0,0,O8*'10.ParámetrosCompraVenta'!$E$20*'10.ParámetrosCompraVenta'!$E$4)</f>
        <v>352555772.10884321</v>
      </c>
      <c r="P25" s="434">
        <f>IF(P8*'10.ParámetrosCompraVenta'!$E$20*'10.ParámetrosCompraVenta'!$E$4&lt;0,0,P8*'10.ParámetrosCompraVenta'!$E$20*'10.ParámetrosCompraVenta'!$E$4)</f>
        <v>362793802.72108811</v>
      </c>
      <c r="Q25" s="434">
        <f>IF(Q8*'10.ParámetrosCompraVenta'!$E$20*'10.ParámetrosCompraVenta'!$E$4&lt;0,0,Q8*'10.ParámetrosCompraVenta'!$E$20*'10.ParámetrosCompraVenta'!$E$4)</f>
        <v>373294346.93877518</v>
      </c>
      <c r="R25" s="434">
        <f>IF(R8*'10.ParámetrosCompraVenta'!$E$20*'10.ParámetrosCompraVenta'!$E$4&lt;0,0,R8*'10.ParámetrosCompraVenta'!$E$20*'10.ParámetrosCompraVenta'!$E$4)</f>
        <v>383926147.95918334</v>
      </c>
      <c r="S25" s="434">
        <f>IF(S8*'10.ParámetrosCompraVenta'!$E$20*'10.ParámetrosCompraVenta'!$E$4&lt;0,0,S8*'10.ParámetrosCompraVenta'!$E$20*'10.ParámetrosCompraVenta'!$E$4)</f>
        <v>394689205.78231257</v>
      </c>
      <c r="T25" s="434">
        <f>IF(T8*'10.ParámetrosCompraVenta'!$E$20*'10.ParámetrosCompraVenta'!$E$4&lt;0,0,T8*'10.ParámetrosCompraVenta'!$E$20*'10.ParámetrosCompraVenta'!$E$4)</f>
        <v>405452263.60544187</v>
      </c>
      <c r="U25" s="434">
        <f>IF(U8*'10.ParámetrosCompraVenta'!$E$20*'10.ParámetrosCompraVenta'!$E$4&lt;0,0,U8*'10.ParámetrosCompraVenta'!$E$20*'10.ParámetrosCompraVenta'!$E$4)</f>
        <v>416477835.03401327</v>
      </c>
      <c r="V25" s="435">
        <f>IF(V8*'10.ParámetrosCompraVenta'!$E$20*'10.ParámetrosCompraVenta'!$E$4&lt;0,0,V8*'10.ParámetrosCompraVenta'!$E$20*'10.ParámetrosCompraVenta'!$E$4)</f>
        <v>427634663.26530576</v>
      </c>
    </row>
    <row r="26" spans="1:22" s="90" customFormat="1" ht="12" x14ac:dyDescent="0.2">
      <c r="A26" s="703"/>
      <c r="B26" s="192" t="s">
        <v>75</v>
      </c>
      <c r="C26" s="434">
        <f>IF(C9*'10.ParámetrosCompraVenta'!$F$20*'10.ParámetrosCompraVenta'!$F$4&lt;0,0,C9*'10.ParámetrosCompraVenta'!$F$20*'10.ParámetrosCompraVenta'!$F$4)</f>
        <v>0</v>
      </c>
      <c r="D26" s="434">
        <f>IF(D9*'10.ParámetrosCompraVenta'!$F$20*'10.ParámetrosCompraVenta'!$F$4&lt;0,0,D9*'10.ParámetrosCompraVenta'!$F$20*'10.ParámetrosCompraVenta'!$F$4)</f>
        <v>0</v>
      </c>
      <c r="E26" s="434">
        <f>IF(E9*'10.ParámetrosCompraVenta'!$F$20*'10.ParámetrosCompraVenta'!$F$4&lt;0,0,E9*'10.ParámetrosCompraVenta'!$F$20*'10.ParámetrosCompraVenta'!$F$4)</f>
        <v>0</v>
      </c>
      <c r="F26" s="434">
        <f>IF(F9*'10.ParámetrosCompraVenta'!$F$20*'10.ParámetrosCompraVenta'!$F$4&lt;0,0,F9*'10.ParámetrosCompraVenta'!$F$20*'10.ParámetrosCompraVenta'!$F$4)</f>
        <v>0</v>
      </c>
      <c r="G26" s="434">
        <f>IF(G9*'10.ParámetrosCompraVenta'!$F$20*'10.ParámetrosCompraVenta'!$F$4&lt;0,0,G9*'10.ParámetrosCompraVenta'!$F$20*'10.ParámetrosCompraVenta'!$F$4)</f>
        <v>0</v>
      </c>
      <c r="H26" s="434">
        <f>IF(H9*'10.ParámetrosCompraVenta'!$F$20*'10.ParámetrosCompraVenta'!$F$4&lt;0,0,H9*'10.ParámetrosCompraVenta'!$F$20*'10.ParámetrosCompraVenta'!$F$4)</f>
        <v>0</v>
      </c>
      <c r="I26" s="434">
        <f>IF(I9*'10.ParámetrosCompraVenta'!$F$20*'10.ParámetrosCompraVenta'!$F$4&lt;0,0,I9*'10.ParámetrosCompraVenta'!$F$20*'10.ParámetrosCompraVenta'!$F$4)</f>
        <v>0</v>
      </c>
      <c r="J26" s="434">
        <f>IF(J9*'10.ParámetrosCompraVenta'!$F$20*'10.ParámetrosCompraVenta'!$F$4&lt;0,0,J9*'10.ParámetrosCompraVenta'!$F$20*'10.ParámetrosCompraVenta'!$F$4)</f>
        <v>0</v>
      </c>
      <c r="K26" s="434">
        <f>IF(K9*'10.ParámetrosCompraVenta'!$F$20*'10.ParámetrosCompraVenta'!$F$4&lt;0,0,K9*'10.ParámetrosCompraVenta'!$F$20*'10.ParámetrosCompraVenta'!$F$4)</f>
        <v>0</v>
      </c>
      <c r="L26" s="434">
        <f>IF(L9*'10.ParámetrosCompraVenta'!$F$20*'10.ParámetrosCompraVenta'!$F$4&lt;0,0,L9*'10.ParámetrosCompraVenta'!$F$20*'10.ParámetrosCompraVenta'!$F$4)</f>
        <v>0</v>
      </c>
      <c r="M26" s="434">
        <f>IF(M9*'10.ParámetrosCompraVenta'!$F$20*'10.ParámetrosCompraVenta'!$F$4&lt;0,0,M9*'10.ParámetrosCompraVenta'!$F$20*'10.ParámetrosCompraVenta'!$F$4)</f>
        <v>0</v>
      </c>
      <c r="N26" s="434">
        <f>IF(N9*'10.ParámetrosCompraVenta'!$F$20*'10.ParámetrosCompraVenta'!$F$4&lt;0,0,N9*'10.ParámetrosCompraVenta'!$F$20*'10.ParámetrosCompraVenta'!$F$4)</f>
        <v>0</v>
      </c>
      <c r="O26" s="434">
        <f>IF(O9*'10.ParámetrosCompraVenta'!$F$20*'10.ParámetrosCompraVenta'!$F$4&lt;0,0,O9*'10.ParámetrosCompraVenta'!$F$20*'10.ParámetrosCompraVenta'!$F$4)</f>
        <v>0</v>
      </c>
      <c r="P26" s="434">
        <f>IF(P9*'10.ParámetrosCompraVenta'!$F$20*'10.ParámetrosCompraVenta'!$F$4&lt;0,0,P9*'10.ParámetrosCompraVenta'!$F$20*'10.ParámetrosCompraVenta'!$F$4)</f>
        <v>0</v>
      </c>
      <c r="Q26" s="434">
        <f>IF(Q9*'10.ParámetrosCompraVenta'!$F$20*'10.ParámetrosCompraVenta'!$F$4&lt;0,0,Q9*'10.ParámetrosCompraVenta'!$F$20*'10.ParámetrosCompraVenta'!$F$4)</f>
        <v>0</v>
      </c>
      <c r="R26" s="434">
        <f>IF(R9*'10.ParámetrosCompraVenta'!$F$20*'10.ParámetrosCompraVenta'!$F$4&lt;0,0,R9*'10.ParámetrosCompraVenta'!$F$20*'10.ParámetrosCompraVenta'!$F$4)</f>
        <v>0</v>
      </c>
      <c r="S26" s="434">
        <f>IF(S9*'10.ParámetrosCompraVenta'!$F$20*'10.ParámetrosCompraVenta'!$F$4&lt;0,0,S9*'10.ParámetrosCompraVenta'!$F$20*'10.ParámetrosCompraVenta'!$F$4)</f>
        <v>0</v>
      </c>
      <c r="T26" s="434">
        <f>IF(T9*'10.ParámetrosCompraVenta'!$F$20*'10.ParámetrosCompraVenta'!$F$4&lt;0,0,T9*'10.ParámetrosCompraVenta'!$F$20*'10.ParámetrosCompraVenta'!$F$4)</f>
        <v>0</v>
      </c>
      <c r="U26" s="434">
        <f>IF(U9*'10.ParámetrosCompraVenta'!$F$20*'10.ParámetrosCompraVenta'!$F$4&lt;0,0,U9*'10.ParámetrosCompraVenta'!$F$20*'10.ParámetrosCompraVenta'!$F$4)</f>
        <v>0</v>
      </c>
      <c r="V26" s="435">
        <f>IF(V9*'10.ParámetrosCompraVenta'!$F$20*'10.ParámetrosCompraVenta'!$F$4&lt;0,0,V9*'10.ParámetrosCompraVenta'!$F$20*'10.ParámetrosCompraVenta'!$F$4)</f>
        <v>0</v>
      </c>
    </row>
    <row r="27" spans="1:22" s="90" customFormat="1" ht="12.75" thickBot="1" x14ac:dyDescent="0.25">
      <c r="A27" s="704"/>
      <c r="B27" s="193" t="s">
        <v>17</v>
      </c>
      <c r="C27" s="438">
        <f>SUM(C23:C26)</f>
        <v>0</v>
      </c>
      <c r="D27" s="438">
        <f>SUM(D23:D26)</f>
        <v>296859132.15686136</v>
      </c>
      <c r="E27" s="438">
        <f t="shared" ref="E27:M27" si="1">SUM(E23:E26)</f>
        <v>611897295.86830676</v>
      </c>
      <c r="F27" s="438">
        <f t="shared" si="1"/>
        <v>1547190005.1805563</v>
      </c>
      <c r="G27" s="438">
        <f t="shared" si="1"/>
        <v>2520771638.6271954</v>
      </c>
      <c r="H27" s="438">
        <f t="shared" si="1"/>
        <v>2566381570.8281488</v>
      </c>
      <c r="I27" s="438">
        <f t="shared" si="1"/>
        <v>2609673789.8477311</v>
      </c>
      <c r="J27" s="438">
        <f t="shared" si="1"/>
        <v>2654661981.7987623</v>
      </c>
      <c r="K27" s="438">
        <f t="shared" si="1"/>
        <v>2700366903.4127979</v>
      </c>
      <c r="L27" s="438">
        <f t="shared" si="1"/>
        <v>2746477684.5648766</v>
      </c>
      <c r="M27" s="438">
        <f t="shared" si="1"/>
        <v>2793161849.4473586</v>
      </c>
      <c r="N27" s="438">
        <f t="shared" ref="N27" si="2">SUM(N23:N26)</f>
        <v>2840407308.9303632</v>
      </c>
      <c r="O27" s="438">
        <f t="shared" ref="O27" si="3">SUM(O23:O26)</f>
        <v>2888488665.7492142</v>
      </c>
      <c r="P27" s="438">
        <f t="shared" ref="P27" si="4">SUM(P23:P26)</f>
        <v>2937000060.3658662</v>
      </c>
      <c r="Q27" s="438">
        <f t="shared" ref="Q27" si="5">SUM(Q23:Q26)</f>
        <v>2986204006.3857636</v>
      </c>
      <c r="R27" s="438">
        <f t="shared" ref="R27" si="6">SUM(R23:R26)</f>
        <v>3036255938.8713861</v>
      </c>
      <c r="S27" s="438">
        <f t="shared" ref="S27" si="7">SUM(S23:S26)</f>
        <v>3086869165.9575315</v>
      </c>
      <c r="T27" s="438">
        <f t="shared" ref="T27:V27" si="8">SUM(T23:T26)</f>
        <v>3138199122.7066813</v>
      </c>
      <c r="U27" s="438">
        <f t="shared" si="8"/>
        <v>3190078284.9264746</v>
      </c>
      <c r="V27" s="439">
        <f t="shared" si="8"/>
        <v>3242805433.6119928</v>
      </c>
    </row>
    <row r="28" spans="1:22" s="90" customFormat="1" ht="12" x14ac:dyDescent="0.2">
      <c r="A28" s="689" t="s">
        <v>66</v>
      </c>
      <c r="B28" s="191" t="s">
        <v>71</v>
      </c>
      <c r="C28" s="432">
        <f>IF(C10*'10.ParámetrosCompraVenta'!$C$20*'10.ParámetrosCompraVenta'!$C$4&lt;0,0,C10*'10.ParámetrosCompraVenta'!$C$20*'10.ParámetrosCompraVenta'!$C$4)</f>
        <v>0</v>
      </c>
      <c r="D28" s="432">
        <f>IF(D10*'10.ParámetrosCompraVenta'!$C$20*'10.ParámetrosCompraVenta'!$C$4&lt;0,0,D10*'10.ParámetrosCompraVenta'!$C$20*'10.ParámetrosCompraVenta'!$C$4)</f>
        <v>312207441.20449531</v>
      </c>
      <c r="E28" s="432">
        <f>IF(E10*'10.ParámetrosCompraVenta'!$C$20*'10.ParámetrosCompraVenta'!$C$4&lt;0,0,E10*'10.ParámetrosCompraVenta'!$C$20*'10.ParámetrosCompraVenta'!$C$4)</f>
        <v>645486734.5013051</v>
      </c>
      <c r="F28" s="432">
        <f>IF(F10*'10.ParámetrosCompraVenta'!$C$20*'10.ParámetrosCompraVenta'!$C$4&lt;0,0,F10*'10.ParámetrosCompraVenta'!$C$20*'10.ParámetrosCompraVenta'!$C$4)</f>
        <v>1639877468.9529047</v>
      </c>
      <c r="G28" s="432">
        <f>IF(G10*'10.ParámetrosCompraVenta'!$C$20*'10.ParámetrosCompraVenta'!$C$4&lt;0,0,G10*'10.ParámetrosCompraVenta'!$C$20*'10.ParámetrosCompraVenta'!$C$4)</f>
        <v>2681859053.0279627</v>
      </c>
      <c r="H28" s="432">
        <f>IF(H10*'10.ParámetrosCompraVenta'!$C$20*'10.ParámetrosCompraVenta'!$C$4&lt;0,0,H10*'10.ParámetrosCompraVenta'!$C$20*'10.ParámetrosCompraVenta'!$C$4)</f>
        <v>2740630885.3942823</v>
      </c>
      <c r="I28" s="432">
        <f>IF(I10*'10.ParámetrosCompraVenta'!$C$20*'10.ParámetrosCompraVenta'!$C$4&lt;0,0,I10*'10.ParámetrosCompraVenta'!$C$20*'10.ParámetrosCompraVenta'!$C$4)</f>
        <v>2798112604.3671942</v>
      </c>
      <c r="J28" s="432">
        <f>IF(J10*'10.ParámetrosCompraVenta'!$C$20*'10.ParámetrosCompraVenta'!$C$4&lt;0,0,J10*'10.ParámetrosCompraVenta'!$C$20*'10.ParámetrosCompraVenta'!$C$4)</f>
        <v>2857744512.3291178</v>
      </c>
      <c r="K28" s="432">
        <f>IF(K10*'10.ParámetrosCompraVenta'!$C$20*'10.ParámetrosCompraVenta'!$C$4&lt;0,0,K10*'10.ParámetrosCompraVenta'!$C$20*'10.ParámetrosCompraVenta'!$C$4)</f>
        <v>2918379841.8192472</v>
      </c>
      <c r="L28" s="432">
        <f>IF(L10*'10.ParámetrosCompraVenta'!$C$20*'10.ParámetrosCompraVenta'!$C$4&lt;0,0,L10*'10.ParámetrosCompraVenta'!$C$20*'10.ParámetrosCompraVenta'!$C$4)</f>
        <v>2980018592.8375821</v>
      </c>
      <c r="M28" s="432">
        <f>IF(M10*'10.ParámetrosCompraVenta'!$C$20*'10.ParámetrosCompraVenta'!$C$4&lt;0,0,M10*'10.ParámetrosCompraVenta'!$C$20*'10.ParámetrosCompraVenta'!$C$4)</f>
        <v>3042947457.2493238</v>
      </c>
      <c r="N28" s="432">
        <f>IF(N10*'10.ParámetrosCompraVenta'!$C$20*'10.ParámetrosCompraVenta'!$C$4&lt;0,0,N10*'10.ParámetrosCompraVenta'!$C$20*'10.ParámetrosCompraVenta'!$C$4)</f>
        <v>3107166435.0544724</v>
      </c>
      <c r="O28" s="432">
        <f>IF(O10*'10.ParámetrosCompraVenta'!$C$20*'10.ParámetrosCompraVenta'!$C$4&lt;0,0,O10*'10.ParámetrosCompraVenta'!$C$20*'10.ParámetrosCompraVenta'!$C$4)</f>
        <v>3172532180.3204274</v>
      </c>
      <c r="P28" s="432">
        <f>IF(P10*'10.ParámetrosCompraVenta'!$C$20*'10.ParámetrosCompraVenta'!$C$4&lt;0,0,P10*'10.ParámetrosCompraVenta'!$C$20*'10.ParámetrosCompraVenta'!$C$4)</f>
        <v>3239044693.0471888</v>
      </c>
      <c r="Q28" s="432">
        <f>IF(Q10*'10.ParámetrosCompraVenta'!$C$20*'10.ParámetrosCompraVenta'!$C$4&lt;0,0,Q10*'10.ParámetrosCompraVenta'!$C$20*'10.ParámetrosCompraVenta'!$C$4)</f>
        <v>3306703973.234756</v>
      </c>
      <c r="R28" s="432">
        <f>IF(R10*'10.ParámetrosCompraVenta'!$C$20*'10.ParámetrosCompraVenta'!$C$4&lt;0,0,R10*'10.ParámetrosCompraVenta'!$C$20*'10.ParámetrosCompraVenta'!$C$4)</f>
        <v>3375796712.7483311</v>
      </c>
      <c r="S28" s="432">
        <f>IF(S10*'10.ParámetrosCompraVenta'!$C$20*'10.ParámetrosCompraVenta'!$C$4&lt;0,0,S10*'10.ParámetrosCompraVenta'!$C$20*'10.ParámetrosCompraVenta'!$C$4)</f>
        <v>3446179565.6553135</v>
      </c>
      <c r="T28" s="432">
        <f>IF(T10*'10.ParámetrosCompraVenta'!$C$20*'10.ParámetrosCompraVenta'!$C$4&lt;0,0,T10*'10.ParámetrosCompraVenta'!$C$20*'10.ParámetrosCompraVenta'!$C$4)</f>
        <v>3517995877.8883033</v>
      </c>
      <c r="U28" s="432">
        <f>IF(U10*'10.ParámetrosCompraVenta'!$C$20*'10.ParámetrosCompraVenta'!$C$4&lt;0,0,U10*'10.ParámetrosCompraVenta'!$C$20*'10.ParámetrosCompraVenta'!$C$4)</f>
        <v>3591102303.5147004</v>
      </c>
      <c r="V28" s="433">
        <f>IF(V10*'10.ParámetrosCompraVenta'!$C$20*'10.ParámetrosCompraVenta'!$C$4&lt;0,0,V10*'10.ParámetrosCompraVenta'!$C$20*'10.ParámetrosCompraVenta'!$C$4)</f>
        <v>3665642188.4671049</v>
      </c>
    </row>
    <row r="29" spans="1:22" s="90" customFormat="1" ht="12" x14ac:dyDescent="0.2">
      <c r="A29" s="690"/>
      <c r="B29" s="192" t="s">
        <v>73</v>
      </c>
      <c r="C29" s="434">
        <f>IF(C11*'10.ParámetrosCompraVenta'!$D$20*'10.ParámetrosCompraVenta'!$D$4&lt;0,0,C11*'10.ParámetrosCompraVenta'!$D$20*'10.ParámetrosCompraVenta'!$D$4)</f>
        <v>0</v>
      </c>
      <c r="D29" s="434">
        <f>IF(D11*'10.ParámetrosCompraVenta'!$D$20*'10.ParámetrosCompraVenta'!$D$4&lt;0,0,D11*'10.ParámetrosCompraVenta'!$D$20*'10.ParámetrosCompraVenta'!$D$4)</f>
        <v>0</v>
      </c>
      <c r="E29" s="434">
        <f>IF(E11*'10.ParámetrosCompraVenta'!$D$20*'10.ParámetrosCompraVenta'!$D$4&lt;0,0,E11*'10.ParámetrosCompraVenta'!$D$20*'10.ParámetrosCompraVenta'!$D$4)</f>
        <v>0</v>
      </c>
      <c r="F29" s="434">
        <f>IF(F11*'10.ParámetrosCompraVenta'!$D$20*'10.ParámetrosCompraVenta'!$D$4&lt;0,0,F11*'10.ParámetrosCompraVenta'!$D$20*'10.ParámetrosCompraVenta'!$D$4)</f>
        <v>0</v>
      </c>
      <c r="G29" s="434">
        <f>IF(G11*'10.ParámetrosCompraVenta'!$D$20*'10.ParámetrosCompraVenta'!$D$4&lt;0,0,G11*'10.ParámetrosCompraVenta'!$D$20*'10.ParámetrosCompraVenta'!$D$4)</f>
        <v>0</v>
      </c>
      <c r="H29" s="434">
        <f>IF(H11*'10.ParámetrosCompraVenta'!$D$20*'10.ParámetrosCompraVenta'!$D$4&lt;0,0,H11*'10.ParámetrosCompraVenta'!$D$20*'10.ParámetrosCompraVenta'!$D$4)</f>
        <v>0</v>
      </c>
      <c r="I29" s="434">
        <f>IF(I11*'10.ParámetrosCompraVenta'!$D$20*'10.ParámetrosCompraVenta'!$D$4&lt;0,0,I11*'10.ParámetrosCompraVenta'!$D$20*'10.ParámetrosCompraVenta'!$D$4)</f>
        <v>0</v>
      </c>
      <c r="J29" s="434">
        <f>IF(J11*'10.ParámetrosCompraVenta'!$D$20*'10.ParámetrosCompraVenta'!$D$4&lt;0,0,J11*'10.ParámetrosCompraVenta'!$D$20*'10.ParámetrosCompraVenta'!$D$4)</f>
        <v>0</v>
      </c>
      <c r="K29" s="434">
        <f>IF(K11*'10.ParámetrosCompraVenta'!$D$20*'10.ParámetrosCompraVenta'!$D$4&lt;0,0,K11*'10.ParámetrosCompraVenta'!$D$20*'10.ParámetrosCompraVenta'!$D$4)</f>
        <v>0</v>
      </c>
      <c r="L29" s="434">
        <f>IF(L11*'10.ParámetrosCompraVenta'!$D$20*'10.ParámetrosCompraVenta'!$D$4&lt;0,0,L11*'10.ParámetrosCompraVenta'!$D$20*'10.ParámetrosCompraVenta'!$D$4)</f>
        <v>0</v>
      </c>
      <c r="M29" s="434">
        <f>IF(M11*'10.ParámetrosCompraVenta'!$D$20*'10.ParámetrosCompraVenta'!$D$4&lt;0,0,M11*'10.ParámetrosCompraVenta'!$D$20*'10.ParámetrosCompraVenta'!$D$4)</f>
        <v>0</v>
      </c>
      <c r="N29" s="434">
        <f>IF(N11*'10.ParámetrosCompraVenta'!$D$20*'10.ParámetrosCompraVenta'!$D$4&lt;0,0,N11*'10.ParámetrosCompraVenta'!$D$20*'10.ParámetrosCompraVenta'!$D$4)</f>
        <v>0</v>
      </c>
      <c r="O29" s="434">
        <f>IF(O11*'10.ParámetrosCompraVenta'!$D$20*'10.ParámetrosCompraVenta'!$D$4&lt;0,0,O11*'10.ParámetrosCompraVenta'!$D$20*'10.ParámetrosCompraVenta'!$D$4)</f>
        <v>0</v>
      </c>
      <c r="P29" s="434">
        <f>IF(P11*'10.ParámetrosCompraVenta'!$D$20*'10.ParámetrosCompraVenta'!$D$4&lt;0,0,P11*'10.ParámetrosCompraVenta'!$D$20*'10.ParámetrosCompraVenta'!$D$4)</f>
        <v>0</v>
      </c>
      <c r="Q29" s="434">
        <f>IF(Q11*'10.ParámetrosCompraVenta'!$D$20*'10.ParámetrosCompraVenta'!$D$4&lt;0,0,Q11*'10.ParámetrosCompraVenta'!$D$20*'10.ParámetrosCompraVenta'!$D$4)</f>
        <v>0</v>
      </c>
      <c r="R29" s="434">
        <f>IF(R11*'10.ParámetrosCompraVenta'!$D$20*'10.ParámetrosCompraVenta'!$D$4&lt;0,0,R11*'10.ParámetrosCompraVenta'!$D$20*'10.ParámetrosCompraVenta'!$D$4)</f>
        <v>0</v>
      </c>
      <c r="S29" s="434">
        <f>IF(S11*'10.ParámetrosCompraVenta'!$D$20*'10.ParámetrosCompraVenta'!$D$4&lt;0,0,S11*'10.ParámetrosCompraVenta'!$D$20*'10.ParámetrosCompraVenta'!$D$4)</f>
        <v>0</v>
      </c>
      <c r="T29" s="434">
        <f>IF(T11*'10.ParámetrosCompraVenta'!$D$20*'10.ParámetrosCompraVenta'!$D$4&lt;0,0,T11*'10.ParámetrosCompraVenta'!$D$20*'10.ParámetrosCompraVenta'!$D$4)</f>
        <v>0</v>
      </c>
      <c r="U29" s="434">
        <f>IF(U11*'10.ParámetrosCompraVenta'!$D$20*'10.ParámetrosCompraVenta'!$D$4&lt;0,0,U11*'10.ParámetrosCompraVenta'!$D$20*'10.ParámetrosCompraVenta'!$D$4)</f>
        <v>0</v>
      </c>
      <c r="V29" s="435">
        <f>IF(V11*'10.ParámetrosCompraVenta'!$D$20*'10.ParámetrosCompraVenta'!$D$4&lt;0,0,V11*'10.ParámetrosCompraVenta'!$D$20*'10.ParámetrosCompraVenta'!$D$4)</f>
        <v>0</v>
      </c>
    </row>
    <row r="30" spans="1:22" s="90" customFormat="1" ht="12" x14ac:dyDescent="0.2">
      <c r="A30" s="690"/>
      <c r="B30" s="192" t="s">
        <v>74</v>
      </c>
      <c r="C30" s="434">
        <f>IF(C12*'10.ParámetrosCompraVenta'!$E$20*'10.ParámetrosCompraVenta'!$E$4&lt;0,0,C12*'10.ParámetrosCompraVenta'!$E$20*'10.ParámetrosCompraVenta'!$E$4)</f>
        <v>0</v>
      </c>
      <c r="D30" s="434">
        <f>IF(D12*'10.ParámetrosCompraVenta'!$E$20*'10.ParámetrosCompraVenta'!$E$4&lt;0,0,D12*'10.ParámetrosCompraVenta'!$E$20*'10.ParámetrosCompraVenta'!$E$4)</f>
        <v>44758569.727891117</v>
      </c>
      <c r="E30" s="434">
        <f>IF(E12*'10.ParámetrosCompraVenta'!$E$20*'10.ParámetrosCompraVenta'!$E$4&lt;0,0,E12*'10.ParámetrosCompraVenta'!$E$20*'10.ParámetrosCompraVenta'!$E$4)</f>
        <v>92536045.918367267</v>
      </c>
      <c r="F30" s="434">
        <f>IF(F12*'10.ParámetrosCompraVenta'!$E$20*'10.ParámetrosCompraVenta'!$E$4&lt;0,0,F12*'10.ParámetrosCompraVenta'!$E$20*'10.ParámetrosCompraVenta'!$E$4)</f>
        <v>240199948.97959164</v>
      </c>
      <c r="G30" s="434">
        <f>IF(G12*'10.ParámetrosCompraVenta'!$E$20*'10.ParámetrosCompraVenta'!$E$4&lt;0,0,G12*'10.ParámetrosCompraVenta'!$E$20*'10.ParámetrosCompraVenta'!$E$4)</f>
        <v>400070734.69387722</v>
      </c>
      <c r="H30" s="434">
        <f>IF(H12*'10.ParámetrosCompraVenta'!$E$20*'10.ParámetrosCompraVenta'!$E$4&lt;0,0,H12*'10.ParámetrosCompraVenta'!$E$20*'10.ParámetrosCompraVenta'!$E$4)</f>
        <v>415427780.61224455</v>
      </c>
      <c r="I30" s="434">
        <f>IF(I12*'10.ParámetrosCompraVenta'!$E$20*'10.ParámetrosCompraVenta'!$E$4&lt;0,0,I12*'10.ParámetrosCompraVenta'!$E$20*'10.ParámetrosCompraVenta'!$E$4)</f>
        <v>431309853.74149621</v>
      </c>
      <c r="J30" s="434">
        <f>IF(J12*'10.ParámetrosCompraVenta'!$E$20*'10.ParámetrosCompraVenta'!$E$4&lt;0,0,J12*'10.ParámetrosCompraVenta'!$E$20*'10.ParámetrosCompraVenta'!$E$4)</f>
        <v>447454440.47619009</v>
      </c>
      <c r="K30" s="434">
        <f>IF(K12*'10.ParámetrosCompraVenta'!$E$20*'10.ParámetrosCompraVenta'!$E$4&lt;0,0,K12*'10.ParámetrosCompraVenta'!$E$20*'10.ParámetrosCompraVenta'!$E$4)</f>
        <v>463992797.61904722</v>
      </c>
      <c r="L30" s="434">
        <f>IF(L12*'10.ParámetrosCompraVenta'!$E$20*'10.ParámetrosCompraVenta'!$E$4&lt;0,0,L12*'10.ParámetrosCompraVenta'!$E$20*'10.ParámetrosCompraVenta'!$E$4)</f>
        <v>480662411.56462544</v>
      </c>
      <c r="M30" s="434">
        <f>IF(M12*'10.ParámetrosCompraVenta'!$E$20*'10.ParámetrosCompraVenta'!$E$4&lt;0,0,M12*'10.ParámetrosCompraVenta'!$E$20*'10.ParámetrosCompraVenta'!$E$4)</f>
        <v>497725795.91836691</v>
      </c>
      <c r="N30" s="434">
        <f>IF(N12*'10.ParámetrosCompraVenta'!$E$20*'10.ParámetrosCompraVenta'!$E$4&lt;0,0,N12*'10.ParámetrosCompraVenta'!$E$20*'10.ParámetrosCompraVenta'!$E$4)</f>
        <v>515182950.68027169</v>
      </c>
      <c r="O30" s="434">
        <f>IF(O12*'10.ParámetrosCompraVenta'!$E$20*'10.ParámetrosCompraVenta'!$E$4&lt;0,0,O12*'10.ParámetrosCompraVenta'!$E$20*'10.ParámetrosCompraVenta'!$E$4)</f>
        <v>532902619.04761857</v>
      </c>
      <c r="P30" s="434">
        <f>IF(P12*'10.ParámetrosCompraVenta'!$E$20*'10.ParámetrosCompraVenta'!$E$4&lt;0,0,P12*'10.ParámetrosCompraVenta'!$E$20*'10.ParámetrosCompraVenta'!$E$4)</f>
        <v>550884801.02040768</v>
      </c>
      <c r="Q30" s="434">
        <f>IF(Q12*'10.ParámetrosCompraVenta'!$E$20*'10.ParámetrosCompraVenta'!$E$4&lt;0,0,Q12*'10.ParámetrosCompraVenta'!$E$20*'10.ParámetrosCompraVenta'!$E$4)</f>
        <v>569392010.20408118</v>
      </c>
      <c r="R30" s="434">
        <f>IF(R12*'10.ParámetrosCompraVenta'!$E$20*'10.ParámetrosCompraVenta'!$E$4&lt;0,0,R12*'10.ParámetrosCompraVenta'!$E$20*'10.ParámetrosCompraVenta'!$E$4)</f>
        <v>588030476.19047558</v>
      </c>
      <c r="S30" s="434">
        <f>IF(S12*'10.ParámetrosCompraVenta'!$E$20*'10.ParámetrosCompraVenta'!$E$4&lt;0,0,S12*'10.ParámetrosCompraVenta'!$E$20*'10.ParámetrosCompraVenta'!$E$4)</f>
        <v>607193969.38775456</v>
      </c>
      <c r="T30" s="434">
        <f>IF(T12*'10.ParámetrosCompraVenta'!$E$20*'10.ParámetrosCompraVenta'!$E$4&lt;0,0,T12*'10.ParámetrosCompraVenta'!$E$20*'10.ParámetrosCompraVenta'!$E$4)</f>
        <v>626619976.19047558</v>
      </c>
      <c r="U30" s="434">
        <f>IF(U12*'10.ParámetrosCompraVenta'!$E$20*'10.ParámetrosCompraVenta'!$E$4&lt;0,0,U12*'10.ParámetrosCompraVenta'!$E$20*'10.ParámetrosCompraVenta'!$E$4)</f>
        <v>646439753.40136003</v>
      </c>
      <c r="V30" s="435">
        <f>IF(V12*'10.ParámetrosCompraVenta'!$E$20*'10.ParámetrosCompraVenta'!$E$4&lt;0,0,V12*'10.ParámetrosCompraVenta'!$E$20*'10.ParámetrosCompraVenta'!$E$4)</f>
        <v>666784557.8231287</v>
      </c>
    </row>
    <row r="31" spans="1:22" s="90" customFormat="1" ht="12" x14ac:dyDescent="0.2">
      <c r="A31" s="690"/>
      <c r="B31" s="192" t="s">
        <v>75</v>
      </c>
      <c r="C31" s="434">
        <f>IF(C13*'10.ParámetrosCompraVenta'!$F$20*'10.ParámetrosCompraVenta'!$F$4&lt;0,0,C13*'10.ParámetrosCompraVenta'!$F$20*'10.ParámetrosCompraVenta'!$F$4)</f>
        <v>0</v>
      </c>
      <c r="D31" s="434">
        <f>IF(D13*'10.ParámetrosCompraVenta'!$F$20*'10.ParámetrosCompraVenta'!$F$4&lt;0,0,D13*'10.ParámetrosCompraVenta'!$F$20*'10.ParámetrosCompraVenta'!$F$4)</f>
        <v>0</v>
      </c>
      <c r="E31" s="434">
        <f>IF(E13*'10.ParámetrosCompraVenta'!$F$20*'10.ParámetrosCompraVenta'!$F$4&lt;0,0,E13*'10.ParámetrosCompraVenta'!$F$20*'10.ParámetrosCompraVenta'!$F$4)</f>
        <v>0</v>
      </c>
      <c r="F31" s="434">
        <f>IF(F13*'10.ParámetrosCompraVenta'!$F$20*'10.ParámetrosCompraVenta'!$F$4&lt;0,0,F13*'10.ParámetrosCompraVenta'!$F$20*'10.ParámetrosCompraVenta'!$F$4)</f>
        <v>0</v>
      </c>
      <c r="G31" s="434">
        <f>IF(G13*'10.ParámetrosCompraVenta'!$F$20*'10.ParámetrosCompraVenta'!$F$4&lt;0,0,G13*'10.ParámetrosCompraVenta'!$F$20*'10.ParámetrosCompraVenta'!$F$4)</f>
        <v>0</v>
      </c>
      <c r="H31" s="434">
        <f>IF(H13*'10.ParámetrosCompraVenta'!$F$20*'10.ParámetrosCompraVenta'!$F$4&lt;0,0,H13*'10.ParámetrosCompraVenta'!$F$20*'10.ParámetrosCompraVenta'!$F$4)</f>
        <v>0</v>
      </c>
      <c r="I31" s="434">
        <f>IF(I13*'10.ParámetrosCompraVenta'!$F$20*'10.ParámetrosCompraVenta'!$F$4&lt;0,0,I13*'10.ParámetrosCompraVenta'!$F$20*'10.ParámetrosCompraVenta'!$F$4)</f>
        <v>0</v>
      </c>
      <c r="J31" s="434">
        <f>IF(J13*'10.ParámetrosCompraVenta'!$F$20*'10.ParámetrosCompraVenta'!$F$4&lt;0,0,J13*'10.ParámetrosCompraVenta'!$F$20*'10.ParámetrosCompraVenta'!$F$4)</f>
        <v>0</v>
      </c>
      <c r="K31" s="434">
        <f>IF(K13*'10.ParámetrosCompraVenta'!$F$20*'10.ParámetrosCompraVenta'!$F$4&lt;0,0,K13*'10.ParámetrosCompraVenta'!$F$20*'10.ParámetrosCompraVenta'!$F$4)</f>
        <v>0</v>
      </c>
      <c r="L31" s="434">
        <f>IF(L13*'10.ParámetrosCompraVenta'!$F$20*'10.ParámetrosCompraVenta'!$F$4&lt;0,0,L13*'10.ParámetrosCompraVenta'!$F$20*'10.ParámetrosCompraVenta'!$F$4)</f>
        <v>0</v>
      </c>
      <c r="M31" s="434">
        <f>IF(M13*'10.ParámetrosCompraVenta'!$F$20*'10.ParámetrosCompraVenta'!$F$4&lt;0,0,M13*'10.ParámetrosCompraVenta'!$F$20*'10.ParámetrosCompraVenta'!$F$4)</f>
        <v>0</v>
      </c>
      <c r="N31" s="434">
        <f>IF(N13*'10.ParámetrosCompraVenta'!$F$20*'10.ParámetrosCompraVenta'!$F$4&lt;0,0,N13*'10.ParámetrosCompraVenta'!$F$20*'10.ParámetrosCompraVenta'!$F$4)</f>
        <v>0</v>
      </c>
      <c r="O31" s="434">
        <f>IF(O13*'10.ParámetrosCompraVenta'!$F$20*'10.ParámetrosCompraVenta'!$F$4&lt;0,0,O13*'10.ParámetrosCompraVenta'!$F$20*'10.ParámetrosCompraVenta'!$F$4)</f>
        <v>0</v>
      </c>
      <c r="P31" s="434">
        <f>IF(P13*'10.ParámetrosCompraVenta'!$F$20*'10.ParámetrosCompraVenta'!$F$4&lt;0,0,P13*'10.ParámetrosCompraVenta'!$F$20*'10.ParámetrosCompraVenta'!$F$4)</f>
        <v>0</v>
      </c>
      <c r="Q31" s="434">
        <f>IF(Q13*'10.ParámetrosCompraVenta'!$F$20*'10.ParámetrosCompraVenta'!$F$4&lt;0,0,Q13*'10.ParámetrosCompraVenta'!$F$20*'10.ParámetrosCompraVenta'!$F$4)</f>
        <v>0</v>
      </c>
      <c r="R31" s="434">
        <f>IF(R13*'10.ParámetrosCompraVenta'!$F$20*'10.ParámetrosCompraVenta'!$F$4&lt;0,0,R13*'10.ParámetrosCompraVenta'!$F$20*'10.ParámetrosCompraVenta'!$F$4)</f>
        <v>0</v>
      </c>
      <c r="S31" s="434">
        <f>IF(S13*'10.ParámetrosCompraVenta'!$F$20*'10.ParámetrosCompraVenta'!$F$4&lt;0,0,S13*'10.ParámetrosCompraVenta'!$F$20*'10.ParámetrosCompraVenta'!$F$4)</f>
        <v>0</v>
      </c>
      <c r="T31" s="434">
        <f>IF(T13*'10.ParámetrosCompraVenta'!$F$20*'10.ParámetrosCompraVenta'!$F$4&lt;0,0,T13*'10.ParámetrosCompraVenta'!$F$20*'10.ParámetrosCompraVenta'!$F$4)</f>
        <v>0</v>
      </c>
      <c r="U31" s="434">
        <f>IF(U13*'10.ParámetrosCompraVenta'!$F$20*'10.ParámetrosCompraVenta'!$F$4&lt;0,0,U13*'10.ParámetrosCompraVenta'!$F$20*'10.ParámetrosCompraVenta'!$F$4)</f>
        <v>0</v>
      </c>
      <c r="V31" s="435">
        <f>IF(V13*'10.ParámetrosCompraVenta'!$F$20*'10.ParámetrosCompraVenta'!$F$4&lt;0,0,V13*'10.ParámetrosCompraVenta'!$F$20*'10.ParámetrosCompraVenta'!$F$4)</f>
        <v>0</v>
      </c>
    </row>
    <row r="32" spans="1:22" s="90" customFormat="1" ht="12.75" thickBot="1" x14ac:dyDescent="0.25">
      <c r="A32" s="691"/>
      <c r="B32" s="193" t="s">
        <v>17</v>
      </c>
      <c r="C32" s="438">
        <f>SUM(C28:C31)</f>
        <v>0</v>
      </c>
      <c r="D32" s="438">
        <f>SUM(D28:D31)</f>
        <v>356966010.9323864</v>
      </c>
      <c r="E32" s="438">
        <f t="shared" ref="E32:V32" si="9">SUM(E28:E31)</f>
        <v>738022780.41967237</v>
      </c>
      <c r="F32" s="438">
        <f t="shared" si="9"/>
        <v>1880077417.9324963</v>
      </c>
      <c r="G32" s="438">
        <f t="shared" si="9"/>
        <v>3081929787.7218399</v>
      </c>
      <c r="H32" s="438">
        <f t="shared" si="9"/>
        <v>3156058666.0065269</v>
      </c>
      <c r="I32" s="438">
        <f t="shared" si="9"/>
        <v>3229422458.1086903</v>
      </c>
      <c r="J32" s="438">
        <f t="shared" si="9"/>
        <v>3305198952.8053079</v>
      </c>
      <c r="K32" s="438">
        <f t="shared" si="9"/>
        <v>3382372639.4382944</v>
      </c>
      <c r="L32" s="438">
        <f t="shared" si="9"/>
        <v>3460681004.4022074</v>
      </c>
      <c r="M32" s="438">
        <f t="shared" si="9"/>
        <v>3540673253.1676908</v>
      </c>
      <c r="N32" s="438">
        <f t="shared" si="9"/>
        <v>3622349385.7347441</v>
      </c>
      <c r="O32" s="438">
        <f t="shared" si="9"/>
        <v>3705434799.3680458</v>
      </c>
      <c r="P32" s="438">
        <f t="shared" si="9"/>
        <v>3789929494.0675964</v>
      </c>
      <c r="Q32" s="438">
        <f t="shared" si="9"/>
        <v>3876095983.4388371</v>
      </c>
      <c r="R32" s="438">
        <f t="shared" si="9"/>
        <v>3963827188.9388065</v>
      </c>
      <c r="S32" s="438">
        <f t="shared" si="9"/>
        <v>4053373535.0430679</v>
      </c>
      <c r="T32" s="438">
        <f t="shared" si="9"/>
        <v>4144615854.0787787</v>
      </c>
      <c r="U32" s="438">
        <f t="shared" si="9"/>
        <v>4237542056.9160604</v>
      </c>
      <c r="V32" s="439">
        <f t="shared" si="9"/>
        <v>4332426746.2902336</v>
      </c>
    </row>
    <row r="33" spans="3:13" s="90" customFormat="1" ht="12" x14ac:dyDescent="0.2"/>
    <row r="34" spans="3:13" s="90" customFormat="1" ht="12" x14ac:dyDescent="0.2"/>
    <row r="35" spans="3:13" s="90" customFormat="1" ht="12" x14ac:dyDescent="0.2"/>
    <row r="36" spans="3:13" s="90" customFormat="1" ht="12" x14ac:dyDescent="0.2"/>
    <row r="37" spans="3:13" x14ac:dyDescent="0.25"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</row>
    <row r="38" spans="3:13" s="199" customFormat="1" x14ac:dyDescent="0.25">
      <c r="C38" s="200"/>
      <c r="M38" s="200"/>
    </row>
    <row r="39" spans="3:13" s="199" customFormat="1" x14ac:dyDescent="0.25">
      <c r="C39" s="200"/>
      <c r="M39" s="200"/>
    </row>
    <row r="40" spans="3:13" s="199" customFormat="1" x14ac:dyDescent="0.25">
      <c r="C40" s="200"/>
      <c r="M40" s="200"/>
    </row>
    <row r="41" spans="3:13" s="199" customFormat="1" x14ac:dyDescent="0.25">
      <c r="C41" s="200"/>
      <c r="M41" s="200"/>
    </row>
    <row r="42" spans="3:13" s="199" customFormat="1" x14ac:dyDescent="0.25"/>
  </sheetData>
  <mergeCells count="8">
    <mergeCell ref="A28:A32"/>
    <mergeCell ref="A1:B1"/>
    <mergeCell ref="A17:B17"/>
    <mergeCell ref="A2:A5"/>
    <mergeCell ref="A10:A13"/>
    <mergeCell ref="A6:A9"/>
    <mergeCell ref="A18:A22"/>
    <mergeCell ref="A23:A27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2"/>
  <sheetViews>
    <sheetView topLeftCell="R12" workbookViewId="0">
      <selection activeCell="R17" sqref="A17:XFD32"/>
    </sheetView>
  </sheetViews>
  <sheetFormatPr baseColWidth="10" defaultRowHeight="15.75" x14ac:dyDescent="0.25"/>
  <cols>
    <col min="1" max="1" width="3" bestFit="1" customWidth="1"/>
    <col min="2" max="2" width="14.875" bestFit="1" customWidth="1"/>
    <col min="3" max="3" width="4.625" bestFit="1" customWidth="1"/>
    <col min="4" max="4" width="12.375" bestFit="1" customWidth="1"/>
    <col min="5" max="10" width="15.125" bestFit="1" customWidth="1"/>
    <col min="11" max="11" width="13.5" bestFit="1" customWidth="1"/>
    <col min="12" max="12" width="16" bestFit="1" customWidth="1"/>
    <col min="13" max="22" width="13.5" bestFit="1" customWidth="1"/>
  </cols>
  <sheetData>
    <row r="1" spans="1:22" s="90" customFormat="1" ht="30.75" customHeight="1" thickBot="1" x14ac:dyDescent="0.25">
      <c r="A1" s="692" t="s">
        <v>273</v>
      </c>
      <c r="B1" s="693"/>
      <c r="C1" s="431">
        <v>1</v>
      </c>
      <c r="D1" s="89">
        <v>2</v>
      </c>
      <c r="E1" s="89">
        <v>3</v>
      </c>
      <c r="F1" s="89">
        <v>4</v>
      </c>
      <c r="G1" s="89">
        <v>5</v>
      </c>
      <c r="H1" s="89">
        <v>6</v>
      </c>
      <c r="I1" s="89">
        <v>7</v>
      </c>
      <c r="J1" s="89">
        <v>8</v>
      </c>
      <c r="K1" s="89">
        <v>9</v>
      </c>
      <c r="L1" s="89">
        <v>10</v>
      </c>
      <c r="M1" s="89">
        <v>11</v>
      </c>
      <c r="N1" s="89">
        <v>12</v>
      </c>
      <c r="O1" s="89">
        <v>13</v>
      </c>
      <c r="P1" s="89">
        <v>14</v>
      </c>
      <c r="Q1" s="89">
        <v>15</v>
      </c>
      <c r="R1" s="89">
        <v>16</v>
      </c>
      <c r="S1" s="89">
        <v>17</v>
      </c>
      <c r="T1" s="89">
        <v>18</v>
      </c>
      <c r="U1" s="89">
        <v>19</v>
      </c>
      <c r="V1" s="89">
        <v>20</v>
      </c>
    </row>
    <row r="2" spans="1:22" s="90" customFormat="1" ht="12" x14ac:dyDescent="0.2">
      <c r="A2" s="694" t="s">
        <v>64</v>
      </c>
      <c r="B2" s="430" t="s">
        <v>67</v>
      </c>
      <c r="C2" s="397">
        <f>VLOOKUP($B2,'9.CapturaEfectivaPBovina'!$D$16:$AE$39,2+'5.ParámetrosPlanta'!$B$12+C$1,FALSE)</f>
        <v>0</v>
      </c>
      <c r="D2" s="91">
        <f>VLOOKUP($B2,'9.CapturaEfectivaPBovina'!$D$16:$AE$39,2+'5.ParámetrosPlanta'!$B$12+D$1,FALSE)</f>
        <v>1064</v>
      </c>
      <c r="E2" s="91">
        <f>VLOOKUP($B2,'9.CapturaEfectivaPBovina'!$D$16:$AE$39,2+'5.ParámetrosPlanta'!$B$12+E$1,FALSE)</f>
        <v>2125</v>
      </c>
      <c r="F2" s="91">
        <f>VLOOKUP($B2,'9.CapturaEfectivaPBovina'!$D$16:$AE$39,2+'5.ParámetrosPlanta'!$B$12+F$1,FALSE)</f>
        <v>5196</v>
      </c>
      <c r="G2" s="91">
        <f>VLOOKUP($B2,'9.CapturaEfectivaPBovina'!$D$16:$AE$39,2+'5.ParámetrosPlanta'!$B$12+G$1,FALSE)</f>
        <v>8188</v>
      </c>
      <c r="H2" s="91">
        <f>VLOOKUP($B2,'9.CapturaEfectivaPBovina'!$D$16:$AE$39,2+'5.ParámetrosPlanta'!$B$12+H$1,FALSE)</f>
        <v>8066</v>
      </c>
      <c r="I2" s="91">
        <f>VLOOKUP($B2,'9.CapturaEfectivaPBovina'!$D$16:$AE$39,2+'5.ParámetrosPlanta'!$B$12+I$1,FALSE)</f>
        <v>7933</v>
      </c>
      <c r="J2" s="91">
        <f>VLOOKUP($B2,'9.CapturaEfectivaPBovina'!$D$16:$AE$39,2+'5.ParámetrosPlanta'!$B$12+J$1,FALSE)</f>
        <v>7808</v>
      </c>
      <c r="K2" s="91">
        <f>VLOOKUP($B2,'9.CapturaEfectivaPBovina'!$D$16:$AE$39,2+'5.ParámetrosPlanta'!$B$12+K$1,FALSE)</f>
        <v>7683</v>
      </c>
      <c r="L2" s="91">
        <f>VLOOKUP($B2,'9.CapturaEfectivaPBovina'!$D$16:$AE$39,2+'5.ParámetrosPlanta'!$B$12+L$1,FALSE)</f>
        <v>7560</v>
      </c>
      <c r="M2" s="91">
        <f>VLOOKUP($B2,'9.CapturaEfectivaPBovina'!$D$16:$AE$39,2+'5.ParámetrosPlanta'!$B$12+M$1,FALSE)</f>
        <v>7438</v>
      </c>
      <c r="N2" s="91">
        <f>VLOOKUP($B2,'9.CapturaEfectivaPBovina'!$D$16:$AE$39,2+'5.ParámetrosPlanta'!$B$12+N$1,FALSE)</f>
        <v>7316</v>
      </c>
      <c r="O2" s="91">
        <f>VLOOKUP($B2,'9.CapturaEfectivaPBovina'!$D$16:$AE$39,2+'5.ParámetrosPlanta'!$B$12+O$1,FALSE)</f>
        <v>7198</v>
      </c>
      <c r="P2" s="91">
        <f>VLOOKUP($B2,'9.CapturaEfectivaPBovina'!$D$16:$AE$39,2+'5.ParámetrosPlanta'!$B$12+P$1,FALSE)</f>
        <v>7080</v>
      </c>
      <c r="Q2" s="91">
        <f>VLOOKUP($B2,'9.CapturaEfectivaPBovina'!$D$16:$AE$39,2+'5.ParámetrosPlanta'!$B$12+Q$1,FALSE)</f>
        <v>6964</v>
      </c>
      <c r="R2" s="91">
        <f>VLOOKUP($B2,'9.CapturaEfectivaPBovina'!$D$16:$AE$39,2+'5.ParámetrosPlanta'!$B$12+R$1,FALSE)</f>
        <v>6849</v>
      </c>
      <c r="S2" s="91">
        <f>VLOOKUP($B2,'9.CapturaEfectivaPBovina'!$D$16:$AE$39,2+'5.ParámetrosPlanta'!$B$12+S$1,FALSE)</f>
        <v>6736</v>
      </c>
      <c r="T2" s="91">
        <f>VLOOKUP($B2,'9.CapturaEfectivaPBovina'!$D$16:$AE$39,2+'5.ParámetrosPlanta'!$B$12+T$1,FALSE)</f>
        <v>6624</v>
      </c>
      <c r="U2" s="91">
        <f>VLOOKUP($B2,'9.CapturaEfectivaPBovina'!$D$16:$AE$39,2+'5.ParámetrosPlanta'!$B$12+U$1,FALSE)</f>
        <v>6514</v>
      </c>
      <c r="V2" s="144">
        <f>VLOOKUP($B2,'9.CapturaEfectivaPBovina'!$D$16:$AE$39,2+'5.ParámetrosPlanta'!$B$12+V$1,FALSE)</f>
        <v>6404</v>
      </c>
    </row>
    <row r="3" spans="1:22" s="90" customFormat="1" ht="12" x14ac:dyDescent="0.2">
      <c r="A3" s="694"/>
      <c r="B3" s="92" t="s">
        <v>68</v>
      </c>
      <c r="C3" s="198">
        <f>VLOOKUP($B3,'9.CapturaEfectivaPBovina'!$D$16:$AE$39,2+'5.ParámetrosPlanta'!$B$12+C$1,FALSE)</f>
        <v>0</v>
      </c>
      <c r="D3" s="93">
        <f>VLOOKUP($B3,'9.CapturaEfectivaPBovina'!$D$16:$AE$39,2+'5.ParámetrosPlanta'!$B$12+D$1,FALSE)</f>
        <v>102</v>
      </c>
      <c r="E3" s="93">
        <f>VLOOKUP($B3,'9.CapturaEfectivaPBovina'!$D$16:$AE$39,2+'5.ParámetrosPlanta'!$B$12+E$1,FALSE)</f>
        <v>205</v>
      </c>
      <c r="F3" s="93">
        <f>VLOOKUP($B3,'9.CapturaEfectivaPBovina'!$D$16:$AE$39,2+'5.ParámetrosPlanta'!$B$12+F$1,FALSE)</f>
        <v>510</v>
      </c>
      <c r="G3" s="93">
        <f>VLOOKUP($B3,'9.CapturaEfectivaPBovina'!$D$16:$AE$39,2+'5.ParámetrosPlanta'!$B$12+G$1,FALSE)</f>
        <v>764</v>
      </c>
      <c r="H3" s="93">
        <f>VLOOKUP($B3,'9.CapturaEfectivaPBovina'!$D$16:$AE$39,2+'5.ParámetrosPlanta'!$B$12+H$1,FALSE)</f>
        <v>730</v>
      </c>
      <c r="I3" s="93">
        <f>VLOOKUP($B3,'9.CapturaEfectivaPBovina'!$D$16:$AE$39,2+'5.ParámetrosPlanta'!$B$12+I$1,FALSE)</f>
        <v>697</v>
      </c>
      <c r="J3" s="93">
        <f>VLOOKUP($B3,'9.CapturaEfectivaPBovina'!$D$16:$AE$39,2+'5.ParámetrosPlanta'!$B$12+J$1,FALSE)</f>
        <v>661</v>
      </c>
      <c r="K3" s="93">
        <f>VLOOKUP($B3,'9.CapturaEfectivaPBovina'!$D$16:$AE$39,2+'5.ParámetrosPlanta'!$B$12+K$1,FALSE)</f>
        <v>627</v>
      </c>
      <c r="L3" s="93">
        <f>VLOOKUP($B3,'9.CapturaEfectivaPBovina'!$D$16:$AE$39,2+'5.ParámetrosPlanta'!$B$12+L$1,FALSE)</f>
        <v>592</v>
      </c>
      <c r="M3" s="93">
        <f>VLOOKUP($B3,'9.CapturaEfectivaPBovina'!$D$16:$AE$39,2+'5.ParámetrosPlanta'!$B$12+M$1,FALSE)</f>
        <v>559</v>
      </c>
      <c r="N3" s="93">
        <f>VLOOKUP($B3,'9.CapturaEfectivaPBovina'!$D$16:$AE$39,2+'5.ParámetrosPlanta'!$B$12+N$1,FALSE)</f>
        <v>525</v>
      </c>
      <c r="O3" s="93">
        <f>VLOOKUP($B3,'9.CapturaEfectivaPBovina'!$D$16:$AE$39,2+'5.ParámetrosPlanta'!$B$12+O$1,FALSE)</f>
        <v>492</v>
      </c>
      <c r="P3" s="93">
        <f>VLOOKUP($B3,'9.CapturaEfectivaPBovina'!$D$16:$AE$39,2+'5.ParámetrosPlanta'!$B$12+P$1,FALSE)</f>
        <v>460</v>
      </c>
      <c r="Q3" s="93">
        <f>VLOOKUP($B3,'9.CapturaEfectivaPBovina'!$D$16:$AE$39,2+'5.ParámetrosPlanta'!$B$12+Q$1,FALSE)</f>
        <v>428</v>
      </c>
      <c r="R3" s="93">
        <f>VLOOKUP($B3,'9.CapturaEfectivaPBovina'!$D$16:$AE$39,2+'5.ParámetrosPlanta'!$B$12+R$1,FALSE)</f>
        <v>396</v>
      </c>
      <c r="S3" s="93">
        <f>VLOOKUP($B3,'9.CapturaEfectivaPBovina'!$D$16:$AE$39,2+'5.ParámetrosPlanta'!$B$12+S$1,FALSE)</f>
        <v>365</v>
      </c>
      <c r="T3" s="93">
        <f>VLOOKUP($B3,'9.CapturaEfectivaPBovina'!$D$16:$AE$39,2+'5.ParámetrosPlanta'!$B$12+T$1,FALSE)</f>
        <v>334</v>
      </c>
      <c r="U3" s="93">
        <f>VLOOKUP($B3,'9.CapturaEfectivaPBovina'!$D$16:$AE$39,2+'5.ParámetrosPlanta'!$B$12+U$1,FALSE)</f>
        <v>304</v>
      </c>
      <c r="V3" s="145">
        <f>VLOOKUP($B3,'9.CapturaEfectivaPBovina'!$D$16:$AE$39,2+'5.ParámetrosPlanta'!$B$12+V$1,FALSE)</f>
        <v>273</v>
      </c>
    </row>
    <row r="4" spans="1:22" s="90" customFormat="1" ht="12" x14ac:dyDescent="0.2">
      <c r="A4" s="694"/>
      <c r="B4" s="92" t="s">
        <v>69</v>
      </c>
      <c r="C4" s="198">
        <f>VLOOKUP($B4,'9.CapturaEfectivaPBovina'!$D$16:$AE$39,2+'5.ParámetrosPlanta'!$B$12+C$1,FALSE)</f>
        <v>0</v>
      </c>
      <c r="D4" s="93">
        <f>VLOOKUP($B4,'9.CapturaEfectivaPBovina'!$D$16:$AE$39,2+'5.ParámetrosPlanta'!$B$12+D$1,FALSE)</f>
        <v>147</v>
      </c>
      <c r="E4" s="93">
        <f>VLOOKUP($B4,'9.CapturaEfectivaPBovina'!$D$16:$AE$39,2+'5.ParámetrosPlanta'!$B$12+E$1,FALSE)</f>
        <v>278</v>
      </c>
      <c r="F4" s="93">
        <f>VLOOKUP($B4,'9.CapturaEfectivaPBovina'!$D$16:$AE$39,2+'5.ParámetrosPlanta'!$B$12+F$1,FALSE)</f>
        <v>660</v>
      </c>
      <c r="G4" s="93">
        <f>VLOOKUP($B4,'9.CapturaEfectivaPBovina'!$D$16:$AE$39,2+'5.ParámetrosPlanta'!$B$12+G$1,FALSE)</f>
        <v>1005</v>
      </c>
      <c r="H4" s="93">
        <f>VLOOKUP($B4,'9.CapturaEfectivaPBovina'!$D$16:$AE$39,2+'5.ParámetrosPlanta'!$B$12+H$1,FALSE)</f>
        <v>952</v>
      </c>
      <c r="I4" s="93">
        <f>VLOOKUP($B4,'9.CapturaEfectivaPBovina'!$D$16:$AE$39,2+'5.ParámetrosPlanta'!$B$12+I$1,FALSE)</f>
        <v>901</v>
      </c>
      <c r="J4" s="93">
        <f>VLOOKUP($B4,'9.CapturaEfectivaPBovina'!$D$16:$AE$39,2+'5.ParámetrosPlanta'!$B$12+J$1,FALSE)</f>
        <v>852</v>
      </c>
      <c r="K4" s="93">
        <f>VLOOKUP($B4,'9.CapturaEfectivaPBovina'!$D$16:$AE$39,2+'5.ParámetrosPlanta'!$B$12+K$1,FALSE)</f>
        <v>801</v>
      </c>
      <c r="L4" s="93">
        <f>VLOOKUP($B4,'9.CapturaEfectivaPBovina'!$D$16:$AE$39,2+'5.ParámetrosPlanta'!$B$12+L$1,FALSE)</f>
        <v>752</v>
      </c>
      <c r="M4" s="93">
        <f>VLOOKUP($B4,'9.CapturaEfectivaPBovina'!$D$16:$AE$39,2+'5.ParámetrosPlanta'!$B$12+M$1,FALSE)</f>
        <v>704</v>
      </c>
      <c r="N4" s="93">
        <f>VLOOKUP($B4,'9.CapturaEfectivaPBovina'!$D$16:$AE$39,2+'5.ParámetrosPlanta'!$B$12+N$1,FALSE)</f>
        <v>656</v>
      </c>
      <c r="O4" s="93">
        <f>VLOOKUP($B4,'9.CapturaEfectivaPBovina'!$D$16:$AE$39,2+'5.ParámetrosPlanta'!$B$12+O$1,FALSE)</f>
        <v>608</v>
      </c>
      <c r="P4" s="93">
        <f>VLOOKUP($B4,'9.CapturaEfectivaPBovina'!$D$16:$AE$39,2+'5.ParámetrosPlanta'!$B$12+P$1,FALSE)</f>
        <v>562</v>
      </c>
      <c r="Q4" s="93">
        <f>VLOOKUP($B4,'9.CapturaEfectivaPBovina'!$D$16:$AE$39,2+'5.ParámetrosPlanta'!$B$12+Q$1,FALSE)</f>
        <v>516</v>
      </c>
      <c r="R4" s="93">
        <f>VLOOKUP($B4,'9.CapturaEfectivaPBovina'!$D$16:$AE$39,2+'5.ParámetrosPlanta'!$B$12+R$1,FALSE)</f>
        <v>470</v>
      </c>
      <c r="S4" s="93">
        <f>VLOOKUP($B4,'9.CapturaEfectivaPBovina'!$D$16:$AE$39,2+'5.ParámetrosPlanta'!$B$12+S$1,FALSE)</f>
        <v>424</v>
      </c>
      <c r="T4" s="93">
        <f>VLOOKUP($B4,'9.CapturaEfectivaPBovina'!$D$16:$AE$39,2+'5.ParámetrosPlanta'!$B$12+T$1,FALSE)</f>
        <v>380</v>
      </c>
      <c r="U4" s="93">
        <f>VLOOKUP($B4,'9.CapturaEfectivaPBovina'!$D$16:$AE$39,2+'5.ParámetrosPlanta'!$B$12+U$1,FALSE)</f>
        <v>336</v>
      </c>
      <c r="V4" s="145">
        <f>VLOOKUP($B4,'9.CapturaEfectivaPBovina'!$D$16:$AE$39,2+'5.ParámetrosPlanta'!$B$12+V$1,FALSE)</f>
        <v>292</v>
      </c>
    </row>
    <row r="5" spans="1:22" s="90" customFormat="1" ht="12.75" thickBot="1" x14ac:dyDescent="0.25">
      <c r="A5" s="694"/>
      <c r="B5" s="92" t="s">
        <v>70</v>
      </c>
      <c r="C5" s="198">
        <f>VLOOKUP($B5,'9.CapturaEfectivaPBovina'!$D$16:$AE$39,2+'5.ParámetrosPlanta'!$B$12+C$1,FALSE)</f>
        <v>0</v>
      </c>
      <c r="D5" s="93">
        <f>VLOOKUP($B5,'9.CapturaEfectivaPBovina'!$D$16:$AE$39,2+'5.ParámetrosPlanta'!$B$12+D$1,FALSE)</f>
        <v>339</v>
      </c>
      <c r="E5" s="93">
        <f>VLOOKUP($B5,'9.CapturaEfectivaPBovina'!$D$16:$AE$39,2+'5.ParámetrosPlanta'!$B$12+E$1,FALSE)</f>
        <v>677</v>
      </c>
      <c r="F5" s="93">
        <f>VLOOKUP($B5,'9.CapturaEfectivaPBovina'!$D$16:$AE$39,2+'5.ParámetrosPlanta'!$B$12+F$1,FALSE)</f>
        <v>1641</v>
      </c>
      <c r="G5" s="93">
        <f>VLOOKUP($B5,'9.CapturaEfectivaPBovina'!$D$16:$AE$39,2+'5.ParámetrosPlanta'!$B$12+G$1,FALSE)</f>
        <v>2568</v>
      </c>
      <c r="H5" s="93">
        <f>VLOOKUP($B5,'9.CapturaEfectivaPBovina'!$D$16:$AE$39,2+'5.ParámetrosPlanta'!$B$12+H$1,FALSE)</f>
        <v>2514</v>
      </c>
      <c r="I5" s="93">
        <f>VLOOKUP($B5,'9.CapturaEfectivaPBovina'!$D$16:$AE$39,2+'5.ParámetrosPlanta'!$B$12+I$1,FALSE)</f>
        <v>2455</v>
      </c>
      <c r="J5" s="93">
        <f>VLOOKUP($B5,'9.CapturaEfectivaPBovina'!$D$16:$AE$39,2+'5.ParámetrosPlanta'!$B$12+J$1,FALSE)</f>
        <v>2399</v>
      </c>
      <c r="K5" s="93">
        <f>VLOOKUP($B5,'9.CapturaEfectivaPBovina'!$D$16:$AE$39,2+'5.ParámetrosPlanta'!$B$12+K$1,FALSE)</f>
        <v>2344</v>
      </c>
      <c r="L5" s="93">
        <f>VLOOKUP($B5,'9.CapturaEfectivaPBovina'!$D$16:$AE$39,2+'5.ParámetrosPlanta'!$B$12+L$1,FALSE)</f>
        <v>2288</v>
      </c>
      <c r="M5" s="93">
        <f>VLOOKUP($B5,'9.CapturaEfectivaPBovina'!$D$16:$AE$39,2+'5.ParámetrosPlanta'!$B$12+M$1,FALSE)</f>
        <v>2233</v>
      </c>
      <c r="N5" s="93">
        <f>VLOOKUP($B5,'9.CapturaEfectivaPBovina'!$D$16:$AE$39,2+'5.ParámetrosPlanta'!$B$12+N$1,FALSE)</f>
        <v>2180</v>
      </c>
      <c r="O5" s="93">
        <f>VLOOKUP($B5,'9.CapturaEfectivaPBovina'!$D$16:$AE$39,2+'5.ParámetrosPlanta'!$B$12+O$1,FALSE)</f>
        <v>2126</v>
      </c>
      <c r="P5" s="93">
        <f>VLOOKUP($B5,'9.CapturaEfectivaPBovina'!$D$16:$AE$39,2+'5.ParámetrosPlanta'!$B$12+P$1,FALSE)</f>
        <v>2074</v>
      </c>
      <c r="Q5" s="93">
        <f>VLOOKUP($B5,'9.CapturaEfectivaPBovina'!$D$16:$AE$39,2+'5.ParámetrosPlanta'!$B$12+Q$1,FALSE)</f>
        <v>2022</v>
      </c>
      <c r="R5" s="93">
        <f>VLOOKUP($B5,'9.CapturaEfectivaPBovina'!$D$16:$AE$39,2+'5.ParámetrosPlanta'!$B$12+R$1,FALSE)</f>
        <v>1971</v>
      </c>
      <c r="S5" s="93">
        <f>VLOOKUP($B5,'9.CapturaEfectivaPBovina'!$D$16:$AE$39,2+'5.ParámetrosPlanta'!$B$12+S$1,FALSE)</f>
        <v>1920</v>
      </c>
      <c r="T5" s="93">
        <f>VLOOKUP($B5,'9.CapturaEfectivaPBovina'!$D$16:$AE$39,2+'5.ParámetrosPlanta'!$B$12+T$1,FALSE)</f>
        <v>1870</v>
      </c>
      <c r="U5" s="93">
        <f>VLOOKUP($B5,'9.CapturaEfectivaPBovina'!$D$16:$AE$39,2+'5.ParámetrosPlanta'!$B$12+U$1,FALSE)</f>
        <v>1821</v>
      </c>
      <c r="V5" s="145">
        <f>VLOOKUP($B5,'9.CapturaEfectivaPBovina'!$D$16:$AE$39,2+'5.ParámetrosPlanta'!$B$12+V$1,FALSE)</f>
        <v>1772</v>
      </c>
    </row>
    <row r="6" spans="1:22" s="90" customFormat="1" ht="12" customHeight="1" x14ac:dyDescent="0.2">
      <c r="A6" s="698" t="s">
        <v>65</v>
      </c>
      <c r="B6" s="99" t="s">
        <v>67</v>
      </c>
      <c r="C6" s="397">
        <f>VLOOKUP($B6,'9.CapturaEfectivaPBovina'!$D$53:$AE$76,2+'5.ParámetrosPlanta'!$B$12+C$1,FALSE)</f>
        <v>0</v>
      </c>
      <c r="D6" s="91">
        <f>VLOOKUP($B6,'9.CapturaEfectivaPBovina'!$D$53:$AE$76,2+'5.ParámetrosPlanta'!$B$12+D$1,FALSE)</f>
        <v>1853</v>
      </c>
      <c r="E6" s="91">
        <f>VLOOKUP($B6,'9.CapturaEfectivaPBovina'!$D$53:$AE$76,2+'5.ParámetrosPlanta'!$B$12+E$1,FALSE)</f>
        <v>3820</v>
      </c>
      <c r="F6" s="91">
        <f>VLOOKUP($B6,'9.CapturaEfectivaPBovina'!$D$53:$AE$76,2+'5.ParámetrosPlanta'!$B$12+F$1,FALSE)</f>
        <v>9636</v>
      </c>
      <c r="G6" s="91">
        <f>VLOOKUP($B6,'9.CapturaEfectivaPBovina'!$D$53:$AE$76,2+'5.ParámetrosPlanta'!$B$12+G$1,FALSE)</f>
        <v>15666</v>
      </c>
      <c r="H6" s="91">
        <f>VLOOKUP($B6,'9.CapturaEfectivaPBovina'!$D$53:$AE$76,2+'5.ParámetrosPlanta'!$B$12+H$1,FALSE)</f>
        <v>15921</v>
      </c>
      <c r="I6" s="91">
        <f>VLOOKUP($B6,'9.CapturaEfectivaPBovina'!$D$53:$AE$76,2+'5.ParámetrosPlanta'!$B$12+I$1,FALSE)</f>
        <v>16158</v>
      </c>
      <c r="J6" s="91">
        <f>VLOOKUP($B6,'9.CapturaEfectivaPBovina'!$D$53:$AE$76,2+'5.ParámetrosPlanta'!$B$12+J$1,FALSE)</f>
        <v>16405</v>
      </c>
      <c r="K6" s="91">
        <f>VLOOKUP($B6,'9.CapturaEfectivaPBovina'!$D$53:$AE$76,2+'5.ParámetrosPlanta'!$B$12+K$1,FALSE)</f>
        <v>16657</v>
      </c>
      <c r="L6" s="91">
        <f>VLOOKUP($B6,'9.CapturaEfectivaPBovina'!$D$53:$AE$76,2+'5.ParámetrosPlanta'!$B$12+L$1,FALSE)</f>
        <v>16910</v>
      </c>
      <c r="M6" s="91">
        <f>VLOOKUP($B6,'9.CapturaEfectivaPBovina'!$D$53:$AE$76,2+'5.ParámetrosPlanta'!$B$12+M$1,FALSE)</f>
        <v>17167</v>
      </c>
      <c r="N6" s="91">
        <f>VLOOKUP($B6,'9.CapturaEfectivaPBovina'!$D$53:$AE$76,2+'5.ParámetrosPlanta'!$B$12+N$1,FALSE)</f>
        <v>17427</v>
      </c>
      <c r="O6" s="91">
        <f>VLOOKUP($B6,'9.CapturaEfectivaPBovina'!$D$53:$AE$76,2+'5.ParámetrosPlanta'!$B$12+O$1,FALSE)</f>
        <v>17691</v>
      </c>
      <c r="P6" s="91">
        <f>VLOOKUP($B6,'9.CapturaEfectivaPBovina'!$D$53:$AE$76,2+'5.ParámetrosPlanta'!$B$12+P$1,FALSE)</f>
        <v>17958</v>
      </c>
      <c r="Q6" s="91">
        <f>VLOOKUP($B6,'9.CapturaEfectivaPBovina'!$D$53:$AE$76,2+'5.ParámetrosPlanta'!$B$12+Q$1,FALSE)</f>
        <v>18228</v>
      </c>
      <c r="R6" s="91">
        <f>VLOOKUP($B6,'9.CapturaEfectivaPBovina'!$D$53:$AE$76,2+'5.ParámetrosPlanta'!$B$12+R$1,FALSE)</f>
        <v>18503</v>
      </c>
      <c r="S6" s="91">
        <f>VLOOKUP($B6,'9.CapturaEfectivaPBovina'!$D$53:$AE$76,2+'5.ParámetrosPlanta'!$B$12+S$1,FALSE)</f>
        <v>18781</v>
      </c>
      <c r="T6" s="91">
        <f>VLOOKUP($B6,'9.CapturaEfectivaPBovina'!$D$53:$AE$76,2+'5.ParámetrosPlanta'!$B$12+T$1,FALSE)</f>
        <v>19064</v>
      </c>
      <c r="U6" s="91">
        <f>VLOOKUP($B6,'9.CapturaEfectivaPBovina'!$D$53:$AE$76,2+'5.ParámetrosPlanta'!$B$12+U$1,FALSE)</f>
        <v>19349</v>
      </c>
      <c r="V6" s="144">
        <f>VLOOKUP($B6,'9.CapturaEfectivaPBovina'!$D$53:$AE$76,2+'5.ParámetrosPlanta'!$B$12+V$1,FALSE)</f>
        <v>19639</v>
      </c>
    </row>
    <row r="7" spans="1:22" s="90" customFormat="1" ht="12" x14ac:dyDescent="0.2">
      <c r="A7" s="699"/>
      <c r="B7" s="94" t="s">
        <v>68</v>
      </c>
      <c r="C7" s="198">
        <f>VLOOKUP($B7,'9.CapturaEfectivaPBovina'!$D$53:$AE$76,2+'5.ParámetrosPlanta'!$B$12+C$1,FALSE)</f>
        <v>0</v>
      </c>
      <c r="D7" s="93">
        <f>VLOOKUP($B7,'9.CapturaEfectivaPBovina'!$D$53:$AE$76,2+'5.ParámetrosPlanta'!$B$12+D$1,FALSE)</f>
        <v>170</v>
      </c>
      <c r="E7" s="93">
        <f>VLOOKUP($B7,'9.CapturaEfectivaPBovina'!$D$53:$AE$76,2+'5.ParámetrosPlanta'!$B$12+E$1,FALSE)</f>
        <v>362</v>
      </c>
      <c r="F7" s="93">
        <f>VLOOKUP($B7,'9.CapturaEfectivaPBovina'!$D$53:$AE$76,2+'5.ParámetrosPlanta'!$B$12+F$1,FALSE)</f>
        <v>966</v>
      </c>
      <c r="G7" s="93">
        <f>VLOOKUP($B7,'9.CapturaEfectivaPBovina'!$D$53:$AE$76,2+'5.ParámetrosPlanta'!$B$12+G$1,FALSE)</f>
        <v>1575</v>
      </c>
      <c r="H7" s="93">
        <f>VLOOKUP($B7,'9.CapturaEfectivaPBovina'!$D$53:$AE$76,2+'5.ParámetrosPlanta'!$B$12+H$1,FALSE)</f>
        <v>1627</v>
      </c>
      <c r="I7" s="93">
        <f>VLOOKUP($B7,'9.CapturaEfectivaPBovina'!$D$53:$AE$76,2+'5.ParámetrosPlanta'!$B$12+I$1,FALSE)</f>
        <v>1680</v>
      </c>
      <c r="J7" s="93">
        <f>VLOOKUP($B7,'9.CapturaEfectivaPBovina'!$D$53:$AE$76,2+'5.ParámetrosPlanta'!$B$12+J$1,FALSE)</f>
        <v>1730</v>
      </c>
      <c r="K7" s="93">
        <f>VLOOKUP($B7,'9.CapturaEfectivaPBovina'!$D$53:$AE$76,2+'5.ParámetrosPlanta'!$B$12+K$1,FALSE)</f>
        <v>1781</v>
      </c>
      <c r="L7" s="93">
        <f>VLOOKUP($B7,'9.CapturaEfectivaPBovina'!$D$53:$AE$76,2+'5.ParámetrosPlanta'!$B$12+L$1,FALSE)</f>
        <v>1834</v>
      </c>
      <c r="M7" s="93">
        <f>VLOOKUP($B7,'9.CapturaEfectivaPBovina'!$D$53:$AE$76,2+'5.ParámetrosPlanta'!$B$12+M$1,FALSE)</f>
        <v>1888</v>
      </c>
      <c r="N7" s="93">
        <f>VLOOKUP($B7,'9.CapturaEfectivaPBovina'!$D$53:$AE$76,2+'5.ParámetrosPlanta'!$B$12+N$1,FALSE)</f>
        <v>1941</v>
      </c>
      <c r="O7" s="93">
        <f>VLOOKUP($B7,'9.CapturaEfectivaPBovina'!$D$53:$AE$76,2+'5.ParámetrosPlanta'!$B$12+O$1,FALSE)</f>
        <v>1996</v>
      </c>
      <c r="P7" s="93">
        <f>VLOOKUP($B7,'9.CapturaEfectivaPBovina'!$D$53:$AE$76,2+'5.ParámetrosPlanta'!$B$12+P$1,FALSE)</f>
        <v>2051</v>
      </c>
      <c r="Q7" s="93">
        <f>VLOOKUP($B7,'9.CapturaEfectivaPBovina'!$D$53:$AE$76,2+'5.ParámetrosPlanta'!$B$12+Q$1,FALSE)</f>
        <v>2108</v>
      </c>
      <c r="R7" s="93">
        <f>VLOOKUP($B7,'9.CapturaEfectivaPBovina'!$D$53:$AE$76,2+'5.ParámetrosPlanta'!$B$12+R$1,FALSE)</f>
        <v>2164</v>
      </c>
      <c r="S7" s="93">
        <f>VLOOKUP($B7,'9.CapturaEfectivaPBovina'!$D$53:$AE$76,2+'5.ParámetrosPlanta'!$B$12+S$1,FALSE)</f>
        <v>2221</v>
      </c>
      <c r="T7" s="93">
        <f>VLOOKUP($B7,'9.CapturaEfectivaPBovina'!$D$53:$AE$76,2+'5.ParámetrosPlanta'!$B$12+T$1,FALSE)</f>
        <v>2280</v>
      </c>
      <c r="U7" s="93">
        <f>VLOOKUP($B7,'9.CapturaEfectivaPBovina'!$D$53:$AE$76,2+'5.ParámetrosPlanta'!$B$12+U$1,FALSE)</f>
        <v>2340</v>
      </c>
      <c r="V7" s="145">
        <f>VLOOKUP($B7,'9.CapturaEfectivaPBovina'!$D$53:$AE$76,2+'5.ParámetrosPlanta'!$B$12+V$1,FALSE)</f>
        <v>2399</v>
      </c>
    </row>
    <row r="8" spans="1:22" s="90" customFormat="1" ht="12" x14ac:dyDescent="0.2">
      <c r="A8" s="699"/>
      <c r="B8" s="94" t="s">
        <v>69</v>
      </c>
      <c r="C8" s="198">
        <f>VLOOKUP($B8,'9.CapturaEfectivaPBovina'!$D$53:$AE$76,2+'5.ParámetrosPlanta'!$B$12+C$1,FALSE)</f>
        <v>0</v>
      </c>
      <c r="D8" s="93">
        <f>VLOOKUP($B8,'9.CapturaEfectivaPBovina'!$D$53:$AE$76,2+'5.ParámetrosPlanta'!$B$12+D$1,FALSE)</f>
        <v>238</v>
      </c>
      <c r="E8" s="93">
        <f>VLOOKUP($B8,'9.CapturaEfectivaPBovina'!$D$53:$AE$76,2+'5.ParámetrosPlanta'!$B$12+E$1,FALSE)</f>
        <v>490</v>
      </c>
      <c r="F8" s="93">
        <f>VLOOKUP($B8,'9.CapturaEfectivaPBovina'!$D$53:$AE$76,2+'5.ParámetrosPlanta'!$B$12+F$1,FALSE)</f>
        <v>1264</v>
      </c>
      <c r="G8" s="93">
        <f>VLOOKUP($B8,'9.CapturaEfectivaPBovina'!$D$53:$AE$76,2+'5.ParámetrosPlanta'!$B$12+G$1,FALSE)</f>
        <v>2096</v>
      </c>
      <c r="H8" s="93">
        <f>VLOOKUP($B8,'9.CapturaEfectivaPBovina'!$D$53:$AE$76,2+'5.ParámetrosPlanta'!$B$12+H$1,FALSE)</f>
        <v>2165</v>
      </c>
      <c r="I8" s="93">
        <f>VLOOKUP($B8,'9.CapturaEfectivaPBovina'!$D$53:$AE$76,2+'5.ParámetrosPlanta'!$B$12+I$1,FALSE)</f>
        <v>2236</v>
      </c>
      <c r="J8" s="93">
        <f>VLOOKUP($B8,'9.CapturaEfectivaPBovina'!$D$53:$AE$76,2+'5.ParámetrosPlanta'!$B$12+J$1,FALSE)</f>
        <v>2309</v>
      </c>
      <c r="K8" s="93">
        <f>VLOOKUP($B8,'9.CapturaEfectivaPBovina'!$D$53:$AE$76,2+'5.ParámetrosPlanta'!$B$12+K$1,FALSE)</f>
        <v>2382</v>
      </c>
      <c r="L8" s="93">
        <f>VLOOKUP($B8,'9.CapturaEfectivaPBovina'!$D$53:$AE$76,2+'5.ParámetrosPlanta'!$B$12+L$1,FALSE)</f>
        <v>2457</v>
      </c>
      <c r="M8" s="93">
        <f>VLOOKUP($B8,'9.CapturaEfectivaPBovina'!$D$53:$AE$76,2+'5.ParámetrosPlanta'!$B$12+M$1,FALSE)</f>
        <v>2532</v>
      </c>
      <c r="N8" s="93">
        <f>VLOOKUP($B8,'9.CapturaEfectivaPBovina'!$D$53:$AE$76,2+'5.ParámetrosPlanta'!$B$12+N$1,FALSE)</f>
        <v>2608</v>
      </c>
      <c r="O8" s="93">
        <f>VLOOKUP($B8,'9.CapturaEfectivaPBovina'!$D$53:$AE$76,2+'5.ParámetrosPlanta'!$B$12+O$1,FALSE)</f>
        <v>2686</v>
      </c>
      <c r="P8" s="93">
        <f>VLOOKUP($B8,'9.CapturaEfectivaPBovina'!$D$53:$AE$76,2+'5.ParámetrosPlanta'!$B$12+P$1,FALSE)</f>
        <v>2764</v>
      </c>
      <c r="Q8" s="93">
        <f>VLOOKUP($B8,'9.CapturaEfectivaPBovina'!$D$53:$AE$76,2+'5.ParámetrosPlanta'!$B$12+Q$1,FALSE)</f>
        <v>2844</v>
      </c>
      <c r="R8" s="93">
        <f>VLOOKUP($B8,'9.CapturaEfectivaPBovina'!$D$53:$AE$76,2+'5.ParámetrosPlanta'!$B$12+R$1,FALSE)</f>
        <v>2925</v>
      </c>
      <c r="S8" s="93">
        <f>VLOOKUP($B8,'9.CapturaEfectivaPBovina'!$D$53:$AE$76,2+'5.ParámetrosPlanta'!$B$12+S$1,FALSE)</f>
        <v>3007</v>
      </c>
      <c r="T8" s="93">
        <f>VLOOKUP($B8,'9.CapturaEfectivaPBovina'!$D$53:$AE$76,2+'5.ParámetrosPlanta'!$B$12+T$1,FALSE)</f>
        <v>3089</v>
      </c>
      <c r="U8" s="93">
        <f>VLOOKUP($B8,'9.CapturaEfectivaPBovina'!$D$53:$AE$76,2+'5.ParámetrosPlanta'!$B$12+U$1,FALSE)</f>
        <v>3173</v>
      </c>
      <c r="V8" s="145">
        <f>VLOOKUP($B8,'9.CapturaEfectivaPBovina'!$D$53:$AE$76,2+'5.ParámetrosPlanta'!$B$12+V$1,FALSE)</f>
        <v>3258</v>
      </c>
    </row>
    <row r="9" spans="1:22" s="90" customFormat="1" ht="12.75" thickBot="1" x14ac:dyDescent="0.25">
      <c r="A9" s="699"/>
      <c r="B9" s="142" t="s">
        <v>70</v>
      </c>
      <c r="C9" s="198">
        <f>VLOOKUP($B9,'9.CapturaEfectivaPBovina'!$D$53:$AE$76,2+'5.ParámetrosPlanta'!$B$12+C$1,FALSE)</f>
        <v>0</v>
      </c>
      <c r="D9" s="93">
        <f>VLOOKUP($B9,'9.CapturaEfectivaPBovina'!$D$53:$AE$76,2+'5.ParámetrosPlanta'!$B$12+D$1,FALSE)</f>
        <v>438</v>
      </c>
      <c r="E9" s="93">
        <f>VLOOKUP($B9,'9.CapturaEfectivaPBovina'!$D$53:$AE$76,2+'5.ParámetrosPlanta'!$B$12+E$1,FALSE)</f>
        <v>914</v>
      </c>
      <c r="F9" s="93">
        <f>VLOOKUP($B9,'9.CapturaEfectivaPBovina'!$D$53:$AE$76,2+'5.ParámetrosPlanta'!$B$12+F$1,FALSE)</f>
        <v>2314</v>
      </c>
      <c r="G9" s="93">
        <f>VLOOKUP($B9,'9.CapturaEfectivaPBovina'!$D$53:$AE$76,2+'5.ParámetrosPlanta'!$B$12+G$1,FALSE)</f>
        <v>3784</v>
      </c>
      <c r="H9" s="93">
        <f>VLOOKUP($B9,'9.CapturaEfectivaPBovina'!$D$53:$AE$76,2+'5.ParámetrosPlanta'!$B$12+H$1,FALSE)</f>
        <v>3868</v>
      </c>
      <c r="I9" s="93">
        <f>VLOOKUP($B9,'9.CapturaEfectivaPBovina'!$D$53:$AE$76,2+'5.ParámetrosPlanta'!$B$12+I$1,FALSE)</f>
        <v>3945</v>
      </c>
      <c r="J9" s="93">
        <f>VLOOKUP($B9,'9.CapturaEfectivaPBovina'!$D$53:$AE$76,2+'5.ParámetrosPlanta'!$B$12+J$1,FALSE)</f>
        <v>4027</v>
      </c>
      <c r="K9" s="93">
        <f>VLOOKUP($B9,'9.CapturaEfectivaPBovina'!$D$53:$AE$76,2+'5.ParámetrosPlanta'!$B$12+K$1,FALSE)</f>
        <v>4109</v>
      </c>
      <c r="L9" s="93">
        <f>VLOOKUP($B9,'9.CapturaEfectivaPBovina'!$D$53:$AE$76,2+'5.ParámetrosPlanta'!$B$12+L$1,FALSE)</f>
        <v>4193</v>
      </c>
      <c r="M9" s="93">
        <f>VLOOKUP($B9,'9.CapturaEfectivaPBovina'!$D$53:$AE$76,2+'5.ParámetrosPlanta'!$B$12+M$1,FALSE)</f>
        <v>4277</v>
      </c>
      <c r="N9" s="93">
        <f>VLOOKUP($B9,'9.CapturaEfectivaPBovina'!$D$53:$AE$76,2+'5.ParámetrosPlanta'!$B$12+N$1,FALSE)</f>
        <v>4363</v>
      </c>
      <c r="O9" s="93">
        <f>VLOOKUP($B9,'9.CapturaEfectivaPBovina'!$D$53:$AE$76,2+'5.ParámetrosPlanta'!$B$12+O$1,FALSE)</f>
        <v>4450</v>
      </c>
      <c r="P9" s="93">
        <f>VLOOKUP($B9,'9.CapturaEfectivaPBovina'!$D$53:$AE$76,2+'5.ParámetrosPlanta'!$B$12+P$1,FALSE)</f>
        <v>4538</v>
      </c>
      <c r="Q9" s="93">
        <f>VLOOKUP($B9,'9.CapturaEfectivaPBovina'!$D$53:$AE$76,2+'5.ParámetrosPlanta'!$B$12+Q$1,FALSE)</f>
        <v>4627</v>
      </c>
      <c r="R9" s="93">
        <f>VLOOKUP($B9,'9.CapturaEfectivaPBovina'!$D$53:$AE$76,2+'5.ParámetrosPlanta'!$B$12+R$1,FALSE)</f>
        <v>4717</v>
      </c>
      <c r="S9" s="93">
        <f>VLOOKUP($B9,'9.CapturaEfectivaPBovina'!$D$53:$AE$76,2+'5.ParámetrosPlanta'!$B$12+S$1,FALSE)</f>
        <v>4809</v>
      </c>
      <c r="T9" s="93">
        <f>VLOOKUP($B9,'9.CapturaEfectivaPBovina'!$D$53:$AE$76,2+'5.ParámetrosPlanta'!$B$12+T$1,FALSE)</f>
        <v>4902</v>
      </c>
      <c r="U9" s="93">
        <f>VLOOKUP($B9,'9.CapturaEfectivaPBovina'!$D$53:$AE$76,2+'5.ParámetrosPlanta'!$B$12+U$1,FALSE)</f>
        <v>4996</v>
      </c>
      <c r="V9" s="145">
        <f>VLOOKUP($B9,'9.CapturaEfectivaPBovina'!$D$53:$AE$76,2+'5.ParámetrosPlanta'!$B$12+V$1,FALSE)</f>
        <v>5091</v>
      </c>
    </row>
    <row r="10" spans="1:22" s="90" customFormat="1" ht="12" x14ac:dyDescent="0.2">
      <c r="A10" s="695" t="s">
        <v>66</v>
      </c>
      <c r="B10" s="95" t="s">
        <v>67</v>
      </c>
      <c r="C10" s="397">
        <f>VLOOKUP($B10,'9.CapturaEfectivaPBovina'!$D$90:$AE$113,2+'5.ParámetrosPlanta'!$B$12+C$1,FALSE)</f>
        <v>0</v>
      </c>
      <c r="D10" s="91">
        <f>VLOOKUP($B10,'9.CapturaEfectivaPBovina'!$D$90:$AE$113,2+'5.ParámetrosPlanta'!$B$12+D$1,FALSE)</f>
        <v>2178</v>
      </c>
      <c r="E10" s="91">
        <f>VLOOKUP($B10,'9.CapturaEfectivaPBovina'!$D$90:$AE$113,2+'5.ParámetrosPlanta'!$B$12+E$1,FALSE)</f>
        <v>4503</v>
      </c>
      <c r="F10" s="91">
        <f>VLOOKUP($B10,'9.CapturaEfectivaPBovina'!$D$90:$AE$113,2+'5.ParámetrosPlanta'!$B$12+F$1,FALSE)</f>
        <v>11440</v>
      </c>
      <c r="G10" s="91">
        <f>VLOOKUP($B10,'9.CapturaEfectivaPBovina'!$D$90:$AE$113,2+'5.ParámetrosPlanta'!$B$12+G$1,FALSE)</f>
        <v>18709</v>
      </c>
      <c r="H10" s="91">
        <f>VLOOKUP($B10,'9.CapturaEfectivaPBovina'!$D$90:$AE$113,2+'5.ParámetrosPlanta'!$B$12+H$1,FALSE)</f>
        <v>19119</v>
      </c>
      <c r="I10" s="91">
        <f>VLOOKUP($B10,'9.CapturaEfectivaPBovina'!$D$90:$AE$113,2+'5.ParámetrosPlanta'!$B$12+I$1,FALSE)</f>
        <v>19520</v>
      </c>
      <c r="J10" s="91">
        <f>VLOOKUP($B10,'9.CapturaEfectivaPBovina'!$D$90:$AE$113,2+'5.ParámetrosPlanta'!$B$12+J$1,FALSE)</f>
        <v>19936</v>
      </c>
      <c r="K10" s="91">
        <f>VLOOKUP($B10,'9.CapturaEfectivaPBovina'!$D$90:$AE$113,2+'5.ParámetrosPlanta'!$B$12+K$1,FALSE)</f>
        <v>20359</v>
      </c>
      <c r="L10" s="91">
        <f>VLOOKUP($B10,'9.CapturaEfectivaPBovina'!$D$90:$AE$113,2+'5.ParámetrosPlanta'!$B$12+L$1,FALSE)</f>
        <v>20789</v>
      </c>
      <c r="M10" s="91">
        <f>VLOOKUP($B10,'9.CapturaEfectivaPBovina'!$D$90:$AE$113,2+'5.ParámetrosPlanta'!$B$12+M$1,FALSE)</f>
        <v>21228</v>
      </c>
      <c r="N10" s="91">
        <f>VLOOKUP($B10,'9.CapturaEfectivaPBovina'!$D$90:$AE$113,2+'5.ParámetrosPlanta'!$B$12+N$1,FALSE)</f>
        <v>21676</v>
      </c>
      <c r="O10" s="91">
        <f>VLOOKUP($B10,'9.CapturaEfectivaPBovina'!$D$90:$AE$113,2+'5.ParámetrosPlanta'!$B$12+O$1,FALSE)</f>
        <v>22132</v>
      </c>
      <c r="P10" s="91">
        <f>VLOOKUP($B10,'9.CapturaEfectivaPBovina'!$D$90:$AE$113,2+'5.ParámetrosPlanta'!$B$12+P$1,FALSE)</f>
        <v>22596</v>
      </c>
      <c r="Q10" s="91">
        <f>VLOOKUP($B10,'9.CapturaEfectivaPBovina'!$D$90:$AE$113,2+'5.ParámetrosPlanta'!$B$12+Q$1,FALSE)</f>
        <v>23068</v>
      </c>
      <c r="R10" s="91">
        <f>VLOOKUP($B10,'9.CapturaEfectivaPBovina'!$D$90:$AE$113,2+'5.ParámetrosPlanta'!$B$12+R$1,FALSE)</f>
        <v>23550</v>
      </c>
      <c r="S10" s="91">
        <f>VLOOKUP($B10,'9.CapturaEfectivaPBovina'!$D$90:$AE$113,2+'5.ParámetrosPlanta'!$B$12+S$1,FALSE)</f>
        <v>24041</v>
      </c>
      <c r="T10" s="91">
        <f>VLOOKUP($B10,'9.CapturaEfectivaPBovina'!$D$90:$AE$113,2+'5.ParámetrosPlanta'!$B$12+T$1,FALSE)</f>
        <v>24542</v>
      </c>
      <c r="U10" s="91">
        <f>VLOOKUP($B10,'9.CapturaEfectivaPBovina'!$D$90:$AE$113,2+'5.ParámetrosPlanta'!$B$12+U$1,FALSE)</f>
        <v>25052</v>
      </c>
      <c r="V10" s="144">
        <f>VLOOKUP($B10,'9.CapturaEfectivaPBovina'!$D$90:$AE$113,2+'5.ParámetrosPlanta'!$B$12+V$1,FALSE)</f>
        <v>25572</v>
      </c>
    </row>
    <row r="11" spans="1:22" s="90" customFormat="1" ht="12" x14ac:dyDescent="0.2">
      <c r="A11" s="696"/>
      <c r="B11" s="96" t="s">
        <v>68</v>
      </c>
      <c r="C11" s="198">
        <f>VLOOKUP($B11,'9.CapturaEfectivaPBovina'!$D$90:$AE$113,2+'5.ParámetrosPlanta'!$B$12+C$1,FALSE)</f>
        <v>0</v>
      </c>
      <c r="D11" s="93">
        <f>VLOOKUP($B11,'9.CapturaEfectivaPBovina'!$D$90:$AE$113,2+'5.ParámetrosPlanta'!$B$12+D$1,FALSE)</f>
        <v>136</v>
      </c>
      <c r="E11" s="93">
        <f>VLOOKUP($B11,'9.CapturaEfectivaPBovina'!$D$90:$AE$113,2+'5.ParámetrosPlanta'!$B$12+E$1,FALSE)</f>
        <v>297</v>
      </c>
      <c r="F11" s="93">
        <f>VLOOKUP($B11,'9.CapturaEfectivaPBovina'!$D$90:$AE$113,2+'5.ParámetrosPlanta'!$B$12+F$1,FALSE)</f>
        <v>805</v>
      </c>
      <c r="G11" s="93">
        <f>VLOOKUP($B11,'9.CapturaEfectivaPBovina'!$D$90:$AE$113,2+'5.ParámetrosPlanta'!$B$12+G$1,FALSE)</f>
        <v>1338</v>
      </c>
      <c r="H11" s="93">
        <f>VLOOKUP($B11,'9.CapturaEfectivaPBovina'!$D$90:$AE$113,2+'5.ParámetrosPlanta'!$B$12+H$1,FALSE)</f>
        <v>1407</v>
      </c>
      <c r="I11" s="93">
        <f>VLOOKUP($B11,'9.CapturaEfectivaPBovina'!$D$90:$AE$113,2+'5.ParámetrosPlanta'!$B$12+I$1,FALSE)</f>
        <v>1476</v>
      </c>
      <c r="J11" s="93">
        <f>VLOOKUP($B11,'9.CapturaEfectivaPBovina'!$D$90:$AE$113,2+'5.ParámetrosPlanta'!$B$12+J$1,FALSE)</f>
        <v>1544</v>
      </c>
      <c r="K11" s="93">
        <f>VLOOKUP($B11,'9.CapturaEfectivaPBovina'!$D$90:$AE$113,2+'5.ParámetrosPlanta'!$B$12+K$1,FALSE)</f>
        <v>1614</v>
      </c>
      <c r="L11" s="93">
        <f>VLOOKUP($B11,'9.CapturaEfectivaPBovina'!$D$90:$AE$113,2+'5.ParámetrosPlanta'!$B$12+L$1,FALSE)</f>
        <v>1685</v>
      </c>
      <c r="M11" s="93">
        <f>VLOOKUP($B11,'9.CapturaEfectivaPBovina'!$D$90:$AE$113,2+'5.ParámetrosPlanta'!$B$12+M$1,FALSE)</f>
        <v>1758</v>
      </c>
      <c r="N11" s="93">
        <f>VLOOKUP($B11,'9.CapturaEfectivaPBovina'!$D$90:$AE$113,2+'5.ParámetrosPlanta'!$B$12+N$1,FALSE)</f>
        <v>1832</v>
      </c>
      <c r="O11" s="93">
        <f>VLOOKUP($B11,'9.CapturaEfectivaPBovina'!$D$90:$AE$113,2+'5.ParámetrosPlanta'!$B$12+O$1,FALSE)</f>
        <v>1908</v>
      </c>
      <c r="P11" s="93">
        <f>VLOOKUP($B11,'9.CapturaEfectivaPBovina'!$D$90:$AE$113,2+'5.ParámetrosPlanta'!$B$12+P$1,FALSE)</f>
        <v>1984</v>
      </c>
      <c r="Q11" s="93">
        <f>VLOOKUP($B11,'9.CapturaEfectivaPBovina'!$D$90:$AE$113,2+'5.ParámetrosPlanta'!$B$12+Q$1,FALSE)</f>
        <v>2063</v>
      </c>
      <c r="R11" s="93">
        <f>VLOOKUP($B11,'9.CapturaEfectivaPBovina'!$D$90:$AE$113,2+'5.ParámetrosPlanta'!$B$12+R$1,FALSE)</f>
        <v>2143</v>
      </c>
      <c r="S11" s="93">
        <f>VLOOKUP($B11,'9.CapturaEfectivaPBovina'!$D$90:$AE$113,2+'5.ParámetrosPlanta'!$B$12+S$1,FALSE)</f>
        <v>2224</v>
      </c>
      <c r="T11" s="93">
        <f>VLOOKUP($B11,'9.CapturaEfectivaPBovina'!$D$90:$AE$113,2+'5.ParámetrosPlanta'!$B$12+T$1,FALSE)</f>
        <v>2308</v>
      </c>
      <c r="U11" s="93">
        <f>VLOOKUP($B11,'9.CapturaEfectivaPBovina'!$D$90:$AE$113,2+'5.ParámetrosPlanta'!$B$12+U$1,FALSE)</f>
        <v>2392</v>
      </c>
      <c r="V11" s="145">
        <f>VLOOKUP($B11,'9.CapturaEfectivaPBovina'!$D$90:$AE$113,2+'5.ParámetrosPlanta'!$B$12+V$1,FALSE)</f>
        <v>2478</v>
      </c>
    </row>
    <row r="12" spans="1:22" s="90" customFormat="1" ht="12" x14ac:dyDescent="0.2">
      <c r="A12" s="696"/>
      <c r="B12" s="96" t="s">
        <v>69</v>
      </c>
      <c r="C12" s="198">
        <f>VLOOKUP($B12,'9.CapturaEfectivaPBovina'!$D$90:$AE$113,2+'5.ParámetrosPlanta'!$B$12+C$1,FALSE)</f>
        <v>0</v>
      </c>
      <c r="D12" s="93">
        <f>VLOOKUP($B12,'9.CapturaEfectivaPBovina'!$D$90:$AE$113,2+'5.ParámetrosPlanta'!$B$12+D$1,FALSE)</f>
        <v>341</v>
      </c>
      <c r="E12" s="93">
        <f>VLOOKUP($B12,'9.CapturaEfectivaPBovina'!$D$90:$AE$113,2+'5.ParámetrosPlanta'!$B$12+E$1,FALSE)</f>
        <v>705</v>
      </c>
      <c r="F12" s="93">
        <f>VLOOKUP($B12,'9.CapturaEfectivaPBovina'!$D$90:$AE$113,2+'5.ParámetrosPlanta'!$B$12+F$1,FALSE)</f>
        <v>1830</v>
      </c>
      <c r="G12" s="93">
        <f>VLOOKUP($B12,'9.CapturaEfectivaPBovina'!$D$90:$AE$113,2+'5.ParámetrosPlanta'!$B$12+G$1,FALSE)</f>
        <v>3048</v>
      </c>
      <c r="H12" s="93">
        <f>VLOOKUP($B12,'9.CapturaEfectivaPBovina'!$D$90:$AE$113,2+'5.ParámetrosPlanta'!$B$12+H$1,FALSE)</f>
        <v>3165</v>
      </c>
      <c r="I12" s="93">
        <f>VLOOKUP($B12,'9.CapturaEfectivaPBovina'!$D$90:$AE$113,2+'5.ParámetrosPlanta'!$B$12+I$1,FALSE)</f>
        <v>3286</v>
      </c>
      <c r="J12" s="93">
        <f>VLOOKUP($B12,'9.CapturaEfectivaPBovina'!$D$90:$AE$113,2+'5.ParámetrosPlanta'!$B$12+J$1,FALSE)</f>
        <v>3409</v>
      </c>
      <c r="K12" s="93">
        <f>VLOOKUP($B12,'9.CapturaEfectivaPBovina'!$D$90:$AE$113,2+'5.ParámetrosPlanta'!$B$12+K$1,FALSE)</f>
        <v>3535</v>
      </c>
      <c r="L12" s="93">
        <f>VLOOKUP($B12,'9.CapturaEfectivaPBovina'!$D$90:$AE$113,2+'5.ParámetrosPlanta'!$B$12+L$1,FALSE)</f>
        <v>3662</v>
      </c>
      <c r="M12" s="93">
        <f>VLOOKUP($B12,'9.CapturaEfectivaPBovina'!$D$90:$AE$113,2+'5.ParámetrosPlanta'!$B$12+M$1,FALSE)</f>
        <v>3792</v>
      </c>
      <c r="N12" s="93">
        <f>VLOOKUP($B12,'9.CapturaEfectivaPBovina'!$D$90:$AE$113,2+'5.ParámetrosPlanta'!$B$12+N$1,FALSE)</f>
        <v>3925</v>
      </c>
      <c r="O12" s="93">
        <f>VLOOKUP($B12,'9.CapturaEfectivaPBovina'!$D$90:$AE$113,2+'5.ParámetrosPlanta'!$B$12+O$1,FALSE)</f>
        <v>4060</v>
      </c>
      <c r="P12" s="93">
        <f>VLOOKUP($B12,'9.CapturaEfectivaPBovina'!$D$90:$AE$113,2+'5.ParámetrosPlanta'!$B$12+P$1,FALSE)</f>
        <v>4197</v>
      </c>
      <c r="Q12" s="93">
        <f>VLOOKUP($B12,'9.CapturaEfectivaPBovina'!$D$90:$AE$113,2+'5.ParámetrosPlanta'!$B$12+Q$1,FALSE)</f>
        <v>4338</v>
      </c>
      <c r="R12" s="93">
        <f>VLOOKUP($B12,'9.CapturaEfectivaPBovina'!$D$90:$AE$113,2+'5.ParámetrosPlanta'!$B$12+R$1,FALSE)</f>
        <v>4480</v>
      </c>
      <c r="S12" s="93">
        <f>VLOOKUP($B12,'9.CapturaEfectivaPBovina'!$D$90:$AE$113,2+'5.ParámetrosPlanta'!$B$12+S$1,FALSE)</f>
        <v>4626</v>
      </c>
      <c r="T12" s="93">
        <f>VLOOKUP($B12,'9.CapturaEfectivaPBovina'!$D$90:$AE$113,2+'5.ParámetrosPlanta'!$B$12+T$1,FALSE)</f>
        <v>4774</v>
      </c>
      <c r="U12" s="93">
        <f>VLOOKUP($B12,'9.CapturaEfectivaPBovina'!$D$90:$AE$113,2+'5.ParámetrosPlanta'!$B$12+U$1,FALSE)</f>
        <v>4925</v>
      </c>
      <c r="V12" s="145">
        <f>VLOOKUP($B12,'9.CapturaEfectivaPBovina'!$D$90:$AE$113,2+'5.ParámetrosPlanta'!$B$12+V$1,FALSE)</f>
        <v>5080</v>
      </c>
    </row>
    <row r="13" spans="1:22" s="90" customFormat="1" ht="14.25" customHeight="1" thickBot="1" x14ac:dyDescent="0.25">
      <c r="A13" s="697"/>
      <c r="B13" s="146" t="s">
        <v>70</v>
      </c>
      <c r="C13" s="398">
        <f>VLOOKUP($B13,'9.CapturaEfectivaPBovina'!$D$90:$AE$113,2+'5.ParámetrosPlanta'!$B$12+C$1,FALSE)</f>
        <v>0</v>
      </c>
      <c r="D13" s="147">
        <f>VLOOKUP($B13,'9.CapturaEfectivaPBovina'!$D$90:$AE$113,2+'5.ParámetrosPlanta'!$B$12+D$1,FALSE)</f>
        <v>431</v>
      </c>
      <c r="E13" s="147">
        <f>VLOOKUP($B13,'9.CapturaEfectivaPBovina'!$D$90:$AE$113,2+'5.ParámetrosPlanta'!$B$12+E$1,FALSE)</f>
        <v>904</v>
      </c>
      <c r="F13" s="147">
        <f>VLOOKUP($B13,'9.CapturaEfectivaPBovina'!$D$90:$AE$113,2+'5.ParámetrosPlanta'!$B$12+F$1,FALSE)</f>
        <v>2312</v>
      </c>
      <c r="G13" s="147">
        <f>VLOOKUP($B13,'9.CapturaEfectivaPBovina'!$D$90:$AE$113,2+'5.ParámetrosPlanta'!$B$12+G$1,FALSE)</f>
        <v>3814</v>
      </c>
      <c r="H13" s="147">
        <f>VLOOKUP($B13,'9.CapturaEfectivaPBovina'!$D$90:$AE$113,2+'5.ParámetrosPlanta'!$B$12+H$1,FALSE)</f>
        <v>3930</v>
      </c>
      <c r="I13" s="147">
        <f>VLOOKUP($B13,'9.CapturaEfectivaPBovina'!$D$90:$AE$113,2+'5.ParámetrosPlanta'!$B$12+I$1,FALSE)</f>
        <v>4044</v>
      </c>
      <c r="J13" s="147">
        <f>VLOOKUP($B13,'9.CapturaEfectivaPBovina'!$D$90:$AE$113,2+'5.ParámetrosPlanta'!$B$12+J$1,FALSE)</f>
        <v>4161</v>
      </c>
      <c r="K13" s="147">
        <f>VLOOKUP($B13,'9.CapturaEfectivaPBovina'!$D$90:$AE$113,2+'5.ParámetrosPlanta'!$B$12+K$1,FALSE)</f>
        <v>4281</v>
      </c>
      <c r="L13" s="147">
        <f>VLOOKUP($B13,'9.CapturaEfectivaPBovina'!$D$90:$AE$113,2+'5.ParámetrosPlanta'!$B$12+L$1,FALSE)</f>
        <v>4403</v>
      </c>
      <c r="M13" s="147">
        <f>VLOOKUP($B13,'9.CapturaEfectivaPBovina'!$D$90:$AE$113,2+'5.ParámetrosPlanta'!$B$12+M$1,FALSE)</f>
        <v>4527</v>
      </c>
      <c r="N13" s="147">
        <f>VLOOKUP($B13,'9.CapturaEfectivaPBovina'!$D$90:$AE$113,2+'5.ParámetrosPlanta'!$B$12+N$1,FALSE)</f>
        <v>4654</v>
      </c>
      <c r="O13" s="147">
        <f>VLOOKUP($B13,'9.CapturaEfectivaPBovina'!$D$90:$AE$113,2+'5.ParámetrosPlanta'!$B$12+O$1,FALSE)</f>
        <v>4783</v>
      </c>
      <c r="P13" s="147">
        <f>VLOOKUP($B13,'9.CapturaEfectivaPBovina'!$D$90:$AE$113,2+'5.ParámetrosPlanta'!$B$12+P$1,FALSE)</f>
        <v>4437</v>
      </c>
      <c r="Q13" s="147">
        <f>VLOOKUP($B13,'9.CapturaEfectivaPBovina'!$D$90:$AE$113,2+'5.ParámetrosPlanta'!$B$12+Q$1,FALSE)</f>
        <v>3745</v>
      </c>
      <c r="R13" s="147">
        <f>VLOOKUP($B13,'9.CapturaEfectivaPBovina'!$D$90:$AE$113,2+'5.ParámetrosPlanta'!$B$12+R$1,FALSE)</f>
        <v>3041</v>
      </c>
      <c r="S13" s="147">
        <f>VLOOKUP($B13,'9.CapturaEfectivaPBovina'!$D$90:$AE$113,2+'5.ParámetrosPlanta'!$B$12+S$1,FALSE)</f>
        <v>2323</v>
      </c>
      <c r="T13" s="147">
        <f>VLOOKUP($B13,'9.CapturaEfectivaPBovina'!$D$90:$AE$113,2+'5.ParámetrosPlanta'!$B$12+T$1,FALSE)</f>
        <v>1590</v>
      </c>
      <c r="U13" s="147">
        <f>VLOOKUP($B13,'9.CapturaEfectivaPBovina'!$D$90:$AE$113,2+'5.ParámetrosPlanta'!$B$12+U$1,FALSE)</f>
        <v>845</v>
      </c>
      <c r="V13" s="148">
        <f>VLOOKUP($B13,'9.CapturaEfectivaPBovina'!$D$90:$AE$113,2+'5.ParámetrosPlanta'!$B$12+V$1,FALSE)</f>
        <v>84</v>
      </c>
    </row>
    <row r="16" spans="1:22" ht="16.5" thickBot="1" x14ac:dyDescent="0.3"/>
    <row r="17" spans="1:22" s="90" customFormat="1" ht="21.75" customHeight="1" thickBot="1" x14ac:dyDescent="0.25">
      <c r="A17" s="692" t="s">
        <v>274</v>
      </c>
      <c r="B17" s="693"/>
      <c r="C17" s="89">
        <v>1</v>
      </c>
      <c r="D17" s="89">
        <v>2</v>
      </c>
      <c r="E17" s="89">
        <v>3</v>
      </c>
      <c r="F17" s="89">
        <v>4</v>
      </c>
      <c r="G17" s="89">
        <v>5</v>
      </c>
      <c r="H17" s="89">
        <v>6</v>
      </c>
      <c r="I17" s="89">
        <v>7</v>
      </c>
      <c r="J17" s="89">
        <v>8</v>
      </c>
      <c r="K17" s="89">
        <v>9</v>
      </c>
      <c r="L17" s="89">
        <v>10</v>
      </c>
      <c r="M17" s="89">
        <v>11</v>
      </c>
      <c r="N17" s="89">
        <v>12</v>
      </c>
      <c r="O17" s="89">
        <v>13</v>
      </c>
      <c r="P17" s="89">
        <v>14</v>
      </c>
      <c r="Q17" s="89">
        <v>15</v>
      </c>
      <c r="R17" s="89">
        <v>16</v>
      </c>
      <c r="S17" s="89">
        <v>17</v>
      </c>
      <c r="T17" s="89">
        <v>18</v>
      </c>
      <c r="U17" s="89">
        <v>19</v>
      </c>
      <c r="V17" s="89">
        <v>20</v>
      </c>
    </row>
    <row r="18" spans="1:22" s="90" customFormat="1" ht="12" customHeight="1" x14ac:dyDescent="0.2">
      <c r="A18" s="700" t="s">
        <v>64</v>
      </c>
      <c r="B18" s="191" t="s">
        <v>71</v>
      </c>
      <c r="C18" s="432">
        <f>IF(C2*'10.ParámetrosCompraVenta'!$C$20*'10.ParámetrosCompraVenta'!$C$4&lt;0,0,C2*'10.ParámetrosCompraVenta'!$C$20*'10.ParámetrosCompraVenta'!$C$4)</f>
        <v>0</v>
      </c>
      <c r="D18" s="432">
        <f>IF(D2*'10.ParámetrosCompraVenta'!$C$20*'10.ParámetrosCompraVenta'!$C$4&lt;0,0,D2*'10.ParámetrosCompraVenta'!$C$20*'10.ParámetrosCompraVenta'!$C$4)</f>
        <v>152520072.28722823</v>
      </c>
      <c r="E18" s="432">
        <f>IF(E2*'10.ParámetrosCompraVenta'!$C$20*'10.ParámetrosCompraVenta'!$C$4&lt;0,0,E2*'10.ParámetrosCompraVenta'!$C$20*'10.ParámetrosCompraVenta'!$C$4)</f>
        <v>304610106.77665412</v>
      </c>
      <c r="F18" s="432">
        <f>IF(F2*'10.ParámetrosCompraVenta'!$C$20*'10.ParámetrosCompraVenta'!$C$4&lt;0,0,F2*'10.ParámetrosCompraVenta'!$C$20*'10.ParámetrosCompraVenta'!$C$4)</f>
        <v>744825465.79364455</v>
      </c>
      <c r="G18" s="432">
        <f>IF(G2*'10.ParámetrosCompraVenta'!$C$20*'10.ParámetrosCompraVenta'!$C$4&lt;0,0,G2*'10.ParámetrosCompraVenta'!$C$20*'10.ParámetrosCompraVenta'!$C$4)</f>
        <v>1173716496.1351736</v>
      </c>
      <c r="H18" s="432">
        <f>IF(H2*'10.ParámetrosCompraVenta'!$C$20*'10.ParámetrosCompraVenta'!$C$4&lt;0,0,H2*'10.ParámetrosCompraVenta'!$C$20*'10.ParámetrosCompraVenta'!$C$4)</f>
        <v>1156228292.3578784</v>
      </c>
      <c r="I18" s="432">
        <f>IF(I2*'10.ParámetrosCompraVenta'!$C$20*'10.ParámetrosCompraVenta'!$C$4&lt;0,0,I2*'10.ParámetrosCompraVenta'!$C$20*'10.ParámetrosCompraVenta'!$C$4)</f>
        <v>1137163283.321975</v>
      </c>
      <c r="J18" s="432">
        <f>IF(J2*'10.ParámetrosCompraVenta'!$C$20*'10.ParámetrosCompraVenta'!$C$4&lt;0,0,J2*'10.ParámetrosCompraVenta'!$C$20*'10.ParámetrosCompraVenta'!$C$4)</f>
        <v>1119245041.7468779</v>
      </c>
      <c r="K18" s="432">
        <f>IF(K2*'10.ParámetrosCompraVenta'!$C$20*'10.ParámetrosCompraVenta'!$C$4&lt;0,0,K2*'10.ParámetrosCompraVenta'!$C$20*'10.ParámetrosCompraVenta'!$C$4)</f>
        <v>1101326800.1717803</v>
      </c>
      <c r="L18" s="432">
        <f>IF(L2*'10.ParámetrosCompraVenta'!$C$20*'10.ParámetrosCompraVenta'!$C$4&lt;0,0,L2*'10.ParámetrosCompraVenta'!$C$20*'10.ParámetrosCompraVenta'!$C$4)</f>
        <v>1083695250.4618847</v>
      </c>
      <c r="M18" s="432">
        <f>IF(M2*'10.ParámetrosCompraVenta'!$C$20*'10.ParámetrosCompraVenta'!$C$4&lt;0,0,M2*'10.ParámetrosCompraVenta'!$C$20*'10.ParámetrosCompraVenta'!$C$4)</f>
        <v>1066207046.6845896</v>
      </c>
      <c r="N18" s="432">
        <f>IF(N2*'10.ParámetrosCompraVenta'!$C$20*'10.ParámetrosCompraVenta'!$C$4&lt;0,0,N2*'10.ParámetrosCompraVenta'!$C$20*'10.ParámetrosCompraVenta'!$C$4)</f>
        <v>1048718842.9072948</v>
      </c>
      <c r="O18" s="432">
        <f>IF(O2*'10.ParámetrosCompraVenta'!$C$20*'10.ParámetrosCompraVenta'!$C$4&lt;0,0,O2*'10.ParámetrosCompraVenta'!$C$20*'10.ParámetrosCompraVenta'!$C$4)</f>
        <v>1031804022.8604029</v>
      </c>
      <c r="P18" s="432">
        <f>IF(P2*'10.ParámetrosCompraVenta'!$C$20*'10.ParámetrosCompraVenta'!$C$4&lt;0,0,P2*'10.ParámetrosCompraVenta'!$C$20*'10.ParámetrosCompraVenta'!$C$4)</f>
        <v>1014889202.813511</v>
      </c>
      <c r="Q18" s="432">
        <f>IF(Q2*'10.ParámetrosCompraVenta'!$C$20*'10.ParámetrosCompraVenta'!$C$4&lt;0,0,Q2*'10.ParámetrosCompraVenta'!$C$20*'10.ParámetrosCompraVenta'!$C$4)</f>
        <v>998261074.6318208</v>
      </c>
      <c r="R18" s="432">
        <f>IF(R2*'10.ParámetrosCompraVenta'!$C$20*'10.ParámetrosCompraVenta'!$C$4&lt;0,0,R2*'10.ParámetrosCompraVenta'!$C$20*'10.ParámetrosCompraVenta'!$C$4)</f>
        <v>981776292.38273132</v>
      </c>
      <c r="S18" s="432">
        <f>IF(S2*'10.ParámetrosCompraVenta'!$C$20*'10.ParámetrosCompraVenta'!$C$4&lt;0,0,S2*'10.ParámetrosCompraVenta'!$C$20*'10.ParámetrosCompraVenta'!$C$4)</f>
        <v>965578201.99884331</v>
      </c>
      <c r="T18" s="432">
        <f>IF(T2*'10.ParámetrosCompraVenta'!$C$20*'10.ParámetrosCompraVenta'!$C$4&lt;0,0,T2*'10.ParámetrosCompraVenta'!$C$20*'10.ParámetrosCompraVenta'!$C$4)</f>
        <v>949523457.54755604</v>
      </c>
      <c r="U18" s="432">
        <f>IF(U2*'10.ParámetrosCompraVenta'!$C$20*'10.ParámetrosCompraVenta'!$C$4&lt;0,0,U2*'10.ParámetrosCompraVenta'!$C$20*'10.ParámetrosCompraVenta'!$C$4)</f>
        <v>933755404.96147048</v>
      </c>
      <c r="V18" s="433">
        <f>IF(V2*'10.ParámetrosCompraVenta'!$C$20*'10.ParámetrosCompraVenta'!$C$4&lt;0,0,V2*'10.ParámetrosCompraVenta'!$C$20*'10.ParámetrosCompraVenta'!$C$4)</f>
        <v>917987352.37538481</v>
      </c>
    </row>
    <row r="19" spans="1:22" s="90" customFormat="1" ht="12" x14ac:dyDescent="0.2">
      <c r="A19" s="701"/>
      <c r="B19" s="192" t="s">
        <v>73</v>
      </c>
      <c r="C19" s="434">
        <f>IF(C3*'10.ParámetrosCompraVenta'!$D$20*'10.ParámetrosCompraVenta'!$D$4&lt;0,0,C3*'10.ParámetrosCompraVenta'!$D$20*'10.ParámetrosCompraVenta'!$D$4)</f>
        <v>0</v>
      </c>
      <c r="D19" s="434">
        <f>IF(D3*'10.ParámetrosCompraVenta'!$D$20*'10.ParámetrosCompraVenta'!$D$4&lt;0,0,D3*'10.ParámetrosCompraVenta'!$D$20*'10.ParámetrosCompraVenta'!$D$4)</f>
        <v>0</v>
      </c>
      <c r="E19" s="434">
        <f>IF(E3*'10.ParámetrosCompraVenta'!$D$20*'10.ParámetrosCompraVenta'!$D$4&lt;0,0,E3*'10.ParámetrosCompraVenta'!$D$20*'10.ParámetrosCompraVenta'!$D$4)</f>
        <v>0</v>
      </c>
      <c r="F19" s="434">
        <f>IF(F3*'10.ParámetrosCompraVenta'!$D$20*'10.ParámetrosCompraVenta'!$D$4&lt;0,0,F3*'10.ParámetrosCompraVenta'!$D$20*'10.ParámetrosCompraVenta'!$D$4)</f>
        <v>0</v>
      </c>
      <c r="G19" s="434">
        <f>IF(G3*'10.ParámetrosCompraVenta'!$D$20*'10.ParámetrosCompraVenta'!$D$4&lt;0,0,G3*'10.ParámetrosCompraVenta'!$D$20*'10.ParámetrosCompraVenta'!$D$4)</f>
        <v>0</v>
      </c>
      <c r="H19" s="434">
        <f>IF(H3*'10.ParámetrosCompraVenta'!$D$20*'10.ParámetrosCompraVenta'!$D$4&lt;0,0,H3*'10.ParámetrosCompraVenta'!$D$20*'10.ParámetrosCompraVenta'!$D$4)</f>
        <v>0</v>
      </c>
      <c r="I19" s="434">
        <f>IF(I3*'10.ParámetrosCompraVenta'!$D$20*'10.ParámetrosCompraVenta'!$D$4&lt;0,0,I3*'10.ParámetrosCompraVenta'!$D$20*'10.ParámetrosCompraVenta'!$D$4)</f>
        <v>0</v>
      </c>
      <c r="J19" s="434">
        <f>IF(J3*'10.ParámetrosCompraVenta'!$D$20*'10.ParámetrosCompraVenta'!$D$4&lt;0,0,J3*'10.ParámetrosCompraVenta'!$D$20*'10.ParámetrosCompraVenta'!$D$4)</f>
        <v>0</v>
      </c>
      <c r="K19" s="434">
        <f>IF(K3*'10.ParámetrosCompraVenta'!$D$20*'10.ParámetrosCompraVenta'!$D$4&lt;0,0,K3*'10.ParámetrosCompraVenta'!$D$20*'10.ParámetrosCompraVenta'!$D$4)</f>
        <v>0</v>
      </c>
      <c r="L19" s="434">
        <f>IF(L3*'10.ParámetrosCompraVenta'!$D$20*'10.ParámetrosCompraVenta'!$D$4&lt;0,0,L3*'10.ParámetrosCompraVenta'!$D$20*'10.ParámetrosCompraVenta'!$D$4)</f>
        <v>0</v>
      </c>
      <c r="M19" s="434">
        <f>IF(M3*'10.ParámetrosCompraVenta'!$D$20*'10.ParámetrosCompraVenta'!$D$4&lt;0,0,M3*'10.ParámetrosCompraVenta'!$D$20*'10.ParámetrosCompraVenta'!$D$4)</f>
        <v>0</v>
      </c>
      <c r="N19" s="434">
        <f>IF(N3*'10.ParámetrosCompraVenta'!$D$20*'10.ParámetrosCompraVenta'!$D$4&lt;0,0,N3*'10.ParámetrosCompraVenta'!$D$20*'10.ParámetrosCompraVenta'!$D$4)</f>
        <v>0</v>
      </c>
      <c r="O19" s="434">
        <f>IF(O3*'10.ParámetrosCompraVenta'!$D$20*'10.ParámetrosCompraVenta'!$D$4&lt;0,0,O3*'10.ParámetrosCompraVenta'!$D$20*'10.ParámetrosCompraVenta'!$D$4)</f>
        <v>0</v>
      </c>
      <c r="P19" s="434">
        <f>IF(P3*'10.ParámetrosCompraVenta'!$D$20*'10.ParámetrosCompraVenta'!$D$4&lt;0,0,P3*'10.ParámetrosCompraVenta'!$D$20*'10.ParámetrosCompraVenta'!$D$4)</f>
        <v>0</v>
      </c>
      <c r="Q19" s="434">
        <f>IF(Q3*'10.ParámetrosCompraVenta'!$D$20*'10.ParámetrosCompraVenta'!$D$4&lt;0,0,Q3*'10.ParámetrosCompraVenta'!$D$20*'10.ParámetrosCompraVenta'!$D$4)</f>
        <v>0</v>
      </c>
      <c r="R19" s="434">
        <f>IF(R3*'10.ParámetrosCompraVenta'!$D$20*'10.ParámetrosCompraVenta'!$D$4&lt;0,0,R3*'10.ParámetrosCompraVenta'!$D$20*'10.ParámetrosCompraVenta'!$D$4)</f>
        <v>0</v>
      </c>
      <c r="S19" s="434">
        <f>IF(S3*'10.ParámetrosCompraVenta'!$D$20*'10.ParámetrosCompraVenta'!$D$4&lt;0,0,S3*'10.ParámetrosCompraVenta'!$D$20*'10.ParámetrosCompraVenta'!$D$4)</f>
        <v>0</v>
      </c>
      <c r="T19" s="434">
        <f>IF(T3*'10.ParámetrosCompraVenta'!$D$20*'10.ParámetrosCompraVenta'!$D$4&lt;0,0,T3*'10.ParámetrosCompraVenta'!$D$20*'10.ParámetrosCompraVenta'!$D$4)</f>
        <v>0</v>
      </c>
      <c r="U19" s="434">
        <f>IF(U3*'10.ParámetrosCompraVenta'!$D$20*'10.ParámetrosCompraVenta'!$D$4&lt;0,0,U3*'10.ParámetrosCompraVenta'!$D$20*'10.ParámetrosCompraVenta'!$D$4)</f>
        <v>0</v>
      </c>
      <c r="V19" s="435">
        <f>IF(V3*'10.ParámetrosCompraVenta'!$D$20*'10.ParámetrosCompraVenta'!$D$4&lt;0,0,V3*'10.ParámetrosCompraVenta'!$D$20*'10.ParámetrosCompraVenta'!$D$4)</f>
        <v>0</v>
      </c>
    </row>
    <row r="20" spans="1:22" s="90" customFormat="1" ht="12" x14ac:dyDescent="0.2">
      <c r="A20" s="701"/>
      <c r="B20" s="192" t="s">
        <v>74</v>
      </c>
      <c r="C20" s="434">
        <f>IF(C4*'10.ParámetrosCompraVenta'!$E$20*'10.ParámetrosCompraVenta'!$E$4&lt;0,0,C4*'10.ParámetrosCompraVenta'!$E$20*'10.ParámetrosCompraVenta'!$E$4)</f>
        <v>0</v>
      </c>
      <c r="D20" s="434">
        <f>IF(D4*'10.ParámetrosCompraVenta'!$E$20*'10.ParámetrosCompraVenta'!$E$4&lt;0,0,D4*'10.ParámetrosCompraVenta'!$E$20*'10.ParámetrosCompraVenta'!$E$4)</f>
        <v>19294749.999999981</v>
      </c>
      <c r="E20" s="434">
        <f>IF(E4*'10.ParámetrosCompraVenta'!$E$20*'10.ParámetrosCompraVenta'!$E$4&lt;0,0,E4*'10.ParámetrosCompraVenta'!$E$20*'10.ParámetrosCompraVenta'!$E$4)</f>
        <v>36489391.15646255</v>
      </c>
      <c r="F20" s="434">
        <f>IF(F4*'10.ParámetrosCompraVenta'!$E$20*'10.ParámetrosCompraVenta'!$E$4&lt;0,0,F4*'10.ParámetrosCompraVenta'!$E$20*'10.ParámetrosCompraVenta'!$E$4)</f>
        <v>86629489.795918286</v>
      </c>
      <c r="G20" s="434">
        <f>IF(G4*'10.ParámetrosCompraVenta'!$E$20*'10.ParámetrosCompraVenta'!$E$4&lt;0,0,G4*'10.ParámetrosCompraVenta'!$E$20*'10.ParámetrosCompraVenta'!$E$4)</f>
        <v>131913086.73469377</v>
      </c>
      <c r="H20" s="434">
        <f>IF(H4*'10.ParámetrosCompraVenta'!$E$20*'10.ParámetrosCompraVenta'!$E$4&lt;0,0,H4*'10.ParámetrosCompraVenta'!$E$20*'10.ParámetrosCompraVenta'!$E$4)</f>
        <v>124956476.19047607</v>
      </c>
      <c r="I20" s="434">
        <f>IF(I4*'10.ParámetrosCompraVenta'!$E$20*'10.ParámetrosCompraVenta'!$E$4&lt;0,0,I4*'10.ParámetrosCompraVenta'!$E$20*'10.ParámetrosCompraVenta'!$E$4)</f>
        <v>118262379.25170058</v>
      </c>
      <c r="J20" s="434">
        <f>IF(J4*'10.ParámetrosCompraVenta'!$E$20*'10.ParámetrosCompraVenta'!$E$4&lt;0,0,J4*'10.ParámetrosCompraVenta'!$E$20*'10.ParámetrosCompraVenta'!$E$4)</f>
        <v>111830795.91836725</v>
      </c>
      <c r="K20" s="434">
        <f>IF(K4*'10.ParámetrosCompraVenta'!$E$20*'10.ParámetrosCompraVenta'!$E$4&lt;0,0,K4*'10.ParámetrosCompraVenta'!$E$20*'10.ParámetrosCompraVenta'!$E$4)</f>
        <v>105136698.97959174</v>
      </c>
      <c r="L20" s="434">
        <f>IF(L4*'10.ParámetrosCompraVenta'!$E$20*'10.ParámetrosCompraVenta'!$E$4&lt;0,0,L4*'10.ParámetrosCompraVenta'!$E$20*'10.ParámetrosCompraVenta'!$E$4)</f>
        <v>98705115.646258414</v>
      </c>
      <c r="M20" s="434">
        <f>IF(M4*'10.ParámetrosCompraVenta'!$E$20*'10.ParámetrosCompraVenta'!$E$4&lt;0,0,M4*'10.ParámetrosCompraVenta'!$E$20*'10.ParámetrosCompraVenta'!$E$4)</f>
        <v>92404789.115646183</v>
      </c>
      <c r="N20" s="434">
        <f>IF(N4*'10.ParámetrosCompraVenta'!$E$20*'10.ParámetrosCompraVenta'!$E$4&lt;0,0,N4*'10.ParámetrosCompraVenta'!$E$20*'10.ParámetrosCompraVenta'!$E$4)</f>
        <v>86104462.585033938</v>
      </c>
      <c r="O20" s="434">
        <f>IF(O4*'10.ParámetrosCompraVenta'!$E$20*'10.ParámetrosCompraVenta'!$E$4&lt;0,0,O4*'10.ParámetrosCompraVenta'!$E$20*'10.ParámetrosCompraVenta'!$E$4)</f>
        <v>79804136.054421708</v>
      </c>
      <c r="P20" s="434">
        <f>IF(P4*'10.ParámetrosCompraVenta'!$E$20*'10.ParámetrosCompraVenta'!$E$4&lt;0,0,P4*'10.ParámetrosCompraVenta'!$E$20*'10.ParámetrosCompraVenta'!$E$4)</f>
        <v>73766323.129251644</v>
      </c>
      <c r="Q20" s="434">
        <f>IF(Q4*'10.ParámetrosCompraVenta'!$E$20*'10.ParámetrosCompraVenta'!$E$4&lt;0,0,Q4*'10.ParámetrosCompraVenta'!$E$20*'10.ParámetrosCompraVenta'!$E$4)</f>
        <v>67728510.204081565</v>
      </c>
      <c r="R20" s="434">
        <f>IF(R4*'10.ParámetrosCompraVenta'!$E$20*'10.ParámetrosCompraVenta'!$E$4&lt;0,0,R4*'10.ParámetrosCompraVenta'!$E$20*'10.ParámetrosCompraVenta'!$E$4)</f>
        <v>61690697.278911509</v>
      </c>
      <c r="S20" s="434">
        <f>IF(S4*'10.ParámetrosCompraVenta'!$E$20*'10.ParámetrosCompraVenta'!$E$4&lt;0,0,S4*'10.ParámetrosCompraVenta'!$E$20*'10.ParámetrosCompraVenta'!$E$4)</f>
        <v>55652884.353741452</v>
      </c>
      <c r="T20" s="434">
        <f>IF(T4*'10.ParámetrosCompraVenta'!$E$20*'10.ParámetrosCompraVenta'!$E$4&lt;0,0,T4*'10.ParámetrosCompraVenta'!$E$20*'10.ParámetrosCompraVenta'!$E$4)</f>
        <v>49877585.034013562</v>
      </c>
      <c r="U20" s="434">
        <f>IF(U4*'10.ParámetrosCompraVenta'!$E$20*'10.ParámetrosCompraVenta'!$E$4&lt;0,0,U4*'10.ParámetrosCompraVenta'!$E$20*'10.ParámetrosCompraVenta'!$E$4)</f>
        <v>44102285.714285672</v>
      </c>
      <c r="V20" s="435">
        <f>IF(V4*'10.ParámetrosCompraVenta'!$E$20*'10.ParámetrosCompraVenta'!$E$4&lt;0,0,V4*'10.ParámetrosCompraVenta'!$E$20*'10.ParámetrosCompraVenta'!$E$4)</f>
        <v>38326986.394557789</v>
      </c>
    </row>
    <row r="21" spans="1:22" s="90" customFormat="1" ht="12" x14ac:dyDescent="0.2">
      <c r="A21" s="701"/>
      <c r="B21" s="192" t="s">
        <v>75</v>
      </c>
      <c r="C21" s="434">
        <f>IF(C5*'10.ParámetrosCompraVenta'!$F$20*'10.ParámetrosCompraVenta'!$F$4&lt;0,0,C5*'10.ParámetrosCompraVenta'!$F$20*'10.ParámetrosCompraVenta'!$F$4)</f>
        <v>0</v>
      </c>
      <c r="D21" s="434">
        <f>IF(D5*'10.ParámetrosCompraVenta'!$F$20*'10.ParámetrosCompraVenta'!$F$4&lt;0,0,D5*'10.ParámetrosCompraVenta'!$F$20*'10.ParámetrosCompraVenta'!$F$4)</f>
        <v>0</v>
      </c>
      <c r="E21" s="434">
        <f>IF(E5*'10.ParámetrosCompraVenta'!$F$20*'10.ParámetrosCompraVenta'!$F$4&lt;0,0,E5*'10.ParámetrosCompraVenta'!$F$20*'10.ParámetrosCompraVenta'!$F$4)</f>
        <v>0</v>
      </c>
      <c r="F21" s="434">
        <f>IF(F5*'10.ParámetrosCompraVenta'!$F$20*'10.ParámetrosCompraVenta'!$F$4&lt;0,0,F5*'10.ParámetrosCompraVenta'!$F$20*'10.ParámetrosCompraVenta'!$F$4)</f>
        <v>0</v>
      </c>
      <c r="G21" s="434">
        <f>IF(G5*'10.ParámetrosCompraVenta'!$F$20*'10.ParámetrosCompraVenta'!$F$4&lt;0,0,G5*'10.ParámetrosCompraVenta'!$F$20*'10.ParámetrosCompraVenta'!$F$4)</f>
        <v>0</v>
      </c>
      <c r="H21" s="434">
        <f>IF(H5*'10.ParámetrosCompraVenta'!$F$20*'10.ParámetrosCompraVenta'!$F$4&lt;0,0,H5*'10.ParámetrosCompraVenta'!$F$20*'10.ParámetrosCompraVenta'!$F$4)</f>
        <v>0</v>
      </c>
      <c r="I21" s="434">
        <f>IF(I5*'10.ParámetrosCompraVenta'!$F$20*'10.ParámetrosCompraVenta'!$F$4&lt;0,0,I5*'10.ParámetrosCompraVenta'!$F$20*'10.ParámetrosCompraVenta'!$F$4)</f>
        <v>0</v>
      </c>
      <c r="J21" s="434">
        <f>IF(J5*'10.ParámetrosCompraVenta'!$F$20*'10.ParámetrosCompraVenta'!$F$4&lt;0,0,J5*'10.ParámetrosCompraVenta'!$F$20*'10.ParámetrosCompraVenta'!$F$4)</f>
        <v>0</v>
      </c>
      <c r="K21" s="434">
        <f>IF(K5*'10.ParámetrosCompraVenta'!$F$20*'10.ParámetrosCompraVenta'!$F$4&lt;0,0,K5*'10.ParámetrosCompraVenta'!$F$20*'10.ParámetrosCompraVenta'!$F$4)</f>
        <v>0</v>
      </c>
      <c r="L21" s="434">
        <f>IF(L5*'10.ParámetrosCompraVenta'!$F$20*'10.ParámetrosCompraVenta'!$F$4&lt;0,0,L5*'10.ParámetrosCompraVenta'!$F$20*'10.ParámetrosCompraVenta'!$F$4)</f>
        <v>0</v>
      </c>
      <c r="M21" s="434">
        <f>IF(M5*'10.ParámetrosCompraVenta'!$F$20*'10.ParámetrosCompraVenta'!$F$4&lt;0,0,M5*'10.ParámetrosCompraVenta'!$F$20*'10.ParámetrosCompraVenta'!$F$4)</f>
        <v>0</v>
      </c>
      <c r="N21" s="434">
        <f>IF(N5*'10.ParámetrosCompraVenta'!$F$20*'10.ParámetrosCompraVenta'!$F$4&lt;0,0,N5*'10.ParámetrosCompraVenta'!$F$20*'10.ParámetrosCompraVenta'!$F$4)</f>
        <v>0</v>
      </c>
      <c r="O21" s="434">
        <f>IF(O5*'10.ParámetrosCompraVenta'!$F$20*'10.ParámetrosCompraVenta'!$F$4&lt;0,0,O5*'10.ParámetrosCompraVenta'!$F$20*'10.ParámetrosCompraVenta'!$F$4)</f>
        <v>0</v>
      </c>
      <c r="P21" s="434">
        <f>IF(P5*'10.ParámetrosCompraVenta'!$F$20*'10.ParámetrosCompraVenta'!$F$4&lt;0,0,P5*'10.ParámetrosCompraVenta'!$F$20*'10.ParámetrosCompraVenta'!$F$4)</f>
        <v>0</v>
      </c>
      <c r="Q21" s="434">
        <f>IF(Q5*'10.ParámetrosCompraVenta'!$F$20*'10.ParámetrosCompraVenta'!$F$4&lt;0,0,Q5*'10.ParámetrosCompraVenta'!$F$20*'10.ParámetrosCompraVenta'!$F$4)</f>
        <v>0</v>
      </c>
      <c r="R21" s="434">
        <f>IF(R5*'10.ParámetrosCompraVenta'!$F$20*'10.ParámetrosCompraVenta'!$F$4&lt;0,0,R5*'10.ParámetrosCompraVenta'!$F$20*'10.ParámetrosCompraVenta'!$F$4)</f>
        <v>0</v>
      </c>
      <c r="S21" s="434">
        <f>IF(S5*'10.ParámetrosCompraVenta'!$F$20*'10.ParámetrosCompraVenta'!$F$4&lt;0,0,S5*'10.ParámetrosCompraVenta'!$F$20*'10.ParámetrosCompraVenta'!$F$4)</f>
        <v>0</v>
      </c>
      <c r="T21" s="434">
        <f>IF(T5*'10.ParámetrosCompraVenta'!$F$20*'10.ParámetrosCompraVenta'!$F$4&lt;0,0,T5*'10.ParámetrosCompraVenta'!$F$20*'10.ParámetrosCompraVenta'!$F$4)</f>
        <v>0</v>
      </c>
      <c r="U21" s="434">
        <f>IF(U5*'10.ParámetrosCompraVenta'!$F$20*'10.ParámetrosCompraVenta'!$F$4&lt;0,0,U5*'10.ParámetrosCompraVenta'!$F$20*'10.ParámetrosCompraVenta'!$F$4)</f>
        <v>0</v>
      </c>
      <c r="V21" s="435">
        <f>IF(V5*'10.ParámetrosCompraVenta'!$F$20*'10.ParámetrosCompraVenta'!$F$4&lt;0,0,V5*'10.ParámetrosCompraVenta'!$F$20*'10.ParámetrosCompraVenta'!$F$4)</f>
        <v>0</v>
      </c>
    </row>
    <row r="22" spans="1:22" s="90" customFormat="1" ht="12.75" thickBot="1" x14ac:dyDescent="0.25">
      <c r="A22" s="701"/>
      <c r="B22" s="193" t="s">
        <v>17</v>
      </c>
      <c r="C22" s="438">
        <f>SUM(C18:C21)</f>
        <v>0</v>
      </c>
      <c r="D22" s="438">
        <f t="shared" ref="D22:V22" si="0">SUM(D18:D20)</f>
        <v>171814822.2872282</v>
      </c>
      <c r="E22" s="438">
        <f t="shared" si="0"/>
        <v>341099497.93311667</v>
      </c>
      <c r="F22" s="438">
        <f t="shared" si="0"/>
        <v>831454955.58956289</v>
      </c>
      <c r="G22" s="438">
        <f t="shared" si="0"/>
        <v>1305629582.8698673</v>
      </c>
      <c r="H22" s="438">
        <f t="shared" si="0"/>
        <v>1281184768.5483546</v>
      </c>
      <c r="I22" s="438">
        <f t="shared" si="0"/>
        <v>1255425662.5736756</v>
      </c>
      <c r="J22" s="438">
        <f t="shared" si="0"/>
        <v>1231075837.6652451</v>
      </c>
      <c r="K22" s="438">
        <f t="shared" si="0"/>
        <v>1206463499.1513722</v>
      </c>
      <c r="L22" s="438">
        <f t="shared" si="0"/>
        <v>1182400366.1081431</v>
      </c>
      <c r="M22" s="438">
        <f t="shared" si="0"/>
        <v>1158611835.8002357</v>
      </c>
      <c r="N22" s="438">
        <f t="shared" si="0"/>
        <v>1134823305.4923286</v>
      </c>
      <c r="O22" s="438">
        <f t="shared" si="0"/>
        <v>1111608158.9148247</v>
      </c>
      <c r="P22" s="438">
        <f t="shared" si="0"/>
        <v>1088655525.9427626</v>
      </c>
      <c r="Q22" s="438">
        <f t="shared" si="0"/>
        <v>1065989584.8359023</v>
      </c>
      <c r="R22" s="438">
        <f t="shared" si="0"/>
        <v>1043466989.6616428</v>
      </c>
      <c r="S22" s="438">
        <f t="shared" si="0"/>
        <v>1021231086.3525847</v>
      </c>
      <c r="T22" s="438">
        <f t="shared" si="0"/>
        <v>999401042.58156955</v>
      </c>
      <c r="U22" s="438">
        <f t="shared" si="0"/>
        <v>977857690.67575622</v>
      </c>
      <c r="V22" s="439">
        <f t="shared" si="0"/>
        <v>956314338.76994264</v>
      </c>
    </row>
    <row r="23" spans="1:22" s="90" customFormat="1" ht="12" x14ac:dyDescent="0.2">
      <c r="A23" s="702" t="s">
        <v>65</v>
      </c>
      <c r="B23" s="191" t="s">
        <v>71</v>
      </c>
      <c r="C23" s="432">
        <f>IF(C6*'10.ParámetrosCompraVenta'!$C$20*'10.ParámetrosCompraVenta'!$C$4&lt;0,0,C6*'10.ParámetrosCompraVenta'!$C$20*'10.ParámetrosCompraVenta'!$C$4)</f>
        <v>0</v>
      </c>
      <c r="D23" s="432">
        <f>IF(D6*'10.ParámetrosCompraVenta'!$C$20*'10.ParámetrosCompraVenta'!$C$4&lt;0,0,D6*'10.ParámetrosCompraVenta'!$C$20*'10.ParámetrosCompraVenta'!$C$4)</f>
        <v>265620013.10924235</v>
      </c>
      <c r="E23" s="432">
        <f>IF(E6*'10.ParámetrosCompraVenta'!$C$20*'10.ParámetrosCompraVenta'!$C$4&lt;0,0,E6*'10.ParámetrosCompraVenta'!$C$20*'10.ParámetrosCompraVenta'!$C$4)</f>
        <v>547581462.5349735</v>
      </c>
      <c r="F23" s="432">
        <f>IF(F6*'10.ParámetrosCompraVenta'!$C$20*'10.ParámetrosCompraVenta'!$C$4&lt;0,0,F6*'10.ParámetrosCompraVenta'!$C$20*'10.ParámetrosCompraVenta'!$C$4)</f>
        <v>1381281406.5411007</v>
      </c>
      <c r="G23" s="432">
        <f>IF(G6*'10.ParámetrosCompraVenta'!$C$20*'10.ParámetrosCompraVenta'!$C$4&lt;0,0,G6*'10.ParámetrosCompraVenta'!$C$20*'10.ParámetrosCompraVenta'!$C$4)</f>
        <v>2245657380.1237941</v>
      </c>
      <c r="H23" s="432">
        <f>IF(H6*'10.ParámetrosCompraVenta'!$C$20*'10.ParámetrosCompraVenta'!$C$4&lt;0,0,H6*'10.ParámetrosCompraVenta'!$C$20*'10.ParámetrosCompraVenta'!$C$4)</f>
        <v>2282210592.9369926</v>
      </c>
      <c r="I23" s="432">
        <f>IF(I6*'10.ParámetrosCompraVenta'!$C$20*'10.ParámetrosCompraVenta'!$C$4&lt;0,0,I6*'10.ParámetrosCompraVenta'!$C$20*'10.ParámetrosCompraVenta'!$C$4)</f>
        <v>2316183578.9633775</v>
      </c>
      <c r="J23" s="432">
        <f>IF(J6*'10.ParámetrosCompraVenta'!$C$20*'10.ParámetrosCompraVenta'!$C$4&lt;0,0,J6*'10.ParámetrosCompraVenta'!$C$20*'10.ParámetrosCompraVenta'!$C$4)</f>
        <v>2351590024.3157697</v>
      </c>
      <c r="K23" s="432">
        <f>IF(K6*'10.ParámetrosCompraVenta'!$C$20*'10.ParámetrosCompraVenta'!$C$4&lt;0,0,K6*'10.ParámetrosCompraVenta'!$C$20*'10.ParámetrosCompraVenta'!$C$4)</f>
        <v>2387713199.3311658</v>
      </c>
      <c r="L23" s="432">
        <f>IF(L6*'10.ParámetrosCompraVenta'!$C$20*'10.ParámetrosCompraVenta'!$C$4&lt;0,0,L6*'10.ParámetrosCompraVenta'!$C$20*'10.ParámetrosCompraVenta'!$C$4)</f>
        <v>2423979720.2791624</v>
      </c>
      <c r="M23" s="432">
        <f>IF(M6*'10.ParámetrosCompraVenta'!$C$20*'10.ParámetrosCompraVenta'!$C$4&lt;0,0,M6*'10.ParámetrosCompraVenta'!$C$20*'10.ParámetrosCompraVenta'!$C$4)</f>
        <v>2460819624.9575629</v>
      </c>
      <c r="N23" s="432">
        <f>IF(N6*'10.ParámetrosCompraVenta'!$C$20*'10.ParámetrosCompraVenta'!$C$4&lt;0,0,N6*'10.ParámetrosCompraVenta'!$C$20*'10.ParámetrosCompraVenta'!$C$4)</f>
        <v>2498089567.4337649</v>
      </c>
      <c r="O23" s="432">
        <f>IF(O6*'10.ParámetrosCompraVenta'!$C$20*'10.ParámetrosCompraVenta'!$C$4&lt;0,0,O6*'10.ParámetrosCompraVenta'!$C$20*'10.ParámetrosCompraVenta'!$C$4)</f>
        <v>2535932893.6403708</v>
      </c>
      <c r="P23" s="432">
        <f>IF(P6*'10.ParámetrosCompraVenta'!$C$20*'10.ParámetrosCompraVenta'!$C$4&lt;0,0,P6*'10.ParámetrosCompraVenta'!$C$20*'10.ParámetrosCompraVenta'!$C$4)</f>
        <v>2574206257.6447783</v>
      </c>
      <c r="Q23" s="432">
        <f>IF(Q6*'10.ParámetrosCompraVenta'!$C$20*'10.ParámetrosCompraVenta'!$C$4&lt;0,0,Q6*'10.ParámetrosCompraVenta'!$C$20*'10.ParámetrosCompraVenta'!$C$4)</f>
        <v>2612909659.4469886</v>
      </c>
      <c r="R23" s="432">
        <f>IF(R6*'10.ParámetrosCompraVenta'!$C$20*'10.ParámetrosCompraVenta'!$C$4&lt;0,0,R6*'10.ParámetrosCompraVenta'!$C$20*'10.ParámetrosCompraVenta'!$C$4)</f>
        <v>2652329790.9122028</v>
      </c>
      <c r="S23" s="432">
        <f>IF(S6*'10.ParámetrosCompraVenta'!$C$20*'10.ParámetrosCompraVenta'!$C$4&lt;0,0,S6*'10.ParámetrosCompraVenta'!$C$20*'10.ParámetrosCompraVenta'!$C$4)</f>
        <v>2692179960.1752191</v>
      </c>
      <c r="T23" s="432">
        <f>IF(T6*'10.ParámetrosCompraVenta'!$C$20*'10.ParámetrosCompraVenta'!$C$4&lt;0,0,T6*'10.ParámetrosCompraVenta'!$C$20*'10.ParámetrosCompraVenta'!$C$4)</f>
        <v>2732746859.1012392</v>
      </c>
      <c r="U23" s="432">
        <f>IF(U6*'10.ParámetrosCompraVenta'!$C$20*'10.ParámetrosCompraVenta'!$C$4&lt;0,0,U6*'10.ParámetrosCompraVenta'!$C$20*'10.ParámetrosCompraVenta'!$C$4)</f>
        <v>2773600449.8924613</v>
      </c>
      <c r="V23" s="433">
        <f>IF(V6*'10.ParámetrosCompraVenta'!$C$20*'10.ParámetrosCompraVenta'!$C$4&lt;0,0,V6*'10.ParámetrosCompraVenta'!$C$20*'10.ParámetrosCompraVenta'!$C$4)</f>
        <v>2815170770.3466868</v>
      </c>
    </row>
    <row r="24" spans="1:22" s="90" customFormat="1" ht="12" x14ac:dyDescent="0.2">
      <c r="A24" s="703"/>
      <c r="B24" s="192" t="s">
        <v>73</v>
      </c>
      <c r="C24" s="434">
        <f>IF(C7*'10.ParámetrosCompraVenta'!$D$20*'10.ParámetrosCompraVenta'!$D$4&lt;0,0,C7*'10.ParámetrosCompraVenta'!$D$20*'10.ParámetrosCompraVenta'!$D$4)</f>
        <v>0</v>
      </c>
      <c r="D24" s="434">
        <f>IF(D7*'10.ParámetrosCompraVenta'!$D$20*'10.ParámetrosCompraVenta'!$D$4&lt;0,0,D7*'10.ParámetrosCompraVenta'!$D$20*'10.ParámetrosCompraVenta'!$D$4)</f>
        <v>0</v>
      </c>
      <c r="E24" s="434">
        <f>IF(E7*'10.ParámetrosCompraVenta'!$D$20*'10.ParámetrosCompraVenta'!$D$4&lt;0,0,E7*'10.ParámetrosCompraVenta'!$D$20*'10.ParámetrosCompraVenta'!$D$4)</f>
        <v>0</v>
      </c>
      <c r="F24" s="434">
        <f>IF(F7*'10.ParámetrosCompraVenta'!$D$20*'10.ParámetrosCompraVenta'!$D$4&lt;0,0,F7*'10.ParámetrosCompraVenta'!$D$20*'10.ParámetrosCompraVenta'!$D$4)</f>
        <v>0</v>
      </c>
      <c r="G24" s="434">
        <f>IF(G7*'10.ParámetrosCompraVenta'!$D$20*'10.ParámetrosCompraVenta'!$D$4&lt;0,0,G7*'10.ParámetrosCompraVenta'!$D$20*'10.ParámetrosCompraVenta'!$D$4)</f>
        <v>0</v>
      </c>
      <c r="H24" s="434">
        <f>IF(H7*'10.ParámetrosCompraVenta'!$D$20*'10.ParámetrosCompraVenta'!$D$4&lt;0,0,H7*'10.ParámetrosCompraVenta'!$D$20*'10.ParámetrosCompraVenta'!$D$4)</f>
        <v>0</v>
      </c>
      <c r="I24" s="434">
        <f>IF(I7*'10.ParámetrosCompraVenta'!$D$20*'10.ParámetrosCompraVenta'!$D$4&lt;0,0,I7*'10.ParámetrosCompraVenta'!$D$20*'10.ParámetrosCompraVenta'!$D$4)</f>
        <v>0</v>
      </c>
      <c r="J24" s="434">
        <f>IF(J7*'10.ParámetrosCompraVenta'!$D$20*'10.ParámetrosCompraVenta'!$D$4&lt;0,0,J7*'10.ParámetrosCompraVenta'!$D$20*'10.ParámetrosCompraVenta'!$D$4)</f>
        <v>0</v>
      </c>
      <c r="K24" s="434">
        <f>IF(K7*'10.ParámetrosCompraVenta'!$D$20*'10.ParámetrosCompraVenta'!$D$4&lt;0,0,K7*'10.ParámetrosCompraVenta'!$D$20*'10.ParámetrosCompraVenta'!$D$4)</f>
        <v>0</v>
      </c>
      <c r="L24" s="434">
        <f>IF(L7*'10.ParámetrosCompraVenta'!$D$20*'10.ParámetrosCompraVenta'!$D$4&lt;0,0,L7*'10.ParámetrosCompraVenta'!$D$20*'10.ParámetrosCompraVenta'!$D$4)</f>
        <v>0</v>
      </c>
      <c r="M24" s="434">
        <f>IF(M7*'10.ParámetrosCompraVenta'!$D$20*'10.ParámetrosCompraVenta'!$D$4&lt;0,0,M7*'10.ParámetrosCompraVenta'!$D$20*'10.ParámetrosCompraVenta'!$D$4)</f>
        <v>0</v>
      </c>
      <c r="N24" s="434">
        <f>IF(N7*'10.ParámetrosCompraVenta'!$D$20*'10.ParámetrosCompraVenta'!$D$4&lt;0,0,N7*'10.ParámetrosCompraVenta'!$D$20*'10.ParámetrosCompraVenta'!$D$4)</f>
        <v>0</v>
      </c>
      <c r="O24" s="434">
        <f>IF(O7*'10.ParámetrosCompraVenta'!$D$20*'10.ParámetrosCompraVenta'!$D$4&lt;0,0,O7*'10.ParámetrosCompraVenta'!$D$20*'10.ParámetrosCompraVenta'!$D$4)</f>
        <v>0</v>
      </c>
      <c r="P24" s="434">
        <f>IF(P7*'10.ParámetrosCompraVenta'!$D$20*'10.ParámetrosCompraVenta'!$D$4&lt;0,0,P7*'10.ParámetrosCompraVenta'!$D$20*'10.ParámetrosCompraVenta'!$D$4)</f>
        <v>0</v>
      </c>
      <c r="Q24" s="434">
        <f>IF(Q7*'10.ParámetrosCompraVenta'!$D$20*'10.ParámetrosCompraVenta'!$D$4&lt;0,0,Q7*'10.ParámetrosCompraVenta'!$D$20*'10.ParámetrosCompraVenta'!$D$4)</f>
        <v>0</v>
      </c>
      <c r="R24" s="434">
        <f>IF(R7*'10.ParámetrosCompraVenta'!$D$20*'10.ParámetrosCompraVenta'!$D$4&lt;0,0,R7*'10.ParámetrosCompraVenta'!$D$20*'10.ParámetrosCompraVenta'!$D$4)</f>
        <v>0</v>
      </c>
      <c r="S24" s="434">
        <f>IF(S7*'10.ParámetrosCompraVenta'!$D$20*'10.ParámetrosCompraVenta'!$D$4&lt;0,0,S7*'10.ParámetrosCompraVenta'!$D$20*'10.ParámetrosCompraVenta'!$D$4)</f>
        <v>0</v>
      </c>
      <c r="T24" s="434">
        <f>IF(T7*'10.ParámetrosCompraVenta'!$D$20*'10.ParámetrosCompraVenta'!$D$4&lt;0,0,T7*'10.ParámetrosCompraVenta'!$D$20*'10.ParámetrosCompraVenta'!$D$4)</f>
        <v>0</v>
      </c>
      <c r="U24" s="434">
        <f>IF(U7*'10.ParámetrosCompraVenta'!$D$20*'10.ParámetrosCompraVenta'!$D$4&lt;0,0,U7*'10.ParámetrosCompraVenta'!$D$20*'10.ParámetrosCompraVenta'!$D$4)</f>
        <v>0</v>
      </c>
      <c r="V24" s="435">
        <f>IF(V7*'10.ParámetrosCompraVenta'!$D$20*'10.ParámetrosCompraVenta'!$D$4&lt;0,0,V7*'10.ParámetrosCompraVenta'!$D$20*'10.ParámetrosCompraVenta'!$D$4)</f>
        <v>0</v>
      </c>
    </row>
    <row r="25" spans="1:22" s="90" customFormat="1" ht="12" x14ac:dyDescent="0.2">
      <c r="A25" s="703"/>
      <c r="B25" s="192" t="s">
        <v>74</v>
      </c>
      <c r="C25" s="434">
        <f>IF(C8*'10.ParámetrosCompraVenta'!$E$20*'10.ParámetrosCompraVenta'!$E$4&lt;0,0,C8*'10.ParámetrosCompraVenta'!$E$20*'10.ParámetrosCompraVenta'!$E$4)</f>
        <v>0</v>
      </c>
      <c r="D25" s="434">
        <f>IF(D8*'10.ParámetrosCompraVenta'!$E$20*'10.ParámetrosCompraVenta'!$E$4&lt;0,0,D8*'10.ParámetrosCompraVenta'!$E$20*'10.ParámetrosCompraVenta'!$E$4)</f>
        <v>31239119.047619019</v>
      </c>
      <c r="E25" s="434">
        <f>IF(E8*'10.ParámetrosCompraVenta'!$E$20*'10.ParámetrosCompraVenta'!$E$4&lt;0,0,E8*'10.ParámetrosCompraVenta'!$E$20*'10.ParámetrosCompraVenta'!$E$4)</f>
        <v>64315833.333333276</v>
      </c>
      <c r="F25" s="434">
        <f>IF(F8*'10.ParámetrosCompraVenta'!$E$20*'10.ParámetrosCompraVenta'!$E$4&lt;0,0,F8*'10.ParámetrosCompraVenta'!$E$20*'10.ParámetrosCompraVenta'!$E$4)</f>
        <v>165908598.63945562</v>
      </c>
      <c r="G25" s="434">
        <f>IF(G8*'10.ParámetrosCompraVenta'!$E$20*'10.ParámetrosCompraVenta'!$E$4&lt;0,0,G8*'10.ParámetrosCompraVenta'!$E$20*'10.ParámetrosCompraVenta'!$E$4)</f>
        <v>275114258.5034011</v>
      </c>
      <c r="H25" s="434">
        <f>IF(H8*'10.ParámetrosCompraVenta'!$E$20*'10.ParámetrosCompraVenta'!$E$4&lt;0,0,H8*'10.ParámetrosCompraVenta'!$E$20*'10.ParámetrosCompraVenta'!$E$4)</f>
        <v>284170977.8911562</v>
      </c>
      <c r="I25" s="434">
        <f>IF(I8*'10.ParámetrosCompraVenta'!$E$20*'10.ParámetrosCompraVenta'!$E$4&lt;0,0,I8*'10.ParámetrosCompraVenta'!$E$20*'10.ParámetrosCompraVenta'!$E$4)</f>
        <v>293490210.88435352</v>
      </c>
      <c r="J25" s="434">
        <f>IF(J8*'10.ParámetrosCompraVenta'!$E$20*'10.ParámetrosCompraVenta'!$E$4&lt;0,0,J8*'10.ParámetrosCompraVenta'!$E$20*'10.ParámetrosCompraVenta'!$E$4)</f>
        <v>303071957.48299289</v>
      </c>
      <c r="K25" s="434">
        <f>IF(K8*'10.ParámetrosCompraVenta'!$E$20*'10.ParámetrosCompraVenta'!$E$4&lt;0,0,K8*'10.ParámetrosCompraVenta'!$E$20*'10.ParámetrosCompraVenta'!$E$4)</f>
        <v>312653704.08163238</v>
      </c>
      <c r="L25" s="434">
        <f>IF(L8*'10.ParámetrosCompraVenta'!$E$20*'10.ParámetrosCompraVenta'!$E$4&lt;0,0,L8*'10.ParámetrosCompraVenta'!$E$20*'10.ParámetrosCompraVenta'!$E$4)</f>
        <v>322497964.28571403</v>
      </c>
      <c r="M25" s="434">
        <f>IF(M8*'10.ParámetrosCompraVenta'!$E$20*'10.ParámetrosCompraVenta'!$E$4&lt;0,0,M8*'10.ParámetrosCompraVenta'!$E$20*'10.ParámetrosCompraVenta'!$E$4)</f>
        <v>332342224.48979563</v>
      </c>
      <c r="N25" s="434">
        <f>IF(N8*'10.ParámetrosCompraVenta'!$E$20*'10.ParámetrosCompraVenta'!$E$4&lt;0,0,N8*'10.ParámetrosCompraVenta'!$E$20*'10.ParámetrosCompraVenta'!$E$4)</f>
        <v>342317741.49659836</v>
      </c>
      <c r="O25" s="434">
        <f>IF(O8*'10.ParámetrosCompraVenta'!$E$20*'10.ParámetrosCompraVenta'!$E$4&lt;0,0,O8*'10.ParámetrosCompraVenta'!$E$20*'10.ParámetrosCompraVenta'!$E$4)</f>
        <v>352555772.10884321</v>
      </c>
      <c r="P25" s="434">
        <f>IF(P8*'10.ParámetrosCompraVenta'!$E$20*'10.ParámetrosCompraVenta'!$E$4&lt;0,0,P8*'10.ParámetrosCompraVenta'!$E$20*'10.ParámetrosCompraVenta'!$E$4)</f>
        <v>362793802.72108811</v>
      </c>
      <c r="Q25" s="434">
        <f>IF(Q8*'10.ParámetrosCompraVenta'!$E$20*'10.ParámetrosCompraVenta'!$E$4&lt;0,0,Q8*'10.ParámetrosCompraVenta'!$E$20*'10.ParámetrosCompraVenta'!$E$4)</f>
        <v>373294346.93877518</v>
      </c>
      <c r="R25" s="434">
        <f>IF(R8*'10.ParámetrosCompraVenta'!$E$20*'10.ParámetrosCompraVenta'!$E$4&lt;0,0,R8*'10.ParámetrosCompraVenta'!$E$20*'10.ParámetrosCompraVenta'!$E$4)</f>
        <v>383926147.95918334</v>
      </c>
      <c r="S25" s="434">
        <f>IF(S8*'10.ParámetrosCompraVenta'!$E$20*'10.ParámetrosCompraVenta'!$E$4&lt;0,0,S8*'10.ParámetrosCompraVenta'!$E$20*'10.ParámetrosCompraVenta'!$E$4)</f>
        <v>394689205.78231257</v>
      </c>
      <c r="T25" s="434">
        <f>IF(T8*'10.ParámetrosCompraVenta'!$E$20*'10.ParámetrosCompraVenta'!$E$4&lt;0,0,T8*'10.ParámetrosCompraVenta'!$E$20*'10.ParámetrosCompraVenta'!$E$4)</f>
        <v>405452263.60544187</v>
      </c>
      <c r="U25" s="434">
        <f>IF(U8*'10.ParámetrosCompraVenta'!$E$20*'10.ParámetrosCompraVenta'!$E$4&lt;0,0,U8*'10.ParámetrosCompraVenta'!$E$20*'10.ParámetrosCompraVenta'!$E$4)</f>
        <v>416477835.03401327</v>
      </c>
      <c r="V25" s="435">
        <f>IF(V8*'10.ParámetrosCompraVenta'!$E$20*'10.ParámetrosCompraVenta'!$E$4&lt;0,0,V8*'10.ParámetrosCompraVenta'!$E$20*'10.ParámetrosCompraVenta'!$E$4)</f>
        <v>427634663.26530576</v>
      </c>
    </row>
    <row r="26" spans="1:22" s="90" customFormat="1" ht="12" x14ac:dyDescent="0.2">
      <c r="A26" s="703"/>
      <c r="B26" s="192" t="s">
        <v>75</v>
      </c>
      <c r="C26" s="434">
        <f>IF(C9*'10.ParámetrosCompraVenta'!$F$20*'10.ParámetrosCompraVenta'!$F$4&lt;0,0,C9*'10.ParámetrosCompraVenta'!$F$20*'10.ParámetrosCompraVenta'!$F$4)</f>
        <v>0</v>
      </c>
      <c r="D26" s="434">
        <f>IF(D9*'10.ParámetrosCompraVenta'!$F$20*'10.ParámetrosCompraVenta'!$F$4&lt;0,0,D9*'10.ParámetrosCompraVenta'!$F$20*'10.ParámetrosCompraVenta'!$F$4)</f>
        <v>0</v>
      </c>
      <c r="E26" s="434">
        <f>IF(E9*'10.ParámetrosCompraVenta'!$F$20*'10.ParámetrosCompraVenta'!$F$4&lt;0,0,E9*'10.ParámetrosCompraVenta'!$F$20*'10.ParámetrosCompraVenta'!$F$4)</f>
        <v>0</v>
      </c>
      <c r="F26" s="434">
        <f>IF(F9*'10.ParámetrosCompraVenta'!$F$20*'10.ParámetrosCompraVenta'!$F$4&lt;0,0,F9*'10.ParámetrosCompraVenta'!$F$20*'10.ParámetrosCompraVenta'!$F$4)</f>
        <v>0</v>
      </c>
      <c r="G26" s="434">
        <f>IF(G9*'10.ParámetrosCompraVenta'!$F$20*'10.ParámetrosCompraVenta'!$F$4&lt;0,0,G9*'10.ParámetrosCompraVenta'!$F$20*'10.ParámetrosCompraVenta'!$F$4)</f>
        <v>0</v>
      </c>
      <c r="H26" s="434">
        <f>IF(H9*'10.ParámetrosCompraVenta'!$F$20*'10.ParámetrosCompraVenta'!$F$4&lt;0,0,H9*'10.ParámetrosCompraVenta'!$F$20*'10.ParámetrosCompraVenta'!$F$4)</f>
        <v>0</v>
      </c>
      <c r="I26" s="434">
        <f>IF(I9*'10.ParámetrosCompraVenta'!$F$20*'10.ParámetrosCompraVenta'!$F$4&lt;0,0,I9*'10.ParámetrosCompraVenta'!$F$20*'10.ParámetrosCompraVenta'!$F$4)</f>
        <v>0</v>
      </c>
      <c r="J26" s="434">
        <f>IF(J9*'10.ParámetrosCompraVenta'!$F$20*'10.ParámetrosCompraVenta'!$F$4&lt;0,0,J9*'10.ParámetrosCompraVenta'!$F$20*'10.ParámetrosCompraVenta'!$F$4)</f>
        <v>0</v>
      </c>
      <c r="K26" s="434">
        <f>IF(K9*'10.ParámetrosCompraVenta'!$F$20*'10.ParámetrosCompraVenta'!$F$4&lt;0,0,K9*'10.ParámetrosCompraVenta'!$F$20*'10.ParámetrosCompraVenta'!$F$4)</f>
        <v>0</v>
      </c>
      <c r="L26" s="434">
        <f>IF(L9*'10.ParámetrosCompraVenta'!$F$20*'10.ParámetrosCompraVenta'!$F$4&lt;0,0,L9*'10.ParámetrosCompraVenta'!$F$20*'10.ParámetrosCompraVenta'!$F$4)</f>
        <v>0</v>
      </c>
      <c r="M26" s="434">
        <f>IF(M9*'10.ParámetrosCompraVenta'!$F$20*'10.ParámetrosCompraVenta'!$F$4&lt;0,0,M9*'10.ParámetrosCompraVenta'!$F$20*'10.ParámetrosCompraVenta'!$F$4)</f>
        <v>0</v>
      </c>
      <c r="N26" s="434">
        <f>IF(N9*'10.ParámetrosCompraVenta'!$F$20*'10.ParámetrosCompraVenta'!$F$4&lt;0,0,N9*'10.ParámetrosCompraVenta'!$F$20*'10.ParámetrosCompraVenta'!$F$4)</f>
        <v>0</v>
      </c>
      <c r="O26" s="434">
        <f>IF(O9*'10.ParámetrosCompraVenta'!$F$20*'10.ParámetrosCompraVenta'!$F$4&lt;0,0,O9*'10.ParámetrosCompraVenta'!$F$20*'10.ParámetrosCompraVenta'!$F$4)</f>
        <v>0</v>
      </c>
      <c r="P26" s="434">
        <f>IF(P9*'10.ParámetrosCompraVenta'!$F$20*'10.ParámetrosCompraVenta'!$F$4&lt;0,0,P9*'10.ParámetrosCompraVenta'!$F$20*'10.ParámetrosCompraVenta'!$F$4)</f>
        <v>0</v>
      </c>
      <c r="Q26" s="434">
        <f>IF(Q9*'10.ParámetrosCompraVenta'!$F$20*'10.ParámetrosCompraVenta'!$F$4&lt;0,0,Q9*'10.ParámetrosCompraVenta'!$F$20*'10.ParámetrosCompraVenta'!$F$4)</f>
        <v>0</v>
      </c>
      <c r="R26" s="434">
        <f>IF(R9*'10.ParámetrosCompraVenta'!$F$20*'10.ParámetrosCompraVenta'!$F$4&lt;0,0,R9*'10.ParámetrosCompraVenta'!$F$20*'10.ParámetrosCompraVenta'!$F$4)</f>
        <v>0</v>
      </c>
      <c r="S26" s="434">
        <f>IF(S9*'10.ParámetrosCompraVenta'!$F$20*'10.ParámetrosCompraVenta'!$F$4&lt;0,0,S9*'10.ParámetrosCompraVenta'!$F$20*'10.ParámetrosCompraVenta'!$F$4)</f>
        <v>0</v>
      </c>
      <c r="T26" s="434">
        <f>IF(T9*'10.ParámetrosCompraVenta'!$F$20*'10.ParámetrosCompraVenta'!$F$4&lt;0,0,T9*'10.ParámetrosCompraVenta'!$F$20*'10.ParámetrosCompraVenta'!$F$4)</f>
        <v>0</v>
      </c>
      <c r="U26" s="434">
        <f>IF(U9*'10.ParámetrosCompraVenta'!$F$20*'10.ParámetrosCompraVenta'!$F$4&lt;0,0,U9*'10.ParámetrosCompraVenta'!$F$20*'10.ParámetrosCompraVenta'!$F$4)</f>
        <v>0</v>
      </c>
      <c r="V26" s="435">
        <f>IF(V9*'10.ParámetrosCompraVenta'!$F$20*'10.ParámetrosCompraVenta'!$F$4&lt;0,0,V9*'10.ParámetrosCompraVenta'!$F$20*'10.ParámetrosCompraVenta'!$F$4)</f>
        <v>0</v>
      </c>
    </row>
    <row r="27" spans="1:22" s="90" customFormat="1" ht="12.75" thickBot="1" x14ac:dyDescent="0.25">
      <c r="A27" s="704"/>
      <c r="B27" s="193" t="s">
        <v>17</v>
      </c>
      <c r="C27" s="438">
        <f>SUM(C23:C26)</f>
        <v>0</v>
      </c>
      <c r="D27" s="438">
        <f>SUM(D23:D26)</f>
        <v>296859132.15686136</v>
      </c>
      <c r="E27" s="438">
        <f t="shared" ref="E27:V27" si="1">SUM(E23:E26)</f>
        <v>611897295.86830676</v>
      </c>
      <c r="F27" s="438">
        <f t="shared" si="1"/>
        <v>1547190005.1805563</v>
      </c>
      <c r="G27" s="438">
        <f t="shared" si="1"/>
        <v>2520771638.6271954</v>
      </c>
      <c r="H27" s="438">
        <f t="shared" si="1"/>
        <v>2566381570.8281488</v>
      </c>
      <c r="I27" s="438">
        <f t="shared" si="1"/>
        <v>2609673789.8477311</v>
      </c>
      <c r="J27" s="438">
        <f t="shared" si="1"/>
        <v>2654661981.7987623</v>
      </c>
      <c r="K27" s="438">
        <f t="shared" si="1"/>
        <v>2700366903.4127979</v>
      </c>
      <c r="L27" s="438">
        <f t="shared" si="1"/>
        <v>2746477684.5648766</v>
      </c>
      <c r="M27" s="438">
        <f t="shared" si="1"/>
        <v>2793161849.4473586</v>
      </c>
      <c r="N27" s="438">
        <f t="shared" si="1"/>
        <v>2840407308.9303632</v>
      </c>
      <c r="O27" s="438">
        <f t="shared" si="1"/>
        <v>2888488665.7492142</v>
      </c>
      <c r="P27" s="438">
        <f t="shared" si="1"/>
        <v>2937000060.3658662</v>
      </c>
      <c r="Q27" s="438">
        <f t="shared" si="1"/>
        <v>2986204006.3857636</v>
      </c>
      <c r="R27" s="438">
        <f t="shared" si="1"/>
        <v>3036255938.8713861</v>
      </c>
      <c r="S27" s="438">
        <f t="shared" si="1"/>
        <v>3086869165.9575315</v>
      </c>
      <c r="T27" s="438">
        <f t="shared" si="1"/>
        <v>3138199122.7066813</v>
      </c>
      <c r="U27" s="438">
        <f t="shared" si="1"/>
        <v>3190078284.9264746</v>
      </c>
      <c r="V27" s="439">
        <f t="shared" si="1"/>
        <v>3242805433.6119928</v>
      </c>
    </row>
    <row r="28" spans="1:22" s="90" customFormat="1" ht="12" x14ac:dyDescent="0.2">
      <c r="A28" s="689" t="s">
        <v>66</v>
      </c>
      <c r="B28" s="191" t="s">
        <v>71</v>
      </c>
      <c r="C28" s="432">
        <f>IF(C10*'10.ParámetrosCompraVenta'!$C$20*'10.ParámetrosCompraVenta'!$C$4&lt;0,0,C10*'10.ParámetrosCompraVenta'!$C$20*'10.ParámetrosCompraVenta'!$C$4)</f>
        <v>0</v>
      </c>
      <c r="D28" s="432">
        <f>IF(D10*'10.ParámetrosCompraVenta'!$C$20*'10.ParámetrosCompraVenta'!$C$4&lt;0,0,D10*'10.ParámetrosCompraVenta'!$C$20*'10.ParámetrosCompraVenta'!$C$4)</f>
        <v>312207441.20449531</v>
      </c>
      <c r="E28" s="432">
        <f>IF(E10*'10.ParámetrosCompraVenta'!$C$20*'10.ParámetrosCompraVenta'!$C$4&lt;0,0,E10*'10.ParámetrosCompraVenta'!$C$20*'10.ParámetrosCompraVenta'!$C$4)</f>
        <v>645486734.5013051</v>
      </c>
      <c r="F28" s="432">
        <f>IF(F10*'10.ParámetrosCompraVenta'!$C$20*'10.ParámetrosCompraVenta'!$C$4&lt;0,0,F10*'10.ParámetrosCompraVenta'!$C$20*'10.ParámetrosCompraVenta'!$C$4)</f>
        <v>1639877468.9529047</v>
      </c>
      <c r="G28" s="432">
        <f>IF(G10*'10.ParámetrosCompraVenta'!$C$20*'10.ParámetrosCompraVenta'!$C$4&lt;0,0,G10*'10.ParámetrosCompraVenta'!$C$20*'10.ParámetrosCompraVenta'!$C$4)</f>
        <v>2681859053.0279627</v>
      </c>
      <c r="H28" s="432">
        <f>IF(H10*'10.ParámetrosCompraVenta'!$C$20*'10.ParámetrosCompraVenta'!$C$4&lt;0,0,H10*'10.ParámetrosCompraVenta'!$C$20*'10.ParámetrosCompraVenta'!$C$4)</f>
        <v>2740630885.3942823</v>
      </c>
      <c r="I28" s="432">
        <f>IF(I10*'10.ParámetrosCompraVenta'!$C$20*'10.ParámetrosCompraVenta'!$C$4&lt;0,0,I10*'10.ParámetrosCompraVenta'!$C$20*'10.ParámetrosCompraVenta'!$C$4)</f>
        <v>2798112604.3671942</v>
      </c>
      <c r="J28" s="432">
        <f>IF(J10*'10.ParámetrosCompraVenta'!$C$20*'10.ParámetrosCompraVenta'!$C$4&lt;0,0,J10*'10.ParámetrosCompraVenta'!$C$20*'10.ParámetrosCompraVenta'!$C$4)</f>
        <v>2857744512.3291178</v>
      </c>
      <c r="K28" s="432">
        <f>IF(K10*'10.ParámetrosCompraVenta'!$C$20*'10.ParámetrosCompraVenta'!$C$4&lt;0,0,K10*'10.ParámetrosCompraVenta'!$C$20*'10.ParámetrosCompraVenta'!$C$4)</f>
        <v>2918379841.8192472</v>
      </c>
      <c r="L28" s="432">
        <f>IF(L10*'10.ParámetrosCompraVenta'!$C$20*'10.ParámetrosCompraVenta'!$C$4&lt;0,0,L10*'10.ParámetrosCompraVenta'!$C$20*'10.ParámetrosCompraVenta'!$C$4)</f>
        <v>2980018592.8375821</v>
      </c>
      <c r="M28" s="432">
        <f>IF(M10*'10.ParámetrosCompraVenta'!$C$20*'10.ParámetrosCompraVenta'!$C$4&lt;0,0,M10*'10.ParámetrosCompraVenta'!$C$20*'10.ParámetrosCompraVenta'!$C$4)</f>
        <v>3042947457.2493238</v>
      </c>
      <c r="N28" s="432">
        <f>IF(N10*'10.ParámetrosCompraVenta'!$C$20*'10.ParámetrosCompraVenta'!$C$4&lt;0,0,N10*'10.ParámetrosCompraVenta'!$C$20*'10.ParámetrosCompraVenta'!$C$4)</f>
        <v>3107166435.0544724</v>
      </c>
      <c r="O28" s="432">
        <f>IF(O10*'10.ParámetrosCompraVenta'!$C$20*'10.ParámetrosCompraVenta'!$C$4&lt;0,0,O10*'10.ParámetrosCompraVenta'!$C$20*'10.ParámetrosCompraVenta'!$C$4)</f>
        <v>3172532180.3204274</v>
      </c>
      <c r="P28" s="432">
        <f>IF(P10*'10.ParámetrosCompraVenta'!$C$20*'10.ParámetrosCompraVenta'!$C$4&lt;0,0,P10*'10.ParámetrosCompraVenta'!$C$20*'10.ParámetrosCompraVenta'!$C$4)</f>
        <v>3239044693.0471888</v>
      </c>
      <c r="Q28" s="432">
        <f>IF(Q10*'10.ParámetrosCompraVenta'!$C$20*'10.ParámetrosCompraVenta'!$C$4&lt;0,0,Q10*'10.ParámetrosCompraVenta'!$C$20*'10.ParámetrosCompraVenta'!$C$4)</f>
        <v>3306703973.234756</v>
      </c>
      <c r="R28" s="432">
        <f>IF(R10*'10.ParámetrosCompraVenta'!$C$20*'10.ParámetrosCompraVenta'!$C$4&lt;0,0,R10*'10.ParámetrosCompraVenta'!$C$20*'10.ParámetrosCompraVenta'!$C$4)</f>
        <v>3375796712.7483311</v>
      </c>
      <c r="S28" s="432">
        <f>IF(S10*'10.ParámetrosCompraVenta'!$C$20*'10.ParámetrosCompraVenta'!$C$4&lt;0,0,S10*'10.ParámetrosCompraVenta'!$C$20*'10.ParámetrosCompraVenta'!$C$4)</f>
        <v>3446179565.6553135</v>
      </c>
      <c r="T28" s="432">
        <f>IF(T10*'10.ParámetrosCompraVenta'!$C$20*'10.ParámetrosCompraVenta'!$C$4&lt;0,0,T10*'10.ParámetrosCompraVenta'!$C$20*'10.ParámetrosCompraVenta'!$C$4)</f>
        <v>3517995877.8883033</v>
      </c>
      <c r="U28" s="432">
        <f>IF(U10*'10.ParámetrosCompraVenta'!$C$20*'10.ParámetrosCompraVenta'!$C$4&lt;0,0,U10*'10.ParámetrosCompraVenta'!$C$20*'10.ParámetrosCompraVenta'!$C$4)</f>
        <v>3591102303.5147004</v>
      </c>
      <c r="V28" s="433">
        <f>IF(V10*'10.ParámetrosCompraVenta'!$C$20*'10.ParámetrosCompraVenta'!$C$4&lt;0,0,V10*'10.ParámetrosCompraVenta'!$C$20*'10.ParámetrosCompraVenta'!$C$4)</f>
        <v>3665642188.4671049</v>
      </c>
    </row>
    <row r="29" spans="1:22" s="90" customFormat="1" ht="12" x14ac:dyDescent="0.2">
      <c r="A29" s="690"/>
      <c r="B29" s="192" t="s">
        <v>73</v>
      </c>
      <c r="C29" s="434">
        <f>IF(C11*'10.ParámetrosCompraVenta'!$D$20*'10.ParámetrosCompraVenta'!$D$4&lt;0,0,C11*'10.ParámetrosCompraVenta'!$D$20*'10.ParámetrosCompraVenta'!$D$4)</f>
        <v>0</v>
      </c>
      <c r="D29" s="434">
        <f>IF(D11*'10.ParámetrosCompraVenta'!$D$20*'10.ParámetrosCompraVenta'!$D$4&lt;0,0,D11*'10.ParámetrosCompraVenta'!$D$20*'10.ParámetrosCompraVenta'!$D$4)</f>
        <v>0</v>
      </c>
      <c r="E29" s="434">
        <f>IF(E11*'10.ParámetrosCompraVenta'!$D$20*'10.ParámetrosCompraVenta'!$D$4&lt;0,0,E11*'10.ParámetrosCompraVenta'!$D$20*'10.ParámetrosCompraVenta'!$D$4)</f>
        <v>0</v>
      </c>
      <c r="F29" s="434">
        <f>IF(F11*'10.ParámetrosCompraVenta'!$D$20*'10.ParámetrosCompraVenta'!$D$4&lt;0,0,F11*'10.ParámetrosCompraVenta'!$D$20*'10.ParámetrosCompraVenta'!$D$4)</f>
        <v>0</v>
      </c>
      <c r="G29" s="434">
        <f>IF(G11*'10.ParámetrosCompraVenta'!$D$20*'10.ParámetrosCompraVenta'!$D$4&lt;0,0,G11*'10.ParámetrosCompraVenta'!$D$20*'10.ParámetrosCompraVenta'!$D$4)</f>
        <v>0</v>
      </c>
      <c r="H29" s="434">
        <f>IF(H11*'10.ParámetrosCompraVenta'!$D$20*'10.ParámetrosCompraVenta'!$D$4&lt;0,0,H11*'10.ParámetrosCompraVenta'!$D$20*'10.ParámetrosCompraVenta'!$D$4)</f>
        <v>0</v>
      </c>
      <c r="I29" s="434">
        <f>IF(I11*'10.ParámetrosCompraVenta'!$D$20*'10.ParámetrosCompraVenta'!$D$4&lt;0,0,I11*'10.ParámetrosCompraVenta'!$D$20*'10.ParámetrosCompraVenta'!$D$4)</f>
        <v>0</v>
      </c>
      <c r="J29" s="434">
        <f>IF(J11*'10.ParámetrosCompraVenta'!$D$20*'10.ParámetrosCompraVenta'!$D$4&lt;0,0,J11*'10.ParámetrosCompraVenta'!$D$20*'10.ParámetrosCompraVenta'!$D$4)</f>
        <v>0</v>
      </c>
      <c r="K29" s="434">
        <f>IF(K11*'10.ParámetrosCompraVenta'!$D$20*'10.ParámetrosCompraVenta'!$D$4&lt;0,0,K11*'10.ParámetrosCompraVenta'!$D$20*'10.ParámetrosCompraVenta'!$D$4)</f>
        <v>0</v>
      </c>
      <c r="L29" s="434">
        <f>IF(L11*'10.ParámetrosCompraVenta'!$D$20*'10.ParámetrosCompraVenta'!$D$4&lt;0,0,L11*'10.ParámetrosCompraVenta'!$D$20*'10.ParámetrosCompraVenta'!$D$4)</f>
        <v>0</v>
      </c>
      <c r="M29" s="434">
        <f>IF(M11*'10.ParámetrosCompraVenta'!$D$20*'10.ParámetrosCompraVenta'!$D$4&lt;0,0,M11*'10.ParámetrosCompraVenta'!$D$20*'10.ParámetrosCompraVenta'!$D$4)</f>
        <v>0</v>
      </c>
      <c r="N29" s="434">
        <f>IF(N11*'10.ParámetrosCompraVenta'!$D$20*'10.ParámetrosCompraVenta'!$D$4&lt;0,0,N11*'10.ParámetrosCompraVenta'!$D$20*'10.ParámetrosCompraVenta'!$D$4)</f>
        <v>0</v>
      </c>
      <c r="O29" s="434">
        <f>IF(O11*'10.ParámetrosCompraVenta'!$D$20*'10.ParámetrosCompraVenta'!$D$4&lt;0,0,O11*'10.ParámetrosCompraVenta'!$D$20*'10.ParámetrosCompraVenta'!$D$4)</f>
        <v>0</v>
      </c>
      <c r="P29" s="434">
        <f>IF(P11*'10.ParámetrosCompraVenta'!$D$20*'10.ParámetrosCompraVenta'!$D$4&lt;0,0,P11*'10.ParámetrosCompraVenta'!$D$20*'10.ParámetrosCompraVenta'!$D$4)</f>
        <v>0</v>
      </c>
      <c r="Q29" s="434">
        <f>IF(Q11*'10.ParámetrosCompraVenta'!$D$20*'10.ParámetrosCompraVenta'!$D$4&lt;0,0,Q11*'10.ParámetrosCompraVenta'!$D$20*'10.ParámetrosCompraVenta'!$D$4)</f>
        <v>0</v>
      </c>
      <c r="R29" s="434">
        <f>IF(R11*'10.ParámetrosCompraVenta'!$D$20*'10.ParámetrosCompraVenta'!$D$4&lt;0,0,R11*'10.ParámetrosCompraVenta'!$D$20*'10.ParámetrosCompraVenta'!$D$4)</f>
        <v>0</v>
      </c>
      <c r="S29" s="434">
        <f>IF(S11*'10.ParámetrosCompraVenta'!$D$20*'10.ParámetrosCompraVenta'!$D$4&lt;0,0,S11*'10.ParámetrosCompraVenta'!$D$20*'10.ParámetrosCompraVenta'!$D$4)</f>
        <v>0</v>
      </c>
      <c r="T29" s="434">
        <f>IF(T11*'10.ParámetrosCompraVenta'!$D$20*'10.ParámetrosCompraVenta'!$D$4&lt;0,0,T11*'10.ParámetrosCompraVenta'!$D$20*'10.ParámetrosCompraVenta'!$D$4)</f>
        <v>0</v>
      </c>
      <c r="U29" s="434">
        <f>IF(U11*'10.ParámetrosCompraVenta'!$D$20*'10.ParámetrosCompraVenta'!$D$4&lt;0,0,U11*'10.ParámetrosCompraVenta'!$D$20*'10.ParámetrosCompraVenta'!$D$4)</f>
        <v>0</v>
      </c>
      <c r="V29" s="435">
        <f>IF(V11*'10.ParámetrosCompraVenta'!$D$20*'10.ParámetrosCompraVenta'!$D$4&lt;0,0,V11*'10.ParámetrosCompraVenta'!$D$20*'10.ParámetrosCompraVenta'!$D$4)</f>
        <v>0</v>
      </c>
    </row>
    <row r="30" spans="1:22" s="90" customFormat="1" ht="12" x14ac:dyDescent="0.2">
      <c r="A30" s="690"/>
      <c r="B30" s="192" t="s">
        <v>74</v>
      </c>
      <c r="C30" s="434">
        <f>IF(C12*'10.ParámetrosCompraVenta'!$E$20*'10.ParámetrosCompraVenta'!$E$4&lt;0,0,C12*'10.ParámetrosCompraVenta'!$E$20*'10.ParámetrosCompraVenta'!$E$4)</f>
        <v>0</v>
      </c>
      <c r="D30" s="434">
        <f>IF(D12*'10.ParámetrosCompraVenta'!$E$20*'10.ParámetrosCompraVenta'!$E$4&lt;0,0,D12*'10.ParámetrosCompraVenta'!$E$20*'10.ParámetrosCompraVenta'!$E$4)</f>
        <v>44758569.727891117</v>
      </c>
      <c r="E30" s="434">
        <f>IF(E12*'10.ParámetrosCompraVenta'!$E$20*'10.ParámetrosCompraVenta'!$E$4&lt;0,0,E12*'10.ParámetrosCompraVenta'!$E$20*'10.ParámetrosCompraVenta'!$E$4)</f>
        <v>92536045.918367267</v>
      </c>
      <c r="F30" s="434">
        <f>IF(F12*'10.ParámetrosCompraVenta'!$E$20*'10.ParámetrosCompraVenta'!$E$4&lt;0,0,F12*'10.ParámetrosCompraVenta'!$E$20*'10.ParámetrosCompraVenta'!$E$4)</f>
        <v>240199948.97959164</v>
      </c>
      <c r="G30" s="434">
        <f>IF(G12*'10.ParámetrosCompraVenta'!$E$20*'10.ParámetrosCompraVenta'!$E$4&lt;0,0,G12*'10.ParámetrosCompraVenta'!$E$20*'10.ParámetrosCompraVenta'!$E$4)</f>
        <v>400070734.69387722</v>
      </c>
      <c r="H30" s="434">
        <f>IF(H12*'10.ParámetrosCompraVenta'!$E$20*'10.ParámetrosCompraVenta'!$E$4&lt;0,0,H12*'10.ParámetrosCompraVenta'!$E$20*'10.ParámetrosCompraVenta'!$E$4)</f>
        <v>415427780.61224455</v>
      </c>
      <c r="I30" s="434">
        <f>IF(I12*'10.ParámetrosCompraVenta'!$E$20*'10.ParámetrosCompraVenta'!$E$4&lt;0,0,I12*'10.ParámetrosCompraVenta'!$E$20*'10.ParámetrosCompraVenta'!$E$4)</f>
        <v>431309853.74149621</v>
      </c>
      <c r="J30" s="434">
        <f>IF(J12*'10.ParámetrosCompraVenta'!$E$20*'10.ParámetrosCompraVenta'!$E$4&lt;0,0,J12*'10.ParámetrosCompraVenta'!$E$20*'10.ParámetrosCompraVenta'!$E$4)</f>
        <v>447454440.47619009</v>
      </c>
      <c r="K30" s="434">
        <f>IF(K12*'10.ParámetrosCompraVenta'!$E$20*'10.ParámetrosCompraVenta'!$E$4&lt;0,0,K12*'10.ParámetrosCompraVenta'!$E$20*'10.ParámetrosCompraVenta'!$E$4)</f>
        <v>463992797.61904722</v>
      </c>
      <c r="L30" s="434">
        <f>IF(L12*'10.ParámetrosCompraVenta'!$E$20*'10.ParámetrosCompraVenta'!$E$4&lt;0,0,L12*'10.ParámetrosCompraVenta'!$E$20*'10.ParámetrosCompraVenta'!$E$4)</f>
        <v>480662411.56462544</v>
      </c>
      <c r="M30" s="434">
        <f>IF(M12*'10.ParámetrosCompraVenta'!$E$20*'10.ParámetrosCompraVenta'!$E$4&lt;0,0,M12*'10.ParámetrosCompraVenta'!$E$20*'10.ParámetrosCompraVenta'!$E$4)</f>
        <v>497725795.91836691</v>
      </c>
      <c r="N30" s="434">
        <f>IF(N12*'10.ParámetrosCompraVenta'!$E$20*'10.ParámetrosCompraVenta'!$E$4&lt;0,0,N12*'10.ParámetrosCompraVenta'!$E$20*'10.ParámetrosCompraVenta'!$E$4)</f>
        <v>515182950.68027169</v>
      </c>
      <c r="O30" s="434">
        <f>IF(O12*'10.ParámetrosCompraVenta'!$E$20*'10.ParámetrosCompraVenta'!$E$4&lt;0,0,O12*'10.ParámetrosCompraVenta'!$E$20*'10.ParámetrosCompraVenta'!$E$4)</f>
        <v>532902619.04761857</v>
      </c>
      <c r="P30" s="434">
        <f>IF(P12*'10.ParámetrosCompraVenta'!$E$20*'10.ParámetrosCompraVenta'!$E$4&lt;0,0,P12*'10.ParámetrosCompraVenta'!$E$20*'10.ParámetrosCompraVenta'!$E$4)</f>
        <v>550884801.02040768</v>
      </c>
      <c r="Q30" s="434">
        <f>IF(Q12*'10.ParámetrosCompraVenta'!$E$20*'10.ParámetrosCompraVenta'!$E$4&lt;0,0,Q12*'10.ParámetrosCompraVenta'!$E$20*'10.ParámetrosCompraVenta'!$E$4)</f>
        <v>569392010.20408118</v>
      </c>
      <c r="R30" s="434">
        <f>IF(R12*'10.ParámetrosCompraVenta'!$E$20*'10.ParámetrosCompraVenta'!$E$4&lt;0,0,R12*'10.ParámetrosCompraVenta'!$E$20*'10.ParámetrosCompraVenta'!$E$4)</f>
        <v>588030476.19047558</v>
      </c>
      <c r="S30" s="434">
        <f>IF(S12*'10.ParámetrosCompraVenta'!$E$20*'10.ParámetrosCompraVenta'!$E$4&lt;0,0,S12*'10.ParámetrosCompraVenta'!$E$20*'10.ParámetrosCompraVenta'!$E$4)</f>
        <v>607193969.38775456</v>
      </c>
      <c r="T30" s="434">
        <f>IF(T12*'10.ParámetrosCompraVenta'!$E$20*'10.ParámetrosCompraVenta'!$E$4&lt;0,0,T12*'10.ParámetrosCompraVenta'!$E$20*'10.ParámetrosCompraVenta'!$E$4)</f>
        <v>626619976.19047558</v>
      </c>
      <c r="U30" s="434">
        <f>IF(U12*'10.ParámetrosCompraVenta'!$E$20*'10.ParámetrosCompraVenta'!$E$4&lt;0,0,U12*'10.ParámetrosCompraVenta'!$E$20*'10.ParámetrosCompraVenta'!$E$4)</f>
        <v>646439753.40136003</v>
      </c>
      <c r="V30" s="435">
        <f>IF(V12*'10.ParámetrosCompraVenta'!$E$20*'10.ParámetrosCompraVenta'!$E$4&lt;0,0,V12*'10.ParámetrosCompraVenta'!$E$20*'10.ParámetrosCompraVenta'!$E$4)</f>
        <v>666784557.8231287</v>
      </c>
    </row>
    <row r="31" spans="1:22" s="90" customFormat="1" ht="12" x14ac:dyDescent="0.2">
      <c r="A31" s="690"/>
      <c r="B31" s="192" t="s">
        <v>75</v>
      </c>
      <c r="C31" s="434">
        <f>IF(C13*'10.ParámetrosCompraVenta'!$F$20*'10.ParámetrosCompraVenta'!$F$4&lt;0,0,C13*'10.ParámetrosCompraVenta'!$F$20*'10.ParámetrosCompraVenta'!$F$4)</f>
        <v>0</v>
      </c>
      <c r="D31" s="434">
        <f>IF(D13*'10.ParámetrosCompraVenta'!$F$20*'10.ParámetrosCompraVenta'!$F$4&lt;0,0,D13*'10.ParámetrosCompraVenta'!$F$20*'10.ParámetrosCompraVenta'!$F$4)</f>
        <v>0</v>
      </c>
      <c r="E31" s="434">
        <f>IF(E13*'10.ParámetrosCompraVenta'!$F$20*'10.ParámetrosCompraVenta'!$F$4&lt;0,0,E13*'10.ParámetrosCompraVenta'!$F$20*'10.ParámetrosCompraVenta'!$F$4)</f>
        <v>0</v>
      </c>
      <c r="F31" s="434">
        <f>IF(F13*'10.ParámetrosCompraVenta'!$F$20*'10.ParámetrosCompraVenta'!$F$4&lt;0,0,F13*'10.ParámetrosCompraVenta'!$F$20*'10.ParámetrosCompraVenta'!$F$4)</f>
        <v>0</v>
      </c>
      <c r="G31" s="434">
        <f>IF(G13*'10.ParámetrosCompraVenta'!$F$20*'10.ParámetrosCompraVenta'!$F$4&lt;0,0,G13*'10.ParámetrosCompraVenta'!$F$20*'10.ParámetrosCompraVenta'!$F$4)</f>
        <v>0</v>
      </c>
      <c r="H31" s="434">
        <f>IF(H13*'10.ParámetrosCompraVenta'!$F$20*'10.ParámetrosCompraVenta'!$F$4&lt;0,0,H13*'10.ParámetrosCompraVenta'!$F$20*'10.ParámetrosCompraVenta'!$F$4)</f>
        <v>0</v>
      </c>
      <c r="I31" s="434">
        <f>IF(I13*'10.ParámetrosCompraVenta'!$F$20*'10.ParámetrosCompraVenta'!$F$4&lt;0,0,I13*'10.ParámetrosCompraVenta'!$F$20*'10.ParámetrosCompraVenta'!$F$4)</f>
        <v>0</v>
      </c>
      <c r="J31" s="434">
        <f>IF(J13*'10.ParámetrosCompraVenta'!$F$20*'10.ParámetrosCompraVenta'!$F$4&lt;0,0,J13*'10.ParámetrosCompraVenta'!$F$20*'10.ParámetrosCompraVenta'!$F$4)</f>
        <v>0</v>
      </c>
      <c r="K31" s="434">
        <f>IF(K13*'10.ParámetrosCompraVenta'!$F$20*'10.ParámetrosCompraVenta'!$F$4&lt;0,0,K13*'10.ParámetrosCompraVenta'!$F$20*'10.ParámetrosCompraVenta'!$F$4)</f>
        <v>0</v>
      </c>
      <c r="L31" s="434">
        <f>IF(L13*'10.ParámetrosCompraVenta'!$F$20*'10.ParámetrosCompraVenta'!$F$4&lt;0,0,L13*'10.ParámetrosCompraVenta'!$F$20*'10.ParámetrosCompraVenta'!$F$4)</f>
        <v>0</v>
      </c>
      <c r="M31" s="434">
        <f>IF(M13*'10.ParámetrosCompraVenta'!$F$20*'10.ParámetrosCompraVenta'!$F$4&lt;0,0,M13*'10.ParámetrosCompraVenta'!$F$20*'10.ParámetrosCompraVenta'!$F$4)</f>
        <v>0</v>
      </c>
      <c r="N31" s="434">
        <f>IF(N13*'10.ParámetrosCompraVenta'!$F$20*'10.ParámetrosCompraVenta'!$F$4&lt;0,0,N13*'10.ParámetrosCompraVenta'!$F$20*'10.ParámetrosCompraVenta'!$F$4)</f>
        <v>0</v>
      </c>
      <c r="O31" s="434">
        <f>IF(O13*'10.ParámetrosCompraVenta'!$F$20*'10.ParámetrosCompraVenta'!$F$4&lt;0,0,O13*'10.ParámetrosCompraVenta'!$F$20*'10.ParámetrosCompraVenta'!$F$4)</f>
        <v>0</v>
      </c>
      <c r="P31" s="434">
        <f>IF(P13*'10.ParámetrosCompraVenta'!$F$20*'10.ParámetrosCompraVenta'!$F$4&lt;0,0,P13*'10.ParámetrosCompraVenta'!$F$20*'10.ParámetrosCompraVenta'!$F$4)</f>
        <v>0</v>
      </c>
      <c r="Q31" s="434">
        <f>IF(Q13*'10.ParámetrosCompraVenta'!$F$20*'10.ParámetrosCompraVenta'!$F$4&lt;0,0,Q13*'10.ParámetrosCompraVenta'!$F$20*'10.ParámetrosCompraVenta'!$F$4)</f>
        <v>0</v>
      </c>
      <c r="R31" s="434">
        <f>IF(R13*'10.ParámetrosCompraVenta'!$F$20*'10.ParámetrosCompraVenta'!$F$4&lt;0,0,R13*'10.ParámetrosCompraVenta'!$F$20*'10.ParámetrosCompraVenta'!$F$4)</f>
        <v>0</v>
      </c>
      <c r="S31" s="434">
        <f>IF(S13*'10.ParámetrosCompraVenta'!$F$20*'10.ParámetrosCompraVenta'!$F$4&lt;0,0,S13*'10.ParámetrosCompraVenta'!$F$20*'10.ParámetrosCompraVenta'!$F$4)</f>
        <v>0</v>
      </c>
      <c r="T31" s="434">
        <f>IF(T13*'10.ParámetrosCompraVenta'!$F$20*'10.ParámetrosCompraVenta'!$F$4&lt;0,0,T13*'10.ParámetrosCompraVenta'!$F$20*'10.ParámetrosCompraVenta'!$F$4)</f>
        <v>0</v>
      </c>
      <c r="U31" s="434">
        <f>IF(U13*'10.ParámetrosCompraVenta'!$F$20*'10.ParámetrosCompraVenta'!$F$4&lt;0,0,U13*'10.ParámetrosCompraVenta'!$F$20*'10.ParámetrosCompraVenta'!$F$4)</f>
        <v>0</v>
      </c>
      <c r="V31" s="435">
        <f>IF(V13*'10.ParámetrosCompraVenta'!$F$20*'10.ParámetrosCompraVenta'!$F$4&lt;0,0,V13*'10.ParámetrosCompraVenta'!$F$20*'10.ParámetrosCompraVenta'!$F$4)</f>
        <v>0</v>
      </c>
    </row>
    <row r="32" spans="1:22" s="90" customFormat="1" ht="12.75" thickBot="1" x14ac:dyDescent="0.25">
      <c r="A32" s="691"/>
      <c r="B32" s="193" t="s">
        <v>17</v>
      </c>
      <c r="C32" s="438">
        <f>SUM(C28:C31)</f>
        <v>0</v>
      </c>
      <c r="D32" s="438">
        <f>SUM(D28:D31)</f>
        <v>356966010.9323864</v>
      </c>
      <c r="E32" s="438">
        <f t="shared" ref="E32:V32" si="2">SUM(E28:E31)</f>
        <v>738022780.41967237</v>
      </c>
      <c r="F32" s="438">
        <f t="shared" si="2"/>
        <v>1880077417.9324963</v>
      </c>
      <c r="G32" s="438">
        <f t="shared" si="2"/>
        <v>3081929787.7218399</v>
      </c>
      <c r="H32" s="438">
        <f t="shared" si="2"/>
        <v>3156058666.0065269</v>
      </c>
      <c r="I32" s="438">
        <f t="shared" si="2"/>
        <v>3229422458.1086903</v>
      </c>
      <c r="J32" s="438">
        <f t="shared" si="2"/>
        <v>3305198952.8053079</v>
      </c>
      <c r="K32" s="438">
        <f t="shared" si="2"/>
        <v>3382372639.4382944</v>
      </c>
      <c r="L32" s="438">
        <f t="shared" si="2"/>
        <v>3460681004.4022074</v>
      </c>
      <c r="M32" s="438">
        <f t="shared" si="2"/>
        <v>3540673253.1676908</v>
      </c>
      <c r="N32" s="438">
        <f t="shared" si="2"/>
        <v>3622349385.7347441</v>
      </c>
      <c r="O32" s="438">
        <f t="shared" si="2"/>
        <v>3705434799.3680458</v>
      </c>
      <c r="P32" s="438">
        <f t="shared" si="2"/>
        <v>3789929494.0675964</v>
      </c>
      <c r="Q32" s="438">
        <f t="shared" si="2"/>
        <v>3876095983.4388371</v>
      </c>
      <c r="R32" s="438">
        <f t="shared" si="2"/>
        <v>3963827188.9388065</v>
      </c>
      <c r="S32" s="438">
        <f t="shared" si="2"/>
        <v>4053373535.0430679</v>
      </c>
      <c r="T32" s="438">
        <f t="shared" si="2"/>
        <v>4144615854.0787787</v>
      </c>
      <c r="U32" s="438">
        <f t="shared" si="2"/>
        <v>4237542056.9160604</v>
      </c>
      <c r="V32" s="439">
        <f t="shared" si="2"/>
        <v>4332426746.2902336</v>
      </c>
    </row>
    <row r="33" spans="3:13" s="90" customFormat="1" ht="12" x14ac:dyDescent="0.2"/>
    <row r="34" spans="3:13" s="90" customFormat="1" ht="12" x14ac:dyDescent="0.2"/>
    <row r="35" spans="3:13" s="90" customFormat="1" ht="12" x14ac:dyDescent="0.2"/>
    <row r="36" spans="3:13" s="90" customFormat="1" ht="12" x14ac:dyDescent="0.2"/>
    <row r="37" spans="3:13" x14ac:dyDescent="0.25"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</row>
    <row r="38" spans="3:13" s="199" customFormat="1" x14ac:dyDescent="0.25">
      <c r="C38" s="200"/>
      <c r="D38" s="90"/>
      <c r="E38" s="90"/>
      <c r="F38" s="90"/>
      <c r="G38" s="90"/>
      <c r="H38" s="90"/>
      <c r="I38" s="90"/>
      <c r="J38" s="90"/>
      <c r="K38" s="90"/>
      <c r="L38" s="90"/>
      <c r="M38" s="200"/>
    </row>
    <row r="39" spans="3:13" s="199" customFormat="1" x14ac:dyDescent="0.25">
      <c r="C39" s="200"/>
      <c r="D39" s="90"/>
      <c r="E39" s="90"/>
      <c r="F39" s="90"/>
      <c r="G39" s="90"/>
      <c r="H39" s="90"/>
      <c r="I39" s="90"/>
      <c r="J39" s="90"/>
      <c r="K39" s="90"/>
      <c r="L39" s="90"/>
      <c r="M39" s="200"/>
    </row>
    <row r="40" spans="3:13" s="199" customFormat="1" x14ac:dyDescent="0.25">
      <c r="C40" s="200"/>
      <c r="D40" s="90"/>
      <c r="E40" s="90"/>
      <c r="F40" s="90"/>
      <c r="G40" s="90"/>
      <c r="H40" s="90"/>
      <c r="I40" s="90"/>
      <c r="J40" s="90"/>
      <c r="K40" s="90"/>
      <c r="L40" s="90"/>
      <c r="M40" s="200"/>
    </row>
    <row r="41" spans="3:13" s="199" customFormat="1" x14ac:dyDescent="0.25">
      <c r="C41" s="200"/>
      <c r="D41" s="90"/>
      <c r="E41" s="90"/>
      <c r="F41" s="90"/>
      <c r="G41" s="90"/>
      <c r="H41" s="90"/>
      <c r="I41" s="90"/>
      <c r="J41" s="90"/>
      <c r="K41" s="90"/>
      <c r="L41" s="90"/>
      <c r="M41" s="200"/>
    </row>
    <row r="42" spans="3:13" s="199" customFormat="1" x14ac:dyDescent="0.25">
      <c r="D42" s="90"/>
      <c r="E42" s="90"/>
      <c r="F42" s="90"/>
      <c r="G42" s="90"/>
      <c r="H42" s="90"/>
      <c r="I42" s="90"/>
      <c r="J42" s="90"/>
      <c r="K42" s="90"/>
      <c r="L42" s="90"/>
    </row>
  </sheetData>
  <mergeCells count="8">
    <mergeCell ref="A18:A22"/>
    <mergeCell ref="A23:A27"/>
    <mergeCell ref="A28:A32"/>
    <mergeCell ref="A1:B1"/>
    <mergeCell ref="A17:B17"/>
    <mergeCell ref="A6:A9"/>
    <mergeCell ref="A2:A5"/>
    <mergeCell ref="A10:A13"/>
  </mergeCells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4"/>
  <sheetViews>
    <sheetView topLeftCell="A62" workbookViewId="0">
      <selection activeCell="A65" sqref="A1:XFD1048576"/>
    </sheetView>
  </sheetViews>
  <sheetFormatPr baseColWidth="10" defaultColWidth="10.875" defaultRowHeight="12" x14ac:dyDescent="0.2"/>
  <cols>
    <col min="1" max="1" width="10.875" style="15"/>
    <col min="2" max="2" width="17.375" style="15" customWidth="1"/>
    <col min="3" max="22" width="13" style="15" customWidth="1"/>
    <col min="23" max="16384" width="10.875" style="15"/>
  </cols>
  <sheetData>
    <row r="1" spans="1:22" ht="12.75" thickBot="1" x14ac:dyDescent="0.25"/>
    <row r="2" spans="1:22" s="90" customFormat="1" ht="12.75" thickBot="1" x14ac:dyDescent="0.25">
      <c r="A2" s="692" t="s">
        <v>273</v>
      </c>
      <c r="B2" s="693"/>
      <c r="C2" s="442">
        <v>1</v>
      </c>
      <c r="D2" s="442">
        <v>2</v>
      </c>
      <c r="E2" s="442">
        <v>3</v>
      </c>
      <c r="F2" s="442">
        <v>4</v>
      </c>
      <c r="G2" s="442">
        <v>5</v>
      </c>
      <c r="H2" s="442">
        <v>6</v>
      </c>
      <c r="I2" s="442">
        <v>7</v>
      </c>
      <c r="J2" s="442">
        <v>8</v>
      </c>
      <c r="K2" s="442">
        <v>9</v>
      </c>
      <c r="L2" s="442">
        <v>10</v>
      </c>
      <c r="M2" s="442">
        <v>11</v>
      </c>
      <c r="N2" s="442">
        <v>12</v>
      </c>
      <c r="O2" s="442">
        <v>13</v>
      </c>
      <c r="P2" s="442">
        <v>14</v>
      </c>
      <c r="Q2" s="442">
        <v>15</v>
      </c>
      <c r="R2" s="442">
        <v>16</v>
      </c>
      <c r="S2" s="442">
        <v>17</v>
      </c>
      <c r="T2" s="442">
        <v>18</v>
      </c>
      <c r="U2" s="442">
        <v>19</v>
      </c>
      <c r="V2" s="442">
        <v>20</v>
      </c>
    </row>
    <row r="3" spans="1:22" s="90" customFormat="1" x14ac:dyDescent="0.2">
      <c r="A3" s="707" t="s">
        <v>64</v>
      </c>
      <c r="B3" s="97" t="s">
        <v>67</v>
      </c>
      <c r="C3" s="397">
        <f>'11.DifPrecioCompraMixta'!C2</f>
        <v>0</v>
      </c>
      <c r="D3" s="91">
        <f>'11.DifPrecioCompraMixta'!D2</f>
        <v>1064</v>
      </c>
      <c r="E3" s="91">
        <f>'11.DifPrecioCompraMixta'!E2</f>
        <v>2125</v>
      </c>
      <c r="F3" s="91">
        <f>'11.DifPrecioCompraMixta'!F2</f>
        <v>5196</v>
      </c>
      <c r="G3" s="91">
        <f>'11.DifPrecioCompraMixta'!G2</f>
        <v>8188</v>
      </c>
      <c r="H3" s="91">
        <f>'11.DifPrecioCompraMixta'!H2</f>
        <v>8066</v>
      </c>
      <c r="I3" s="91">
        <f>'11.DifPrecioCompraMixta'!I2</f>
        <v>7933</v>
      </c>
      <c r="J3" s="91">
        <f>'11.DifPrecioCompraMixta'!J2</f>
        <v>7808</v>
      </c>
      <c r="K3" s="91">
        <f>'11.DifPrecioCompraMixta'!K2</f>
        <v>7683</v>
      </c>
      <c r="L3" s="91">
        <f>'11.DifPrecioCompraMixta'!L2</f>
        <v>7560</v>
      </c>
      <c r="M3" s="91">
        <f>'11.DifPrecioCompraMixta'!M2</f>
        <v>7438</v>
      </c>
      <c r="N3" s="91">
        <f>'11.DifPrecioCompraMixta'!N2</f>
        <v>7316</v>
      </c>
      <c r="O3" s="91">
        <f>'11.DifPrecioCompraMixta'!O2</f>
        <v>7198</v>
      </c>
      <c r="P3" s="91">
        <f>'11.DifPrecioCompraMixta'!P2</f>
        <v>7080</v>
      </c>
      <c r="Q3" s="91">
        <f>'11.DifPrecioCompraMixta'!Q2</f>
        <v>6964</v>
      </c>
      <c r="R3" s="91">
        <f>'11.DifPrecioCompraMixta'!R2</f>
        <v>6849</v>
      </c>
      <c r="S3" s="91">
        <f>'11.DifPrecioCompraMixta'!S2</f>
        <v>6736</v>
      </c>
      <c r="T3" s="91">
        <f>'11.DifPrecioCompraMixta'!T2</f>
        <v>6624</v>
      </c>
      <c r="U3" s="91">
        <f>'11.DifPrecioCompraMixta'!U2</f>
        <v>6514</v>
      </c>
      <c r="V3" s="144">
        <f>'11.DifPrecioCompraMixta'!V2</f>
        <v>6404</v>
      </c>
    </row>
    <row r="4" spans="1:22" s="90" customFormat="1" x14ac:dyDescent="0.2">
      <c r="A4" s="694"/>
      <c r="B4" s="98" t="s">
        <v>68</v>
      </c>
      <c r="C4" s="198">
        <f>'11.DifPrecioCompraMixta'!C3</f>
        <v>0</v>
      </c>
      <c r="D4" s="93">
        <f>'11.DifPrecioCompraMixta'!D3</f>
        <v>102</v>
      </c>
      <c r="E4" s="93">
        <f>'11.DifPrecioCompraMixta'!E3</f>
        <v>205</v>
      </c>
      <c r="F4" s="93">
        <f>'11.DifPrecioCompraMixta'!F3</f>
        <v>510</v>
      </c>
      <c r="G4" s="93">
        <f>'11.DifPrecioCompraMixta'!G3</f>
        <v>764</v>
      </c>
      <c r="H4" s="93">
        <f>'11.DifPrecioCompraMixta'!H3</f>
        <v>730</v>
      </c>
      <c r="I4" s="93">
        <f>'11.DifPrecioCompraMixta'!I3</f>
        <v>697</v>
      </c>
      <c r="J4" s="93">
        <f>'11.DifPrecioCompraMixta'!J3</f>
        <v>661</v>
      </c>
      <c r="K4" s="93">
        <f>'11.DifPrecioCompraMixta'!K3</f>
        <v>627</v>
      </c>
      <c r="L4" s="93">
        <f>'11.DifPrecioCompraMixta'!L3</f>
        <v>592</v>
      </c>
      <c r="M4" s="93">
        <f>'11.DifPrecioCompraMixta'!M3</f>
        <v>559</v>
      </c>
      <c r="N4" s="93">
        <f>'11.DifPrecioCompraMixta'!N3</f>
        <v>525</v>
      </c>
      <c r="O4" s="93">
        <f>'11.DifPrecioCompraMixta'!O3</f>
        <v>492</v>
      </c>
      <c r="P4" s="93">
        <f>'11.DifPrecioCompraMixta'!P3</f>
        <v>460</v>
      </c>
      <c r="Q4" s="93">
        <f>'11.DifPrecioCompraMixta'!Q3</f>
        <v>428</v>
      </c>
      <c r="R4" s="93">
        <f>'11.DifPrecioCompraMixta'!R3</f>
        <v>396</v>
      </c>
      <c r="S4" s="93">
        <f>'11.DifPrecioCompraMixta'!S3</f>
        <v>365</v>
      </c>
      <c r="T4" s="93">
        <f>'11.DifPrecioCompraMixta'!T3</f>
        <v>334</v>
      </c>
      <c r="U4" s="93">
        <f>'11.DifPrecioCompraMixta'!U3</f>
        <v>304</v>
      </c>
      <c r="V4" s="145">
        <f>'11.DifPrecioCompraMixta'!V3</f>
        <v>273</v>
      </c>
    </row>
    <row r="5" spans="1:22" s="90" customFormat="1" x14ac:dyDescent="0.2">
      <c r="A5" s="694"/>
      <c r="B5" s="98" t="s">
        <v>69</v>
      </c>
      <c r="C5" s="198">
        <f>'11.DifPrecioCompraMixta'!C4</f>
        <v>0</v>
      </c>
      <c r="D5" s="93">
        <f>'11.DifPrecioCompraMixta'!D4</f>
        <v>147</v>
      </c>
      <c r="E5" s="93">
        <f>'11.DifPrecioCompraMixta'!E4</f>
        <v>278</v>
      </c>
      <c r="F5" s="93">
        <f>'11.DifPrecioCompraMixta'!F4</f>
        <v>660</v>
      </c>
      <c r="G5" s="93">
        <f>'11.DifPrecioCompraMixta'!G4</f>
        <v>1005</v>
      </c>
      <c r="H5" s="93">
        <f>'11.DifPrecioCompraMixta'!H4</f>
        <v>952</v>
      </c>
      <c r="I5" s="93">
        <f>'11.DifPrecioCompraMixta'!I4</f>
        <v>901</v>
      </c>
      <c r="J5" s="93">
        <f>'11.DifPrecioCompraMixta'!J4</f>
        <v>852</v>
      </c>
      <c r="K5" s="93">
        <f>'11.DifPrecioCompraMixta'!K4</f>
        <v>801</v>
      </c>
      <c r="L5" s="93">
        <f>'11.DifPrecioCompraMixta'!L4</f>
        <v>752</v>
      </c>
      <c r="M5" s="93">
        <f>'11.DifPrecioCompraMixta'!M4</f>
        <v>704</v>
      </c>
      <c r="N5" s="93">
        <f>'11.DifPrecioCompraMixta'!N4</f>
        <v>656</v>
      </c>
      <c r="O5" s="93">
        <f>'11.DifPrecioCompraMixta'!O4</f>
        <v>608</v>
      </c>
      <c r="P5" s="93">
        <f>'11.DifPrecioCompraMixta'!P4</f>
        <v>562</v>
      </c>
      <c r="Q5" s="93">
        <f>'11.DifPrecioCompraMixta'!Q4</f>
        <v>516</v>
      </c>
      <c r="R5" s="93">
        <f>'11.DifPrecioCompraMixta'!R4</f>
        <v>470</v>
      </c>
      <c r="S5" s="93">
        <f>'11.DifPrecioCompraMixta'!S4</f>
        <v>424</v>
      </c>
      <c r="T5" s="93">
        <f>'11.DifPrecioCompraMixta'!T4</f>
        <v>380</v>
      </c>
      <c r="U5" s="93">
        <f>'11.DifPrecioCompraMixta'!U4</f>
        <v>336</v>
      </c>
      <c r="V5" s="145">
        <f>'11.DifPrecioCompraMixta'!V4</f>
        <v>292</v>
      </c>
    </row>
    <row r="6" spans="1:22" s="90" customFormat="1" ht="12.75" thickBot="1" x14ac:dyDescent="0.25">
      <c r="A6" s="694"/>
      <c r="B6" s="203" t="s">
        <v>70</v>
      </c>
      <c r="C6" s="443">
        <f>'11.DifPrecioCompraMixta'!C5</f>
        <v>0</v>
      </c>
      <c r="D6" s="143">
        <f>'11.DifPrecioCompraMixta'!D5</f>
        <v>339</v>
      </c>
      <c r="E6" s="143">
        <f>'11.DifPrecioCompraMixta'!E5</f>
        <v>677</v>
      </c>
      <c r="F6" s="143">
        <f>'11.DifPrecioCompraMixta'!F5</f>
        <v>1641</v>
      </c>
      <c r="G6" s="143">
        <f>'11.DifPrecioCompraMixta'!G5</f>
        <v>2568</v>
      </c>
      <c r="H6" s="143">
        <f>'11.DifPrecioCompraMixta'!H5</f>
        <v>2514</v>
      </c>
      <c r="I6" s="143">
        <f>'11.DifPrecioCompraMixta'!I5</f>
        <v>2455</v>
      </c>
      <c r="J6" s="143">
        <f>'11.DifPrecioCompraMixta'!J5</f>
        <v>2399</v>
      </c>
      <c r="K6" s="143">
        <f>'11.DifPrecioCompraMixta'!K5</f>
        <v>2344</v>
      </c>
      <c r="L6" s="143">
        <f>'11.DifPrecioCompraMixta'!L5</f>
        <v>2288</v>
      </c>
      <c r="M6" s="143">
        <f>'11.DifPrecioCompraMixta'!M5</f>
        <v>2233</v>
      </c>
      <c r="N6" s="143">
        <f>'11.DifPrecioCompraMixta'!N5</f>
        <v>2180</v>
      </c>
      <c r="O6" s="143">
        <f>'11.DifPrecioCompraMixta'!O5</f>
        <v>2126</v>
      </c>
      <c r="P6" s="143">
        <f>'11.DifPrecioCompraMixta'!P5</f>
        <v>2074</v>
      </c>
      <c r="Q6" s="143">
        <f>'11.DifPrecioCompraMixta'!Q5</f>
        <v>2022</v>
      </c>
      <c r="R6" s="143">
        <f>'11.DifPrecioCompraMixta'!R5</f>
        <v>1971</v>
      </c>
      <c r="S6" s="143">
        <f>'11.DifPrecioCompraMixta'!S5</f>
        <v>1920</v>
      </c>
      <c r="T6" s="143">
        <f>'11.DifPrecioCompraMixta'!T5</f>
        <v>1870</v>
      </c>
      <c r="U6" s="143">
        <f>'11.DifPrecioCompraMixta'!U5</f>
        <v>1821</v>
      </c>
      <c r="V6" s="195">
        <f>'11.DifPrecioCompraMixta'!V5</f>
        <v>1772</v>
      </c>
    </row>
    <row r="7" spans="1:22" s="90" customFormat="1" ht="12" customHeight="1" x14ac:dyDescent="0.2">
      <c r="A7" s="709" t="s">
        <v>65</v>
      </c>
      <c r="B7" s="205" t="s">
        <v>67</v>
      </c>
      <c r="C7" s="397">
        <f>'11.DifPrecioCompraMixta'!C6</f>
        <v>0</v>
      </c>
      <c r="D7" s="91">
        <f>'11.DifPrecioCompraMixta'!D6</f>
        <v>1853</v>
      </c>
      <c r="E7" s="91">
        <f>'11.DifPrecioCompraMixta'!E6</f>
        <v>3820</v>
      </c>
      <c r="F7" s="91">
        <f>'11.DifPrecioCompraMixta'!F6</f>
        <v>9636</v>
      </c>
      <c r="G7" s="91">
        <f>'11.DifPrecioCompraMixta'!G6</f>
        <v>15666</v>
      </c>
      <c r="H7" s="91">
        <f>'11.DifPrecioCompraMixta'!H6</f>
        <v>15921</v>
      </c>
      <c r="I7" s="91">
        <f>'11.DifPrecioCompraMixta'!I6</f>
        <v>16158</v>
      </c>
      <c r="J7" s="91">
        <f>'11.DifPrecioCompraMixta'!J6</f>
        <v>16405</v>
      </c>
      <c r="K7" s="91">
        <f>'11.DifPrecioCompraMixta'!K6</f>
        <v>16657</v>
      </c>
      <c r="L7" s="91">
        <f>'11.DifPrecioCompraMixta'!L6</f>
        <v>16910</v>
      </c>
      <c r="M7" s="91">
        <f>'11.DifPrecioCompraMixta'!M6</f>
        <v>17167</v>
      </c>
      <c r="N7" s="91">
        <f>'11.DifPrecioCompraMixta'!N6</f>
        <v>17427</v>
      </c>
      <c r="O7" s="91">
        <f>'11.DifPrecioCompraMixta'!O6</f>
        <v>17691</v>
      </c>
      <c r="P7" s="91">
        <f>'11.DifPrecioCompraMixta'!P6</f>
        <v>17958</v>
      </c>
      <c r="Q7" s="91">
        <f>'11.DifPrecioCompraMixta'!Q6</f>
        <v>18228</v>
      </c>
      <c r="R7" s="91">
        <f>'11.DifPrecioCompraMixta'!R6</f>
        <v>18503</v>
      </c>
      <c r="S7" s="91">
        <f>'11.DifPrecioCompraMixta'!S6</f>
        <v>18781</v>
      </c>
      <c r="T7" s="91">
        <f>'11.DifPrecioCompraMixta'!T6</f>
        <v>19064</v>
      </c>
      <c r="U7" s="91">
        <f>'11.DifPrecioCompraMixta'!U6</f>
        <v>19349</v>
      </c>
      <c r="V7" s="144">
        <f>'11.DifPrecioCompraMixta'!V6</f>
        <v>19639</v>
      </c>
    </row>
    <row r="8" spans="1:22" s="90" customFormat="1" x14ac:dyDescent="0.2">
      <c r="A8" s="710"/>
      <c r="B8" s="117" t="s">
        <v>68</v>
      </c>
      <c r="C8" s="198">
        <f>'11.DifPrecioCompraMixta'!C7</f>
        <v>0</v>
      </c>
      <c r="D8" s="93">
        <f>'11.DifPrecioCompraMixta'!D7</f>
        <v>170</v>
      </c>
      <c r="E8" s="93">
        <f>'11.DifPrecioCompraMixta'!E7</f>
        <v>362</v>
      </c>
      <c r="F8" s="93">
        <f>'11.DifPrecioCompraMixta'!F7</f>
        <v>966</v>
      </c>
      <c r="G8" s="93">
        <f>'11.DifPrecioCompraMixta'!G7</f>
        <v>1575</v>
      </c>
      <c r="H8" s="93">
        <f>'11.DifPrecioCompraMixta'!H7</f>
        <v>1627</v>
      </c>
      <c r="I8" s="93">
        <f>'11.DifPrecioCompraMixta'!I7</f>
        <v>1680</v>
      </c>
      <c r="J8" s="93">
        <f>'11.DifPrecioCompraMixta'!J7</f>
        <v>1730</v>
      </c>
      <c r="K8" s="93">
        <f>'11.DifPrecioCompraMixta'!K7</f>
        <v>1781</v>
      </c>
      <c r="L8" s="93">
        <f>'11.DifPrecioCompraMixta'!L7</f>
        <v>1834</v>
      </c>
      <c r="M8" s="93">
        <f>'11.DifPrecioCompraMixta'!M7</f>
        <v>1888</v>
      </c>
      <c r="N8" s="93">
        <f>'11.DifPrecioCompraMixta'!N7</f>
        <v>1941</v>
      </c>
      <c r="O8" s="93">
        <f>'11.DifPrecioCompraMixta'!O7</f>
        <v>1996</v>
      </c>
      <c r="P8" s="93">
        <f>'11.DifPrecioCompraMixta'!P7</f>
        <v>2051</v>
      </c>
      <c r="Q8" s="93">
        <f>'11.DifPrecioCompraMixta'!Q7</f>
        <v>2108</v>
      </c>
      <c r="R8" s="93">
        <f>'11.DifPrecioCompraMixta'!R7</f>
        <v>2164</v>
      </c>
      <c r="S8" s="93">
        <f>'11.DifPrecioCompraMixta'!S7</f>
        <v>2221</v>
      </c>
      <c r="T8" s="93">
        <f>'11.DifPrecioCompraMixta'!T7</f>
        <v>2280</v>
      </c>
      <c r="U8" s="93">
        <f>'11.DifPrecioCompraMixta'!U7</f>
        <v>2340</v>
      </c>
      <c r="V8" s="145">
        <f>'11.DifPrecioCompraMixta'!V7</f>
        <v>2399</v>
      </c>
    </row>
    <row r="9" spans="1:22" s="90" customFormat="1" x14ac:dyDescent="0.2">
      <c r="A9" s="710"/>
      <c r="B9" s="117" t="s">
        <v>69</v>
      </c>
      <c r="C9" s="198">
        <f>'11.DifPrecioCompraMixta'!C8</f>
        <v>0</v>
      </c>
      <c r="D9" s="93">
        <f>'11.DifPrecioCompraMixta'!D8</f>
        <v>238</v>
      </c>
      <c r="E9" s="93">
        <f>'11.DifPrecioCompraMixta'!E8</f>
        <v>490</v>
      </c>
      <c r="F9" s="93">
        <f>'11.DifPrecioCompraMixta'!F8</f>
        <v>1264</v>
      </c>
      <c r="G9" s="93">
        <f>'11.DifPrecioCompraMixta'!G8</f>
        <v>2096</v>
      </c>
      <c r="H9" s="93">
        <f>'11.DifPrecioCompraMixta'!H8</f>
        <v>2165</v>
      </c>
      <c r="I9" s="93">
        <f>'11.DifPrecioCompraMixta'!I8</f>
        <v>2236</v>
      </c>
      <c r="J9" s="93">
        <f>'11.DifPrecioCompraMixta'!J8</f>
        <v>2309</v>
      </c>
      <c r="K9" s="93">
        <f>'11.DifPrecioCompraMixta'!K8</f>
        <v>2382</v>
      </c>
      <c r="L9" s="93">
        <f>'11.DifPrecioCompraMixta'!L8</f>
        <v>2457</v>
      </c>
      <c r="M9" s="93">
        <f>'11.DifPrecioCompraMixta'!M8</f>
        <v>2532</v>
      </c>
      <c r="N9" s="93">
        <f>'11.DifPrecioCompraMixta'!N8</f>
        <v>2608</v>
      </c>
      <c r="O9" s="93">
        <f>'11.DifPrecioCompraMixta'!O8</f>
        <v>2686</v>
      </c>
      <c r="P9" s="93">
        <f>'11.DifPrecioCompraMixta'!P8</f>
        <v>2764</v>
      </c>
      <c r="Q9" s="93">
        <f>'11.DifPrecioCompraMixta'!Q8</f>
        <v>2844</v>
      </c>
      <c r="R9" s="93">
        <f>'11.DifPrecioCompraMixta'!R8</f>
        <v>2925</v>
      </c>
      <c r="S9" s="93">
        <f>'11.DifPrecioCompraMixta'!S8</f>
        <v>3007</v>
      </c>
      <c r="T9" s="93">
        <f>'11.DifPrecioCompraMixta'!T8</f>
        <v>3089</v>
      </c>
      <c r="U9" s="93">
        <f>'11.DifPrecioCompraMixta'!U8</f>
        <v>3173</v>
      </c>
      <c r="V9" s="145">
        <f>'11.DifPrecioCompraMixta'!V8</f>
        <v>3258</v>
      </c>
    </row>
    <row r="10" spans="1:22" s="90" customFormat="1" ht="12.75" thickBot="1" x14ac:dyDescent="0.25">
      <c r="A10" s="710"/>
      <c r="B10" s="445" t="s">
        <v>70</v>
      </c>
      <c r="C10" s="398">
        <f>'11.DifPrecioCompraMixta'!C9</f>
        <v>0</v>
      </c>
      <c r="D10" s="147">
        <f>'11.DifPrecioCompraMixta'!D9</f>
        <v>438</v>
      </c>
      <c r="E10" s="147">
        <f>'11.DifPrecioCompraMixta'!E9</f>
        <v>914</v>
      </c>
      <c r="F10" s="147">
        <f>'11.DifPrecioCompraMixta'!F9</f>
        <v>2314</v>
      </c>
      <c r="G10" s="147">
        <f>'11.DifPrecioCompraMixta'!G9</f>
        <v>3784</v>
      </c>
      <c r="H10" s="147">
        <f>'11.DifPrecioCompraMixta'!H9</f>
        <v>3868</v>
      </c>
      <c r="I10" s="147">
        <f>'11.DifPrecioCompraMixta'!I9</f>
        <v>3945</v>
      </c>
      <c r="J10" s="147">
        <f>'11.DifPrecioCompraMixta'!J9</f>
        <v>4027</v>
      </c>
      <c r="K10" s="147">
        <f>'11.DifPrecioCompraMixta'!K9</f>
        <v>4109</v>
      </c>
      <c r="L10" s="147">
        <f>'11.DifPrecioCompraMixta'!L9</f>
        <v>4193</v>
      </c>
      <c r="M10" s="147">
        <f>'11.DifPrecioCompraMixta'!M9</f>
        <v>4277</v>
      </c>
      <c r="N10" s="147">
        <f>'11.DifPrecioCompraMixta'!N9</f>
        <v>4363</v>
      </c>
      <c r="O10" s="147">
        <f>'11.DifPrecioCompraMixta'!O9</f>
        <v>4450</v>
      </c>
      <c r="P10" s="147">
        <f>'11.DifPrecioCompraMixta'!P9</f>
        <v>4441</v>
      </c>
      <c r="Q10" s="147">
        <f>'11.DifPrecioCompraMixta'!Q9</f>
        <v>4034</v>
      </c>
      <c r="R10" s="147">
        <f>'11.DifPrecioCompraMixta'!R9</f>
        <v>3622</v>
      </c>
      <c r="S10" s="147">
        <f>'11.DifPrecioCompraMixta'!S9</f>
        <v>3205</v>
      </c>
      <c r="T10" s="147">
        <f>'11.DifPrecioCompraMixta'!T9</f>
        <v>2781</v>
      </c>
      <c r="U10" s="147">
        <f>'11.DifPrecioCompraMixta'!U9</f>
        <v>2352</v>
      </c>
      <c r="V10" s="148">
        <f>'11.DifPrecioCompraMixta'!V9</f>
        <v>1918</v>
      </c>
    </row>
    <row r="11" spans="1:22" s="90" customFormat="1" x14ac:dyDescent="0.2">
      <c r="A11" s="695" t="s">
        <v>66</v>
      </c>
      <c r="B11" s="204" t="s">
        <v>67</v>
      </c>
      <c r="C11" s="444">
        <f>'11.DifPrecioCompraMixta'!C10</f>
        <v>0</v>
      </c>
      <c r="D11" s="196">
        <f>'11.DifPrecioCompraMixta'!D10</f>
        <v>2178</v>
      </c>
      <c r="E11" s="196">
        <f>'11.DifPrecioCompraMixta'!E10</f>
        <v>4503</v>
      </c>
      <c r="F11" s="196">
        <f>'11.DifPrecioCompraMixta'!F10</f>
        <v>11440</v>
      </c>
      <c r="G11" s="196">
        <f>'11.DifPrecioCompraMixta'!G10</f>
        <v>18709</v>
      </c>
      <c r="H11" s="196">
        <f>'11.DifPrecioCompraMixta'!H10</f>
        <v>19119</v>
      </c>
      <c r="I11" s="196">
        <f>'11.DifPrecioCompraMixta'!I10</f>
        <v>19520</v>
      </c>
      <c r="J11" s="196">
        <f>'11.DifPrecioCompraMixta'!J10</f>
        <v>19936</v>
      </c>
      <c r="K11" s="196">
        <f>'11.DifPrecioCompraMixta'!K10</f>
        <v>20359</v>
      </c>
      <c r="L11" s="196">
        <f>'11.DifPrecioCompraMixta'!L10</f>
        <v>20789</v>
      </c>
      <c r="M11" s="196">
        <f>'11.DifPrecioCompraMixta'!M10</f>
        <v>21228</v>
      </c>
      <c r="N11" s="196">
        <f>'11.DifPrecioCompraMixta'!N10</f>
        <v>21676</v>
      </c>
      <c r="O11" s="196">
        <f>'11.DifPrecioCompraMixta'!O10</f>
        <v>22132</v>
      </c>
      <c r="P11" s="196">
        <f>'11.DifPrecioCompraMixta'!P10</f>
        <v>22596</v>
      </c>
      <c r="Q11" s="196">
        <f>'11.DifPrecioCompraMixta'!Q10</f>
        <v>23068</v>
      </c>
      <c r="R11" s="196">
        <f>'11.DifPrecioCompraMixta'!R10</f>
        <v>23550</v>
      </c>
      <c r="S11" s="196">
        <f>'11.DifPrecioCompraMixta'!S10</f>
        <v>24041</v>
      </c>
      <c r="T11" s="196">
        <f>'11.DifPrecioCompraMixta'!T10</f>
        <v>24542</v>
      </c>
      <c r="U11" s="196">
        <f>'11.DifPrecioCompraMixta'!U10</f>
        <v>25052</v>
      </c>
      <c r="V11" s="197">
        <f>'11.DifPrecioCompraMixta'!V10</f>
        <v>25572</v>
      </c>
    </row>
    <row r="12" spans="1:22" s="90" customFormat="1" x14ac:dyDescent="0.2">
      <c r="A12" s="696"/>
      <c r="B12" s="118" t="s">
        <v>68</v>
      </c>
      <c r="C12" s="198">
        <f>'11.DifPrecioCompraMixta'!C11</f>
        <v>0</v>
      </c>
      <c r="D12" s="93">
        <f>'11.DifPrecioCompraMixta'!D11</f>
        <v>136</v>
      </c>
      <c r="E12" s="93">
        <f>'11.DifPrecioCompraMixta'!E11</f>
        <v>297</v>
      </c>
      <c r="F12" s="93">
        <f>'11.DifPrecioCompraMixta'!F11</f>
        <v>805</v>
      </c>
      <c r="G12" s="93">
        <f>'11.DifPrecioCompraMixta'!G11</f>
        <v>1338</v>
      </c>
      <c r="H12" s="93">
        <f>'11.DifPrecioCompraMixta'!H11</f>
        <v>1407</v>
      </c>
      <c r="I12" s="93">
        <f>'11.DifPrecioCompraMixta'!I11</f>
        <v>1476</v>
      </c>
      <c r="J12" s="93">
        <f>'11.DifPrecioCompraMixta'!J11</f>
        <v>1544</v>
      </c>
      <c r="K12" s="93">
        <f>'11.DifPrecioCompraMixta'!K11</f>
        <v>1614</v>
      </c>
      <c r="L12" s="93">
        <f>'11.DifPrecioCompraMixta'!L11</f>
        <v>1685</v>
      </c>
      <c r="M12" s="93">
        <f>'11.DifPrecioCompraMixta'!M11</f>
        <v>1758</v>
      </c>
      <c r="N12" s="93">
        <f>'11.DifPrecioCompraMixta'!N11</f>
        <v>1832</v>
      </c>
      <c r="O12" s="93">
        <f>'11.DifPrecioCompraMixta'!O11</f>
        <v>1908</v>
      </c>
      <c r="P12" s="93">
        <f>'11.DifPrecioCompraMixta'!P11</f>
        <v>1984</v>
      </c>
      <c r="Q12" s="93">
        <f>'11.DifPrecioCompraMixta'!Q11</f>
        <v>2063</v>
      </c>
      <c r="R12" s="93">
        <f>'11.DifPrecioCompraMixta'!R11</f>
        <v>2143</v>
      </c>
      <c r="S12" s="93">
        <f>'11.DifPrecioCompraMixta'!S11</f>
        <v>2224</v>
      </c>
      <c r="T12" s="93">
        <f>'11.DifPrecioCompraMixta'!T11</f>
        <v>2308</v>
      </c>
      <c r="U12" s="93">
        <f>'11.DifPrecioCompraMixta'!U11</f>
        <v>2392</v>
      </c>
      <c r="V12" s="145">
        <f>'11.DifPrecioCompraMixta'!V11</f>
        <v>2478</v>
      </c>
    </row>
    <row r="13" spans="1:22" s="90" customFormat="1" x14ac:dyDescent="0.2">
      <c r="A13" s="696"/>
      <c r="B13" s="118" t="s">
        <v>69</v>
      </c>
      <c r="C13" s="198">
        <f>'11.DifPrecioCompraMixta'!C12</f>
        <v>0</v>
      </c>
      <c r="D13" s="93">
        <f>'11.DifPrecioCompraMixta'!D12</f>
        <v>341</v>
      </c>
      <c r="E13" s="93">
        <f>'11.DifPrecioCompraMixta'!E12</f>
        <v>705</v>
      </c>
      <c r="F13" s="93">
        <f>'11.DifPrecioCompraMixta'!F12</f>
        <v>1830</v>
      </c>
      <c r="G13" s="93">
        <f>'11.DifPrecioCompraMixta'!G12</f>
        <v>3048</v>
      </c>
      <c r="H13" s="93">
        <f>'11.DifPrecioCompraMixta'!H12</f>
        <v>3165</v>
      </c>
      <c r="I13" s="93">
        <f>'11.DifPrecioCompraMixta'!I12</f>
        <v>3286</v>
      </c>
      <c r="J13" s="93">
        <f>'11.DifPrecioCompraMixta'!J12</f>
        <v>3409</v>
      </c>
      <c r="K13" s="93">
        <f>'11.DifPrecioCompraMixta'!K12</f>
        <v>3535</v>
      </c>
      <c r="L13" s="93">
        <f>'11.DifPrecioCompraMixta'!L12</f>
        <v>3662</v>
      </c>
      <c r="M13" s="93">
        <f>'11.DifPrecioCompraMixta'!M12</f>
        <v>3792</v>
      </c>
      <c r="N13" s="93">
        <f>'11.DifPrecioCompraMixta'!N12</f>
        <v>3925</v>
      </c>
      <c r="O13" s="93">
        <f>'11.DifPrecioCompraMixta'!O12</f>
        <v>4060</v>
      </c>
      <c r="P13" s="93">
        <f>'11.DifPrecioCompraMixta'!P12</f>
        <v>4197</v>
      </c>
      <c r="Q13" s="93">
        <f>'11.DifPrecioCompraMixta'!Q12</f>
        <v>4338</v>
      </c>
      <c r="R13" s="93">
        <f>'11.DifPrecioCompraMixta'!R12</f>
        <v>4480</v>
      </c>
      <c r="S13" s="93">
        <f>'11.DifPrecioCompraMixta'!S12</f>
        <v>4626</v>
      </c>
      <c r="T13" s="93">
        <f>'11.DifPrecioCompraMixta'!T12</f>
        <v>4774</v>
      </c>
      <c r="U13" s="93">
        <f>'11.DifPrecioCompraMixta'!U12</f>
        <v>4925</v>
      </c>
      <c r="V13" s="145">
        <f>'11.DifPrecioCompraMixta'!V12</f>
        <v>5080</v>
      </c>
    </row>
    <row r="14" spans="1:22" s="90" customFormat="1" ht="14.25" customHeight="1" thickBot="1" x14ac:dyDescent="0.25">
      <c r="A14" s="697"/>
      <c r="B14" s="119" t="s">
        <v>70</v>
      </c>
      <c r="C14" s="398">
        <f>'11.DifPrecioCompraMixta'!C13</f>
        <v>0</v>
      </c>
      <c r="D14" s="147">
        <f>'11.DifPrecioCompraMixta'!D13</f>
        <v>431</v>
      </c>
      <c r="E14" s="147">
        <f>'11.DifPrecioCompraMixta'!E13</f>
        <v>904</v>
      </c>
      <c r="F14" s="147">
        <f>'11.DifPrecioCompraMixta'!F13</f>
        <v>2312</v>
      </c>
      <c r="G14" s="147">
        <f>'11.DifPrecioCompraMixta'!G13</f>
        <v>3814</v>
      </c>
      <c r="H14" s="147">
        <f>'11.DifPrecioCompraMixta'!H13</f>
        <v>3523</v>
      </c>
      <c r="I14" s="147">
        <f>'11.DifPrecioCompraMixta'!I13</f>
        <v>2932</v>
      </c>
      <c r="J14" s="147">
        <f>'11.DifPrecioCompraMixta'!J13</f>
        <v>2325</v>
      </c>
      <c r="K14" s="147">
        <f>'11.DifPrecioCompraMixta'!K13</f>
        <v>1706</v>
      </c>
      <c r="L14" s="147">
        <f>'11.DifPrecioCompraMixta'!L13</f>
        <v>1078</v>
      </c>
      <c r="M14" s="147">
        <f>'11.DifPrecioCompraMixta'!M13</f>
        <v>436</v>
      </c>
      <c r="N14" s="147">
        <f>'11.DifPrecioCompraMixta'!N13</f>
        <v>0</v>
      </c>
      <c r="O14" s="147">
        <f>'11.DifPrecioCompraMixta'!O13</f>
        <v>0</v>
      </c>
      <c r="P14" s="147">
        <f>'11.DifPrecioCompraMixta'!P13</f>
        <v>0</v>
      </c>
      <c r="Q14" s="147">
        <f>'11.DifPrecioCompraMixta'!Q13</f>
        <v>0</v>
      </c>
      <c r="R14" s="147">
        <f>'11.DifPrecioCompraMixta'!R13</f>
        <v>0</v>
      </c>
      <c r="S14" s="147">
        <f>'11.DifPrecioCompraMixta'!S13</f>
        <v>0</v>
      </c>
      <c r="T14" s="147">
        <f>'11.DifPrecioCompraMixta'!T13</f>
        <v>0</v>
      </c>
      <c r="U14" s="147">
        <f>'11.DifPrecioCompraMixta'!U13</f>
        <v>0</v>
      </c>
      <c r="V14" s="148">
        <f>'11.DifPrecioCompraMixta'!V13</f>
        <v>0</v>
      </c>
    </row>
    <row r="15" spans="1:22" ht="12.75" thickBot="1" x14ac:dyDescent="0.25"/>
    <row r="16" spans="1:22" s="90" customFormat="1" ht="12.75" thickBot="1" x14ac:dyDescent="0.25">
      <c r="A16" s="692" t="s">
        <v>277</v>
      </c>
      <c r="B16" s="693"/>
      <c r="C16" s="116">
        <v>1</v>
      </c>
      <c r="D16" s="116">
        <v>2</v>
      </c>
      <c r="E16" s="116">
        <v>3</v>
      </c>
      <c r="F16" s="116">
        <v>4</v>
      </c>
      <c r="G16" s="116">
        <v>5</v>
      </c>
      <c r="H16" s="116">
        <v>6</v>
      </c>
      <c r="I16" s="116">
        <v>7</v>
      </c>
      <c r="J16" s="116">
        <v>8</v>
      </c>
      <c r="K16" s="116">
        <v>9</v>
      </c>
      <c r="L16" s="116">
        <v>10</v>
      </c>
      <c r="M16" s="116">
        <v>11</v>
      </c>
      <c r="N16" s="116">
        <v>12</v>
      </c>
      <c r="O16" s="116">
        <v>13</v>
      </c>
      <c r="P16" s="116">
        <v>14</v>
      </c>
      <c r="Q16" s="116">
        <v>15</v>
      </c>
      <c r="R16" s="116">
        <v>16</v>
      </c>
      <c r="S16" s="116">
        <v>17</v>
      </c>
      <c r="T16" s="116">
        <v>18</v>
      </c>
      <c r="U16" s="116">
        <v>19</v>
      </c>
      <c r="V16" s="116">
        <v>20</v>
      </c>
    </row>
    <row r="17" spans="1:22" s="90" customFormat="1" x14ac:dyDescent="0.2">
      <c r="A17" s="707" t="s">
        <v>64</v>
      </c>
      <c r="B17" s="97" t="s">
        <v>67</v>
      </c>
      <c r="C17" s="397">
        <f>+C3*'10.ParámetrosCompraVenta'!$C$4*'10.ParámetrosCompraVenta'!$C$5</f>
        <v>0</v>
      </c>
      <c r="D17" s="91">
        <f>+D3*'10.ParámetrosCompraVenta'!$C$4*'10.ParámetrosCompraVenta'!$C$5</f>
        <v>286003.20000000001</v>
      </c>
      <c r="E17" s="91">
        <f>+E3*'10.ParámetrosCompraVenta'!$C$4*'10.ParámetrosCompraVenta'!$C$5</f>
        <v>571200</v>
      </c>
      <c r="F17" s="91">
        <f>+F3*'10.ParámetrosCompraVenta'!$C$4*'10.ParámetrosCompraVenta'!$C$5</f>
        <v>1396684.8</v>
      </c>
      <c r="G17" s="91">
        <f>+G3*'10.ParámetrosCompraVenta'!$C$4*'10.ParámetrosCompraVenta'!$C$5</f>
        <v>2200934.4000000004</v>
      </c>
      <c r="H17" s="91">
        <f>+H3*'10.ParámetrosCompraVenta'!$C$4*'10.ParámetrosCompraVenta'!$C$5</f>
        <v>2168140.8000000003</v>
      </c>
      <c r="I17" s="91">
        <f>+I3*'10.ParámetrosCompraVenta'!$C$4*'10.ParámetrosCompraVenta'!$C$5</f>
        <v>2132390.4000000004</v>
      </c>
      <c r="J17" s="91">
        <f>+J3*'10.ParámetrosCompraVenta'!$C$4*'10.ParámetrosCompraVenta'!$C$5</f>
        <v>2098790.4000000004</v>
      </c>
      <c r="K17" s="91">
        <f>+K3*'10.ParámetrosCompraVenta'!$C$4*'10.ParámetrosCompraVenta'!$C$5</f>
        <v>2065190.4000000001</v>
      </c>
      <c r="L17" s="91">
        <f>+L3*'10.ParámetrosCompraVenta'!$C$4*'10.ParámetrosCompraVenta'!$C$5</f>
        <v>2032128.0000000002</v>
      </c>
      <c r="M17" s="91">
        <f>+M3*'10.ParámetrosCompraVenta'!$C$4*'10.ParámetrosCompraVenta'!$C$5</f>
        <v>1999334.4000000001</v>
      </c>
      <c r="N17" s="91">
        <f>+N3*'10.ParámetrosCompraVenta'!$C$4*'10.ParámetrosCompraVenta'!$C$5</f>
        <v>1966540.8000000003</v>
      </c>
      <c r="O17" s="91">
        <f>+O3*'10.ParámetrosCompraVenta'!$C$4*'10.ParámetrosCompraVenta'!$C$5</f>
        <v>1934822.4000000001</v>
      </c>
      <c r="P17" s="91">
        <f>+P3*'10.ParámetrosCompraVenta'!$C$4*'10.ParámetrosCompraVenta'!$C$5</f>
        <v>1903104.0000000002</v>
      </c>
      <c r="Q17" s="91">
        <f>+Q3*'10.ParámetrosCompraVenta'!$C$4*'10.ParámetrosCompraVenta'!$C$5</f>
        <v>1871923.2000000002</v>
      </c>
      <c r="R17" s="91">
        <f>+R3*'10.ParámetrosCompraVenta'!$C$4*'10.ParámetrosCompraVenta'!$C$5</f>
        <v>1841011.2000000002</v>
      </c>
      <c r="S17" s="91">
        <f>+S3*'10.ParámetrosCompraVenta'!$C$4*'10.ParámetrosCompraVenta'!$C$5</f>
        <v>1810636.8000000003</v>
      </c>
      <c r="T17" s="91">
        <f>+T3*'10.ParámetrosCompraVenta'!$C$4*'10.ParámetrosCompraVenta'!$C$5</f>
        <v>1780531.2000000002</v>
      </c>
      <c r="U17" s="91">
        <f>+U3*'10.ParámetrosCompraVenta'!$C$4*'10.ParámetrosCompraVenta'!$C$5</f>
        <v>1750963.2000000002</v>
      </c>
      <c r="V17" s="144">
        <f>+V3*'10.ParámetrosCompraVenta'!$C$4*'10.ParámetrosCompraVenta'!$C$5</f>
        <v>1721395.2000000002</v>
      </c>
    </row>
    <row r="18" spans="1:22" s="90" customFormat="1" x14ac:dyDescent="0.2">
      <c r="A18" s="694"/>
      <c r="B18" s="98" t="s">
        <v>68</v>
      </c>
      <c r="C18" s="198">
        <f>+C4*'10.ParámetrosCompraVenta'!$D$4*'10.ParámetrosCompraVenta'!$D$5</f>
        <v>0</v>
      </c>
      <c r="D18" s="93">
        <f>+D4*'10.ParámetrosCompraVenta'!$D$4*'10.ParámetrosCompraVenta'!$D$5</f>
        <v>25132.800000000003</v>
      </c>
      <c r="E18" s="93">
        <f>+E4*'10.ParámetrosCompraVenta'!$D$4*'10.ParámetrosCompraVenta'!$D$5</f>
        <v>50512.000000000007</v>
      </c>
      <c r="F18" s="93">
        <f>+F4*'10.ParámetrosCompraVenta'!$D$4*'10.ParámetrosCompraVenta'!$D$5</f>
        <v>125664.00000000001</v>
      </c>
      <c r="G18" s="93">
        <f>+G4*'10.ParámetrosCompraVenta'!$D$4*'10.ParámetrosCompraVenta'!$D$5</f>
        <v>188249.60000000001</v>
      </c>
      <c r="H18" s="93">
        <f>+H4*'10.ParámetrosCompraVenta'!$D$4*'10.ParámetrosCompraVenta'!$D$5</f>
        <v>179872.00000000003</v>
      </c>
      <c r="I18" s="93">
        <f>+I4*'10.ParámetrosCompraVenta'!$D$4*'10.ParámetrosCompraVenta'!$D$5</f>
        <v>171740.80000000002</v>
      </c>
      <c r="J18" s="93">
        <f>+J4*'10.ParámetrosCompraVenta'!$D$4*'10.ParámetrosCompraVenta'!$D$5</f>
        <v>162870.40000000002</v>
      </c>
      <c r="K18" s="93">
        <f>+K4*'10.ParámetrosCompraVenta'!$D$4*'10.ParámetrosCompraVenta'!$D$5</f>
        <v>154492.80000000002</v>
      </c>
      <c r="L18" s="93">
        <f>+L4*'10.ParámetrosCompraVenta'!$D$4*'10.ParámetrosCompraVenta'!$D$5</f>
        <v>145868.80000000002</v>
      </c>
      <c r="M18" s="93">
        <f>+M4*'10.ParámetrosCompraVenta'!$D$4*'10.ParámetrosCompraVenta'!$D$5</f>
        <v>137737.60000000001</v>
      </c>
      <c r="N18" s="93">
        <f>+N4*'10.ParámetrosCompraVenta'!$D$4*'10.ParámetrosCompraVenta'!$D$5</f>
        <v>129360.00000000001</v>
      </c>
      <c r="O18" s="93">
        <f>+O4*'10.ParámetrosCompraVenta'!$D$4*'10.ParámetrosCompraVenta'!$D$5</f>
        <v>121228.80000000002</v>
      </c>
      <c r="P18" s="93">
        <f>+P4*'10.ParámetrosCompraVenta'!$D$4*'10.ParámetrosCompraVenta'!$D$5</f>
        <v>113344.00000000001</v>
      </c>
      <c r="Q18" s="93">
        <f>+Q4*'10.ParámetrosCompraVenta'!$D$4*'10.ParámetrosCompraVenta'!$D$5</f>
        <v>105459.20000000001</v>
      </c>
      <c r="R18" s="93">
        <f>+R4*'10.ParámetrosCompraVenta'!$D$4*'10.ParámetrosCompraVenta'!$D$5</f>
        <v>97574.400000000009</v>
      </c>
      <c r="S18" s="93">
        <f>+S4*'10.ParámetrosCompraVenta'!$D$4*'10.ParámetrosCompraVenta'!$D$5</f>
        <v>89936.000000000015</v>
      </c>
      <c r="T18" s="93">
        <f>+T4*'10.ParámetrosCompraVenta'!$D$4*'10.ParámetrosCompraVenta'!$D$5</f>
        <v>82297.600000000006</v>
      </c>
      <c r="U18" s="93">
        <f>+U4*'10.ParámetrosCompraVenta'!$D$4*'10.ParámetrosCompraVenta'!$D$5</f>
        <v>74905.600000000006</v>
      </c>
      <c r="V18" s="145">
        <f>+V4*'10.ParámetrosCompraVenta'!$D$4*'10.ParámetrosCompraVenta'!$D$5</f>
        <v>67267.200000000012</v>
      </c>
    </row>
    <row r="19" spans="1:22" s="90" customFormat="1" x14ac:dyDescent="0.2">
      <c r="A19" s="694"/>
      <c r="B19" s="98" t="s">
        <v>69</v>
      </c>
      <c r="C19" s="198">
        <f>+C5*'10.ParámetrosCompraVenta'!$E$4*'10.ParámetrosCompraVenta'!$E$5</f>
        <v>0</v>
      </c>
      <c r="D19" s="93">
        <f>+D5*'10.ParámetrosCompraVenta'!$E$4*'10.ParámetrosCompraVenta'!$E$5</f>
        <v>38220</v>
      </c>
      <c r="E19" s="93">
        <f>+E5*'10.ParámetrosCompraVenta'!$E$4*'10.ParámetrosCompraVenta'!$E$5</f>
        <v>72280</v>
      </c>
      <c r="F19" s="93">
        <f>+F5*'10.ParámetrosCompraVenta'!$E$4*'10.ParámetrosCompraVenta'!$E$5</f>
        <v>171600</v>
      </c>
      <c r="G19" s="93">
        <f>+G5*'10.ParámetrosCompraVenta'!$E$4*'10.ParámetrosCompraVenta'!$E$5</f>
        <v>261300</v>
      </c>
      <c r="H19" s="93">
        <f>+H5*'10.ParámetrosCompraVenta'!$E$4*'10.ParámetrosCompraVenta'!$E$5</f>
        <v>247520</v>
      </c>
      <c r="I19" s="93">
        <f>+I5*'10.ParámetrosCompraVenta'!$E$4*'10.ParámetrosCompraVenta'!$E$5</f>
        <v>234260</v>
      </c>
      <c r="J19" s="93">
        <f>+J5*'10.ParámetrosCompraVenta'!$E$4*'10.ParámetrosCompraVenta'!$E$5</f>
        <v>221520</v>
      </c>
      <c r="K19" s="93">
        <f>+K5*'10.ParámetrosCompraVenta'!$E$4*'10.ParámetrosCompraVenta'!$E$5</f>
        <v>208260</v>
      </c>
      <c r="L19" s="93">
        <f>+L5*'10.ParámetrosCompraVenta'!$E$4*'10.ParámetrosCompraVenta'!$E$5</f>
        <v>195520</v>
      </c>
      <c r="M19" s="93">
        <f>+M5*'10.ParámetrosCompraVenta'!$E$4*'10.ParámetrosCompraVenta'!$E$5</f>
        <v>183040</v>
      </c>
      <c r="N19" s="93">
        <f>+N5*'10.ParámetrosCompraVenta'!$E$4*'10.ParámetrosCompraVenta'!$E$5</f>
        <v>170560</v>
      </c>
      <c r="O19" s="93">
        <f>+O5*'10.ParámetrosCompraVenta'!$E$4*'10.ParámetrosCompraVenta'!$E$5</f>
        <v>158080</v>
      </c>
      <c r="P19" s="93">
        <f>+P5*'10.ParámetrosCompraVenta'!$E$4*'10.ParámetrosCompraVenta'!$E$5</f>
        <v>146120</v>
      </c>
      <c r="Q19" s="93">
        <f>+Q5*'10.ParámetrosCompraVenta'!$E$4*'10.ParámetrosCompraVenta'!$E$5</f>
        <v>134160</v>
      </c>
      <c r="R19" s="93">
        <f>+R5*'10.ParámetrosCompraVenta'!$E$4*'10.ParámetrosCompraVenta'!$E$5</f>
        <v>122200</v>
      </c>
      <c r="S19" s="93">
        <f>+S5*'10.ParámetrosCompraVenta'!$E$4*'10.ParámetrosCompraVenta'!$E$5</f>
        <v>110240</v>
      </c>
      <c r="T19" s="93">
        <f>+T5*'10.ParámetrosCompraVenta'!$E$4*'10.ParámetrosCompraVenta'!$E$5</f>
        <v>98800</v>
      </c>
      <c r="U19" s="93">
        <f>+U5*'10.ParámetrosCompraVenta'!$E$4*'10.ParámetrosCompraVenta'!$E$5</f>
        <v>87360</v>
      </c>
      <c r="V19" s="145">
        <f>+V5*'10.ParámetrosCompraVenta'!$E$4*'10.ParámetrosCompraVenta'!$E$5</f>
        <v>75920</v>
      </c>
    </row>
    <row r="20" spans="1:22" s="90" customFormat="1" ht="12.75" thickBot="1" x14ac:dyDescent="0.25">
      <c r="A20" s="694"/>
      <c r="B20" s="203" t="s">
        <v>70</v>
      </c>
      <c r="C20" s="443">
        <f>+C6*'10.ParámetrosCompraVenta'!$F$4*'10.ParámetrosCompraVenta'!$F$5</f>
        <v>0</v>
      </c>
      <c r="D20" s="143">
        <f>+D6*'10.ParámetrosCompraVenta'!$F$4*'10.ParámetrosCompraVenta'!$F$5</f>
        <v>53901</v>
      </c>
      <c r="E20" s="143">
        <f>+E6*'10.ParámetrosCompraVenta'!$F$4*'10.ParámetrosCompraVenta'!$F$5</f>
        <v>107643</v>
      </c>
      <c r="F20" s="143">
        <f>+F6*'10.ParámetrosCompraVenta'!$F$4*'10.ParámetrosCompraVenta'!$F$5</f>
        <v>260919</v>
      </c>
      <c r="G20" s="143">
        <f>+G6*'10.ParámetrosCompraVenta'!$F$4*'10.ParámetrosCompraVenta'!$F$5</f>
        <v>408312</v>
      </c>
      <c r="H20" s="143">
        <f>+H6*'10.ParámetrosCompraVenta'!$F$4*'10.ParámetrosCompraVenta'!$F$5</f>
        <v>399726</v>
      </c>
      <c r="I20" s="143">
        <f>+I6*'10.ParámetrosCompraVenta'!$F$4*'10.ParámetrosCompraVenta'!$F$5</f>
        <v>390345</v>
      </c>
      <c r="J20" s="143">
        <f>+J6*'10.ParámetrosCompraVenta'!$F$4*'10.ParámetrosCompraVenta'!$F$5</f>
        <v>381441</v>
      </c>
      <c r="K20" s="143">
        <f>+K6*'10.ParámetrosCompraVenta'!$F$4*'10.ParámetrosCompraVenta'!$F$5</f>
        <v>372696</v>
      </c>
      <c r="L20" s="143">
        <f>+L6*'10.ParámetrosCompraVenta'!$F$4*'10.ParámetrosCompraVenta'!$F$5</f>
        <v>363792</v>
      </c>
      <c r="M20" s="143">
        <f>+M6*'10.ParámetrosCompraVenta'!$F$4*'10.ParámetrosCompraVenta'!$F$5</f>
        <v>355047</v>
      </c>
      <c r="N20" s="143">
        <f>+N6*'10.ParámetrosCompraVenta'!$F$4*'10.ParámetrosCompraVenta'!$F$5</f>
        <v>346620</v>
      </c>
      <c r="O20" s="143">
        <f>+O6*'10.ParámetrosCompraVenta'!$F$4*'10.ParámetrosCompraVenta'!$F$5</f>
        <v>338034</v>
      </c>
      <c r="P20" s="143">
        <f>+P6*'10.ParámetrosCompraVenta'!$F$4*'10.ParámetrosCompraVenta'!$F$5</f>
        <v>329766</v>
      </c>
      <c r="Q20" s="143">
        <f>+Q6*'10.ParámetrosCompraVenta'!$F$4*'10.ParámetrosCompraVenta'!$F$5</f>
        <v>321498</v>
      </c>
      <c r="R20" s="143">
        <f>+R6*'10.ParámetrosCompraVenta'!$F$4*'10.ParámetrosCompraVenta'!$F$5</f>
        <v>313389</v>
      </c>
      <c r="S20" s="143">
        <f>+S6*'10.ParámetrosCompraVenta'!$F$4*'10.ParámetrosCompraVenta'!$F$5</f>
        <v>305280</v>
      </c>
      <c r="T20" s="143">
        <f>+T6*'10.ParámetrosCompraVenta'!$F$4*'10.ParámetrosCompraVenta'!$F$5</f>
        <v>297330</v>
      </c>
      <c r="U20" s="143">
        <f>+U6*'10.ParámetrosCompraVenta'!$F$4*'10.ParámetrosCompraVenta'!$F$5</f>
        <v>289539</v>
      </c>
      <c r="V20" s="195">
        <f>+V6*'10.ParámetrosCompraVenta'!$F$4*'10.ParámetrosCompraVenta'!$F$5</f>
        <v>281748</v>
      </c>
    </row>
    <row r="21" spans="1:22" s="90" customFormat="1" ht="12" customHeight="1" x14ac:dyDescent="0.2">
      <c r="A21" s="709" t="s">
        <v>65</v>
      </c>
      <c r="B21" s="205" t="s">
        <v>67</v>
      </c>
      <c r="C21" s="397">
        <f>+C7*'10.ParámetrosCompraVenta'!$C$4*'10.ParámetrosCompraVenta'!$C$5</f>
        <v>0</v>
      </c>
      <c r="D21" s="91">
        <f>+D7*'10.ParámetrosCompraVenta'!$C$4*'10.ParámetrosCompraVenta'!$C$5</f>
        <v>498086.40000000002</v>
      </c>
      <c r="E21" s="91">
        <f>+E7*'10.ParámetrosCompraVenta'!$C$4*'10.ParámetrosCompraVenta'!$C$5</f>
        <v>1026816.0000000001</v>
      </c>
      <c r="F21" s="91">
        <f>+F7*'10.ParámetrosCompraVenta'!$C$4*'10.ParámetrosCompraVenta'!$C$5</f>
        <v>2590156.8000000003</v>
      </c>
      <c r="G21" s="91">
        <f>+G7*'10.ParámetrosCompraVenta'!$C$4*'10.ParámetrosCompraVenta'!$C$5</f>
        <v>4211020.8000000007</v>
      </c>
      <c r="H21" s="91">
        <f>+H7*'10.ParámetrosCompraVenta'!$C$4*'10.ParámetrosCompraVenta'!$C$5</f>
        <v>4279564.8000000007</v>
      </c>
      <c r="I21" s="91">
        <f>+I7*'10.ParámetrosCompraVenta'!$C$4*'10.ParámetrosCompraVenta'!$C$5</f>
        <v>4343270.4000000004</v>
      </c>
      <c r="J21" s="91">
        <f>+J7*'10.ParámetrosCompraVenta'!$C$4*'10.ParámetrosCompraVenta'!$C$5</f>
        <v>4409664</v>
      </c>
      <c r="K21" s="91">
        <f>+K7*'10.ParámetrosCompraVenta'!$C$4*'10.ParámetrosCompraVenta'!$C$5</f>
        <v>4477401.6000000006</v>
      </c>
      <c r="L21" s="91">
        <f>+L7*'10.ParámetrosCompraVenta'!$C$4*'10.ParámetrosCompraVenta'!$C$5</f>
        <v>4545408</v>
      </c>
      <c r="M21" s="91">
        <f>+M7*'10.ParámetrosCompraVenta'!$C$4*'10.ParámetrosCompraVenta'!$C$5</f>
        <v>4614489.6000000006</v>
      </c>
      <c r="N21" s="91">
        <f>+N7*'10.ParámetrosCompraVenta'!$C$4*'10.ParámetrosCompraVenta'!$C$5</f>
        <v>4684377.6000000006</v>
      </c>
      <c r="O21" s="91">
        <f>+O7*'10.ParámetrosCompraVenta'!$C$4*'10.ParámetrosCompraVenta'!$C$5</f>
        <v>4755340.8000000007</v>
      </c>
      <c r="P21" s="91">
        <f>+P7*'10.ParámetrosCompraVenta'!$C$4*'10.ParámetrosCompraVenta'!$C$5</f>
        <v>4827110.4000000004</v>
      </c>
      <c r="Q21" s="91">
        <f>+Q7*'10.ParámetrosCompraVenta'!$C$4*'10.ParámetrosCompraVenta'!$C$5</f>
        <v>4899686.4000000004</v>
      </c>
      <c r="R21" s="91">
        <f>+R7*'10.ParámetrosCompraVenta'!$C$4*'10.ParámetrosCompraVenta'!$C$5</f>
        <v>4973606.4000000004</v>
      </c>
      <c r="S21" s="91">
        <f>+S7*'10.ParámetrosCompraVenta'!$C$4*'10.ParámetrosCompraVenta'!$C$5</f>
        <v>5048332.8000000007</v>
      </c>
      <c r="T21" s="91">
        <f>+T7*'10.ParámetrosCompraVenta'!$C$4*'10.ParámetrosCompraVenta'!$C$5</f>
        <v>5124403.2000000002</v>
      </c>
      <c r="U21" s="91">
        <f>+U7*'10.ParámetrosCompraVenta'!$C$4*'10.ParámetrosCompraVenta'!$C$5</f>
        <v>5201011.2</v>
      </c>
      <c r="V21" s="144">
        <f>+V7*'10.ParámetrosCompraVenta'!$C$4*'10.ParámetrosCompraVenta'!$C$5</f>
        <v>5278963.2</v>
      </c>
    </row>
    <row r="22" spans="1:22" s="90" customFormat="1" x14ac:dyDescent="0.2">
      <c r="A22" s="710"/>
      <c r="B22" s="117" t="s">
        <v>68</v>
      </c>
      <c r="C22" s="198">
        <f>+C8*'10.ParámetrosCompraVenta'!$D$4*'10.ParámetrosCompraVenta'!$D$5</f>
        <v>0</v>
      </c>
      <c r="D22" s="93">
        <f>+D8*'10.ParámetrosCompraVenta'!$D$4*'10.ParámetrosCompraVenta'!$D$5</f>
        <v>41888.000000000007</v>
      </c>
      <c r="E22" s="93">
        <f>+E8*'10.ParámetrosCompraVenta'!$D$4*'10.ParámetrosCompraVenta'!$D$5</f>
        <v>89196.800000000003</v>
      </c>
      <c r="F22" s="93">
        <f>+F8*'10.ParámetrosCompraVenta'!$D$4*'10.ParámetrosCompraVenta'!$D$5</f>
        <v>238022.40000000002</v>
      </c>
      <c r="G22" s="93">
        <f>+G8*'10.ParámetrosCompraVenta'!$D$4*'10.ParámetrosCompraVenta'!$D$5</f>
        <v>388080.00000000006</v>
      </c>
      <c r="H22" s="93">
        <f>+H8*'10.ParámetrosCompraVenta'!$D$4*'10.ParámetrosCompraVenta'!$D$5</f>
        <v>400892.80000000005</v>
      </c>
      <c r="I22" s="93">
        <f>+I8*'10.ParámetrosCompraVenta'!$D$4*'10.ParámetrosCompraVenta'!$D$5</f>
        <v>413952.00000000006</v>
      </c>
      <c r="J22" s="93">
        <f>+J8*'10.ParámetrosCompraVenta'!$D$4*'10.ParámetrosCompraVenta'!$D$5</f>
        <v>426272.00000000006</v>
      </c>
      <c r="K22" s="93">
        <f>+K8*'10.ParámetrosCompraVenta'!$D$4*'10.ParámetrosCompraVenta'!$D$5</f>
        <v>438838.4</v>
      </c>
      <c r="L22" s="93">
        <f>+L8*'10.ParámetrosCompraVenta'!$D$4*'10.ParámetrosCompraVenta'!$D$5</f>
        <v>451897.60000000003</v>
      </c>
      <c r="M22" s="93">
        <f>+M8*'10.ParámetrosCompraVenta'!$D$4*'10.ParámetrosCompraVenta'!$D$5</f>
        <v>465203.20000000007</v>
      </c>
      <c r="N22" s="93">
        <f>+N8*'10.ParámetrosCompraVenta'!$D$4*'10.ParámetrosCompraVenta'!$D$5</f>
        <v>478262.4</v>
      </c>
      <c r="O22" s="93">
        <f>+O8*'10.ParámetrosCompraVenta'!$D$4*'10.ParámetrosCompraVenta'!$D$5</f>
        <v>491814.40000000002</v>
      </c>
      <c r="P22" s="93">
        <f>+P8*'10.ParámetrosCompraVenta'!$D$4*'10.ParámetrosCompraVenta'!$D$5</f>
        <v>505366.4</v>
      </c>
      <c r="Q22" s="93">
        <f>+Q8*'10.ParámetrosCompraVenta'!$D$4*'10.ParámetrosCompraVenta'!$D$5</f>
        <v>519411.20000000007</v>
      </c>
      <c r="R22" s="93">
        <f>+R8*'10.ParámetrosCompraVenta'!$D$4*'10.ParámetrosCompraVenta'!$D$5</f>
        <v>533209.60000000009</v>
      </c>
      <c r="S22" s="93">
        <f>+S8*'10.ParámetrosCompraVenta'!$D$4*'10.ParámetrosCompraVenta'!$D$5</f>
        <v>547254.4</v>
      </c>
      <c r="T22" s="93">
        <f>+T8*'10.ParámetrosCompraVenta'!$D$4*'10.ParámetrosCompraVenta'!$D$5</f>
        <v>561792</v>
      </c>
      <c r="U22" s="93">
        <f>+U8*'10.ParámetrosCompraVenta'!$D$4*'10.ParámetrosCompraVenta'!$D$5</f>
        <v>576576</v>
      </c>
      <c r="V22" s="145">
        <f>+V8*'10.ParámetrosCompraVenta'!$D$4*'10.ParámetrosCompraVenta'!$D$5</f>
        <v>591113.60000000009</v>
      </c>
    </row>
    <row r="23" spans="1:22" s="90" customFormat="1" x14ac:dyDescent="0.2">
      <c r="A23" s="710"/>
      <c r="B23" s="117" t="s">
        <v>69</v>
      </c>
      <c r="C23" s="198">
        <f>+C9*'10.ParámetrosCompraVenta'!$E$4*'10.ParámetrosCompraVenta'!$E$5</f>
        <v>0</v>
      </c>
      <c r="D23" s="93">
        <f>+D9*'10.ParámetrosCompraVenta'!$E$4*'10.ParámetrosCompraVenta'!$E$5</f>
        <v>61880</v>
      </c>
      <c r="E23" s="93">
        <f>+E9*'10.ParámetrosCompraVenta'!$E$4*'10.ParámetrosCompraVenta'!$E$5</f>
        <v>127400</v>
      </c>
      <c r="F23" s="93">
        <f>+F9*'10.ParámetrosCompraVenta'!$E$4*'10.ParámetrosCompraVenta'!$E$5</f>
        <v>328640</v>
      </c>
      <c r="G23" s="93">
        <f>+G9*'10.ParámetrosCompraVenta'!$E$4*'10.ParámetrosCompraVenta'!$E$5</f>
        <v>544960</v>
      </c>
      <c r="H23" s="93">
        <f>+H9*'10.ParámetrosCompraVenta'!$E$4*'10.ParámetrosCompraVenta'!$E$5</f>
        <v>562900</v>
      </c>
      <c r="I23" s="93">
        <f>+I9*'10.ParámetrosCompraVenta'!$E$4*'10.ParámetrosCompraVenta'!$E$5</f>
        <v>581360</v>
      </c>
      <c r="J23" s="93">
        <f>+J9*'10.ParámetrosCompraVenta'!$E$4*'10.ParámetrosCompraVenta'!$E$5</f>
        <v>600340</v>
      </c>
      <c r="K23" s="93">
        <f>+K9*'10.ParámetrosCompraVenta'!$E$4*'10.ParámetrosCompraVenta'!$E$5</f>
        <v>619320</v>
      </c>
      <c r="L23" s="93">
        <f>+L9*'10.ParámetrosCompraVenta'!$E$4*'10.ParámetrosCompraVenta'!$E$5</f>
        <v>638820</v>
      </c>
      <c r="M23" s="93">
        <f>+M9*'10.ParámetrosCompraVenta'!$E$4*'10.ParámetrosCompraVenta'!$E$5</f>
        <v>658320</v>
      </c>
      <c r="N23" s="93">
        <f>+N9*'10.ParámetrosCompraVenta'!$E$4*'10.ParámetrosCompraVenta'!$E$5</f>
        <v>678080</v>
      </c>
      <c r="O23" s="93">
        <f>+O9*'10.ParámetrosCompraVenta'!$E$4*'10.ParámetrosCompraVenta'!$E$5</f>
        <v>698360</v>
      </c>
      <c r="P23" s="93">
        <f>+P9*'10.ParámetrosCompraVenta'!$E$4*'10.ParámetrosCompraVenta'!$E$5</f>
        <v>718640</v>
      </c>
      <c r="Q23" s="93">
        <f>+Q9*'10.ParámetrosCompraVenta'!$E$4*'10.ParámetrosCompraVenta'!$E$5</f>
        <v>739440</v>
      </c>
      <c r="R23" s="93">
        <f>+R9*'10.ParámetrosCompraVenta'!$E$4*'10.ParámetrosCompraVenta'!$E$5</f>
        <v>760500</v>
      </c>
      <c r="S23" s="93">
        <f>+S9*'10.ParámetrosCompraVenta'!$E$4*'10.ParámetrosCompraVenta'!$E$5</f>
        <v>781820</v>
      </c>
      <c r="T23" s="93">
        <f>+T9*'10.ParámetrosCompraVenta'!$E$4*'10.ParámetrosCompraVenta'!$E$5</f>
        <v>803140</v>
      </c>
      <c r="U23" s="93">
        <f>+U9*'10.ParámetrosCompraVenta'!$E$4*'10.ParámetrosCompraVenta'!$E$5</f>
        <v>824980</v>
      </c>
      <c r="V23" s="145">
        <f>+V9*'10.ParámetrosCompraVenta'!$E$4*'10.ParámetrosCompraVenta'!$E$5</f>
        <v>847080</v>
      </c>
    </row>
    <row r="24" spans="1:22" s="90" customFormat="1" ht="12.75" thickBot="1" x14ac:dyDescent="0.25">
      <c r="A24" s="710"/>
      <c r="B24" s="445" t="s">
        <v>70</v>
      </c>
      <c r="C24" s="398">
        <f>+C10*'10.ParámetrosCompraVenta'!$F$4*'10.ParámetrosCompraVenta'!$F$5</f>
        <v>0</v>
      </c>
      <c r="D24" s="147">
        <f>+D10*'10.ParámetrosCompraVenta'!$F$4*'10.ParámetrosCompraVenta'!$F$5</f>
        <v>69642</v>
      </c>
      <c r="E24" s="147">
        <f>+E10*'10.ParámetrosCompraVenta'!$F$4*'10.ParámetrosCompraVenta'!$F$5</f>
        <v>145326</v>
      </c>
      <c r="F24" s="147">
        <f>+F10*'10.ParámetrosCompraVenta'!$F$4*'10.ParámetrosCompraVenta'!$F$5</f>
        <v>367926</v>
      </c>
      <c r="G24" s="147">
        <f>+G10*'10.ParámetrosCompraVenta'!$F$4*'10.ParámetrosCompraVenta'!$F$5</f>
        <v>601656</v>
      </c>
      <c r="H24" s="147">
        <f>+H10*'10.ParámetrosCompraVenta'!$F$4*'10.ParámetrosCompraVenta'!$F$5</f>
        <v>615012</v>
      </c>
      <c r="I24" s="147">
        <f>+I10*'10.ParámetrosCompraVenta'!$F$4*'10.ParámetrosCompraVenta'!$F$5</f>
        <v>627255</v>
      </c>
      <c r="J24" s="147">
        <f>+J10*'10.ParámetrosCompraVenta'!$F$4*'10.ParámetrosCompraVenta'!$F$5</f>
        <v>640293</v>
      </c>
      <c r="K24" s="147">
        <f>+K10*'10.ParámetrosCompraVenta'!$F$4*'10.ParámetrosCompraVenta'!$F$5</f>
        <v>653331</v>
      </c>
      <c r="L24" s="147">
        <f>+L10*'10.ParámetrosCompraVenta'!$F$4*'10.ParámetrosCompraVenta'!$F$5</f>
        <v>666687</v>
      </c>
      <c r="M24" s="147">
        <f>+M10*'10.ParámetrosCompraVenta'!$F$4*'10.ParámetrosCompraVenta'!$F$5</f>
        <v>680043</v>
      </c>
      <c r="N24" s="147">
        <f>+N10*'10.ParámetrosCompraVenta'!$F$4*'10.ParámetrosCompraVenta'!$F$5</f>
        <v>693717</v>
      </c>
      <c r="O24" s="147">
        <f>+O10*'10.ParámetrosCompraVenta'!$F$4*'10.ParámetrosCompraVenta'!$F$5</f>
        <v>707550</v>
      </c>
      <c r="P24" s="147">
        <f>+P10*'10.ParámetrosCompraVenta'!$F$4*'10.ParámetrosCompraVenta'!$F$5</f>
        <v>706119</v>
      </c>
      <c r="Q24" s="147">
        <f>+Q10*'10.ParámetrosCompraVenta'!$F$4*'10.ParámetrosCompraVenta'!$F$5</f>
        <v>641406</v>
      </c>
      <c r="R24" s="147">
        <f>+R10*'10.ParámetrosCompraVenta'!$F$4*'10.ParámetrosCompraVenta'!$F$5</f>
        <v>575898</v>
      </c>
      <c r="S24" s="147">
        <f>+S10*'10.ParámetrosCompraVenta'!$F$4*'10.ParámetrosCompraVenta'!$F$5</f>
        <v>509595</v>
      </c>
      <c r="T24" s="147">
        <f>+T10*'10.ParámetrosCompraVenta'!$F$4*'10.ParámetrosCompraVenta'!$F$5</f>
        <v>442179</v>
      </c>
      <c r="U24" s="147">
        <f>+U10*'10.ParámetrosCompraVenta'!$F$4*'10.ParámetrosCompraVenta'!$F$5</f>
        <v>373968</v>
      </c>
      <c r="V24" s="148">
        <f>+V10*'10.ParámetrosCompraVenta'!$F$4*'10.ParámetrosCompraVenta'!$F$5</f>
        <v>304962</v>
      </c>
    </row>
    <row r="25" spans="1:22" s="90" customFormat="1" x14ac:dyDescent="0.2">
      <c r="A25" s="695" t="s">
        <v>66</v>
      </c>
      <c r="B25" s="204" t="s">
        <v>67</v>
      </c>
      <c r="C25" s="444">
        <f>+C11*'10.ParámetrosCompraVenta'!$C$4*'10.ParámetrosCompraVenta'!$C$5</f>
        <v>0</v>
      </c>
      <c r="D25" s="196">
        <f>+D11*'10.ParámetrosCompraVenta'!$C$4*'10.ParámetrosCompraVenta'!$C$5</f>
        <v>585446.40000000002</v>
      </c>
      <c r="E25" s="196">
        <f>+E11*'10.ParámetrosCompraVenta'!$C$4*'10.ParámetrosCompraVenta'!$C$5</f>
        <v>1210406.4000000001</v>
      </c>
      <c r="F25" s="196">
        <f>+F11*'10.ParámetrosCompraVenta'!$C$4*'10.ParámetrosCompraVenta'!$C$5</f>
        <v>3075072.0000000005</v>
      </c>
      <c r="G25" s="196">
        <f>+G11*'10.ParámetrosCompraVenta'!$C$4*'10.ParámetrosCompraVenta'!$C$5</f>
        <v>5028979.2</v>
      </c>
      <c r="H25" s="196">
        <f>+H11*'10.ParámetrosCompraVenta'!$C$4*'10.ParámetrosCompraVenta'!$C$5</f>
        <v>5139187.2</v>
      </c>
      <c r="I25" s="196">
        <f>+I11*'10.ParámetrosCompraVenta'!$C$4*'10.ParámetrosCompraVenta'!$C$5</f>
        <v>5246976.0000000009</v>
      </c>
      <c r="J25" s="196">
        <f>+J11*'10.ParámetrosCompraVenta'!$C$4*'10.ParámetrosCompraVenta'!$C$5</f>
        <v>5358796.8000000007</v>
      </c>
      <c r="K25" s="196">
        <f>+K11*'10.ParámetrosCompraVenta'!$C$4*'10.ParámetrosCompraVenta'!$C$5</f>
        <v>5472499.2000000002</v>
      </c>
      <c r="L25" s="196">
        <f>+L11*'10.ParámetrosCompraVenta'!$C$4*'10.ParámetrosCompraVenta'!$C$5</f>
        <v>5588083.2000000002</v>
      </c>
      <c r="M25" s="196">
        <f>+M11*'10.ParámetrosCompraVenta'!$C$4*'10.ParámetrosCompraVenta'!$C$5</f>
        <v>5706086.4000000004</v>
      </c>
      <c r="N25" s="196">
        <f>+N11*'10.ParámetrosCompraVenta'!$C$4*'10.ParámetrosCompraVenta'!$C$5</f>
        <v>5826508.8000000007</v>
      </c>
      <c r="O25" s="196">
        <f>+O11*'10.ParámetrosCompraVenta'!$C$4*'10.ParámetrosCompraVenta'!$C$5</f>
        <v>5949081.6000000006</v>
      </c>
      <c r="P25" s="196">
        <f>+P11*'10.ParámetrosCompraVenta'!$C$4*'10.ParámetrosCompraVenta'!$C$5</f>
        <v>6073804.8000000007</v>
      </c>
      <c r="Q25" s="196">
        <f>+Q11*'10.ParámetrosCompraVenta'!$C$4*'10.ParámetrosCompraVenta'!$C$5</f>
        <v>6200678.4000000004</v>
      </c>
      <c r="R25" s="196">
        <f>+R11*'10.ParámetrosCompraVenta'!$C$4*'10.ParámetrosCompraVenta'!$C$5</f>
        <v>6330240.0000000009</v>
      </c>
      <c r="S25" s="196">
        <f>+S11*'10.ParámetrosCompraVenta'!$C$4*'10.ParámetrosCompraVenta'!$C$5</f>
        <v>6462220.8000000007</v>
      </c>
      <c r="T25" s="196">
        <f>+T11*'10.ParámetrosCompraVenta'!$C$4*'10.ParámetrosCompraVenta'!$C$5</f>
        <v>6596889.6000000006</v>
      </c>
      <c r="U25" s="196">
        <f>+U11*'10.ParámetrosCompraVenta'!$C$4*'10.ParámetrosCompraVenta'!$C$5</f>
        <v>6733977.6000000006</v>
      </c>
      <c r="V25" s="197">
        <f>+V11*'10.ParámetrosCompraVenta'!$C$4*'10.ParámetrosCompraVenta'!$C$5</f>
        <v>6873753.6000000006</v>
      </c>
    </row>
    <row r="26" spans="1:22" s="90" customFormat="1" x14ac:dyDescent="0.2">
      <c r="A26" s="696"/>
      <c r="B26" s="118" t="s">
        <v>68</v>
      </c>
      <c r="C26" s="198">
        <f>+C12*'10.ParámetrosCompraVenta'!$D$4*'10.ParámetrosCompraVenta'!$D$5</f>
        <v>0</v>
      </c>
      <c r="D26" s="93">
        <f>+D12*'10.ParámetrosCompraVenta'!$D$4*'10.ParámetrosCompraVenta'!$D$5</f>
        <v>33510.400000000001</v>
      </c>
      <c r="E26" s="93">
        <f>+E12*'10.ParámetrosCompraVenta'!$D$4*'10.ParámetrosCompraVenta'!$D$5</f>
        <v>73180.800000000003</v>
      </c>
      <c r="F26" s="93">
        <f>+F12*'10.ParámetrosCompraVenta'!$D$4*'10.ParámetrosCompraVenta'!$D$5</f>
        <v>198352.00000000003</v>
      </c>
      <c r="G26" s="93">
        <f>+G12*'10.ParámetrosCompraVenta'!$D$4*'10.ParámetrosCompraVenta'!$D$5</f>
        <v>329683.20000000001</v>
      </c>
      <c r="H26" s="93">
        <f>+H12*'10.ParámetrosCompraVenta'!$D$4*'10.ParámetrosCompraVenta'!$D$5</f>
        <v>346684.80000000005</v>
      </c>
      <c r="I26" s="93">
        <f>+I12*'10.ParámetrosCompraVenta'!$D$4*'10.ParámetrosCompraVenta'!$D$5</f>
        <v>363686.40000000002</v>
      </c>
      <c r="J26" s="93">
        <f>+J12*'10.ParámetrosCompraVenta'!$D$4*'10.ParámetrosCompraVenta'!$D$5</f>
        <v>380441.60000000003</v>
      </c>
      <c r="K26" s="93">
        <f>+K12*'10.ParámetrosCompraVenta'!$D$4*'10.ParámetrosCompraVenta'!$D$5</f>
        <v>397689.60000000003</v>
      </c>
      <c r="L26" s="93">
        <f>+L12*'10.ParámetrosCompraVenta'!$D$4*'10.ParámetrosCompraVenta'!$D$5</f>
        <v>415184.00000000006</v>
      </c>
      <c r="M26" s="93">
        <f>+M12*'10.ParámetrosCompraVenta'!$D$4*'10.ParámetrosCompraVenta'!$D$5</f>
        <v>433171.20000000007</v>
      </c>
      <c r="N26" s="93">
        <f>+N12*'10.ParámetrosCompraVenta'!$D$4*'10.ParámetrosCompraVenta'!$D$5</f>
        <v>451404.80000000005</v>
      </c>
      <c r="O26" s="93">
        <f>+O12*'10.ParámetrosCompraVenta'!$D$4*'10.ParámetrosCompraVenta'!$D$5</f>
        <v>470131.20000000007</v>
      </c>
      <c r="P26" s="93">
        <f>+P12*'10.ParámetrosCompraVenta'!$D$4*'10.ParámetrosCompraVenta'!$D$5</f>
        <v>488857.60000000003</v>
      </c>
      <c r="Q26" s="93">
        <f>+Q12*'10.ParámetrosCompraVenta'!$D$4*'10.ParámetrosCompraVenta'!$D$5</f>
        <v>508323.20000000007</v>
      </c>
      <c r="R26" s="93">
        <f>+R12*'10.ParámetrosCompraVenta'!$D$4*'10.ParámetrosCompraVenta'!$D$5</f>
        <v>528035.20000000007</v>
      </c>
      <c r="S26" s="93">
        <f>+S12*'10.ParámetrosCompraVenta'!$D$4*'10.ParámetrosCompraVenta'!$D$5</f>
        <v>547993.60000000009</v>
      </c>
      <c r="T26" s="93">
        <f>+T12*'10.ParámetrosCompraVenta'!$D$4*'10.ParámetrosCompraVenta'!$D$5</f>
        <v>568691.20000000007</v>
      </c>
      <c r="U26" s="93">
        <f>+U12*'10.ParámetrosCompraVenta'!$D$4*'10.ParámetrosCompraVenta'!$D$5</f>
        <v>589388.80000000005</v>
      </c>
      <c r="V26" s="145">
        <f>+V12*'10.ParámetrosCompraVenta'!$D$4*'10.ParámetrosCompraVenta'!$D$5</f>
        <v>610579.20000000007</v>
      </c>
    </row>
    <row r="27" spans="1:22" s="90" customFormat="1" x14ac:dyDescent="0.2">
      <c r="A27" s="696"/>
      <c r="B27" s="118" t="s">
        <v>69</v>
      </c>
      <c r="C27" s="198">
        <f>+C13*'10.ParámetrosCompraVenta'!$E$4*'10.ParámetrosCompraVenta'!$E$5</f>
        <v>0</v>
      </c>
      <c r="D27" s="93">
        <f>+D13*'10.ParámetrosCompraVenta'!$E$4*'10.ParámetrosCompraVenta'!$E$5</f>
        <v>88660</v>
      </c>
      <c r="E27" s="93">
        <f>+E13*'10.ParámetrosCompraVenta'!$E$4*'10.ParámetrosCompraVenta'!$E$5</f>
        <v>183300</v>
      </c>
      <c r="F27" s="93">
        <f>+F13*'10.ParámetrosCompraVenta'!$E$4*'10.ParámetrosCompraVenta'!$E$5</f>
        <v>475800</v>
      </c>
      <c r="G27" s="93">
        <f>+G13*'10.ParámetrosCompraVenta'!$E$4*'10.ParámetrosCompraVenta'!$E$5</f>
        <v>792480</v>
      </c>
      <c r="H27" s="93">
        <f>+H13*'10.ParámetrosCompraVenta'!$E$4*'10.ParámetrosCompraVenta'!$E$5</f>
        <v>822900</v>
      </c>
      <c r="I27" s="93">
        <f>+I13*'10.ParámetrosCompraVenta'!$E$4*'10.ParámetrosCompraVenta'!$E$5</f>
        <v>854360</v>
      </c>
      <c r="J27" s="93">
        <f>+J13*'10.ParámetrosCompraVenta'!$E$4*'10.ParámetrosCompraVenta'!$E$5</f>
        <v>886340</v>
      </c>
      <c r="K27" s="93">
        <f>+K13*'10.ParámetrosCompraVenta'!$E$4*'10.ParámetrosCompraVenta'!$E$5</f>
        <v>919100</v>
      </c>
      <c r="L27" s="93">
        <f>+L13*'10.ParámetrosCompraVenta'!$E$4*'10.ParámetrosCompraVenta'!$E$5</f>
        <v>952120</v>
      </c>
      <c r="M27" s="93">
        <f>+M13*'10.ParámetrosCompraVenta'!$E$4*'10.ParámetrosCompraVenta'!$E$5</f>
        <v>985920</v>
      </c>
      <c r="N27" s="93">
        <f>+N13*'10.ParámetrosCompraVenta'!$E$4*'10.ParámetrosCompraVenta'!$E$5</f>
        <v>1020500</v>
      </c>
      <c r="O27" s="93">
        <f>+O13*'10.ParámetrosCompraVenta'!$E$4*'10.ParámetrosCompraVenta'!$E$5</f>
        <v>1055600</v>
      </c>
      <c r="P27" s="93">
        <f>+P13*'10.ParámetrosCompraVenta'!$E$4*'10.ParámetrosCompraVenta'!$E$5</f>
        <v>1091220</v>
      </c>
      <c r="Q27" s="93">
        <f>+Q13*'10.ParámetrosCompraVenta'!$E$4*'10.ParámetrosCompraVenta'!$E$5</f>
        <v>1127880</v>
      </c>
      <c r="R27" s="93">
        <f>+R13*'10.ParámetrosCompraVenta'!$E$4*'10.ParámetrosCompraVenta'!$E$5</f>
        <v>1164800</v>
      </c>
      <c r="S27" s="93">
        <f>+S13*'10.ParámetrosCompraVenta'!$E$4*'10.ParámetrosCompraVenta'!$E$5</f>
        <v>1202760</v>
      </c>
      <c r="T27" s="93">
        <f>+T13*'10.ParámetrosCompraVenta'!$E$4*'10.ParámetrosCompraVenta'!$E$5</f>
        <v>1241240</v>
      </c>
      <c r="U27" s="93">
        <f>+U13*'10.ParámetrosCompraVenta'!$E$4*'10.ParámetrosCompraVenta'!$E$5</f>
        <v>1280500</v>
      </c>
      <c r="V27" s="145">
        <f>+V13*'10.ParámetrosCompraVenta'!$E$4*'10.ParámetrosCompraVenta'!$E$5</f>
        <v>1320800</v>
      </c>
    </row>
    <row r="28" spans="1:22" s="90" customFormat="1" ht="14.25" customHeight="1" thickBot="1" x14ac:dyDescent="0.25">
      <c r="A28" s="697"/>
      <c r="B28" s="119" t="s">
        <v>70</v>
      </c>
      <c r="C28" s="398">
        <f>+C14*'10.ParámetrosCompraVenta'!$F$4*'10.ParámetrosCompraVenta'!$F$5</f>
        <v>0</v>
      </c>
      <c r="D28" s="147">
        <f>+D14*'10.ParámetrosCompraVenta'!$F$4*'10.ParámetrosCompraVenta'!$F$5</f>
        <v>68529</v>
      </c>
      <c r="E28" s="147">
        <f>+E14*'10.ParámetrosCompraVenta'!$F$4*'10.ParámetrosCompraVenta'!$F$5</f>
        <v>143736</v>
      </c>
      <c r="F28" s="147">
        <f>+F14*'10.ParámetrosCompraVenta'!$F$4*'10.ParámetrosCompraVenta'!$F$5</f>
        <v>367608</v>
      </c>
      <c r="G28" s="147">
        <f>+G14*'10.ParámetrosCompraVenta'!$F$4*'10.ParámetrosCompraVenta'!$F$5</f>
        <v>606426</v>
      </c>
      <c r="H28" s="147">
        <f>+H14*'10.ParámetrosCompraVenta'!$F$4*'10.ParámetrosCompraVenta'!$F$5</f>
        <v>560157</v>
      </c>
      <c r="I28" s="147">
        <f>+I14*'10.ParámetrosCompraVenta'!$F$4*'10.ParámetrosCompraVenta'!$F$5</f>
        <v>466188</v>
      </c>
      <c r="J28" s="147">
        <f>+J14*'10.ParámetrosCompraVenta'!$F$4*'10.ParámetrosCompraVenta'!$F$5</f>
        <v>369675</v>
      </c>
      <c r="K28" s="147">
        <f>+K14*'10.ParámetrosCompraVenta'!$F$4*'10.ParámetrosCompraVenta'!$F$5</f>
        <v>271254</v>
      </c>
      <c r="L28" s="147">
        <f>+L14*'10.ParámetrosCompraVenta'!$F$4*'10.ParámetrosCompraVenta'!$F$5</f>
        <v>171402</v>
      </c>
      <c r="M28" s="147">
        <f>+M14*'10.ParámetrosCompraVenta'!$F$4*'10.ParámetrosCompraVenta'!$F$5</f>
        <v>69324</v>
      </c>
      <c r="N28" s="147">
        <f>+N14*'10.ParámetrosCompraVenta'!$F$4*'10.ParámetrosCompraVenta'!$F$5</f>
        <v>0</v>
      </c>
      <c r="O28" s="147">
        <f>+O14*'10.ParámetrosCompraVenta'!$F$4*'10.ParámetrosCompraVenta'!$F$5</f>
        <v>0</v>
      </c>
      <c r="P28" s="147">
        <f>+P14*'10.ParámetrosCompraVenta'!$F$4*'10.ParámetrosCompraVenta'!$F$5</f>
        <v>0</v>
      </c>
      <c r="Q28" s="147">
        <f>+Q14*'10.ParámetrosCompraVenta'!$F$4*'10.ParámetrosCompraVenta'!$F$5</f>
        <v>0</v>
      </c>
      <c r="R28" s="147">
        <f>+R14*'10.ParámetrosCompraVenta'!$F$4*'10.ParámetrosCompraVenta'!$F$5</f>
        <v>0</v>
      </c>
      <c r="S28" s="147">
        <f>+S14*'10.ParámetrosCompraVenta'!$F$4*'10.ParámetrosCompraVenta'!$F$5</f>
        <v>0</v>
      </c>
      <c r="T28" s="147">
        <f>+T14*'10.ParámetrosCompraVenta'!$F$4*'10.ParámetrosCompraVenta'!$F$5</f>
        <v>0</v>
      </c>
      <c r="U28" s="147">
        <f>+U14*'10.ParámetrosCompraVenta'!$F$4*'10.ParámetrosCompraVenta'!$F$5</f>
        <v>0</v>
      </c>
      <c r="V28" s="148">
        <f>+V14*'10.ParámetrosCompraVenta'!$F$4*'10.ParámetrosCompraVenta'!$F$5</f>
        <v>0</v>
      </c>
    </row>
    <row r="29" spans="1:22" ht="11.1" customHeight="1" thickBot="1" x14ac:dyDescent="0.25"/>
    <row r="30" spans="1:22" s="200" customFormat="1" ht="12.75" thickBot="1" x14ac:dyDescent="0.25">
      <c r="A30" s="692" t="s">
        <v>278</v>
      </c>
      <c r="B30" s="708"/>
      <c r="C30" s="206">
        <v>1</v>
      </c>
      <c r="D30" s="206">
        <v>2</v>
      </c>
      <c r="E30" s="206">
        <v>3</v>
      </c>
      <c r="F30" s="206">
        <v>4</v>
      </c>
      <c r="G30" s="206">
        <v>5</v>
      </c>
      <c r="H30" s="206">
        <v>6</v>
      </c>
      <c r="I30" s="206">
        <v>7</v>
      </c>
      <c r="J30" s="206">
        <v>8</v>
      </c>
      <c r="K30" s="206">
        <v>9</v>
      </c>
      <c r="L30" s="206">
        <v>10</v>
      </c>
      <c r="M30" s="206">
        <v>11</v>
      </c>
      <c r="N30" s="206">
        <v>12</v>
      </c>
      <c r="O30" s="206">
        <v>13</v>
      </c>
      <c r="P30" s="206">
        <v>14</v>
      </c>
      <c r="Q30" s="206">
        <v>15</v>
      </c>
      <c r="R30" s="206">
        <v>16</v>
      </c>
      <c r="S30" s="206">
        <v>17</v>
      </c>
      <c r="T30" s="206">
        <v>18</v>
      </c>
      <c r="U30" s="206">
        <v>19</v>
      </c>
      <c r="V30" s="206">
        <v>20</v>
      </c>
    </row>
    <row r="31" spans="1:22" s="90" customFormat="1" x14ac:dyDescent="0.2">
      <c r="A31" s="707" t="s">
        <v>64</v>
      </c>
      <c r="B31" s="191" t="s">
        <v>67</v>
      </c>
      <c r="C31" s="432">
        <f>+C17*'10.ParámetrosCompraVenta'!$C$8*'10.ParámetrosCompraVenta'!$C$7</f>
        <v>0</v>
      </c>
      <c r="D31" s="432">
        <f>+D17*'10.ParámetrosCompraVenta'!$C$8*'10.ParámetrosCompraVenta'!$C$7</f>
        <v>23344772.909808289</v>
      </c>
      <c r="E31" s="432">
        <f>+E17*'10.ParámetrosCompraVenta'!$C$8*'10.ParámetrosCompraVenta'!$C$7</f>
        <v>46623724.09148743</v>
      </c>
      <c r="F31" s="432">
        <f>+F17*'10.ParámetrosCompraVenta'!$C$8*'10.ParámetrosCompraVenta'!$C$7</f>
        <v>114003233.11970289</v>
      </c>
      <c r="G31" s="432">
        <f>+G17*'10.ParámetrosCompraVenta'!$C$8*'10.ParámetrosCompraVenta'!$C$7</f>
        <v>179649436.6405172</v>
      </c>
      <c r="H31" s="432">
        <f>+H17*'10.ParámetrosCompraVenta'!$C$8*'10.ParámetrosCompraVenta'!$C$7</f>
        <v>176972686.36326474</v>
      </c>
      <c r="I31" s="432">
        <f>+I17*'10.ParámetrosCompraVenta'!$C$8*'10.ParámetrosCompraVenta'!$C$7</f>
        <v>174054589.74953872</v>
      </c>
      <c r="J31" s="432">
        <f>+J17*'10.ParámetrosCompraVenta'!$C$8*'10.ParámetrosCompraVenta'!$C$7</f>
        <v>171312017.74415711</v>
      </c>
      <c r="K31" s="432">
        <f>+K17*'10.ParámetrosCompraVenta'!$C$8*'10.ParámetrosCompraVenta'!$C$7</f>
        <v>168569445.73877546</v>
      </c>
      <c r="L31" s="432">
        <f>+L17*'10.ParámetrosCompraVenta'!$C$8*'10.ParámetrosCompraVenta'!$C$7</f>
        <v>165870754.88547999</v>
      </c>
      <c r="M31" s="432">
        <f>+M17*'10.ParámetrosCompraVenta'!$C$8*'10.ParámetrosCompraVenta'!$C$7</f>
        <v>163194004.60822752</v>
      </c>
      <c r="N31" s="432">
        <f>+N17*'10.ParámetrosCompraVenta'!$C$8*'10.ParámetrosCompraVenta'!$C$7</f>
        <v>160517254.33097506</v>
      </c>
      <c r="O31" s="432">
        <f>+O17*'10.ParámetrosCompraVenta'!$C$8*'10.ParámetrosCompraVenta'!$C$7</f>
        <v>157928266.35789481</v>
      </c>
      <c r="P31" s="432">
        <f>+P17*'10.ParámetrosCompraVenta'!$C$8*'10.ParámetrosCompraVenta'!$C$7</f>
        <v>155339278.38481459</v>
      </c>
      <c r="Q31" s="432">
        <f>+Q17*'10.ParámetrosCompraVenta'!$C$8*'10.ParámetrosCompraVenta'!$C$7</f>
        <v>152794171.56382042</v>
      </c>
      <c r="R31" s="432">
        <f>+R17*'10.ParámetrosCompraVenta'!$C$8*'10.ParámetrosCompraVenta'!$C$7</f>
        <v>150271005.31886935</v>
      </c>
      <c r="S31" s="432">
        <f>+S17*'10.ParámetrosCompraVenta'!$C$8*'10.ParámetrosCompraVenta'!$C$7</f>
        <v>147791720.22600439</v>
      </c>
      <c r="T31" s="432">
        <f>+T17*'10.ParámetrosCompraVenta'!$C$8*'10.ParámetrosCompraVenta'!$C$7</f>
        <v>145334375.70918244</v>
      </c>
      <c r="U31" s="432">
        <f>+U17*'10.ParámetrosCompraVenta'!$C$8*'10.ParámetrosCompraVenta'!$C$7</f>
        <v>142920912.34444663</v>
      </c>
      <c r="V31" s="433">
        <f>+V17*'10.ParámetrosCompraVenta'!$C$8*'10.ParámetrosCompraVenta'!$C$7</f>
        <v>140507448.97971082</v>
      </c>
    </row>
    <row r="32" spans="1:22" s="90" customFormat="1" x14ac:dyDescent="0.2">
      <c r="A32" s="694"/>
      <c r="B32" s="192" t="s">
        <v>68</v>
      </c>
      <c r="C32" s="434">
        <f>+C18*'10.ParámetrosCompraVenta'!$D$8*'10.ParámetrosCompraVenta'!$D$7</f>
        <v>0</v>
      </c>
      <c r="D32" s="434">
        <f>+D18*'10.ParámetrosCompraVenta'!$D$8*'10.ParámetrosCompraVenta'!$D$7</f>
        <v>2093129.217028009</v>
      </c>
      <c r="E32" s="434">
        <f>+E18*'10.ParámetrosCompraVenta'!$D$8*'10.ParámetrosCompraVenta'!$D$7</f>
        <v>4206779.3087327639</v>
      </c>
      <c r="F32" s="434">
        <f>+F18*'10.ParámetrosCompraVenta'!$D$8*'10.ParámetrosCompraVenta'!$D$7</f>
        <v>10465646.085140046</v>
      </c>
      <c r="G32" s="434">
        <f>+G18*'10.ParámetrosCompraVenta'!$D$8*'10.ParámetrosCompraVenta'!$D$7</f>
        <v>15677948.253033321</v>
      </c>
      <c r="H32" s="434">
        <f>+H18*'10.ParámetrosCompraVenta'!$D$8*'10.ParámetrosCompraVenta'!$D$7</f>
        <v>14980238.514023986</v>
      </c>
      <c r="I32" s="434">
        <f>+I18*'10.ParámetrosCompraVenta'!$D$8*'10.ParámetrosCompraVenta'!$D$7</f>
        <v>14303049.649691394</v>
      </c>
      <c r="J32" s="434">
        <f>+J18*'10.ParámetrosCompraVenta'!$D$8*'10.ParámetrosCompraVenta'!$D$7</f>
        <v>13564298.161328569</v>
      </c>
      <c r="K32" s="434">
        <f>+K18*'10.ParámetrosCompraVenta'!$D$8*'10.ParámetrosCompraVenta'!$D$7</f>
        <v>12866588.422319232</v>
      </c>
      <c r="L32" s="434">
        <f>+L18*'10.ParámetrosCompraVenta'!$D$8*'10.ParámetrosCompraVenta'!$D$7</f>
        <v>12148357.808633151</v>
      </c>
      <c r="M32" s="434">
        <f>+M18*'10.ParámetrosCompraVenta'!$D$8*'10.ParámetrosCompraVenta'!$D$7</f>
        <v>11471168.944300558</v>
      </c>
      <c r="N32" s="434">
        <f>+N18*'10.ParámetrosCompraVenta'!$D$8*'10.ParámetrosCompraVenta'!$D$7</f>
        <v>10773459.205291223</v>
      </c>
      <c r="O32" s="434">
        <f>+O18*'10.ParámetrosCompraVenta'!$D$8*'10.ParámetrosCompraVenta'!$D$7</f>
        <v>10096270.340958633</v>
      </c>
      <c r="P32" s="434">
        <f>+P18*'10.ParámetrosCompraVenta'!$D$8*'10.ParámetrosCompraVenta'!$D$7</f>
        <v>9439602.3513027858</v>
      </c>
      <c r="Q32" s="434">
        <f>+Q18*'10.ParámetrosCompraVenta'!$D$8*'10.ParámetrosCompraVenta'!$D$7</f>
        <v>8782934.3616469409</v>
      </c>
      <c r="R32" s="434">
        <f>+R18*'10.ParámetrosCompraVenta'!$D$8*'10.ParámetrosCompraVenta'!$D$7</f>
        <v>8126266.3719910942</v>
      </c>
      <c r="S32" s="434">
        <f>+S18*'10.ParámetrosCompraVenta'!$D$8*'10.ParámetrosCompraVenta'!$D$7</f>
        <v>7490119.2570119929</v>
      </c>
      <c r="T32" s="434">
        <f>+T18*'10.ParámetrosCompraVenta'!$D$8*'10.ParámetrosCompraVenta'!$D$7</f>
        <v>6853972.1420328924</v>
      </c>
      <c r="U32" s="434">
        <f>+U18*'10.ParámetrosCompraVenta'!$D$8*'10.ParámetrosCompraVenta'!$D$7</f>
        <v>6238345.9017305365</v>
      </c>
      <c r="V32" s="435">
        <f>+V18*'10.ParámetrosCompraVenta'!$D$8*'10.ParámetrosCompraVenta'!$D$7</f>
        <v>5602198.7867514361</v>
      </c>
    </row>
    <row r="33" spans="1:22" s="90" customFormat="1" x14ac:dyDescent="0.2">
      <c r="A33" s="694"/>
      <c r="B33" s="192" t="s">
        <v>69</v>
      </c>
      <c r="C33" s="434">
        <f>+C19*'10.ParámetrosCompraVenta'!$E$8*'10.ParámetrosCompraVenta'!$E$7</f>
        <v>0</v>
      </c>
      <c r="D33" s="434">
        <f>+D19*'10.ParámetrosCompraVenta'!$E$8*'10.ParámetrosCompraVenta'!$E$7</f>
        <v>2470060.3741585868</v>
      </c>
      <c r="E33" s="434">
        <f>+E19*'10.ParámetrosCompraVenta'!$E$8*'10.ParámetrosCompraVenta'!$E$7</f>
        <v>4671270.6395652182</v>
      </c>
      <c r="F33" s="434">
        <f>+F19*'10.ParámetrosCompraVenta'!$E$8*'10.ParámetrosCompraVenta'!$E$7</f>
        <v>11090066.986018145</v>
      </c>
      <c r="G33" s="434">
        <f>+G19*'10.ParámetrosCompraVenta'!$E$8*'10.ParámetrosCompraVenta'!$E$7</f>
        <v>16887147.455982175</v>
      </c>
      <c r="H33" s="434">
        <f>+H19*'10.ParámetrosCompraVenta'!$E$8*'10.ParámetrosCompraVenta'!$E$7</f>
        <v>15996581.470741326</v>
      </c>
      <c r="I33" s="434">
        <f>+I19*'10.ParámetrosCompraVenta'!$E$8*'10.ParámetrosCompraVenta'!$E$7</f>
        <v>15139621.749094469</v>
      </c>
      <c r="J33" s="434">
        <f>+J19*'10.ParámetrosCompraVenta'!$E$8*'10.ParámetrosCompraVenta'!$E$7</f>
        <v>14316268.291041607</v>
      </c>
      <c r="K33" s="434">
        <f>+K19*'10.ParámetrosCompraVenta'!$E$8*'10.ParámetrosCompraVenta'!$E$7</f>
        <v>13459308.569394751</v>
      </c>
      <c r="L33" s="434">
        <f>+L19*'10.ParámetrosCompraVenta'!$E$8*'10.ParámetrosCompraVenta'!$E$7</f>
        <v>12635955.111341886</v>
      </c>
      <c r="M33" s="434">
        <f>+M19*'10.ParámetrosCompraVenta'!$E$8*'10.ParámetrosCompraVenta'!$E$7</f>
        <v>11829404.785086023</v>
      </c>
      <c r="N33" s="434">
        <f>+N19*'10.ParámetrosCompraVenta'!$E$8*'10.ParámetrosCompraVenta'!$E$7</f>
        <v>11022854.458830157</v>
      </c>
      <c r="O33" s="434">
        <f>+O19*'10.ParámetrosCompraVenta'!$E$8*'10.ParámetrosCompraVenta'!$E$7</f>
        <v>10216304.132574292</v>
      </c>
      <c r="P33" s="434">
        <f>+P19*'10.ParámetrosCompraVenta'!$E$8*'10.ParámetrosCompraVenta'!$E$7</f>
        <v>9443360.0699124224</v>
      </c>
      <c r="Q33" s="434">
        <f>+Q19*'10.ParámetrosCompraVenta'!$E$8*'10.ParámetrosCompraVenta'!$E$7</f>
        <v>8670416.0072505511</v>
      </c>
      <c r="R33" s="434">
        <f>+R19*'10.ParámetrosCompraVenta'!$E$8*'10.ParámetrosCompraVenta'!$E$7</f>
        <v>7897471.9445886798</v>
      </c>
      <c r="S33" s="434">
        <f>+S19*'10.ParámetrosCompraVenta'!$E$8*'10.ParámetrosCompraVenta'!$E$7</f>
        <v>7124527.8819268085</v>
      </c>
      <c r="T33" s="434">
        <f>+T19*'10.ParámetrosCompraVenta'!$E$8*'10.ParámetrosCompraVenta'!$E$7</f>
        <v>6385190.0828589331</v>
      </c>
      <c r="U33" s="434">
        <f>+U19*'10.ParámetrosCompraVenta'!$E$8*'10.ParámetrosCompraVenta'!$E$7</f>
        <v>5645852.2837910559</v>
      </c>
      <c r="V33" s="435">
        <f>+V19*'10.ParámetrosCompraVenta'!$E$8*'10.ParámetrosCompraVenta'!$E$7</f>
        <v>4906514.4847231805</v>
      </c>
    </row>
    <row r="34" spans="1:22" s="90" customFormat="1" x14ac:dyDescent="0.2">
      <c r="A34" s="694"/>
      <c r="B34" s="192" t="s">
        <v>70</v>
      </c>
      <c r="C34" s="434">
        <f>+C20*'10.ParámetrosCompraVenta'!$F$8*'10.ParámetrosCompraVenta'!$F$7</f>
        <v>0</v>
      </c>
      <c r="D34" s="434">
        <f>+D20*'10.ParámetrosCompraVenta'!$F$8*'10.ParámetrosCompraVenta'!$F$7</f>
        <v>4143369.7226988482</v>
      </c>
      <c r="E34" s="434">
        <f>+E20*'10.ParámetrosCompraVenta'!$F$8*'10.ParámetrosCompraVenta'!$F$7</f>
        <v>8274517.1158322124</v>
      </c>
      <c r="F34" s="434">
        <f>+F20*'10.ParámetrosCompraVenta'!$F$8*'10.ParámetrosCompraVenta'!$F$7</f>
        <v>20056842.816958141</v>
      </c>
      <c r="G34" s="434">
        <f>+G20*'10.ParámetrosCompraVenta'!$F$8*'10.ParámetrosCompraVenta'!$F$7</f>
        <v>31386942.324161187</v>
      </c>
      <c r="H34" s="434">
        <f>+H20*'10.ParámetrosCompraVenta'!$F$8*'10.ParámetrosCompraVenta'!$F$7</f>
        <v>30726936.527625088</v>
      </c>
      <c r="I34" s="434">
        <f>+I20*'10.ParámetrosCompraVenta'!$F$8*'10.ParámetrosCompraVenta'!$F$7</f>
        <v>30005819.083261572</v>
      </c>
      <c r="J34" s="434">
        <f>+J20*'10.ParámetrosCompraVenta'!$F$8*'10.ParámetrosCompraVenta'!$F$7</f>
        <v>29321368.627594505</v>
      </c>
      <c r="K34" s="434">
        <f>+K20*'10.ParámetrosCompraVenta'!$F$8*'10.ParámetrosCompraVenta'!$F$7</f>
        <v>28649140.501492921</v>
      </c>
      <c r="L34" s="434">
        <f>+L20*'10.ParámetrosCompraVenta'!$F$8*'10.ParámetrosCompraVenta'!$F$7</f>
        <v>27964690.045825854</v>
      </c>
      <c r="M34" s="434">
        <f>+M20*'10.ParámetrosCompraVenta'!$F$8*'10.ParámetrosCompraVenta'!$F$7</f>
        <v>27292461.919724274</v>
      </c>
      <c r="N34" s="434">
        <f>+N20*'10.ParámetrosCompraVenta'!$F$8*'10.ParámetrosCompraVenta'!$F$7</f>
        <v>26644678.452753652</v>
      </c>
      <c r="O34" s="434">
        <f>+O20*'10.ParámetrosCompraVenta'!$F$8*'10.ParámetrosCompraVenta'!$F$7</f>
        <v>25984672.656217553</v>
      </c>
      <c r="P34" s="434">
        <f>+P20*'10.ParámetrosCompraVenta'!$F$8*'10.ParámetrosCompraVenta'!$F$7</f>
        <v>25349111.518812422</v>
      </c>
      <c r="Q34" s="434">
        <f>+Q20*'10.ParámetrosCompraVenta'!$F$8*'10.ParámetrosCompraVenta'!$F$7</f>
        <v>24713550.381407291</v>
      </c>
      <c r="R34" s="434">
        <f>+R20*'10.ParámetrosCompraVenta'!$F$8*'10.ParámetrosCompraVenta'!$F$7</f>
        <v>24090211.57356764</v>
      </c>
      <c r="S34" s="434">
        <f>+S20*'10.ParámetrosCompraVenta'!$F$8*'10.ParámetrosCompraVenta'!$F$7</f>
        <v>23466872.765727989</v>
      </c>
      <c r="T34" s="434">
        <f>+T20*'10.ParámetrosCompraVenta'!$F$8*'10.ParámetrosCompraVenta'!$F$7</f>
        <v>22855756.287453823</v>
      </c>
      <c r="U34" s="434">
        <f>+U20*'10.ParámetrosCompraVenta'!$F$8*'10.ParámetrosCompraVenta'!$F$7</f>
        <v>22256862.13874514</v>
      </c>
      <c r="V34" s="435">
        <f>+V20*'10.ParámetrosCompraVenta'!$F$8*'10.ParámetrosCompraVenta'!$F$7</f>
        <v>21657967.990036458</v>
      </c>
    </row>
    <row r="35" spans="1:22" s="90" customFormat="1" ht="12.75" thickBot="1" x14ac:dyDescent="0.25">
      <c r="A35" s="694"/>
      <c r="B35" s="194" t="s">
        <v>84</v>
      </c>
      <c r="C35" s="436">
        <f>SUM(C31:C34)</f>
        <v>0</v>
      </c>
      <c r="D35" s="436">
        <f t="shared" ref="D35:F35" si="0">SUM(D31:D34)</f>
        <v>32051332.223693736</v>
      </c>
      <c r="E35" s="436">
        <f t="shared" si="0"/>
        <v>63776291.155617625</v>
      </c>
      <c r="F35" s="436">
        <f t="shared" si="0"/>
        <v>155615789.00781921</v>
      </c>
      <c r="G35" s="436">
        <f t="shared" ref="G35" si="1">SUM(G31:G34)</f>
        <v>243601474.6736939</v>
      </c>
      <c r="H35" s="436">
        <f t="shared" ref="H35:I35" si="2">SUM(H31:H34)</f>
        <v>238676442.87565514</v>
      </c>
      <c r="I35" s="436">
        <f t="shared" si="2"/>
        <v>233503080.23158616</v>
      </c>
      <c r="J35" s="436">
        <f t="shared" ref="J35" si="3">SUM(J31:J34)</f>
        <v>228513952.8241218</v>
      </c>
      <c r="K35" s="436">
        <f t="shared" ref="K35:L35" si="4">SUM(K31:K34)</f>
        <v>223544483.23198235</v>
      </c>
      <c r="L35" s="436">
        <f t="shared" si="4"/>
        <v>218619757.85128087</v>
      </c>
      <c r="M35" s="436">
        <f t="shared" ref="M35" si="5">SUM(M31:M34)</f>
        <v>213787040.2573384</v>
      </c>
      <c r="N35" s="436">
        <f t="shared" ref="N35:O35" si="6">SUM(N31:N34)</f>
        <v>208958246.44785008</v>
      </c>
      <c r="O35" s="436">
        <f t="shared" si="6"/>
        <v>204225513.48764527</v>
      </c>
      <c r="P35" s="436">
        <f t="shared" ref="P35" si="7">SUM(P31:P34)</f>
        <v>199571352.32484221</v>
      </c>
      <c r="Q35" s="436">
        <f t="shared" ref="Q35:R35" si="8">SUM(Q31:Q34)</f>
        <v>194961072.31412521</v>
      </c>
      <c r="R35" s="436">
        <f t="shared" si="8"/>
        <v>190384955.20901677</v>
      </c>
      <c r="S35" s="436">
        <f t="shared" ref="S35" si="9">SUM(S31:S34)</f>
        <v>185873240.13067117</v>
      </c>
      <c r="T35" s="436">
        <f t="shared" ref="T35:U35" si="10">SUM(T31:T34)</f>
        <v>181429294.22152808</v>
      </c>
      <c r="U35" s="436">
        <f t="shared" si="10"/>
        <v>177061972.66871336</v>
      </c>
      <c r="V35" s="437">
        <f t="shared" ref="V35" si="11">SUM(V31:V34)</f>
        <v>172674130.2412219</v>
      </c>
    </row>
    <row r="36" spans="1:22" s="90" customFormat="1" x14ac:dyDescent="0.2">
      <c r="A36" s="702" t="s">
        <v>65</v>
      </c>
      <c r="B36" s="449" t="s">
        <v>67</v>
      </c>
      <c r="C36" s="432">
        <f>+C21*'10.ParámetrosCompraVenta'!$C$8*'10.ParámetrosCompraVenta'!$C$7</f>
        <v>0</v>
      </c>
      <c r="D36" s="432">
        <f>+D21*'10.ParámetrosCompraVenta'!$C$8*'10.ParámetrosCompraVenta'!$C$7</f>
        <v>40655887.407777034</v>
      </c>
      <c r="E36" s="432">
        <f>+E21*'10.ParámetrosCompraVenta'!$C$8*'10.ParámetrosCompraVenta'!$C$7</f>
        <v>83813000.484462097</v>
      </c>
      <c r="F36" s="432">
        <f>+F21*'10.ParámetrosCompraVenta'!$C$8*'10.ParámetrosCompraVenta'!$C$7</f>
        <v>211419390.7508578</v>
      </c>
      <c r="G36" s="432">
        <f>+G21*'10.ParámetrosCompraVenta'!$C$8*'10.ParámetrosCompraVenta'!$C$7</f>
        <v>343721064.29046685</v>
      </c>
      <c r="H36" s="432">
        <f>+H21*'10.ParámetrosCompraVenta'!$C$8*'10.ParámetrosCompraVenta'!$C$7</f>
        <v>349315911.18144536</v>
      </c>
      <c r="I36" s="432">
        <f>+I21*'10.ParámetrosCompraVenta'!$C$8*'10.ParámetrosCompraVenta'!$C$7</f>
        <v>354515827.70364887</v>
      </c>
      <c r="J36" s="432">
        <f>+J21*'10.ParámetrosCompraVenta'!$C$8*'10.ParámetrosCompraVenta'!$C$7</f>
        <v>359935149.98628289</v>
      </c>
      <c r="K36" s="432">
        <f>+K21*'10.ParámetrosCompraVenta'!$C$8*'10.ParámetrosCompraVenta'!$C$7</f>
        <v>365464175.14913225</v>
      </c>
      <c r="L36" s="432">
        <f>+L21*'10.ParámetrosCompraVenta'!$C$8*'10.ParámetrosCompraVenta'!$C$7</f>
        <v>371015140.88802457</v>
      </c>
      <c r="M36" s="432">
        <f>+M21*'10.ParámetrosCompraVenta'!$C$8*'10.ParámetrosCompraVenta'!$C$7</f>
        <v>376653868.93108922</v>
      </c>
      <c r="N36" s="432">
        <f>+N21*'10.ParámetrosCompraVenta'!$C$8*'10.ParámetrosCompraVenta'!$C$7</f>
        <v>382358418.70228297</v>
      </c>
      <c r="O36" s="432">
        <f>+O21*'10.ParámetrosCompraVenta'!$C$8*'10.ParámetrosCompraVenta'!$C$7</f>
        <v>388150730.77764899</v>
      </c>
      <c r="P36" s="432">
        <f>+P21*'10.ParámetrosCompraVenta'!$C$8*'10.ParámetrosCompraVenta'!$C$7</f>
        <v>394008864.58114409</v>
      </c>
      <c r="Q36" s="432">
        <f>+Q21*'10.ParámetrosCompraVenta'!$C$8*'10.ParámetrosCompraVenta'!$C$7</f>
        <v>399932820.11276841</v>
      </c>
      <c r="R36" s="432">
        <f>+R21*'10.ParámetrosCompraVenta'!$C$8*'10.ParámetrosCompraVenta'!$C$7</f>
        <v>405966478.5246079</v>
      </c>
      <c r="S36" s="432">
        <f>+S21*'10.ParámetrosCompraVenta'!$C$8*'10.ParámetrosCompraVenta'!$C$7</f>
        <v>412065958.66457665</v>
      </c>
      <c r="T36" s="432">
        <f>+T21*'10.ParámetrosCompraVenta'!$C$8*'10.ParámetrosCompraVenta'!$C$7</f>
        <v>418275141.68476057</v>
      </c>
      <c r="U36" s="432">
        <f>+U21*'10.ParámetrosCompraVenta'!$C$8*'10.ParámetrosCompraVenta'!$C$7</f>
        <v>424528205.85703063</v>
      </c>
      <c r="V36" s="433">
        <f>+V21*'10.ParámetrosCompraVenta'!$C$8*'10.ParámetrosCompraVenta'!$C$7</f>
        <v>430890972.90951604</v>
      </c>
    </row>
    <row r="37" spans="1:22" s="90" customFormat="1" x14ac:dyDescent="0.2">
      <c r="A37" s="703"/>
      <c r="B37" s="446" t="s">
        <v>68</v>
      </c>
      <c r="C37" s="434">
        <f>+C22*'10.ParámetrosCompraVenta'!$D$8*'10.ParámetrosCompraVenta'!$D$7</f>
        <v>0</v>
      </c>
      <c r="D37" s="434">
        <f>+D22*'10.ParámetrosCompraVenta'!$D$8*'10.ParámetrosCompraVenta'!$D$7</f>
        <v>3488548.6950466819</v>
      </c>
      <c r="E37" s="434">
        <f>+E22*'10.ParámetrosCompraVenta'!$D$8*'10.ParámetrosCompraVenta'!$D$7</f>
        <v>7428556.6329817567</v>
      </c>
      <c r="F37" s="434">
        <f>+F22*'10.ParámetrosCompraVenta'!$D$8*'10.ParámetrosCompraVenta'!$D$7</f>
        <v>19823164.937735852</v>
      </c>
      <c r="G37" s="434">
        <f>+G22*'10.ParámetrosCompraVenta'!$D$8*'10.ParámetrosCompraVenta'!$D$7</f>
        <v>32320377.615873672</v>
      </c>
      <c r="H37" s="434">
        <f>+H22*'10.ParámetrosCompraVenta'!$D$8*'10.ParámetrosCompraVenta'!$D$7</f>
        <v>33387463.099064421</v>
      </c>
      <c r="I37" s="434">
        <f>+I22*'10.ParámetrosCompraVenta'!$D$8*'10.ParámetrosCompraVenta'!$D$7</f>
        <v>34475069.456931919</v>
      </c>
      <c r="J37" s="434">
        <f>+J22*'10.ParámetrosCompraVenta'!$D$8*'10.ParámetrosCompraVenta'!$D$7</f>
        <v>35501113.190769173</v>
      </c>
      <c r="K37" s="434">
        <f>+K22*'10.ParámetrosCompraVenta'!$D$8*'10.ParámetrosCompraVenta'!$D$7</f>
        <v>36547677.799283177</v>
      </c>
      <c r="L37" s="434">
        <f>+L22*'10.ParámetrosCompraVenta'!$D$8*'10.ParámetrosCompraVenta'!$D$7</f>
        <v>37635284.157150671</v>
      </c>
      <c r="M37" s="434">
        <f>+M22*'10.ParámetrosCompraVenta'!$D$8*'10.ParámetrosCompraVenta'!$D$7</f>
        <v>38743411.389694914</v>
      </c>
      <c r="N37" s="434">
        <f>+N22*'10.ParámetrosCompraVenta'!$D$8*'10.ParámetrosCompraVenta'!$D$7</f>
        <v>39831017.747562408</v>
      </c>
      <c r="O37" s="434">
        <f>+O22*'10.ParámetrosCompraVenta'!$D$8*'10.ParámetrosCompraVenta'!$D$7</f>
        <v>40959665.854783393</v>
      </c>
      <c r="P37" s="434">
        <f>+P22*'10.ParámetrosCompraVenta'!$D$8*'10.ParámetrosCompraVenta'!$D$7</f>
        <v>42088313.962004378</v>
      </c>
      <c r="Q37" s="434">
        <f>+Q22*'10.ParámetrosCompraVenta'!$D$8*'10.ParámetrosCompraVenta'!$D$7</f>
        <v>43258003.818578854</v>
      </c>
      <c r="R37" s="434">
        <f>+R22*'10.ParámetrosCompraVenta'!$D$8*'10.ParámetrosCompraVenta'!$D$7</f>
        <v>44407172.800476588</v>
      </c>
      <c r="S37" s="434">
        <f>+S22*'10.ParámetrosCompraVenta'!$D$8*'10.ParámetrosCompraVenta'!$D$7</f>
        <v>45576862.657051057</v>
      </c>
      <c r="T37" s="434">
        <f>+T22*'10.ParámetrosCompraVenta'!$D$8*'10.ParámetrosCompraVenta'!$D$7</f>
        <v>46787594.262979023</v>
      </c>
      <c r="U37" s="434">
        <f>+U22*'10.ParámetrosCompraVenta'!$D$8*'10.ParámetrosCompraVenta'!$D$7</f>
        <v>48018846.743583731</v>
      </c>
      <c r="V37" s="435">
        <f>+V22*'10.ParámetrosCompraVenta'!$D$8*'10.ParámetrosCompraVenta'!$D$7</f>
        <v>49229578.349511698</v>
      </c>
    </row>
    <row r="38" spans="1:22" s="90" customFormat="1" x14ac:dyDescent="0.2">
      <c r="A38" s="703"/>
      <c r="B38" s="446" t="s">
        <v>69</v>
      </c>
      <c r="C38" s="434">
        <f>+C23*'10.ParámetrosCompraVenta'!$E$8*'10.ParámetrosCompraVenta'!$E$7</f>
        <v>0</v>
      </c>
      <c r="D38" s="434">
        <f>+D23*'10.ParámetrosCompraVenta'!$E$8*'10.ParámetrosCompraVenta'!$E$7</f>
        <v>3999145.3676853315</v>
      </c>
      <c r="E38" s="434">
        <f>+E23*'10.ParámetrosCompraVenta'!$E$8*'10.ParámetrosCompraVenta'!$E$7</f>
        <v>8233534.5805286234</v>
      </c>
      <c r="F38" s="434">
        <f>+F23*'10.ParámetrosCompraVenta'!$E$8*'10.ParámetrosCompraVenta'!$E$7</f>
        <v>21239158.591404449</v>
      </c>
      <c r="G38" s="434">
        <f>+G23*'10.ParámetrosCompraVenta'!$E$8*'10.ParámetrosCompraVenta'!$E$7</f>
        <v>35219364.24650611</v>
      </c>
      <c r="H38" s="434">
        <f>+H23*'10.ParámetrosCompraVenta'!$E$8*'10.ParámetrosCompraVenta'!$E$7</f>
        <v>36378780.340498917</v>
      </c>
      <c r="I38" s="434">
        <f>+I23*'10.ParámetrosCompraVenta'!$E$8*'10.ParámetrosCompraVenta'!$E$7</f>
        <v>37571802.698085718</v>
      </c>
      <c r="J38" s="434">
        <f>+J23*'10.ParámetrosCompraVenta'!$E$8*'10.ParámetrosCompraVenta'!$E$7</f>
        <v>38798431.31926652</v>
      </c>
      <c r="K38" s="434">
        <f>+K23*'10.ParámetrosCompraVenta'!$E$8*'10.ParámetrosCompraVenta'!$E$7</f>
        <v>40025059.940447316</v>
      </c>
      <c r="L38" s="434">
        <f>+L23*'10.ParámetrosCompraVenta'!$E$8*'10.ParámetrosCompraVenta'!$E$7</f>
        <v>41285294.825222097</v>
      </c>
      <c r="M38" s="434">
        <f>+M23*'10.ParámetrosCompraVenta'!$E$8*'10.ParámetrosCompraVenta'!$E$7</f>
        <v>42545529.709996887</v>
      </c>
      <c r="N38" s="434">
        <f>+N23*'10.ParámetrosCompraVenta'!$E$8*'10.ParámetrosCompraVenta'!$E$7</f>
        <v>43822567.726568669</v>
      </c>
      <c r="O38" s="434">
        <f>+O23*'10.ParámetrosCompraVenta'!$E$8*'10.ParámetrosCompraVenta'!$E$7</f>
        <v>45133212.006734453</v>
      </c>
      <c r="P38" s="434">
        <f>+P23*'10.ParámetrosCompraVenta'!$E$8*'10.ParámetrosCompraVenta'!$E$7</f>
        <v>46443856.286900237</v>
      </c>
      <c r="Q38" s="434">
        <f>+Q23*'10.ParámetrosCompraVenta'!$E$8*'10.ParámetrosCompraVenta'!$E$7</f>
        <v>47788106.830660008</v>
      </c>
      <c r="R38" s="434">
        <f>+R23*'10.ParámetrosCompraVenta'!$E$8*'10.ParámetrosCompraVenta'!$E$7</f>
        <v>49149160.506216779</v>
      </c>
      <c r="S38" s="434">
        <f>+S23*'10.ParámetrosCompraVenta'!$E$8*'10.ParámetrosCompraVenta'!$E$7</f>
        <v>50527017.313570559</v>
      </c>
      <c r="T38" s="434">
        <f>+T23*'10.ParámetrosCompraVenta'!$E$8*'10.ParámetrosCompraVenta'!$E$7</f>
        <v>51904874.120924324</v>
      </c>
      <c r="U38" s="434">
        <f>+U23*'10.ParámetrosCompraVenta'!$E$8*'10.ParámetrosCompraVenta'!$E$7</f>
        <v>53316337.191872083</v>
      </c>
      <c r="V38" s="435">
        <f>+V23*'10.ParámetrosCompraVenta'!$E$8*'10.ParámetrosCompraVenta'!$E$7</f>
        <v>54744603.39461685</v>
      </c>
    </row>
    <row r="39" spans="1:22" s="90" customFormat="1" x14ac:dyDescent="0.2">
      <c r="A39" s="703"/>
      <c r="B39" s="446" t="s">
        <v>70</v>
      </c>
      <c r="C39" s="434">
        <f>+C24*'10.ParámetrosCompraVenta'!$F$8*'10.ParámetrosCompraVenta'!$F$7</f>
        <v>0</v>
      </c>
      <c r="D39" s="434">
        <f>+D24*'10.ParámetrosCompraVenta'!$F$8*'10.ParámetrosCompraVenta'!$F$7</f>
        <v>5353380.3496816978</v>
      </c>
      <c r="E39" s="434">
        <f>+E24*'10.ParámetrosCompraVenta'!$F$8*'10.ParámetrosCompraVenta'!$F$7</f>
        <v>11171209.222851761</v>
      </c>
      <c r="F39" s="434">
        <f>+F24*'10.ParámetrosCompraVenta'!$F$8*'10.ParámetrosCompraVenta'!$F$7</f>
        <v>28282470.614528421</v>
      </c>
      <c r="G39" s="434">
        <f>+G24*'10.ParámetrosCompraVenta'!$F$8*'10.ParámetrosCompraVenta'!$F$7</f>
        <v>46249295.075788915</v>
      </c>
      <c r="H39" s="434">
        <f>+H24*'10.ParámetrosCompraVenta'!$F$8*'10.ParámetrosCompraVenta'!$F$7</f>
        <v>47275970.759289518</v>
      </c>
      <c r="I39" s="434">
        <f>+I24*'10.ParámetrosCompraVenta'!$F$8*'10.ParámetrosCompraVenta'!$F$7</f>
        <v>48217090.135831729</v>
      </c>
      <c r="J39" s="434">
        <f>+J24*'10.ParámetrosCompraVenta'!$F$8*'10.ParámetrosCompraVenta'!$F$7</f>
        <v>49219321.160201363</v>
      </c>
      <c r="K39" s="434">
        <f>+K24*'10.ParámetrosCompraVenta'!$F$8*'10.ParámetrosCompraVenta'!$F$7</f>
        <v>50221552.184570991</v>
      </c>
      <c r="L39" s="434">
        <f>+L24*'10.ParámetrosCompraVenta'!$F$8*'10.ParámetrosCompraVenta'!$F$7</f>
        <v>51248227.868071593</v>
      </c>
      <c r="M39" s="434">
        <f>+M24*'10.ParámetrosCompraVenta'!$F$8*'10.ParámetrosCompraVenta'!$F$7</f>
        <v>52274903.551572189</v>
      </c>
      <c r="N39" s="434">
        <f>+N24*'10.ParámetrosCompraVenta'!$F$8*'10.ParámetrosCompraVenta'!$F$7</f>
        <v>53326023.89420376</v>
      </c>
      <c r="O39" s="434">
        <f>+O24*'10.ParámetrosCompraVenta'!$F$8*'10.ParámetrosCompraVenta'!$F$7</f>
        <v>54389366.566400804</v>
      </c>
      <c r="P39" s="434">
        <f>+P24*'10.ParámetrosCompraVenta'!$F$8*'10.ParámetrosCompraVenta'!$F$7</f>
        <v>54279365.600311466</v>
      </c>
      <c r="Q39" s="434">
        <f>+Q24*'10.ParámetrosCompraVenta'!$F$8*'10.ParámetrosCompraVenta'!$F$7</f>
        <v>49304877.467159748</v>
      </c>
      <c r="R39" s="434">
        <f>+R24*'10.ParámetrosCompraVenta'!$F$8*'10.ParámetrosCompraVenta'!$F$7</f>
        <v>44269277.686180606</v>
      </c>
      <c r="S39" s="434">
        <f>+S24*'10.ParámetrosCompraVenta'!$F$8*'10.ParámetrosCompraVenta'!$F$7</f>
        <v>39172566.257374063</v>
      </c>
      <c r="T39" s="434">
        <f>+T24*'10.ParámetrosCompraVenta'!$F$8*'10.ParámetrosCompraVenta'!$F$7</f>
        <v>33990298.521609135</v>
      </c>
      <c r="U39" s="434">
        <f>+U24*'10.ParámetrosCompraVenta'!$F$8*'10.ParámetrosCompraVenta'!$F$7</f>
        <v>28746919.138016786</v>
      </c>
      <c r="V39" s="435">
        <f>+V24*'10.ParámetrosCompraVenta'!$F$8*'10.ParámetrosCompraVenta'!$F$7</f>
        <v>23442428.106597025</v>
      </c>
    </row>
    <row r="40" spans="1:22" s="90" customFormat="1" ht="12.75" thickBot="1" x14ac:dyDescent="0.25">
      <c r="A40" s="704"/>
      <c r="B40" s="193" t="s">
        <v>84</v>
      </c>
      <c r="C40" s="438">
        <f>SUM(C36:C39)</f>
        <v>0</v>
      </c>
      <c r="D40" s="438">
        <f t="shared" ref="D40:F40" si="12">SUM(D36:D39)</f>
        <v>53496961.82019075</v>
      </c>
      <c r="E40" s="438">
        <f t="shared" si="12"/>
        <v>110646300.92082423</v>
      </c>
      <c r="F40" s="438">
        <f t="shared" si="12"/>
        <v>280764184.89452654</v>
      </c>
      <c r="G40" s="438">
        <f t="shared" ref="G40" si="13">SUM(G36:G39)</f>
        <v>457510101.22863555</v>
      </c>
      <c r="H40" s="438">
        <f t="shared" ref="H40:I40" si="14">SUM(H36:H39)</f>
        <v>466358125.3802982</v>
      </c>
      <c r="I40" s="438">
        <f t="shared" si="14"/>
        <v>474779789.99449819</v>
      </c>
      <c r="J40" s="438">
        <f t="shared" ref="J40" si="15">SUM(J36:J39)</f>
        <v>483454015.65651995</v>
      </c>
      <c r="K40" s="438">
        <f t="shared" ref="K40:L40" si="16">SUM(K36:K39)</f>
        <v>492258465.0734337</v>
      </c>
      <c r="L40" s="438">
        <f t="shared" si="16"/>
        <v>501183947.73846895</v>
      </c>
      <c r="M40" s="438">
        <f t="shared" ref="M40" si="17">SUM(M36:M39)</f>
        <v>510217713.58235323</v>
      </c>
      <c r="N40" s="438">
        <f t="shared" ref="N40:O40" si="18">SUM(N36:N39)</f>
        <v>519338028.07061779</v>
      </c>
      <c r="O40" s="438">
        <f t="shared" si="18"/>
        <v>528632975.20556766</v>
      </c>
      <c r="P40" s="438">
        <f t="shared" ref="P40" si="19">SUM(P36:P39)</f>
        <v>536820400.43036014</v>
      </c>
      <c r="Q40" s="438">
        <f t="shared" ref="Q40:R40" si="20">SUM(Q36:Q39)</f>
        <v>540283808.22916698</v>
      </c>
      <c r="R40" s="438">
        <f t="shared" si="20"/>
        <v>543792089.51748192</v>
      </c>
      <c r="S40" s="438">
        <f t="shared" ref="S40" si="21">SUM(S36:S39)</f>
        <v>547342404.8925724</v>
      </c>
      <c r="T40" s="438">
        <f t="shared" ref="T40:U40" si="22">SUM(T36:T39)</f>
        <v>550957908.59027314</v>
      </c>
      <c r="U40" s="438">
        <f t="shared" si="22"/>
        <v>554610308.93050325</v>
      </c>
      <c r="V40" s="439">
        <f t="shared" ref="V40" si="23">SUM(V36:V39)</f>
        <v>558307582.76024163</v>
      </c>
    </row>
    <row r="41" spans="1:22" s="90" customFormat="1" x14ac:dyDescent="0.2">
      <c r="A41" s="705" t="s">
        <v>66</v>
      </c>
      <c r="B41" s="448" t="s">
        <v>67</v>
      </c>
      <c r="C41" s="450">
        <f>+C25*'10.ParámetrosCompraVenta'!$C$8*'10.ParámetrosCompraVenta'!$C$7</f>
        <v>0</v>
      </c>
      <c r="D41" s="450">
        <f>+D25*'10.ParámetrosCompraVenta'!$C$8*'10.ParámetrosCompraVenta'!$C$7</f>
        <v>47786574.621769227</v>
      </c>
      <c r="E41" s="450">
        <f>+E25*'10.ParámetrosCompraVenta'!$C$8*'10.ParámetrosCompraVenta'!$C$7</f>
        <v>98798413.921867236</v>
      </c>
      <c r="F41" s="450">
        <f>+F25*'10.ParámetrosCompraVenta'!$C$8*'10.ParámetrosCompraVenta'!$C$7</f>
        <v>251000189.93252528</v>
      </c>
      <c r="G41" s="450">
        <f>+G25*'10.ParámetrosCompraVenta'!$C$8*'10.ParámetrosCompraVenta'!$C$7</f>
        <v>410486237.18947685</v>
      </c>
      <c r="H41" s="450">
        <f>+H25*'10.ParámetrosCompraVenta'!$C$8*'10.ParámetrosCompraVenta'!$C$7</f>
        <v>419481873.36712849</v>
      </c>
      <c r="I41" s="450">
        <f>+I25*'10.ParámetrosCompraVenta'!$C$8*'10.ParámetrosCompraVenta'!$C$7</f>
        <v>428280044.36039281</v>
      </c>
      <c r="J41" s="450">
        <f>+J25*'10.ParámetrosCompraVenta'!$C$8*'10.ParámetrosCompraVenta'!$C$7</f>
        <v>437407323.99430281</v>
      </c>
      <c r="K41" s="450">
        <f>+K25*'10.ParámetrosCompraVenta'!$C$8*'10.ParámetrosCompraVenta'!$C$7</f>
        <v>446688187.66051412</v>
      </c>
      <c r="L41" s="450">
        <f>+L25*'10.ParámetrosCompraVenta'!$C$8*'10.ParámetrosCompraVenta'!$C$7</f>
        <v>456122635.35902685</v>
      </c>
      <c r="M41" s="450">
        <f>+M25*'10.ParámetrosCompraVenta'!$C$8*'10.ParámetrosCompraVenta'!$C$7</f>
        <v>465754548.24192703</v>
      </c>
      <c r="N41" s="450">
        <f>+N25*'10.ParámetrosCompraVenta'!$C$8*'10.ParámetrosCompraVenta'!$C$7</f>
        <v>475583926.30921477</v>
      </c>
      <c r="O41" s="450">
        <f>+O25*'10.ParámetrosCompraVenta'!$C$8*'10.ParámetrosCompraVenta'!$C$7</f>
        <v>485588828.98484695</v>
      </c>
      <c r="P41" s="450">
        <f>+P25*'10.ParámetrosCompraVenta'!$C$8*'10.ParámetrosCompraVenta'!$C$7</f>
        <v>495769256.26882344</v>
      </c>
      <c r="Q41" s="450">
        <f>+Q25*'10.ParámetrosCompraVenta'!$C$8*'10.ParámetrosCompraVenta'!$C$7</f>
        <v>506125208.16114444</v>
      </c>
      <c r="R41" s="450">
        <f>+R25*'10.ParámetrosCompraVenta'!$C$8*'10.ParámetrosCompraVenta'!$C$7</f>
        <v>516700565.81389594</v>
      </c>
      <c r="S41" s="450">
        <f>+S25*'10.ParámetrosCompraVenta'!$C$8*'10.ParámetrosCompraVenta'!$C$7</f>
        <v>527473388.65103495</v>
      </c>
      <c r="T41" s="450">
        <f>+T25*'10.ParámetrosCompraVenta'!$C$8*'10.ParámetrosCompraVenta'!$C$7</f>
        <v>538465617.24860442</v>
      </c>
      <c r="U41" s="450">
        <f>+U25*'10.ParámetrosCompraVenta'!$C$8*'10.ParámetrosCompraVenta'!$C$7</f>
        <v>549655311.03056145</v>
      </c>
      <c r="V41" s="451">
        <f>+V25*'10.ParámetrosCompraVenta'!$C$8*'10.ParámetrosCompraVenta'!$C$7</f>
        <v>561064410.57294893</v>
      </c>
    </row>
    <row r="42" spans="1:22" s="90" customFormat="1" x14ac:dyDescent="0.2">
      <c r="A42" s="705"/>
      <c r="B42" s="447" t="s">
        <v>68</v>
      </c>
      <c r="C42" s="434">
        <f>+C26*'10.ParámetrosCompraVenta'!$D$8*'10.ParámetrosCompraVenta'!$D$7</f>
        <v>0</v>
      </c>
      <c r="D42" s="434">
        <f>+D26*'10.ParámetrosCompraVenta'!$D$8*'10.ParámetrosCompraVenta'!$D$7</f>
        <v>2790838.9560373449</v>
      </c>
      <c r="E42" s="434">
        <f>+E26*'10.ParámetrosCompraVenta'!$D$8*'10.ParámetrosCompraVenta'!$D$7</f>
        <v>6094699.7789933197</v>
      </c>
      <c r="F42" s="434">
        <f>+F26*'10.ParámetrosCompraVenta'!$D$8*'10.ParámetrosCompraVenta'!$D$7</f>
        <v>16519304.114779875</v>
      </c>
      <c r="G42" s="434">
        <f>+G26*'10.ParámetrosCompraVenta'!$D$8*'10.ParámetrosCompraVenta'!$D$7</f>
        <v>27456930.317485057</v>
      </c>
      <c r="H42" s="434">
        <f>+H26*'10.ParámetrosCompraVenta'!$D$8*'10.ParámetrosCompraVenta'!$D$7</f>
        <v>28872870.670180477</v>
      </c>
      <c r="I42" s="434">
        <f>+I26*'10.ParámetrosCompraVenta'!$D$8*'10.ParámetrosCompraVenta'!$D$7</f>
        <v>30288811.022875894</v>
      </c>
      <c r="J42" s="434">
        <f>+J26*'10.ParámetrosCompraVenta'!$D$8*'10.ParámetrosCompraVenta'!$D$7</f>
        <v>31684230.500894565</v>
      </c>
      <c r="K42" s="434">
        <f>+K26*'10.ParámetrosCompraVenta'!$D$8*'10.ParámetrosCompraVenta'!$D$7</f>
        <v>33120691.728266731</v>
      </c>
      <c r="L42" s="434">
        <f>+L26*'10.ParámetrosCompraVenta'!$D$8*'10.ParámetrosCompraVenta'!$D$7</f>
        <v>34577673.830315642</v>
      </c>
      <c r="M42" s="434">
        <f>+M26*'10.ParámetrosCompraVenta'!$D$8*'10.ParámetrosCompraVenta'!$D$7</f>
        <v>36075697.681718044</v>
      </c>
      <c r="N42" s="434">
        <f>+N26*'10.ParámetrosCompraVenta'!$D$8*'10.ParámetrosCompraVenta'!$D$7</f>
        <v>37594242.40779718</v>
      </c>
      <c r="O42" s="434">
        <f>+O26*'10.ParámetrosCompraVenta'!$D$8*'10.ParámetrosCompraVenta'!$D$7</f>
        <v>39153828.883229822</v>
      </c>
      <c r="P42" s="434">
        <f>+P26*'10.ParámetrosCompraVenta'!$D$8*'10.ParámetrosCompraVenta'!$D$7</f>
        <v>40713415.358662449</v>
      </c>
      <c r="Q42" s="434">
        <f>+Q26*'10.ParámetrosCompraVenta'!$D$8*'10.ParámetrosCompraVenta'!$D$7</f>
        <v>42334564.458125323</v>
      </c>
      <c r="R42" s="434">
        <f>+R26*'10.ParámetrosCompraVenta'!$D$8*'10.ParámetrosCompraVenta'!$D$7</f>
        <v>43976234.432264931</v>
      </c>
      <c r="S42" s="434">
        <f>+S26*'10.ParámetrosCompraVenta'!$D$8*'10.ParámetrosCompraVenta'!$D$7</f>
        <v>45638425.281081297</v>
      </c>
      <c r="T42" s="434">
        <f>+T26*'10.ParámetrosCompraVenta'!$D$8*'10.ParámetrosCompraVenta'!$D$7</f>
        <v>47362178.753927886</v>
      </c>
      <c r="U42" s="434">
        <f>+U26*'10.ParámetrosCompraVenta'!$D$8*'10.ParámetrosCompraVenta'!$D$7</f>
        <v>49085932.226774484</v>
      </c>
      <c r="V42" s="435">
        <f>+V26*'10.ParámetrosCompraVenta'!$D$8*'10.ParámetrosCompraVenta'!$D$7</f>
        <v>50850727.448974572</v>
      </c>
    </row>
    <row r="43" spans="1:22" s="90" customFormat="1" x14ac:dyDescent="0.2">
      <c r="A43" s="705"/>
      <c r="B43" s="447" t="s">
        <v>69</v>
      </c>
      <c r="C43" s="434">
        <f>+C27*'10.ParámetrosCompraVenta'!$E$8*'10.ParámetrosCompraVenta'!$E$7</f>
        <v>0</v>
      </c>
      <c r="D43" s="434">
        <f>+D27*'10.ParámetrosCompraVenta'!$E$8*'10.ParámetrosCompraVenta'!$E$7</f>
        <v>5729867.942776042</v>
      </c>
      <c r="E43" s="434">
        <f>+E27*'10.ParámetrosCompraVenta'!$E$8*'10.ParámetrosCompraVenta'!$E$7</f>
        <v>11846207.91688302</v>
      </c>
      <c r="F43" s="434">
        <f>+F27*'10.ParámetrosCompraVenta'!$E$8*'10.ParámetrosCompraVenta'!$E$7</f>
        <v>30749731.18850486</v>
      </c>
      <c r="G43" s="434">
        <f>+G27*'10.ParámetrosCompraVenta'!$E$8*'10.ParámetrosCompraVenta'!$E$7</f>
        <v>51215945.717247434</v>
      </c>
      <c r="H43" s="434">
        <f>+H27*'10.ParámetrosCompraVenta'!$E$8*'10.ParámetrosCompraVenta'!$E$7</f>
        <v>53181912.137496114</v>
      </c>
      <c r="I43" s="434">
        <f>+I27*'10.ParámetrosCompraVenta'!$E$8*'10.ParámetrosCompraVenta'!$E$7</f>
        <v>55215091.084932767</v>
      </c>
      <c r="J43" s="434">
        <f>+J27*'10.ParámetrosCompraVenta'!$E$8*'10.ParámetrosCompraVenta'!$E$7</f>
        <v>57281876.295963429</v>
      </c>
      <c r="K43" s="434">
        <f>+K27*'10.ParámetrosCompraVenta'!$E$8*'10.ParámetrosCompraVenta'!$E$7</f>
        <v>59399070.902385071</v>
      </c>
      <c r="L43" s="434">
        <f>+L27*'10.ParámetrosCompraVenta'!$E$8*'10.ParámetrosCompraVenta'!$E$7</f>
        <v>61533068.640603714</v>
      </c>
      <c r="M43" s="434">
        <f>+M27*'10.ParámetrosCompraVenta'!$E$8*'10.ParámetrosCompraVenta'!$E$7</f>
        <v>63717475.774213351</v>
      </c>
      <c r="N43" s="434">
        <f>+N27*'10.ParámetrosCompraVenta'!$E$8*'10.ParámetrosCompraVenta'!$E$7</f>
        <v>65952292.303213969</v>
      </c>
      <c r="O43" s="434">
        <f>+O27*'10.ParámetrosCompraVenta'!$E$8*'10.ParámetrosCompraVenta'!$E$7</f>
        <v>68220715.095808595</v>
      </c>
      <c r="P43" s="434">
        <f>+P27*'10.ParámetrosCompraVenta'!$E$8*'10.ParámetrosCompraVenta'!$E$7</f>
        <v>70522744.151997209</v>
      </c>
      <c r="Q43" s="434">
        <f>+Q27*'10.ParámetrosCompraVenta'!$E$8*'10.ParámetrosCompraVenta'!$E$7</f>
        <v>72891985.73537381</v>
      </c>
      <c r="R43" s="434">
        <f>+R27*'10.ParámetrosCompraVenta'!$E$8*'10.ParámetrosCompraVenta'!$E$7</f>
        <v>75278030.450547412</v>
      </c>
      <c r="S43" s="434">
        <f>+S27*'10.ParámetrosCompraVenta'!$E$8*'10.ParámetrosCompraVenta'!$E$7</f>
        <v>77731287.692909002</v>
      </c>
      <c r="T43" s="434">
        <f>+T27*'10.ParámetrosCompraVenta'!$E$8*'10.ParámetrosCompraVenta'!$E$7</f>
        <v>80218151.198864594</v>
      </c>
      <c r="U43" s="434">
        <f>+U27*'10.ParámetrosCompraVenta'!$E$8*'10.ParámetrosCompraVenta'!$E$7</f>
        <v>82755424.100211173</v>
      </c>
      <c r="V43" s="435">
        <f>+V27*'10.ParámetrosCompraVenta'!$E$8*'10.ParámetrosCompraVenta'!$E$7</f>
        <v>85359909.528745741</v>
      </c>
    </row>
    <row r="44" spans="1:22" s="90" customFormat="1" x14ac:dyDescent="0.2">
      <c r="A44" s="705"/>
      <c r="B44" s="447" t="s">
        <v>70</v>
      </c>
      <c r="C44" s="434">
        <f>+C28*'10.ParámetrosCompraVenta'!$F$8*'10.ParámetrosCompraVenta'!$F$7</f>
        <v>0</v>
      </c>
      <c r="D44" s="434">
        <f>+D28*'10.ParámetrosCompraVenta'!$F$8*'10.ParámetrosCompraVenta'!$F$7</f>
        <v>5267824.0427233139</v>
      </c>
      <c r="E44" s="434">
        <f>+E28*'10.ParámetrosCompraVenta'!$F$8*'10.ParámetrosCompraVenta'!$F$7</f>
        <v>11048985.927196929</v>
      </c>
      <c r="F44" s="434">
        <f>+F28*'10.ParámetrosCompraVenta'!$F$8*'10.ParámetrosCompraVenta'!$F$7</f>
        <v>28258025.955397453</v>
      </c>
      <c r="G44" s="434">
        <f>+G28*'10.ParámetrosCompraVenta'!$F$8*'10.ParámetrosCompraVenta'!$F$7</f>
        <v>46615964.962753415</v>
      </c>
      <c r="H44" s="434">
        <f>+H28*'10.ParámetrosCompraVenta'!$F$8*'10.ParámetrosCompraVenta'!$F$7</f>
        <v>43059267.059197769</v>
      </c>
      <c r="I44" s="434">
        <f>+I28*'10.ParámetrosCompraVenta'!$F$8*'10.ParámetrosCompraVenta'!$F$7</f>
        <v>35835870.285997115</v>
      </c>
      <c r="J44" s="434">
        <f>+J28*'10.ParámetrosCompraVenta'!$F$8*'10.ParámetrosCompraVenta'!$F$7</f>
        <v>28416916.239748735</v>
      </c>
      <c r="K44" s="434">
        <f>+K28*'10.ParámetrosCompraVenta'!$F$8*'10.ParámetrosCompraVenta'!$F$7</f>
        <v>20851294.238714557</v>
      </c>
      <c r="L44" s="434">
        <f>+L28*'10.ParámetrosCompraVenta'!$F$8*'10.ParámetrosCompraVenta'!$F$7</f>
        <v>13175671.271591028</v>
      </c>
      <c r="M44" s="434">
        <f>+M28*'10.ParámetrosCompraVenta'!$F$8*'10.ParámetrosCompraVenta'!$F$7</f>
        <v>5328935.6905507306</v>
      </c>
      <c r="N44" s="434">
        <f>+N28*'10.ParámetrosCompraVenta'!$F$8*'10.ParámetrosCompraVenta'!$F$7</f>
        <v>0</v>
      </c>
      <c r="O44" s="434">
        <f>+O28*'10.ParámetrosCompraVenta'!$F$8*'10.ParámetrosCompraVenta'!$F$7</f>
        <v>0</v>
      </c>
      <c r="P44" s="434">
        <f>+P28*'10.ParámetrosCompraVenta'!$F$8*'10.ParámetrosCompraVenta'!$F$7</f>
        <v>0</v>
      </c>
      <c r="Q44" s="434">
        <f>+Q28*'10.ParámetrosCompraVenta'!$F$8*'10.ParámetrosCompraVenta'!$F$7</f>
        <v>0</v>
      </c>
      <c r="R44" s="434">
        <f>+R28*'10.ParámetrosCompraVenta'!$F$8*'10.ParámetrosCompraVenta'!$F$7</f>
        <v>0</v>
      </c>
      <c r="S44" s="434">
        <f>+S28*'10.ParámetrosCompraVenta'!$F$8*'10.ParámetrosCompraVenta'!$F$7</f>
        <v>0</v>
      </c>
      <c r="T44" s="434">
        <f>+T28*'10.ParámetrosCompraVenta'!$F$8*'10.ParámetrosCompraVenta'!$F$7</f>
        <v>0</v>
      </c>
      <c r="U44" s="434">
        <f>+U28*'10.ParámetrosCompraVenta'!$F$8*'10.ParámetrosCompraVenta'!$F$7</f>
        <v>0</v>
      </c>
      <c r="V44" s="435">
        <f>+V28*'10.ParámetrosCompraVenta'!$F$8*'10.ParámetrosCompraVenta'!$F$7</f>
        <v>0</v>
      </c>
    </row>
    <row r="45" spans="1:22" s="90" customFormat="1" ht="12.75" thickBot="1" x14ac:dyDescent="0.25">
      <c r="A45" s="706"/>
      <c r="B45" s="193" t="s">
        <v>84</v>
      </c>
      <c r="C45" s="438">
        <f>SUM(C41:C44)</f>
        <v>0</v>
      </c>
      <c r="D45" s="438">
        <f>SUM(D41:D44)</f>
        <v>61575105.563305922</v>
      </c>
      <c r="E45" s="438">
        <f t="shared" ref="E45" si="24">SUM(E41:E44)</f>
        <v>127788307.54494052</v>
      </c>
      <c r="F45" s="438">
        <f t="shared" ref="F45" si="25">SUM(F41:F44)</f>
        <v>326527251.19120747</v>
      </c>
      <c r="G45" s="438">
        <f t="shared" ref="G45" si="26">SUM(G41:G44)</f>
        <v>535775078.18696272</v>
      </c>
      <c r="H45" s="438">
        <f t="shared" ref="H45" si="27">SUM(H41:H44)</f>
        <v>544595923.23400283</v>
      </c>
      <c r="I45" s="438">
        <f t="shared" ref="I45" si="28">SUM(I41:I44)</f>
        <v>549619816.75419855</v>
      </c>
      <c r="J45" s="438">
        <f t="shared" ref="J45" si="29">SUM(J41:J44)</f>
        <v>554790347.03090954</v>
      </c>
      <c r="K45" s="438">
        <f t="shared" ref="K45" si="30">SUM(K41:K44)</f>
        <v>560059244.52988052</v>
      </c>
      <c r="L45" s="438">
        <f t="shared" ref="L45" si="31">SUM(L41:L44)</f>
        <v>565409049.10153723</v>
      </c>
      <c r="M45" s="438">
        <f t="shared" ref="M45" si="32">SUM(M41:M44)</f>
        <v>570876657.38840914</v>
      </c>
      <c r="N45" s="438">
        <f t="shared" ref="N45" si="33">SUM(N41:N44)</f>
        <v>579130461.02022588</v>
      </c>
      <c r="O45" s="438">
        <f t="shared" ref="O45" si="34">SUM(O41:O44)</f>
        <v>592963372.96388543</v>
      </c>
      <c r="P45" s="438">
        <f t="shared" ref="P45" si="35">SUM(P41:P44)</f>
        <v>607005415.77948308</v>
      </c>
      <c r="Q45" s="438">
        <f t="shared" ref="Q45" si="36">SUM(Q41:Q44)</f>
        <v>621351758.35464358</v>
      </c>
      <c r="R45" s="438">
        <f t="shared" ref="R45" si="37">SUM(R41:R44)</f>
        <v>635954830.69670832</v>
      </c>
      <c r="S45" s="438">
        <f t="shared" ref="S45" si="38">SUM(S41:S44)</f>
        <v>650843101.62502527</v>
      </c>
      <c r="T45" s="438">
        <f t="shared" ref="T45" si="39">SUM(T41:T44)</f>
        <v>666045947.20139682</v>
      </c>
      <c r="U45" s="438">
        <f t="shared" ref="U45" si="40">SUM(U41:U44)</f>
        <v>681496667.35754704</v>
      </c>
      <c r="V45" s="439">
        <f t="shared" ref="V45" si="41">SUM(V41:V44)</f>
        <v>697275047.55066931</v>
      </c>
    </row>
    <row r="46" spans="1:22" ht="12.75" thickBot="1" x14ac:dyDescent="0.25"/>
    <row r="47" spans="1:22" s="200" customFormat="1" ht="12.75" thickBot="1" x14ac:dyDescent="0.25">
      <c r="A47" s="692" t="s">
        <v>279</v>
      </c>
      <c r="B47" s="708"/>
      <c r="C47" s="206">
        <v>1</v>
      </c>
      <c r="D47" s="206">
        <v>2</v>
      </c>
      <c r="E47" s="206">
        <v>3</v>
      </c>
      <c r="F47" s="206">
        <v>4</v>
      </c>
      <c r="G47" s="206">
        <v>5</v>
      </c>
      <c r="H47" s="206">
        <v>6</v>
      </c>
      <c r="I47" s="206">
        <v>7</v>
      </c>
      <c r="J47" s="206">
        <v>8</v>
      </c>
      <c r="K47" s="206">
        <v>9</v>
      </c>
      <c r="L47" s="206">
        <v>10</v>
      </c>
      <c r="M47" s="206">
        <v>11</v>
      </c>
      <c r="N47" s="206">
        <v>12</v>
      </c>
      <c r="O47" s="206">
        <v>13</v>
      </c>
      <c r="P47" s="206">
        <v>14</v>
      </c>
      <c r="Q47" s="206">
        <v>15</v>
      </c>
      <c r="R47" s="206">
        <v>16</v>
      </c>
      <c r="S47" s="206">
        <v>17</v>
      </c>
      <c r="T47" s="206">
        <v>18</v>
      </c>
      <c r="U47" s="206">
        <v>19</v>
      </c>
      <c r="V47" s="206">
        <v>20</v>
      </c>
    </row>
    <row r="48" spans="1:22" s="90" customFormat="1" x14ac:dyDescent="0.2">
      <c r="A48" s="707" t="s">
        <v>64</v>
      </c>
      <c r="B48" s="191" t="s">
        <v>67</v>
      </c>
      <c r="C48" s="432">
        <f>+C17*'10.ParámetrosCompraVenta'!$C$9*'10.ParámetrosCompraVenta'!$C$13</f>
        <v>0</v>
      </c>
      <c r="D48" s="432">
        <f>+D17*'10.ParámetrosCompraVenta'!$C$9*'10.ParámetrosCompraVenta'!$C$13</f>
        <v>9726988.7124201208</v>
      </c>
      <c r="E48" s="432">
        <f>+E17*'10.ParámetrosCompraVenta'!$C$9*'10.ParámetrosCompraVenta'!$C$13</f>
        <v>19426551.704786427</v>
      </c>
      <c r="F48" s="432">
        <f>+F17*'10.ParámetrosCompraVenta'!$C$9*'10.ParámetrosCompraVenta'!$C$13</f>
        <v>47501347.133209541</v>
      </c>
      <c r="G48" s="432">
        <f>+G17*'10.ParámetrosCompraVenta'!$C$9*'10.ParámetrosCompraVenta'!$C$13</f>
        <v>74853931.933548838</v>
      </c>
      <c r="H48" s="432">
        <f>+H17*'10.ParámetrosCompraVenta'!$C$9*'10.ParámetrosCompraVenta'!$C$13</f>
        <v>73738619.318026975</v>
      </c>
      <c r="I48" s="432">
        <f>+I17*'10.ParámetrosCompraVenta'!$C$9*'10.ParámetrosCompraVenta'!$C$13</f>
        <v>72522745.728974476</v>
      </c>
      <c r="J48" s="432">
        <f>+J17*'10.ParámetrosCompraVenta'!$C$9*'10.ParámetrosCompraVenta'!$C$13</f>
        <v>71380007.393398806</v>
      </c>
      <c r="K48" s="432">
        <f>+K17*'10.ParámetrosCompraVenta'!$C$9*'10.ParámetrosCompraVenta'!$C$13</f>
        <v>70237269.057823122</v>
      </c>
      <c r="L48" s="432">
        <f>+L17*'10.ParámetrosCompraVenta'!$C$9*'10.ParámetrosCompraVenta'!$C$13</f>
        <v>69112814.535616666</v>
      </c>
      <c r="M48" s="432">
        <f>+M17*'10.ParámetrosCompraVenta'!$C$9*'10.ParámetrosCompraVenta'!$C$13</f>
        <v>67997501.920094803</v>
      </c>
      <c r="N48" s="432">
        <f>+N17*'10.ParámetrosCompraVenta'!$C$9*'10.ParámetrosCompraVenta'!$C$13</f>
        <v>66882189.304572947</v>
      </c>
      <c r="O48" s="432">
        <f>+O17*'10.ParámetrosCompraVenta'!$C$9*'10.ParámetrosCompraVenta'!$C$13</f>
        <v>65803444.315789513</v>
      </c>
      <c r="P48" s="432">
        <f>+P17*'10.ParámetrosCompraVenta'!$C$9*'10.ParámetrosCompraVenta'!$C$13</f>
        <v>64724699.327006087</v>
      </c>
      <c r="Q48" s="432">
        <f>+Q17*'10.ParámetrosCompraVenta'!$C$9*'10.ParámetrosCompraVenta'!$C$13</f>
        <v>63664238.15159186</v>
      </c>
      <c r="R48" s="432">
        <f>+R17*'10.ParámetrosCompraVenta'!$C$9*'10.ParámetrosCompraVenta'!$C$13</f>
        <v>62612918.882862233</v>
      </c>
      <c r="S48" s="432">
        <f>+S17*'10.ParámetrosCompraVenta'!$C$9*'10.ParámetrosCompraVenta'!$C$13</f>
        <v>61579883.427501827</v>
      </c>
      <c r="T48" s="432">
        <f>+T17*'10.ParámetrosCompraVenta'!$C$9*'10.ParámetrosCompraVenta'!$C$13</f>
        <v>60555989.878826022</v>
      </c>
      <c r="U48" s="432">
        <f>+U17*'10.ParámetrosCompraVenta'!$C$9*'10.ParámetrosCompraVenta'!$C$13</f>
        <v>59550380.143519431</v>
      </c>
      <c r="V48" s="433">
        <f>+V17*'10.ParámetrosCompraVenta'!$C$9*'10.ParámetrosCompraVenta'!$C$13</f>
        <v>58544770.408212841</v>
      </c>
    </row>
    <row r="49" spans="1:22" s="90" customFormat="1" x14ac:dyDescent="0.2">
      <c r="A49" s="694"/>
      <c r="B49" s="192" t="s">
        <v>68</v>
      </c>
      <c r="C49" s="434">
        <f>+C18*'10.ParámetrosCompraVenta'!$D$9*'10.ParámetrosCompraVenta'!$D$13</f>
        <v>0</v>
      </c>
      <c r="D49" s="434">
        <f>+D18*'10.ParámetrosCompraVenta'!$D$9*'10.ParámetrosCompraVenta'!$D$13</f>
        <v>872137.17376167036</v>
      </c>
      <c r="E49" s="434">
        <f>+E18*'10.ParámetrosCompraVenta'!$D$9*'10.ParámetrosCompraVenta'!$D$13</f>
        <v>1752824.7119719847</v>
      </c>
      <c r="F49" s="434">
        <f>+F18*'10.ParámetrosCompraVenta'!$D$9*'10.ParámetrosCompraVenta'!$D$13</f>
        <v>4360685.8688083515</v>
      </c>
      <c r="G49" s="434">
        <f>+G18*'10.ParámetrosCompraVenta'!$D$9*'10.ParámetrosCompraVenta'!$D$13</f>
        <v>6532478.4387638839</v>
      </c>
      <c r="H49" s="434">
        <f>+H18*'10.ParámetrosCompraVenta'!$D$9*'10.ParámetrosCompraVenta'!$D$13</f>
        <v>6241766.0475099944</v>
      </c>
      <c r="I49" s="434">
        <f>+I18*'10.ParámetrosCompraVenta'!$D$9*'10.ParámetrosCompraVenta'!$D$13</f>
        <v>5959604.0207047472</v>
      </c>
      <c r="J49" s="434">
        <f>+J18*'10.ParámetrosCompraVenta'!$D$9*'10.ParámetrosCompraVenta'!$D$13</f>
        <v>5651790.9005535701</v>
      </c>
      <c r="K49" s="434">
        <f>+K18*'10.ParámetrosCompraVenta'!$D$9*'10.ParámetrosCompraVenta'!$D$13</f>
        <v>5361078.5092996797</v>
      </c>
      <c r="L49" s="434">
        <f>+L18*'10.ParámetrosCompraVenta'!$D$9*'10.ParámetrosCompraVenta'!$D$13</f>
        <v>5061815.7535971459</v>
      </c>
      <c r="M49" s="434">
        <f>+M18*'10.ParámetrosCompraVenta'!$D$9*'10.ParámetrosCompraVenta'!$D$13</f>
        <v>4779653.7267918987</v>
      </c>
      <c r="N49" s="434">
        <f>+N18*'10.ParámetrosCompraVenta'!$D$9*'10.ParámetrosCompraVenta'!$D$13</f>
        <v>4488941.3355380092</v>
      </c>
      <c r="O49" s="434">
        <f>+O18*'10.ParámetrosCompraVenta'!$D$9*'10.ParámetrosCompraVenta'!$D$13</f>
        <v>4206779.3087327639</v>
      </c>
      <c r="P49" s="434">
        <f>+P18*'10.ParámetrosCompraVenta'!$D$9*'10.ParámetrosCompraVenta'!$D$13</f>
        <v>3933167.6463761614</v>
      </c>
      <c r="Q49" s="434">
        <f>+Q18*'10.ParámetrosCompraVenta'!$D$9*'10.ParámetrosCompraVenta'!$D$13</f>
        <v>3659555.9840195579</v>
      </c>
      <c r="R49" s="434">
        <f>+R18*'10.ParámetrosCompraVenta'!$D$9*'10.ParámetrosCompraVenta'!$D$13</f>
        <v>3385944.3216629559</v>
      </c>
      <c r="S49" s="434">
        <f>+S18*'10.ParámetrosCompraVenta'!$D$9*'10.ParámetrosCompraVenta'!$D$13</f>
        <v>3120883.0237549972</v>
      </c>
      <c r="T49" s="434">
        <f>+T18*'10.ParámetrosCompraVenta'!$D$9*'10.ParámetrosCompraVenta'!$D$13</f>
        <v>2855821.7258470384</v>
      </c>
      <c r="U49" s="434">
        <f>+U18*'10.ParámetrosCompraVenta'!$D$9*'10.ParámetrosCompraVenta'!$D$13</f>
        <v>2599310.7923877235</v>
      </c>
      <c r="V49" s="435">
        <f>+V18*'10.ParámetrosCompraVenta'!$D$9*'10.ParámetrosCompraVenta'!$D$13</f>
        <v>2334249.4944797652</v>
      </c>
    </row>
    <row r="50" spans="1:22" s="90" customFormat="1" x14ac:dyDescent="0.2">
      <c r="A50" s="694"/>
      <c r="B50" s="192" t="s">
        <v>69</v>
      </c>
      <c r="C50" s="434">
        <f>+C19*'10.ParámetrosCompraVenta'!$E$9*'10.ParámetrosCompraVenta'!$E$13</f>
        <v>0</v>
      </c>
      <c r="D50" s="434">
        <f>+D19*'10.ParámetrosCompraVenta'!$E$9*'10.ParámetrosCompraVenta'!$E$13</f>
        <v>1029191.8225660779</v>
      </c>
      <c r="E50" s="434">
        <f>+E19*'10.ParámetrosCompraVenta'!$E$9*'10.ParámetrosCompraVenta'!$E$13</f>
        <v>1946362.7664855083</v>
      </c>
      <c r="F50" s="434">
        <f>+F19*'10.ParámetrosCompraVenta'!$E$9*'10.ParámetrosCompraVenta'!$E$13</f>
        <v>4620861.244174228</v>
      </c>
      <c r="G50" s="434">
        <f>+G19*'10.ParámetrosCompraVenta'!$E$9*'10.ParámetrosCompraVenta'!$E$13</f>
        <v>7036311.439992574</v>
      </c>
      <c r="H50" s="434">
        <f>+H19*'10.ParámetrosCompraVenta'!$E$9*'10.ParámetrosCompraVenta'!$E$13</f>
        <v>6665242.2794755539</v>
      </c>
      <c r="I50" s="434">
        <f>+I19*'10.ParámetrosCompraVenta'!$E$9*'10.ParámetrosCompraVenta'!$E$13</f>
        <v>6308175.7287893621</v>
      </c>
      <c r="J50" s="434">
        <f>+J19*'10.ParámetrosCompraVenta'!$E$9*'10.ParámetrosCompraVenta'!$E$13</f>
        <v>5965111.7879340043</v>
      </c>
      <c r="K50" s="434">
        <f>+K19*'10.ParámetrosCompraVenta'!$E$9*'10.ParámetrosCompraVenta'!$E$13</f>
        <v>5608045.2372478126</v>
      </c>
      <c r="L50" s="434">
        <f>+L19*'10.ParámetrosCompraVenta'!$E$9*'10.ParámetrosCompraVenta'!$E$13</f>
        <v>5264981.2963924538</v>
      </c>
      <c r="M50" s="434">
        <f>+M19*'10.ParámetrosCompraVenta'!$E$9*'10.ParámetrosCompraVenta'!$E$13</f>
        <v>4928918.6604525102</v>
      </c>
      <c r="N50" s="434">
        <f>+N19*'10.ParámetrosCompraVenta'!$E$9*'10.ParámetrosCompraVenta'!$E$13</f>
        <v>4592856.0245125657</v>
      </c>
      <c r="O50" s="434">
        <f>+O19*'10.ParámetrosCompraVenta'!$E$9*'10.ParámetrosCompraVenta'!$E$13</f>
        <v>4256793.3885726221</v>
      </c>
      <c r="P50" s="434">
        <f>+P19*'10.ParámetrosCompraVenta'!$E$9*'10.ParámetrosCompraVenta'!$E$13</f>
        <v>3934733.3624635092</v>
      </c>
      <c r="Q50" s="434">
        <f>+Q19*'10.ParámetrosCompraVenta'!$E$9*'10.ParámetrosCompraVenta'!$E$13</f>
        <v>3612673.3363543968</v>
      </c>
      <c r="R50" s="434">
        <f>+R19*'10.ParámetrosCompraVenta'!$E$9*'10.ParámetrosCompraVenta'!$E$13</f>
        <v>3290613.3102452834</v>
      </c>
      <c r="S50" s="434">
        <f>+S19*'10.ParámetrosCompraVenta'!$E$9*'10.ParámetrosCompraVenta'!$E$13</f>
        <v>2968553.284136171</v>
      </c>
      <c r="T50" s="434">
        <f>+T19*'10.ParámetrosCompraVenta'!$E$9*'10.ParámetrosCompraVenta'!$E$13</f>
        <v>2660495.8678578888</v>
      </c>
      <c r="U50" s="434">
        <f>+U19*'10.ParámetrosCompraVenta'!$E$9*'10.ParámetrosCompraVenta'!$E$13</f>
        <v>2352438.4515796071</v>
      </c>
      <c r="V50" s="435">
        <f>+V19*'10.ParámetrosCompraVenta'!$E$9*'10.ParámetrosCompraVenta'!$E$13</f>
        <v>2044381.0353013251</v>
      </c>
    </row>
    <row r="51" spans="1:22" s="90" customFormat="1" x14ac:dyDescent="0.2">
      <c r="A51" s="694"/>
      <c r="B51" s="192" t="s">
        <v>70</v>
      </c>
      <c r="C51" s="434">
        <f>+C20*'10.ParámetrosCompraVenta'!$F$9*'10.ParámetrosCompraVenta'!$F$13</f>
        <v>0</v>
      </c>
      <c r="D51" s="434">
        <f>+D20*'10.ParámetrosCompraVenta'!$F$9*'10.ParámetrosCompraVenta'!$F$13</f>
        <v>1726404.0511245201</v>
      </c>
      <c r="E51" s="434">
        <f>+E20*'10.ParámetrosCompraVenta'!$F$9*'10.ParámetrosCompraVenta'!$F$13</f>
        <v>3447715.4649300887</v>
      </c>
      <c r="F51" s="434">
        <f>+F20*'10.ParámetrosCompraVenta'!$F$9*'10.ParámetrosCompraVenta'!$F$13</f>
        <v>8357017.8403992252</v>
      </c>
      <c r="G51" s="434">
        <f>+G20*'10.ParámetrosCompraVenta'!$F$9*'10.ParámetrosCompraVenta'!$F$13</f>
        <v>13077892.635067161</v>
      </c>
      <c r="H51" s="434">
        <f>+H20*'10.ParámetrosCompraVenta'!$F$9*'10.ParámetrosCompraVenta'!$F$13</f>
        <v>12802890.219843786</v>
      </c>
      <c r="I51" s="434">
        <f>+I20*'10.ParámetrosCompraVenta'!$F$9*'10.ParámetrosCompraVenta'!$F$13</f>
        <v>12502424.618025655</v>
      </c>
      <c r="J51" s="434">
        <f>+J20*'10.ParámetrosCompraVenta'!$F$9*'10.ParámetrosCompraVenta'!$F$13</f>
        <v>12217236.928164376</v>
      </c>
      <c r="K51" s="434">
        <f>+K20*'10.ParámetrosCompraVenta'!$F$9*'10.ParámetrosCompraVenta'!$F$13</f>
        <v>11937141.875622051</v>
      </c>
      <c r="L51" s="434">
        <f>+L20*'10.ParámetrosCompraVenta'!$F$9*'10.ParámetrosCompraVenta'!$F$13</f>
        <v>11651954.185760774</v>
      </c>
      <c r="M51" s="434">
        <f>+M20*'10.ParámetrosCompraVenta'!$F$9*'10.ParámetrosCompraVenta'!$F$13</f>
        <v>11371859.133218447</v>
      </c>
      <c r="N51" s="434">
        <f>+N20*'10.ParámetrosCompraVenta'!$F$9*'10.ParámetrosCompraVenta'!$F$13</f>
        <v>11101949.355314024</v>
      </c>
      <c r="O51" s="434">
        <f>+O20*'10.ParámetrosCompraVenta'!$F$9*'10.ParámetrosCompraVenta'!$F$13</f>
        <v>10826946.940090649</v>
      </c>
      <c r="P51" s="434">
        <f>+P20*'10.ParámetrosCompraVenta'!$F$9*'10.ParámetrosCompraVenta'!$F$13</f>
        <v>10562129.799505176</v>
      </c>
      <c r="Q51" s="434">
        <f>+Q20*'10.ParámetrosCompraVenta'!$F$9*'10.ParámetrosCompraVenta'!$F$13</f>
        <v>10297312.658919703</v>
      </c>
      <c r="R51" s="434">
        <f>+R20*'10.ParámetrosCompraVenta'!$F$9*'10.ParámetrosCompraVenta'!$F$13</f>
        <v>10037588.155653182</v>
      </c>
      <c r="S51" s="434">
        <f>+S20*'10.ParámetrosCompraVenta'!$F$9*'10.ParámetrosCompraVenta'!$F$13</f>
        <v>9777863.6523866635</v>
      </c>
      <c r="T51" s="434">
        <f>+T20*'10.ParámetrosCompraVenta'!$F$9*'10.ParámetrosCompraVenta'!$F$13</f>
        <v>9523231.7864390928</v>
      </c>
      <c r="U51" s="434">
        <f>+U20*'10.ParámetrosCompraVenta'!$F$9*'10.ParámetrosCompraVenta'!$F$13</f>
        <v>9273692.5578104742</v>
      </c>
      <c r="V51" s="435">
        <f>+V20*'10.ParámetrosCompraVenta'!$F$9*'10.ParámetrosCompraVenta'!$F$13</f>
        <v>9024153.3291818574</v>
      </c>
    </row>
    <row r="52" spans="1:22" s="90" customFormat="1" ht="12.75" thickBot="1" x14ac:dyDescent="0.25">
      <c r="A52" s="694"/>
      <c r="B52" s="194" t="s">
        <v>84</v>
      </c>
      <c r="C52" s="436">
        <f>SUM(C48:C51)</f>
        <v>0</v>
      </c>
      <c r="D52" s="436">
        <f t="shared" ref="D52:F52" si="42">SUM(D48:D51)</f>
        <v>13354721.759872388</v>
      </c>
      <c r="E52" s="436">
        <f t="shared" si="42"/>
        <v>26573454.648174006</v>
      </c>
      <c r="F52" s="436">
        <f t="shared" si="42"/>
        <v>64839912.086591348</v>
      </c>
      <c r="G52" s="436">
        <f t="shared" ref="G52" si="43">SUM(G48:G51)</f>
        <v>101500614.44737247</v>
      </c>
      <c r="H52" s="436">
        <f t="shared" ref="H52:I52" si="44">SUM(H48:H51)</f>
        <v>99448517.864856318</v>
      </c>
      <c r="I52" s="436">
        <f t="shared" si="44"/>
        <v>97292950.096494243</v>
      </c>
      <c r="J52" s="436">
        <f t="shared" ref="J52" si="45">SUM(J48:J51)</f>
        <v>95214147.010050759</v>
      </c>
      <c r="K52" s="436">
        <f t="shared" ref="K52:L52" si="46">SUM(K48:K51)</f>
        <v>93143534.679992661</v>
      </c>
      <c r="L52" s="436">
        <f t="shared" si="46"/>
        <v>91091565.771367043</v>
      </c>
      <c r="M52" s="436">
        <f t="shared" ref="M52" si="47">SUM(M48:M51)</f>
        <v>89077933.440557674</v>
      </c>
      <c r="N52" s="436">
        <f t="shared" ref="N52:O52" si="48">SUM(N48:N51)</f>
        <v>87065936.019937545</v>
      </c>
      <c r="O52" s="436">
        <f t="shared" si="48"/>
        <v>85093963.953185558</v>
      </c>
      <c r="P52" s="436">
        <f t="shared" ref="P52" si="49">SUM(P48:P51)</f>
        <v>83154730.135350928</v>
      </c>
      <c r="Q52" s="436">
        <f t="shared" ref="Q52:R52" si="50">SUM(Q48:Q51)</f>
        <v>81233780.130885512</v>
      </c>
      <c r="R52" s="436">
        <f t="shared" si="50"/>
        <v>79327064.670423657</v>
      </c>
      <c r="S52" s="436">
        <f t="shared" ref="S52" si="51">SUM(S48:S51)</f>
        <v>77447183.387779668</v>
      </c>
      <c r="T52" s="436">
        <f t="shared" ref="T52:U52" si="52">SUM(T48:T51)</f>
        <v>75595539.258970037</v>
      </c>
      <c r="U52" s="436">
        <f t="shared" si="52"/>
        <v>73775821.945297241</v>
      </c>
      <c r="V52" s="437">
        <f t="shared" ref="V52" si="53">SUM(V48:V51)</f>
        <v>71947554.267175794</v>
      </c>
    </row>
    <row r="53" spans="1:22" s="90" customFormat="1" x14ac:dyDescent="0.2">
      <c r="A53" s="702" t="s">
        <v>65</v>
      </c>
      <c r="B53" s="449" t="s">
        <v>67</v>
      </c>
      <c r="C53" s="432">
        <f>+C21*'10.ParámetrosCompraVenta'!$C$9*'10.ParámetrosCompraVenta'!$C$13</f>
        <v>0</v>
      </c>
      <c r="D53" s="432">
        <f>+D21*'10.ParámetrosCompraVenta'!$C$9*'10.ParámetrosCompraVenta'!$C$13</f>
        <v>16939953.086573765</v>
      </c>
      <c r="E53" s="432">
        <f>+E21*'10.ParámetrosCompraVenta'!$C$9*'10.ParámetrosCompraVenta'!$C$13</f>
        <v>34922083.535192549</v>
      </c>
      <c r="F53" s="432">
        <f>+F21*'10.ParámetrosCompraVenta'!$C$9*'10.ParámetrosCompraVenta'!$C$13</f>
        <v>88091412.812857419</v>
      </c>
      <c r="G53" s="432">
        <f>+G21*'10.ParámetrosCompraVenta'!$C$9*'10.ParámetrosCompraVenta'!$C$13</f>
        <v>143217110.12102786</v>
      </c>
      <c r="H53" s="432">
        <f>+H21*'10.ParámetrosCompraVenta'!$C$9*'10.ParámetrosCompraVenta'!$C$13</f>
        <v>145548296.32560223</v>
      </c>
      <c r="I53" s="432">
        <f>+I21*'10.ParámetrosCompraVenta'!$C$9*'10.ParámetrosCompraVenta'!$C$13</f>
        <v>147714928.20985371</v>
      </c>
      <c r="J53" s="432">
        <f>+J21*'10.ParámetrosCompraVenta'!$C$9*'10.ParámetrosCompraVenta'!$C$13</f>
        <v>149972979.1609512</v>
      </c>
      <c r="K53" s="432">
        <f>+K21*'10.ParámetrosCompraVenta'!$C$9*'10.ParámetrosCompraVenta'!$C$13</f>
        <v>152276739.64547178</v>
      </c>
      <c r="L53" s="432">
        <f>+L21*'10.ParámetrosCompraVenta'!$C$9*'10.ParámetrosCompraVenta'!$C$13</f>
        <v>154589642.03667694</v>
      </c>
      <c r="M53" s="432">
        <f>+M21*'10.ParámetrosCompraVenta'!$C$9*'10.ParámetrosCompraVenta'!$C$13</f>
        <v>156939112.05462053</v>
      </c>
      <c r="N53" s="432">
        <f>+N21*'10.ParámetrosCompraVenta'!$C$9*'10.ParámetrosCompraVenta'!$C$13</f>
        <v>159316007.79261792</v>
      </c>
      <c r="O53" s="432">
        <f>+O21*'10.ParámetrosCompraVenta'!$C$9*'10.ParámetrosCompraVenta'!$C$13</f>
        <v>161729471.15735376</v>
      </c>
      <c r="P53" s="432">
        <f>+P21*'10.ParámetrosCompraVenta'!$C$9*'10.ParámetrosCompraVenta'!$C$13</f>
        <v>164170360.24214339</v>
      </c>
      <c r="Q53" s="432">
        <f>+Q21*'10.ParámetrosCompraVenta'!$C$9*'10.ParámetrosCompraVenta'!$C$13</f>
        <v>166638675.04698682</v>
      </c>
      <c r="R53" s="432">
        <f>+R21*'10.ParámetrosCompraVenta'!$C$9*'10.ParámetrosCompraVenta'!$C$13</f>
        <v>169152699.38525331</v>
      </c>
      <c r="S53" s="432">
        <f>+S21*'10.ParámetrosCompraVenta'!$C$9*'10.ParámetrosCompraVenta'!$C$13</f>
        <v>171694149.44357362</v>
      </c>
      <c r="T53" s="432">
        <f>+T21*'10.ParámetrosCompraVenta'!$C$9*'10.ParámetrosCompraVenta'!$C$13</f>
        <v>174281309.03531694</v>
      </c>
      <c r="U53" s="432">
        <f>+U21*'10.ParámetrosCompraVenta'!$C$9*'10.ParámetrosCompraVenta'!$C$13</f>
        <v>176886752.44042945</v>
      </c>
      <c r="V53" s="433">
        <f>+V21*'10.ParámetrosCompraVenta'!$C$9*'10.ParámetrosCompraVenta'!$C$13</f>
        <v>179537905.37896502</v>
      </c>
    </row>
    <row r="54" spans="1:22" s="90" customFormat="1" x14ac:dyDescent="0.2">
      <c r="A54" s="703"/>
      <c r="B54" s="446" t="s">
        <v>68</v>
      </c>
      <c r="C54" s="434">
        <f>+C22*'10.ParámetrosCompraVenta'!$D$9*'10.ParámetrosCompraVenta'!$D$13</f>
        <v>0</v>
      </c>
      <c r="D54" s="434">
        <f>+D22*'10.ParámetrosCompraVenta'!$D$9*'10.ParámetrosCompraVenta'!$D$13</f>
        <v>1453561.956269451</v>
      </c>
      <c r="E54" s="434">
        <f>+E22*'10.ParámetrosCompraVenta'!$D$9*'10.ParámetrosCompraVenta'!$D$13</f>
        <v>3095231.9304090654</v>
      </c>
      <c r="F54" s="434">
        <f>+F22*'10.ParámetrosCompraVenta'!$D$9*'10.ParámetrosCompraVenta'!$D$13</f>
        <v>8259652.0573899373</v>
      </c>
      <c r="G54" s="434">
        <f>+G22*'10.ParámetrosCompraVenta'!$D$9*'10.ParámetrosCompraVenta'!$D$13</f>
        <v>13466824.006614029</v>
      </c>
      <c r="H54" s="434">
        <f>+H22*'10.ParámetrosCompraVenta'!$D$9*'10.ParámetrosCompraVenta'!$D$13</f>
        <v>13911442.957943507</v>
      </c>
      <c r="I54" s="434">
        <f>+I22*'10.ParámetrosCompraVenta'!$D$9*'10.ParámetrosCompraVenta'!$D$13</f>
        <v>14364612.27372163</v>
      </c>
      <c r="J54" s="434">
        <f>+J22*'10.ParámetrosCompraVenta'!$D$9*'10.ParámetrosCompraVenta'!$D$13</f>
        <v>14792130.49615382</v>
      </c>
      <c r="K54" s="434">
        <f>+K22*'10.ParámetrosCompraVenta'!$D$9*'10.ParámetrosCompraVenta'!$D$13</f>
        <v>15228199.083034655</v>
      </c>
      <c r="L54" s="434">
        <f>+L22*'10.ParámetrosCompraVenta'!$D$9*'10.ParámetrosCompraVenta'!$D$13</f>
        <v>15681368.39881278</v>
      </c>
      <c r="M54" s="434">
        <f>+M22*'10.ParámetrosCompraVenta'!$D$9*'10.ParámetrosCompraVenta'!$D$13</f>
        <v>16143088.079039548</v>
      </c>
      <c r="N54" s="434">
        <f>+N22*'10.ParámetrosCompraVenta'!$D$9*'10.ParámetrosCompraVenta'!$D$13</f>
        <v>16596257.394817669</v>
      </c>
      <c r="O54" s="434">
        <f>+O22*'10.ParámetrosCompraVenta'!$D$9*'10.ParámetrosCompraVenta'!$D$13</f>
        <v>17066527.439493079</v>
      </c>
      <c r="P54" s="434">
        <f>+P22*'10.ParámetrosCompraVenta'!$D$9*'10.ParámetrosCompraVenta'!$D$13</f>
        <v>17536797.484168492</v>
      </c>
      <c r="Q54" s="434">
        <f>+Q22*'10.ParámetrosCompraVenta'!$D$9*'10.ParámetrosCompraVenta'!$D$13</f>
        <v>18024168.25774119</v>
      </c>
      <c r="R54" s="434">
        <f>+R22*'10.ParámetrosCompraVenta'!$D$9*'10.ParámetrosCompraVenta'!$D$13</f>
        <v>18502988.666865245</v>
      </c>
      <c r="S54" s="434">
        <f>+S22*'10.ParámetrosCompraVenta'!$D$9*'10.ParámetrosCompraVenta'!$D$13</f>
        <v>18990359.440437943</v>
      </c>
      <c r="T54" s="434">
        <f>+T22*'10.ParámetrosCompraVenta'!$D$9*'10.ParámetrosCompraVenta'!$D$13</f>
        <v>19494830.942907926</v>
      </c>
      <c r="U54" s="434">
        <f>+U22*'10.ParámetrosCompraVenta'!$D$9*'10.ParámetrosCompraVenta'!$D$13</f>
        <v>20007852.809826553</v>
      </c>
      <c r="V54" s="435">
        <f>+V22*'10.ParámetrosCompraVenta'!$D$9*'10.ParámetrosCompraVenta'!$D$13</f>
        <v>20512324.312296543</v>
      </c>
    </row>
    <row r="55" spans="1:22" s="90" customFormat="1" x14ac:dyDescent="0.2">
      <c r="A55" s="703"/>
      <c r="B55" s="446" t="s">
        <v>69</v>
      </c>
      <c r="C55" s="434">
        <f>+C23*'10.ParámetrosCompraVenta'!$E$9*'10.ParámetrosCompraVenta'!$E$13</f>
        <v>0</v>
      </c>
      <c r="D55" s="434">
        <f>+D23*'10.ParámetrosCompraVenta'!$E$9*'10.ParámetrosCompraVenta'!$E$13</f>
        <v>1666310.5698688885</v>
      </c>
      <c r="E55" s="434">
        <f>+E23*'10.ParámetrosCompraVenta'!$E$9*'10.ParámetrosCompraVenta'!$E$13</f>
        <v>3430639.4085535933</v>
      </c>
      <c r="F55" s="434">
        <f>+F23*'10.ParámetrosCompraVenta'!$E$9*'10.ParámetrosCompraVenta'!$E$13</f>
        <v>8849649.4130851887</v>
      </c>
      <c r="G55" s="434">
        <f>+G23*'10.ParámetrosCompraVenta'!$E$9*'10.ParámetrosCompraVenta'!$E$13</f>
        <v>14674735.102710882</v>
      </c>
      <c r="H55" s="434">
        <f>+H23*'10.ParámetrosCompraVenta'!$E$9*'10.ParámetrosCompraVenta'!$E$13</f>
        <v>15157825.14187455</v>
      </c>
      <c r="I55" s="434">
        <f>+I23*'10.ParámetrosCompraVenta'!$E$9*'10.ParámetrosCompraVenta'!$E$13</f>
        <v>15654917.790869052</v>
      </c>
      <c r="J55" s="434">
        <f>+J23*'10.ParámetrosCompraVenta'!$E$9*'10.ParámetrosCompraVenta'!$E$13</f>
        <v>16166013.049694384</v>
      </c>
      <c r="K55" s="434">
        <f>+K23*'10.ParámetrosCompraVenta'!$E$9*'10.ParámetrosCompraVenta'!$E$13</f>
        <v>16677108.308519712</v>
      </c>
      <c r="L55" s="434">
        <f>+L23*'10.ParámetrosCompraVenta'!$E$9*'10.ParámetrosCompraVenta'!$E$13</f>
        <v>17202206.177175876</v>
      </c>
      <c r="M55" s="434">
        <f>+M23*'10.ParámetrosCompraVenta'!$E$9*'10.ParámetrosCompraVenta'!$E$13</f>
        <v>17727304.045832038</v>
      </c>
      <c r="N55" s="434">
        <f>+N23*'10.ParámetrosCompraVenta'!$E$9*'10.ParámetrosCompraVenta'!$E$13</f>
        <v>18259403.219403617</v>
      </c>
      <c r="O55" s="434">
        <f>+O23*'10.ParámetrosCompraVenta'!$E$9*'10.ParámetrosCompraVenta'!$E$13</f>
        <v>18805505.002806026</v>
      </c>
      <c r="P55" s="434">
        <f>+P23*'10.ParámetrosCompraVenta'!$E$9*'10.ParámetrosCompraVenta'!$E$13</f>
        <v>19351606.786208436</v>
      </c>
      <c r="Q55" s="434">
        <f>+Q23*'10.ParámetrosCompraVenta'!$E$9*'10.ParámetrosCompraVenta'!$E$13</f>
        <v>19911711.179441676</v>
      </c>
      <c r="R55" s="434">
        <f>+R23*'10.ParámetrosCompraVenta'!$E$9*'10.ParámetrosCompraVenta'!$E$13</f>
        <v>20478816.877590328</v>
      </c>
      <c r="S55" s="434">
        <f>+S23*'10.ParámetrosCompraVenta'!$E$9*'10.ParámetrosCompraVenta'!$E$13</f>
        <v>21052923.880654398</v>
      </c>
      <c r="T55" s="434">
        <f>+T23*'10.ParámetrosCompraVenta'!$E$9*'10.ParámetrosCompraVenta'!$E$13</f>
        <v>21627030.883718472</v>
      </c>
      <c r="U55" s="434">
        <f>+U23*'10.ParámetrosCompraVenta'!$E$9*'10.ParámetrosCompraVenta'!$E$13</f>
        <v>22215140.496613368</v>
      </c>
      <c r="V55" s="435">
        <f>+V23*'10.ParámetrosCompraVenta'!$E$9*'10.ParámetrosCompraVenta'!$E$13</f>
        <v>22810251.414423686</v>
      </c>
    </row>
    <row r="56" spans="1:22" s="90" customFormat="1" x14ac:dyDescent="0.2">
      <c r="A56" s="703"/>
      <c r="B56" s="446" t="s">
        <v>70</v>
      </c>
      <c r="C56" s="434">
        <f>+C24*'10.ParámetrosCompraVenta'!$F$9*'10.ParámetrosCompraVenta'!$F$13</f>
        <v>0</v>
      </c>
      <c r="D56" s="434">
        <f>+D24*'10.ParámetrosCompraVenta'!$F$9*'10.ParámetrosCompraVenta'!$F$13</f>
        <v>2230575.1457007071</v>
      </c>
      <c r="E56" s="434">
        <f>+E24*'10.ParámetrosCompraVenta'!$F$9*'10.ParámetrosCompraVenta'!$F$13</f>
        <v>4654670.5095215673</v>
      </c>
      <c r="F56" s="434">
        <f>+F24*'10.ParámetrosCompraVenta'!$F$9*'10.ParámetrosCompraVenta'!$F$13</f>
        <v>11784362.756053509</v>
      </c>
      <c r="G56" s="434">
        <f>+G24*'10.ParámetrosCompraVenta'!$F$9*'10.ParámetrosCompraVenta'!$F$13</f>
        <v>19270539.614912048</v>
      </c>
      <c r="H56" s="434">
        <f>+H24*'10.ParámetrosCompraVenta'!$F$9*'10.ParámetrosCompraVenta'!$F$13</f>
        <v>19698321.149703965</v>
      </c>
      <c r="I56" s="434">
        <f>+I24*'10.ParámetrosCompraVenta'!$F$9*'10.ParámetrosCompraVenta'!$F$13</f>
        <v>20090454.223263223</v>
      </c>
      <c r="J56" s="434">
        <f>+J24*'10.ParámetrosCompraVenta'!$F$9*'10.ParámetrosCompraVenta'!$F$13</f>
        <v>20508050.483417235</v>
      </c>
      <c r="K56" s="434">
        <f>+K24*'10.ParámetrosCompraVenta'!$F$9*'10.ParámetrosCompraVenta'!$F$13</f>
        <v>20925646.743571248</v>
      </c>
      <c r="L56" s="434">
        <f>+L24*'10.ParámetrosCompraVenta'!$F$9*'10.ParámetrosCompraVenta'!$F$13</f>
        <v>21353428.278363165</v>
      </c>
      <c r="M56" s="434">
        <f>+M24*'10.ParámetrosCompraVenta'!$F$9*'10.ParámetrosCompraVenta'!$F$13</f>
        <v>21781209.813155081</v>
      </c>
      <c r="N56" s="434">
        <f>+N24*'10.ParámetrosCompraVenta'!$F$9*'10.ParámetrosCompraVenta'!$F$13</f>
        <v>22219176.622584902</v>
      </c>
      <c r="O56" s="434">
        <f>+O24*'10.ParámetrosCompraVenta'!$F$9*'10.ParámetrosCompraVenta'!$F$13</f>
        <v>22662236.069333669</v>
      </c>
      <c r="P56" s="434">
        <f>+P24*'10.ParámetrosCompraVenta'!$F$9*'10.ParámetrosCompraVenta'!$F$13</f>
        <v>22616402.33346311</v>
      </c>
      <c r="Q56" s="434">
        <f>+Q24*'10.ParámetrosCompraVenta'!$F$9*'10.ParámetrosCompraVenta'!$F$13</f>
        <v>20543698.944649894</v>
      </c>
      <c r="R56" s="434">
        <f>+R24*'10.ParámetrosCompraVenta'!$F$9*'10.ParámetrosCompraVenta'!$F$13</f>
        <v>18445532.369241923</v>
      </c>
      <c r="S56" s="434">
        <f>+S24*'10.ParámetrosCompraVenta'!$F$9*'10.ParámetrosCompraVenta'!$F$13</f>
        <v>16321902.607239194</v>
      </c>
      <c r="T56" s="434">
        <f>+T24*'10.ParámetrosCompraVenta'!$F$9*'10.ParámetrosCompraVenta'!$F$13</f>
        <v>14162624.384003807</v>
      </c>
      <c r="U56" s="434">
        <f>+U24*'10.ParámetrosCompraVenta'!$F$9*'10.ParámetrosCompraVenta'!$F$13</f>
        <v>11977882.974173663</v>
      </c>
      <c r="V56" s="435">
        <f>+V24*'10.ParámetrosCompraVenta'!$F$9*'10.ParámetrosCompraVenta'!$F$13</f>
        <v>9767678.3777487595</v>
      </c>
    </row>
    <row r="57" spans="1:22" s="90" customFormat="1" ht="12.75" thickBot="1" x14ac:dyDescent="0.25">
      <c r="A57" s="704"/>
      <c r="B57" s="193" t="s">
        <v>84</v>
      </c>
      <c r="C57" s="438">
        <f>SUM(C53:C56)</f>
        <v>0</v>
      </c>
      <c r="D57" s="438">
        <f t="shared" ref="D57:F57" si="54">SUM(D53:D56)</f>
        <v>22290400.758412812</v>
      </c>
      <c r="E57" s="438">
        <f t="shared" si="54"/>
        <v>46102625.383676775</v>
      </c>
      <c r="F57" s="438">
        <f t="shared" si="54"/>
        <v>116985077.03938606</v>
      </c>
      <c r="G57" s="438">
        <f t="shared" ref="G57" si="55">SUM(G53:G56)</f>
        <v>190629208.84526479</v>
      </c>
      <c r="H57" s="438">
        <f t="shared" ref="H57:I57" si="56">SUM(H53:H56)</f>
        <v>194315885.57512426</v>
      </c>
      <c r="I57" s="438">
        <f t="shared" si="56"/>
        <v>197824912.49770764</v>
      </c>
      <c r="J57" s="438">
        <f t="shared" ref="J57" si="57">SUM(J53:J56)</f>
        <v>201439173.19021666</v>
      </c>
      <c r="K57" s="438">
        <f t="shared" ref="K57:L57" si="58">SUM(K53:K56)</f>
        <v>205107693.78059742</v>
      </c>
      <c r="L57" s="438">
        <f t="shared" si="58"/>
        <v>208826644.89102876</v>
      </c>
      <c r="M57" s="438">
        <f t="shared" ref="M57" si="59">SUM(M53:M56)</f>
        <v>212590713.9926472</v>
      </c>
      <c r="N57" s="438">
        <f t="shared" ref="N57:O57" si="60">SUM(N53:N56)</f>
        <v>216390845.02942413</v>
      </c>
      <c r="O57" s="438">
        <f t="shared" si="60"/>
        <v>220263739.66898656</v>
      </c>
      <c r="P57" s="438">
        <f t="shared" ref="P57" si="61">SUM(P53:P56)</f>
        <v>223675166.84598342</v>
      </c>
      <c r="Q57" s="438">
        <f t="shared" ref="Q57:R57" si="62">SUM(Q53:Q56)</f>
        <v>225118253.42881957</v>
      </c>
      <c r="R57" s="438">
        <f t="shared" si="62"/>
        <v>226580037.29895079</v>
      </c>
      <c r="S57" s="438">
        <f t="shared" ref="S57" si="63">SUM(S53:S56)</f>
        <v>228059335.37190515</v>
      </c>
      <c r="T57" s="438">
        <f t="shared" ref="T57:U57" si="64">SUM(T53:T56)</f>
        <v>229565795.24594715</v>
      </c>
      <c r="U57" s="438">
        <f t="shared" si="64"/>
        <v>231087628.72104305</v>
      </c>
      <c r="V57" s="439">
        <f t="shared" ref="V57" si="65">SUM(V53:V56)</f>
        <v>232628159.48343399</v>
      </c>
    </row>
    <row r="58" spans="1:22" s="90" customFormat="1" x14ac:dyDescent="0.2">
      <c r="A58" s="705" t="s">
        <v>66</v>
      </c>
      <c r="B58" s="448" t="s">
        <v>67</v>
      </c>
      <c r="C58" s="450">
        <f>+C25*'10.ParámetrosCompraVenta'!$C$9*'10.ParámetrosCompraVenta'!$C$13</f>
        <v>0</v>
      </c>
      <c r="D58" s="450">
        <f>+D25*'10.ParámetrosCompraVenta'!$C$9*'10.ParámetrosCompraVenta'!$C$13</f>
        <v>19911072.759070512</v>
      </c>
      <c r="E58" s="450">
        <f>+E25*'10.ParámetrosCompraVenta'!$C$9*'10.ParámetrosCompraVenta'!$C$13</f>
        <v>41166005.800778016</v>
      </c>
      <c r="F58" s="450">
        <f>+F25*'10.ParámetrosCompraVenta'!$C$9*'10.ParámetrosCompraVenta'!$C$13</f>
        <v>104583412.47188553</v>
      </c>
      <c r="G58" s="450">
        <f>+G25*'10.ParámetrosCompraVenta'!$C$9*'10.ParámetrosCompraVenta'!$C$13</f>
        <v>171035932.16228199</v>
      </c>
      <c r="H58" s="450">
        <f>+H25*'10.ParámetrosCompraVenta'!$C$9*'10.ParámetrosCompraVenta'!$C$13</f>
        <v>174784113.90297022</v>
      </c>
      <c r="I58" s="450">
        <f>+I25*'10.ParámetrosCompraVenta'!$C$9*'10.ParámetrosCompraVenta'!$C$13</f>
        <v>178450018.48349699</v>
      </c>
      <c r="J58" s="450">
        <f>+J25*'10.ParámetrosCompraVenta'!$C$9*'10.ParámetrosCompraVenta'!$C$13</f>
        <v>182253051.66429281</v>
      </c>
      <c r="K58" s="450">
        <f>+K25*'10.ParámetrosCompraVenta'!$C$9*'10.ParámetrosCompraVenta'!$C$13</f>
        <v>186120078.19188088</v>
      </c>
      <c r="L58" s="450">
        <f>+L25*'10.ParámetrosCompraVenta'!$C$9*'10.ParámetrosCompraVenta'!$C$13</f>
        <v>190051098.0662612</v>
      </c>
      <c r="M58" s="450">
        <f>+M25*'10.ParámetrosCompraVenta'!$C$9*'10.ParámetrosCompraVenta'!$C$13</f>
        <v>194064395.10080296</v>
      </c>
      <c r="N58" s="450">
        <f>+N25*'10.ParámetrosCompraVenta'!$C$9*'10.ParámetrosCompraVenta'!$C$13</f>
        <v>198159969.29550618</v>
      </c>
      <c r="O58" s="450">
        <f>+O25*'10.ParámetrosCompraVenta'!$C$9*'10.ParámetrosCompraVenta'!$C$13</f>
        <v>202328678.74368623</v>
      </c>
      <c r="P58" s="450">
        <f>+P25*'10.ParámetrosCompraVenta'!$C$9*'10.ParámetrosCompraVenta'!$C$13</f>
        <v>206570523.44534314</v>
      </c>
      <c r="Q58" s="450">
        <f>+Q25*'10.ParámetrosCompraVenta'!$C$9*'10.ParámetrosCompraVenta'!$C$13</f>
        <v>210885503.40047687</v>
      </c>
      <c r="R58" s="450">
        <f>+R25*'10.ParámetrosCompraVenta'!$C$9*'10.ParámetrosCompraVenta'!$C$13</f>
        <v>215291902.42245665</v>
      </c>
      <c r="S58" s="450">
        <f>+S25*'10.ParámetrosCompraVenta'!$C$9*'10.ParámetrosCompraVenta'!$C$13</f>
        <v>219780578.6045979</v>
      </c>
      <c r="T58" s="450">
        <f>+T25*'10.ParámetrosCompraVenta'!$C$9*'10.ParámetrosCompraVenta'!$C$13</f>
        <v>224360673.85358518</v>
      </c>
      <c r="U58" s="450">
        <f>+U25*'10.ParámetrosCompraVenta'!$C$9*'10.ParámetrosCompraVenta'!$C$13</f>
        <v>229023046.26273394</v>
      </c>
      <c r="V58" s="451">
        <f>+V25*'10.ParámetrosCompraVenta'!$C$9*'10.ParámetrosCompraVenta'!$C$13</f>
        <v>233776837.73872873</v>
      </c>
    </row>
    <row r="59" spans="1:22" s="90" customFormat="1" x14ac:dyDescent="0.2">
      <c r="A59" s="705"/>
      <c r="B59" s="447" t="s">
        <v>68</v>
      </c>
      <c r="C59" s="434">
        <f>+C26*'10.ParámetrosCompraVenta'!$D$9*'10.ParámetrosCompraVenta'!$D$13</f>
        <v>0</v>
      </c>
      <c r="D59" s="434">
        <f>+D26*'10.ParámetrosCompraVenta'!$D$9*'10.ParámetrosCompraVenta'!$D$13</f>
        <v>1162849.5650155605</v>
      </c>
      <c r="E59" s="434">
        <f>+E26*'10.ParámetrosCompraVenta'!$D$9*'10.ParámetrosCompraVenta'!$D$13</f>
        <v>2539458.2412472162</v>
      </c>
      <c r="F59" s="434">
        <f>+F26*'10.ParámetrosCompraVenta'!$D$9*'10.ParámetrosCompraVenta'!$D$13</f>
        <v>6883043.381158282</v>
      </c>
      <c r="G59" s="434">
        <f>+G26*'10.ParámetrosCompraVenta'!$D$9*'10.ParámetrosCompraVenta'!$D$13</f>
        <v>11440387.63228544</v>
      </c>
      <c r="H59" s="434">
        <f>+H26*'10.ParámetrosCompraVenta'!$D$9*'10.ParámetrosCompraVenta'!$D$13</f>
        <v>12030362.779241866</v>
      </c>
      <c r="I59" s="434">
        <f>+I26*'10.ParámetrosCompraVenta'!$D$9*'10.ParámetrosCompraVenta'!$D$13</f>
        <v>12620337.926198289</v>
      </c>
      <c r="J59" s="434">
        <f>+J26*'10.ParámetrosCompraVenta'!$D$9*'10.ParámetrosCompraVenta'!$D$13</f>
        <v>13201762.70870607</v>
      </c>
      <c r="K59" s="434">
        <f>+K26*'10.ParámetrosCompraVenta'!$D$9*'10.ParámetrosCompraVenta'!$D$13</f>
        <v>13800288.220111137</v>
      </c>
      <c r="L59" s="434">
        <f>+L26*'10.ParámetrosCompraVenta'!$D$9*'10.ParámetrosCompraVenta'!$D$13</f>
        <v>14407364.095964851</v>
      </c>
      <c r="M59" s="434">
        <f>+M26*'10.ParámetrosCompraVenta'!$D$9*'10.ParámetrosCompraVenta'!$D$13</f>
        <v>15031540.700715849</v>
      </c>
      <c r="N59" s="434">
        <f>+N26*'10.ParámetrosCompraVenta'!$D$9*'10.ParámetrosCompraVenta'!$D$13</f>
        <v>15664267.669915492</v>
      </c>
      <c r="O59" s="434">
        <f>+O26*'10.ParámetrosCompraVenta'!$D$9*'10.ParámetrosCompraVenta'!$D$13</f>
        <v>16314095.368012425</v>
      </c>
      <c r="P59" s="434">
        <f>+P26*'10.ParámetrosCompraVenta'!$D$9*'10.ParámetrosCompraVenta'!$D$13</f>
        <v>16963923.066109352</v>
      </c>
      <c r="Q59" s="434">
        <f>+Q26*'10.ParámetrosCompraVenta'!$D$9*'10.ParámetrosCompraVenta'!$D$13</f>
        <v>17639401.857552215</v>
      </c>
      <c r="R59" s="434">
        <f>+R26*'10.ParámetrosCompraVenta'!$D$9*'10.ParámetrosCompraVenta'!$D$13</f>
        <v>18323431.013443723</v>
      </c>
      <c r="S59" s="434">
        <f>+S26*'10.ParámetrosCompraVenta'!$D$9*'10.ParámetrosCompraVenta'!$D$13</f>
        <v>19016010.533783872</v>
      </c>
      <c r="T59" s="434">
        <f>+T26*'10.ParámetrosCompraVenta'!$D$9*'10.ParámetrosCompraVenta'!$D$13</f>
        <v>19734241.147469956</v>
      </c>
      <c r="U59" s="434">
        <f>+U26*'10.ParámetrosCompraVenta'!$D$9*'10.ParámetrosCompraVenta'!$D$13</f>
        <v>20452471.761156037</v>
      </c>
      <c r="V59" s="435">
        <f>+V26*'10.ParámetrosCompraVenta'!$D$9*'10.ParámetrosCompraVenta'!$D$13</f>
        <v>21187803.103739403</v>
      </c>
    </row>
    <row r="60" spans="1:22" s="90" customFormat="1" x14ac:dyDescent="0.2">
      <c r="A60" s="705"/>
      <c r="B60" s="447" t="s">
        <v>69</v>
      </c>
      <c r="C60" s="434">
        <f>+C27*'10.ParámetrosCompraVenta'!$E$9*'10.ParámetrosCompraVenta'!$E$13</f>
        <v>0</v>
      </c>
      <c r="D60" s="434">
        <f>+D27*'10.ParámetrosCompraVenta'!$E$9*'10.ParámetrosCompraVenta'!$E$13</f>
        <v>2387444.9761566846</v>
      </c>
      <c r="E60" s="434">
        <f>+E27*'10.ParámetrosCompraVenta'!$E$9*'10.ParámetrosCompraVenta'!$E$13</f>
        <v>4935919.9653679254</v>
      </c>
      <c r="F60" s="434">
        <f>+F27*'10.ParámetrosCompraVenta'!$E$9*'10.ParámetrosCompraVenta'!$E$13</f>
        <v>12812387.995210359</v>
      </c>
      <c r="G60" s="434">
        <f>+G27*'10.ParámetrosCompraVenta'!$E$9*'10.ParámetrosCompraVenta'!$E$13</f>
        <v>21339977.382186435</v>
      </c>
      <c r="H60" s="434">
        <f>+H27*'10.ParámetrosCompraVenta'!$E$9*'10.ParámetrosCompraVenta'!$E$13</f>
        <v>22159130.057290047</v>
      </c>
      <c r="I60" s="434">
        <f>+I27*'10.ParámetrosCompraVenta'!$E$9*'10.ParámetrosCompraVenta'!$E$13</f>
        <v>23006287.952055324</v>
      </c>
      <c r="J60" s="434">
        <f>+J27*'10.ParámetrosCompraVenta'!$E$9*'10.ParámetrosCompraVenta'!$E$13</f>
        <v>23867448.456651427</v>
      </c>
      <c r="K60" s="434">
        <f>+K27*'10.ParámetrosCompraVenta'!$E$9*'10.ParámetrosCompraVenta'!$E$13</f>
        <v>24749612.875993781</v>
      </c>
      <c r="L60" s="434">
        <f>+L27*'10.ParámetrosCompraVenta'!$E$9*'10.ParámetrosCompraVenta'!$E$13</f>
        <v>25638778.600251552</v>
      </c>
      <c r="M60" s="434">
        <f>+M27*'10.ParámetrosCompraVenta'!$E$9*'10.ParámetrosCompraVenta'!$E$13</f>
        <v>26548948.239255566</v>
      </c>
      <c r="N60" s="434">
        <f>+N27*'10.ParámetrosCompraVenta'!$E$9*'10.ParámetrosCompraVenta'!$E$13</f>
        <v>27480121.793005824</v>
      </c>
      <c r="O60" s="434">
        <f>+O27*'10.ParámetrosCompraVenta'!$E$9*'10.ParámetrosCompraVenta'!$E$13</f>
        <v>28425297.956586916</v>
      </c>
      <c r="P60" s="434">
        <f>+P27*'10.ParámetrosCompraVenta'!$E$9*'10.ParámetrosCompraVenta'!$E$13</f>
        <v>29384476.729998842</v>
      </c>
      <c r="Q60" s="434">
        <f>+Q27*'10.ParámetrosCompraVenta'!$E$9*'10.ParámetrosCompraVenta'!$E$13</f>
        <v>30371660.723072428</v>
      </c>
      <c r="R60" s="434">
        <f>+R27*'10.ParámetrosCompraVenta'!$E$9*'10.ParámetrosCompraVenta'!$E$13</f>
        <v>31365846.021061424</v>
      </c>
      <c r="S60" s="434">
        <f>+S27*'10.ParámetrosCompraVenta'!$E$9*'10.ParámetrosCompraVenta'!$E$13</f>
        <v>32388036.538712088</v>
      </c>
      <c r="T60" s="434">
        <f>+T27*'10.ParámetrosCompraVenta'!$E$9*'10.ParámetrosCompraVenta'!$E$13</f>
        <v>33424229.666193578</v>
      </c>
      <c r="U60" s="434">
        <f>+U27*'10.ParámetrosCompraVenta'!$E$9*'10.ParámetrosCompraVenta'!$E$13</f>
        <v>34481426.70842132</v>
      </c>
      <c r="V60" s="435">
        <f>+V27*'10.ParámetrosCompraVenta'!$E$9*'10.ParámetrosCompraVenta'!$E$13</f>
        <v>35566628.970310725</v>
      </c>
    </row>
    <row r="61" spans="1:22" s="90" customFormat="1" x14ac:dyDescent="0.2">
      <c r="A61" s="705"/>
      <c r="B61" s="447" t="s">
        <v>70</v>
      </c>
      <c r="C61" s="434">
        <f>+C28*'10.ParámetrosCompraVenta'!$F$9*'10.ParámetrosCompraVenta'!$F$13</f>
        <v>0</v>
      </c>
      <c r="D61" s="434">
        <f>+D28*'10.ParámetrosCompraVenta'!$F$9*'10.ParámetrosCompraVenta'!$F$13</f>
        <v>2194926.6844680477</v>
      </c>
      <c r="E61" s="434">
        <f>+E28*'10.ParámetrosCompraVenta'!$F$9*'10.ParámetrosCompraVenta'!$F$13</f>
        <v>4603744.1363320537</v>
      </c>
      <c r="F61" s="434">
        <f>+F28*'10.ParámetrosCompraVenta'!$F$9*'10.ParámetrosCompraVenta'!$F$13</f>
        <v>11774177.481415605</v>
      </c>
      <c r="G61" s="434">
        <f>+G28*'10.ParámetrosCompraVenta'!$F$9*'10.ParámetrosCompraVenta'!$F$13</f>
        <v>19423318.73448059</v>
      </c>
      <c r="H61" s="434">
        <f>+H28*'10.ParámetrosCompraVenta'!$F$9*'10.ParámetrosCompraVenta'!$F$13</f>
        <v>17941361.274665736</v>
      </c>
      <c r="I61" s="434">
        <f>+I28*'10.ParámetrosCompraVenta'!$F$9*'10.ParámetrosCompraVenta'!$F$13</f>
        <v>14931612.619165465</v>
      </c>
      <c r="J61" s="434">
        <f>+J28*'10.ParámetrosCompraVenta'!$F$9*'10.ParámetrosCompraVenta'!$F$13</f>
        <v>11840381.766561974</v>
      </c>
      <c r="K61" s="434">
        <f>+K28*'10.ParámetrosCompraVenta'!$F$9*'10.ParámetrosCompraVenta'!$F$13</f>
        <v>8688039.2661310658</v>
      </c>
      <c r="L61" s="434">
        <f>+L28*'10.ParámetrosCompraVenta'!$F$9*'10.ParámetrosCompraVenta'!$F$13</f>
        <v>5489863.0298295943</v>
      </c>
      <c r="M61" s="434">
        <f>+M28*'10.ParámetrosCompraVenta'!$F$9*'10.ParámetrosCompraVenta'!$F$13</f>
        <v>2220389.8710628045</v>
      </c>
      <c r="N61" s="434">
        <f>+N28*'10.ParámetrosCompraVenta'!$F$9*'10.ParámetrosCompraVenta'!$F$13</f>
        <v>0</v>
      </c>
      <c r="O61" s="434">
        <f>+O28*'10.ParámetrosCompraVenta'!$F$9*'10.ParámetrosCompraVenta'!$F$13</f>
        <v>0</v>
      </c>
      <c r="P61" s="434">
        <f>+P28*'10.ParámetrosCompraVenta'!$F$9*'10.ParámetrosCompraVenta'!$F$13</f>
        <v>0</v>
      </c>
      <c r="Q61" s="434">
        <f>+Q28*'10.ParámetrosCompraVenta'!$F$9*'10.ParámetrosCompraVenta'!$F$13</f>
        <v>0</v>
      </c>
      <c r="R61" s="434">
        <f>+R28*'10.ParámetrosCompraVenta'!$F$9*'10.ParámetrosCompraVenta'!$F$13</f>
        <v>0</v>
      </c>
      <c r="S61" s="434">
        <f>+S28*'10.ParámetrosCompraVenta'!$F$9*'10.ParámetrosCompraVenta'!$F$13</f>
        <v>0</v>
      </c>
      <c r="T61" s="434">
        <f>+T28*'10.ParámetrosCompraVenta'!$F$9*'10.ParámetrosCompraVenta'!$F$13</f>
        <v>0</v>
      </c>
      <c r="U61" s="434">
        <f>+U28*'10.ParámetrosCompraVenta'!$F$9*'10.ParámetrosCompraVenta'!$F$13</f>
        <v>0</v>
      </c>
      <c r="V61" s="435">
        <f>+V28*'10.ParámetrosCompraVenta'!$F$9*'10.ParámetrosCompraVenta'!$F$13</f>
        <v>0</v>
      </c>
    </row>
    <row r="62" spans="1:22" s="90" customFormat="1" ht="12.75" thickBot="1" x14ac:dyDescent="0.25">
      <c r="A62" s="706"/>
      <c r="B62" s="193" t="s">
        <v>84</v>
      </c>
      <c r="C62" s="438">
        <f>SUM(C58:C61)</f>
        <v>0</v>
      </c>
      <c r="D62" s="438">
        <f t="shared" ref="D62:F62" si="66">SUM(D58:D61)</f>
        <v>25656293.984710805</v>
      </c>
      <c r="E62" s="438">
        <f t="shared" si="66"/>
        <v>53245128.143725216</v>
      </c>
      <c r="F62" s="438">
        <f t="shared" si="66"/>
        <v>136053021.32966977</v>
      </c>
      <c r="G62" s="438">
        <f t="shared" ref="G62" si="67">SUM(G58:G61)</f>
        <v>223239615.91123447</v>
      </c>
      <c r="H62" s="438">
        <f t="shared" ref="H62:I62" si="68">SUM(H58:H61)</f>
        <v>226914968.01416788</v>
      </c>
      <c r="I62" s="438">
        <f t="shared" si="68"/>
        <v>229008256.98091608</v>
      </c>
      <c r="J62" s="438">
        <f t="shared" ref="J62" si="69">SUM(J58:J61)</f>
        <v>231162644.5962123</v>
      </c>
      <c r="K62" s="438">
        <f t="shared" ref="K62:L62" si="70">SUM(K58:K61)</f>
        <v>233358018.55411687</v>
      </c>
      <c r="L62" s="438">
        <f t="shared" si="70"/>
        <v>235587103.7923072</v>
      </c>
      <c r="M62" s="438">
        <f t="shared" ref="M62" si="71">SUM(M58:M61)</f>
        <v>237865273.91183719</v>
      </c>
      <c r="N62" s="438">
        <f t="shared" ref="N62:O62" si="72">SUM(N58:N61)</f>
        <v>241304358.7584275</v>
      </c>
      <c r="O62" s="438">
        <f t="shared" si="72"/>
        <v>247068072.06828558</v>
      </c>
      <c r="P62" s="438">
        <f t="shared" ref="P62" si="73">SUM(P58:P61)</f>
        <v>252918923.24145132</v>
      </c>
      <c r="Q62" s="438">
        <f t="shared" ref="Q62:R62" si="74">SUM(Q58:Q61)</f>
        <v>258896565.98110154</v>
      </c>
      <c r="R62" s="438">
        <f t="shared" si="74"/>
        <v>264981179.45696181</v>
      </c>
      <c r="S62" s="438">
        <f t="shared" ref="S62" si="75">SUM(S58:S61)</f>
        <v>271184625.67709386</v>
      </c>
      <c r="T62" s="438">
        <f t="shared" ref="T62:U62" si="76">SUM(T58:T61)</f>
        <v>277519144.66724873</v>
      </c>
      <c r="U62" s="438">
        <f t="shared" si="76"/>
        <v>283956944.73231125</v>
      </c>
      <c r="V62" s="439">
        <f t="shared" ref="V62" si="77">SUM(V58:V61)</f>
        <v>290531269.81277889</v>
      </c>
    </row>
    <row r="63" spans="1:22" ht="12.75" thickBot="1" x14ac:dyDescent="0.25"/>
    <row r="64" spans="1:22" s="200" customFormat="1" ht="12.75" thickBot="1" x14ac:dyDescent="0.25">
      <c r="A64" s="692" t="s">
        <v>280</v>
      </c>
      <c r="B64" s="708"/>
      <c r="C64" s="206">
        <v>1</v>
      </c>
      <c r="D64" s="206">
        <v>2</v>
      </c>
      <c r="E64" s="206">
        <v>3</v>
      </c>
      <c r="F64" s="206">
        <v>4</v>
      </c>
      <c r="G64" s="206">
        <v>5</v>
      </c>
      <c r="H64" s="206">
        <v>6</v>
      </c>
      <c r="I64" s="206">
        <v>7</v>
      </c>
      <c r="J64" s="206">
        <v>8</v>
      </c>
      <c r="K64" s="206">
        <v>9</v>
      </c>
      <c r="L64" s="206">
        <v>10</v>
      </c>
      <c r="M64" s="206">
        <v>11</v>
      </c>
      <c r="N64" s="206">
        <v>12</v>
      </c>
      <c r="O64" s="206">
        <v>13</v>
      </c>
      <c r="P64" s="206">
        <v>14</v>
      </c>
      <c r="Q64" s="206">
        <v>15</v>
      </c>
      <c r="R64" s="206">
        <v>16</v>
      </c>
      <c r="S64" s="206">
        <v>17</v>
      </c>
      <c r="T64" s="206">
        <v>18</v>
      </c>
      <c r="U64" s="206">
        <v>19</v>
      </c>
      <c r="V64" s="206">
        <v>20</v>
      </c>
    </row>
    <row r="65" spans="1:22" s="90" customFormat="1" x14ac:dyDescent="0.2">
      <c r="A65" s="707" t="s">
        <v>64</v>
      </c>
      <c r="B65" s="191" t="s">
        <v>67</v>
      </c>
      <c r="C65" s="432">
        <f>+C17*'10.ParámetrosCompraVenta'!$C$10*'10.ParámetrosCompraVenta'!$C$14</f>
        <v>0</v>
      </c>
      <c r="D65" s="432">
        <f>+D17*'10.ParámetrosCompraVenta'!$C$10*'10.ParámetrosCompraVenta'!$C$14</f>
        <v>22291015.799296115</v>
      </c>
      <c r="E65" s="432">
        <f>+E17*'10.ParámetrosCompraVenta'!$C$10*'10.ParámetrosCompraVenta'!$C$14</f>
        <v>44519180.990135558</v>
      </c>
      <c r="F65" s="432">
        <f>+F17*'10.ParámetrosCompraVenta'!$C$10*'10.ParámetrosCompraVenta'!$C$14</f>
        <v>108857253.84693854</v>
      </c>
      <c r="G65" s="432">
        <f>+G17*'10.ParámetrosCompraVenta'!$C$10*'10.ParámetrosCompraVenta'!$C$14</f>
        <v>171540260.68104944</v>
      </c>
      <c r="H65" s="432">
        <f>+H17*'10.ParámetrosCompraVenta'!$C$10*'10.ParámetrosCompraVenta'!$C$14</f>
        <v>168984335.93714517</v>
      </c>
      <c r="I65" s="432">
        <f>+I17*'10.ParámetrosCompraVenta'!$C$10*'10.ParámetrosCompraVenta'!$C$14</f>
        <v>166197958.96223316</v>
      </c>
      <c r="J65" s="432">
        <f>+J17*'10.ParámetrosCompraVenta'!$C$10*'10.ParámetrosCompraVenta'!$C$14</f>
        <v>163579183.60987225</v>
      </c>
      <c r="K65" s="432">
        <f>+K17*'10.ParámetrosCompraVenta'!$C$10*'10.ParámetrosCompraVenta'!$C$14</f>
        <v>160960408.25751132</v>
      </c>
      <c r="L65" s="432">
        <f>+L17*'10.ParámetrosCompraVenta'!$C$10*'10.ParámetrosCompraVenta'!$C$14</f>
        <v>158383533.31078815</v>
      </c>
      <c r="M65" s="432">
        <f>+M17*'10.ParámetrosCompraVenta'!$C$10*'10.ParámetrosCompraVenta'!$C$14</f>
        <v>155827608.56688392</v>
      </c>
      <c r="N65" s="432">
        <f>+N17*'10.ParámetrosCompraVenta'!$C$10*'10.ParámetrosCompraVenta'!$C$14</f>
        <v>153271683.82297969</v>
      </c>
      <c r="O65" s="432">
        <f>+O17*'10.ParámetrosCompraVenta'!$C$10*'10.ParámetrosCompraVenta'!$C$14</f>
        <v>150799559.89035094</v>
      </c>
      <c r="P65" s="432">
        <f>+P17*'10.ParámetrosCompraVenta'!$C$10*'10.ParámetrosCompraVenta'!$C$14</f>
        <v>148327435.95772228</v>
      </c>
      <c r="Q65" s="432">
        <f>+Q17*'10.ParámetrosCompraVenta'!$C$10*'10.ParámetrosCompraVenta'!$C$14</f>
        <v>145897212.43073133</v>
      </c>
      <c r="R65" s="432">
        <f>+R17*'10.ParámetrosCompraVenta'!$C$10*'10.ParámetrosCompraVenta'!$C$14</f>
        <v>143487939.10655928</v>
      </c>
      <c r="S65" s="432">
        <f>+S17*'10.ParámetrosCompraVenta'!$C$10*'10.ParámetrosCompraVenta'!$C$14</f>
        <v>141120566.18802503</v>
      </c>
      <c r="T65" s="432">
        <f>+T17*'10.ParámetrosCompraVenta'!$C$10*'10.ParámetrosCompraVenta'!$C$14</f>
        <v>138774143.47230965</v>
      </c>
      <c r="U65" s="432">
        <f>+U17*'10.ParámetrosCompraVenta'!$C$10*'10.ParámetrosCompraVenta'!$C$14</f>
        <v>136469621.16223204</v>
      </c>
      <c r="V65" s="433">
        <f>+V17*'10.ParámetrosCompraVenta'!$C$10*'10.ParámetrosCompraVenta'!$C$14</f>
        <v>134165098.85215442</v>
      </c>
    </row>
    <row r="66" spans="1:22" s="90" customFormat="1" x14ac:dyDescent="0.2">
      <c r="A66" s="694"/>
      <c r="B66" s="192" t="s">
        <v>68</v>
      </c>
      <c r="C66" s="434">
        <f>+C18*'10.ParámetrosCompraVenta'!$D$10*'10.ParámetrosCompraVenta'!$D$14</f>
        <v>0</v>
      </c>
      <c r="D66" s="434">
        <f>+D18*'10.ParámetrosCompraVenta'!$D$10*'10.ParámetrosCompraVenta'!$D$14</f>
        <v>1998647.6898704947</v>
      </c>
      <c r="E66" s="434">
        <f>+E18*'10.ParámetrosCompraVenta'!$D$10*'10.ParámetrosCompraVenta'!$D$14</f>
        <v>4016889.9649357982</v>
      </c>
      <c r="F66" s="434">
        <f>+F18*'10.ParámetrosCompraVenta'!$D$10*'10.ParámetrosCompraVenta'!$D$14</f>
        <v>9993238.449352473</v>
      </c>
      <c r="G66" s="434">
        <f>+G18*'10.ParámetrosCompraVenta'!$D$10*'10.ParámetrosCompraVenta'!$D$14</f>
        <v>14970263.088833902</v>
      </c>
      <c r="H66" s="434">
        <f>+H18*'10.ParámetrosCompraVenta'!$D$10*'10.ParámetrosCompraVenta'!$D$14</f>
        <v>14304047.192210404</v>
      </c>
      <c r="I66" s="434">
        <f>+I18*'10.ParámetrosCompraVenta'!$D$10*'10.ParámetrosCompraVenta'!$D$14</f>
        <v>13657425.880781714</v>
      </c>
      <c r="J66" s="434">
        <f>+J18*'10.ParámetrosCompraVenta'!$D$10*'10.ParámetrosCompraVenta'!$D$14</f>
        <v>12952020.813768599</v>
      </c>
      <c r="K66" s="434">
        <f>+K18*'10.ParámetrosCompraVenta'!$D$10*'10.ParámetrosCompraVenta'!$D$14</f>
        <v>12285804.917145101</v>
      </c>
      <c r="L66" s="434">
        <f>+L18*'10.ParámetrosCompraVenta'!$D$10*'10.ParámetrosCompraVenta'!$D$14</f>
        <v>11599994.435326792</v>
      </c>
      <c r="M66" s="434">
        <f>+M18*'10.ParámetrosCompraVenta'!$D$10*'10.ParámetrosCompraVenta'!$D$14</f>
        <v>10953373.123898102</v>
      </c>
      <c r="N66" s="434">
        <f>+N18*'10.ParámetrosCompraVenta'!$D$10*'10.ParámetrosCompraVenta'!$D$14</f>
        <v>10287157.227274606</v>
      </c>
      <c r="O66" s="434">
        <f>+O18*'10.ParámetrosCompraVenta'!$D$10*'10.ParámetrosCompraVenta'!$D$14</f>
        <v>9640535.9158459157</v>
      </c>
      <c r="P66" s="434">
        <f>+P18*'10.ParámetrosCompraVenta'!$D$10*'10.ParámetrosCompraVenta'!$D$14</f>
        <v>9013509.1896120347</v>
      </c>
      <c r="Q66" s="434">
        <f>+Q18*'10.ParámetrosCompraVenta'!$D$10*'10.ParámetrosCompraVenta'!$D$14</f>
        <v>8386482.4633781537</v>
      </c>
      <c r="R66" s="434">
        <f>+R18*'10.ParámetrosCompraVenta'!$D$10*'10.ParámetrosCompraVenta'!$D$14</f>
        <v>7759455.7371442737</v>
      </c>
      <c r="S66" s="434">
        <f>+S18*'10.ParámetrosCompraVenta'!$D$10*'10.ParámetrosCompraVenta'!$D$14</f>
        <v>7152023.5961052021</v>
      </c>
      <c r="T66" s="434">
        <f>+T18*'10.ParámetrosCompraVenta'!$D$10*'10.ParámetrosCompraVenta'!$D$14</f>
        <v>6544591.4550661296</v>
      </c>
      <c r="U66" s="434">
        <f>+U18*'10.ParámetrosCompraVenta'!$D$10*'10.ParámetrosCompraVenta'!$D$14</f>
        <v>5956753.8992218664</v>
      </c>
      <c r="V66" s="435">
        <f>+V18*'10.ParámetrosCompraVenta'!$D$10*'10.ParámetrosCompraVenta'!$D$14</f>
        <v>5349321.7581827957</v>
      </c>
    </row>
    <row r="67" spans="1:22" s="90" customFormat="1" x14ac:dyDescent="0.2">
      <c r="A67" s="694"/>
      <c r="B67" s="192" t="s">
        <v>69</v>
      </c>
      <c r="C67" s="434">
        <f>+C19*'10.ParámetrosCompraVenta'!$E$10*'10.ParámetrosCompraVenta'!$E$14</f>
        <v>0</v>
      </c>
      <c r="D67" s="434">
        <f>+D19*'10.ParámetrosCompraVenta'!$E$10*'10.ParámetrosCompraVenta'!$E$14</f>
        <v>2358564.5933805951</v>
      </c>
      <c r="E67" s="434">
        <f>+E19*'10.ParámetrosCompraVenta'!$E$10*'10.ParámetrosCompraVenta'!$E$14</f>
        <v>4460414.6731959563</v>
      </c>
      <c r="F67" s="434">
        <f>+F19*'10.ParámetrosCompraVenta'!$E$10*'10.ParámetrosCompraVenta'!$E$14</f>
        <v>10589473.684565939</v>
      </c>
      <c r="G67" s="434">
        <f>+G19*'10.ParámetrosCompraVenta'!$E$10*'10.ParámetrosCompraVenta'!$E$14</f>
        <v>16124880.383316316</v>
      </c>
      <c r="H67" s="434">
        <f>+H19*'10.ParámetrosCompraVenta'!$E$10*'10.ParámetrosCompraVenta'!$E$14</f>
        <v>15274513.557131475</v>
      </c>
      <c r="I67" s="434">
        <f>+I19*'10.ParámetrosCompraVenta'!$E$10*'10.ParámetrosCompraVenta'!$E$14</f>
        <v>14456236.045142287</v>
      </c>
      <c r="J67" s="434">
        <f>+J19*'10.ParámetrosCompraVenta'!$E$10*'10.ParámetrosCompraVenta'!$E$14</f>
        <v>13670047.847348757</v>
      </c>
      <c r="K67" s="434">
        <f>+K19*'10.ParámetrosCompraVenta'!$E$10*'10.ParámetrosCompraVenta'!$E$14</f>
        <v>12851770.33535957</v>
      </c>
      <c r="L67" s="434">
        <f>+L19*'10.ParámetrosCompraVenta'!$E$10*'10.ParámetrosCompraVenta'!$E$14</f>
        <v>12065582.137566039</v>
      </c>
      <c r="M67" s="434">
        <f>+M19*'10.ParámetrosCompraVenta'!$E$10*'10.ParámetrosCompraVenta'!$E$14</f>
        <v>11295438.596870335</v>
      </c>
      <c r="N67" s="434">
        <f>+N19*'10.ParámetrosCompraVenta'!$E$10*'10.ParámetrosCompraVenta'!$E$14</f>
        <v>10525295.056174628</v>
      </c>
      <c r="O67" s="434">
        <f>+O19*'10.ParámetrosCompraVenta'!$E$10*'10.ParámetrosCompraVenta'!$E$14</f>
        <v>9755151.5154789239</v>
      </c>
      <c r="P67" s="434">
        <f>+P19*'10.ParámetrosCompraVenta'!$E$10*'10.ParámetrosCompraVenta'!$E$14</f>
        <v>9017097.2889788747</v>
      </c>
      <c r="Q67" s="434">
        <f>+Q19*'10.ParámetrosCompraVenta'!$E$10*'10.ParámetrosCompraVenta'!$E$14</f>
        <v>8279043.0624788245</v>
      </c>
      <c r="R67" s="434">
        <f>+R19*'10.ParámetrosCompraVenta'!$E$10*'10.ParámetrosCompraVenta'!$E$14</f>
        <v>7540988.8359787744</v>
      </c>
      <c r="S67" s="434">
        <f>+S19*'10.ParámetrosCompraVenta'!$E$10*'10.ParámetrosCompraVenta'!$E$14</f>
        <v>6802934.6094787242</v>
      </c>
      <c r="T67" s="434">
        <f>+T19*'10.ParámetrosCompraVenta'!$E$10*'10.ParámetrosCompraVenta'!$E$14</f>
        <v>6096969.6971743284</v>
      </c>
      <c r="U67" s="434">
        <f>+U19*'10.ParámetrosCompraVenta'!$E$10*'10.ParámetrosCompraVenta'!$E$14</f>
        <v>5391004.7848699326</v>
      </c>
      <c r="V67" s="435">
        <f>+V19*'10.ParámetrosCompraVenta'!$E$10*'10.ParámetrosCompraVenta'!$E$14</f>
        <v>4685039.8725655368</v>
      </c>
    </row>
    <row r="68" spans="1:22" s="90" customFormat="1" x14ac:dyDescent="0.2">
      <c r="A68" s="694"/>
      <c r="B68" s="192" t="s">
        <v>70</v>
      </c>
      <c r="C68" s="434">
        <f>+C20*'10.ParámetrosCompraVenta'!$F$10*'10.ParámetrosCompraVenta'!$F$14</f>
        <v>0</v>
      </c>
      <c r="D68" s="434">
        <f>+D20*'10.ParámetrosCompraVenta'!$F$10*'10.ParámetrosCompraVenta'!$F$14</f>
        <v>3956342.6171603585</v>
      </c>
      <c r="E68" s="434">
        <f>+E20*'10.ParámetrosCompraVenta'!$F$10*'10.ParámetrosCompraVenta'!$F$14</f>
        <v>7901014.6071314532</v>
      </c>
      <c r="F68" s="434">
        <f>+F20*'10.ParámetrosCompraVenta'!$F$10*'10.ParámetrosCompraVenta'!$F$14</f>
        <v>19151499.217581559</v>
      </c>
      <c r="G68" s="434">
        <f>+G20*'10.ParámetrosCompraVenta'!$F$10*'10.ParámetrosCompraVenta'!$F$14</f>
        <v>29970170.62202891</v>
      </c>
      <c r="H68" s="434">
        <f>+H20*'10.ParámetrosCompraVenta'!$F$10*'10.ParámetrosCompraVenta'!$F$14</f>
        <v>29339956.753808677</v>
      </c>
      <c r="I68" s="434">
        <f>+I20*'10.ParámetrosCompraVenta'!$F$10*'10.ParámetrosCompraVenta'!$F$14</f>
        <v>28651389.749642123</v>
      </c>
      <c r="J68" s="434">
        <f>+J20*'10.ParámetrosCompraVenta'!$F$10*'10.ParámetrosCompraVenta'!$F$14</f>
        <v>27997834.627043366</v>
      </c>
      <c r="K68" s="434">
        <f>+K20*'10.ParámetrosCompraVenta'!$F$10*'10.ParámetrosCompraVenta'!$F$14</f>
        <v>27355950.131633863</v>
      </c>
      <c r="L68" s="434">
        <f>+L20*'10.ParámetrosCompraVenta'!$F$10*'10.ParámetrosCompraVenta'!$F$14</f>
        <v>26702395.009035107</v>
      </c>
      <c r="M68" s="434">
        <f>+M20*'10.ParámetrosCompraVenta'!$F$10*'10.ParámetrosCompraVenta'!$F$14</f>
        <v>26060510.513625607</v>
      </c>
      <c r="N68" s="434">
        <f>+N20*'10.ParámetrosCompraVenta'!$F$10*'10.ParámetrosCompraVenta'!$F$14</f>
        <v>25441967.272594634</v>
      </c>
      <c r="O68" s="434">
        <f>+O20*'10.ParámetrosCompraVenta'!$F$10*'10.ParámetrosCompraVenta'!$F$14</f>
        <v>24811753.404374402</v>
      </c>
      <c r="P68" s="434">
        <f>+P20*'10.ParámetrosCompraVenta'!$F$10*'10.ParámetrosCompraVenta'!$F$14</f>
        <v>24204880.790532697</v>
      </c>
      <c r="Q68" s="434">
        <f>+Q20*'10.ParámetrosCompraVenta'!$F$10*'10.ParámetrosCompraVenta'!$F$14</f>
        <v>23598008.176690988</v>
      </c>
      <c r="R68" s="434">
        <f>+R20*'10.ParámetrosCompraVenta'!$F$10*'10.ParámetrosCompraVenta'!$F$14</f>
        <v>23002806.190038547</v>
      </c>
      <c r="S68" s="434">
        <f>+S20*'10.ParámetrosCompraVenta'!$F$10*'10.ParámetrosCompraVenta'!$F$14</f>
        <v>22407604.203386106</v>
      </c>
      <c r="T68" s="434">
        <f>+T20*'10.ParámetrosCompraVenta'!$F$10*'10.ParámetrosCompraVenta'!$F$14</f>
        <v>21824072.843922921</v>
      </c>
      <c r="U68" s="434">
        <f>+U20*'10.ParámetrosCompraVenta'!$F$10*'10.ParámetrosCompraVenta'!$F$14</f>
        <v>21252212.111649007</v>
      </c>
      <c r="V68" s="435">
        <f>+V20*'10.ParámetrosCompraVenta'!$F$10*'10.ParámetrosCompraVenta'!$F$14</f>
        <v>20680351.379375089</v>
      </c>
    </row>
    <row r="69" spans="1:22" s="90" customFormat="1" ht="12.75" thickBot="1" x14ac:dyDescent="0.25">
      <c r="A69" s="694"/>
      <c r="B69" s="194" t="s">
        <v>84</v>
      </c>
      <c r="C69" s="436">
        <f>SUM(C65:C68)</f>
        <v>0</v>
      </c>
      <c r="D69" s="436">
        <f t="shared" ref="D69:F69" si="78">SUM(D65:D68)</f>
        <v>30604570.699707564</v>
      </c>
      <c r="E69" s="436">
        <f t="shared" si="78"/>
        <v>60897500.235398769</v>
      </c>
      <c r="F69" s="436">
        <f t="shared" si="78"/>
        <v>148591465.19843853</v>
      </c>
      <c r="G69" s="436">
        <f t="shared" ref="G69" si="79">SUM(G65:G68)</f>
        <v>232605574.77522856</v>
      </c>
      <c r="H69" s="436">
        <f t="shared" ref="H69:I69" si="80">SUM(H65:H68)</f>
        <v>227902853.44029573</v>
      </c>
      <c r="I69" s="436">
        <f t="shared" si="80"/>
        <v>222963010.63779929</v>
      </c>
      <c r="J69" s="436">
        <f t="shared" ref="J69" si="81">SUM(J65:J68)</f>
        <v>218199086.89803296</v>
      </c>
      <c r="K69" s="436">
        <f t="shared" ref="K69:L69" si="82">SUM(K65:K68)</f>
        <v>213453933.64164984</v>
      </c>
      <c r="L69" s="436">
        <f t="shared" si="82"/>
        <v>208751504.89271608</v>
      </c>
      <c r="M69" s="436">
        <f t="shared" ref="M69" si="83">SUM(M65:M68)</f>
        <v>204136930.80127794</v>
      </c>
      <c r="N69" s="436">
        <f t="shared" ref="N69:O69" si="84">SUM(N65:N68)</f>
        <v>199526103.37902355</v>
      </c>
      <c r="O69" s="436">
        <f t="shared" si="84"/>
        <v>195007000.72605017</v>
      </c>
      <c r="P69" s="436">
        <f t="shared" ref="P69" si="85">SUM(P65:P68)</f>
        <v>190562923.22684589</v>
      </c>
      <c r="Q69" s="436">
        <f t="shared" ref="Q69:R69" si="86">SUM(Q65:Q68)</f>
        <v>186160746.13327929</v>
      </c>
      <c r="R69" s="436">
        <f t="shared" si="86"/>
        <v>181791189.86972088</v>
      </c>
      <c r="S69" s="436">
        <f t="shared" ref="S69" si="87">SUM(S65:S68)</f>
        <v>177483128.59699503</v>
      </c>
      <c r="T69" s="436">
        <f t="shared" ref="T69:U69" si="88">SUM(T65:T68)</f>
        <v>173239777.46847305</v>
      </c>
      <c r="U69" s="436">
        <f t="shared" si="88"/>
        <v>169069591.95797285</v>
      </c>
      <c r="V69" s="437">
        <f t="shared" ref="V69" si="89">SUM(V65:V68)</f>
        <v>164879811.86227787</v>
      </c>
    </row>
    <row r="70" spans="1:22" s="90" customFormat="1" x14ac:dyDescent="0.2">
      <c r="A70" s="702" t="s">
        <v>65</v>
      </c>
      <c r="B70" s="449" t="s">
        <v>67</v>
      </c>
      <c r="C70" s="432">
        <f>+C21*'10.ParámetrosCompraVenta'!$C$10*'10.ParámetrosCompraVenta'!$C$14</f>
        <v>0</v>
      </c>
      <c r="D70" s="432">
        <f>+D21*'10.ParámetrosCompraVenta'!$C$10*'10.ParámetrosCompraVenta'!$C$14</f>
        <v>38820725.82339821</v>
      </c>
      <c r="E70" s="432">
        <f>+E21*'10.ParámetrosCompraVenta'!$C$10*'10.ParámetrosCompraVenta'!$C$14</f>
        <v>80029774.768149585</v>
      </c>
      <c r="F70" s="432">
        <f>+F21*'10.ParámetrosCompraVenta'!$C$10*'10.ParámetrosCompraVenta'!$C$14</f>
        <v>201876154.36279824</v>
      </c>
      <c r="G70" s="432">
        <f>+G21*'10.ParámetrosCompraVenta'!$C$10*'10.ParámetrosCompraVenta'!$C$14</f>
        <v>328205877.36068881</v>
      </c>
      <c r="H70" s="432">
        <f>+H21*'10.ParámetrosCompraVenta'!$C$10*'10.ParámetrosCompraVenta'!$C$14</f>
        <v>333548179.07950515</v>
      </c>
      <c r="I70" s="432">
        <f>+I21*'10.ParámetrosCompraVenta'!$C$10*'10.ParámetrosCompraVenta'!$C$14</f>
        <v>338513377.1475814</v>
      </c>
      <c r="J70" s="432">
        <f>+J21*'10.ParámetrosCompraVenta'!$C$10*'10.ParámetrosCompraVenta'!$C$14</f>
        <v>343688077.24384654</v>
      </c>
      <c r="K70" s="432">
        <f>+K21*'10.ParámetrosCompraVenta'!$C$10*'10.ParámetrosCompraVenta'!$C$14</f>
        <v>348967528.35420614</v>
      </c>
      <c r="L70" s="432">
        <f>+L21*'10.ParámetrosCompraVenta'!$C$10*'10.ParámetrosCompraVenta'!$C$14</f>
        <v>354267929.66738462</v>
      </c>
      <c r="M70" s="432">
        <f>+M21*'10.ParámetrosCompraVenta'!$C$10*'10.ParámetrosCompraVenta'!$C$14</f>
        <v>359652131.79183871</v>
      </c>
      <c r="N70" s="432">
        <f>+N21*'10.ParámetrosCompraVenta'!$C$10*'10.ParámetrosCompraVenta'!$C$14</f>
        <v>365099184.5247494</v>
      </c>
      <c r="O70" s="432">
        <f>+O21*'10.ParámetrosCompraVenta'!$C$10*'10.ParámetrosCompraVenta'!$C$14</f>
        <v>370630038.06893569</v>
      </c>
      <c r="P70" s="432">
        <f>+P21*'10.ParámetrosCompraVenta'!$C$10*'10.ParámetrosCompraVenta'!$C$14</f>
        <v>376223742.2215786</v>
      </c>
      <c r="Q70" s="432">
        <f>+Q21*'10.ParámetrosCompraVenta'!$C$10*'10.ParámetrosCompraVenta'!$C$14</f>
        <v>381880296.98267817</v>
      </c>
      <c r="R70" s="432">
        <f>+R21*'10.ParámetrosCompraVenta'!$C$10*'10.ParámetrosCompraVenta'!$C$14</f>
        <v>387641602.75787216</v>
      </c>
      <c r="S70" s="432">
        <f>+S21*'10.ParámetrosCompraVenta'!$C$10*'10.ParámetrosCompraVenta'!$C$14</f>
        <v>393465759.14152288</v>
      </c>
      <c r="T70" s="432">
        <f>+T21*'10.ParámetrosCompraVenta'!$C$10*'10.ParámetrosCompraVenta'!$C$14</f>
        <v>399394666.53926796</v>
      </c>
      <c r="U70" s="432">
        <f>+U21*'10.ParámetrosCompraVenta'!$C$10*'10.ParámetrosCompraVenta'!$C$14</f>
        <v>405365474.34265083</v>
      </c>
      <c r="V70" s="433">
        <f>+V21*'10.ParámetrosCompraVenta'!$C$10*'10.ParámetrosCompraVenta'!$C$14</f>
        <v>411441033.16012818</v>
      </c>
    </row>
    <row r="71" spans="1:22" s="90" customFormat="1" x14ac:dyDescent="0.2">
      <c r="A71" s="703"/>
      <c r="B71" s="446" t="s">
        <v>68</v>
      </c>
      <c r="C71" s="434">
        <f>+C22*'10.ParámetrosCompraVenta'!$D$10*'10.ParámetrosCompraVenta'!$D$14</f>
        <v>0</v>
      </c>
      <c r="D71" s="434">
        <f>+D22*'10.ParámetrosCompraVenta'!$D$10*'10.ParámetrosCompraVenta'!$D$14</f>
        <v>3331079.4831174919</v>
      </c>
      <c r="E71" s="434">
        <f>+E22*'10.ParámetrosCompraVenta'!$D$10*'10.ParámetrosCompraVenta'!$D$14</f>
        <v>7093239.8405207759</v>
      </c>
      <c r="F71" s="434">
        <f>+F22*'10.ParámetrosCompraVenta'!$D$10*'10.ParámetrosCompraVenta'!$D$14</f>
        <v>18928369.298185274</v>
      </c>
      <c r="G71" s="434">
        <f>+G22*'10.ParámetrosCompraVenta'!$D$10*'10.ParámetrosCompraVenta'!$D$14</f>
        <v>30861471.68182382</v>
      </c>
      <c r="H71" s="434">
        <f>+H22*'10.ParámetrosCompraVenta'!$D$10*'10.ParámetrosCompraVenta'!$D$14</f>
        <v>31880390.111953873</v>
      </c>
      <c r="I71" s="434">
        <f>+I22*'10.ParámetrosCompraVenta'!$D$10*'10.ParámetrosCompraVenta'!$D$14</f>
        <v>32918903.127278741</v>
      </c>
      <c r="J71" s="434">
        <f>+J22*'10.ParámetrosCompraVenta'!$D$10*'10.ParámetrosCompraVenta'!$D$14</f>
        <v>33898632.38701918</v>
      </c>
      <c r="K71" s="434">
        <f>+K22*'10.ParámetrosCompraVenta'!$D$10*'10.ParámetrosCompraVenta'!$D$14</f>
        <v>34897956.231954418</v>
      </c>
      <c r="L71" s="434">
        <f>+L22*'10.ParámetrosCompraVenta'!$D$10*'10.ParámetrosCompraVenta'!$D$14</f>
        <v>35936469.247279286</v>
      </c>
      <c r="M71" s="434">
        <f>+M22*'10.ParámetrosCompraVenta'!$D$10*'10.ParámetrosCompraVenta'!$D$14</f>
        <v>36994576.847798966</v>
      </c>
      <c r="N71" s="434">
        <f>+N22*'10.ParámetrosCompraVenta'!$D$10*'10.ParámetrosCompraVenta'!$D$14</f>
        <v>38033089.863123827</v>
      </c>
      <c r="O71" s="434">
        <f>+O22*'10.ParámetrosCompraVenta'!$D$10*'10.ParámetrosCompraVenta'!$D$14</f>
        <v>39110792.04883831</v>
      </c>
      <c r="P71" s="434">
        <f>+P22*'10.ParámetrosCompraVenta'!$D$10*'10.ParámetrosCompraVenta'!$D$14</f>
        <v>40188494.234552793</v>
      </c>
      <c r="Q71" s="434">
        <f>+Q22*'10.ParámetrosCompraVenta'!$D$10*'10.ParámetrosCompraVenta'!$D$14</f>
        <v>41305385.590656891</v>
      </c>
      <c r="R71" s="434">
        <f>+R22*'10.ParámetrosCompraVenta'!$D$10*'10.ParámetrosCompraVenta'!$D$14</f>
        <v>42402682.361566186</v>
      </c>
      <c r="S71" s="434">
        <f>+S22*'10.ParámetrosCompraVenta'!$D$10*'10.ParámetrosCompraVenta'!$D$14</f>
        <v>43519573.717670284</v>
      </c>
      <c r="T71" s="434">
        <f>+T22*'10.ParámetrosCompraVenta'!$D$10*'10.ParámetrosCompraVenta'!$D$14</f>
        <v>44675654.244163997</v>
      </c>
      <c r="U71" s="434">
        <f>+U22*'10.ParámetrosCompraVenta'!$D$10*'10.ParámetrosCompraVenta'!$D$14</f>
        <v>45851329.355852522</v>
      </c>
      <c r="V71" s="435">
        <f>+V22*'10.ParámetrosCompraVenta'!$D$10*'10.ParámetrosCompraVenta'!$D$14</f>
        <v>47007409.88234625</v>
      </c>
    </row>
    <row r="72" spans="1:22" s="90" customFormat="1" x14ac:dyDescent="0.2">
      <c r="A72" s="703"/>
      <c r="B72" s="446" t="s">
        <v>69</v>
      </c>
      <c r="C72" s="434">
        <f>+C23*'10.ParámetrosCompraVenta'!$E$10*'10.ParámetrosCompraVenta'!$E$14</f>
        <v>0</v>
      </c>
      <c r="D72" s="434">
        <f>+D23*'10.ParámetrosCompraVenta'!$E$10*'10.ParámetrosCompraVenta'!$E$14</f>
        <v>3818628.3892828687</v>
      </c>
      <c r="E72" s="434">
        <f>+E23*'10.ParámetrosCompraVenta'!$E$10*'10.ParámetrosCompraVenta'!$E$14</f>
        <v>7861881.9779353179</v>
      </c>
      <c r="F72" s="434">
        <f>+F23*'10.ParámetrosCompraVenta'!$E$10*'10.ParámetrosCompraVenta'!$E$14</f>
        <v>20280446.571653556</v>
      </c>
      <c r="G72" s="434">
        <f>+G23*'10.ParámetrosCompraVenta'!$E$10*'10.ParámetrosCompraVenta'!$E$14</f>
        <v>33629601.277045764</v>
      </c>
      <c r="H72" s="434">
        <f>+H23*'10.ParámetrosCompraVenta'!$E$10*'10.ParámetrosCompraVenta'!$E$14</f>
        <v>34736682.616795845</v>
      </c>
      <c r="I72" s="434">
        <f>+I23*'10.ParámetrosCompraVenta'!$E$10*'10.ParámetrosCompraVenta'!$E$14</f>
        <v>35875853.270741574</v>
      </c>
      <c r="J72" s="434">
        <f>+J23*'10.ParámetrosCompraVenta'!$E$10*'10.ParámetrosCompraVenta'!$E$14</f>
        <v>37047113.238882951</v>
      </c>
      <c r="K72" s="434">
        <f>+K23*'10.ParámetrosCompraVenta'!$E$10*'10.ParámetrosCompraVenta'!$E$14</f>
        <v>38218373.207024336</v>
      </c>
      <c r="L72" s="434">
        <f>+L23*'10.ParámetrosCompraVenta'!$E$10*'10.ParámetrosCompraVenta'!$E$14</f>
        <v>39421722.489361376</v>
      </c>
      <c r="M72" s="434">
        <f>+M23*'10.ParámetrosCompraVenta'!$E$10*'10.ParámetrosCompraVenta'!$E$14</f>
        <v>40625071.771698415</v>
      </c>
      <c r="N72" s="434">
        <f>+N23*'10.ParámetrosCompraVenta'!$E$10*'10.ParámetrosCompraVenta'!$E$14</f>
        <v>41844465.711133286</v>
      </c>
      <c r="O72" s="434">
        <f>+O23*'10.ParámetrosCompraVenta'!$E$10*'10.ParámetrosCompraVenta'!$E$14</f>
        <v>43095948.964763805</v>
      </c>
      <c r="P72" s="434">
        <f>+P23*'10.ParámetrosCompraVenta'!$E$10*'10.ParámetrosCompraVenta'!$E$14</f>
        <v>44347432.218394317</v>
      </c>
      <c r="Q72" s="434">
        <f>+Q23*'10.ParámetrosCompraVenta'!$E$10*'10.ParámetrosCompraVenta'!$E$14</f>
        <v>45631004.786220491</v>
      </c>
      <c r="R72" s="434">
        <f>+R23*'10.ParámetrosCompraVenta'!$E$10*'10.ParámetrosCompraVenta'!$E$14</f>
        <v>46930622.011144497</v>
      </c>
      <c r="S72" s="434">
        <f>+S23*'10.ParámetrosCompraVenta'!$E$10*'10.ParámetrosCompraVenta'!$E$14</f>
        <v>48246283.893166326</v>
      </c>
      <c r="T72" s="434">
        <f>+T23*'10.ParámetrosCompraVenta'!$E$10*'10.ParámetrosCompraVenta'!$E$14</f>
        <v>49561945.775188155</v>
      </c>
      <c r="U72" s="434">
        <f>+U23*'10.ParámetrosCompraVenta'!$E$10*'10.ParámetrosCompraVenta'!$E$14</f>
        <v>50909696.97140564</v>
      </c>
      <c r="V72" s="435">
        <f>+V23*'10.ParámetrosCompraVenta'!$E$10*'10.ParámetrosCompraVenta'!$E$14</f>
        <v>52273492.824720949</v>
      </c>
    </row>
    <row r="73" spans="1:22" s="90" customFormat="1" x14ac:dyDescent="0.2">
      <c r="A73" s="703"/>
      <c r="B73" s="446" t="s">
        <v>70</v>
      </c>
      <c r="C73" s="434">
        <f>+C24*'10.ParámetrosCompraVenta'!$F$10*'10.ParámetrosCompraVenta'!$F$14</f>
        <v>0</v>
      </c>
      <c r="D73" s="434">
        <f>+D24*'10.ParámetrosCompraVenta'!$F$10*'10.ParámetrosCompraVenta'!$F$14</f>
        <v>5111734.7088974547</v>
      </c>
      <c r="E73" s="434">
        <f>+E24*'10.ParámetrosCompraVenta'!$F$10*'10.ParámetrosCompraVenta'!$F$14</f>
        <v>10666953.250986926</v>
      </c>
      <c r="F73" s="434">
        <f>+F24*'10.ParámetrosCompraVenta'!$F$10*'10.ParámetrosCompraVenta'!$F$14</f>
        <v>27005831.315955959</v>
      </c>
      <c r="G73" s="434">
        <f>+G24*'10.ParámetrosCompraVenta'!$F$10*'10.ParámetrosCompraVenta'!$F$14</f>
        <v>44161653.284173444</v>
      </c>
      <c r="H73" s="434">
        <f>+H24*'10.ParámetrosCompraVenta'!$F$10*'10.ParámetrosCompraVenta'!$F$14</f>
        <v>45141985.968071587</v>
      </c>
      <c r="I73" s="434">
        <f>+I24*'10.ParámetrosCompraVenta'!$F$10*'10.ParámetrosCompraVenta'!$F$14</f>
        <v>46040624.261644885</v>
      </c>
      <c r="J73" s="434">
        <f>+J24*'10.ParámetrosCompraVenta'!$F$10*'10.ParámetrosCompraVenta'!$F$14</f>
        <v>46997615.691164494</v>
      </c>
      <c r="K73" s="434">
        <f>+K24*'10.ParámetrosCompraVenta'!$F$10*'10.ParámetrosCompraVenta'!$F$14</f>
        <v>47954607.12068411</v>
      </c>
      <c r="L73" s="434">
        <f>+L24*'10.ParámetrosCompraVenta'!$F$10*'10.ParámetrosCompraVenta'!$F$14</f>
        <v>48934939.804582261</v>
      </c>
      <c r="M73" s="434">
        <f>+M24*'10.ParámetrosCompraVenta'!$F$10*'10.ParámetrosCompraVenta'!$F$14</f>
        <v>49915272.488480389</v>
      </c>
      <c r="N73" s="434">
        <f>+N24*'10.ParámetrosCompraVenta'!$F$10*'10.ParámetrosCompraVenta'!$F$14</f>
        <v>50918946.42675706</v>
      </c>
      <c r="O73" s="434">
        <f>+O24*'10.ParámetrosCompraVenta'!$F$10*'10.ParámetrosCompraVenta'!$F$14</f>
        <v>51934290.992222995</v>
      </c>
      <c r="P73" s="434">
        <f>+P24*'10.ParámetrosCompraVenta'!$F$10*'10.ParámetrosCompraVenta'!$F$14</f>
        <v>51829255.347519621</v>
      </c>
      <c r="Q73" s="434">
        <f>+Q24*'10.ParámetrosCompraVenta'!$F$10*'10.ParámetrosCompraVenta'!$F$14</f>
        <v>47079310.081489347</v>
      </c>
      <c r="R73" s="434">
        <f>+R24*'10.ParámetrosCompraVenta'!$F$10*'10.ParámetrosCompraVenta'!$F$14</f>
        <v>42271011.679512739</v>
      </c>
      <c r="S73" s="434">
        <f>+S24*'10.ParámetrosCompraVenta'!$F$10*'10.ParámetrosCompraVenta'!$F$14</f>
        <v>37404360.14158982</v>
      </c>
      <c r="T73" s="434">
        <f>+T24*'10.ParámetrosCompraVenta'!$F$10*'10.ParámetrosCompraVenta'!$F$14</f>
        <v>32456014.213342059</v>
      </c>
      <c r="U73" s="434">
        <f>+U24*'10.ParámetrosCompraVenta'!$F$10*'10.ParámetrosCompraVenta'!$F$14</f>
        <v>27449315.149147976</v>
      </c>
      <c r="V73" s="435">
        <f>+V24*'10.ParámetrosCompraVenta'!$F$10*'10.ParámetrosCompraVenta'!$F$14</f>
        <v>22384262.949007574</v>
      </c>
    </row>
    <row r="74" spans="1:22" s="90" customFormat="1" ht="12.75" thickBot="1" x14ac:dyDescent="0.25">
      <c r="A74" s="704"/>
      <c r="B74" s="193" t="s">
        <v>84</v>
      </c>
      <c r="C74" s="438">
        <f>SUM(C70:C73)</f>
        <v>0</v>
      </c>
      <c r="D74" s="438">
        <f t="shared" ref="D74:F74" si="90">SUM(D70:D73)</f>
        <v>51082168.404696025</v>
      </c>
      <c r="E74" s="438">
        <f t="shared" si="90"/>
        <v>105651849.8375926</v>
      </c>
      <c r="F74" s="438">
        <f t="shared" si="90"/>
        <v>268090801.54859301</v>
      </c>
      <c r="G74" s="438">
        <f t="shared" ref="G74" si="91">SUM(G70:G73)</f>
        <v>436858603.60373187</v>
      </c>
      <c r="H74" s="438">
        <f t="shared" ref="H74:I74" si="92">SUM(H70:H73)</f>
        <v>445307237.77632642</v>
      </c>
      <c r="I74" s="438">
        <f t="shared" si="92"/>
        <v>453348757.80724663</v>
      </c>
      <c r="J74" s="438">
        <f t="shared" ref="J74" si="93">SUM(J70:J73)</f>
        <v>461631438.56091315</v>
      </c>
      <c r="K74" s="438">
        <f t="shared" ref="K74:L74" si="94">SUM(K70:K73)</f>
        <v>470038464.91386896</v>
      </c>
      <c r="L74" s="438">
        <f t="shared" si="94"/>
        <v>478561061.20860755</v>
      </c>
      <c r="M74" s="438">
        <f t="shared" ref="M74" si="95">SUM(M70:M73)</f>
        <v>487187052.89981645</v>
      </c>
      <c r="N74" s="438">
        <f t="shared" ref="N74:O74" si="96">SUM(N70:N73)</f>
        <v>495895686.52576357</v>
      </c>
      <c r="O74" s="438">
        <f t="shared" si="96"/>
        <v>504771070.07476079</v>
      </c>
      <c r="P74" s="438">
        <f t="shared" ref="P74" si="97">SUM(P70:P73)</f>
        <v>512588924.02204537</v>
      </c>
      <c r="Q74" s="438">
        <f t="shared" ref="Q74:R74" si="98">SUM(Q70:Q73)</f>
        <v>515895997.44104487</v>
      </c>
      <c r="R74" s="438">
        <f t="shared" si="98"/>
        <v>519245918.81009561</v>
      </c>
      <c r="S74" s="438">
        <f t="shared" ref="S74" si="99">SUM(S70:S73)</f>
        <v>522635976.89394927</v>
      </c>
      <c r="T74" s="438">
        <f t="shared" ref="T74:U74" si="100">SUM(T70:T73)</f>
        <v>526088280.77196217</v>
      </c>
      <c r="U74" s="438">
        <f t="shared" si="100"/>
        <v>529575815.81905699</v>
      </c>
      <c r="V74" s="439">
        <f t="shared" ref="V74" si="101">SUM(V70:V73)</f>
        <v>533106198.81620294</v>
      </c>
    </row>
    <row r="75" spans="1:22" s="90" customFormat="1" x14ac:dyDescent="0.2">
      <c r="A75" s="705" t="s">
        <v>66</v>
      </c>
      <c r="B75" s="448" t="s">
        <v>67</v>
      </c>
      <c r="C75" s="450">
        <f>+C25*'10.ParámetrosCompraVenta'!$C$10*'10.ParámetrosCompraVenta'!$C$14</f>
        <v>0</v>
      </c>
      <c r="D75" s="450">
        <f>+D25*'10.ParámetrosCompraVenta'!$C$10*'10.ParámetrosCompraVenta'!$C$14</f>
        <v>45629541.739536591</v>
      </c>
      <c r="E75" s="450">
        <f>+E25*'10.ParámetrosCompraVenta'!$C$10*'10.ParámetrosCompraVenta'!$C$14</f>
        <v>94338763.293449625</v>
      </c>
      <c r="F75" s="450">
        <f>+F25*'10.ParámetrosCompraVenta'!$C$10*'10.ParámetrosCompraVenta'!$C$14</f>
        <v>239670320.24807099</v>
      </c>
      <c r="G75" s="450">
        <f>+G25*'10.ParámetrosCompraVenta'!$C$10*'10.ParámetrosCompraVenta'!$C$14</f>
        <v>391957344.53856295</v>
      </c>
      <c r="H75" s="450">
        <f>+H25*'10.ParámetrosCompraVenta'!$C$10*'10.ParámetrosCompraVenta'!$C$14</f>
        <v>400546927.69430673</v>
      </c>
      <c r="I75" s="450">
        <f>+I25*'10.ParámetrosCompraVenta'!$C$10*'10.ParámetrosCompraVenta'!$C$14</f>
        <v>408947959.02468061</v>
      </c>
      <c r="J75" s="450">
        <f>+J25*'10.ParámetrosCompraVenta'!$C$10*'10.ParámetrosCompraVenta'!$C$14</f>
        <v>417663243.39733768</v>
      </c>
      <c r="K75" s="450">
        <f>+K25*'10.ParámetrosCompraVenta'!$C$10*'10.ParámetrosCompraVenta'!$C$14</f>
        <v>426525179.18972701</v>
      </c>
      <c r="L75" s="450">
        <f>+L25*'10.ParámetrosCompraVenta'!$C$10*'10.ParámetrosCompraVenta'!$C$14</f>
        <v>435533766.40184855</v>
      </c>
      <c r="M75" s="450">
        <f>+M25*'10.ParámetrosCompraVenta'!$C$10*'10.ParámetrosCompraVenta'!$C$14</f>
        <v>444730905.43934011</v>
      </c>
      <c r="N75" s="450">
        <f>+N25*'10.ParámetrosCompraVenta'!$C$10*'10.ParámetrosCompraVenta'!$C$14</f>
        <v>454116596.30220169</v>
      </c>
      <c r="O75" s="450">
        <f>+O25*'10.ParámetrosCompraVenta'!$C$10*'10.ParámetrosCompraVenta'!$C$14</f>
        <v>463669888.78761423</v>
      </c>
      <c r="P75" s="450">
        <f>+P25*'10.ParámetrosCompraVenta'!$C$10*'10.ParámetrosCompraVenta'!$C$14</f>
        <v>473390782.89557797</v>
      </c>
      <c r="Q75" s="450">
        <f>+Q25*'10.ParámetrosCompraVenta'!$C$10*'10.ParámetrosCompraVenta'!$C$14</f>
        <v>483279278.62609279</v>
      </c>
      <c r="R75" s="450">
        <f>+R25*'10.ParámetrosCompraVenta'!$C$10*'10.ParámetrosCompraVenta'!$C$14</f>
        <v>493377276.38479656</v>
      </c>
      <c r="S75" s="450">
        <f>+S25*'10.ParámetrosCompraVenta'!$C$10*'10.ParámetrosCompraVenta'!$C$14</f>
        <v>503663825.96887016</v>
      </c>
      <c r="T75" s="450">
        <f>+T25*'10.ParámetrosCompraVenta'!$C$10*'10.ParámetrosCompraVenta'!$C$14</f>
        <v>514159877.58113271</v>
      </c>
      <c r="U75" s="450">
        <f>+U25*'10.ParámetrosCompraVenta'!$C$10*'10.ParámetrosCompraVenta'!$C$14</f>
        <v>524844481.01876527</v>
      </c>
      <c r="V75" s="451">
        <f>+V25*'10.ParámetrosCompraVenta'!$C$10*'10.ParámetrosCompraVenta'!$C$14</f>
        <v>535738586.48458666</v>
      </c>
    </row>
    <row r="76" spans="1:22" s="90" customFormat="1" x14ac:dyDescent="0.2">
      <c r="A76" s="705"/>
      <c r="B76" s="447" t="s">
        <v>68</v>
      </c>
      <c r="C76" s="434">
        <f>+C26*'10.ParámetrosCompraVenta'!$D$10*'10.ParámetrosCompraVenta'!$D$14</f>
        <v>0</v>
      </c>
      <c r="D76" s="434">
        <f>+D26*'10.ParámetrosCompraVenta'!$D$10*'10.ParámetrosCompraVenta'!$D$14</f>
        <v>2664863.5864939927</v>
      </c>
      <c r="E76" s="434">
        <f>+E26*'10.ParámetrosCompraVenta'!$D$10*'10.ParámetrosCompraVenta'!$D$14</f>
        <v>5819591.8028582046</v>
      </c>
      <c r="F76" s="434">
        <f>+F26*'10.ParámetrosCompraVenta'!$D$10*'10.ParámetrosCompraVenta'!$D$14</f>
        <v>15773641.081821064</v>
      </c>
      <c r="G76" s="434">
        <f>+G26*'10.ParámetrosCompraVenta'!$D$10*'10.ParámetrosCompraVenta'!$D$14</f>
        <v>26217554.990654137</v>
      </c>
      <c r="H76" s="434">
        <f>+H26*'10.ParámetrosCompraVenta'!$D$10*'10.ParámetrosCompraVenta'!$D$14</f>
        <v>27569581.369095944</v>
      </c>
      <c r="I76" s="434">
        <f>+I26*'10.ParámetrosCompraVenta'!$D$10*'10.ParámetrosCompraVenta'!$D$14</f>
        <v>28921607.747537743</v>
      </c>
      <c r="J76" s="434">
        <f>+J26*'10.ParámetrosCompraVenta'!$D$10*'10.ParámetrosCompraVenta'!$D$14</f>
        <v>30254039.540784743</v>
      </c>
      <c r="K76" s="434">
        <f>+K26*'10.ParámetrosCompraVenta'!$D$10*'10.ParámetrosCompraVenta'!$D$14</f>
        <v>31625660.504421361</v>
      </c>
      <c r="L76" s="434">
        <f>+L26*'10.ParámetrosCompraVenta'!$D$10*'10.ParámetrosCompraVenta'!$D$14</f>
        <v>33016876.053252783</v>
      </c>
      <c r="M76" s="434">
        <f>+M26*'10.ParámetrosCompraVenta'!$D$10*'10.ParámetrosCompraVenta'!$D$14</f>
        <v>34447280.772473827</v>
      </c>
      <c r="N76" s="434">
        <f>+N26*'10.ParámetrosCompraVenta'!$D$10*'10.ParámetrosCompraVenta'!$D$14</f>
        <v>35897280.076889671</v>
      </c>
      <c r="O76" s="434">
        <f>+O26*'10.ParámetrosCompraVenta'!$D$10*'10.ParámetrosCompraVenta'!$D$14</f>
        <v>37386468.551695138</v>
      </c>
      <c r="P76" s="434">
        <f>+P26*'10.ParámetrosCompraVenta'!$D$10*'10.ParámetrosCompraVenta'!$D$14</f>
        <v>38875657.026500605</v>
      </c>
      <c r="Q76" s="434">
        <f>+Q26*'10.ParámetrosCompraVenta'!$D$10*'10.ParámetrosCompraVenta'!$D$14</f>
        <v>40423629.256890498</v>
      </c>
      <c r="R76" s="434">
        <f>+R26*'10.ParámetrosCompraVenta'!$D$10*'10.ParámetrosCompraVenta'!$D$14</f>
        <v>41991196.072475202</v>
      </c>
      <c r="S76" s="434">
        <f>+S26*'10.ParámetrosCompraVenta'!$D$10*'10.ParámetrosCompraVenta'!$D$14</f>
        <v>43578357.47325471</v>
      </c>
      <c r="T76" s="434">
        <f>+T26*'10.ParámetrosCompraVenta'!$D$10*'10.ParámetrosCompraVenta'!$D$14</f>
        <v>45224302.629618645</v>
      </c>
      <c r="U76" s="434">
        <f>+U26*'10.ParámetrosCompraVenta'!$D$10*'10.ParámetrosCompraVenta'!$D$14</f>
        <v>46870247.785982579</v>
      </c>
      <c r="V76" s="435">
        <f>+V26*'10.ParámetrosCompraVenta'!$D$10*'10.ParámetrosCompraVenta'!$D$14</f>
        <v>48555382.112736143</v>
      </c>
    </row>
    <row r="77" spans="1:22" s="90" customFormat="1" x14ac:dyDescent="0.2">
      <c r="A77" s="705"/>
      <c r="B77" s="447" t="s">
        <v>69</v>
      </c>
      <c r="C77" s="434">
        <f>+C27*'10.ParámetrosCompraVenta'!$E$10*'10.ParámetrosCompraVenta'!$E$14</f>
        <v>0</v>
      </c>
      <c r="D77" s="434">
        <f>+D27*'10.ParámetrosCompraVenta'!$E$10*'10.ParámetrosCompraVenta'!$E$14</f>
        <v>5471228.070359068</v>
      </c>
      <c r="E77" s="434">
        <f>+E27*'10.ParámetrosCompraVenta'!$E$10*'10.ParámetrosCompraVenta'!$E$14</f>
        <v>11311483.253968161</v>
      </c>
      <c r="F77" s="434">
        <f>+F27*'10.ParámetrosCompraVenta'!$E$10*'10.ParámetrosCompraVenta'!$E$14</f>
        <v>29361722.489023738</v>
      </c>
      <c r="G77" s="434">
        <f>+G27*'10.ParámetrosCompraVenta'!$E$10*'10.ParámetrosCompraVenta'!$E$14</f>
        <v>48904114.834177241</v>
      </c>
      <c r="H77" s="434">
        <f>+H27*'10.ParámetrosCompraVenta'!$E$10*'10.ParámetrosCompraVenta'!$E$14</f>
        <v>50781339.714623019</v>
      </c>
      <c r="I77" s="434">
        <f>+I27*'10.ParámetrosCompraVenta'!$E$10*'10.ParámetrosCompraVenta'!$E$14</f>
        <v>52722743.223460115</v>
      </c>
      <c r="J77" s="434">
        <f>+J27*'10.ParámetrosCompraVenta'!$E$10*'10.ParámetrosCompraVenta'!$E$14</f>
        <v>54696236.046492852</v>
      </c>
      <c r="K77" s="434">
        <f>+K27*'10.ParámetrosCompraVenta'!$E$10*'10.ParámetrosCompraVenta'!$E$14</f>
        <v>56717862.840819076</v>
      </c>
      <c r="L77" s="434">
        <f>+L27*'10.ParámetrosCompraVenta'!$E$10*'10.ParámetrosCompraVenta'!$E$14</f>
        <v>58755534.292243131</v>
      </c>
      <c r="M77" s="434">
        <f>+M27*'10.ParámetrosCompraVenta'!$E$10*'10.ParámetrosCompraVenta'!$E$14</f>
        <v>60841339.714960665</v>
      </c>
      <c r="N77" s="434">
        <f>+N27*'10.ParámetrosCompraVenta'!$E$10*'10.ParámetrosCompraVenta'!$E$14</f>
        <v>62975279.108971678</v>
      </c>
      <c r="O77" s="434">
        <f>+O27*'10.ParámetrosCompraVenta'!$E$10*'10.ParámetrosCompraVenta'!$E$14</f>
        <v>65141307.817178346</v>
      </c>
      <c r="P77" s="434">
        <f>+P27*'10.ParámetrosCompraVenta'!$E$10*'10.ParámetrosCompraVenta'!$E$14</f>
        <v>67339425.83958067</v>
      </c>
      <c r="Q77" s="434">
        <f>+Q27*'10.ParámetrosCompraVenta'!$E$10*'10.ParámetrosCompraVenta'!$E$14</f>
        <v>69601722.490374312</v>
      </c>
      <c r="R77" s="434">
        <f>+R27*'10.ParámetrosCompraVenta'!$E$10*'10.ParámetrosCompraVenta'!$E$14</f>
        <v>71880063.79826577</v>
      </c>
      <c r="S77" s="434">
        <f>+S27*'10.ParámetrosCompraVenta'!$E$10*'10.ParámetrosCompraVenta'!$E$14</f>
        <v>74222583.734548539</v>
      </c>
      <c r="T77" s="434">
        <f>+T27*'10.ParámetrosCompraVenta'!$E$10*'10.ParámetrosCompraVenta'!$E$14</f>
        <v>76597192.985026956</v>
      </c>
      <c r="U77" s="434">
        <f>+U27*'10.ParámetrosCompraVenta'!$E$10*'10.ParámetrosCompraVenta'!$E$14</f>
        <v>79019936.206798851</v>
      </c>
      <c r="V77" s="435">
        <f>+V27*'10.ParámetrosCompraVenta'!$E$10*'10.ParámetrosCompraVenta'!$E$14</f>
        <v>81506858.056962073</v>
      </c>
    </row>
    <row r="78" spans="1:22" s="90" customFormat="1" x14ac:dyDescent="0.2">
      <c r="A78" s="705"/>
      <c r="B78" s="447" t="s">
        <v>70</v>
      </c>
      <c r="C78" s="434">
        <f>+C28*'10.ParámetrosCompraVenta'!$F$10*'10.ParámetrosCompraVenta'!$F$14</f>
        <v>0</v>
      </c>
      <c r="D78" s="434">
        <f>+D28*'10.ParámetrosCompraVenta'!$F$10*'10.ParámetrosCompraVenta'!$F$14</f>
        <v>5030040.3185726088</v>
      </c>
      <c r="E78" s="434">
        <f>+E28*'10.ParámetrosCompraVenta'!$F$10*'10.ParámetrosCompraVenta'!$F$14</f>
        <v>10550246.979094291</v>
      </c>
      <c r="F78" s="434">
        <f>+F28*'10.ParámetrosCompraVenta'!$F$10*'10.ParámetrosCompraVenta'!$F$14</f>
        <v>26982490.061577428</v>
      </c>
      <c r="G78" s="434">
        <f>+G28*'10.ParámetrosCompraVenta'!$F$10*'10.ParámetrosCompraVenta'!$F$14</f>
        <v>44511772.099851348</v>
      </c>
      <c r="H78" s="434">
        <f>+H28*'10.ParámetrosCompraVenta'!$F$10*'10.ParámetrosCompraVenta'!$F$14</f>
        <v>41115619.58777564</v>
      </c>
      <c r="I78" s="434">
        <f>+I28*'10.ParámetrosCompraVenta'!$F$10*'10.ParámetrosCompraVenta'!$F$14</f>
        <v>34218278.91892086</v>
      </c>
      <c r="J78" s="434">
        <f>+J28*'10.ParámetrosCompraVenta'!$F$10*'10.ParámetrosCompraVenta'!$F$14</f>
        <v>27134208.215037856</v>
      </c>
      <c r="K78" s="434">
        <f>+K28*'10.ParámetrosCompraVenta'!$F$10*'10.ParámetrosCompraVenta'!$F$14</f>
        <v>19910089.984883692</v>
      </c>
      <c r="L78" s="434">
        <f>+L28*'10.ParámetrosCompraVenta'!$F$10*'10.ParámetrosCompraVenta'!$F$14</f>
        <v>12580936.110026157</v>
      </c>
      <c r="M78" s="434">
        <f>+M28*'10.ParámetrosCompraVenta'!$F$10*'10.ParámetrosCompraVenta'!$F$14</f>
        <v>5088393.4545189273</v>
      </c>
      <c r="N78" s="434">
        <f>+N28*'10.ParámetrosCompraVenta'!$F$10*'10.ParámetrosCompraVenta'!$F$14</f>
        <v>0</v>
      </c>
      <c r="O78" s="434">
        <f>+O28*'10.ParámetrosCompraVenta'!$F$10*'10.ParámetrosCompraVenta'!$F$14</f>
        <v>0</v>
      </c>
      <c r="P78" s="434">
        <f>+P28*'10.ParámetrosCompraVenta'!$F$10*'10.ParámetrosCompraVenta'!$F$14</f>
        <v>0</v>
      </c>
      <c r="Q78" s="434">
        <f>+Q28*'10.ParámetrosCompraVenta'!$F$10*'10.ParámetrosCompraVenta'!$F$14</f>
        <v>0</v>
      </c>
      <c r="R78" s="434">
        <f>+R28*'10.ParámetrosCompraVenta'!$F$10*'10.ParámetrosCompraVenta'!$F$14</f>
        <v>0</v>
      </c>
      <c r="S78" s="434">
        <f>+S28*'10.ParámetrosCompraVenta'!$F$10*'10.ParámetrosCompraVenta'!$F$14</f>
        <v>0</v>
      </c>
      <c r="T78" s="434">
        <f>+T28*'10.ParámetrosCompraVenta'!$F$10*'10.ParámetrosCompraVenta'!$F$14</f>
        <v>0</v>
      </c>
      <c r="U78" s="434">
        <f>+U28*'10.ParámetrosCompraVenta'!$F$10*'10.ParámetrosCompraVenta'!$F$14</f>
        <v>0</v>
      </c>
      <c r="V78" s="435">
        <f>+V28*'10.ParámetrosCompraVenta'!$F$10*'10.ParámetrosCompraVenta'!$F$14</f>
        <v>0</v>
      </c>
    </row>
    <row r="79" spans="1:22" s="90" customFormat="1" ht="12.75" thickBot="1" x14ac:dyDescent="0.25">
      <c r="A79" s="706"/>
      <c r="B79" s="193" t="s">
        <v>84</v>
      </c>
      <c r="C79" s="438">
        <f>SUM(C75:C78)</f>
        <v>0</v>
      </c>
      <c r="D79" s="438">
        <f t="shared" ref="D79" si="102">SUM(D75:D78)</f>
        <v>58795673.714962259</v>
      </c>
      <c r="E79" s="438">
        <f t="shared" ref="E79" si="103">SUM(E75:E78)</f>
        <v>122020085.32937029</v>
      </c>
      <c r="F79" s="438">
        <f t="shared" ref="F79" si="104">SUM(F75:F78)</f>
        <v>311788173.88049322</v>
      </c>
      <c r="G79" s="438">
        <f t="shared" ref="G79" si="105">SUM(G75:G78)</f>
        <v>511590786.46324569</v>
      </c>
      <c r="H79" s="438">
        <f t="shared" ref="H79" si="106">SUM(H75:H78)</f>
        <v>520013468.36580133</v>
      </c>
      <c r="I79" s="438">
        <f t="shared" ref="I79" si="107">SUM(I75:I78)</f>
        <v>524810588.91459936</v>
      </c>
      <c r="J79" s="438">
        <f t="shared" ref="J79" si="108">SUM(J75:J78)</f>
        <v>529747727.19965315</v>
      </c>
      <c r="K79" s="438">
        <f t="shared" ref="K79" si="109">SUM(K75:K78)</f>
        <v>534778792.51985109</v>
      </c>
      <c r="L79" s="438">
        <f t="shared" ref="L79" si="110">SUM(L75:L78)</f>
        <v>539887112.85737062</v>
      </c>
      <c r="M79" s="438">
        <f t="shared" ref="M79" si="111">SUM(M75:M78)</f>
        <v>545107919.38129354</v>
      </c>
      <c r="N79" s="438">
        <f t="shared" ref="N79" si="112">SUM(N75:N78)</f>
        <v>552989155.4880631</v>
      </c>
      <c r="O79" s="438">
        <f t="shared" ref="O79" si="113">SUM(O75:O78)</f>
        <v>566197665.1564877</v>
      </c>
      <c r="P79" s="438">
        <f t="shared" ref="P79" si="114">SUM(P75:P78)</f>
        <v>579605865.76165926</v>
      </c>
      <c r="Q79" s="438">
        <f t="shared" ref="Q79" si="115">SUM(Q75:Q78)</f>
        <v>593304630.37335753</v>
      </c>
      <c r="R79" s="438">
        <f t="shared" ref="R79" si="116">SUM(R75:R78)</f>
        <v>607248536.25553751</v>
      </c>
      <c r="S79" s="438">
        <f t="shared" ref="S79" si="117">SUM(S75:S78)</f>
        <v>621464767.17667341</v>
      </c>
      <c r="T79" s="438">
        <f t="shared" ref="T79" si="118">SUM(T75:T78)</f>
        <v>635981373.19577825</v>
      </c>
      <c r="U79" s="438">
        <f t="shared" ref="U79" si="119">SUM(U75:U78)</f>
        <v>650734665.01154661</v>
      </c>
      <c r="V79" s="439">
        <f t="shared" ref="V79" si="120">SUM(V75:V78)</f>
        <v>665800826.65428495</v>
      </c>
    </row>
    <row r="81" spans="2:22" s="90" customFormat="1" x14ac:dyDescent="0.2">
      <c r="C81" s="116">
        <v>1</v>
      </c>
      <c r="D81" s="116">
        <v>2</v>
      </c>
      <c r="E81" s="116">
        <v>3</v>
      </c>
      <c r="F81" s="116">
        <v>4</v>
      </c>
      <c r="G81" s="116">
        <v>5</v>
      </c>
      <c r="H81" s="116">
        <v>6</v>
      </c>
      <c r="I81" s="116">
        <v>7</v>
      </c>
      <c r="J81" s="116">
        <v>8</v>
      </c>
      <c r="K81" s="116">
        <v>9</v>
      </c>
      <c r="L81" s="116">
        <v>10</v>
      </c>
      <c r="M81" s="116">
        <v>11</v>
      </c>
      <c r="N81" s="116">
        <v>12</v>
      </c>
      <c r="O81" s="116">
        <v>13</v>
      </c>
      <c r="P81" s="116">
        <v>14</v>
      </c>
      <c r="Q81" s="116">
        <v>15</v>
      </c>
      <c r="R81" s="116">
        <v>16</v>
      </c>
      <c r="S81" s="116">
        <v>17</v>
      </c>
      <c r="T81" s="116">
        <v>18</v>
      </c>
      <c r="U81" s="116">
        <v>19</v>
      </c>
      <c r="V81" s="116">
        <v>20</v>
      </c>
    </row>
    <row r="82" spans="2:22" x14ac:dyDescent="0.2">
      <c r="B82" s="62" t="s">
        <v>76</v>
      </c>
      <c r="C82" s="93">
        <f>+C31+C32+C33+C34+C48+C49+C50+C51+C65+C66+C67+C68</f>
        <v>0</v>
      </c>
      <c r="D82" s="93">
        <f>+D31+D32+D33+D34+D48+D49+D50+D51+D65+D66+D67+D68</f>
        <v>76010624.683273703</v>
      </c>
      <c r="E82" s="93">
        <f t="shared" ref="E82:V82" si="121">+E31+E32+E33+E34+E48+E49+E50+E51+E65+E66+E67+E68</f>
        <v>151247246.03919041</v>
      </c>
      <c r="F82" s="93">
        <f t="shared" si="121"/>
        <v>369047166.29284918</v>
      </c>
      <c r="G82" s="93">
        <f t="shared" si="121"/>
        <v>577707663.89629483</v>
      </c>
      <c r="H82" s="93">
        <f t="shared" si="121"/>
        <v>566027814.18080711</v>
      </c>
      <c r="I82" s="93">
        <f t="shared" si="121"/>
        <v>553759040.96587968</v>
      </c>
      <c r="J82" s="93">
        <f t="shared" si="121"/>
        <v>541927186.73220563</v>
      </c>
      <c r="K82" s="93">
        <f t="shared" si="121"/>
        <v>530141951.55362487</v>
      </c>
      <c r="L82" s="93">
        <f t="shared" si="121"/>
        <v>518462828.51536405</v>
      </c>
      <c r="M82" s="93">
        <f t="shared" si="121"/>
        <v>507001904.49917406</v>
      </c>
      <c r="N82" s="93">
        <f t="shared" si="121"/>
        <v>495550285.84681123</v>
      </c>
      <c r="O82" s="93">
        <f t="shared" si="121"/>
        <v>484326478.16688102</v>
      </c>
      <c r="P82" s="93">
        <f t="shared" si="121"/>
        <v>473289005.68703908</v>
      </c>
      <c r="Q82" s="93">
        <f t="shared" si="121"/>
        <v>462355598.57829005</v>
      </c>
      <c r="R82" s="93">
        <f t="shared" si="121"/>
        <v>451503209.7491613</v>
      </c>
      <c r="S82" s="93">
        <f t="shared" si="121"/>
        <v>440803552.11544591</v>
      </c>
      <c r="T82" s="93">
        <f t="shared" si="121"/>
        <v>430264610.94897115</v>
      </c>
      <c r="U82" s="93">
        <f t="shared" si="121"/>
        <v>419907386.57198334</v>
      </c>
      <c r="V82" s="93">
        <f t="shared" si="121"/>
        <v>409501496.37067556</v>
      </c>
    </row>
    <row r="83" spans="2:22" x14ac:dyDescent="0.2">
      <c r="B83" s="62" t="s">
        <v>77</v>
      </c>
      <c r="C83" s="93">
        <f>+C36+C37+C38+C39+C53+C54+C55+C56+C70+C71+C72+C73</f>
        <v>0</v>
      </c>
      <c r="D83" s="93">
        <f>+D36+D37+D38+D39+D53+D54+D55+D56+D70+D71+D72+D73</f>
        <v>126869530.98329958</v>
      </c>
      <c r="E83" s="93">
        <f t="shared" ref="E83:V83" si="122">+E36+E37+E38+E39+E53+E54+E55+E56+E70+E71+E72+E73</f>
        <v>262400776.14209363</v>
      </c>
      <c r="F83" s="93">
        <f t="shared" si="122"/>
        <v>665840063.48250568</v>
      </c>
      <c r="G83" s="93">
        <f t="shared" si="122"/>
        <v>1084997913.6776321</v>
      </c>
      <c r="H83" s="93">
        <f t="shared" si="122"/>
        <v>1105981248.7317491</v>
      </c>
      <c r="I83" s="93">
        <f t="shared" si="122"/>
        <v>1125953460.2994523</v>
      </c>
      <c r="J83" s="93">
        <f t="shared" si="122"/>
        <v>1146524627.4076498</v>
      </c>
      <c r="K83" s="93">
        <f t="shared" si="122"/>
        <v>1167404623.7679</v>
      </c>
      <c r="L83" s="93">
        <f t="shared" si="122"/>
        <v>1188571653.8381052</v>
      </c>
      <c r="M83" s="93">
        <f t="shared" si="122"/>
        <v>1209995480.474817</v>
      </c>
      <c r="N83" s="93">
        <f t="shared" si="122"/>
        <v>1231624559.6258056</v>
      </c>
      <c r="O83" s="93">
        <f t="shared" si="122"/>
        <v>1253667784.9493153</v>
      </c>
      <c r="P83" s="93">
        <f t="shared" si="122"/>
        <v>1273084491.2983887</v>
      </c>
      <c r="Q83" s="93">
        <f t="shared" si="122"/>
        <v>1281298059.0990317</v>
      </c>
      <c r="R83" s="93">
        <f t="shared" si="122"/>
        <v>1289618045.6265283</v>
      </c>
      <c r="S83" s="93">
        <f t="shared" si="122"/>
        <v>1298037717.158427</v>
      </c>
      <c r="T83" s="93">
        <f t="shared" si="122"/>
        <v>1306611984.6081824</v>
      </c>
      <c r="U83" s="93">
        <f t="shared" si="122"/>
        <v>1315273753.4706035</v>
      </c>
      <c r="V83" s="93">
        <f t="shared" si="122"/>
        <v>1324041941.0598783</v>
      </c>
    </row>
    <row r="84" spans="2:22" x14ac:dyDescent="0.2">
      <c r="B84" s="62" t="s">
        <v>78</v>
      </c>
      <c r="C84" s="93">
        <f>+C41+C42+C43+C44+C58+C59+C60+C61+C75+C76+C77+C78</f>
        <v>0</v>
      </c>
      <c r="D84" s="93">
        <f>+D41+D42+D43+D44+D58+D59+D60+D61+D75+D76+D77+D78</f>
        <v>146027073.262979</v>
      </c>
      <c r="E84" s="93">
        <f t="shared" ref="E84:V84" si="123">+E41+E42+E43+E44+E58+E59+E60+E61+E75+E76+E77+E78</f>
        <v>303053521.01803601</v>
      </c>
      <c r="F84" s="93">
        <f t="shared" si="123"/>
        <v>774368446.40137041</v>
      </c>
      <c r="G84" s="93">
        <f t="shared" si="123"/>
        <v>1270605480.5614431</v>
      </c>
      <c r="H84" s="93">
        <f t="shared" si="123"/>
        <v>1291524359.6139722</v>
      </c>
      <c r="I84" s="93">
        <f t="shared" si="123"/>
        <v>1303438662.649714</v>
      </c>
      <c r="J84" s="93">
        <f t="shared" si="123"/>
        <v>1315700718.8267748</v>
      </c>
      <c r="K84" s="93">
        <f t="shared" si="123"/>
        <v>1328196055.6038487</v>
      </c>
      <c r="L84" s="93">
        <f t="shared" si="123"/>
        <v>1340883265.751215</v>
      </c>
      <c r="M84" s="93">
        <f t="shared" si="123"/>
        <v>1353849850.6815398</v>
      </c>
      <c r="N84" s="93">
        <f t="shared" si="123"/>
        <v>1373423975.2667162</v>
      </c>
      <c r="O84" s="93">
        <f t="shared" si="123"/>
        <v>1406229110.1886585</v>
      </c>
      <c r="P84" s="93">
        <f t="shared" si="123"/>
        <v>1439530204.7825937</v>
      </c>
      <c r="Q84" s="93">
        <f t="shared" si="123"/>
        <v>1473552954.7091026</v>
      </c>
      <c r="R84" s="93">
        <f t="shared" si="123"/>
        <v>1508184546.4092076</v>
      </c>
      <c r="S84" s="93">
        <f t="shared" si="123"/>
        <v>1543492494.4787927</v>
      </c>
      <c r="T84" s="93">
        <f t="shared" si="123"/>
        <v>1579546465.064424</v>
      </c>
      <c r="U84" s="93">
        <f t="shared" si="123"/>
        <v>1616188277.1014051</v>
      </c>
      <c r="V84" s="93">
        <f t="shared" si="123"/>
        <v>1653607144.0177331</v>
      </c>
    </row>
  </sheetData>
  <mergeCells count="20">
    <mergeCell ref="A21:A24"/>
    <mergeCell ref="A36:A40"/>
    <mergeCell ref="A31:A35"/>
    <mergeCell ref="A41:A45"/>
    <mergeCell ref="A75:A79"/>
    <mergeCell ref="A70:A74"/>
    <mergeCell ref="A65:A69"/>
    <mergeCell ref="A58:A62"/>
    <mergeCell ref="A2:B2"/>
    <mergeCell ref="A16:B16"/>
    <mergeCell ref="A30:B30"/>
    <mergeCell ref="A47:B47"/>
    <mergeCell ref="A64:B64"/>
    <mergeCell ref="A53:A57"/>
    <mergeCell ref="A48:A52"/>
    <mergeCell ref="A25:A28"/>
    <mergeCell ref="A3:A6"/>
    <mergeCell ref="A7:A10"/>
    <mergeCell ref="A11:A14"/>
    <mergeCell ref="A17:A2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4"/>
  <sheetViews>
    <sheetView workbookViewId="0">
      <selection activeCell="C71" sqref="A1:XFD1048576"/>
    </sheetView>
  </sheetViews>
  <sheetFormatPr baseColWidth="10" defaultColWidth="10.875" defaultRowHeight="12" x14ac:dyDescent="0.2"/>
  <cols>
    <col min="1" max="1" width="10.875" style="15"/>
    <col min="2" max="2" width="17.375" style="15" customWidth="1"/>
    <col min="3" max="22" width="13" style="15" customWidth="1"/>
    <col min="23" max="16384" width="10.875" style="15"/>
  </cols>
  <sheetData>
    <row r="1" spans="1:22" ht="12.75" thickBot="1" x14ac:dyDescent="0.25"/>
    <row r="2" spans="1:22" s="90" customFormat="1" ht="12.75" thickBot="1" x14ac:dyDescent="0.25">
      <c r="A2" s="692" t="s">
        <v>273</v>
      </c>
      <c r="B2" s="693"/>
      <c r="C2" s="442">
        <v>1</v>
      </c>
      <c r="D2" s="442">
        <v>2</v>
      </c>
      <c r="E2" s="442">
        <v>3</v>
      </c>
      <c r="F2" s="442">
        <v>4</v>
      </c>
      <c r="G2" s="442">
        <v>5</v>
      </c>
      <c r="H2" s="442">
        <v>6</v>
      </c>
      <c r="I2" s="442">
        <v>7</v>
      </c>
      <c r="J2" s="442">
        <v>8</v>
      </c>
      <c r="K2" s="442">
        <v>9</v>
      </c>
      <c r="L2" s="442">
        <v>10</v>
      </c>
      <c r="M2" s="442">
        <v>11</v>
      </c>
      <c r="N2" s="442">
        <v>12</v>
      </c>
      <c r="O2" s="442">
        <v>13</v>
      </c>
      <c r="P2" s="442">
        <v>14</v>
      </c>
      <c r="Q2" s="442">
        <v>15</v>
      </c>
      <c r="R2" s="442">
        <v>16</v>
      </c>
      <c r="S2" s="442">
        <v>17</v>
      </c>
      <c r="T2" s="442">
        <v>18</v>
      </c>
      <c r="U2" s="442">
        <v>19</v>
      </c>
      <c r="V2" s="442">
        <v>20</v>
      </c>
    </row>
    <row r="3" spans="1:22" s="90" customFormat="1" x14ac:dyDescent="0.2">
      <c r="A3" s="707" t="s">
        <v>64</v>
      </c>
      <c r="B3" s="97" t="s">
        <v>67</v>
      </c>
      <c r="C3" s="397">
        <v>0</v>
      </c>
      <c r="D3" s="91">
        <v>1064</v>
      </c>
      <c r="E3" s="91">
        <v>2125</v>
      </c>
      <c r="F3" s="91">
        <v>5196</v>
      </c>
      <c r="G3" s="91">
        <v>8188</v>
      </c>
      <c r="H3" s="91">
        <v>8066</v>
      </c>
      <c r="I3" s="91">
        <v>7933</v>
      </c>
      <c r="J3" s="91">
        <v>7808</v>
      </c>
      <c r="K3" s="91">
        <v>7683</v>
      </c>
      <c r="L3" s="91">
        <v>7560</v>
      </c>
      <c r="M3" s="91">
        <v>7438</v>
      </c>
      <c r="N3" s="91">
        <v>7316</v>
      </c>
      <c r="O3" s="91">
        <v>7198</v>
      </c>
      <c r="P3" s="91">
        <v>7080</v>
      </c>
      <c r="Q3" s="91">
        <v>6964</v>
      </c>
      <c r="R3" s="91">
        <v>6849</v>
      </c>
      <c r="S3" s="91">
        <v>6736</v>
      </c>
      <c r="T3" s="91">
        <v>6624</v>
      </c>
      <c r="U3" s="91">
        <v>6514</v>
      </c>
      <c r="V3" s="144">
        <v>6404</v>
      </c>
    </row>
    <row r="4" spans="1:22" s="90" customFormat="1" x14ac:dyDescent="0.2">
      <c r="A4" s="694"/>
      <c r="B4" s="98" t="s">
        <v>68</v>
      </c>
      <c r="C4" s="198">
        <v>0</v>
      </c>
      <c r="D4" s="93">
        <v>102</v>
      </c>
      <c r="E4" s="93">
        <v>205</v>
      </c>
      <c r="F4" s="93">
        <v>510</v>
      </c>
      <c r="G4" s="93">
        <v>764</v>
      </c>
      <c r="H4" s="93">
        <v>730</v>
      </c>
      <c r="I4" s="93">
        <v>697</v>
      </c>
      <c r="J4" s="93">
        <v>661</v>
      </c>
      <c r="K4" s="93">
        <v>627</v>
      </c>
      <c r="L4" s="93">
        <v>592</v>
      </c>
      <c r="M4" s="93">
        <v>559</v>
      </c>
      <c r="N4" s="93">
        <v>525</v>
      </c>
      <c r="O4" s="93">
        <v>492</v>
      </c>
      <c r="P4" s="93">
        <v>460</v>
      </c>
      <c r="Q4" s="93">
        <v>428</v>
      </c>
      <c r="R4" s="93">
        <v>396</v>
      </c>
      <c r="S4" s="93">
        <v>365</v>
      </c>
      <c r="T4" s="93">
        <v>334</v>
      </c>
      <c r="U4" s="93">
        <v>304</v>
      </c>
      <c r="V4" s="145">
        <v>273</v>
      </c>
    </row>
    <row r="5" spans="1:22" s="90" customFormat="1" x14ac:dyDescent="0.2">
      <c r="A5" s="694"/>
      <c r="B5" s="98" t="s">
        <v>69</v>
      </c>
      <c r="C5" s="198">
        <v>0</v>
      </c>
      <c r="D5" s="93">
        <v>147</v>
      </c>
      <c r="E5" s="93">
        <v>278</v>
      </c>
      <c r="F5" s="93">
        <v>660</v>
      </c>
      <c r="G5" s="93">
        <v>1005</v>
      </c>
      <c r="H5" s="93">
        <v>952</v>
      </c>
      <c r="I5" s="93">
        <v>901</v>
      </c>
      <c r="J5" s="93">
        <v>852</v>
      </c>
      <c r="K5" s="93">
        <v>801</v>
      </c>
      <c r="L5" s="93">
        <v>752</v>
      </c>
      <c r="M5" s="93">
        <v>704</v>
      </c>
      <c r="N5" s="93">
        <v>656</v>
      </c>
      <c r="O5" s="93">
        <v>608</v>
      </c>
      <c r="P5" s="93">
        <v>562</v>
      </c>
      <c r="Q5" s="93">
        <v>516</v>
      </c>
      <c r="R5" s="93">
        <v>470</v>
      </c>
      <c r="S5" s="93">
        <v>424</v>
      </c>
      <c r="T5" s="93">
        <v>380</v>
      </c>
      <c r="U5" s="93">
        <v>336</v>
      </c>
      <c r="V5" s="145">
        <v>292</v>
      </c>
    </row>
    <row r="6" spans="1:22" s="90" customFormat="1" ht="12.75" thickBot="1" x14ac:dyDescent="0.25">
      <c r="A6" s="694"/>
      <c r="B6" s="203" t="s">
        <v>70</v>
      </c>
      <c r="C6" s="443">
        <v>0</v>
      </c>
      <c r="D6" s="143">
        <v>339</v>
      </c>
      <c r="E6" s="143">
        <v>677</v>
      </c>
      <c r="F6" s="143">
        <v>1641</v>
      </c>
      <c r="G6" s="143">
        <v>2568</v>
      </c>
      <c r="H6" s="143">
        <v>2514</v>
      </c>
      <c r="I6" s="143">
        <v>2455</v>
      </c>
      <c r="J6" s="143">
        <v>2399</v>
      </c>
      <c r="K6" s="143">
        <v>2344</v>
      </c>
      <c r="L6" s="143">
        <v>2288</v>
      </c>
      <c r="M6" s="143">
        <v>2233</v>
      </c>
      <c r="N6" s="143">
        <v>2180</v>
      </c>
      <c r="O6" s="143">
        <v>2126</v>
      </c>
      <c r="P6" s="143">
        <v>2074</v>
      </c>
      <c r="Q6" s="143">
        <v>2022</v>
      </c>
      <c r="R6" s="143">
        <v>1971</v>
      </c>
      <c r="S6" s="143">
        <v>1920</v>
      </c>
      <c r="T6" s="143">
        <v>1870</v>
      </c>
      <c r="U6" s="143">
        <v>1821</v>
      </c>
      <c r="V6" s="195">
        <v>1772</v>
      </c>
    </row>
    <row r="7" spans="1:22" s="90" customFormat="1" ht="12" customHeight="1" x14ac:dyDescent="0.2">
      <c r="A7" s="709" t="s">
        <v>65</v>
      </c>
      <c r="B7" s="205" t="s">
        <v>67</v>
      </c>
      <c r="C7" s="397">
        <v>0</v>
      </c>
      <c r="D7" s="91">
        <v>1853</v>
      </c>
      <c r="E7" s="91">
        <v>3820</v>
      </c>
      <c r="F7" s="91">
        <v>9636</v>
      </c>
      <c r="G7" s="91">
        <v>15666</v>
      </c>
      <c r="H7" s="91">
        <v>15921</v>
      </c>
      <c r="I7" s="91">
        <v>16158</v>
      </c>
      <c r="J7" s="91">
        <v>16405</v>
      </c>
      <c r="K7" s="91">
        <v>16657</v>
      </c>
      <c r="L7" s="91">
        <v>16910</v>
      </c>
      <c r="M7" s="91">
        <v>17167</v>
      </c>
      <c r="N7" s="91">
        <v>17427</v>
      </c>
      <c r="O7" s="91">
        <v>17691</v>
      </c>
      <c r="P7" s="91">
        <v>17958</v>
      </c>
      <c r="Q7" s="91">
        <v>18228</v>
      </c>
      <c r="R7" s="91">
        <v>18503</v>
      </c>
      <c r="S7" s="91">
        <v>18781</v>
      </c>
      <c r="T7" s="91">
        <v>19064</v>
      </c>
      <c r="U7" s="91">
        <v>19349</v>
      </c>
      <c r="V7" s="144">
        <v>19639</v>
      </c>
    </row>
    <row r="8" spans="1:22" s="90" customFormat="1" x14ac:dyDescent="0.2">
      <c r="A8" s="710"/>
      <c r="B8" s="117" t="s">
        <v>68</v>
      </c>
      <c r="C8" s="198">
        <v>0</v>
      </c>
      <c r="D8" s="93">
        <v>170</v>
      </c>
      <c r="E8" s="93">
        <v>362</v>
      </c>
      <c r="F8" s="93">
        <v>966</v>
      </c>
      <c r="G8" s="93">
        <v>1575</v>
      </c>
      <c r="H8" s="93">
        <v>1627</v>
      </c>
      <c r="I8" s="93">
        <v>1680</v>
      </c>
      <c r="J8" s="93">
        <v>1730</v>
      </c>
      <c r="K8" s="93">
        <v>1781</v>
      </c>
      <c r="L8" s="93">
        <v>1834</v>
      </c>
      <c r="M8" s="93">
        <v>1888</v>
      </c>
      <c r="N8" s="93">
        <v>1941</v>
      </c>
      <c r="O8" s="93">
        <v>1996</v>
      </c>
      <c r="P8" s="93">
        <v>2051</v>
      </c>
      <c r="Q8" s="93">
        <v>2108</v>
      </c>
      <c r="R8" s="93">
        <v>2164</v>
      </c>
      <c r="S8" s="93">
        <v>2221</v>
      </c>
      <c r="T8" s="93">
        <v>2280</v>
      </c>
      <c r="U8" s="93">
        <v>2340</v>
      </c>
      <c r="V8" s="145">
        <v>2399</v>
      </c>
    </row>
    <row r="9" spans="1:22" s="90" customFormat="1" x14ac:dyDescent="0.2">
      <c r="A9" s="710"/>
      <c r="B9" s="117" t="s">
        <v>69</v>
      </c>
      <c r="C9" s="198">
        <v>0</v>
      </c>
      <c r="D9" s="93">
        <v>238</v>
      </c>
      <c r="E9" s="93">
        <v>490</v>
      </c>
      <c r="F9" s="93">
        <v>1264</v>
      </c>
      <c r="G9" s="93">
        <v>2096</v>
      </c>
      <c r="H9" s="93">
        <v>2165</v>
      </c>
      <c r="I9" s="93">
        <v>2236</v>
      </c>
      <c r="J9" s="93">
        <v>2309</v>
      </c>
      <c r="K9" s="93">
        <v>2382</v>
      </c>
      <c r="L9" s="93">
        <v>2457</v>
      </c>
      <c r="M9" s="93">
        <v>2532</v>
      </c>
      <c r="N9" s="93">
        <v>2608</v>
      </c>
      <c r="O9" s="93">
        <v>2686</v>
      </c>
      <c r="P9" s="93">
        <v>2764</v>
      </c>
      <c r="Q9" s="93">
        <v>2844</v>
      </c>
      <c r="R9" s="93">
        <v>2925</v>
      </c>
      <c r="S9" s="93">
        <v>3007</v>
      </c>
      <c r="T9" s="93">
        <v>3089</v>
      </c>
      <c r="U9" s="93">
        <v>3173</v>
      </c>
      <c r="V9" s="145">
        <v>3258</v>
      </c>
    </row>
    <row r="10" spans="1:22" s="90" customFormat="1" ht="12.75" thickBot="1" x14ac:dyDescent="0.25">
      <c r="A10" s="710"/>
      <c r="B10" s="445" t="s">
        <v>70</v>
      </c>
      <c r="C10" s="398">
        <v>0</v>
      </c>
      <c r="D10" s="147">
        <v>438</v>
      </c>
      <c r="E10" s="147">
        <v>914</v>
      </c>
      <c r="F10" s="147">
        <v>2314</v>
      </c>
      <c r="G10" s="147">
        <v>3784</v>
      </c>
      <c r="H10" s="147">
        <v>3868</v>
      </c>
      <c r="I10" s="147">
        <v>3945</v>
      </c>
      <c r="J10" s="147">
        <v>4027</v>
      </c>
      <c r="K10" s="147">
        <v>4109</v>
      </c>
      <c r="L10" s="147">
        <v>4193</v>
      </c>
      <c r="M10" s="147">
        <v>4277</v>
      </c>
      <c r="N10" s="147">
        <v>4363</v>
      </c>
      <c r="O10" s="147">
        <v>4450</v>
      </c>
      <c r="P10" s="147">
        <v>4538</v>
      </c>
      <c r="Q10" s="147">
        <v>4627</v>
      </c>
      <c r="R10" s="147">
        <v>4717</v>
      </c>
      <c r="S10" s="147">
        <v>4809</v>
      </c>
      <c r="T10" s="147">
        <v>4902</v>
      </c>
      <c r="U10" s="147">
        <v>4996</v>
      </c>
      <c r="V10" s="148">
        <v>5091</v>
      </c>
    </row>
    <row r="11" spans="1:22" s="90" customFormat="1" x14ac:dyDescent="0.2">
      <c r="A11" s="695" t="s">
        <v>66</v>
      </c>
      <c r="B11" s="204" t="s">
        <v>67</v>
      </c>
      <c r="C11" s="444">
        <v>0</v>
      </c>
      <c r="D11" s="196">
        <v>2178</v>
      </c>
      <c r="E11" s="196">
        <v>4503</v>
      </c>
      <c r="F11" s="196">
        <v>11440</v>
      </c>
      <c r="G11" s="196">
        <v>18709</v>
      </c>
      <c r="H11" s="196">
        <v>19119</v>
      </c>
      <c r="I11" s="196">
        <v>19520</v>
      </c>
      <c r="J11" s="196">
        <v>19936</v>
      </c>
      <c r="K11" s="196">
        <v>20359</v>
      </c>
      <c r="L11" s="196">
        <v>20789</v>
      </c>
      <c r="M11" s="196">
        <v>21228</v>
      </c>
      <c r="N11" s="196">
        <v>21676</v>
      </c>
      <c r="O11" s="196">
        <v>22132</v>
      </c>
      <c r="P11" s="196">
        <v>22596</v>
      </c>
      <c r="Q11" s="196">
        <v>23068</v>
      </c>
      <c r="R11" s="196">
        <v>23550</v>
      </c>
      <c r="S11" s="196">
        <v>24041</v>
      </c>
      <c r="T11" s="196">
        <v>24542</v>
      </c>
      <c r="U11" s="196">
        <v>25052</v>
      </c>
      <c r="V11" s="197">
        <v>25572</v>
      </c>
    </row>
    <row r="12" spans="1:22" s="90" customFormat="1" x14ac:dyDescent="0.2">
      <c r="A12" s="696"/>
      <c r="B12" s="118" t="s">
        <v>68</v>
      </c>
      <c r="C12" s="198">
        <v>0</v>
      </c>
      <c r="D12" s="93">
        <v>136</v>
      </c>
      <c r="E12" s="93">
        <v>297</v>
      </c>
      <c r="F12" s="93">
        <v>805</v>
      </c>
      <c r="G12" s="93">
        <v>1338</v>
      </c>
      <c r="H12" s="93">
        <v>1407</v>
      </c>
      <c r="I12" s="93">
        <v>1476</v>
      </c>
      <c r="J12" s="93">
        <v>1544</v>
      </c>
      <c r="K12" s="93">
        <v>1614</v>
      </c>
      <c r="L12" s="93">
        <v>1685</v>
      </c>
      <c r="M12" s="93">
        <v>1758</v>
      </c>
      <c r="N12" s="93">
        <v>1832</v>
      </c>
      <c r="O12" s="93">
        <v>1908</v>
      </c>
      <c r="P12" s="93">
        <v>1984</v>
      </c>
      <c r="Q12" s="93">
        <v>2063</v>
      </c>
      <c r="R12" s="93">
        <v>2143</v>
      </c>
      <c r="S12" s="93">
        <v>2224</v>
      </c>
      <c r="T12" s="93">
        <v>2308</v>
      </c>
      <c r="U12" s="93">
        <v>2392</v>
      </c>
      <c r="V12" s="145">
        <v>2478</v>
      </c>
    </row>
    <row r="13" spans="1:22" s="90" customFormat="1" x14ac:dyDescent="0.2">
      <c r="A13" s="696"/>
      <c r="B13" s="118" t="s">
        <v>69</v>
      </c>
      <c r="C13" s="198">
        <v>0</v>
      </c>
      <c r="D13" s="93">
        <v>341</v>
      </c>
      <c r="E13" s="93">
        <v>705</v>
      </c>
      <c r="F13" s="93">
        <v>1830</v>
      </c>
      <c r="G13" s="93">
        <v>3048</v>
      </c>
      <c r="H13" s="93">
        <v>3165</v>
      </c>
      <c r="I13" s="93">
        <v>3286</v>
      </c>
      <c r="J13" s="93">
        <v>3409</v>
      </c>
      <c r="K13" s="93">
        <v>3535</v>
      </c>
      <c r="L13" s="93">
        <v>3662</v>
      </c>
      <c r="M13" s="93">
        <v>3792</v>
      </c>
      <c r="N13" s="93">
        <v>3925</v>
      </c>
      <c r="O13" s="93">
        <v>4060</v>
      </c>
      <c r="P13" s="93">
        <v>4197</v>
      </c>
      <c r="Q13" s="93">
        <v>4338</v>
      </c>
      <c r="R13" s="93">
        <v>4480</v>
      </c>
      <c r="S13" s="93">
        <v>4626</v>
      </c>
      <c r="T13" s="93">
        <v>4774</v>
      </c>
      <c r="U13" s="93">
        <v>4925</v>
      </c>
      <c r="V13" s="145">
        <v>5080</v>
      </c>
    </row>
    <row r="14" spans="1:22" s="90" customFormat="1" ht="14.25" customHeight="1" thickBot="1" x14ac:dyDescent="0.25">
      <c r="A14" s="697"/>
      <c r="B14" s="119" t="s">
        <v>70</v>
      </c>
      <c r="C14" s="398">
        <v>0</v>
      </c>
      <c r="D14" s="147">
        <v>431</v>
      </c>
      <c r="E14" s="147">
        <v>904</v>
      </c>
      <c r="F14" s="147">
        <v>2312</v>
      </c>
      <c r="G14" s="147">
        <v>3814</v>
      </c>
      <c r="H14" s="147">
        <v>3930</v>
      </c>
      <c r="I14" s="147">
        <v>4044</v>
      </c>
      <c r="J14" s="147">
        <v>4161</v>
      </c>
      <c r="K14" s="147">
        <v>4281</v>
      </c>
      <c r="L14" s="147">
        <v>4403</v>
      </c>
      <c r="M14" s="147">
        <v>4527</v>
      </c>
      <c r="N14" s="147">
        <v>4654</v>
      </c>
      <c r="O14" s="147">
        <v>4783</v>
      </c>
      <c r="P14" s="147">
        <v>4437</v>
      </c>
      <c r="Q14" s="147">
        <v>3745</v>
      </c>
      <c r="R14" s="147">
        <v>3041</v>
      </c>
      <c r="S14" s="147">
        <v>2323</v>
      </c>
      <c r="T14" s="147">
        <v>1590</v>
      </c>
      <c r="U14" s="147">
        <v>845</v>
      </c>
      <c r="V14" s="148">
        <v>84</v>
      </c>
    </row>
    <row r="15" spans="1:22" ht="12.75" thickBot="1" x14ac:dyDescent="0.25"/>
    <row r="16" spans="1:22" s="90" customFormat="1" ht="12.75" thickBot="1" x14ac:dyDescent="0.25">
      <c r="A16" s="692" t="s">
        <v>277</v>
      </c>
      <c r="B16" s="693"/>
      <c r="C16" s="116">
        <v>1</v>
      </c>
      <c r="D16" s="116">
        <v>2</v>
      </c>
      <c r="E16" s="116">
        <v>3</v>
      </c>
      <c r="F16" s="116">
        <v>4</v>
      </c>
      <c r="G16" s="116">
        <v>5</v>
      </c>
      <c r="H16" s="116">
        <v>6</v>
      </c>
      <c r="I16" s="116">
        <v>7</v>
      </c>
      <c r="J16" s="116">
        <v>8</v>
      </c>
      <c r="K16" s="116">
        <v>9</v>
      </c>
      <c r="L16" s="116">
        <v>10</v>
      </c>
      <c r="M16" s="116">
        <v>11</v>
      </c>
      <c r="N16" s="116">
        <v>12</v>
      </c>
      <c r="O16" s="116">
        <v>13</v>
      </c>
      <c r="P16" s="116">
        <v>14</v>
      </c>
      <c r="Q16" s="116">
        <v>15</v>
      </c>
      <c r="R16" s="116">
        <v>16</v>
      </c>
      <c r="S16" s="116">
        <v>17</v>
      </c>
      <c r="T16" s="116">
        <v>18</v>
      </c>
      <c r="U16" s="116">
        <v>19</v>
      </c>
      <c r="V16" s="116">
        <v>20</v>
      </c>
    </row>
    <row r="17" spans="1:22" s="90" customFormat="1" x14ac:dyDescent="0.2">
      <c r="A17" s="707" t="s">
        <v>64</v>
      </c>
      <c r="B17" s="97" t="s">
        <v>67</v>
      </c>
      <c r="C17" s="397">
        <f>+C3*'10.ParámetrosCompraVenta'!$C$4*'10.ParámetrosCompraVenta'!$C$5</f>
        <v>0</v>
      </c>
      <c r="D17" s="91">
        <f>+D3*'10.ParámetrosCompraVenta'!$C$4*'10.ParámetrosCompraVenta'!$C$5</f>
        <v>286003.20000000001</v>
      </c>
      <c r="E17" s="91">
        <f>+E3*'10.ParámetrosCompraVenta'!$C$4*'10.ParámetrosCompraVenta'!$C$5</f>
        <v>571200</v>
      </c>
      <c r="F17" s="91">
        <f>+F3*'10.ParámetrosCompraVenta'!$C$4*'10.ParámetrosCompraVenta'!$C$5</f>
        <v>1396684.8</v>
      </c>
      <c r="G17" s="91">
        <f>+G3*'10.ParámetrosCompraVenta'!$C$4*'10.ParámetrosCompraVenta'!$C$5</f>
        <v>2200934.4000000004</v>
      </c>
      <c r="H17" s="91">
        <f>+H3*'10.ParámetrosCompraVenta'!$C$4*'10.ParámetrosCompraVenta'!$C$5</f>
        <v>2168140.8000000003</v>
      </c>
      <c r="I17" s="91">
        <f>+I3*'10.ParámetrosCompraVenta'!$C$4*'10.ParámetrosCompraVenta'!$C$5</f>
        <v>2132390.4000000004</v>
      </c>
      <c r="J17" s="91">
        <f>+J3*'10.ParámetrosCompraVenta'!$C$4*'10.ParámetrosCompraVenta'!$C$5</f>
        <v>2098790.4000000004</v>
      </c>
      <c r="K17" s="91">
        <f>+K3*'10.ParámetrosCompraVenta'!$C$4*'10.ParámetrosCompraVenta'!$C$5</f>
        <v>2065190.4000000001</v>
      </c>
      <c r="L17" s="91">
        <f>+L3*'10.ParámetrosCompraVenta'!$C$4*'10.ParámetrosCompraVenta'!$C$5</f>
        <v>2032128.0000000002</v>
      </c>
      <c r="M17" s="91">
        <f>+M3*'10.ParámetrosCompraVenta'!$C$4*'10.ParámetrosCompraVenta'!$C$5</f>
        <v>1999334.4000000001</v>
      </c>
      <c r="N17" s="91">
        <f>+N3*'10.ParámetrosCompraVenta'!$C$4*'10.ParámetrosCompraVenta'!$C$5</f>
        <v>1966540.8000000003</v>
      </c>
      <c r="O17" s="91">
        <f>+O3*'10.ParámetrosCompraVenta'!$C$4*'10.ParámetrosCompraVenta'!$C$5</f>
        <v>1934822.4000000001</v>
      </c>
      <c r="P17" s="91">
        <f>+P3*'10.ParámetrosCompraVenta'!$C$4*'10.ParámetrosCompraVenta'!$C$5</f>
        <v>1903104.0000000002</v>
      </c>
      <c r="Q17" s="91">
        <f>+Q3*'10.ParámetrosCompraVenta'!$C$4*'10.ParámetrosCompraVenta'!$C$5</f>
        <v>1871923.2000000002</v>
      </c>
      <c r="R17" s="91">
        <f>+R3*'10.ParámetrosCompraVenta'!$C$4*'10.ParámetrosCompraVenta'!$C$5</f>
        <v>1841011.2000000002</v>
      </c>
      <c r="S17" s="91">
        <f>+S3*'10.ParámetrosCompraVenta'!$C$4*'10.ParámetrosCompraVenta'!$C$5</f>
        <v>1810636.8000000003</v>
      </c>
      <c r="T17" s="91">
        <f>+T3*'10.ParámetrosCompraVenta'!$C$4*'10.ParámetrosCompraVenta'!$C$5</f>
        <v>1780531.2000000002</v>
      </c>
      <c r="U17" s="91">
        <f>+U3*'10.ParámetrosCompraVenta'!$C$4*'10.ParámetrosCompraVenta'!$C$5</f>
        <v>1750963.2000000002</v>
      </c>
      <c r="V17" s="144">
        <f>+V3*'10.ParámetrosCompraVenta'!$C$4*'10.ParámetrosCompraVenta'!$C$5</f>
        <v>1721395.2000000002</v>
      </c>
    </row>
    <row r="18" spans="1:22" s="90" customFormat="1" x14ac:dyDescent="0.2">
      <c r="A18" s="694"/>
      <c r="B18" s="98" t="s">
        <v>68</v>
      </c>
      <c r="C18" s="198">
        <f>+C4*'10.ParámetrosCompraVenta'!$D$4*'10.ParámetrosCompraVenta'!$D$5</f>
        <v>0</v>
      </c>
      <c r="D18" s="93">
        <f>+D4*'10.ParámetrosCompraVenta'!$D$4*'10.ParámetrosCompraVenta'!$D$5</f>
        <v>25132.800000000003</v>
      </c>
      <c r="E18" s="93">
        <f>+E4*'10.ParámetrosCompraVenta'!$D$4*'10.ParámetrosCompraVenta'!$D$5</f>
        <v>50512.000000000007</v>
      </c>
      <c r="F18" s="93">
        <f>+F4*'10.ParámetrosCompraVenta'!$D$4*'10.ParámetrosCompraVenta'!$D$5</f>
        <v>125664.00000000001</v>
      </c>
      <c r="G18" s="93">
        <f>+G4*'10.ParámetrosCompraVenta'!$D$4*'10.ParámetrosCompraVenta'!$D$5</f>
        <v>188249.60000000001</v>
      </c>
      <c r="H18" s="93">
        <f>+H4*'10.ParámetrosCompraVenta'!$D$4*'10.ParámetrosCompraVenta'!$D$5</f>
        <v>179872.00000000003</v>
      </c>
      <c r="I18" s="93">
        <f>+I4*'10.ParámetrosCompraVenta'!$D$4*'10.ParámetrosCompraVenta'!$D$5</f>
        <v>171740.80000000002</v>
      </c>
      <c r="J18" s="93">
        <f>+J4*'10.ParámetrosCompraVenta'!$D$4*'10.ParámetrosCompraVenta'!$D$5</f>
        <v>162870.40000000002</v>
      </c>
      <c r="K18" s="93">
        <f>+K4*'10.ParámetrosCompraVenta'!$D$4*'10.ParámetrosCompraVenta'!$D$5</f>
        <v>154492.80000000002</v>
      </c>
      <c r="L18" s="93">
        <f>+L4*'10.ParámetrosCompraVenta'!$D$4*'10.ParámetrosCompraVenta'!$D$5</f>
        <v>145868.80000000002</v>
      </c>
      <c r="M18" s="93">
        <f>+M4*'10.ParámetrosCompraVenta'!$D$4*'10.ParámetrosCompraVenta'!$D$5</f>
        <v>137737.60000000001</v>
      </c>
      <c r="N18" s="93">
        <f>+N4*'10.ParámetrosCompraVenta'!$D$4*'10.ParámetrosCompraVenta'!$D$5</f>
        <v>129360.00000000001</v>
      </c>
      <c r="O18" s="93">
        <f>+O4*'10.ParámetrosCompraVenta'!$D$4*'10.ParámetrosCompraVenta'!$D$5</f>
        <v>121228.80000000002</v>
      </c>
      <c r="P18" s="93">
        <f>+P4*'10.ParámetrosCompraVenta'!$D$4*'10.ParámetrosCompraVenta'!$D$5</f>
        <v>113344.00000000001</v>
      </c>
      <c r="Q18" s="93">
        <f>+Q4*'10.ParámetrosCompraVenta'!$D$4*'10.ParámetrosCompraVenta'!$D$5</f>
        <v>105459.20000000001</v>
      </c>
      <c r="R18" s="93">
        <f>+R4*'10.ParámetrosCompraVenta'!$D$4*'10.ParámetrosCompraVenta'!$D$5</f>
        <v>97574.400000000009</v>
      </c>
      <c r="S18" s="93">
        <f>+S4*'10.ParámetrosCompraVenta'!$D$4*'10.ParámetrosCompraVenta'!$D$5</f>
        <v>89936.000000000015</v>
      </c>
      <c r="T18" s="93">
        <f>+T4*'10.ParámetrosCompraVenta'!$D$4*'10.ParámetrosCompraVenta'!$D$5</f>
        <v>82297.600000000006</v>
      </c>
      <c r="U18" s="93">
        <f>+U4*'10.ParámetrosCompraVenta'!$D$4*'10.ParámetrosCompraVenta'!$D$5</f>
        <v>74905.600000000006</v>
      </c>
      <c r="V18" s="145">
        <f>+V4*'10.ParámetrosCompraVenta'!$D$4*'10.ParámetrosCompraVenta'!$D$5</f>
        <v>67267.200000000012</v>
      </c>
    </row>
    <row r="19" spans="1:22" s="90" customFormat="1" x14ac:dyDescent="0.2">
      <c r="A19" s="694"/>
      <c r="B19" s="98" t="s">
        <v>69</v>
      </c>
      <c r="C19" s="198">
        <f>+C5*'10.ParámetrosCompraVenta'!$E$4*'10.ParámetrosCompraVenta'!$E$5</f>
        <v>0</v>
      </c>
      <c r="D19" s="93">
        <f>+D5*'10.ParámetrosCompraVenta'!$E$4*'10.ParámetrosCompraVenta'!$E$5</f>
        <v>38220</v>
      </c>
      <c r="E19" s="93">
        <f>+E5*'10.ParámetrosCompraVenta'!$E$4*'10.ParámetrosCompraVenta'!$E$5</f>
        <v>72280</v>
      </c>
      <c r="F19" s="93">
        <f>+F5*'10.ParámetrosCompraVenta'!$E$4*'10.ParámetrosCompraVenta'!$E$5</f>
        <v>171600</v>
      </c>
      <c r="G19" s="93">
        <f>+G5*'10.ParámetrosCompraVenta'!$E$4*'10.ParámetrosCompraVenta'!$E$5</f>
        <v>261300</v>
      </c>
      <c r="H19" s="93">
        <f>+H5*'10.ParámetrosCompraVenta'!$E$4*'10.ParámetrosCompraVenta'!$E$5</f>
        <v>247520</v>
      </c>
      <c r="I19" s="93">
        <f>+I5*'10.ParámetrosCompraVenta'!$E$4*'10.ParámetrosCompraVenta'!$E$5</f>
        <v>234260</v>
      </c>
      <c r="J19" s="93">
        <f>+J5*'10.ParámetrosCompraVenta'!$E$4*'10.ParámetrosCompraVenta'!$E$5</f>
        <v>221520</v>
      </c>
      <c r="K19" s="93">
        <f>+K5*'10.ParámetrosCompraVenta'!$E$4*'10.ParámetrosCompraVenta'!$E$5</f>
        <v>208260</v>
      </c>
      <c r="L19" s="93">
        <f>+L5*'10.ParámetrosCompraVenta'!$E$4*'10.ParámetrosCompraVenta'!$E$5</f>
        <v>195520</v>
      </c>
      <c r="M19" s="93">
        <f>+M5*'10.ParámetrosCompraVenta'!$E$4*'10.ParámetrosCompraVenta'!$E$5</f>
        <v>183040</v>
      </c>
      <c r="N19" s="93">
        <f>+N5*'10.ParámetrosCompraVenta'!$E$4*'10.ParámetrosCompraVenta'!$E$5</f>
        <v>170560</v>
      </c>
      <c r="O19" s="93">
        <f>+O5*'10.ParámetrosCompraVenta'!$E$4*'10.ParámetrosCompraVenta'!$E$5</f>
        <v>158080</v>
      </c>
      <c r="P19" s="93">
        <f>+P5*'10.ParámetrosCompraVenta'!$E$4*'10.ParámetrosCompraVenta'!$E$5</f>
        <v>146120</v>
      </c>
      <c r="Q19" s="93">
        <f>+Q5*'10.ParámetrosCompraVenta'!$E$4*'10.ParámetrosCompraVenta'!$E$5</f>
        <v>134160</v>
      </c>
      <c r="R19" s="93">
        <f>+R5*'10.ParámetrosCompraVenta'!$E$4*'10.ParámetrosCompraVenta'!$E$5</f>
        <v>122200</v>
      </c>
      <c r="S19" s="93">
        <f>+S5*'10.ParámetrosCompraVenta'!$E$4*'10.ParámetrosCompraVenta'!$E$5</f>
        <v>110240</v>
      </c>
      <c r="T19" s="93">
        <f>+T5*'10.ParámetrosCompraVenta'!$E$4*'10.ParámetrosCompraVenta'!$E$5</f>
        <v>98800</v>
      </c>
      <c r="U19" s="93">
        <f>+U5*'10.ParámetrosCompraVenta'!$E$4*'10.ParámetrosCompraVenta'!$E$5</f>
        <v>87360</v>
      </c>
      <c r="V19" s="145">
        <f>+V5*'10.ParámetrosCompraVenta'!$E$4*'10.ParámetrosCompraVenta'!$E$5</f>
        <v>75920</v>
      </c>
    </row>
    <row r="20" spans="1:22" s="90" customFormat="1" ht="12.75" thickBot="1" x14ac:dyDescent="0.25">
      <c r="A20" s="694"/>
      <c r="B20" s="203" t="s">
        <v>70</v>
      </c>
      <c r="C20" s="443">
        <f>+C6*'10.ParámetrosCompraVenta'!$F$4*'10.ParámetrosCompraVenta'!$F$5</f>
        <v>0</v>
      </c>
      <c r="D20" s="143">
        <f>+D6*'10.ParámetrosCompraVenta'!$F$4*'10.ParámetrosCompraVenta'!$F$5</f>
        <v>53901</v>
      </c>
      <c r="E20" s="143">
        <f>+E6*'10.ParámetrosCompraVenta'!$F$4*'10.ParámetrosCompraVenta'!$F$5</f>
        <v>107643</v>
      </c>
      <c r="F20" s="143">
        <f>+F6*'10.ParámetrosCompraVenta'!$F$4*'10.ParámetrosCompraVenta'!$F$5</f>
        <v>260919</v>
      </c>
      <c r="G20" s="143">
        <f>+G6*'10.ParámetrosCompraVenta'!$F$4*'10.ParámetrosCompraVenta'!$F$5</f>
        <v>408312</v>
      </c>
      <c r="H20" s="143">
        <f>+H6*'10.ParámetrosCompraVenta'!$F$4*'10.ParámetrosCompraVenta'!$F$5</f>
        <v>399726</v>
      </c>
      <c r="I20" s="143">
        <f>+I6*'10.ParámetrosCompraVenta'!$F$4*'10.ParámetrosCompraVenta'!$F$5</f>
        <v>390345</v>
      </c>
      <c r="J20" s="143">
        <f>+J6*'10.ParámetrosCompraVenta'!$F$4*'10.ParámetrosCompraVenta'!$F$5</f>
        <v>381441</v>
      </c>
      <c r="K20" s="143">
        <f>+K6*'10.ParámetrosCompraVenta'!$F$4*'10.ParámetrosCompraVenta'!$F$5</f>
        <v>372696</v>
      </c>
      <c r="L20" s="143">
        <f>+L6*'10.ParámetrosCompraVenta'!$F$4*'10.ParámetrosCompraVenta'!$F$5</f>
        <v>363792</v>
      </c>
      <c r="M20" s="143">
        <f>+M6*'10.ParámetrosCompraVenta'!$F$4*'10.ParámetrosCompraVenta'!$F$5</f>
        <v>355047</v>
      </c>
      <c r="N20" s="143">
        <f>+N6*'10.ParámetrosCompraVenta'!$F$4*'10.ParámetrosCompraVenta'!$F$5</f>
        <v>346620</v>
      </c>
      <c r="O20" s="143">
        <f>+O6*'10.ParámetrosCompraVenta'!$F$4*'10.ParámetrosCompraVenta'!$F$5</f>
        <v>338034</v>
      </c>
      <c r="P20" s="143">
        <f>+P6*'10.ParámetrosCompraVenta'!$F$4*'10.ParámetrosCompraVenta'!$F$5</f>
        <v>329766</v>
      </c>
      <c r="Q20" s="143">
        <f>+Q6*'10.ParámetrosCompraVenta'!$F$4*'10.ParámetrosCompraVenta'!$F$5</f>
        <v>321498</v>
      </c>
      <c r="R20" s="143">
        <f>+R6*'10.ParámetrosCompraVenta'!$F$4*'10.ParámetrosCompraVenta'!$F$5</f>
        <v>313389</v>
      </c>
      <c r="S20" s="143">
        <f>+S6*'10.ParámetrosCompraVenta'!$F$4*'10.ParámetrosCompraVenta'!$F$5</f>
        <v>305280</v>
      </c>
      <c r="T20" s="143">
        <f>+T6*'10.ParámetrosCompraVenta'!$F$4*'10.ParámetrosCompraVenta'!$F$5</f>
        <v>297330</v>
      </c>
      <c r="U20" s="143">
        <f>+U6*'10.ParámetrosCompraVenta'!$F$4*'10.ParámetrosCompraVenta'!$F$5</f>
        <v>289539</v>
      </c>
      <c r="V20" s="195">
        <f>+V6*'10.ParámetrosCompraVenta'!$F$4*'10.ParámetrosCompraVenta'!$F$5</f>
        <v>281748</v>
      </c>
    </row>
    <row r="21" spans="1:22" s="90" customFormat="1" ht="12" customHeight="1" x14ac:dyDescent="0.2">
      <c r="A21" s="709" t="s">
        <v>65</v>
      </c>
      <c r="B21" s="205" t="s">
        <v>67</v>
      </c>
      <c r="C21" s="397">
        <f>+C7*'10.ParámetrosCompraVenta'!$C$4*'10.ParámetrosCompraVenta'!$C$5</f>
        <v>0</v>
      </c>
      <c r="D21" s="91">
        <f>+D7*'10.ParámetrosCompraVenta'!$C$4*'10.ParámetrosCompraVenta'!$C$5</f>
        <v>498086.40000000002</v>
      </c>
      <c r="E21" s="91">
        <f>+E7*'10.ParámetrosCompraVenta'!$C$4*'10.ParámetrosCompraVenta'!$C$5</f>
        <v>1026816.0000000001</v>
      </c>
      <c r="F21" s="91">
        <f>+F7*'10.ParámetrosCompraVenta'!$C$4*'10.ParámetrosCompraVenta'!$C$5</f>
        <v>2590156.8000000003</v>
      </c>
      <c r="G21" s="91">
        <f>+G7*'10.ParámetrosCompraVenta'!$C$4*'10.ParámetrosCompraVenta'!$C$5</f>
        <v>4211020.8000000007</v>
      </c>
      <c r="H21" s="91">
        <f>+H7*'10.ParámetrosCompraVenta'!$C$4*'10.ParámetrosCompraVenta'!$C$5</f>
        <v>4279564.8000000007</v>
      </c>
      <c r="I21" s="91">
        <f>+I7*'10.ParámetrosCompraVenta'!$C$4*'10.ParámetrosCompraVenta'!$C$5</f>
        <v>4343270.4000000004</v>
      </c>
      <c r="J21" s="91">
        <f>+J7*'10.ParámetrosCompraVenta'!$C$4*'10.ParámetrosCompraVenta'!$C$5</f>
        <v>4409664</v>
      </c>
      <c r="K21" s="91">
        <f>+K7*'10.ParámetrosCompraVenta'!$C$4*'10.ParámetrosCompraVenta'!$C$5</f>
        <v>4477401.6000000006</v>
      </c>
      <c r="L21" s="91">
        <f>+L7*'10.ParámetrosCompraVenta'!$C$4*'10.ParámetrosCompraVenta'!$C$5</f>
        <v>4545408</v>
      </c>
      <c r="M21" s="91">
        <f>+M7*'10.ParámetrosCompraVenta'!$C$4*'10.ParámetrosCompraVenta'!$C$5</f>
        <v>4614489.6000000006</v>
      </c>
      <c r="N21" s="91">
        <f>+N7*'10.ParámetrosCompraVenta'!$C$4*'10.ParámetrosCompraVenta'!$C$5</f>
        <v>4684377.6000000006</v>
      </c>
      <c r="O21" s="91">
        <f>+O7*'10.ParámetrosCompraVenta'!$C$4*'10.ParámetrosCompraVenta'!$C$5</f>
        <v>4755340.8000000007</v>
      </c>
      <c r="P21" s="91">
        <f>+P7*'10.ParámetrosCompraVenta'!$C$4*'10.ParámetrosCompraVenta'!$C$5</f>
        <v>4827110.4000000004</v>
      </c>
      <c r="Q21" s="91">
        <f>+Q7*'10.ParámetrosCompraVenta'!$C$4*'10.ParámetrosCompraVenta'!$C$5</f>
        <v>4899686.4000000004</v>
      </c>
      <c r="R21" s="91">
        <f>+R7*'10.ParámetrosCompraVenta'!$C$4*'10.ParámetrosCompraVenta'!$C$5</f>
        <v>4973606.4000000004</v>
      </c>
      <c r="S21" s="91">
        <f>+S7*'10.ParámetrosCompraVenta'!$C$4*'10.ParámetrosCompraVenta'!$C$5</f>
        <v>5048332.8000000007</v>
      </c>
      <c r="T21" s="91">
        <f>+T7*'10.ParámetrosCompraVenta'!$C$4*'10.ParámetrosCompraVenta'!$C$5</f>
        <v>5124403.2000000002</v>
      </c>
      <c r="U21" s="91">
        <f>+U7*'10.ParámetrosCompraVenta'!$C$4*'10.ParámetrosCompraVenta'!$C$5</f>
        <v>5201011.2</v>
      </c>
      <c r="V21" s="144">
        <f>+V7*'10.ParámetrosCompraVenta'!$C$4*'10.ParámetrosCompraVenta'!$C$5</f>
        <v>5278963.2</v>
      </c>
    </row>
    <row r="22" spans="1:22" s="90" customFormat="1" x14ac:dyDescent="0.2">
      <c r="A22" s="710"/>
      <c r="B22" s="117" t="s">
        <v>68</v>
      </c>
      <c r="C22" s="198">
        <f>+C8*'10.ParámetrosCompraVenta'!$D$4*'10.ParámetrosCompraVenta'!$D$5</f>
        <v>0</v>
      </c>
      <c r="D22" s="93">
        <f>+D8*'10.ParámetrosCompraVenta'!$D$4*'10.ParámetrosCompraVenta'!$D$5</f>
        <v>41888.000000000007</v>
      </c>
      <c r="E22" s="93">
        <f>+E8*'10.ParámetrosCompraVenta'!$D$4*'10.ParámetrosCompraVenta'!$D$5</f>
        <v>89196.800000000003</v>
      </c>
      <c r="F22" s="93">
        <f>+F8*'10.ParámetrosCompraVenta'!$D$4*'10.ParámetrosCompraVenta'!$D$5</f>
        <v>238022.40000000002</v>
      </c>
      <c r="G22" s="93">
        <f>+G8*'10.ParámetrosCompraVenta'!$D$4*'10.ParámetrosCompraVenta'!$D$5</f>
        <v>388080.00000000006</v>
      </c>
      <c r="H22" s="93">
        <f>+H8*'10.ParámetrosCompraVenta'!$D$4*'10.ParámetrosCompraVenta'!$D$5</f>
        <v>400892.80000000005</v>
      </c>
      <c r="I22" s="93">
        <f>+I8*'10.ParámetrosCompraVenta'!$D$4*'10.ParámetrosCompraVenta'!$D$5</f>
        <v>413952.00000000006</v>
      </c>
      <c r="J22" s="93">
        <f>+J8*'10.ParámetrosCompraVenta'!$D$4*'10.ParámetrosCompraVenta'!$D$5</f>
        <v>426272.00000000006</v>
      </c>
      <c r="K22" s="93">
        <f>+K8*'10.ParámetrosCompraVenta'!$D$4*'10.ParámetrosCompraVenta'!$D$5</f>
        <v>438838.4</v>
      </c>
      <c r="L22" s="93">
        <f>+L8*'10.ParámetrosCompraVenta'!$D$4*'10.ParámetrosCompraVenta'!$D$5</f>
        <v>451897.60000000003</v>
      </c>
      <c r="M22" s="93">
        <f>+M8*'10.ParámetrosCompraVenta'!$D$4*'10.ParámetrosCompraVenta'!$D$5</f>
        <v>465203.20000000007</v>
      </c>
      <c r="N22" s="93">
        <f>+N8*'10.ParámetrosCompraVenta'!$D$4*'10.ParámetrosCompraVenta'!$D$5</f>
        <v>478262.4</v>
      </c>
      <c r="O22" s="93">
        <f>+O8*'10.ParámetrosCompraVenta'!$D$4*'10.ParámetrosCompraVenta'!$D$5</f>
        <v>491814.40000000002</v>
      </c>
      <c r="P22" s="93">
        <f>+P8*'10.ParámetrosCompraVenta'!$D$4*'10.ParámetrosCompraVenta'!$D$5</f>
        <v>505366.4</v>
      </c>
      <c r="Q22" s="93">
        <f>+Q8*'10.ParámetrosCompraVenta'!$D$4*'10.ParámetrosCompraVenta'!$D$5</f>
        <v>519411.20000000007</v>
      </c>
      <c r="R22" s="93">
        <f>+R8*'10.ParámetrosCompraVenta'!$D$4*'10.ParámetrosCompraVenta'!$D$5</f>
        <v>533209.60000000009</v>
      </c>
      <c r="S22" s="93">
        <f>+S8*'10.ParámetrosCompraVenta'!$D$4*'10.ParámetrosCompraVenta'!$D$5</f>
        <v>547254.4</v>
      </c>
      <c r="T22" s="93">
        <f>+T8*'10.ParámetrosCompraVenta'!$D$4*'10.ParámetrosCompraVenta'!$D$5</f>
        <v>561792</v>
      </c>
      <c r="U22" s="93">
        <f>+U8*'10.ParámetrosCompraVenta'!$D$4*'10.ParámetrosCompraVenta'!$D$5</f>
        <v>576576</v>
      </c>
      <c r="V22" s="145">
        <f>+V8*'10.ParámetrosCompraVenta'!$D$4*'10.ParámetrosCompraVenta'!$D$5</f>
        <v>591113.60000000009</v>
      </c>
    </row>
    <row r="23" spans="1:22" s="90" customFormat="1" x14ac:dyDescent="0.2">
      <c r="A23" s="710"/>
      <c r="B23" s="117" t="s">
        <v>69</v>
      </c>
      <c r="C23" s="198">
        <f>+C9*'10.ParámetrosCompraVenta'!$E$4*'10.ParámetrosCompraVenta'!$E$5</f>
        <v>0</v>
      </c>
      <c r="D23" s="93">
        <f>+D9*'10.ParámetrosCompraVenta'!$E$4*'10.ParámetrosCompraVenta'!$E$5</f>
        <v>61880</v>
      </c>
      <c r="E23" s="93">
        <f>+E9*'10.ParámetrosCompraVenta'!$E$4*'10.ParámetrosCompraVenta'!$E$5</f>
        <v>127400</v>
      </c>
      <c r="F23" s="93">
        <f>+F9*'10.ParámetrosCompraVenta'!$E$4*'10.ParámetrosCompraVenta'!$E$5</f>
        <v>328640</v>
      </c>
      <c r="G23" s="93">
        <f>+G9*'10.ParámetrosCompraVenta'!$E$4*'10.ParámetrosCompraVenta'!$E$5</f>
        <v>544960</v>
      </c>
      <c r="H23" s="93">
        <f>+H9*'10.ParámetrosCompraVenta'!$E$4*'10.ParámetrosCompraVenta'!$E$5</f>
        <v>562900</v>
      </c>
      <c r="I23" s="93">
        <f>+I9*'10.ParámetrosCompraVenta'!$E$4*'10.ParámetrosCompraVenta'!$E$5</f>
        <v>581360</v>
      </c>
      <c r="J23" s="93">
        <f>+J9*'10.ParámetrosCompraVenta'!$E$4*'10.ParámetrosCompraVenta'!$E$5</f>
        <v>600340</v>
      </c>
      <c r="K23" s="93">
        <f>+K9*'10.ParámetrosCompraVenta'!$E$4*'10.ParámetrosCompraVenta'!$E$5</f>
        <v>619320</v>
      </c>
      <c r="L23" s="93">
        <f>+L9*'10.ParámetrosCompraVenta'!$E$4*'10.ParámetrosCompraVenta'!$E$5</f>
        <v>638820</v>
      </c>
      <c r="M23" s="93">
        <f>+M9*'10.ParámetrosCompraVenta'!$E$4*'10.ParámetrosCompraVenta'!$E$5</f>
        <v>658320</v>
      </c>
      <c r="N23" s="93">
        <f>+N9*'10.ParámetrosCompraVenta'!$E$4*'10.ParámetrosCompraVenta'!$E$5</f>
        <v>678080</v>
      </c>
      <c r="O23" s="93">
        <f>+O9*'10.ParámetrosCompraVenta'!$E$4*'10.ParámetrosCompraVenta'!$E$5</f>
        <v>698360</v>
      </c>
      <c r="P23" s="93">
        <f>+P9*'10.ParámetrosCompraVenta'!$E$4*'10.ParámetrosCompraVenta'!$E$5</f>
        <v>718640</v>
      </c>
      <c r="Q23" s="93">
        <f>+Q9*'10.ParámetrosCompraVenta'!$E$4*'10.ParámetrosCompraVenta'!$E$5</f>
        <v>739440</v>
      </c>
      <c r="R23" s="93">
        <f>+R9*'10.ParámetrosCompraVenta'!$E$4*'10.ParámetrosCompraVenta'!$E$5</f>
        <v>760500</v>
      </c>
      <c r="S23" s="93">
        <f>+S9*'10.ParámetrosCompraVenta'!$E$4*'10.ParámetrosCompraVenta'!$E$5</f>
        <v>781820</v>
      </c>
      <c r="T23" s="93">
        <f>+T9*'10.ParámetrosCompraVenta'!$E$4*'10.ParámetrosCompraVenta'!$E$5</f>
        <v>803140</v>
      </c>
      <c r="U23" s="93">
        <f>+U9*'10.ParámetrosCompraVenta'!$E$4*'10.ParámetrosCompraVenta'!$E$5</f>
        <v>824980</v>
      </c>
      <c r="V23" s="145">
        <f>+V9*'10.ParámetrosCompraVenta'!$E$4*'10.ParámetrosCompraVenta'!$E$5</f>
        <v>847080</v>
      </c>
    </row>
    <row r="24" spans="1:22" s="90" customFormat="1" ht="12.75" thickBot="1" x14ac:dyDescent="0.25">
      <c r="A24" s="710"/>
      <c r="B24" s="445" t="s">
        <v>70</v>
      </c>
      <c r="C24" s="398">
        <f>+C10*'10.ParámetrosCompraVenta'!$F$4*'10.ParámetrosCompraVenta'!$F$5</f>
        <v>0</v>
      </c>
      <c r="D24" s="147">
        <f>+D10*'10.ParámetrosCompraVenta'!$F$4*'10.ParámetrosCompraVenta'!$F$5</f>
        <v>69642</v>
      </c>
      <c r="E24" s="147">
        <f>+E10*'10.ParámetrosCompraVenta'!$F$4*'10.ParámetrosCompraVenta'!$F$5</f>
        <v>145326</v>
      </c>
      <c r="F24" s="147">
        <f>+F10*'10.ParámetrosCompraVenta'!$F$4*'10.ParámetrosCompraVenta'!$F$5</f>
        <v>367926</v>
      </c>
      <c r="G24" s="147">
        <f>+G10*'10.ParámetrosCompraVenta'!$F$4*'10.ParámetrosCompraVenta'!$F$5</f>
        <v>601656</v>
      </c>
      <c r="H24" s="147">
        <f>+H10*'10.ParámetrosCompraVenta'!$F$4*'10.ParámetrosCompraVenta'!$F$5</f>
        <v>615012</v>
      </c>
      <c r="I24" s="147">
        <f>+I10*'10.ParámetrosCompraVenta'!$F$4*'10.ParámetrosCompraVenta'!$F$5</f>
        <v>627255</v>
      </c>
      <c r="J24" s="147">
        <f>+J10*'10.ParámetrosCompraVenta'!$F$4*'10.ParámetrosCompraVenta'!$F$5</f>
        <v>640293</v>
      </c>
      <c r="K24" s="147">
        <f>+K10*'10.ParámetrosCompraVenta'!$F$4*'10.ParámetrosCompraVenta'!$F$5</f>
        <v>653331</v>
      </c>
      <c r="L24" s="147">
        <f>+L10*'10.ParámetrosCompraVenta'!$F$4*'10.ParámetrosCompraVenta'!$F$5</f>
        <v>666687</v>
      </c>
      <c r="M24" s="147">
        <f>+M10*'10.ParámetrosCompraVenta'!$F$4*'10.ParámetrosCompraVenta'!$F$5</f>
        <v>680043</v>
      </c>
      <c r="N24" s="147">
        <f>+N10*'10.ParámetrosCompraVenta'!$F$4*'10.ParámetrosCompraVenta'!$F$5</f>
        <v>693717</v>
      </c>
      <c r="O24" s="147">
        <f>+O10*'10.ParámetrosCompraVenta'!$F$4*'10.ParámetrosCompraVenta'!$F$5</f>
        <v>707550</v>
      </c>
      <c r="P24" s="147">
        <f>+P10*'10.ParámetrosCompraVenta'!$F$4*'10.ParámetrosCompraVenta'!$F$5</f>
        <v>721542</v>
      </c>
      <c r="Q24" s="147">
        <f>+Q10*'10.ParámetrosCompraVenta'!$F$4*'10.ParámetrosCompraVenta'!$F$5</f>
        <v>735693</v>
      </c>
      <c r="R24" s="147">
        <f>+R10*'10.ParámetrosCompraVenta'!$F$4*'10.ParámetrosCompraVenta'!$F$5</f>
        <v>750003</v>
      </c>
      <c r="S24" s="147">
        <f>+S10*'10.ParámetrosCompraVenta'!$F$4*'10.ParámetrosCompraVenta'!$F$5</f>
        <v>764631</v>
      </c>
      <c r="T24" s="147">
        <f>+T10*'10.ParámetrosCompraVenta'!$F$4*'10.ParámetrosCompraVenta'!$F$5</f>
        <v>779418</v>
      </c>
      <c r="U24" s="147">
        <f>+U10*'10.ParámetrosCompraVenta'!$F$4*'10.ParámetrosCompraVenta'!$F$5</f>
        <v>794364</v>
      </c>
      <c r="V24" s="148">
        <f>+V10*'10.ParámetrosCompraVenta'!$F$4*'10.ParámetrosCompraVenta'!$F$5</f>
        <v>809469</v>
      </c>
    </row>
    <row r="25" spans="1:22" s="90" customFormat="1" x14ac:dyDescent="0.2">
      <c r="A25" s="695" t="s">
        <v>66</v>
      </c>
      <c r="B25" s="204" t="s">
        <v>67</v>
      </c>
      <c r="C25" s="444">
        <f>+C11*'10.ParámetrosCompraVenta'!$C$4*'10.ParámetrosCompraVenta'!$C$5</f>
        <v>0</v>
      </c>
      <c r="D25" s="196">
        <f>+D11*'10.ParámetrosCompraVenta'!$C$4*'10.ParámetrosCompraVenta'!$C$5</f>
        <v>585446.40000000002</v>
      </c>
      <c r="E25" s="196">
        <f>+E11*'10.ParámetrosCompraVenta'!$C$4*'10.ParámetrosCompraVenta'!$C$5</f>
        <v>1210406.4000000001</v>
      </c>
      <c r="F25" s="196">
        <f>+F11*'10.ParámetrosCompraVenta'!$C$4*'10.ParámetrosCompraVenta'!$C$5</f>
        <v>3075072.0000000005</v>
      </c>
      <c r="G25" s="196">
        <f>+G11*'10.ParámetrosCompraVenta'!$C$4*'10.ParámetrosCompraVenta'!$C$5</f>
        <v>5028979.2</v>
      </c>
      <c r="H25" s="196">
        <f>+H11*'10.ParámetrosCompraVenta'!$C$4*'10.ParámetrosCompraVenta'!$C$5</f>
        <v>5139187.2</v>
      </c>
      <c r="I25" s="196">
        <f>+I11*'10.ParámetrosCompraVenta'!$C$4*'10.ParámetrosCompraVenta'!$C$5</f>
        <v>5246976.0000000009</v>
      </c>
      <c r="J25" s="196">
        <f>+J11*'10.ParámetrosCompraVenta'!$C$4*'10.ParámetrosCompraVenta'!$C$5</f>
        <v>5358796.8000000007</v>
      </c>
      <c r="K25" s="196">
        <f>+K11*'10.ParámetrosCompraVenta'!$C$4*'10.ParámetrosCompraVenta'!$C$5</f>
        <v>5472499.2000000002</v>
      </c>
      <c r="L25" s="196">
        <f>+L11*'10.ParámetrosCompraVenta'!$C$4*'10.ParámetrosCompraVenta'!$C$5</f>
        <v>5588083.2000000002</v>
      </c>
      <c r="M25" s="196">
        <f>+M11*'10.ParámetrosCompraVenta'!$C$4*'10.ParámetrosCompraVenta'!$C$5</f>
        <v>5706086.4000000004</v>
      </c>
      <c r="N25" s="196">
        <f>+N11*'10.ParámetrosCompraVenta'!$C$4*'10.ParámetrosCompraVenta'!$C$5</f>
        <v>5826508.8000000007</v>
      </c>
      <c r="O25" s="196">
        <f>+O11*'10.ParámetrosCompraVenta'!$C$4*'10.ParámetrosCompraVenta'!$C$5</f>
        <v>5949081.6000000006</v>
      </c>
      <c r="P25" s="196">
        <f>+P11*'10.ParámetrosCompraVenta'!$C$4*'10.ParámetrosCompraVenta'!$C$5</f>
        <v>6073804.8000000007</v>
      </c>
      <c r="Q25" s="196">
        <f>+Q11*'10.ParámetrosCompraVenta'!$C$4*'10.ParámetrosCompraVenta'!$C$5</f>
        <v>6200678.4000000004</v>
      </c>
      <c r="R25" s="196">
        <f>+R11*'10.ParámetrosCompraVenta'!$C$4*'10.ParámetrosCompraVenta'!$C$5</f>
        <v>6330240.0000000009</v>
      </c>
      <c r="S25" s="196">
        <f>+S11*'10.ParámetrosCompraVenta'!$C$4*'10.ParámetrosCompraVenta'!$C$5</f>
        <v>6462220.8000000007</v>
      </c>
      <c r="T25" s="196">
        <f>+T11*'10.ParámetrosCompraVenta'!$C$4*'10.ParámetrosCompraVenta'!$C$5</f>
        <v>6596889.6000000006</v>
      </c>
      <c r="U25" s="196">
        <f>+U11*'10.ParámetrosCompraVenta'!$C$4*'10.ParámetrosCompraVenta'!$C$5</f>
        <v>6733977.6000000006</v>
      </c>
      <c r="V25" s="197">
        <f>+V11*'10.ParámetrosCompraVenta'!$C$4*'10.ParámetrosCompraVenta'!$C$5</f>
        <v>6873753.6000000006</v>
      </c>
    </row>
    <row r="26" spans="1:22" s="90" customFormat="1" x14ac:dyDescent="0.2">
      <c r="A26" s="696"/>
      <c r="B26" s="118" t="s">
        <v>68</v>
      </c>
      <c r="C26" s="198">
        <f>+C12*'10.ParámetrosCompraVenta'!$D$4*'10.ParámetrosCompraVenta'!$D$5</f>
        <v>0</v>
      </c>
      <c r="D26" s="93">
        <f>+D12*'10.ParámetrosCompraVenta'!$D$4*'10.ParámetrosCompraVenta'!$D$5</f>
        <v>33510.400000000001</v>
      </c>
      <c r="E26" s="93">
        <f>+E12*'10.ParámetrosCompraVenta'!$D$4*'10.ParámetrosCompraVenta'!$D$5</f>
        <v>73180.800000000003</v>
      </c>
      <c r="F26" s="93">
        <f>+F12*'10.ParámetrosCompraVenta'!$D$4*'10.ParámetrosCompraVenta'!$D$5</f>
        <v>198352.00000000003</v>
      </c>
      <c r="G26" s="93">
        <f>+G12*'10.ParámetrosCompraVenta'!$D$4*'10.ParámetrosCompraVenta'!$D$5</f>
        <v>329683.20000000001</v>
      </c>
      <c r="H26" s="93">
        <f>+H12*'10.ParámetrosCompraVenta'!$D$4*'10.ParámetrosCompraVenta'!$D$5</f>
        <v>346684.80000000005</v>
      </c>
      <c r="I26" s="93">
        <f>+I12*'10.ParámetrosCompraVenta'!$D$4*'10.ParámetrosCompraVenta'!$D$5</f>
        <v>363686.40000000002</v>
      </c>
      <c r="J26" s="93">
        <f>+J12*'10.ParámetrosCompraVenta'!$D$4*'10.ParámetrosCompraVenta'!$D$5</f>
        <v>380441.60000000003</v>
      </c>
      <c r="K26" s="93">
        <f>+K12*'10.ParámetrosCompraVenta'!$D$4*'10.ParámetrosCompraVenta'!$D$5</f>
        <v>397689.60000000003</v>
      </c>
      <c r="L26" s="93">
        <f>+L12*'10.ParámetrosCompraVenta'!$D$4*'10.ParámetrosCompraVenta'!$D$5</f>
        <v>415184.00000000006</v>
      </c>
      <c r="M26" s="93">
        <f>+M12*'10.ParámetrosCompraVenta'!$D$4*'10.ParámetrosCompraVenta'!$D$5</f>
        <v>433171.20000000007</v>
      </c>
      <c r="N26" s="93">
        <f>+N12*'10.ParámetrosCompraVenta'!$D$4*'10.ParámetrosCompraVenta'!$D$5</f>
        <v>451404.80000000005</v>
      </c>
      <c r="O26" s="93">
        <f>+O12*'10.ParámetrosCompraVenta'!$D$4*'10.ParámetrosCompraVenta'!$D$5</f>
        <v>470131.20000000007</v>
      </c>
      <c r="P26" s="93">
        <f>+P12*'10.ParámetrosCompraVenta'!$D$4*'10.ParámetrosCompraVenta'!$D$5</f>
        <v>488857.60000000003</v>
      </c>
      <c r="Q26" s="93">
        <f>+Q12*'10.ParámetrosCompraVenta'!$D$4*'10.ParámetrosCompraVenta'!$D$5</f>
        <v>508323.20000000007</v>
      </c>
      <c r="R26" s="93">
        <f>+R12*'10.ParámetrosCompraVenta'!$D$4*'10.ParámetrosCompraVenta'!$D$5</f>
        <v>528035.20000000007</v>
      </c>
      <c r="S26" s="93">
        <f>+S12*'10.ParámetrosCompraVenta'!$D$4*'10.ParámetrosCompraVenta'!$D$5</f>
        <v>547993.60000000009</v>
      </c>
      <c r="T26" s="93">
        <f>+T12*'10.ParámetrosCompraVenta'!$D$4*'10.ParámetrosCompraVenta'!$D$5</f>
        <v>568691.20000000007</v>
      </c>
      <c r="U26" s="93">
        <f>+U12*'10.ParámetrosCompraVenta'!$D$4*'10.ParámetrosCompraVenta'!$D$5</f>
        <v>589388.80000000005</v>
      </c>
      <c r="V26" s="145">
        <f>+V12*'10.ParámetrosCompraVenta'!$D$4*'10.ParámetrosCompraVenta'!$D$5</f>
        <v>610579.20000000007</v>
      </c>
    </row>
    <row r="27" spans="1:22" s="90" customFormat="1" x14ac:dyDescent="0.2">
      <c r="A27" s="696"/>
      <c r="B27" s="118" t="s">
        <v>69</v>
      </c>
      <c r="C27" s="198">
        <f>+C13*'10.ParámetrosCompraVenta'!$E$4*'10.ParámetrosCompraVenta'!$E$5</f>
        <v>0</v>
      </c>
      <c r="D27" s="93">
        <f>+D13*'10.ParámetrosCompraVenta'!$E$4*'10.ParámetrosCompraVenta'!$E$5</f>
        <v>88660</v>
      </c>
      <c r="E27" s="93">
        <f>+E13*'10.ParámetrosCompraVenta'!$E$4*'10.ParámetrosCompraVenta'!$E$5</f>
        <v>183300</v>
      </c>
      <c r="F27" s="93">
        <f>+F13*'10.ParámetrosCompraVenta'!$E$4*'10.ParámetrosCompraVenta'!$E$5</f>
        <v>475800</v>
      </c>
      <c r="G27" s="93">
        <f>+G13*'10.ParámetrosCompraVenta'!$E$4*'10.ParámetrosCompraVenta'!$E$5</f>
        <v>792480</v>
      </c>
      <c r="H27" s="93">
        <f>+H13*'10.ParámetrosCompraVenta'!$E$4*'10.ParámetrosCompraVenta'!$E$5</f>
        <v>822900</v>
      </c>
      <c r="I27" s="93">
        <f>+I13*'10.ParámetrosCompraVenta'!$E$4*'10.ParámetrosCompraVenta'!$E$5</f>
        <v>854360</v>
      </c>
      <c r="J27" s="93">
        <f>+J13*'10.ParámetrosCompraVenta'!$E$4*'10.ParámetrosCompraVenta'!$E$5</f>
        <v>886340</v>
      </c>
      <c r="K27" s="93">
        <f>+K13*'10.ParámetrosCompraVenta'!$E$4*'10.ParámetrosCompraVenta'!$E$5</f>
        <v>919100</v>
      </c>
      <c r="L27" s="93">
        <f>+L13*'10.ParámetrosCompraVenta'!$E$4*'10.ParámetrosCompraVenta'!$E$5</f>
        <v>952120</v>
      </c>
      <c r="M27" s="93">
        <f>+M13*'10.ParámetrosCompraVenta'!$E$4*'10.ParámetrosCompraVenta'!$E$5</f>
        <v>985920</v>
      </c>
      <c r="N27" s="93">
        <f>+N13*'10.ParámetrosCompraVenta'!$E$4*'10.ParámetrosCompraVenta'!$E$5</f>
        <v>1020500</v>
      </c>
      <c r="O27" s="93">
        <f>+O13*'10.ParámetrosCompraVenta'!$E$4*'10.ParámetrosCompraVenta'!$E$5</f>
        <v>1055600</v>
      </c>
      <c r="P27" s="93">
        <f>+P13*'10.ParámetrosCompraVenta'!$E$4*'10.ParámetrosCompraVenta'!$E$5</f>
        <v>1091220</v>
      </c>
      <c r="Q27" s="93">
        <f>+Q13*'10.ParámetrosCompraVenta'!$E$4*'10.ParámetrosCompraVenta'!$E$5</f>
        <v>1127880</v>
      </c>
      <c r="R27" s="93">
        <f>+R13*'10.ParámetrosCompraVenta'!$E$4*'10.ParámetrosCompraVenta'!$E$5</f>
        <v>1164800</v>
      </c>
      <c r="S27" s="93">
        <f>+S13*'10.ParámetrosCompraVenta'!$E$4*'10.ParámetrosCompraVenta'!$E$5</f>
        <v>1202760</v>
      </c>
      <c r="T27" s="93">
        <f>+T13*'10.ParámetrosCompraVenta'!$E$4*'10.ParámetrosCompraVenta'!$E$5</f>
        <v>1241240</v>
      </c>
      <c r="U27" s="93">
        <f>+U13*'10.ParámetrosCompraVenta'!$E$4*'10.ParámetrosCompraVenta'!$E$5</f>
        <v>1280500</v>
      </c>
      <c r="V27" s="145">
        <f>+V13*'10.ParámetrosCompraVenta'!$E$4*'10.ParámetrosCompraVenta'!$E$5</f>
        <v>1320800</v>
      </c>
    </row>
    <row r="28" spans="1:22" s="90" customFormat="1" ht="14.25" customHeight="1" thickBot="1" x14ac:dyDescent="0.25">
      <c r="A28" s="697"/>
      <c r="B28" s="119" t="s">
        <v>70</v>
      </c>
      <c r="C28" s="398">
        <f>+C14*'10.ParámetrosCompraVenta'!$F$4*'10.ParámetrosCompraVenta'!$F$5</f>
        <v>0</v>
      </c>
      <c r="D28" s="147">
        <f>+D14*'10.ParámetrosCompraVenta'!$F$4*'10.ParámetrosCompraVenta'!$F$5</f>
        <v>68529</v>
      </c>
      <c r="E28" s="147">
        <f>+E14*'10.ParámetrosCompraVenta'!$F$4*'10.ParámetrosCompraVenta'!$F$5</f>
        <v>143736</v>
      </c>
      <c r="F28" s="147">
        <f>+F14*'10.ParámetrosCompraVenta'!$F$4*'10.ParámetrosCompraVenta'!$F$5</f>
        <v>367608</v>
      </c>
      <c r="G28" s="147">
        <f>+G14*'10.ParámetrosCompraVenta'!$F$4*'10.ParámetrosCompraVenta'!$F$5</f>
        <v>606426</v>
      </c>
      <c r="H28" s="147">
        <f>+H14*'10.ParámetrosCompraVenta'!$F$4*'10.ParámetrosCompraVenta'!$F$5</f>
        <v>624870</v>
      </c>
      <c r="I28" s="147">
        <f>+I14*'10.ParámetrosCompraVenta'!$F$4*'10.ParámetrosCompraVenta'!$F$5</f>
        <v>642996</v>
      </c>
      <c r="J28" s="147">
        <f>+J14*'10.ParámetrosCompraVenta'!$F$4*'10.ParámetrosCompraVenta'!$F$5</f>
        <v>661599</v>
      </c>
      <c r="K28" s="147">
        <f>+K14*'10.ParámetrosCompraVenta'!$F$4*'10.ParámetrosCompraVenta'!$F$5</f>
        <v>680679</v>
      </c>
      <c r="L28" s="147">
        <f>+L14*'10.ParámetrosCompraVenta'!$F$4*'10.ParámetrosCompraVenta'!$F$5</f>
        <v>700077</v>
      </c>
      <c r="M28" s="147">
        <f>+M14*'10.ParámetrosCompraVenta'!$F$4*'10.ParámetrosCompraVenta'!$F$5</f>
        <v>719793</v>
      </c>
      <c r="N28" s="147">
        <f>+N14*'10.ParámetrosCompraVenta'!$F$4*'10.ParámetrosCompraVenta'!$F$5</f>
        <v>739986</v>
      </c>
      <c r="O28" s="147">
        <f>+O14*'10.ParámetrosCompraVenta'!$F$4*'10.ParámetrosCompraVenta'!$F$5</f>
        <v>760497</v>
      </c>
      <c r="P28" s="147">
        <f>+P14*'10.ParámetrosCompraVenta'!$F$4*'10.ParámetrosCompraVenta'!$F$5</f>
        <v>705483</v>
      </c>
      <c r="Q28" s="147">
        <f>+Q14*'10.ParámetrosCompraVenta'!$F$4*'10.ParámetrosCompraVenta'!$F$5</f>
        <v>595455</v>
      </c>
      <c r="R28" s="147">
        <f>+R14*'10.ParámetrosCompraVenta'!$F$4*'10.ParámetrosCompraVenta'!$F$5</f>
        <v>483519</v>
      </c>
      <c r="S28" s="147">
        <f>+S14*'10.ParámetrosCompraVenta'!$F$4*'10.ParámetrosCompraVenta'!$F$5</f>
        <v>369357</v>
      </c>
      <c r="T28" s="147">
        <f>+T14*'10.ParámetrosCompraVenta'!$F$4*'10.ParámetrosCompraVenta'!$F$5</f>
        <v>252810</v>
      </c>
      <c r="U28" s="147">
        <f>+U14*'10.ParámetrosCompraVenta'!$F$4*'10.ParámetrosCompraVenta'!$F$5</f>
        <v>134355</v>
      </c>
      <c r="V28" s="148">
        <f>+V14*'10.ParámetrosCompraVenta'!$F$4*'10.ParámetrosCompraVenta'!$F$5</f>
        <v>13356</v>
      </c>
    </row>
    <row r="29" spans="1:22" ht="11.1" customHeight="1" thickBot="1" x14ac:dyDescent="0.25"/>
    <row r="30" spans="1:22" s="200" customFormat="1" ht="12.75" thickBot="1" x14ac:dyDescent="0.25">
      <c r="A30" s="692" t="s">
        <v>278</v>
      </c>
      <c r="B30" s="708"/>
      <c r="C30" s="206">
        <v>1</v>
      </c>
      <c r="D30" s="206">
        <v>2</v>
      </c>
      <c r="E30" s="206">
        <v>3</v>
      </c>
      <c r="F30" s="206">
        <v>4</v>
      </c>
      <c r="G30" s="206">
        <v>5</v>
      </c>
      <c r="H30" s="206">
        <v>6</v>
      </c>
      <c r="I30" s="206">
        <v>7</v>
      </c>
      <c r="J30" s="206">
        <v>8</v>
      </c>
      <c r="K30" s="206">
        <v>9</v>
      </c>
      <c r="L30" s="206">
        <v>10</v>
      </c>
      <c r="M30" s="206">
        <v>11</v>
      </c>
      <c r="N30" s="206">
        <v>12</v>
      </c>
      <c r="O30" s="206">
        <v>13</v>
      </c>
      <c r="P30" s="206">
        <v>14</v>
      </c>
      <c r="Q30" s="206">
        <v>15</v>
      </c>
      <c r="R30" s="206">
        <v>16</v>
      </c>
      <c r="S30" s="206">
        <v>17</v>
      </c>
      <c r="T30" s="206">
        <v>18</v>
      </c>
      <c r="U30" s="206">
        <v>19</v>
      </c>
      <c r="V30" s="206">
        <v>20</v>
      </c>
    </row>
    <row r="31" spans="1:22" s="90" customFormat="1" x14ac:dyDescent="0.2">
      <c r="A31" s="707" t="s">
        <v>64</v>
      </c>
      <c r="B31" s="191" t="s">
        <v>67</v>
      </c>
      <c r="C31" s="432">
        <f>+C17*'10.ParámetrosCompraVenta'!$C$8*'10.ParámetrosCompraVenta'!$C$7</f>
        <v>0</v>
      </c>
      <c r="D31" s="432">
        <f>+D17*'10.ParámetrosCompraVenta'!$C$8*'10.ParámetrosCompraVenta'!$C$7</f>
        <v>23344772.909808289</v>
      </c>
      <c r="E31" s="432">
        <f>+E17*'10.ParámetrosCompraVenta'!$C$8*'10.ParámetrosCompraVenta'!$C$7</f>
        <v>46623724.09148743</v>
      </c>
      <c r="F31" s="432">
        <f>+F17*'10.ParámetrosCompraVenta'!$C$8*'10.ParámetrosCompraVenta'!$C$7</f>
        <v>114003233.11970289</v>
      </c>
      <c r="G31" s="432">
        <f>+G17*'10.ParámetrosCompraVenta'!$C$8*'10.ParámetrosCompraVenta'!$C$7</f>
        <v>179649436.6405172</v>
      </c>
      <c r="H31" s="432">
        <f>+H17*'10.ParámetrosCompraVenta'!$C$8*'10.ParámetrosCompraVenta'!$C$7</f>
        <v>176972686.36326474</v>
      </c>
      <c r="I31" s="432">
        <f>+I17*'10.ParámetrosCompraVenta'!$C$8*'10.ParámetrosCompraVenta'!$C$7</f>
        <v>174054589.74953872</v>
      </c>
      <c r="J31" s="432">
        <f>+J17*'10.ParámetrosCompraVenta'!$C$8*'10.ParámetrosCompraVenta'!$C$7</f>
        <v>171312017.74415711</v>
      </c>
      <c r="K31" s="432">
        <f>+K17*'10.ParámetrosCompraVenta'!$C$8*'10.ParámetrosCompraVenta'!$C$7</f>
        <v>168569445.73877546</v>
      </c>
      <c r="L31" s="432">
        <f>+L17*'10.ParámetrosCompraVenta'!$C$8*'10.ParámetrosCompraVenta'!$C$7</f>
        <v>165870754.88547999</v>
      </c>
      <c r="M31" s="432">
        <f>+M17*'10.ParámetrosCompraVenta'!$C$8*'10.ParámetrosCompraVenta'!$C$7</f>
        <v>163194004.60822752</v>
      </c>
      <c r="N31" s="432">
        <f>+N17*'10.ParámetrosCompraVenta'!$C$8*'10.ParámetrosCompraVenta'!$C$7</f>
        <v>160517254.33097506</v>
      </c>
      <c r="O31" s="432">
        <f>+O17*'10.ParámetrosCompraVenta'!$C$8*'10.ParámetrosCompraVenta'!$C$7</f>
        <v>157928266.35789481</v>
      </c>
      <c r="P31" s="432">
        <f>+P17*'10.ParámetrosCompraVenta'!$C$8*'10.ParámetrosCompraVenta'!$C$7</f>
        <v>155339278.38481459</v>
      </c>
      <c r="Q31" s="432">
        <f>+Q17*'10.ParámetrosCompraVenta'!$C$8*'10.ParámetrosCompraVenta'!$C$7</f>
        <v>152794171.56382042</v>
      </c>
      <c r="R31" s="432">
        <f>+R17*'10.ParámetrosCompraVenta'!$C$8*'10.ParámetrosCompraVenta'!$C$7</f>
        <v>150271005.31886935</v>
      </c>
      <c r="S31" s="432">
        <f>+S17*'10.ParámetrosCompraVenta'!$C$8*'10.ParámetrosCompraVenta'!$C$7</f>
        <v>147791720.22600439</v>
      </c>
      <c r="T31" s="432">
        <f>+T17*'10.ParámetrosCompraVenta'!$C$8*'10.ParámetrosCompraVenta'!$C$7</f>
        <v>145334375.70918244</v>
      </c>
      <c r="U31" s="432">
        <f>+U17*'10.ParámetrosCompraVenta'!$C$8*'10.ParámetrosCompraVenta'!$C$7</f>
        <v>142920912.34444663</v>
      </c>
      <c r="V31" s="433">
        <f>+V17*'10.ParámetrosCompraVenta'!$C$8*'10.ParámetrosCompraVenta'!$C$7</f>
        <v>140507448.97971082</v>
      </c>
    </row>
    <row r="32" spans="1:22" s="90" customFormat="1" x14ac:dyDescent="0.2">
      <c r="A32" s="694"/>
      <c r="B32" s="192" t="s">
        <v>68</v>
      </c>
      <c r="C32" s="434">
        <f>+C18*'10.ParámetrosCompraVenta'!$D$8*'10.ParámetrosCompraVenta'!$D$7</f>
        <v>0</v>
      </c>
      <c r="D32" s="434">
        <f>+D18*'10.ParámetrosCompraVenta'!$D$8*'10.ParámetrosCompraVenta'!$D$7</f>
        <v>2093129.217028009</v>
      </c>
      <c r="E32" s="434">
        <f>+E18*'10.ParámetrosCompraVenta'!$D$8*'10.ParámetrosCompraVenta'!$D$7</f>
        <v>4206779.3087327639</v>
      </c>
      <c r="F32" s="434">
        <f>+F18*'10.ParámetrosCompraVenta'!$D$8*'10.ParámetrosCompraVenta'!$D$7</f>
        <v>10465646.085140046</v>
      </c>
      <c r="G32" s="434">
        <f>+G18*'10.ParámetrosCompraVenta'!$D$8*'10.ParámetrosCompraVenta'!$D$7</f>
        <v>15677948.253033321</v>
      </c>
      <c r="H32" s="434">
        <f>+H18*'10.ParámetrosCompraVenta'!$D$8*'10.ParámetrosCompraVenta'!$D$7</f>
        <v>14980238.514023986</v>
      </c>
      <c r="I32" s="434">
        <f>+I18*'10.ParámetrosCompraVenta'!$D$8*'10.ParámetrosCompraVenta'!$D$7</f>
        <v>14303049.649691394</v>
      </c>
      <c r="J32" s="434">
        <f>+J18*'10.ParámetrosCompraVenta'!$D$8*'10.ParámetrosCompraVenta'!$D$7</f>
        <v>13564298.161328569</v>
      </c>
      <c r="K32" s="434">
        <f>+K18*'10.ParámetrosCompraVenta'!$D$8*'10.ParámetrosCompraVenta'!$D$7</f>
        <v>12866588.422319232</v>
      </c>
      <c r="L32" s="434">
        <f>+L18*'10.ParámetrosCompraVenta'!$D$8*'10.ParámetrosCompraVenta'!$D$7</f>
        <v>12148357.808633151</v>
      </c>
      <c r="M32" s="434">
        <f>+M18*'10.ParámetrosCompraVenta'!$D$8*'10.ParámetrosCompraVenta'!$D$7</f>
        <v>11471168.944300558</v>
      </c>
      <c r="N32" s="434">
        <f>+N18*'10.ParámetrosCompraVenta'!$D$8*'10.ParámetrosCompraVenta'!$D$7</f>
        <v>10773459.205291223</v>
      </c>
      <c r="O32" s="434">
        <f>+O18*'10.ParámetrosCompraVenta'!$D$8*'10.ParámetrosCompraVenta'!$D$7</f>
        <v>10096270.340958633</v>
      </c>
      <c r="P32" s="434">
        <f>+P18*'10.ParámetrosCompraVenta'!$D$8*'10.ParámetrosCompraVenta'!$D$7</f>
        <v>9439602.3513027858</v>
      </c>
      <c r="Q32" s="434">
        <f>+Q18*'10.ParámetrosCompraVenta'!$D$8*'10.ParámetrosCompraVenta'!$D$7</f>
        <v>8782934.3616469409</v>
      </c>
      <c r="R32" s="434">
        <f>+R18*'10.ParámetrosCompraVenta'!$D$8*'10.ParámetrosCompraVenta'!$D$7</f>
        <v>8126266.3719910942</v>
      </c>
      <c r="S32" s="434">
        <f>+S18*'10.ParámetrosCompraVenta'!$D$8*'10.ParámetrosCompraVenta'!$D$7</f>
        <v>7490119.2570119929</v>
      </c>
      <c r="T32" s="434">
        <f>+T18*'10.ParámetrosCompraVenta'!$D$8*'10.ParámetrosCompraVenta'!$D$7</f>
        <v>6853972.1420328924</v>
      </c>
      <c r="U32" s="434">
        <f>+U18*'10.ParámetrosCompraVenta'!$D$8*'10.ParámetrosCompraVenta'!$D$7</f>
        <v>6238345.9017305365</v>
      </c>
      <c r="V32" s="435">
        <f>+V18*'10.ParámetrosCompraVenta'!$D$8*'10.ParámetrosCompraVenta'!$D$7</f>
        <v>5602198.7867514361</v>
      </c>
    </row>
    <row r="33" spans="1:22" s="90" customFormat="1" x14ac:dyDescent="0.2">
      <c r="A33" s="694"/>
      <c r="B33" s="192" t="s">
        <v>69</v>
      </c>
      <c r="C33" s="434">
        <f>+C19*'10.ParámetrosCompraVenta'!$E$8*'10.ParámetrosCompraVenta'!$E$7</f>
        <v>0</v>
      </c>
      <c r="D33" s="434">
        <f>+D19*'10.ParámetrosCompraVenta'!$E$8*'10.ParámetrosCompraVenta'!$E$7</f>
        <v>2470060.3741585868</v>
      </c>
      <c r="E33" s="434">
        <f>+E19*'10.ParámetrosCompraVenta'!$E$8*'10.ParámetrosCompraVenta'!$E$7</f>
        <v>4671270.6395652182</v>
      </c>
      <c r="F33" s="434">
        <f>+F19*'10.ParámetrosCompraVenta'!$E$8*'10.ParámetrosCompraVenta'!$E$7</f>
        <v>11090066.986018145</v>
      </c>
      <c r="G33" s="434">
        <f>+G19*'10.ParámetrosCompraVenta'!$E$8*'10.ParámetrosCompraVenta'!$E$7</f>
        <v>16887147.455982175</v>
      </c>
      <c r="H33" s="434">
        <f>+H19*'10.ParámetrosCompraVenta'!$E$8*'10.ParámetrosCompraVenta'!$E$7</f>
        <v>15996581.470741326</v>
      </c>
      <c r="I33" s="434">
        <f>+I19*'10.ParámetrosCompraVenta'!$E$8*'10.ParámetrosCompraVenta'!$E$7</f>
        <v>15139621.749094469</v>
      </c>
      <c r="J33" s="434">
        <f>+J19*'10.ParámetrosCompraVenta'!$E$8*'10.ParámetrosCompraVenta'!$E$7</f>
        <v>14316268.291041607</v>
      </c>
      <c r="K33" s="434">
        <f>+K19*'10.ParámetrosCompraVenta'!$E$8*'10.ParámetrosCompraVenta'!$E$7</f>
        <v>13459308.569394751</v>
      </c>
      <c r="L33" s="434">
        <f>+L19*'10.ParámetrosCompraVenta'!$E$8*'10.ParámetrosCompraVenta'!$E$7</f>
        <v>12635955.111341886</v>
      </c>
      <c r="M33" s="434">
        <f>+M19*'10.ParámetrosCompraVenta'!$E$8*'10.ParámetrosCompraVenta'!$E$7</f>
        <v>11829404.785086023</v>
      </c>
      <c r="N33" s="434">
        <f>+N19*'10.ParámetrosCompraVenta'!$E$8*'10.ParámetrosCompraVenta'!$E$7</f>
        <v>11022854.458830157</v>
      </c>
      <c r="O33" s="434">
        <f>+O19*'10.ParámetrosCompraVenta'!$E$8*'10.ParámetrosCompraVenta'!$E$7</f>
        <v>10216304.132574292</v>
      </c>
      <c r="P33" s="434">
        <f>+P19*'10.ParámetrosCompraVenta'!$E$8*'10.ParámetrosCompraVenta'!$E$7</f>
        <v>9443360.0699124224</v>
      </c>
      <c r="Q33" s="434">
        <f>+Q19*'10.ParámetrosCompraVenta'!$E$8*'10.ParámetrosCompraVenta'!$E$7</f>
        <v>8670416.0072505511</v>
      </c>
      <c r="R33" s="434">
        <f>+R19*'10.ParámetrosCompraVenta'!$E$8*'10.ParámetrosCompraVenta'!$E$7</f>
        <v>7897471.9445886798</v>
      </c>
      <c r="S33" s="434">
        <f>+S19*'10.ParámetrosCompraVenta'!$E$8*'10.ParámetrosCompraVenta'!$E$7</f>
        <v>7124527.8819268085</v>
      </c>
      <c r="T33" s="434">
        <f>+T19*'10.ParámetrosCompraVenta'!$E$8*'10.ParámetrosCompraVenta'!$E$7</f>
        <v>6385190.0828589331</v>
      </c>
      <c r="U33" s="434">
        <f>+U19*'10.ParámetrosCompraVenta'!$E$8*'10.ParámetrosCompraVenta'!$E$7</f>
        <v>5645852.2837910559</v>
      </c>
      <c r="V33" s="435">
        <f>+V19*'10.ParámetrosCompraVenta'!$E$8*'10.ParámetrosCompraVenta'!$E$7</f>
        <v>4906514.4847231805</v>
      </c>
    </row>
    <row r="34" spans="1:22" s="90" customFormat="1" x14ac:dyDescent="0.2">
      <c r="A34" s="694"/>
      <c r="B34" s="192" t="s">
        <v>70</v>
      </c>
      <c r="C34" s="434">
        <f>+C20*'10.ParámetrosCompraVenta'!$F$8*'10.ParámetrosCompraVenta'!$F$7</f>
        <v>0</v>
      </c>
      <c r="D34" s="434">
        <f>+D20*'10.ParámetrosCompraVenta'!$F$8*'10.ParámetrosCompraVenta'!$F$7</f>
        <v>4143369.7226988482</v>
      </c>
      <c r="E34" s="434">
        <f>+E20*'10.ParámetrosCompraVenta'!$F$8*'10.ParámetrosCompraVenta'!$F$7</f>
        <v>8274517.1158322124</v>
      </c>
      <c r="F34" s="434">
        <f>+F20*'10.ParámetrosCompraVenta'!$F$8*'10.ParámetrosCompraVenta'!$F$7</f>
        <v>20056842.816958141</v>
      </c>
      <c r="G34" s="434">
        <f>+G20*'10.ParámetrosCompraVenta'!$F$8*'10.ParámetrosCompraVenta'!$F$7</f>
        <v>31386942.324161187</v>
      </c>
      <c r="H34" s="434">
        <f>+H20*'10.ParámetrosCompraVenta'!$F$8*'10.ParámetrosCompraVenta'!$F$7</f>
        <v>30726936.527625088</v>
      </c>
      <c r="I34" s="434">
        <f>+I20*'10.ParámetrosCompraVenta'!$F$8*'10.ParámetrosCompraVenta'!$F$7</f>
        <v>30005819.083261572</v>
      </c>
      <c r="J34" s="434">
        <f>+J20*'10.ParámetrosCompraVenta'!$F$8*'10.ParámetrosCompraVenta'!$F$7</f>
        <v>29321368.627594505</v>
      </c>
      <c r="K34" s="434">
        <f>+K20*'10.ParámetrosCompraVenta'!$F$8*'10.ParámetrosCompraVenta'!$F$7</f>
        <v>28649140.501492921</v>
      </c>
      <c r="L34" s="434">
        <f>+L20*'10.ParámetrosCompraVenta'!$F$8*'10.ParámetrosCompraVenta'!$F$7</f>
        <v>27964690.045825854</v>
      </c>
      <c r="M34" s="434">
        <f>+M20*'10.ParámetrosCompraVenta'!$F$8*'10.ParámetrosCompraVenta'!$F$7</f>
        <v>27292461.919724274</v>
      </c>
      <c r="N34" s="434">
        <f>+N20*'10.ParámetrosCompraVenta'!$F$8*'10.ParámetrosCompraVenta'!$F$7</f>
        <v>26644678.452753652</v>
      </c>
      <c r="O34" s="434">
        <f>+O20*'10.ParámetrosCompraVenta'!$F$8*'10.ParámetrosCompraVenta'!$F$7</f>
        <v>25984672.656217553</v>
      </c>
      <c r="P34" s="434">
        <f>+P20*'10.ParámetrosCompraVenta'!$F$8*'10.ParámetrosCompraVenta'!$F$7</f>
        <v>25349111.518812422</v>
      </c>
      <c r="Q34" s="434">
        <f>+Q20*'10.ParámetrosCompraVenta'!$F$8*'10.ParámetrosCompraVenta'!$F$7</f>
        <v>24713550.381407291</v>
      </c>
      <c r="R34" s="434">
        <f>+R20*'10.ParámetrosCompraVenta'!$F$8*'10.ParámetrosCompraVenta'!$F$7</f>
        <v>24090211.57356764</v>
      </c>
      <c r="S34" s="434">
        <f>+S20*'10.ParámetrosCompraVenta'!$F$8*'10.ParámetrosCompraVenta'!$F$7</f>
        <v>23466872.765727989</v>
      </c>
      <c r="T34" s="434">
        <f>+T20*'10.ParámetrosCompraVenta'!$F$8*'10.ParámetrosCompraVenta'!$F$7</f>
        <v>22855756.287453823</v>
      </c>
      <c r="U34" s="434">
        <f>+U20*'10.ParámetrosCompraVenta'!$F$8*'10.ParámetrosCompraVenta'!$F$7</f>
        <v>22256862.13874514</v>
      </c>
      <c r="V34" s="435">
        <f>+V20*'10.ParámetrosCompraVenta'!$F$8*'10.ParámetrosCompraVenta'!$F$7</f>
        <v>21657967.990036458</v>
      </c>
    </row>
    <row r="35" spans="1:22" s="90" customFormat="1" ht="12.75" thickBot="1" x14ac:dyDescent="0.25">
      <c r="A35" s="694"/>
      <c r="B35" s="194" t="s">
        <v>84</v>
      </c>
      <c r="C35" s="436">
        <f>SUM(C31:C34)</f>
        <v>0</v>
      </c>
      <c r="D35" s="436">
        <f t="shared" ref="D35:V35" si="0">SUM(D31:D34)</f>
        <v>32051332.223693736</v>
      </c>
      <c r="E35" s="436">
        <f t="shared" si="0"/>
        <v>63776291.155617625</v>
      </c>
      <c r="F35" s="436">
        <f t="shared" si="0"/>
        <v>155615789.00781921</v>
      </c>
      <c r="G35" s="436">
        <f t="shared" si="0"/>
        <v>243601474.6736939</v>
      </c>
      <c r="H35" s="436">
        <f t="shared" si="0"/>
        <v>238676442.87565514</v>
      </c>
      <c r="I35" s="436">
        <f t="shared" si="0"/>
        <v>233503080.23158616</v>
      </c>
      <c r="J35" s="436">
        <f t="shared" si="0"/>
        <v>228513952.8241218</v>
      </c>
      <c r="K35" s="436">
        <f t="shared" si="0"/>
        <v>223544483.23198235</v>
      </c>
      <c r="L35" s="436">
        <f t="shared" si="0"/>
        <v>218619757.85128087</v>
      </c>
      <c r="M35" s="436">
        <f t="shared" si="0"/>
        <v>213787040.2573384</v>
      </c>
      <c r="N35" s="436">
        <f t="shared" si="0"/>
        <v>208958246.44785008</v>
      </c>
      <c r="O35" s="436">
        <f t="shared" si="0"/>
        <v>204225513.48764527</v>
      </c>
      <c r="P35" s="436">
        <f t="shared" si="0"/>
        <v>199571352.32484221</v>
      </c>
      <c r="Q35" s="436">
        <f t="shared" si="0"/>
        <v>194961072.31412521</v>
      </c>
      <c r="R35" s="436">
        <f t="shared" si="0"/>
        <v>190384955.20901677</v>
      </c>
      <c r="S35" s="436">
        <f t="shared" si="0"/>
        <v>185873240.13067117</v>
      </c>
      <c r="T35" s="436">
        <f t="shared" si="0"/>
        <v>181429294.22152808</v>
      </c>
      <c r="U35" s="436">
        <f t="shared" si="0"/>
        <v>177061972.66871336</v>
      </c>
      <c r="V35" s="437">
        <f t="shared" si="0"/>
        <v>172674130.2412219</v>
      </c>
    </row>
    <row r="36" spans="1:22" s="90" customFormat="1" x14ac:dyDescent="0.2">
      <c r="A36" s="702" t="s">
        <v>65</v>
      </c>
      <c r="B36" s="449" t="s">
        <v>67</v>
      </c>
      <c r="C36" s="432">
        <f>+C21*'10.ParámetrosCompraVenta'!$C$8*'10.ParámetrosCompraVenta'!$C$7</f>
        <v>0</v>
      </c>
      <c r="D36" s="432">
        <f>+D21*'10.ParámetrosCompraVenta'!$C$8*'10.ParámetrosCompraVenta'!$C$7</f>
        <v>40655887.407777034</v>
      </c>
      <c r="E36" s="432">
        <f>+E21*'10.ParámetrosCompraVenta'!$C$8*'10.ParámetrosCompraVenta'!$C$7</f>
        <v>83813000.484462097</v>
      </c>
      <c r="F36" s="432">
        <f>+F21*'10.ParámetrosCompraVenta'!$C$8*'10.ParámetrosCompraVenta'!$C$7</f>
        <v>211419390.7508578</v>
      </c>
      <c r="G36" s="432">
        <f>+G21*'10.ParámetrosCompraVenta'!$C$8*'10.ParámetrosCompraVenta'!$C$7</f>
        <v>343721064.29046685</v>
      </c>
      <c r="H36" s="432">
        <f>+H21*'10.ParámetrosCompraVenta'!$C$8*'10.ParámetrosCompraVenta'!$C$7</f>
        <v>349315911.18144536</v>
      </c>
      <c r="I36" s="432">
        <f>+I21*'10.ParámetrosCompraVenta'!$C$8*'10.ParámetrosCompraVenta'!$C$7</f>
        <v>354515827.70364887</v>
      </c>
      <c r="J36" s="432">
        <f>+J21*'10.ParámetrosCompraVenta'!$C$8*'10.ParámetrosCompraVenta'!$C$7</f>
        <v>359935149.98628289</v>
      </c>
      <c r="K36" s="432">
        <f>+K21*'10.ParámetrosCompraVenta'!$C$8*'10.ParámetrosCompraVenta'!$C$7</f>
        <v>365464175.14913225</v>
      </c>
      <c r="L36" s="432">
        <f>+L21*'10.ParámetrosCompraVenta'!$C$8*'10.ParámetrosCompraVenta'!$C$7</f>
        <v>371015140.88802457</v>
      </c>
      <c r="M36" s="432">
        <f>+M21*'10.ParámetrosCompraVenta'!$C$8*'10.ParámetrosCompraVenta'!$C$7</f>
        <v>376653868.93108922</v>
      </c>
      <c r="N36" s="432">
        <f>+N21*'10.ParámetrosCompraVenta'!$C$8*'10.ParámetrosCompraVenta'!$C$7</f>
        <v>382358418.70228297</v>
      </c>
      <c r="O36" s="432">
        <f>+O21*'10.ParámetrosCompraVenta'!$C$8*'10.ParámetrosCompraVenta'!$C$7</f>
        <v>388150730.77764899</v>
      </c>
      <c r="P36" s="432">
        <f>+P21*'10.ParámetrosCompraVenta'!$C$8*'10.ParámetrosCompraVenta'!$C$7</f>
        <v>394008864.58114409</v>
      </c>
      <c r="Q36" s="432">
        <f>+Q21*'10.ParámetrosCompraVenta'!$C$8*'10.ParámetrosCompraVenta'!$C$7</f>
        <v>399932820.11276841</v>
      </c>
      <c r="R36" s="432">
        <f>+R21*'10.ParámetrosCompraVenta'!$C$8*'10.ParámetrosCompraVenta'!$C$7</f>
        <v>405966478.5246079</v>
      </c>
      <c r="S36" s="432">
        <f>+S21*'10.ParámetrosCompraVenta'!$C$8*'10.ParámetrosCompraVenta'!$C$7</f>
        <v>412065958.66457665</v>
      </c>
      <c r="T36" s="432">
        <f>+T21*'10.ParámetrosCompraVenta'!$C$8*'10.ParámetrosCompraVenta'!$C$7</f>
        <v>418275141.68476057</v>
      </c>
      <c r="U36" s="432">
        <f>+U21*'10.ParámetrosCompraVenta'!$C$8*'10.ParámetrosCompraVenta'!$C$7</f>
        <v>424528205.85703063</v>
      </c>
      <c r="V36" s="433">
        <f>+V21*'10.ParámetrosCompraVenta'!$C$8*'10.ParámetrosCompraVenta'!$C$7</f>
        <v>430890972.90951604</v>
      </c>
    </row>
    <row r="37" spans="1:22" s="90" customFormat="1" x14ac:dyDescent="0.2">
      <c r="A37" s="703"/>
      <c r="B37" s="446" t="s">
        <v>68</v>
      </c>
      <c r="C37" s="434">
        <f>+C22*'10.ParámetrosCompraVenta'!$D$8*'10.ParámetrosCompraVenta'!$D$7</f>
        <v>0</v>
      </c>
      <c r="D37" s="434">
        <f>+D22*'10.ParámetrosCompraVenta'!$D$8*'10.ParámetrosCompraVenta'!$D$7</f>
        <v>3488548.6950466819</v>
      </c>
      <c r="E37" s="434">
        <f>+E22*'10.ParámetrosCompraVenta'!$D$8*'10.ParámetrosCompraVenta'!$D$7</f>
        <v>7428556.6329817567</v>
      </c>
      <c r="F37" s="434">
        <f>+F22*'10.ParámetrosCompraVenta'!$D$8*'10.ParámetrosCompraVenta'!$D$7</f>
        <v>19823164.937735852</v>
      </c>
      <c r="G37" s="434">
        <f>+G22*'10.ParámetrosCompraVenta'!$D$8*'10.ParámetrosCompraVenta'!$D$7</f>
        <v>32320377.615873672</v>
      </c>
      <c r="H37" s="434">
        <f>+H22*'10.ParámetrosCompraVenta'!$D$8*'10.ParámetrosCompraVenta'!$D$7</f>
        <v>33387463.099064421</v>
      </c>
      <c r="I37" s="434">
        <f>+I22*'10.ParámetrosCompraVenta'!$D$8*'10.ParámetrosCompraVenta'!$D$7</f>
        <v>34475069.456931919</v>
      </c>
      <c r="J37" s="434">
        <f>+J22*'10.ParámetrosCompraVenta'!$D$8*'10.ParámetrosCompraVenta'!$D$7</f>
        <v>35501113.190769173</v>
      </c>
      <c r="K37" s="434">
        <f>+K22*'10.ParámetrosCompraVenta'!$D$8*'10.ParámetrosCompraVenta'!$D$7</f>
        <v>36547677.799283177</v>
      </c>
      <c r="L37" s="434">
        <f>+L22*'10.ParámetrosCompraVenta'!$D$8*'10.ParámetrosCompraVenta'!$D$7</f>
        <v>37635284.157150671</v>
      </c>
      <c r="M37" s="434">
        <f>+M22*'10.ParámetrosCompraVenta'!$D$8*'10.ParámetrosCompraVenta'!$D$7</f>
        <v>38743411.389694914</v>
      </c>
      <c r="N37" s="434">
        <f>+N22*'10.ParámetrosCompraVenta'!$D$8*'10.ParámetrosCompraVenta'!$D$7</f>
        <v>39831017.747562408</v>
      </c>
      <c r="O37" s="434">
        <f>+O22*'10.ParámetrosCompraVenta'!$D$8*'10.ParámetrosCompraVenta'!$D$7</f>
        <v>40959665.854783393</v>
      </c>
      <c r="P37" s="434">
        <f>+P22*'10.ParámetrosCompraVenta'!$D$8*'10.ParámetrosCompraVenta'!$D$7</f>
        <v>42088313.962004378</v>
      </c>
      <c r="Q37" s="434">
        <f>+Q22*'10.ParámetrosCompraVenta'!$D$8*'10.ParámetrosCompraVenta'!$D$7</f>
        <v>43258003.818578854</v>
      </c>
      <c r="R37" s="434">
        <f>+R22*'10.ParámetrosCompraVenta'!$D$8*'10.ParámetrosCompraVenta'!$D$7</f>
        <v>44407172.800476588</v>
      </c>
      <c r="S37" s="434">
        <f>+S22*'10.ParámetrosCompraVenta'!$D$8*'10.ParámetrosCompraVenta'!$D$7</f>
        <v>45576862.657051057</v>
      </c>
      <c r="T37" s="434">
        <f>+T22*'10.ParámetrosCompraVenta'!$D$8*'10.ParámetrosCompraVenta'!$D$7</f>
        <v>46787594.262979023</v>
      </c>
      <c r="U37" s="434">
        <f>+U22*'10.ParámetrosCompraVenta'!$D$8*'10.ParámetrosCompraVenta'!$D$7</f>
        <v>48018846.743583731</v>
      </c>
      <c r="V37" s="435">
        <f>+V22*'10.ParámetrosCompraVenta'!$D$8*'10.ParámetrosCompraVenta'!$D$7</f>
        <v>49229578.349511698</v>
      </c>
    </row>
    <row r="38" spans="1:22" s="90" customFormat="1" x14ac:dyDescent="0.2">
      <c r="A38" s="703"/>
      <c r="B38" s="446" t="s">
        <v>69</v>
      </c>
      <c r="C38" s="434">
        <f>+C23*'10.ParámetrosCompraVenta'!$E$8*'10.ParámetrosCompraVenta'!$E$7</f>
        <v>0</v>
      </c>
      <c r="D38" s="434">
        <f>+D23*'10.ParámetrosCompraVenta'!$E$8*'10.ParámetrosCompraVenta'!$E$7</f>
        <v>3999145.3676853315</v>
      </c>
      <c r="E38" s="434">
        <f>+E23*'10.ParámetrosCompraVenta'!$E$8*'10.ParámetrosCompraVenta'!$E$7</f>
        <v>8233534.5805286234</v>
      </c>
      <c r="F38" s="434">
        <f>+F23*'10.ParámetrosCompraVenta'!$E$8*'10.ParámetrosCompraVenta'!$E$7</f>
        <v>21239158.591404449</v>
      </c>
      <c r="G38" s="434">
        <f>+G23*'10.ParámetrosCompraVenta'!$E$8*'10.ParámetrosCompraVenta'!$E$7</f>
        <v>35219364.24650611</v>
      </c>
      <c r="H38" s="434">
        <f>+H23*'10.ParámetrosCompraVenta'!$E$8*'10.ParámetrosCompraVenta'!$E$7</f>
        <v>36378780.340498917</v>
      </c>
      <c r="I38" s="434">
        <f>+I23*'10.ParámetrosCompraVenta'!$E$8*'10.ParámetrosCompraVenta'!$E$7</f>
        <v>37571802.698085718</v>
      </c>
      <c r="J38" s="434">
        <f>+J23*'10.ParámetrosCompraVenta'!$E$8*'10.ParámetrosCompraVenta'!$E$7</f>
        <v>38798431.31926652</v>
      </c>
      <c r="K38" s="434">
        <f>+K23*'10.ParámetrosCompraVenta'!$E$8*'10.ParámetrosCompraVenta'!$E$7</f>
        <v>40025059.940447316</v>
      </c>
      <c r="L38" s="434">
        <f>+L23*'10.ParámetrosCompraVenta'!$E$8*'10.ParámetrosCompraVenta'!$E$7</f>
        <v>41285294.825222097</v>
      </c>
      <c r="M38" s="434">
        <f>+M23*'10.ParámetrosCompraVenta'!$E$8*'10.ParámetrosCompraVenta'!$E$7</f>
        <v>42545529.709996887</v>
      </c>
      <c r="N38" s="434">
        <f>+N23*'10.ParámetrosCompraVenta'!$E$8*'10.ParámetrosCompraVenta'!$E$7</f>
        <v>43822567.726568669</v>
      </c>
      <c r="O38" s="434">
        <f>+O23*'10.ParámetrosCompraVenta'!$E$8*'10.ParámetrosCompraVenta'!$E$7</f>
        <v>45133212.006734453</v>
      </c>
      <c r="P38" s="434">
        <f>+P23*'10.ParámetrosCompraVenta'!$E$8*'10.ParámetrosCompraVenta'!$E$7</f>
        <v>46443856.286900237</v>
      </c>
      <c r="Q38" s="434">
        <f>+Q23*'10.ParámetrosCompraVenta'!$E$8*'10.ParámetrosCompraVenta'!$E$7</f>
        <v>47788106.830660008</v>
      </c>
      <c r="R38" s="434">
        <f>+R23*'10.ParámetrosCompraVenta'!$E$8*'10.ParámetrosCompraVenta'!$E$7</f>
        <v>49149160.506216779</v>
      </c>
      <c r="S38" s="434">
        <f>+S23*'10.ParámetrosCompraVenta'!$E$8*'10.ParámetrosCompraVenta'!$E$7</f>
        <v>50527017.313570559</v>
      </c>
      <c r="T38" s="434">
        <f>+T23*'10.ParámetrosCompraVenta'!$E$8*'10.ParámetrosCompraVenta'!$E$7</f>
        <v>51904874.120924324</v>
      </c>
      <c r="U38" s="434">
        <f>+U23*'10.ParámetrosCompraVenta'!$E$8*'10.ParámetrosCompraVenta'!$E$7</f>
        <v>53316337.191872083</v>
      </c>
      <c r="V38" s="435">
        <f>+V23*'10.ParámetrosCompraVenta'!$E$8*'10.ParámetrosCompraVenta'!$E$7</f>
        <v>54744603.39461685</v>
      </c>
    </row>
    <row r="39" spans="1:22" s="90" customFormat="1" x14ac:dyDescent="0.2">
      <c r="A39" s="703"/>
      <c r="B39" s="446" t="s">
        <v>70</v>
      </c>
      <c r="C39" s="434">
        <f>+C24*'10.ParámetrosCompraVenta'!$F$8*'10.ParámetrosCompraVenta'!$F$7</f>
        <v>0</v>
      </c>
      <c r="D39" s="434">
        <f>+D24*'10.ParámetrosCompraVenta'!$F$8*'10.ParámetrosCompraVenta'!$F$7</f>
        <v>5353380.3496816978</v>
      </c>
      <c r="E39" s="434">
        <f>+E24*'10.ParámetrosCompraVenta'!$F$8*'10.ParámetrosCompraVenta'!$F$7</f>
        <v>11171209.222851761</v>
      </c>
      <c r="F39" s="434">
        <f>+F24*'10.ParámetrosCompraVenta'!$F$8*'10.ParámetrosCompraVenta'!$F$7</f>
        <v>28282470.614528421</v>
      </c>
      <c r="G39" s="434">
        <f>+G24*'10.ParámetrosCompraVenta'!$F$8*'10.ParámetrosCompraVenta'!$F$7</f>
        <v>46249295.075788915</v>
      </c>
      <c r="H39" s="434">
        <f>+H24*'10.ParámetrosCompraVenta'!$F$8*'10.ParámetrosCompraVenta'!$F$7</f>
        <v>47275970.759289518</v>
      </c>
      <c r="I39" s="434">
        <f>+I24*'10.ParámetrosCompraVenta'!$F$8*'10.ParámetrosCompraVenta'!$F$7</f>
        <v>48217090.135831729</v>
      </c>
      <c r="J39" s="434">
        <f>+J24*'10.ParámetrosCompraVenta'!$F$8*'10.ParámetrosCompraVenta'!$F$7</f>
        <v>49219321.160201363</v>
      </c>
      <c r="K39" s="434">
        <f>+K24*'10.ParámetrosCompraVenta'!$F$8*'10.ParámetrosCompraVenta'!$F$7</f>
        <v>50221552.184570991</v>
      </c>
      <c r="L39" s="434">
        <f>+L24*'10.ParámetrosCompraVenta'!$F$8*'10.ParámetrosCompraVenta'!$F$7</f>
        <v>51248227.868071593</v>
      </c>
      <c r="M39" s="434">
        <f>+M24*'10.ParámetrosCompraVenta'!$F$8*'10.ParámetrosCompraVenta'!$F$7</f>
        <v>52274903.551572189</v>
      </c>
      <c r="N39" s="434">
        <f>+N24*'10.ParámetrosCompraVenta'!$F$8*'10.ParámetrosCompraVenta'!$F$7</f>
        <v>53326023.89420376</v>
      </c>
      <c r="O39" s="434">
        <f>+O24*'10.ParámetrosCompraVenta'!$F$8*'10.ParámetrosCompraVenta'!$F$7</f>
        <v>54389366.566400804</v>
      </c>
      <c r="P39" s="434">
        <f>+P24*'10.ParámetrosCompraVenta'!$F$8*'10.ParámetrosCompraVenta'!$F$7</f>
        <v>55464931.568163343</v>
      </c>
      <c r="Q39" s="434">
        <f>+Q24*'10.ParámetrosCompraVenta'!$F$8*'10.ParámetrosCompraVenta'!$F$7</f>
        <v>56552718.899491362</v>
      </c>
      <c r="R39" s="434">
        <f>+R24*'10.ParámetrosCompraVenta'!$F$8*'10.ParámetrosCompraVenta'!$F$7</f>
        <v>57652728.560384862</v>
      </c>
      <c r="S39" s="434">
        <f>+S24*'10.ParámetrosCompraVenta'!$F$8*'10.ParámetrosCompraVenta'!$F$7</f>
        <v>58777182.88040933</v>
      </c>
      <c r="T39" s="434">
        <f>+T24*'10.ParámetrosCompraVenta'!$F$8*'10.ParámetrosCompraVenta'!$F$7</f>
        <v>59913859.529999271</v>
      </c>
      <c r="U39" s="434">
        <f>+U24*'10.ParámetrosCompraVenta'!$F$8*'10.ParámetrosCompraVenta'!$F$7</f>
        <v>61062758.509154707</v>
      </c>
      <c r="V39" s="435">
        <f>+V24*'10.ParámetrosCompraVenta'!$F$8*'10.ParámetrosCompraVenta'!$F$7</f>
        <v>62223879.817875624</v>
      </c>
    </row>
    <row r="40" spans="1:22" s="90" customFormat="1" ht="12.75" thickBot="1" x14ac:dyDescent="0.25">
      <c r="A40" s="704"/>
      <c r="B40" s="193" t="s">
        <v>84</v>
      </c>
      <c r="C40" s="438">
        <f>SUM(C36:C39)</f>
        <v>0</v>
      </c>
      <c r="D40" s="438">
        <f t="shared" ref="D40:V40" si="1">SUM(D36:D39)</f>
        <v>53496961.82019075</v>
      </c>
      <c r="E40" s="438">
        <f t="shared" si="1"/>
        <v>110646300.92082423</v>
      </c>
      <c r="F40" s="438">
        <f t="shared" si="1"/>
        <v>280764184.89452654</v>
      </c>
      <c r="G40" s="438">
        <f t="shared" si="1"/>
        <v>457510101.22863555</v>
      </c>
      <c r="H40" s="438">
        <f t="shared" si="1"/>
        <v>466358125.3802982</v>
      </c>
      <c r="I40" s="438">
        <f t="shared" si="1"/>
        <v>474779789.99449819</v>
      </c>
      <c r="J40" s="438">
        <f t="shared" si="1"/>
        <v>483454015.65651995</v>
      </c>
      <c r="K40" s="438">
        <f t="shared" si="1"/>
        <v>492258465.0734337</v>
      </c>
      <c r="L40" s="438">
        <f t="shared" si="1"/>
        <v>501183947.73846895</v>
      </c>
      <c r="M40" s="438">
        <f t="shared" si="1"/>
        <v>510217713.58235323</v>
      </c>
      <c r="N40" s="438">
        <f t="shared" si="1"/>
        <v>519338028.07061779</v>
      </c>
      <c r="O40" s="438">
        <f t="shared" si="1"/>
        <v>528632975.20556766</v>
      </c>
      <c r="P40" s="438">
        <f t="shared" si="1"/>
        <v>538005966.39821208</v>
      </c>
      <c r="Q40" s="438">
        <f t="shared" si="1"/>
        <v>547531649.66149855</v>
      </c>
      <c r="R40" s="438">
        <f t="shared" si="1"/>
        <v>557175540.39168608</v>
      </c>
      <c r="S40" s="438">
        <f t="shared" si="1"/>
        <v>566947021.5156076</v>
      </c>
      <c r="T40" s="438">
        <f t="shared" si="1"/>
        <v>576881469.59866321</v>
      </c>
      <c r="U40" s="438">
        <f t="shared" si="1"/>
        <v>586926148.30164111</v>
      </c>
      <c r="V40" s="439">
        <f t="shared" si="1"/>
        <v>597089034.47152019</v>
      </c>
    </row>
    <row r="41" spans="1:22" s="90" customFormat="1" x14ac:dyDescent="0.2">
      <c r="A41" s="705" t="s">
        <v>66</v>
      </c>
      <c r="B41" s="448" t="s">
        <v>67</v>
      </c>
      <c r="C41" s="450">
        <f>+C25*'10.ParámetrosCompraVenta'!$C$8*'10.ParámetrosCompraVenta'!$C$7</f>
        <v>0</v>
      </c>
      <c r="D41" s="450">
        <f>+D25*'10.ParámetrosCompraVenta'!$C$8*'10.ParámetrosCompraVenta'!$C$7</f>
        <v>47786574.621769227</v>
      </c>
      <c r="E41" s="450">
        <f>+E25*'10.ParámetrosCompraVenta'!$C$8*'10.ParámetrosCompraVenta'!$C$7</f>
        <v>98798413.921867236</v>
      </c>
      <c r="F41" s="450">
        <f>+F25*'10.ParámetrosCompraVenta'!$C$8*'10.ParámetrosCompraVenta'!$C$7</f>
        <v>251000189.93252528</v>
      </c>
      <c r="G41" s="450">
        <f>+G25*'10.ParámetrosCompraVenta'!$C$8*'10.ParámetrosCompraVenta'!$C$7</f>
        <v>410486237.18947685</v>
      </c>
      <c r="H41" s="450">
        <f>+H25*'10.ParámetrosCompraVenta'!$C$8*'10.ParámetrosCompraVenta'!$C$7</f>
        <v>419481873.36712849</v>
      </c>
      <c r="I41" s="450">
        <f>+I25*'10.ParámetrosCompraVenta'!$C$8*'10.ParámetrosCompraVenta'!$C$7</f>
        <v>428280044.36039281</v>
      </c>
      <c r="J41" s="450">
        <f>+J25*'10.ParámetrosCompraVenta'!$C$8*'10.ParámetrosCompraVenta'!$C$7</f>
        <v>437407323.99430281</v>
      </c>
      <c r="K41" s="450">
        <f>+K25*'10.ParámetrosCompraVenta'!$C$8*'10.ParámetrosCompraVenta'!$C$7</f>
        <v>446688187.66051412</v>
      </c>
      <c r="L41" s="450">
        <f>+L25*'10.ParámetrosCompraVenta'!$C$8*'10.ParámetrosCompraVenta'!$C$7</f>
        <v>456122635.35902685</v>
      </c>
      <c r="M41" s="450">
        <f>+M25*'10.ParámetrosCompraVenta'!$C$8*'10.ParámetrosCompraVenta'!$C$7</f>
        <v>465754548.24192703</v>
      </c>
      <c r="N41" s="450">
        <f>+N25*'10.ParámetrosCompraVenta'!$C$8*'10.ParámetrosCompraVenta'!$C$7</f>
        <v>475583926.30921477</v>
      </c>
      <c r="O41" s="450">
        <f>+O25*'10.ParámetrosCompraVenta'!$C$8*'10.ParámetrosCompraVenta'!$C$7</f>
        <v>485588828.98484695</v>
      </c>
      <c r="P41" s="450">
        <f>+P25*'10.ParámetrosCompraVenta'!$C$8*'10.ParámetrosCompraVenta'!$C$7</f>
        <v>495769256.26882344</v>
      </c>
      <c r="Q41" s="450">
        <f>+Q25*'10.ParámetrosCompraVenta'!$C$8*'10.ParámetrosCompraVenta'!$C$7</f>
        <v>506125208.16114444</v>
      </c>
      <c r="R41" s="450">
        <f>+R25*'10.ParámetrosCompraVenta'!$C$8*'10.ParámetrosCompraVenta'!$C$7</f>
        <v>516700565.81389594</v>
      </c>
      <c r="S41" s="450">
        <f>+S25*'10.ParámetrosCompraVenta'!$C$8*'10.ParámetrosCompraVenta'!$C$7</f>
        <v>527473388.65103495</v>
      </c>
      <c r="T41" s="450">
        <f>+T25*'10.ParámetrosCompraVenta'!$C$8*'10.ParámetrosCompraVenta'!$C$7</f>
        <v>538465617.24860442</v>
      </c>
      <c r="U41" s="450">
        <f>+U25*'10.ParámetrosCompraVenta'!$C$8*'10.ParámetrosCompraVenta'!$C$7</f>
        <v>549655311.03056145</v>
      </c>
      <c r="V41" s="451">
        <f>+V25*'10.ParámetrosCompraVenta'!$C$8*'10.ParámetrosCompraVenta'!$C$7</f>
        <v>561064410.57294893</v>
      </c>
    </row>
    <row r="42" spans="1:22" s="90" customFormat="1" x14ac:dyDescent="0.2">
      <c r="A42" s="705"/>
      <c r="B42" s="447" t="s">
        <v>68</v>
      </c>
      <c r="C42" s="434">
        <f>+C26*'10.ParámetrosCompraVenta'!$D$8*'10.ParámetrosCompraVenta'!$D$7</f>
        <v>0</v>
      </c>
      <c r="D42" s="434">
        <f>+D26*'10.ParámetrosCompraVenta'!$D$8*'10.ParámetrosCompraVenta'!$D$7</f>
        <v>2790838.9560373449</v>
      </c>
      <c r="E42" s="434">
        <f>+E26*'10.ParámetrosCompraVenta'!$D$8*'10.ParámetrosCompraVenta'!$D$7</f>
        <v>6094699.7789933197</v>
      </c>
      <c r="F42" s="434">
        <f>+F26*'10.ParámetrosCompraVenta'!$D$8*'10.ParámetrosCompraVenta'!$D$7</f>
        <v>16519304.114779875</v>
      </c>
      <c r="G42" s="434">
        <f>+G26*'10.ParámetrosCompraVenta'!$D$8*'10.ParámetrosCompraVenta'!$D$7</f>
        <v>27456930.317485057</v>
      </c>
      <c r="H42" s="434">
        <f>+H26*'10.ParámetrosCompraVenta'!$D$8*'10.ParámetrosCompraVenta'!$D$7</f>
        <v>28872870.670180477</v>
      </c>
      <c r="I42" s="434">
        <f>+I26*'10.ParámetrosCompraVenta'!$D$8*'10.ParámetrosCompraVenta'!$D$7</f>
        <v>30288811.022875894</v>
      </c>
      <c r="J42" s="434">
        <f>+J26*'10.ParámetrosCompraVenta'!$D$8*'10.ParámetrosCompraVenta'!$D$7</f>
        <v>31684230.500894565</v>
      </c>
      <c r="K42" s="434">
        <f>+K26*'10.ParámetrosCompraVenta'!$D$8*'10.ParámetrosCompraVenta'!$D$7</f>
        <v>33120691.728266731</v>
      </c>
      <c r="L42" s="434">
        <f>+L26*'10.ParámetrosCompraVenta'!$D$8*'10.ParámetrosCompraVenta'!$D$7</f>
        <v>34577673.830315642</v>
      </c>
      <c r="M42" s="434">
        <f>+M26*'10.ParámetrosCompraVenta'!$D$8*'10.ParámetrosCompraVenta'!$D$7</f>
        <v>36075697.681718044</v>
      </c>
      <c r="N42" s="434">
        <f>+N26*'10.ParámetrosCompraVenta'!$D$8*'10.ParámetrosCompraVenta'!$D$7</f>
        <v>37594242.40779718</v>
      </c>
      <c r="O42" s="434">
        <f>+O26*'10.ParámetrosCompraVenta'!$D$8*'10.ParámetrosCompraVenta'!$D$7</f>
        <v>39153828.883229822</v>
      </c>
      <c r="P42" s="434">
        <f>+P26*'10.ParámetrosCompraVenta'!$D$8*'10.ParámetrosCompraVenta'!$D$7</f>
        <v>40713415.358662449</v>
      </c>
      <c r="Q42" s="434">
        <f>+Q26*'10.ParámetrosCompraVenta'!$D$8*'10.ParámetrosCompraVenta'!$D$7</f>
        <v>42334564.458125323</v>
      </c>
      <c r="R42" s="434">
        <f>+R26*'10.ParámetrosCompraVenta'!$D$8*'10.ParámetrosCompraVenta'!$D$7</f>
        <v>43976234.432264931</v>
      </c>
      <c r="S42" s="434">
        <f>+S26*'10.ParámetrosCompraVenta'!$D$8*'10.ParámetrosCompraVenta'!$D$7</f>
        <v>45638425.281081297</v>
      </c>
      <c r="T42" s="434">
        <f>+T26*'10.ParámetrosCompraVenta'!$D$8*'10.ParámetrosCompraVenta'!$D$7</f>
        <v>47362178.753927886</v>
      </c>
      <c r="U42" s="434">
        <f>+U26*'10.ParámetrosCompraVenta'!$D$8*'10.ParámetrosCompraVenta'!$D$7</f>
        <v>49085932.226774484</v>
      </c>
      <c r="V42" s="435">
        <f>+V26*'10.ParámetrosCompraVenta'!$D$8*'10.ParámetrosCompraVenta'!$D$7</f>
        <v>50850727.448974572</v>
      </c>
    </row>
    <row r="43" spans="1:22" s="90" customFormat="1" x14ac:dyDescent="0.2">
      <c r="A43" s="705"/>
      <c r="B43" s="447" t="s">
        <v>69</v>
      </c>
      <c r="C43" s="434">
        <f>+C27*'10.ParámetrosCompraVenta'!$E$8*'10.ParámetrosCompraVenta'!$E$7</f>
        <v>0</v>
      </c>
      <c r="D43" s="434">
        <f>+D27*'10.ParámetrosCompraVenta'!$E$8*'10.ParámetrosCompraVenta'!$E$7</f>
        <v>5729867.942776042</v>
      </c>
      <c r="E43" s="434">
        <f>+E27*'10.ParámetrosCompraVenta'!$E$8*'10.ParámetrosCompraVenta'!$E$7</f>
        <v>11846207.91688302</v>
      </c>
      <c r="F43" s="434">
        <f>+F27*'10.ParámetrosCompraVenta'!$E$8*'10.ParámetrosCompraVenta'!$E$7</f>
        <v>30749731.18850486</v>
      </c>
      <c r="G43" s="434">
        <f>+G27*'10.ParámetrosCompraVenta'!$E$8*'10.ParámetrosCompraVenta'!$E$7</f>
        <v>51215945.717247434</v>
      </c>
      <c r="H43" s="434">
        <f>+H27*'10.ParámetrosCompraVenta'!$E$8*'10.ParámetrosCompraVenta'!$E$7</f>
        <v>53181912.137496114</v>
      </c>
      <c r="I43" s="434">
        <f>+I27*'10.ParámetrosCompraVenta'!$E$8*'10.ParámetrosCompraVenta'!$E$7</f>
        <v>55215091.084932767</v>
      </c>
      <c r="J43" s="434">
        <f>+J27*'10.ParámetrosCompraVenta'!$E$8*'10.ParámetrosCompraVenta'!$E$7</f>
        <v>57281876.295963429</v>
      </c>
      <c r="K43" s="434">
        <f>+K27*'10.ParámetrosCompraVenta'!$E$8*'10.ParámetrosCompraVenta'!$E$7</f>
        <v>59399070.902385071</v>
      </c>
      <c r="L43" s="434">
        <f>+L27*'10.ParámetrosCompraVenta'!$E$8*'10.ParámetrosCompraVenta'!$E$7</f>
        <v>61533068.640603714</v>
      </c>
      <c r="M43" s="434">
        <f>+M27*'10.ParámetrosCompraVenta'!$E$8*'10.ParámetrosCompraVenta'!$E$7</f>
        <v>63717475.774213351</v>
      </c>
      <c r="N43" s="434">
        <f>+N27*'10.ParámetrosCompraVenta'!$E$8*'10.ParámetrosCompraVenta'!$E$7</f>
        <v>65952292.303213969</v>
      </c>
      <c r="O43" s="434">
        <f>+O27*'10.ParámetrosCompraVenta'!$E$8*'10.ParámetrosCompraVenta'!$E$7</f>
        <v>68220715.095808595</v>
      </c>
      <c r="P43" s="434">
        <f>+P27*'10.ParámetrosCompraVenta'!$E$8*'10.ParámetrosCompraVenta'!$E$7</f>
        <v>70522744.151997209</v>
      </c>
      <c r="Q43" s="434">
        <f>+Q27*'10.ParámetrosCompraVenta'!$E$8*'10.ParámetrosCompraVenta'!$E$7</f>
        <v>72891985.73537381</v>
      </c>
      <c r="R43" s="434">
        <f>+R27*'10.ParámetrosCompraVenta'!$E$8*'10.ParámetrosCompraVenta'!$E$7</f>
        <v>75278030.450547412</v>
      </c>
      <c r="S43" s="434">
        <f>+S27*'10.ParámetrosCompraVenta'!$E$8*'10.ParámetrosCompraVenta'!$E$7</f>
        <v>77731287.692909002</v>
      </c>
      <c r="T43" s="434">
        <f>+T27*'10.ParámetrosCompraVenta'!$E$8*'10.ParámetrosCompraVenta'!$E$7</f>
        <v>80218151.198864594</v>
      </c>
      <c r="U43" s="434">
        <f>+U27*'10.ParámetrosCompraVenta'!$E$8*'10.ParámetrosCompraVenta'!$E$7</f>
        <v>82755424.100211173</v>
      </c>
      <c r="V43" s="435">
        <f>+V27*'10.ParámetrosCompraVenta'!$E$8*'10.ParámetrosCompraVenta'!$E$7</f>
        <v>85359909.528745741</v>
      </c>
    </row>
    <row r="44" spans="1:22" s="90" customFormat="1" x14ac:dyDescent="0.2">
      <c r="A44" s="705"/>
      <c r="B44" s="447" t="s">
        <v>70</v>
      </c>
      <c r="C44" s="434">
        <f>+C28*'10.ParámetrosCompraVenta'!$F$8*'10.ParámetrosCompraVenta'!$F$7</f>
        <v>0</v>
      </c>
      <c r="D44" s="434">
        <f>+D28*'10.ParámetrosCompraVenta'!$F$8*'10.ParámetrosCompraVenta'!$F$7</f>
        <v>5267824.0427233139</v>
      </c>
      <c r="E44" s="434">
        <f>+E28*'10.ParámetrosCompraVenta'!$F$8*'10.ParámetrosCompraVenta'!$F$7</f>
        <v>11048985.927196929</v>
      </c>
      <c r="F44" s="434">
        <f>+F28*'10.ParámetrosCompraVenta'!$F$8*'10.ParámetrosCompraVenta'!$F$7</f>
        <v>28258025.955397453</v>
      </c>
      <c r="G44" s="434">
        <f>+G28*'10.ParámetrosCompraVenta'!$F$8*'10.ParámetrosCompraVenta'!$F$7</f>
        <v>46615964.962753415</v>
      </c>
      <c r="H44" s="434">
        <f>+H28*'10.ParámetrosCompraVenta'!$F$8*'10.ParámetrosCompraVenta'!$F$7</f>
        <v>48033755.192349486</v>
      </c>
      <c r="I44" s="434">
        <f>+I28*'10.ParámetrosCompraVenta'!$F$8*'10.ParámetrosCompraVenta'!$F$7</f>
        <v>49427100.762814581</v>
      </c>
      <c r="J44" s="434">
        <f>+J28*'10.ParámetrosCompraVenta'!$F$8*'10.ParámetrosCompraVenta'!$F$7</f>
        <v>50857113.321976125</v>
      </c>
      <c r="K44" s="434">
        <f>+K28*'10.ParámetrosCompraVenta'!$F$8*'10.ParámetrosCompraVenta'!$F$7</f>
        <v>52323792.869834125</v>
      </c>
      <c r="L44" s="434">
        <f>+L28*'10.ParámetrosCompraVenta'!$F$8*'10.ParámetrosCompraVenta'!$F$7</f>
        <v>53814917.076823093</v>
      </c>
      <c r="M44" s="434">
        <f>+M28*'10.ParámetrosCompraVenta'!$F$8*'10.ParámetrosCompraVenta'!$F$7</f>
        <v>55330485.942943022</v>
      </c>
      <c r="N44" s="434">
        <f>+N28*'10.ParámetrosCompraVenta'!$F$8*'10.ParámetrosCompraVenta'!$F$7</f>
        <v>56882721.797759406</v>
      </c>
      <c r="O44" s="434">
        <f>+O28*'10.ParámetrosCompraVenta'!$F$8*'10.ParámetrosCompraVenta'!$F$7</f>
        <v>58459402.311706752</v>
      </c>
      <c r="P44" s="434">
        <f>+P28*'10.ParámetrosCompraVenta'!$F$8*'10.ParámetrosCompraVenta'!$F$7</f>
        <v>54230476.282049529</v>
      </c>
      <c r="Q44" s="434">
        <f>+Q28*'10.ParámetrosCompraVenta'!$F$8*'10.ParámetrosCompraVenta'!$F$7</f>
        <v>45772624.222735062</v>
      </c>
      <c r="R44" s="434">
        <f>+R28*'10.ParámetrosCompraVenta'!$F$8*'10.ParámetrosCompraVenta'!$F$7</f>
        <v>37168104.208634801</v>
      </c>
      <c r="S44" s="434">
        <f>+S28*'10.ParámetrosCompraVenta'!$F$8*'10.ParámetrosCompraVenta'!$F$7</f>
        <v>28392471.580617771</v>
      </c>
      <c r="T44" s="434">
        <f>+T28*'10.ParámetrosCompraVenta'!$F$8*'10.ParámetrosCompraVenta'!$F$7</f>
        <v>19433504.00911849</v>
      </c>
      <c r="U44" s="434">
        <f>+U28*'10.ParámetrosCompraVenta'!$F$8*'10.ParámetrosCompraVenta'!$F$7</f>
        <v>10327868.482833412</v>
      </c>
      <c r="V44" s="435">
        <f>+V28*'10.ParámetrosCompraVenta'!$F$8*'10.ParámetrosCompraVenta'!$F$7</f>
        <v>1026675.6835005996</v>
      </c>
    </row>
    <row r="45" spans="1:22" s="90" customFormat="1" ht="12.75" thickBot="1" x14ac:dyDescent="0.25">
      <c r="A45" s="706"/>
      <c r="B45" s="193" t="s">
        <v>84</v>
      </c>
      <c r="C45" s="438">
        <f>SUM(C41:C44)</f>
        <v>0</v>
      </c>
      <c r="D45" s="438">
        <f>SUM(D41:D44)</f>
        <v>61575105.563305922</v>
      </c>
      <c r="E45" s="438">
        <f t="shared" ref="E45:V45" si="2">SUM(E41:E44)</f>
        <v>127788307.54494052</v>
      </c>
      <c r="F45" s="438">
        <f t="shared" si="2"/>
        <v>326527251.19120747</v>
      </c>
      <c r="G45" s="438">
        <f t="shared" si="2"/>
        <v>535775078.18696272</v>
      </c>
      <c r="H45" s="438">
        <f t="shared" si="2"/>
        <v>549570411.3671546</v>
      </c>
      <c r="I45" s="438">
        <f t="shared" si="2"/>
        <v>563211047.23101604</v>
      </c>
      <c r="J45" s="438">
        <f t="shared" si="2"/>
        <v>577230544.11313689</v>
      </c>
      <c r="K45" s="438">
        <f t="shared" si="2"/>
        <v>591531743.16100001</v>
      </c>
      <c r="L45" s="438">
        <f t="shared" si="2"/>
        <v>606048294.90676928</v>
      </c>
      <c r="M45" s="438">
        <f t="shared" si="2"/>
        <v>620878207.64080143</v>
      </c>
      <c r="N45" s="438">
        <f t="shared" si="2"/>
        <v>636013182.8179853</v>
      </c>
      <c r="O45" s="438">
        <f t="shared" si="2"/>
        <v>651422775.27559221</v>
      </c>
      <c r="P45" s="438">
        <f t="shared" si="2"/>
        <v>661235892.06153262</v>
      </c>
      <c r="Q45" s="438">
        <f t="shared" si="2"/>
        <v>667124382.57737863</v>
      </c>
      <c r="R45" s="438">
        <f t="shared" si="2"/>
        <v>673122934.90534317</v>
      </c>
      <c r="S45" s="438">
        <f t="shared" si="2"/>
        <v>679235573.20564306</v>
      </c>
      <c r="T45" s="438">
        <f t="shared" si="2"/>
        <v>685479451.21051526</v>
      </c>
      <c r="U45" s="438">
        <f t="shared" si="2"/>
        <v>691824535.84038043</v>
      </c>
      <c r="V45" s="439">
        <f t="shared" si="2"/>
        <v>698301723.23416996</v>
      </c>
    </row>
    <row r="46" spans="1:22" ht="12.75" thickBot="1" x14ac:dyDescent="0.25"/>
    <row r="47" spans="1:22" s="200" customFormat="1" ht="12.75" thickBot="1" x14ac:dyDescent="0.25">
      <c r="A47" s="692" t="s">
        <v>279</v>
      </c>
      <c r="B47" s="708"/>
      <c r="C47" s="206">
        <v>1</v>
      </c>
      <c r="D47" s="206">
        <v>2</v>
      </c>
      <c r="E47" s="206">
        <v>3</v>
      </c>
      <c r="F47" s="206">
        <v>4</v>
      </c>
      <c r="G47" s="206">
        <v>5</v>
      </c>
      <c r="H47" s="206">
        <v>6</v>
      </c>
      <c r="I47" s="206">
        <v>7</v>
      </c>
      <c r="J47" s="206">
        <v>8</v>
      </c>
      <c r="K47" s="206">
        <v>9</v>
      </c>
      <c r="L47" s="206">
        <v>10</v>
      </c>
      <c r="M47" s="206">
        <v>11</v>
      </c>
      <c r="N47" s="206">
        <v>12</v>
      </c>
      <c r="O47" s="206">
        <v>13</v>
      </c>
      <c r="P47" s="206">
        <v>14</v>
      </c>
      <c r="Q47" s="206">
        <v>15</v>
      </c>
      <c r="R47" s="206">
        <v>16</v>
      </c>
      <c r="S47" s="206">
        <v>17</v>
      </c>
      <c r="T47" s="206">
        <v>18</v>
      </c>
      <c r="U47" s="206">
        <v>19</v>
      </c>
      <c r="V47" s="206">
        <v>20</v>
      </c>
    </row>
    <row r="48" spans="1:22" s="90" customFormat="1" x14ac:dyDescent="0.2">
      <c r="A48" s="707" t="s">
        <v>64</v>
      </c>
      <c r="B48" s="191" t="s">
        <v>67</v>
      </c>
      <c r="C48" s="432">
        <f>+C17*'10.ParámetrosCompraVenta'!$C$9*'10.ParámetrosCompraVenta'!$C$13</f>
        <v>0</v>
      </c>
      <c r="D48" s="432">
        <f>+D17*'10.ParámetrosCompraVenta'!$C$9*'10.ParámetrosCompraVenta'!$C$13</f>
        <v>9726988.7124201208</v>
      </c>
      <c r="E48" s="432">
        <f>+E17*'10.ParámetrosCompraVenta'!$C$9*'10.ParámetrosCompraVenta'!$C$13</f>
        <v>19426551.704786427</v>
      </c>
      <c r="F48" s="432">
        <f>+F17*'10.ParámetrosCompraVenta'!$C$9*'10.ParámetrosCompraVenta'!$C$13</f>
        <v>47501347.133209541</v>
      </c>
      <c r="G48" s="432">
        <f>+G17*'10.ParámetrosCompraVenta'!$C$9*'10.ParámetrosCompraVenta'!$C$13</f>
        <v>74853931.933548838</v>
      </c>
      <c r="H48" s="432">
        <f>+H17*'10.ParámetrosCompraVenta'!$C$9*'10.ParámetrosCompraVenta'!$C$13</f>
        <v>73738619.318026975</v>
      </c>
      <c r="I48" s="432">
        <f>+I17*'10.ParámetrosCompraVenta'!$C$9*'10.ParámetrosCompraVenta'!$C$13</f>
        <v>72522745.728974476</v>
      </c>
      <c r="J48" s="432">
        <f>+J17*'10.ParámetrosCompraVenta'!$C$9*'10.ParámetrosCompraVenta'!$C$13</f>
        <v>71380007.393398806</v>
      </c>
      <c r="K48" s="432">
        <f>+K17*'10.ParámetrosCompraVenta'!$C$9*'10.ParámetrosCompraVenta'!$C$13</f>
        <v>70237269.057823122</v>
      </c>
      <c r="L48" s="432">
        <f>+L17*'10.ParámetrosCompraVenta'!$C$9*'10.ParámetrosCompraVenta'!$C$13</f>
        <v>69112814.535616666</v>
      </c>
      <c r="M48" s="432">
        <f>+M17*'10.ParámetrosCompraVenta'!$C$9*'10.ParámetrosCompraVenta'!$C$13</f>
        <v>67997501.920094803</v>
      </c>
      <c r="N48" s="432">
        <f>+N17*'10.ParámetrosCompraVenta'!$C$9*'10.ParámetrosCompraVenta'!$C$13</f>
        <v>66882189.304572947</v>
      </c>
      <c r="O48" s="432">
        <f>+O17*'10.ParámetrosCompraVenta'!$C$9*'10.ParámetrosCompraVenta'!$C$13</f>
        <v>65803444.315789513</v>
      </c>
      <c r="P48" s="432">
        <f>+P17*'10.ParámetrosCompraVenta'!$C$9*'10.ParámetrosCompraVenta'!$C$13</f>
        <v>64724699.327006087</v>
      </c>
      <c r="Q48" s="432">
        <f>+Q17*'10.ParámetrosCompraVenta'!$C$9*'10.ParámetrosCompraVenta'!$C$13</f>
        <v>63664238.15159186</v>
      </c>
      <c r="R48" s="432">
        <f>+R17*'10.ParámetrosCompraVenta'!$C$9*'10.ParámetrosCompraVenta'!$C$13</f>
        <v>62612918.882862233</v>
      </c>
      <c r="S48" s="432">
        <f>+S17*'10.ParámetrosCompraVenta'!$C$9*'10.ParámetrosCompraVenta'!$C$13</f>
        <v>61579883.427501827</v>
      </c>
      <c r="T48" s="432">
        <f>+T17*'10.ParámetrosCompraVenta'!$C$9*'10.ParámetrosCompraVenta'!$C$13</f>
        <v>60555989.878826022</v>
      </c>
      <c r="U48" s="432">
        <f>+U17*'10.ParámetrosCompraVenta'!$C$9*'10.ParámetrosCompraVenta'!$C$13</f>
        <v>59550380.143519431</v>
      </c>
      <c r="V48" s="433">
        <f>+V17*'10.ParámetrosCompraVenta'!$C$9*'10.ParámetrosCompraVenta'!$C$13</f>
        <v>58544770.408212841</v>
      </c>
    </row>
    <row r="49" spans="1:22" s="90" customFormat="1" x14ac:dyDescent="0.2">
      <c r="A49" s="694"/>
      <c r="B49" s="192" t="s">
        <v>68</v>
      </c>
      <c r="C49" s="434">
        <f>+C18*'10.ParámetrosCompraVenta'!$D$9*'10.ParámetrosCompraVenta'!$D$13</f>
        <v>0</v>
      </c>
      <c r="D49" s="434">
        <f>+D18*'10.ParámetrosCompraVenta'!$D$9*'10.ParámetrosCompraVenta'!$D$13</f>
        <v>872137.17376167036</v>
      </c>
      <c r="E49" s="434">
        <f>+E18*'10.ParámetrosCompraVenta'!$D$9*'10.ParámetrosCompraVenta'!$D$13</f>
        <v>1752824.7119719847</v>
      </c>
      <c r="F49" s="434">
        <f>+F18*'10.ParámetrosCompraVenta'!$D$9*'10.ParámetrosCompraVenta'!$D$13</f>
        <v>4360685.8688083515</v>
      </c>
      <c r="G49" s="434">
        <f>+G18*'10.ParámetrosCompraVenta'!$D$9*'10.ParámetrosCompraVenta'!$D$13</f>
        <v>6532478.4387638839</v>
      </c>
      <c r="H49" s="434">
        <f>+H18*'10.ParámetrosCompraVenta'!$D$9*'10.ParámetrosCompraVenta'!$D$13</f>
        <v>6241766.0475099944</v>
      </c>
      <c r="I49" s="434">
        <f>+I18*'10.ParámetrosCompraVenta'!$D$9*'10.ParámetrosCompraVenta'!$D$13</f>
        <v>5959604.0207047472</v>
      </c>
      <c r="J49" s="434">
        <f>+J18*'10.ParámetrosCompraVenta'!$D$9*'10.ParámetrosCompraVenta'!$D$13</f>
        <v>5651790.9005535701</v>
      </c>
      <c r="K49" s="434">
        <f>+K18*'10.ParámetrosCompraVenta'!$D$9*'10.ParámetrosCompraVenta'!$D$13</f>
        <v>5361078.5092996797</v>
      </c>
      <c r="L49" s="434">
        <f>+L18*'10.ParámetrosCompraVenta'!$D$9*'10.ParámetrosCompraVenta'!$D$13</f>
        <v>5061815.7535971459</v>
      </c>
      <c r="M49" s="434">
        <f>+M18*'10.ParámetrosCompraVenta'!$D$9*'10.ParámetrosCompraVenta'!$D$13</f>
        <v>4779653.7267918987</v>
      </c>
      <c r="N49" s="434">
        <f>+N18*'10.ParámetrosCompraVenta'!$D$9*'10.ParámetrosCompraVenta'!$D$13</f>
        <v>4488941.3355380092</v>
      </c>
      <c r="O49" s="434">
        <f>+O18*'10.ParámetrosCompraVenta'!$D$9*'10.ParámetrosCompraVenta'!$D$13</f>
        <v>4206779.3087327639</v>
      </c>
      <c r="P49" s="434">
        <f>+P18*'10.ParámetrosCompraVenta'!$D$9*'10.ParámetrosCompraVenta'!$D$13</f>
        <v>3933167.6463761614</v>
      </c>
      <c r="Q49" s="434">
        <f>+Q18*'10.ParámetrosCompraVenta'!$D$9*'10.ParámetrosCompraVenta'!$D$13</f>
        <v>3659555.9840195579</v>
      </c>
      <c r="R49" s="434">
        <f>+R18*'10.ParámetrosCompraVenta'!$D$9*'10.ParámetrosCompraVenta'!$D$13</f>
        <v>3385944.3216629559</v>
      </c>
      <c r="S49" s="434">
        <f>+S18*'10.ParámetrosCompraVenta'!$D$9*'10.ParámetrosCompraVenta'!$D$13</f>
        <v>3120883.0237549972</v>
      </c>
      <c r="T49" s="434">
        <f>+T18*'10.ParámetrosCompraVenta'!$D$9*'10.ParámetrosCompraVenta'!$D$13</f>
        <v>2855821.7258470384</v>
      </c>
      <c r="U49" s="434">
        <f>+U18*'10.ParámetrosCompraVenta'!$D$9*'10.ParámetrosCompraVenta'!$D$13</f>
        <v>2599310.7923877235</v>
      </c>
      <c r="V49" s="435">
        <f>+V18*'10.ParámetrosCompraVenta'!$D$9*'10.ParámetrosCompraVenta'!$D$13</f>
        <v>2334249.4944797652</v>
      </c>
    </row>
    <row r="50" spans="1:22" s="90" customFormat="1" x14ac:dyDescent="0.2">
      <c r="A50" s="694"/>
      <c r="B50" s="192" t="s">
        <v>69</v>
      </c>
      <c r="C50" s="434">
        <f>+C19*'10.ParámetrosCompraVenta'!$E$9*'10.ParámetrosCompraVenta'!$E$13</f>
        <v>0</v>
      </c>
      <c r="D50" s="434">
        <f>+D19*'10.ParámetrosCompraVenta'!$E$9*'10.ParámetrosCompraVenta'!$E$13</f>
        <v>1029191.8225660779</v>
      </c>
      <c r="E50" s="434">
        <f>+E19*'10.ParámetrosCompraVenta'!$E$9*'10.ParámetrosCompraVenta'!$E$13</f>
        <v>1946362.7664855083</v>
      </c>
      <c r="F50" s="434">
        <f>+F19*'10.ParámetrosCompraVenta'!$E$9*'10.ParámetrosCompraVenta'!$E$13</f>
        <v>4620861.244174228</v>
      </c>
      <c r="G50" s="434">
        <f>+G19*'10.ParámetrosCompraVenta'!$E$9*'10.ParámetrosCompraVenta'!$E$13</f>
        <v>7036311.439992574</v>
      </c>
      <c r="H50" s="434">
        <f>+H19*'10.ParámetrosCompraVenta'!$E$9*'10.ParámetrosCompraVenta'!$E$13</f>
        <v>6665242.2794755539</v>
      </c>
      <c r="I50" s="434">
        <f>+I19*'10.ParámetrosCompraVenta'!$E$9*'10.ParámetrosCompraVenta'!$E$13</f>
        <v>6308175.7287893621</v>
      </c>
      <c r="J50" s="434">
        <f>+J19*'10.ParámetrosCompraVenta'!$E$9*'10.ParámetrosCompraVenta'!$E$13</f>
        <v>5965111.7879340043</v>
      </c>
      <c r="K50" s="434">
        <f>+K19*'10.ParámetrosCompraVenta'!$E$9*'10.ParámetrosCompraVenta'!$E$13</f>
        <v>5608045.2372478126</v>
      </c>
      <c r="L50" s="434">
        <f>+L19*'10.ParámetrosCompraVenta'!$E$9*'10.ParámetrosCompraVenta'!$E$13</f>
        <v>5264981.2963924538</v>
      </c>
      <c r="M50" s="434">
        <f>+M19*'10.ParámetrosCompraVenta'!$E$9*'10.ParámetrosCompraVenta'!$E$13</f>
        <v>4928918.6604525102</v>
      </c>
      <c r="N50" s="434">
        <f>+N19*'10.ParámetrosCompraVenta'!$E$9*'10.ParámetrosCompraVenta'!$E$13</f>
        <v>4592856.0245125657</v>
      </c>
      <c r="O50" s="434">
        <f>+O19*'10.ParámetrosCompraVenta'!$E$9*'10.ParámetrosCompraVenta'!$E$13</f>
        <v>4256793.3885726221</v>
      </c>
      <c r="P50" s="434">
        <f>+P19*'10.ParámetrosCompraVenta'!$E$9*'10.ParámetrosCompraVenta'!$E$13</f>
        <v>3934733.3624635092</v>
      </c>
      <c r="Q50" s="434">
        <f>+Q19*'10.ParámetrosCompraVenta'!$E$9*'10.ParámetrosCompraVenta'!$E$13</f>
        <v>3612673.3363543968</v>
      </c>
      <c r="R50" s="434">
        <f>+R19*'10.ParámetrosCompraVenta'!$E$9*'10.ParámetrosCompraVenta'!$E$13</f>
        <v>3290613.3102452834</v>
      </c>
      <c r="S50" s="434">
        <f>+S19*'10.ParámetrosCompraVenta'!$E$9*'10.ParámetrosCompraVenta'!$E$13</f>
        <v>2968553.284136171</v>
      </c>
      <c r="T50" s="434">
        <f>+T19*'10.ParámetrosCompraVenta'!$E$9*'10.ParámetrosCompraVenta'!$E$13</f>
        <v>2660495.8678578888</v>
      </c>
      <c r="U50" s="434">
        <f>+U19*'10.ParámetrosCompraVenta'!$E$9*'10.ParámetrosCompraVenta'!$E$13</f>
        <v>2352438.4515796071</v>
      </c>
      <c r="V50" s="435">
        <f>+V19*'10.ParámetrosCompraVenta'!$E$9*'10.ParámetrosCompraVenta'!$E$13</f>
        <v>2044381.0353013251</v>
      </c>
    </row>
    <row r="51" spans="1:22" s="90" customFormat="1" x14ac:dyDescent="0.2">
      <c r="A51" s="694"/>
      <c r="B51" s="192" t="s">
        <v>70</v>
      </c>
      <c r="C51" s="434">
        <f>+C20*'10.ParámetrosCompraVenta'!$F$9*'10.ParámetrosCompraVenta'!$F$13</f>
        <v>0</v>
      </c>
      <c r="D51" s="434">
        <f>+D20*'10.ParámetrosCompraVenta'!$F$9*'10.ParámetrosCompraVenta'!$F$13</f>
        <v>1726404.0511245201</v>
      </c>
      <c r="E51" s="434">
        <f>+E20*'10.ParámetrosCompraVenta'!$F$9*'10.ParámetrosCompraVenta'!$F$13</f>
        <v>3447715.4649300887</v>
      </c>
      <c r="F51" s="434">
        <f>+F20*'10.ParámetrosCompraVenta'!$F$9*'10.ParámetrosCompraVenta'!$F$13</f>
        <v>8357017.8403992252</v>
      </c>
      <c r="G51" s="434">
        <f>+G20*'10.ParámetrosCompraVenta'!$F$9*'10.ParámetrosCompraVenta'!$F$13</f>
        <v>13077892.635067161</v>
      </c>
      <c r="H51" s="434">
        <f>+H20*'10.ParámetrosCompraVenta'!$F$9*'10.ParámetrosCompraVenta'!$F$13</f>
        <v>12802890.219843786</v>
      </c>
      <c r="I51" s="434">
        <f>+I20*'10.ParámetrosCompraVenta'!$F$9*'10.ParámetrosCompraVenta'!$F$13</f>
        <v>12502424.618025655</v>
      </c>
      <c r="J51" s="434">
        <f>+J20*'10.ParámetrosCompraVenta'!$F$9*'10.ParámetrosCompraVenta'!$F$13</f>
        <v>12217236.928164376</v>
      </c>
      <c r="K51" s="434">
        <f>+K20*'10.ParámetrosCompraVenta'!$F$9*'10.ParámetrosCompraVenta'!$F$13</f>
        <v>11937141.875622051</v>
      </c>
      <c r="L51" s="434">
        <f>+L20*'10.ParámetrosCompraVenta'!$F$9*'10.ParámetrosCompraVenta'!$F$13</f>
        <v>11651954.185760774</v>
      </c>
      <c r="M51" s="434">
        <f>+M20*'10.ParámetrosCompraVenta'!$F$9*'10.ParámetrosCompraVenta'!$F$13</f>
        <v>11371859.133218447</v>
      </c>
      <c r="N51" s="434">
        <f>+N20*'10.ParámetrosCompraVenta'!$F$9*'10.ParámetrosCompraVenta'!$F$13</f>
        <v>11101949.355314024</v>
      </c>
      <c r="O51" s="434">
        <f>+O20*'10.ParámetrosCompraVenta'!$F$9*'10.ParámetrosCompraVenta'!$F$13</f>
        <v>10826946.940090649</v>
      </c>
      <c r="P51" s="434">
        <f>+P20*'10.ParámetrosCompraVenta'!$F$9*'10.ParámetrosCompraVenta'!$F$13</f>
        <v>10562129.799505176</v>
      </c>
      <c r="Q51" s="434">
        <f>+Q20*'10.ParámetrosCompraVenta'!$F$9*'10.ParámetrosCompraVenta'!$F$13</f>
        <v>10297312.658919703</v>
      </c>
      <c r="R51" s="434">
        <f>+R20*'10.ParámetrosCompraVenta'!$F$9*'10.ParámetrosCompraVenta'!$F$13</f>
        <v>10037588.155653182</v>
      </c>
      <c r="S51" s="434">
        <f>+S20*'10.ParámetrosCompraVenta'!$F$9*'10.ParámetrosCompraVenta'!$F$13</f>
        <v>9777863.6523866635</v>
      </c>
      <c r="T51" s="434">
        <f>+T20*'10.ParámetrosCompraVenta'!$F$9*'10.ParámetrosCompraVenta'!$F$13</f>
        <v>9523231.7864390928</v>
      </c>
      <c r="U51" s="434">
        <f>+U20*'10.ParámetrosCompraVenta'!$F$9*'10.ParámetrosCompraVenta'!$F$13</f>
        <v>9273692.5578104742</v>
      </c>
      <c r="V51" s="435">
        <f>+V20*'10.ParámetrosCompraVenta'!$F$9*'10.ParámetrosCompraVenta'!$F$13</f>
        <v>9024153.3291818574</v>
      </c>
    </row>
    <row r="52" spans="1:22" s="90" customFormat="1" ht="12.75" thickBot="1" x14ac:dyDescent="0.25">
      <c r="A52" s="694"/>
      <c r="B52" s="194" t="s">
        <v>84</v>
      </c>
      <c r="C52" s="436">
        <f>SUM(C48:C51)</f>
        <v>0</v>
      </c>
      <c r="D52" s="436">
        <f t="shared" ref="D52:V52" si="3">SUM(D48:D51)</f>
        <v>13354721.759872388</v>
      </c>
      <c r="E52" s="436">
        <f t="shared" si="3"/>
        <v>26573454.648174006</v>
      </c>
      <c r="F52" s="436">
        <f t="shared" si="3"/>
        <v>64839912.086591348</v>
      </c>
      <c r="G52" s="436">
        <f t="shared" si="3"/>
        <v>101500614.44737247</v>
      </c>
      <c r="H52" s="436">
        <f t="shared" si="3"/>
        <v>99448517.864856318</v>
      </c>
      <c r="I52" s="436">
        <f t="shared" si="3"/>
        <v>97292950.096494243</v>
      </c>
      <c r="J52" s="436">
        <f t="shared" si="3"/>
        <v>95214147.010050759</v>
      </c>
      <c r="K52" s="436">
        <f t="shared" si="3"/>
        <v>93143534.679992661</v>
      </c>
      <c r="L52" s="436">
        <f t="shared" si="3"/>
        <v>91091565.771367043</v>
      </c>
      <c r="M52" s="436">
        <f t="shared" si="3"/>
        <v>89077933.440557674</v>
      </c>
      <c r="N52" s="436">
        <f t="shared" si="3"/>
        <v>87065936.019937545</v>
      </c>
      <c r="O52" s="436">
        <f t="shared" si="3"/>
        <v>85093963.953185558</v>
      </c>
      <c r="P52" s="436">
        <f t="shared" si="3"/>
        <v>83154730.135350928</v>
      </c>
      <c r="Q52" s="436">
        <f t="shared" si="3"/>
        <v>81233780.130885512</v>
      </c>
      <c r="R52" s="436">
        <f t="shared" si="3"/>
        <v>79327064.670423657</v>
      </c>
      <c r="S52" s="436">
        <f t="shared" si="3"/>
        <v>77447183.387779668</v>
      </c>
      <c r="T52" s="436">
        <f t="shared" si="3"/>
        <v>75595539.258970037</v>
      </c>
      <c r="U52" s="436">
        <f t="shared" si="3"/>
        <v>73775821.945297241</v>
      </c>
      <c r="V52" s="437">
        <f t="shared" si="3"/>
        <v>71947554.267175794</v>
      </c>
    </row>
    <row r="53" spans="1:22" s="90" customFormat="1" x14ac:dyDescent="0.2">
      <c r="A53" s="702" t="s">
        <v>65</v>
      </c>
      <c r="B53" s="449" t="s">
        <v>67</v>
      </c>
      <c r="C53" s="432">
        <f>+C21*'10.ParámetrosCompraVenta'!$C$9*'10.ParámetrosCompraVenta'!$C$13</f>
        <v>0</v>
      </c>
      <c r="D53" s="432">
        <f>+D21*'10.ParámetrosCompraVenta'!$C$9*'10.ParámetrosCompraVenta'!$C$13</f>
        <v>16939953.086573765</v>
      </c>
      <c r="E53" s="432">
        <f>+E21*'10.ParámetrosCompraVenta'!$C$9*'10.ParámetrosCompraVenta'!$C$13</f>
        <v>34922083.535192549</v>
      </c>
      <c r="F53" s="432">
        <f>+F21*'10.ParámetrosCompraVenta'!$C$9*'10.ParámetrosCompraVenta'!$C$13</f>
        <v>88091412.812857419</v>
      </c>
      <c r="G53" s="432">
        <f>+G21*'10.ParámetrosCompraVenta'!$C$9*'10.ParámetrosCompraVenta'!$C$13</f>
        <v>143217110.12102786</v>
      </c>
      <c r="H53" s="432">
        <f>+H21*'10.ParámetrosCompraVenta'!$C$9*'10.ParámetrosCompraVenta'!$C$13</f>
        <v>145548296.32560223</v>
      </c>
      <c r="I53" s="432">
        <f>+I21*'10.ParámetrosCompraVenta'!$C$9*'10.ParámetrosCompraVenta'!$C$13</f>
        <v>147714928.20985371</v>
      </c>
      <c r="J53" s="432">
        <f>+J21*'10.ParámetrosCompraVenta'!$C$9*'10.ParámetrosCompraVenta'!$C$13</f>
        <v>149972979.1609512</v>
      </c>
      <c r="K53" s="432">
        <f>+K21*'10.ParámetrosCompraVenta'!$C$9*'10.ParámetrosCompraVenta'!$C$13</f>
        <v>152276739.64547178</v>
      </c>
      <c r="L53" s="432">
        <f>+L21*'10.ParámetrosCompraVenta'!$C$9*'10.ParámetrosCompraVenta'!$C$13</f>
        <v>154589642.03667694</v>
      </c>
      <c r="M53" s="432">
        <f>+M21*'10.ParámetrosCompraVenta'!$C$9*'10.ParámetrosCompraVenta'!$C$13</f>
        <v>156939112.05462053</v>
      </c>
      <c r="N53" s="432">
        <f>+N21*'10.ParámetrosCompraVenta'!$C$9*'10.ParámetrosCompraVenta'!$C$13</f>
        <v>159316007.79261792</v>
      </c>
      <c r="O53" s="432">
        <f>+O21*'10.ParámetrosCompraVenta'!$C$9*'10.ParámetrosCompraVenta'!$C$13</f>
        <v>161729471.15735376</v>
      </c>
      <c r="P53" s="432">
        <f>+P21*'10.ParámetrosCompraVenta'!$C$9*'10.ParámetrosCompraVenta'!$C$13</f>
        <v>164170360.24214339</v>
      </c>
      <c r="Q53" s="432">
        <f>+Q21*'10.ParámetrosCompraVenta'!$C$9*'10.ParámetrosCompraVenta'!$C$13</f>
        <v>166638675.04698682</v>
      </c>
      <c r="R53" s="432">
        <f>+R21*'10.ParámetrosCompraVenta'!$C$9*'10.ParámetrosCompraVenta'!$C$13</f>
        <v>169152699.38525331</v>
      </c>
      <c r="S53" s="432">
        <f>+S21*'10.ParámetrosCompraVenta'!$C$9*'10.ParámetrosCompraVenta'!$C$13</f>
        <v>171694149.44357362</v>
      </c>
      <c r="T53" s="432">
        <f>+T21*'10.ParámetrosCompraVenta'!$C$9*'10.ParámetrosCompraVenta'!$C$13</f>
        <v>174281309.03531694</v>
      </c>
      <c r="U53" s="432">
        <f>+U21*'10.ParámetrosCompraVenta'!$C$9*'10.ParámetrosCompraVenta'!$C$13</f>
        <v>176886752.44042945</v>
      </c>
      <c r="V53" s="433">
        <f>+V21*'10.ParámetrosCompraVenta'!$C$9*'10.ParámetrosCompraVenta'!$C$13</f>
        <v>179537905.37896502</v>
      </c>
    </row>
    <row r="54" spans="1:22" s="90" customFormat="1" x14ac:dyDescent="0.2">
      <c r="A54" s="703"/>
      <c r="B54" s="446" t="s">
        <v>68</v>
      </c>
      <c r="C54" s="434">
        <f>+C22*'10.ParámetrosCompraVenta'!$D$9*'10.ParámetrosCompraVenta'!$D$13</f>
        <v>0</v>
      </c>
      <c r="D54" s="434">
        <f>+D22*'10.ParámetrosCompraVenta'!$D$9*'10.ParámetrosCompraVenta'!$D$13</f>
        <v>1453561.956269451</v>
      </c>
      <c r="E54" s="434">
        <f>+E22*'10.ParámetrosCompraVenta'!$D$9*'10.ParámetrosCompraVenta'!$D$13</f>
        <v>3095231.9304090654</v>
      </c>
      <c r="F54" s="434">
        <f>+F22*'10.ParámetrosCompraVenta'!$D$9*'10.ParámetrosCompraVenta'!$D$13</f>
        <v>8259652.0573899373</v>
      </c>
      <c r="G54" s="434">
        <f>+G22*'10.ParámetrosCompraVenta'!$D$9*'10.ParámetrosCompraVenta'!$D$13</f>
        <v>13466824.006614029</v>
      </c>
      <c r="H54" s="434">
        <f>+H22*'10.ParámetrosCompraVenta'!$D$9*'10.ParámetrosCompraVenta'!$D$13</f>
        <v>13911442.957943507</v>
      </c>
      <c r="I54" s="434">
        <f>+I22*'10.ParámetrosCompraVenta'!$D$9*'10.ParámetrosCompraVenta'!$D$13</f>
        <v>14364612.27372163</v>
      </c>
      <c r="J54" s="434">
        <f>+J22*'10.ParámetrosCompraVenta'!$D$9*'10.ParámetrosCompraVenta'!$D$13</f>
        <v>14792130.49615382</v>
      </c>
      <c r="K54" s="434">
        <f>+K22*'10.ParámetrosCompraVenta'!$D$9*'10.ParámetrosCompraVenta'!$D$13</f>
        <v>15228199.083034655</v>
      </c>
      <c r="L54" s="434">
        <f>+L22*'10.ParámetrosCompraVenta'!$D$9*'10.ParámetrosCompraVenta'!$D$13</f>
        <v>15681368.39881278</v>
      </c>
      <c r="M54" s="434">
        <f>+M22*'10.ParámetrosCompraVenta'!$D$9*'10.ParámetrosCompraVenta'!$D$13</f>
        <v>16143088.079039548</v>
      </c>
      <c r="N54" s="434">
        <f>+N22*'10.ParámetrosCompraVenta'!$D$9*'10.ParámetrosCompraVenta'!$D$13</f>
        <v>16596257.394817669</v>
      </c>
      <c r="O54" s="434">
        <f>+O22*'10.ParámetrosCompraVenta'!$D$9*'10.ParámetrosCompraVenta'!$D$13</f>
        <v>17066527.439493079</v>
      </c>
      <c r="P54" s="434">
        <f>+P22*'10.ParámetrosCompraVenta'!$D$9*'10.ParámetrosCompraVenta'!$D$13</f>
        <v>17536797.484168492</v>
      </c>
      <c r="Q54" s="434">
        <f>+Q22*'10.ParámetrosCompraVenta'!$D$9*'10.ParámetrosCompraVenta'!$D$13</f>
        <v>18024168.25774119</v>
      </c>
      <c r="R54" s="434">
        <f>+R22*'10.ParámetrosCompraVenta'!$D$9*'10.ParámetrosCompraVenta'!$D$13</f>
        <v>18502988.666865245</v>
      </c>
      <c r="S54" s="434">
        <f>+S22*'10.ParámetrosCompraVenta'!$D$9*'10.ParámetrosCompraVenta'!$D$13</f>
        <v>18990359.440437943</v>
      </c>
      <c r="T54" s="434">
        <f>+T22*'10.ParámetrosCompraVenta'!$D$9*'10.ParámetrosCompraVenta'!$D$13</f>
        <v>19494830.942907926</v>
      </c>
      <c r="U54" s="434">
        <f>+U22*'10.ParámetrosCompraVenta'!$D$9*'10.ParámetrosCompraVenta'!$D$13</f>
        <v>20007852.809826553</v>
      </c>
      <c r="V54" s="435">
        <f>+V22*'10.ParámetrosCompraVenta'!$D$9*'10.ParámetrosCompraVenta'!$D$13</f>
        <v>20512324.312296543</v>
      </c>
    </row>
    <row r="55" spans="1:22" s="90" customFormat="1" x14ac:dyDescent="0.2">
      <c r="A55" s="703"/>
      <c r="B55" s="446" t="s">
        <v>69</v>
      </c>
      <c r="C55" s="434">
        <f>+C23*'10.ParámetrosCompraVenta'!$E$9*'10.ParámetrosCompraVenta'!$E$13</f>
        <v>0</v>
      </c>
      <c r="D55" s="434">
        <f>+D23*'10.ParámetrosCompraVenta'!$E$9*'10.ParámetrosCompraVenta'!$E$13</f>
        <v>1666310.5698688885</v>
      </c>
      <c r="E55" s="434">
        <f>+E23*'10.ParámetrosCompraVenta'!$E$9*'10.ParámetrosCompraVenta'!$E$13</f>
        <v>3430639.4085535933</v>
      </c>
      <c r="F55" s="434">
        <f>+F23*'10.ParámetrosCompraVenta'!$E$9*'10.ParámetrosCompraVenta'!$E$13</f>
        <v>8849649.4130851887</v>
      </c>
      <c r="G55" s="434">
        <f>+G23*'10.ParámetrosCompraVenta'!$E$9*'10.ParámetrosCompraVenta'!$E$13</f>
        <v>14674735.102710882</v>
      </c>
      <c r="H55" s="434">
        <f>+H23*'10.ParámetrosCompraVenta'!$E$9*'10.ParámetrosCompraVenta'!$E$13</f>
        <v>15157825.14187455</v>
      </c>
      <c r="I55" s="434">
        <f>+I23*'10.ParámetrosCompraVenta'!$E$9*'10.ParámetrosCompraVenta'!$E$13</f>
        <v>15654917.790869052</v>
      </c>
      <c r="J55" s="434">
        <f>+J23*'10.ParámetrosCompraVenta'!$E$9*'10.ParámetrosCompraVenta'!$E$13</f>
        <v>16166013.049694384</v>
      </c>
      <c r="K55" s="434">
        <f>+K23*'10.ParámetrosCompraVenta'!$E$9*'10.ParámetrosCompraVenta'!$E$13</f>
        <v>16677108.308519712</v>
      </c>
      <c r="L55" s="434">
        <f>+L23*'10.ParámetrosCompraVenta'!$E$9*'10.ParámetrosCompraVenta'!$E$13</f>
        <v>17202206.177175876</v>
      </c>
      <c r="M55" s="434">
        <f>+M23*'10.ParámetrosCompraVenta'!$E$9*'10.ParámetrosCompraVenta'!$E$13</f>
        <v>17727304.045832038</v>
      </c>
      <c r="N55" s="434">
        <f>+N23*'10.ParámetrosCompraVenta'!$E$9*'10.ParámetrosCompraVenta'!$E$13</f>
        <v>18259403.219403617</v>
      </c>
      <c r="O55" s="434">
        <f>+O23*'10.ParámetrosCompraVenta'!$E$9*'10.ParámetrosCompraVenta'!$E$13</f>
        <v>18805505.002806026</v>
      </c>
      <c r="P55" s="434">
        <f>+P23*'10.ParámetrosCompraVenta'!$E$9*'10.ParámetrosCompraVenta'!$E$13</f>
        <v>19351606.786208436</v>
      </c>
      <c r="Q55" s="434">
        <f>+Q23*'10.ParámetrosCompraVenta'!$E$9*'10.ParámetrosCompraVenta'!$E$13</f>
        <v>19911711.179441676</v>
      </c>
      <c r="R55" s="434">
        <f>+R23*'10.ParámetrosCompraVenta'!$E$9*'10.ParámetrosCompraVenta'!$E$13</f>
        <v>20478816.877590328</v>
      </c>
      <c r="S55" s="434">
        <f>+S23*'10.ParámetrosCompraVenta'!$E$9*'10.ParámetrosCompraVenta'!$E$13</f>
        <v>21052923.880654398</v>
      </c>
      <c r="T55" s="434">
        <f>+T23*'10.ParámetrosCompraVenta'!$E$9*'10.ParámetrosCompraVenta'!$E$13</f>
        <v>21627030.883718472</v>
      </c>
      <c r="U55" s="434">
        <f>+U23*'10.ParámetrosCompraVenta'!$E$9*'10.ParámetrosCompraVenta'!$E$13</f>
        <v>22215140.496613368</v>
      </c>
      <c r="V55" s="435">
        <f>+V23*'10.ParámetrosCompraVenta'!$E$9*'10.ParámetrosCompraVenta'!$E$13</f>
        <v>22810251.414423686</v>
      </c>
    </row>
    <row r="56" spans="1:22" s="90" customFormat="1" x14ac:dyDescent="0.2">
      <c r="A56" s="703"/>
      <c r="B56" s="446" t="s">
        <v>70</v>
      </c>
      <c r="C56" s="434">
        <f>+C24*'10.ParámetrosCompraVenta'!$F$9*'10.ParámetrosCompraVenta'!$F$13</f>
        <v>0</v>
      </c>
      <c r="D56" s="434">
        <f>+D24*'10.ParámetrosCompraVenta'!$F$9*'10.ParámetrosCompraVenta'!$F$13</f>
        <v>2230575.1457007071</v>
      </c>
      <c r="E56" s="434">
        <f>+E24*'10.ParámetrosCompraVenta'!$F$9*'10.ParámetrosCompraVenta'!$F$13</f>
        <v>4654670.5095215673</v>
      </c>
      <c r="F56" s="434">
        <f>+F24*'10.ParámetrosCompraVenta'!$F$9*'10.ParámetrosCompraVenta'!$F$13</f>
        <v>11784362.756053509</v>
      </c>
      <c r="G56" s="434">
        <f>+G24*'10.ParámetrosCompraVenta'!$F$9*'10.ParámetrosCompraVenta'!$F$13</f>
        <v>19270539.614912048</v>
      </c>
      <c r="H56" s="434">
        <f>+H24*'10.ParámetrosCompraVenta'!$F$9*'10.ParámetrosCompraVenta'!$F$13</f>
        <v>19698321.149703965</v>
      </c>
      <c r="I56" s="434">
        <f>+I24*'10.ParámetrosCompraVenta'!$F$9*'10.ParámetrosCompraVenta'!$F$13</f>
        <v>20090454.223263223</v>
      </c>
      <c r="J56" s="434">
        <f>+J24*'10.ParámetrosCompraVenta'!$F$9*'10.ParámetrosCompraVenta'!$F$13</f>
        <v>20508050.483417235</v>
      </c>
      <c r="K56" s="434">
        <f>+K24*'10.ParámetrosCompraVenta'!$F$9*'10.ParámetrosCompraVenta'!$F$13</f>
        <v>20925646.743571248</v>
      </c>
      <c r="L56" s="434">
        <f>+L24*'10.ParámetrosCompraVenta'!$F$9*'10.ParámetrosCompraVenta'!$F$13</f>
        <v>21353428.278363165</v>
      </c>
      <c r="M56" s="434">
        <f>+M24*'10.ParámetrosCompraVenta'!$F$9*'10.ParámetrosCompraVenta'!$F$13</f>
        <v>21781209.813155081</v>
      </c>
      <c r="N56" s="434">
        <f>+N24*'10.ParámetrosCompraVenta'!$F$9*'10.ParámetrosCompraVenta'!$F$13</f>
        <v>22219176.622584902</v>
      </c>
      <c r="O56" s="434">
        <f>+O24*'10.ParámetrosCompraVenta'!$F$9*'10.ParámetrosCompraVenta'!$F$13</f>
        <v>22662236.069333669</v>
      </c>
      <c r="P56" s="434">
        <f>+P24*'10.ParámetrosCompraVenta'!$F$9*'10.ParámetrosCompraVenta'!$F$13</f>
        <v>23110388.153401393</v>
      </c>
      <c r="Q56" s="434">
        <f>+Q24*'10.ParámetrosCompraVenta'!$F$9*'10.ParámetrosCompraVenta'!$F$13</f>
        <v>23563632.874788068</v>
      </c>
      <c r="R56" s="434">
        <f>+R24*'10.ParámetrosCompraVenta'!$F$9*'10.ParámetrosCompraVenta'!$F$13</f>
        <v>24021970.233493689</v>
      </c>
      <c r="S56" s="434">
        <f>+S24*'10.ParámetrosCompraVenta'!$F$9*'10.ParámetrosCompraVenta'!$F$13</f>
        <v>24490492.866837218</v>
      </c>
      <c r="T56" s="434">
        <f>+T24*'10.ParámetrosCompraVenta'!$F$9*'10.ParámetrosCompraVenta'!$F$13</f>
        <v>24964108.137499698</v>
      </c>
      <c r="U56" s="434">
        <f>+U24*'10.ParámetrosCompraVenta'!$F$9*'10.ParámetrosCompraVenta'!$F$13</f>
        <v>25442816.04548113</v>
      </c>
      <c r="V56" s="435">
        <f>+V24*'10.ParámetrosCompraVenta'!$F$9*'10.ParámetrosCompraVenta'!$F$13</f>
        <v>25926616.59078151</v>
      </c>
    </row>
    <row r="57" spans="1:22" s="90" customFormat="1" ht="12.75" thickBot="1" x14ac:dyDescent="0.25">
      <c r="A57" s="704"/>
      <c r="B57" s="193" t="s">
        <v>84</v>
      </c>
      <c r="C57" s="438">
        <f>SUM(C53:C56)</f>
        <v>0</v>
      </c>
      <c r="D57" s="438">
        <f t="shared" ref="D57:V57" si="4">SUM(D53:D56)</f>
        <v>22290400.758412812</v>
      </c>
      <c r="E57" s="438">
        <f t="shared" si="4"/>
        <v>46102625.383676775</v>
      </c>
      <c r="F57" s="438">
        <f t="shared" si="4"/>
        <v>116985077.03938606</v>
      </c>
      <c r="G57" s="438">
        <f t="shared" si="4"/>
        <v>190629208.84526479</v>
      </c>
      <c r="H57" s="438">
        <f t="shared" si="4"/>
        <v>194315885.57512426</v>
      </c>
      <c r="I57" s="438">
        <f t="shared" si="4"/>
        <v>197824912.49770764</v>
      </c>
      <c r="J57" s="438">
        <f t="shared" si="4"/>
        <v>201439173.19021666</v>
      </c>
      <c r="K57" s="438">
        <f t="shared" si="4"/>
        <v>205107693.78059742</v>
      </c>
      <c r="L57" s="438">
        <f t="shared" si="4"/>
        <v>208826644.89102876</v>
      </c>
      <c r="M57" s="438">
        <f t="shared" si="4"/>
        <v>212590713.9926472</v>
      </c>
      <c r="N57" s="438">
        <f t="shared" si="4"/>
        <v>216390845.02942413</v>
      </c>
      <c r="O57" s="438">
        <f t="shared" si="4"/>
        <v>220263739.66898656</v>
      </c>
      <c r="P57" s="438">
        <f t="shared" si="4"/>
        <v>224169152.66592172</v>
      </c>
      <c r="Q57" s="438">
        <f t="shared" si="4"/>
        <v>228138187.35895774</v>
      </c>
      <c r="R57" s="438">
        <f t="shared" si="4"/>
        <v>232156475.16320255</v>
      </c>
      <c r="S57" s="438">
        <f t="shared" si="4"/>
        <v>236227925.63150316</v>
      </c>
      <c r="T57" s="438">
        <f t="shared" si="4"/>
        <v>240367278.99944302</v>
      </c>
      <c r="U57" s="438">
        <f t="shared" si="4"/>
        <v>244552561.79235053</v>
      </c>
      <c r="V57" s="439">
        <f t="shared" si="4"/>
        <v>248787097.69646674</v>
      </c>
    </row>
    <row r="58" spans="1:22" s="90" customFormat="1" x14ac:dyDescent="0.2">
      <c r="A58" s="705" t="s">
        <v>66</v>
      </c>
      <c r="B58" s="448" t="s">
        <v>67</v>
      </c>
      <c r="C58" s="450">
        <f>+C25*'10.ParámetrosCompraVenta'!$C$9*'10.ParámetrosCompraVenta'!$C$13</f>
        <v>0</v>
      </c>
      <c r="D58" s="450">
        <f>+D25*'10.ParámetrosCompraVenta'!$C$9*'10.ParámetrosCompraVenta'!$C$13</f>
        <v>19911072.759070512</v>
      </c>
      <c r="E58" s="450">
        <f>+E25*'10.ParámetrosCompraVenta'!$C$9*'10.ParámetrosCompraVenta'!$C$13</f>
        <v>41166005.800778016</v>
      </c>
      <c r="F58" s="450">
        <f>+F25*'10.ParámetrosCompraVenta'!$C$9*'10.ParámetrosCompraVenta'!$C$13</f>
        <v>104583412.47188553</v>
      </c>
      <c r="G58" s="450">
        <f>+G25*'10.ParámetrosCompraVenta'!$C$9*'10.ParámetrosCompraVenta'!$C$13</f>
        <v>171035932.16228199</v>
      </c>
      <c r="H58" s="450">
        <f>+H25*'10.ParámetrosCompraVenta'!$C$9*'10.ParámetrosCompraVenta'!$C$13</f>
        <v>174784113.90297022</v>
      </c>
      <c r="I58" s="450">
        <f>+I25*'10.ParámetrosCompraVenta'!$C$9*'10.ParámetrosCompraVenta'!$C$13</f>
        <v>178450018.48349699</v>
      </c>
      <c r="J58" s="450">
        <f>+J25*'10.ParámetrosCompraVenta'!$C$9*'10.ParámetrosCompraVenta'!$C$13</f>
        <v>182253051.66429281</v>
      </c>
      <c r="K58" s="450">
        <f>+K25*'10.ParámetrosCompraVenta'!$C$9*'10.ParámetrosCompraVenta'!$C$13</f>
        <v>186120078.19188088</v>
      </c>
      <c r="L58" s="450">
        <f>+L25*'10.ParámetrosCompraVenta'!$C$9*'10.ParámetrosCompraVenta'!$C$13</f>
        <v>190051098.0662612</v>
      </c>
      <c r="M58" s="450">
        <f>+M25*'10.ParámetrosCompraVenta'!$C$9*'10.ParámetrosCompraVenta'!$C$13</f>
        <v>194064395.10080296</v>
      </c>
      <c r="N58" s="450">
        <f>+N25*'10.ParámetrosCompraVenta'!$C$9*'10.ParámetrosCompraVenta'!$C$13</f>
        <v>198159969.29550618</v>
      </c>
      <c r="O58" s="450">
        <f>+O25*'10.ParámetrosCompraVenta'!$C$9*'10.ParámetrosCompraVenta'!$C$13</f>
        <v>202328678.74368623</v>
      </c>
      <c r="P58" s="450">
        <f>+P25*'10.ParámetrosCompraVenta'!$C$9*'10.ParámetrosCompraVenta'!$C$13</f>
        <v>206570523.44534314</v>
      </c>
      <c r="Q58" s="450">
        <f>+Q25*'10.ParámetrosCompraVenta'!$C$9*'10.ParámetrosCompraVenta'!$C$13</f>
        <v>210885503.40047687</v>
      </c>
      <c r="R58" s="450">
        <f>+R25*'10.ParámetrosCompraVenta'!$C$9*'10.ParámetrosCompraVenta'!$C$13</f>
        <v>215291902.42245665</v>
      </c>
      <c r="S58" s="450">
        <f>+S25*'10.ParámetrosCompraVenta'!$C$9*'10.ParámetrosCompraVenta'!$C$13</f>
        <v>219780578.6045979</v>
      </c>
      <c r="T58" s="450">
        <f>+T25*'10.ParámetrosCompraVenta'!$C$9*'10.ParámetrosCompraVenta'!$C$13</f>
        <v>224360673.85358518</v>
      </c>
      <c r="U58" s="450">
        <f>+U25*'10.ParámetrosCompraVenta'!$C$9*'10.ParámetrosCompraVenta'!$C$13</f>
        <v>229023046.26273394</v>
      </c>
      <c r="V58" s="451">
        <f>+V25*'10.ParámetrosCompraVenta'!$C$9*'10.ParámetrosCompraVenta'!$C$13</f>
        <v>233776837.73872873</v>
      </c>
    </row>
    <row r="59" spans="1:22" s="90" customFormat="1" x14ac:dyDescent="0.2">
      <c r="A59" s="705"/>
      <c r="B59" s="447" t="s">
        <v>68</v>
      </c>
      <c r="C59" s="434">
        <f>+C26*'10.ParámetrosCompraVenta'!$D$9*'10.ParámetrosCompraVenta'!$D$13</f>
        <v>0</v>
      </c>
      <c r="D59" s="434">
        <f>+D26*'10.ParámetrosCompraVenta'!$D$9*'10.ParámetrosCompraVenta'!$D$13</f>
        <v>1162849.5650155605</v>
      </c>
      <c r="E59" s="434">
        <f>+E26*'10.ParámetrosCompraVenta'!$D$9*'10.ParámetrosCompraVenta'!$D$13</f>
        <v>2539458.2412472162</v>
      </c>
      <c r="F59" s="434">
        <f>+F26*'10.ParámetrosCompraVenta'!$D$9*'10.ParámetrosCompraVenta'!$D$13</f>
        <v>6883043.381158282</v>
      </c>
      <c r="G59" s="434">
        <f>+G26*'10.ParámetrosCompraVenta'!$D$9*'10.ParámetrosCompraVenta'!$D$13</f>
        <v>11440387.63228544</v>
      </c>
      <c r="H59" s="434">
        <f>+H26*'10.ParámetrosCompraVenta'!$D$9*'10.ParámetrosCompraVenta'!$D$13</f>
        <v>12030362.779241866</v>
      </c>
      <c r="I59" s="434">
        <f>+I26*'10.ParámetrosCompraVenta'!$D$9*'10.ParámetrosCompraVenta'!$D$13</f>
        <v>12620337.926198289</v>
      </c>
      <c r="J59" s="434">
        <f>+J26*'10.ParámetrosCompraVenta'!$D$9*'10.ParámetrosCompraVenta'!$D$13</f>
        <v>13201762.70870607</v>
      </c>
      <c r="K59" s="434">
        <f>+K26*'10.ParámetrosCompraVenta'!$D$9*'10.ParámetrosCompraVenta'!$D$13</f>
        <v>13800288.220111137</v>
      </c>
      <c r="L59" s="434">
        <f>+L26*'10.ParámetrosCompraVenta'!$D$9*'10.ParámetrosCompraVenta'!$D$13</f>
        <v>14407364.095964851</v>
      </c>
      <c r="M59" s="434">
        <f>+M26*'10.ParámetrosCompraVenta'!$D$9*'10.ParámetrosCompraVenta'!$D$13</f>
        <v>15031540.700715849</v>
      </c>
      <c r="N59" s="434">
        <f>+N26*'10.ParámetrosCompraVenta'!$D$9*'10.ParámetrosCompraVenta'!$D$13</f>
        <v>15664267.669915492</v>
      </c>
      <c r="O59" s="434">
        <f>+O26*'10.ParámetrosCompraVenta'!$D$9*'10.ParámetrosCompraVenta'!$D$13</f>
        <v>16314095.368012425</v>
      </c>
      <c r="P59" s="434">
        <f>+P26*'10.ParámetrosCompraVenta'!$D$9*'10.ParámetrosCompraVenta'!$D$13</f>
        <v>16963923.066109352</v>
      </c>
      <c r="Q59" s="434">
        <f>+Q26*'10.ParámetrosCompraVenta'!$D$9*'10.ParámetrosCompraVenta'!$D$13</f>
        <v>17639401.857552215</v>
      </c>
      <c r="R59" s="434">
        <f>+R26*'10.ParámetrosCompraVenta'!$D$9*'10.ParámetrosCompraVenta'!$D$13</f>
        <v>18323431.013443723</v>
      </c>
      <c r="S59" s="434">
        <f>+S26*'10.ParámetrosCompraVenta'!$D$9*'10.ParámetrosCompraVenta'!$D$13</f>
        <v>19016010.533783872</v>
      </c>
      <c r="T59" s="434">
        <f>+T26*'10.ParámetrosCompraVenta'!$D$9*'10.ParámetrosCompraVenta'!$D$13</f>
        <v>19734241.147469956</v>
      </c>
      <c r="U59" s="434">
        <f>+U26*'10.ParámetrosCompraVenta'!$D$9*'10.ParámetrosCompraVenta'!$D$13</f>
        <v>20452471.761156037</v>
      </c>
      <c r="V59" s="435">
        <f>+V26*'10.ParámetrosCompraVenta'!$D$9*'10.ParámetrosCompraVenta'!$D$13</f>
        <v>21187803.103739403</v>
      </c>
    </row>
    <row r="60" spans="1:22" s="90" customFormat="1" x14ac:dyDescent="0.2">
      <c r="A60" s="705"/>
      <c r="B60" s="447" t="s">
        <v>69</v>
      </c>
      <c r="C60" s="434">
        <f>+C27*'10.ParámetrosCompraVenta'!$E$9*'10.ParámetrosCompraVenta'!$E$13</f>
        <v>0</v>
      </c>
      <c r="D60" s="434">
        <f>+D27*'10.ParámetrosCompraVenta'!$E$9*'10.ParámetrosCompraVenta'!$E$13</f>
        <v>2387444.9761566846</v>
      </c>
      <c r="E60" s="434">
        <f>+E27*'10.ParámetrosCompraVenta'!$E$9*'10.ParámetrosCompraVenta'!$E$13</f>
        <v>4935919.9653679254</v>
      </c>
      <c r="F60" s="434">
        <f>+F27*'10.ParámetrosCompraVenta'!$E$9*'10.ParámetrosCompraVenta'!$E$13</f>
        <v>12812387.995210359</v>
      </c>
      <c r="G60" s="434">
        <f>+G27*'10.ParámetrosCompraVenta'!$E$9*'10.ParámetrosCompraVenta'!$E$13</f>
        <v>21339977.382186435</v>
      </c>
      <c r="H60" s="434">
        <f>+H27*'10.ParámetrosCompraVenta'!$E$9*'10.ParámetrosCompraVenta'!$E$13</f>
        <v>22159130.057290047</v>
      </c>
      <c r="I60" s="434">
        <f>+I27*'10.ParámetrosCompraVenta'!$E$9*'10.ParámetrosCompraVenta'!$E$13</f>
        <v>23006287.952055324</v>
      </c>
      <c r="J60" s="434">
        <f>+J27*'10.ParámetrosCompraVenta'!$E$9*'10.ParámetrosCompraVenta'!$E$13</f>
        <v>23867448.456651427</v>
      </c>
      <c r="K60" s="434">
        <f>+K27*'10.ParámetrosCompraVenta'!$E$9*'10.ParámetrosCompraVenta'!$E$13</f>
        <v>24749612.875993781</v>
      </c>
      <c r="L60" s="434">
        <f>+L27*'10.ParámetrosCompraVenta'!$E$9*'10.ParámetrosCompraVenta'!$E$13</f>
        <v>25638778.600251552</v>
      </c>
      <c r="M60" s="434">
        <f>+M27*'10.ParámetrosCompraVenta'!$E$9*'10.ParámetrosCompraVenta'!$E$13</f>
        <v>26548948.239255566</v>
      </c>
      <c r="N60" s="434">
        <f>+N27*'10.ParámetrosCompraVenta'!$E$9*'10.ParámetrosCompraVenta'!$E$13</f>
        <v>27480121.793005824</v>
      </c>
      <c r="O60" s="434">
        <f>+O27*'10.ParámetrosCompraVenta'!$E$9*'10.ParámetrosCompraVenta'!$E$13</f>
        <v>28425297.956586916</v>
      </c>
      <c r="P60" s="434">
        <f>+P27*'10.ParámetrosCompraVenta'!$E$9*'10.ParámetrosCompraVenta'!$E$13</f>
        <v>29384476.729998842</v>
      </c>
      <c r="Q60" s="434">
        <f>+Q27*'10.ParámetrosCompraVenta'!$E$9*'10.ParámetrosCompraVenta'!$E$13</f>
        <v>30371660.723072428</v>
      </c>
      <c r="R60" s="434">
        <f>+R27*'10.ParámetrosCompraVenta'!$E$9*'10.ParámetrosCompraVenta'!$E$13</f>
        <v>31365846.021061424</v>
      </c>
      <c r="S60" s="434">
        <f>+S27*'10.ParámetrosCompraVenta'!$E$9*'10.ParámetrosCompraVenta'!$E$13</f>
        <v>32388036.538712088</v>
      </c>
      <c r="T60" s="434">
        <f>+T27*'10.ParámetrosCompraVenta'!$E$9*'10.ParámetrosCompraVenta'!$E$13</f>
        <v>33424229.666193578</v>
      </c>
      <c r="U60" s="434">
        <f>+U27*'10.ParámetrosCompraVenta'!$E$9*'10.ParámetrosCompraVenta'!$E$13</f>
        <v>34481426.70842132</v>
      </c>
      <c r="V60" s="435">
        <f>+V27*'10.ParámetrosCompraVenta'!$E$9*'10.ParámetrosCompraVenta'!$E$13</f>
        <v>35566628.970310725</v>
      </c>
    </row>
    <row r="61" spans="1:22" s="90" customFormat="1" x14ac:dyDescent="0.2">
      <c r="A61" s="705"/>
      <c r="B61" s="447" t="s">
        <v>70</v>
      </c>
      <c r="C61" s="434">
        <f>+C28*'10.ParámetrosCompraVenta'!$F$9*'10.ParámetrosCompraVenta'!$F$13</f>
        <v>0</v>
      </c>
      <c r="D61" s="434">
        <f>+D28*'10.ParámetrosCompraVenta'!$F$9*'10.ParámetrosCompraVenta'!$F$13</f>
        <v>2194926.6844680477</v>
      </c>
      <c r="E61" s="434">
        <f>+E28*'10.ParámetrosCompraVenta'!$F$9*'10.ParámetrosCompraVenta'!$F$13</f>
        <v>4603744.1363320537</v>
      </c>
      <c r="F61" s="434">
        <f>+F28*'10.ParámetrosCompraVenta'!$F$9*'10.ParámetrosCompraVenta'!$F$13</f>
        <v>11774177.481415605</v>
      </c>
      <c r="G61" s="434">
        <f>+G28*'10.ParámetrosCompraVenta'!$F$9*'10.ParámetrosCompraVenta'!$F$13</f>
        <v>19423318.73448059</v>
      </c>
      <c r="H61" s="434">
        <f>+H28*'10.ParámetrosCompraVenta'!$F$9*'10.ParámetrosCompraVenta'!$F$13</f>
        <v>20014064.663478948</v>
      </c>
      <c r="I61" s="434">
        <f>+I28*'10.ParámetrosCompraVenta'!$F$9*'10.ParámetrosCompraVenta'!$F$13</f>
        <v>20594625.317839406</v>
      </c>
      <c r="J61" s="434">
        <f>+J28*'10.ParámetrosCompraVenta'!$F$9*'10.ParámetrosCompraVenta'!$F$13</f>
        <v>21190463.884156719</v>
      </c>
      <c r="K61" s="434">
        <f>+K28*'10.ParámetrosCompraVenta'!$F$9*'10.ParámetrosCompraVenta'!$F$13</f>
        <v>21801580.362430885</v>
      </c>
      <c r="L61" s="434">
        <f>+L28*'10.ParámetrosCompraVenta'!$F$9*'10.ParámetrosCompraVenta'!$F$13</f>
        <v>22422882.115342956</v>
      </c>
      <c r="M61" s="434">
        <f>+M28*'10.ParámetrosCompraVenta'!$F$9*'10.ParámetrosCompraVenta'!$F$13</f>
        <v>23054369.142892927</v>
      </c>
      <c r="N61" s="434">
        <f>+N28*'10.ParámetrosCompraVenta'!$F$9*'10.ParámetrosCompraVenta'!$F$13</f>
        <v>23701134.082399756</v>
      </c>
      <c r="O61" s="434">
        <f>+O28*'10.ParámetrosCompraVenta'!$F$9*'10.ParámetrosCompraVenta'!$F$13</f>
        <v>24358084.296544485</v>
      </c>
      <c r="P61" s="434">
        <f>+P28*'10.ParámetrosCompraVenta'!$F$9*'10.ParámetrosCompraVenta'!$F$13</f>
        <v>22596031.784187302</v>
      </c>
      <c r="Q61" s="434">
        <f>+Q28*'10.ParámetrosCompraVenta'!$F$9*'10.ParámetrosCompraVenta'!$F$13</f>
        <v>19071926.759472944</v>
      </c>
      <c r="R61" s="434">
        <f>+R28*'10.ParámetrosCompraVenta'!$F$9*'10.ParámetrosCompraVenta'!$F$13</f>
        <v>15486710.086931169</v>
      </c>
      <c r="S61" s="434">
        <f>+S28*'10.ParámetrosCompraVenta'!$F$9*'10.ParámetrosCompraVenta'!$F$13</f>
        <v>11830196.491924072</v>
      </c>
      <c r="T61" s="434">
        <f>+T28*'10.ParámetrosCompraVenta'!$F$9*'10.ParámetrosCompraVenta'!$F$13</f>
        <v>8097293.3371327044</v>
      </c>
      <c r="U61" s="434">
        <f>+U28*'10.ParámetrosCompraVenta'!$F$9*'10.ParámetrosCompraVenta'!$F$13</f>
        <v>4303278.5345139215</v>
      </c>
      <c r="V61" s="435">
        <f>+V28*'10.ParámetrosCompraVenta'!$F$9*'10.ParámetrosCompraVenta'!$F$13</f>
        <v>427781.53479191649</v>
      </c>
    </row>
    <row r="62" spans="1:22" s="90" customFormat="1" ht="12.75" thickBot="1" x14ac:dyDescent="0.25">
      <c r="A62" s="706"/>
      <c r="B62" s="193" t="s">
        <v>84</v>
      </c>
      <c r="C62" s="438">
        <f>SUM(C58:C61)</f>
        <v>0</v>
      </c>
      <c r="D62" s="438">
        <f t="shared" ref="D62:V62" si="5">SUM(D58:D61)</f>
        <v>25656293.984710805</v>
      </c>
      <c r="E62" s="438">
        <f t="shared" si="5"/>
        <v>53245128.143725216</v>
      </c>
      <c r="F62" s="438">
        <f t="shared" si="5"/>
        <v>136053021.32966977</v>
      </c>
      <c r="G62" s="438">
        <f t="shared" si="5"/>
        <v>223239615.91123447</v>
      </c>
      <c r="H62" s="438">
        <f t="shared" si="5"/>
        <v>228987671.40298107</v>
      </c>
      <c r="I62" s="438">
        <f t="shared" si="5"/>
        <v>234671269.67959002</v>
      </c>
      <c r="J62" s="438">
        <f t="shared" si="5"/>
        <v>240512726.71380705</v>
      </c>
      <c r="K62" s="438">
        <f t="shared" si="5"/>
        <v>246471559.65041667</v>
      </c>
      <c r="L62" s="438">
        <f t="shared" si="5"/>
        <v>252520122.87782055</v>
      </c>
      <c r="M62" s="438">
        <f t="shared" si="5"/>
        <v>258699253.1836673</v>
      </c>
      <c r="N62" s="438">
        <f t="shared" si="5"/>
        <v>265005492.84082726</v>
      </c>
      <c r="O62" s="438">
        <f t="shared" si="5"/>
        <v>271426156.36483008</v>
      </c>
      <c r="P62" s="438">
        <f t="shared" si="5"/>
        <v>275514955.02563864</v>
      </c>
      <c r="Q62" s="438">
        <f t="shared" si="5"/>
        <v>277968492.74057448</v>
      </c>
      <c r="R62" s="438">
        <f t="shared" si="5"/>
        <v>280467889.54389298</v>
      </c>
      <c r="S62" s="438">
        <f t="shared" si="5"/>
        <v>283014822.16901791</v>
      </c>
      <c r="T62" s="438">
        <f t="shared" si="5"/>
        <v>285616438.00438142</v>
      </c>
      <c r="U62" s="438">
        <f t="shared" si="5"/>
        <v>288260223.2668252</v>
      </c>
      <c r="V62" s="439">
        <f t="shared" si="5"/>
        <v>290959051.34757078</v>
      </c>
    </row>
    <row r="63" spans="1:22" ht="12.75" thickBot="1" x14ac:dyDescent="0.25"/>
    <row r="64" spans="1:22" s="200" customFormat="1" ht="12.75" thickBot="1" x14ac:dyDescent="0.25">
      <c r="A64" s="692" t="s">
        <v>280</v>
      </c>
      <c r="B64" s="708"/>
      <c r="C64" s="206">
        <v>1</v>
      </c>
      <c r="D64" s="206">
        <v>2</v>
      </c>
      <c r="E64" s="206">
        <v>3</v>
      </c>
      <c r="F64" s="206">
        <v>4</v>
      </c>
      <c r="G64" s="206">
        <v>5</v>
      </c>
      <c r="H64" s="206">
        <v>6</v>
      </c>
      <c r="I64" s="206">
        <v>7</v>
      </c>
      <c r="J64" s="206">
        <v>8</v>
      </c>
      <c r="K64" s="206">
        <v>9</v>
      </c>
      <c r="L64" s="206">
        <v>10</v>
      </c>
      <c r="M64" s="206">
        <v>11</v>
      </c>
      <c r="N64" s="206">
        <v>12</v>
      </c>
      <c r="O64" s="206">
        <v>13</v>
      </c>
      <c r="P64" s="206">
        <v>14</v>
      </c>
      <c r="Q64" s="206">
        <v>15</v>
      </c>
      <c r="R64" s="206">
        <v>16</v>
      </c>
      <c r="S64" s="206">
        <v>17</v>
      </c>
      <c r="T64" s="206">
        <v>18</v>
      </c>
      <c r="U64" s="206">
        <v>19</v>
      </c>
      <c r="V64" s="206">
        <v>20</v>
      </c>
    </row>
    <row r="65" spans="1:22" s="90" customFormat="1" x14ac:dyDescent="0.2">
      <c r="A65" s="707" t="s">
        <v>64</v>
      </c>
      <c r="B65" s="191" t="s">
        <v>67</v>
      </c>
      <c r="C65" s="432">
        <f>+C17*'10.ParámetrosCompraVenta'!$C$10*'10.ParámetrosCompraVenta'!$C$14</f>
        <v>0</v>
      </c>
      <c r="D65" s="432">
        <f>+D17*'10.ParámetrosCompraVenta'!$C$10*'10.ParámetrosCompraVenta'!$C$14</f>
        <v>22291015.799296115</v>
      </c>
      <c r="E65" s="432">
        <f>+E17*'10.ParámetrosCompraVenta'!$C$10*'10.ParámetrosCompraVenta'!$C$14</f>
        <v>44519180.990135558</v>
      </c>
      <c r="F65" s="432">
        <f>+F17*'10.ParámetrosCompraVenta'!$C$10*'10.ParámetrosCompraVenta'!$C$14</f>
        <v>108857253.84693854</v>
      </c>
      <c r="G65" s="432">
        <f>+G17*'10.ParámetrosCompraVenta'!$C$10*'10.ParámetrosCompraVenta'!$C$14</f>
        <v>171540260.68104944</v>
      </c>
      <c r="H65" s="432">
        <f>+H17*'10.ParámetrosCompraVenta'!$C$10*'10.ParámetrosCompraVenta'!$C$14</f>
        <v>168984335.93714517</v>
      </c>
      <c r="I65" s="432">
        <f>+I17*'10.ParámetrosCompraVenta'!$C$10*'10.ParámetrosCompraVenta'!$C$14</f>
        <v>166197958.96223316</v>
      </c>
      <c r="J65" s="432">
        <f>+J17*'10.ParámetrosCompraVenta'!$C$10*'10.ParámetrosCompraVenta'!$C$14</f>
        <v>163579183.60987225</v>
      </c>
      <c r="K65" s="432">
        <f>+K17*'10.ParámetrosCompraVenta'!$C$10*'10.ParámetrosCompraVenta'!$C$14</f>
        <v>160960408.25751132</v>
      </c>
      <c r="L65" s="432">
        <f>+L17*'10.ParámetrosCompraVenta'!$C$10*'10.ParámetrosCompraVenta'!$C$14</f>
        <v>158383533.31078815</v>
      </c>
      <c r="M65" s="432">
        <f>+M17*'10.ParámetrosCompraVenta'!$C$10*'10.ParámetrosCompraVenta'!$C$14</f>
        <v>155827608.56688392</v>
      </c>
      <c r="N65" s="432">
        <f>+N17*'10.ParámetrosCompraVenta'!$C$10*'10.ParámetrosCompraVenta'!$C$14</f>
        <v>153271683.82297969</v>
      </c>
      <c r="O65" s="432">
        <f>+O17*'10.ParámetrosCompraVenta'!$C$10*'10.ParámetrosCompraVenta'!$C$14</f>
        <v>150799559.89035094</v>
      </c>
      <c r="P65" s="432">
        <f>+P17*'10.ParámetrosCompraVenta'!$C$10*'10.ParámetrosCompraVenta'!$C$14</f>
        <v>148327435.95772228</v>
      </c>
      <c r="Q65" s="432">
        <f>+Q17*'10.ParámetrosCompraVenta'!$C$10*'10.ParámetrosCompraVenta'!$C$14</f>
        <v>145897212.43073133</v>
      </c>
      <c r="R65" s="432">
        <f>+R17*'10.ParámetrosCompraVenta'!$C$10*'10.ParámetrosCompraVenta'!$C$14</f>
        <v>143487939.10655928</v>
      </c>
      <c r="S65" s="432">
        <f>+S17*'10.ParámetrosCompraVenta'!$C$10*'10.ParámetrosCompraVenta'!$C$14</f>
        <v>141120566.18802503</v>
      </c>
      <c r="T65" s="432">
        <f>+T17*'10.ParámetrosCompraVenta'!$C$10*'10.ParámetrosCompraVenta'!$C$14</f>
        <v>138774143.47230965</v>
      </c>
      <c r="U65" s="432">
        <f>+U17*'10.ParámetrosCompraVenta'!$C$10*'10.ParámetrosCompraVenta'!$C$14</f>
        <v>136469621.16223204</v>
      </c>
      <c r="V65" s="433">
        <f>+V17*'10.ParámetrosCompraVenta'!$C$10*'10.ParámetrosCompraVenta'!$C$14</f>
        <v>134165098.85215442</v>
      </c>
    </row>
    <row r="66" spans="1:22" s="90" customFormat="1" x14ac:dyDescent="0.2">
      <c r="A66" s="694"/>
      <c r="B66" s="192" t="s">
        <v>68</v>
      </c>
      <c r="C66" s="434">
        <f>+C18*'10.ParámetrosCompraVenta'!$D$10*'10.ParámetrosCompraVenta'!$D$14</f>
        <v>0</v>
      </c>
      <c r="D66" s="434">
        <f>+D18*'10.ParámetrosCompraVenta'!$D$10*'10.ParámetrosCompraVenta'!$D$14</f>
        <v>1998647.6898704947</v>
      </c>
      <c r="E66" s="434">
        <f>+E18*'10.ParámetrosCompraVenta'!$D$10*'10.ParámetrosCompraVenta'!$D$14</f>
        <v>4016889.9649357982</v>
      </c>
      <c r="F66" s="434">
        <f>+F18*'10.ParámetrosCompraVenta'!$D$10*'10.ParámetrosCompraVenta'!$D$14</f>
        <v>9993238.449352473</v>
      </c>
      <c r="G66" s="434">
        <f>+G18*'10.ParámetrosCompraVenta'!$D$10*'10.ParámetrosCompraVenta'!$D$14</f>
        <v>14970263.088833902</v>
      </c>
      <c r="H66" s="434">
        <f>+H18*'10.ParámetrosCompraVenta'!$D$10*'10.ParámetrosCompraVenta'!$D$14</f>
        <v>14304047.192210404</v>
      </c>
      <c r="I66" s="434">
        <f>+I18*'10.ParámetrosCompraVenta'!$D$10*'10.ParámetrosCompraVenta'!$D$14</f>
        <v>13657425.880781714</v>
      </c>
      <c r="J66" s="434">
        <f>+J18*'10.ParámetrosCompraVenta'!$D$10*'10.ParámetrosCompraVenta'!$D$14</f>
        <v>12952020.813768599</v>
      </c>
      <c r="K66" s="434">
        <f>+K18*'10.ParámetrosCompraVenta'!$D$10*'10.ParámetrosCompraVenta'!$D$14</f>
        <v>12285804.917145101</v>
      </c>
      <c r="L66" s="434">
        <f>+L18*'10.ParámetrosCompraVenta'!$D$10*'10.ParámetrosCompraVenta'!$D$14</f>
        <v>11599994.435326792</v>
      </c>
      <c r="M66" s="434">
        <f>+M18*'10.ParámetrosCompraVenta'!$D$10*'10.ParámetrosCompraVenta'!$D$14</f>
        <v>10953373.123898102</v>
      </c>
      <c r="N66" s="434">
        <f>+N18*'10.ParámetrosCompraVenta'!$D$10*'10.ParámetrosCompraVenta'!$D$14</f>
        <v>10287157.227274606</v>
      </c>
      <c r="O66" s="434">
        <f>+O18*'10.ParámetrosCompraVenta'!$D$10*'10.ParámetrosCompraVenta'!$D$14</f>
        <v>9640535.9158459157</v>
      </c>
      <c r="P66" s="434">
        <f>+P18*'10.ParámetrosCompraVenta'!$D$10*'10.ParámetrosCompraVenta'!$D$14</f>
        <v>9013509.1896120347</v>
      </c>
      <c r="Q66" s="434">
        <f>+Q18*'10.ParámetrosCompraVenta'!$D$10*'10.ParámetrosCompraVenta'!$D$14</f>
        <v>8386482.4633781537</v>
      </c>
      <c r="R66" s="434">
        <f>+R18*'10.ParámetrosCompraVenta'!$D$10*'10.ParámetrosCompraVenta'!$D$14</f>
        <v>7759455.7371442737</v>
      </c>
      <c r="S66" s="434">
        <f>+S18*'10.ParámetrosCompraVenta'!$D$10*'10.ParámetrosCompraVenta'!$D$14</f>
        <v>7152023.5961052021</v>
      </c>
      <c r="T66" s="434">
        <f>+T18*'10.ParámetrosCompraVenta'!$D$10*'10.ParámetrosCompraVenta'!$D$14</f>
        <v>6544591.4550661296</v>
      </c>
      <c r="U66" s="434">
        <f>+U18*'10.ParámetrosCompraVenta'!$D$10*'10.ParámetrosCompraVenta'!$D$14</f>
        <v>5956753.8992218664</v>
      </c>
      <c r="V66" s="435">
        <f>+V18*'10.ParámetrosCompraVenta'!$D$10*'10.ParámetrosCompraVenta'!$D$14</f>
        <v>5349321.7581827957</v>
      </c>
    </row>
    <row r="67" spans="1:22" s="90" customFormat="1" x14ac:dyDescent="0.2">
      <c r="A67" s="694"/>
      <c r="B67" s="192" t="s">
        <v>69</v>
      </c>
      <c r="C67" s="434">
        <f>+C19*'10.ParámetrosCompraVenta'!$E$10*'10.ParámetrosCompraVenta'!$E$14</f>
        <v>0</v>
      </c>
      <c r="D67" s="434">
        <f>+D19*'10.ParámetrosCompraVenta'!$E$10*'10.ParámetrosCompraVenta'!$E$14</f>
        <v>2358564.5933805951</v>
      </c>
      <c r="E67" s="434">
        <f>+E19*'10.ParámetrosCompraVenta'!$E$10*'10.ParámetrosCompraVenta'!$E$14</f>
        <v>4460414.6731959563</v>
      </c>
      <c r="F67" s="434">
        <f>+F19*'10.ParámetrosCompraVenta'!$E$10*'10.ParámetrosCompraVenta'!$E$14</f>
        <v>10589473.684565939</v>
      </c>
      <c r="G67" s="434">
        <f>+G19*'10.ParámetrosCompraVenta'!$E$10*'10.ParámetrosCompraVenta'!$E$14</f>
        <v>16124880.383316316</v>
      </c>
      <c r="H67" s="434">
        <f>+H19*'10.ParámetrosCompraVenta'!$E$10*'10.ParámetrosCompraVenta'!$E$14</f>
        <v>15274513.557131475</v>
      </c>
      <c r="I67" s="434">
        <f>+I19*'10.ParámetrosCompraVenta'!$E$10*'10.ParámetrosCompraVenta'!$E$14</f>
        <v>14456236.045142287</v>
      </c>
      <c r="J67" s="434">
        <f>+J19*'10.ParámetrosCompraVenta'!$E$10*'10.ParámetrosCompraVenta'!$E$14</f>
        <v>13670047.847348757</v>
      </c>
      <c r="K67" s="434">
        <f>+K19*'10.ParámetrosCompraVenta'!$E$10*'10.ParámetrosCompraVenta'!$E$14</f>
        <v>12851770.33535957</v>
      </c>
      <c r="L67" s="434">
        <f>+L19*'10.ParámetrosCompraVenta'!$E$10*'10.ParámetrosCompraVenta'!$E$14</f>
        <v>12065582.137566039</v>
      </c>
      <c r="M67" s="434">
        <f>+M19*'10.ParámetrosCompraVenta'!$E$10*'10.ParámetrosCompraVenta'!$E$14</f>
        <v>11295438.596870335</v>
      </c>
      <c r="N67" s="434">
        <f>+N19*'10.ParámetrosCompraVenta'!$E$10*'10.ParámetrosCompraVenta'!$E$14</f>
        <v>10525295.056174628</v>
      </c>
      <c r="O67" s="434">
        <f>+O19*'10.ParámetrosCompraVenta'!$E$10*'10.ParámetrosCompraVenta'!$E$14</f>
        <v>9755151.5154789239</v>
      </c>
      <c r="P67" s="434">
        <f>+P19*'10.ParámetrosCompraVenta'!$E$10*'10.ParámetrosCompraVenta'!$E$14</f>
        <v>9017097.2889788747</v>
      </c>
      <c r="Q67" s="434">
        <f>+Q19*'10.ParámetrosCompraVenta'!$E$10*'10.ParámetrosCompraVenta'!$E$14</f>
        <v>8279043.0624788245</v>
      </c>
      <c r="R67" s="434">
        <f>+R19*'10.ParámetrosCompraVenta'!$E$10*'10.ParámetrosCompraVenta'!$E$14</f>
        <v>7540988.8359787744</v>
      </c>
      <c r="S67" s="434">
        <f>+S19*'10.ParámetrosCompraVenta'!$E$10*'10.ParámetrosCompraVenta'!$E$14</f>
        <v>6802934.6094787242</v>
      </c>
      <c r="T67" s="434">
        <f>+T19*'10.ParámetrosCompraVenta'!$E$10*'10.ParámetrosCompraVenta'!$E$14</f>
        <v>6096969.6971743284</v>
      </c>
      <c r="U67" s="434">
        <f>+U19*'10.ParámetrosCompraVenta'!$E$10*'10.ParámetrosCompraVenta'!$E$14</f>
        <v>5391004.7848699326</v>
      </c>
      <c r="V67" s="435">
        <f>+V19*'10.ParámetrosCompraVenta'!$E$10*'10.ParámetrosCompraVenta'!$E$14</f>
        <v>4685039.8725655368</v>
      </c>
    </row>
    <row r="68" spans="1:22" s="90" customFormat="1" x14ac:dyDescent="0.2">
      <c r="A68" s="694"/>
      <c r="B68" s="192" t="s">
        <v>70</v>
      </c>
      <c r="C68" s="434">
        <f>+C20*'10.ParámetrosCompraVenta'!$F$10*'10.ParámetrosCompraVenta'!$F$14</f>
        <v>0</v>
      </c>
      <c r="D68" s="434">
        <f>+D20*'10.ParámetrosCompraVenta'!$F$10*'10.ParámetrosCompraVenta'!$F$14</f>
        <v>3956342.6171603585</v>
      </c>
      <c r="E68" s="434">
        <f>+E20*'10.ParámetrosCompraVenta'!$F$10*'10.ParámetrosCompraVenta'!$F$14</f>
        <v>7901014.6071314532</v>
      </c>
      <c r="F68" s="434">
        <f>+F20*'10.ParámetrosCompraVenta'!$F$10*'10.ParámetrosCompraVenta'!$F$14</f>
        <v>19151499.217581559</v>
      </c>
      <c r="G68" s="434">
        <f>+G20*'10.ParámetrosCompraVenta'!$F$10*'10.ParámetrosCompraVenta'!$F$14</f>
        <v>29970170.62202891</v>
      </c>
      <c r="H68" s="434">
        <f>+H20*'10.ParámetrosCompraVenta'!$F$10*'10.ParámetrosCompraVenta'!$F$14</f>
        <v>29339956.753808677</v>
      </c>
      <c r="I68" s="434">
        <f>+I20*'10.ParámetrosCompraVenta'!$F$10*'10.ParámetrosCompraVenta'!$F$14</f>
        <v>28651389.749642123</v>
      </c>
      <c r="J68" s="434">
        <f>+J20*'10.ParámetrosCompraVenta'!$F$10*'10.ParámetrosCompraVenta'!$F$14</f>
        <v>27997834.627043366</v>
      </c>
      <c r="K68" s="434">
        <f>+K20*'10.ParámetrosCompraVenta'!$F$10*'10.ParámetrosCompraVenta'!$F$14</f>
        <v>27355950.131633863</v>
      </c>
      <c r="L68" s="434">
        <f>+L20*'10.ParámetrosCompraVenta'!$F$10*'10.ParámetrosCompraVenta'!$F$14</f>
        <v>26702395.009035107</v>
      </c>
      <c r="M68" s="434">
        <f>+M20*'10.ParámetrosCompraVenta'!$F$10*'10.ParámetrosCompraVenta'!$F$14</f>
        <v>26060510.513625607</v>
      </c>
      <c r="N68" s="434">
        <f>+N20*'10.ParámetrosCompraVenta'!$F$10*'10.ParámetrosCompraVenta'!$F$14</f>
        <v>25441967.272594634</v>
      </c>
      <c r="O68" s="434">
        <f>+O20*'10.ParámetrosCompraVenta'!$F$10*'10.ParámetrosCompraVenta'!$F$14</f>
        <v>24811753.404374402</v>
      </c>
      <c r="P68" s="434">
        <f>+P20*'10.ParámetrosCompraVenta'!$F$10*'10.ParámetrosCompraVenta'!$F$14</f>
        <v>24204880.790532697</v>
      </c>
      <c r="Q68" s="434">
        <f>+Q20*'10.ParámetrosCompraVenta'!$F$10*'10.ParámetrosCompraVenta'!$F$14</f>
        <v>23598008.176690988</v>
      </c>
      <c r="R68" s="434">
        <f>+R20*'10.ParámetrosCompraVenta'!$F$10*'10.ParámetrosCompraVenta'!$F$14</f>
        <v>23002806.190038547</v>
      </c>
      <c r="S68" s="434">
        <f>+S20*'10.ParámetrosCompraVenta'!$F$10*'10.ParámetrosCompraVenta'!$F$14</f>
        <v>22407604.203386106</v>
      </c>
      <c r="T68" s="434">
        <f>+T20*'10.ParámetrosCompraVenta'!$F$10*'10.ParámetrosCompraVenta'!$F$14</f>
        <v>21824072.843922921</v>
      </c>
      <c r="U68" s="434">
        <f>+U20*'10.ParámetrosCompraVenta'!$F$10*'10.ParámetrosCompraVenta'!$F$14</f>
        <v>21252212.111649007</v>
      </c>
      <c r="V68" s="435">
        <f>+V20*'10.ParámetrosCompraVenta'!$F$10*'10.ParámetrosCompraVenta'!$F$14</f>
        <v>20680351.379375089</v>
      </c>
    </row>
    <row r="69" spans="1:22" s="90" customFormat="1" ht="12.75" thickBot="1" x14ac:dyDescent="0.25">
      <c r="A69" s="694"/>
      <c r="B69" s="194" t="s">
        <v>84</v>
      </c>
      <c r="C69" s="436">
        <f>SUM(C65:C68)</f>
        <v>0</v>
      </c>
      <c r="D69" s="436">
        <f t="shared" ref="D69:V69" si="6">SUM(D65:D68)</f>
        <v>30604570.699707564</v>
      </c>
      <c r="E69" s="436">
        <f t="shared" si="6"/>
        <v>60897500.235398769</v>
      </c>
      <c r="F69" s="436">
        <f t="shared" si="6"/>
        <v>148591465.19843853</v>
      </c>
      <c r="G69" s="436">
        <f t="shared" si="6"/>
        <v>232605574.77522856</v>
      </c>
      <c r="H69" s="436">
        <f t="shared" si="6"/>
        <v>227902853.44029573</v>
      </c>
      <c r="I69" s="436">
        <f t="shared" si="6"/>
        <v>222963010.63779929</v>
      </c>
      <c r="J69" s="436">
        <f t="shared" si="6"/>
        <v>218199086.89803296</v>
      </c>
      <c r="K69" s="436">
        <f t="shared" si="6"/>
        <v>213453933.64164984</v>
      </c>
      <c r="L69" s="436">
        <f t="shared" si="6"/>
        <v>208751504.89271608</v>
      </c>
      <c r="M69" s="436">
        <f t="shared" si="6"/>
        <v>204136930.80127794</v>
      </c>
      <c r="N69" s="436">
        <f t="shared" si="6"/>
        <v>199526103.37902355</v>
      </c>
      <c r="O69" s="436">
        <f t="shared" si="6"/>
        <v>195007000.72605017</v>
      </c>
      <c r="P69" s="436">
        <f t="shared" si="6"/>
        <v>190562923.22684589</v>
      </c>
      <c r="Q69" s="436">
        <f t="shared" si="6"/>
        <v>186160746.13327929</v>
      </c>
      <c r="R69" s="436">
        <f t="shared" si="6"/>
        <v>181791189.86972088</v>
      </c>
      <c r="S69" s="436">
        <f t="shared" si="6"/>
        <v>177483128.59699503</v>
      </c>
      <c r="T69" s="436">
        <f t="shared" si="6"/>
        <v>173239777.46847305</v>
      </c>
      <c r="U69" s="436">
        <f t="shared" si="6"/>
        <v>169069591.95797285</v>
      </c>
      <c r="V69" s="437">
        <f t="shared" si="6"/>
        <v>164879811.86227787</v>
      </c>
    </row>
    <row r="70" spans="1:22" s="90" customFormat="1" x14ac:dyDescent="0.2">
      <c r="A70" s="702" t="s">
        <v>65</v>
      </c>
      <c r="B70" s="449" t="s">
        <v>67</v>
      </c>
      <c r="C70" s="432">
        <f>+C21*'10.ParámetrosCompraVenta'!$C$10*'10.ParámetrosCompraVenta'!$C$14</f>
        <v>0</v>
      </c>
      <c r="D70" s="432">
        <f>+D21*'10.ParámetrosCompraVenta'!$C$10*'10.ParámetrosCompraVenta'!$C$14</f>
        <v>38820725.82339821</v>
      </c>
      <c r="E70" s="432">
        <f>+E21*'10.ParámetrosCompraVenta'!$C$10*'10.ParámetrosCompraVenta'!$C$14</f>
        <v>80029774.768149585</v>
      </c>
      <c r="F70" s="432">
        <f>+F21*'10.ParámetrosCompraVenta'!$C$10*'10.ParámetrosCompraVenta'!$C$14</f>
        <v>201876154.36279824</v>
      </c>
      <c r="G70" s="432">
        <f>+G21*'10.ParámetrosCompraVenta'!$C$10*'10.ParámetrosCompraVenta'!$C$14</f>
        <v>328205877.36068881</v>
      </c>
      <c r="H70" s="432">
        <f>+H21*'10.ParámetrosCompraVenta'!$C$10*'10.ParámetrosCompraVenta'!$C$14</f>
        <v>333548179.07950515</v>
      </c>
      <c r="I70" s="432">
        <f>+I21*'10.ParámetrosCompraVenta'!$C$10*'10.ParámetrosCompraVenta'!$C$14</f>
        <v>338513377.1475814</v>
      </c>
      <c r="J70" s="432">
        <f>+J21*'10.ParámetrosCompraVenta'!$C$10*'10.ParámetrosCompraVenta'!$C$14</f>
        <v>343688077.24384654</v>
      </c>
      <c r="K70" s="432">
        <f>+K21*'10.ParámetrosCompraVenta'!$C$10*'10.ParámetrosCompraVenta'!$C$14</f>
        <v>348967528.35420614</v>
      </c>
      <c r="L70" s="432">
        <f>+L21*'10.ParámetrosCompraVenta'!$C$10*'10.ParámetrosCompraVenta'!$C$14</f>
        <v>354267929.66738462</v>
      </c>
      <c r="M70" s="432">
        <f>+M21*'10.ParámetrosCompraVenta'!$C$10*'10.ParámetrosCompraVenta'!$C$14</f>
        <v>359652131.79183871</v>
      </c>
      <c r="N70" s="432">
        <f>+N21*'10.ParámetrosCompraVenta'!$C$10*'10.ParámetrosCompraVenta'!$C$14</f>
        <v>365099184.5247494</v>
      </c>
      <c r="O70" s="432">
        <f>+O21*'10.ParámetrosCompraVenta'!$C$10*'10.ParámetrosCompraVenta'!$C$14</f>
        <v>370630038.06893569</v>
      </c>
      <c r="P70" s="432">
        <f>+P21*'10.ParámetrosCompraVenta'!$C$10*'10.ParámetrosCompraVenta'!$C$14</f>
        <v>376223742.2215786</v>
      </c>
      <c r="Q70" s="432">
        <f>+Q21*'10.ParámetrosCompraVenta'!$C$10*'10.ParámetrosCompraVenta'!$C$14</f>
        <v>381880296.98267817</v>
      </c>
      <c r="R70" s="432">
        <f>+R21*'10.ParámetrosCompraVenta'!$C$10*'10.ParámetrosCompraVenta'!$C$14</f>
        <v>387641602.75787216</v>
      </c>
      <c r="S70" s="432">
        <f>+S21*'10.ParámetrosCompraVenta'!$C$10*'10.ParámetrosCompraVenta'!$C$14</f>
        <v>393465759.14152288</v>
      </c>
      <c r="T70" s="432">
        <f>+T21*'10.ParámetrosCompraVenta'!$C$10*'10.ParámetrosCompraVenta'!$C$14</f>
        <v>399394666.53926796</v>
      </c>
      <c r="U70" s="432">
        <f>+U21*'10.ParámetrosCompraVenta'!$C$10*'10.ParámetrosCompraVenta'!$C$14</f>
        <v>405365474.34265083</v>
      </c>
      <c r="V70" s="433">
        <f>+V21*'10.ParámetrosCompraVenta'!$C$10*'10.ParámetrosCompraVenta'!$C$14</f>
        <v>411441033.16012818</v>
      </c>
    </row>
    <row r="71" spans="1:22" s="90" customFormat="1" x14ac:dyDescent="0.2">
      <c r="A71" s="703"/>
      <c r="B71" s="446" t="s">
        <v>68</v>
      </c>
      <c r="C71" s="434">
        <f>+C22*'10.ParámetrosCompraVenta'!$D$10*'10.ParámetrosCompraVenta'!$D$14</f>
        <v>0</v>
      </c>
      <c r="D71" s="434">
        <f>+D22*'10.ParámetrosCompraVenta'!$D$10*'10.ParámetrosCompraVenta'!$D$14</f>
        <v>3331079.4831174919</v>
      </c>
      <c r="E71" s="434">
        <f>+E22*'10.ParámetrosCompraVenta'!$D$10*'10.ParámetrosCompraVenta'!$D$14</f>
        <v>7093239.8405207759</v>
      </c>
      <c r="F71" s="434">
        <f>+F22*'10.ParámetrosCompraVenta'!$D$10*'10.ParámetrosCompraVenta'!$D$14</f>
        <v>18928369.298185274</v>
      </c>
      <c r="G71" s="434">
        <f>+G22*'10.ParámetrosCompraVenta'!$D$10*'10.ParámetrosCompraVenta'!$D$14</f>
        <v>30861471.68182382</v>
      </c>
      <c r="H71" s="434">
        <f>+H22*'10.ParámetrosCompraVenta'!$D$10*'10.ParámetrosCompraVenta'!$D$14</f>
        <v>31880390.111953873</v>
      </c>
      <c r="I71" s="434">
        <f>+I22*'10.ParámetrosCompraVenta'!$D$10*'10.ParámetrosCompraVenta'!$D$14</f>
        <v>32918903.127278741</v>
      </c>
      <c r="J71" s="434">
        <f>+J22*'10.ParámetrosCompraVenta'!$D$10*'10.ParámetrosCompraVenta'!$D$14</f>
        <v>33898632.38701918</v>
      </c>
      <c r="K71" s="434">
        <f>+K22*'10.ParámetrosCompraVenta'!$D$10*'10.ParámetrosCompraVenta'!$D$14</f>
        <v>34897956.231954418</v>
      </c>
      <c r="L71" s="434">
        <f>+L22*'10.ParámetrosCompraVenta'!$D$10*'10.ParámetrosCompraVenta'!$D$14</f>
        <v>35936469.247279286</v>
      </c>
      <c r="M71" s="434">
        <f>+M22*'10.ParámetrosCompraVenta'!$D$10*'10.ParámetrosCompraVenta'!$D$14</f>
        <v>36994576.847798966</v>
      </c>
      <c r="N71" s="434">
        <f>+N22*'10.ParámetrosCompraVenta'!$D$10*'10.ParámetrosCompraVenta'!$D$14</f>
        <v>38033089.863123827</v>
      </c>
      <c r="O71" s="434">
        <f>+O22*'10.ParámetrosCompraVenta'!$D$10*'10.ParámetrosCompraVenta'!$D$14</f>
        <v>39110792.04883831</v>
      </c>
      <c r="P71" s="434">
        <f>+P22*'10.ParámetrosCompraVenta'!$D$10*'10.ParámetrosCompraVenta'!$D$14</f>
        <v>40188494.234552793</v>
      </c>
      <c r="Q71" s="434">
        <f>+Q22*'10.ParámetrosCompraVenta'!$D$10*'10.ParámetrosCompraVenta'!$D$14</f>
        <v>41305385.590656891</v>
      </c>
      <c r="R71" s="434">
        <f>+R22*'10.ParámetrosCompraVenta'!$D$10*'10.ParámetrosCompraVenta'!$D$14</f>
        <v>42402682.361566186</v>
      </c>
      <c r="S71" s="434">
        <f>+S22*'10.ParámetrosCompraVenta'!$D$10*'10.ParámetrosCompraVenta'!$D$14</f>
        <v>43519573.717670284</v>
      </c>
      <c r="T71" s="434">
        <f>+T22*'10.ParámetrosCompraVenta'!$D$10*'10.ParámetrosCompraVenta'!$D$14</f>
        <v>44675654.244163997</v>
      </c>
      <c r="U71" s="434">
        <f>+U22*'10.ParámetrosCompraVenta'!$D$10*'10.ParámetrosCompraVenta'!$D$14</f>
        <v>45851329.355852522</v>
      </c>
      <c r="V71" s="435">
        <f>+V22*'10.ParámetrosCompraVenta'!$D$10*'10.ParámetrosCompraVenta'!$D$14</f>
        <v>47007409.88234625</v>
      </c>
    </row>
    <row r="72" spans="1:22" s="90" customFormat="1" x14ac:dyDescent="0.2">
      <c r="A72" s="703"/>
      <c r="B72" s="446" t="s">
        <v>69</v>
      </c>
      <c r="C72" s="434">
        <f>+C23*'10.ParámetrosCompraVenta'!$E$10*'10.ParámetrosCompraVenta'!$E$14</f>
        <v>0</v>
      </c>
      <c r="D72" s="434">
        <f>+D23*'10.ParámetrosCompraVenta'!$E$10*'10.ParámetrosCompraVenta'!$E$14</f>
        <v>3818628.3892828687</v>
      </c>
      <c r="E72" s="434">
        <f>+E23*'10.ParámetrosCompraVenta'!$E$10*'10.ParámetrosCompraVenta'!$E$14</f>
        <v>7861881.9779353179</v>
      </c>
      <c r="F72" s="434">
        <f>+F23*'10.ParámetrosCompraVenta'!$E$10*'10.ParámetrosCompraVenta'!$E$14</f>
        <v>20280446.571653556</v>
      </c>
      <c r="G72" s="434">
        <f>+G23*'10.ParámetrosCompraVenta'!$E$10*'10.ParámetrosCompraVenta'!$E$14</f>
        <v>33629601.277045764</v>
      </c>
      <c r="H72" s="434">
        <f>+H23*'10.ParámetrosCompraVenta'!$E$10*'10.ParámetrosCompraVenta'!$E$14</f>
        <v>34736682.616795845</v>
      </c>
      <c r="I72" s="434">
        <f>+I23*'10.ParámetrosCompraVenta'!$E$10*'10.ParámetrosCompraVenta'!$E$14</f>
        <v>35875853.270741574</v>
      </c>
      <c r="J72" s="434">
        <f>+J23*'10.ParámetrosCompraVenta'!$E$10*'10.ParámetrosCompraVenta'!$E$14</f>
        <v>37047113.238882951</v>
      </c>
      <c r="K72" s="434">
        <f>+K23*'10.ParámetrosCompraVenta'!$E$10*'10.ParámetrosCompraVenta'!$E$14</f>
        <v>38218373.207024336</v>
      </c>
      <c r="L72" s="434">
        <f>+L23*'10.ParámetrosCompraVenta'!$E$10*'10.ParámetrosCompraVenta'!$E$14</f>
        <v>39421722.489361376</v>
      </c>
      <c r="M72" s="434">
        <f>+M23*'10.ParámetrosCompraVenta'!$E$10*'10.ParámetrosCompraVenta'!$E$14</f>
        <v>40625071.771698415</v>
      </c>
      <c r="N72" s="434">
        <f>+N23*'10.ParámetrosCompraVenta'!$E$10*'10.ParámetrosCompraVenta'!$E$14</f>
        <v>41844465.711133286</v>
      </c>
      <c r="O72" s="434">
        <f>+O23*'10.ParámetrosCompraVenta'!$E$10*'10.ParámetrosCompraVenta'!$E$14</f>
        <v>43095948.964763805</v>
      </c>
      <c r="P72" s="434">
        <f>+P23*'10.ParámetrosCompraVenta'!$E$10*'10.ParámetrosCompraVenta'!$E$14</f>
        <v>44347432.218394317</v>
      </c>
      <c r="Q72" s="434">
        <f>+Q23*'10.ParámetrosCompraVenta'!$E$10*'10.ParámetrosCompraVenta'!$E$14</f>
        <v>45631004.786220491</v>
      </c>
      <c r="R72" s="434">
        <f>+R23*'10.ParámetrosCompraVenta'!$E$10*'10.ParámetrosCompraVenta'!$E$14</f>
        <v>46930622.011144497</v>
      </c>
      <c r="S72" s="434">
        <f>+S23*'10.ParámetrosCompraVenta'!$E$10*'10.ParámetrosCompraVenta'!$E$14</f>
        <v>48246283.893166326</v>
      </c>
      <c r="T72" s="434">
        <f>+T23*'10.ParámetrosCompraVenta'!$E$10*'10.ParámetrosCompraVenta'!$E$14</f>
        <v>49561945.775188155</v>
      </c>
      <c r="U72" s="434">
        <f>+U23*'10.ParámetrosCompraVenta'!$E$10*'10.ParámetrosCompraVenta'!$E$14</f>
        <v>50909696.97140564</v>
      </c>
      <c r="V72" s="435">
        <f>+V23*'10.ParámetrosCompraVenta'!$E$10*'10.ParámetrosCompraVenta'!$E$14</f>
        <v>52273492.824720949</v>
      </c>
    </row>
    <row r="73" spans="1:22" s="90" customFormat="1" x14ac:dyDescent="0.2">
      <c r="A73" s="703"/>
      <c r="B73" s="446" t="s">
        <v>70</v>
      </c>
      <c r="C73" s="434">
        <f>+C24*'10.ParámetrosCompraVenta'!$F$10*'10.ParámetrosCompraVenta'!$F$14</f>
        <v>0</v>
      </c>
      <c r="D73" s="434">
        <f>+D24*'10.ParámetrosCompraVenta'!$F$10*'10.ParámetrosCompraVenta'!$F$14</f>
        <v>5111734.7088974547</v>
      </c>
      <c r="E73" s="434">
        <f>+E24*'10.ParámetrosCompraVenta'!$F$10*'10.ParámetrosCompraVenta'!$F$14</f>
        <v>10666953.250986926</v>
      </c>
      <c r="F73" s="434">
        <f>+F24*'10.ParámetrosCompraVenta'!$F$10*'10.ParámetrosCompraVenta'!$F$14</f>
        <v>27005831.315955959</v>
      </c>
      <c r="G73" s="434">
        <f>+G24*'10.ParámetrosCompraVenta'!$F$10*'10.ParámetrosCompraVenta'!$F$14</f>
        <v>44161653.284173444</v>
      </c>
      <c r="H73" s="434">
        <f>+H24*'10.ParámetrosCompraVenta'!$F$10*'10.ParámetrosCompraVenta'!$F$14</f>
        <v>45141985.968071587</v>
      </c>
      <c r="I73" s="434">
        <f>+I24*'10.ParámetrosCompraVenta'!$F$10*'10.ParámetrosCompraVenta'!$F$14</f>
        <v>46040624.261644885</v>
      </c>
      <c r="J73" s="434">
        <f>+J24*'10.ParámetrosCompraVenta'!$F$10*'10.ParámetrosCompraVenta'!$F$14</f>
        <v>46997615.691164494</v>
      </c>
      <c r="K73" s="434">
        <f>+K24*'10.ParámetrosCompraVenta'!$F$10*'10.ParámetrosCompraVenta'!$F$14</f>
        <v>47954607.12068411</v>
      </c>
      <c r="L73" s="434">
        <f>+L24*'10.ParámetrosCompraVenta'!$F$10*'10.ParámetrosCompraVenta'!$F$14</f>
        <v>48934939.804582261</v>
      </c>
      <c r="M73" s="434">
        <f>+M24*'10.ParámetrosCompraVenta'!$F$10*'10.ParámetrosCompraVenta'!$F$14</f>
        <v>49915272.488480389</v>
      </c>
      <c r="N73" s="434">
        <f>+N24*'10.ParámetrosCompraVenta'!$F$10*'10.ParámetrosCompraVenta'!$F$14</f>
        <v>50918946.42675706</v>
      </c>
      <c r="O73" s="434">
        <f>+O24*'10.ParámetrosCompraVenta'!$F$10*'10.ParámetrosCompraVenta'!$F$14</f>
        <v>51934290.992222995</v>
      </c>
      <c r="P73" s="434">
        <f>+P24*'10.ParámetrosCompraVenta'!$F$10*'10.ParámetrosCompraVenta'!$F$14</f>
        <v>52961306.184878193</v>
      </c>
      <c r="Q73" s="434">
        <f>+Q24*'10.ParámetrosCompraVenta'!$F$10*'10.ParámetrosCompraVenta'!$F$14</f>
        <v>53999992.004722647</v>
      </c>
      <c r="R73" s="434">
        <f>+R24*'10.ParámetrosCompraVenta'!$F$10*'10.ParámetrosCompraVenta'!$F$14</f>
        <v>55050348.45175638</v>
      </c>
      <c r="S73" s="434">
        <f>+S24*'10.ParámetrosCompraVenta'!$F$10*'10.ParámetrosCompraVenta'!$F$14</f>
        <v>56124046.153168626</v>
      </c>
      <c r="T73" s="434">
        <f>+T24*'10.ParámetrosCompraVenta'!$F$10*'10.ParámetrosCompraVenta'!$F$14</f>
        <v>57209414.481770135</v>
      </c>
      <c r="U73" s="434">
        <f>+U24*'10.ParámetrosCompraVenta'!$F$10*'10.ParámetrosCompraVenta'!$F$14</f>
        <v>58306453.437560916</v>
      </c>
      <c r="V73" s="435">
        <f>+V24*'10.ParámetrosCompraVenta'!$F$10*'10.ParámetrosCompraVenta'!$F$14</f>
        <v>59415163.02054096</v>
      </c>
    </row>
    <row r="74" spans="1:22" s="90" customFormat="1" ht="12.75" thickBot="1" x14ac:dyDescent="0.25">
      <c r="A74" s="704"/>
      <c r="B74" s="193" t="s">
        <v>84</v>
      </c>
      <c r="C74" s="438">
        <f>SUM(C70:C73)</f>
        <v>0</v>
      </c>
      <c r="D74" s="438">
        <f t="shared" ref="D74:V74" si="7">SUM(D70:D73)</f>
        <v>51082168.404696025</v>
      </c>
      <c r="E74" s="438">
        <f t="shared" si="7"/>
        <v>105651849.8375926</v>
      </c>
      <c r="F74" s="438">
        <f t="shared" si="7"/>
        <v>268090801.54859301</v>
      </c>
      <c r="G74" s="438">
        <f t="shared" si="7"/>
        <v>436858603.60373187</v>
      </c>
      <c r="H74" s="438">
        <f t="shared" si="7"/>
        <v>445307237.77632642</v>
      </c>
      <c r="I74" s="438">
        <f t="shared" si="7"/>
        <v>453348757.80724663</v>
      </c>
      <c r="J74" s="438">
        <f t="shared" si="7"/>
        <v>461631438.56091315</v>
      </c>
      <c r="K74" s="438">
        <f t="shared" si="7"/>
        <v>470038464.91386896</v>
      </c>
      <c r="L74" s="438">
        <f t="shared" si="7"/>
        <v>478561061.20860755</v>
      </c>
      <c r="M74" s="438">
        <f t="shared" si="7"/>
        <v>487187052.89981645</v>
      </c>
      <c r="N74" s="438">
        <f t="shared" si="7"/>
        <v>495895686.52576357</v>
      </c>
      <c r="O74" s="438">
        <f t="shared" si="7"/>
        <v>504771070.07476079</v>
      </c>
      <c r="P74" s="438">
        <f t="shared" si="7"/>
        <v>513720974.85940391</v>
      </c>
      <c r="Q74" s="438">
        <f t="shared" si="7"/>
        <v>522816679.3642782</v>
      </c>
      <c r="R74" s="438">
        <f t="shared" si="7"/>
        <v>532025255.58233923</v>
      </c>
      <c r="S74" s="438">
        <f t="shared" si="7"/>
        <v>541355662.90552807</v>
      </c>
      <c r="T74" s="438">
        <f t="shared" si="7"/>
        <v>550841681.04039025</v>
      </c>
      <c r="U74" s="438">
        <f t="shared" si="7"/>
        <v>560432954.10746992</v>
      </c>
      <c r="V74" s="439">
        <f t="shared" si="7"/>
        <v>570137098.88773632</v>
      </c>
    </row>
    <row r="75" spans="1:22" s="90" customFormat="1" x14ac:dyDescent="0.2">
      <c r="A75" s="705" t="s">
        <v>66</v>
      </c>
      <c r="B75" s="448" t="s">
        <v>67</v>
      </c>
      <c r="C75" s="450">
        <f>+C25*'10.ParámetrosCompraVenta'!$C$10*'10.ParámetrosCompraVenta'!$C$14</f>
        <v>0</v>
      </c>
      <c r="D75" s="450">
        <f>+D25*'10.ParámetrosCompraVenta'!$C$10*'10.ParámetrosCompraVenta'!$C$14</f>
        <v>45629541.739536591</v>
      </c>
      <c r="E75" s="450">
        <f>+E25*'10.ParámetrosCompraVenta'!$C$10*'10.ParámetrosCompraVenta'!$C$14</f>
        <v>94338763.293449625</v>
      </c>
      <c r="F75" s="450">
        <f>+F25*'10.ParámetrosCompraVenta'!$C$10*'10.ParámetrosCompraVenta'!$C$14</f>
        <v>239670320.24807099</v>
      </c>
      <c r="G75" s="450">
        <f>+G25*'10.ParámetrosCompraVenta'!$C$10*'10.ParámetrosCompraVenta'!$C$14</f>
        <v>391957344.53856295</v>
      </c>
      <c r="H75" s="450">
        <f>+H25*'10.ParámetrosCompraVenta'!$C$10*'10.ParámetrosCompraVenta'!$C$14</f>
        <v>400546927.69430673</v>
      </c>
      <c r="I75" s="450">
        <f>+I25*'10.ParámetrosCompraVenta'!$C$10*'10.ParámetrosCompraVenta'!$C$14</f>
        <v>408947959.02468061</v>
      </c>
      <c r="J75" s="450">
        <f>+J25*'10.ParámetrosCompraVenta'!$C$10*'10.ParámetrosCompraVenta'!$C$14</f>
        <v>417663243.39733768</v>
      </c>
      <c r="K75" s="450">
        <f>+K25*'10.ParámetrosCompraVenta'!$C$10*'10.ParámetrosCompraVenta'!$C$14</f>
        <v>426525179.18972701</v>
      </c>
      <c r="L75" s="450">
        <f>+L25*'10.ParámetrosCompraVenta'!$C$10*'10.ParámetrosCompraVenta'!$C$14</f>
        <v>435533766.40184855</v>
      </c>
      <c r="M75" s="450">
        <f>+M25*'10.ParámetrosCompraVenta'!$C$10*'10.ParámetrosCompraVenta'!$C$14</f>
        <v>444730905.43934011</v>
      </c>
      <c r="N75" s="450">
        <f>+N25*'10.ParámetrosCompraVenta'!$C$10*'10.ParámetrosCompraVenta'!$C$14</f>
        <v>454116596.30220169</v>
      </c>
      <c r="O75" s="450">
        <f>+O25*'10.ParámetrosCompraVenta'!$C$10*'10.ParámetrosCompraVenta'!$C$14</f>
        <v>463669888.78761423</v>
      </c>
      <c r="P75" s="450">
        <f>+P25*'10.ParámetrosCompraVenta'!$C$10*'10.ParámetrosCompraVenta'!$C$14</f>
        <v>473390782.89557797</v>
      </c>
      <c r="Q75" s="450">
        <f>+Q25*'10.ParámetrosCompraVenta'!$C$10*'10.ParámetrosCompraVenta'!$C$14</f>
        <v>483279278.62609279</v>
      </c>
      <c r="R75" s="450">
        <f>+R25*'10.ParámetrosCompraVenta'!$C$10*'10.ParámetrosCompraVenta'!$C$14</f>
        <v>493377276.38479656</v>
      </c>
      <c r="S75" s="450">
        <f>+S25*'10.ParámetrosCompraVenta'!$C$10*'10.ParámetrosCompraVenta'!$C$14</f>
        <v>503663825.96887016</v>
      </c>
      <c r="T75" s="450">
        <f>+T25*'10.ParámetrosCompraVenta'!$C$10*'10.ParámetrosCompraVenta'!$C$14</f>
        <v>514159877.58113271</v>
      </c>
      <c r="U75" s="450">
        <f>+U25*'10.ParámetrosCompraVenta'!$C$10*'10.ParámetrosCompraVenta'!$C$14</f>
        <v>524844481.01876527</v>
      </c>
      <c r="V75" s="451">
        <f>+V25*'10.ParámetrosCompraVenta'!$C$10*'10.ParámetrosCompraVenta'!$C$14</f>
        <v>535738586.48458666</v>
      </c>
    </row>
    <row r="76" spans="1:22" s="90" customFormat="1" x14ac:dyDescent="0.2">
      <c r="A76" s="705"/>
      <c r="B76" s="447" t="s">
        <v>68</v>
      </c>
      <c r="C76" s="434">
        <f>+C26*'10.ParámetrosCompraVenta'!$D$10*'10.ParámetrosCompraVenta'!$D$14</f>
        <v>0</v>
      </c>
      <c r="D76" s="434">
        <f>+D26*'10.ParámetrosCompraVenta'!$D$10*'10.ParámetrosCompraVenta'!$D$14</f>
        <v>2664863.5864939927</v>
      </c>
      <c r="E76" s="434">
        <f>+E26*'10.ParámetrosCompraVenta'!$D$10*'10.ParámetrosCompraVenta'!$D$14</f>
        <v>5819591.8028582046</v>
      </c>
      <c r="F76" s="434">
        <f>+F26*'10.ParámetrosCompraVenta'!$D$10*'10.ParámetrosCompraVenta'!$D$14</f>
        <v>15773641.081821064</v>
      </c>
      <c r="G76" s="434">
        <f>+G26*'10.ParámetrosCompraVenta'!$D$10*'10.ParámetrosCompraVenta'!$D$14</f>
        <v>26217554.990654137</v>
      </c>
      <c r="H76" s="434">
        <f>+H26*'10.ParámetrosCompraVenta'!$D$10*'10.ParámetrosCompraVenta'!$D$14</f>
        <v>27569581.369095944</v>
      </c>
      <c r="I76" s="434">
        <f>+I26*'10.ParámetrosCompraVenta'!$D$10*'10.ParámetrosCompraVenta'!$D$14</f>
        <v>28921607.747537743</v>
      </c>
      <c r="J76" s="434">
        <f>+J26*'10.ParámetrosCompraVenta'!$D$10*'10.ParámetrosCompraVenta'!$D$14</f>
        <v>30254039.540784743</v>
      </c>
      <c r="K76" s="434">
        <f>+K26*'10.ParámetrosCompraVenta'!$D$10*'10.ParámetrosCompraVenta'!$D$14</f>
        <v>31625660.504421361</v>
      </c>
      <c r="L76" s="434">
        <f>+L26*'10.ParámetrosCompraVenta'!$D$10*'10.ParámetrosCompraVenta'!$D$14</f>
        <v>33016876.053252783</v>
      </c>
      <c r="M76" s="434">
        <f>+M26*'10.ParámetrosCompraVenta'!$D$10*'10.ParámetrosCompraVenta'!$D$14</f>
        <v>34447280.772473827</v>
      </c>
      <c r="N76" s="434">
        <f>+N26*'10.ParámetrosCompraVenta'!$D$10*'10.ParámetrosCompraVenta'!$D$14</f>
        <v>35897280.076889671</v>
      </c>
      <c r="O76" s="434">
        <f>+O26*'10.ParámetrosCompraVenta'!$D$10*'10.ParámetrosCompraVenta'!$D$14</f>
        <v>37386468.551695138</v>
      </c>
      <c r="P76" s="434">
        <f>+P26*'10.ParámetrosCompraVenta'!$D$10*'10.ParámetrosCompraVenta'!$D$14</f>
        <v>38875657.026500605</v>
      </c>
      <c r="Q76" s="434">
        <f>+Q26*'10.ParámetrosCompraVenta'!$D$10*'10.ParámetrosCompraVenta'!$D$14</f>
        <v>40423629.256890498</v>
      </c>
      <c r="R76" s="434">
        <f>+R26*'10.ParámetrosCompraVenta'!$D$10*'10.ParámetrosCompraVenta'!$D$14</f>
        <v>41991196.072475202</v>
      </c>
      <c r="S76" s="434">
        <f>+S26*'10.ParámetrosCompraVenta'!$D$10*'10.ParámetrosCompraVenta'!$D$14</f>
        <v>43578357.47325471</v>
      </c>
      <c r="T76" s="434">
        <f>+T26*'10.ParámetrosCompraVenta'!$D$10*'10.ParámetrosCompraVenta'!$D$14</f>
        <v>45224302.629618645</v>
      </c>
      <c r="U76" s="434">
        <f>+U26*'10.ParámetrosCompraVenta'!$D$10*'10.ParámetrosCompraVenta'!$D$14</f>
        <v>46870247.785982579</v>
      </c>
      <c r="V76" s="435">
        <f>+V26*'10.ParámetrosCompraVenta'!$D$10*'10.ParámetrosCompraVenta'!$D$14</f>
        <v>48555382.112736143</v>
      </c>
    </row>
    <row r="77" spans="1:22" s="90" customFormat="1" x14ac:dyDescent="0.2">
      <c r="A77" s="705"/>
      <c r="B77" s="447" t="s">
        <v>69</v>
      </c>
      <c r="C77" s="434">
        <f>+C27*'10.ParámetrosCompraVenta'!$E$10*'10.ParámetrosCompraVenta'!$E$14</f>
        <v>0</v>
      </c>
      <c r="D77" s="434">
        <f>+D27*'10.ParámetrosCompraVenta'!$E$10*'10.ParámetrosCompraVenta'!$E$14</f>
        <v>5471228.070359068</v>
      </c>
      <c r="E77" s="434">
        <f>+E27*'10.ParámetrosCompraVenta'!$E$10*'10.ParámetrosCompraVenta'!$E$14</f>
        <v>11311483.253968161</v>
      </c>
      <c r="F77" s="434">
        <f>+F27*'10.ParámetrosCompraVenta'!$E$10*'10.ParámetrosCompraVenta'!$E$14</f>
        <v>29361722.489023738</v>
      </c>
      <c r="G77" s="434">
        <f>+G27*'10.ParámetrosCompraVenta'!$E$10*'10.ParámetrosCompraVenta'!$E$14</f>
        <v>48904114.834177241</v>
      </c>
      <c r="H77" s="434">
        <f>+H27*'10.ParámetrosCompraVenta'!$E$10*'10.ParámetrosCompraVenta'!$E$14</f>
        <v>50781339.714623019</v>
      </c>
      <c r="I77" s="434">
        <f>+I27*'10.ParámetrosCompraVenta'!$E$10*'10.ParámetrosCompraVenta'!$E$14</f>
        <v>52722743.223460115</v>
      </c>
      <c r="J77" s="434">
        <f>+J27*'10.ParámetrosCompraVenta'!$E$10*'10.ParámetrosCompraVenta'!$E$14</f>
        <v>54696236.046492852</v>
      </c>
      <c r="K77" s="434">
        <f>+K27*'10.ParámetrosCompraVenta'!$E$10*'10.ParámetrosCompraVenta'!$E$14</f>
        <v>56717862.840819076</v>
      </c>
      <c r="L77" s="434">
        <f>+L27*'10.ParámetrosCompraVenta'!$E$10*'10.ParámetrosCompraVenta'!$E$14</f>
        <v>58755534.292243131</v>
      </c>
      <c r="M77" s="434">
        <f>+M27*'10.ParámetrosCompraVenta'!$E$10*'10.ParámetrosCompraVenta'!$E$14</f>
        <v>60841339.714960665</v>
      </c>
      <c r="N77" s="434">
        <f>+N27*'10.ParámetrosCompraVenta'!$E$10*'10.ParámetrosCompraVenta'!$E$14</f>
        <v>62975279.108971678</v>
      </c>
      <c r="O77" s="434">
        <f>+O27*'10.ParámetrosCompraVenta'!$E$10*'10.ParámetrosCompraVenta'!$E$14</f>
        <v>65141307.817178346</v>
      </c>
      <c r="P77" s="434">
        <f>+P27*'10.ParámetrosCompraVenta'!$E$10*'10.ParámetrosCompraVenta'!$E$14</f>
        <v>67339425.83958067</v>
      </c>
      <c r="Q77" s="434">
        <f>+Q27*'10.ParámetrosCompraVenta'!$E$10*'10.ParámetrosCompraVenta'!$E$14</f>
        <v>69601722.490374312</v>
      </c>
      <c r="R77" s="434">
        <f>+R27*'10.ParámetrosCompraVenta'!$E$10*'10.ParámetrosCompraVenta'!$E$14</f>
        <v>71880063.79826577</v>
      </c>
      <c r="S77" s="434">
        <f>+S27*'10.ParámetrosCompraVenta'!$E$10*'10.ParámetrosCompraVenta'!$E$14</f>
        <v>74222583.734548539</v>
      </c>
      <c r="T77" s="434">
        <f>+T27*'10.ParámetrosCompraVenta'!$E$10*'10.ParámetrosCompraVenta'!$E$14</f>
        <v>76597192.985026956</v>
      </c>
      <c r="U77" s="434">
        <f>+U27*'10.ParámetrosCompraVenta'!$E$10*'10.ParámetrosCompraVenta'!$E$14</f>
        <v>79019936.206798851</v>
      </c>
      <c r="V77" s="435">
        <f>+V27*'10.ParámetrosCompraVenta'!$E$10*'10.ParámetrosCompraVenta'!$E$14</f>
        <v>81506858.056962073</v>
      </c>
    </row>
    <row r="78" spans="1:22" s="90" customFormat="1" x14ac:dyDescent="0.2">
      <c r="A78" s="705"/>
      <c r="B78" s="447" t="s">
        <v>70</v>
      </c>
      <c r="C78" s="434">
        <f>+C28*'10.ParámetrosCompraVenta'!$F$10*'10.ParámetrosCompraVenta'!$F$14</f>
        <v>0</v>
      </c>
      <c r="D78" s="434">
        <f>+D28*'10.ParámetrosCompraVenta'!$F$10*'10.ParámetrosCompraVenta'!$F$14</f>
        <v>5030040.3185726088</v>
      </c>
      <c r="E78" s="434">
        <f>+E28*'10.ParámetrosCompraVenta'!$F$10*'10.ParámetrosCompraVenta'!$F$14</f>
        <v>10550246.979094291</v>
      </c>
      <c r="F78" s="434">
        <f>+F28*'10.ParámetrosCompraVenta'!$F$10*'10.ParámetrosCompraVenta'!$F$14</f>
        <v>26982490.061577428</v>
      </c>
      <c r="G78" s="434">
        <f>+G28*'10.ParámetrosCompraVenta'!$F$10*'10.ParámetrosCompraVenta'!$F$14</f>
        <v>44511772.099851348</v>
      </c>
      <c r="H78" s="434">
        <f>+H28*'10.ParámetrosCompraVenta'!$F$10*'10.ParámetrosCompraVenta'!$F$14</f>
        <v>45865564.853805922</v>
      </c>
      <c r="I78" s="434">
        <f>+I28*'10.ParámetrosCompraVenta'!$F$10*'10.ParámetrosCompraVenta'!$F$14</f>
        <v>47196016.353381976</v>
      </c>
      <c r="J78" s="434">
        <f>+J28*'10.ParámetrosCompraVenta'!$F$10*'10.ParámetrosCompraVenta'!$F$14</f>
        <v>48561479.734525815</v>
      </c>
      <c r="K78" s="434">
        <f>+K28*'10.ParámetrosCompraVenta'!$F$10*'10.ParámetrosCompraVenta'!$F$14</f>
        <v>49961954.997237451</v>
      </c>
      <c r="L78" s="434">
        <f>+L28*'10.ParámetrosCompraVenta'!$F$10*'10.ParámetrosCompraVenta'!$F$14</f>
        <v>51385771.514327608</v>
      </c>
      <c r="M78" s="434">
        <f>+M28*'10.ParámetrosCompraVenta'!$F$10*'10.ParámetrosCompraVenta'!$F$14</f>
        <v>52832929.285796292</v>
      </c>
      <c r="N78" s="434">
        <f>+N28*'10.ParámetrosCompraVenta'!$F$10*'10.ParámetrosCompraVenta'!$F$14</f>
        <v>54315098.938832775</v>
      </c>
      <c r="O78" s="434">
        <f>+O28*'10.ParámetrosCompraVenta'!$F$10*'10.ParámetrosCompraVenta'!$F$14</f>
        <v>55820609.84624777</v>
      </c>
      <c r="P78" s="434">
        <f>+P28*'10.ParámetrosCompraVenta'!$F$10*'10.ParámetrosCompraVenta'!$F$14</f>
        <v>51782572.838762574</v>
      </c>
      <c r="Q78" s="434">
        <f>+Q28*'10.ParámetrosCompraVenta'!$F$10*'10.ParámetrosCompraVenta'!$F$14</f>
        <v>43706498.823792167</v>
      </c>
      <c r="R78" s="434">
        <f>+R28*'10.ParámetrosCompraVenta'!$F$10*'10.ParámetrosCompraVenta'!$F$14</f>
        <v>35490377.282550596</v>
      </c>
      <c r="S78" s="434">
        <f>+S28*'10.ParámetrosCompraVenta'!$F$10*'10.ParámetrosCompraVenta'!$F$14</f>
        <v>27110866.960659329</v>
      </c>
      <c r="T78" s="434">
        <f>+T28*'10.ParámetrosCompraVenta'!$F$10*'10.ParámetrosCompraVenta'!$F$14</f>
        <v>18556297.230929114</v>
      </c>
      <c r="U78" s="434">
        <f>+U28*'10.ParámetrosCompraVenta'!$F$10*'10.ParámetrosCompraVenta'!$F$14</f>
        <v>9861679.9749277364</v>
      </c>
      <c r="V78" s="435">
        <f>+V28*'10.ParámetrosCompraVenta'!$F$10*'10.ParámetrosCompraVenta'!$F$14</f>
        <v>980332.68389814196</v>
      </c>
    </row>
    <row r="79" spans="1:22" s="90" customFormat="1" ht="12.75" thickBot="1" x14ac:dyDescent="0.25">
      <c r="A79" s="706"/>
      <c r="B79" s="193" t="s">
        <v>84</v>
      </c>
      <c r="C79" s="438">
        <f>SUM(C75:C78)</f>
        <v>0</v>
      </c>
      <c r="D79" s="438">
        <f t="shared" ref="D79:V79" si="8">SUM(D75:D78)</f>
        <v>58795673.714962259</v>
      </c>
      <c r="E79" s="438">
        <f t="shared" si="8"/>
        <v>122020085.32937029</v>
      </c>
      <c r="F79" s="438">
        <f t="shared" si="8"/>
        <v>311788173.88049322</v>
      </c>
      <c r="G79" s="438">
        <f t="shared" si="8"/>
        <v>511590786.46324569</v>
      </c>
      <c r="H79" s="438">
        <f t="shared" si="8"/>
        <v>524763413.63183159</v>
      </c>
      <c r="I79" s="438">
        <f t="shared" si="8"/>
        <v>537788326.34906042</v>
      </c>
      <c r="J79" s="438">
        <f t="shared" si="8"/>
        <v>551174998.71914113</v>
      </c>
      <c r="K79" s="438">
        <f t="shared" si="8"/>
        <v>564830657.53220487</v>
      </c>
      <c r="L79" s="438">
        <f t="shared" si="8"/>
        <v>578691948.26167202</v>
      </c>
      <c r="M79" s="438">
        <f t="shared" si="8"/>
        <v>592852455.21257091</v>
      </c>
      <c r="N79" s="438">
        <f t="shared" si="8"/>
        <v>607304254.42689586</v>
      </c>
      <c r="O79" s="438">
        <f t="shared" si="8"/>
        <v>622018275.0027355</v>
      </c>
      <c r="P79" s="438">
        <f t="shared" si="8"/>
        <v>631388438.60042179</v>
      </c>
      <c r="Q79" s="438">
        <f t="shared" si="8"/>
        <v>637011129.19714975</v>
      </c>
      <c r="R79" s="438">
        <f t="shared" si="8"/>
        <v>642738913.53808808</v>
      </c>
      <c r="S79" s="438">
        <f t="shared" si="8"/>
        <v>648575634.1373328</v>
      </c>
      <c r="T79" s="438">
        <f t="shared" si="8"/>
        <v>654537670.42670739</v>
      </c>
      <c r="U79" s="438">
        <f t="shared" si="8"/>
        <v>660596344.98647439</v>
      </c>
      <c r="V79" s="439">
        <f t="shared" si="8"/>
        <v>666781159.33818305</v>
      </c>
    </row>
    <row r="81" spans="2:22" s="90" customFormat="1" x14ac:dyDescent="0.2">
      <c r="C81" s="116">
        <v>1</v>
      </c>
      <c r="D81" s="116">
        <v>2</v>
      </c>
      <c r="E81" s="116">
        <v>3</v>
      </c>
      <c r="F81" s="116">
        <v>4</v>
      </c>
      <c r="G81" s="116">
        <v>5</v>
      </c>
      <c r="H81" s="116">
        <v>6</v>
      </c>
      <c r="I81" s="116">
        <v>7</v>
      </c>
      <c r="J81" s="116">
        <v>8</v>
      </c>
      <c r="K81" s="116">
        <v>9</v>
      </c>
      <c r="L81" s="116">
        <v>10</v>
      </c>
      <c r="M81" s="116">
        <v>11</v>
      </c>
      <c r="N81" s="116">
        <v>12</v>
      </c>
      <c r="O81" s="116">
        <v>13</v>
      </c>
      <c r="P81" s="116">
        <v>14</v>
      </c>
      <c r="Q81" s="116">
        <v>15</v>
      </c>
      <c r="R81" s="116">
        <v>16</v>
      </c>
      <c r="S81" s="116">
        <v>17</v>
      </c>
      <c r="T81" s="116">
        <v>18</v>
      </c>
      <c r="U81" s="116">
        <v>19</v>
      </c>
      <c r="V81" s="116">
        <v>20</v>
      </c>
    </row>
    <row r="82" spans="2:22" x14ac:dyDescent="0.2">
      <c r="B82" s="62" t="s">
        <v>76</v>
      </c>
      <c r="C82" s="93">
        <f>+C31+C32+C33+C34+C48+C49+C50+C51+C65+C66+C67+C68</f>
        <v>0</v>
      </c>
      <c r="D82" s="93">
        <f>+D31+D32+D33+D34+D48+D49+D50+D51+D65+D66+D67+D68</f>
        <v>76010624.683273703</v>
      </c>
      <c r="E82" s="93">
        <f t="shared" ref="E82:V82" si="9">+E31+E32+E33+E34+E48+E49+E50+E51+E65+E66+E67+E68</f>
        <v>151247246.03919041</v>
      </c>
      <c r="F82" s="93">
        <f t="shared" si="9"/>
        <v>369047166.29284918</v>
      </c>
      <c r="G82" s="93">
        <f t="shared" si="9"/>
        <v>577707663.89629483</v>
      </c>
      <c r="H82" s="93">
        <f t="shared" si="9"/>
        <v>566027814.18080711</v>
      </c>
      <c r="I82" s="93">
        <f t="shared" si="9"/>
        <v>553759040.96587968</v>
      </c>
      <c r="J82" s="93">
        <f t="shared" si="9"/>
        <v>541927186.73220563</v>
      </c>
      <c r="K82" s="93">
        <f t="shared" si="9"/>
        <v>530141951.55362487</v>
      </c>
      <c r="L82" s="93">
        <f t="shared" si="9"/>
        <v>518462828.51536405</v>
      </c>
      <c r="M82" s="93">
        <f t="shared" si="9"/>
        <v>507001904.49917406</v>
      </c>
      <c r="N82" s="93">
        <f t="shared" si="9"/>
        <v>495550285.84681123</v>
      </c>
      <c r="O82" s="93">
        <f t="shared" si="9"/>
        <v>484326478.16688102</v>
      </c>
      <c r="P82" s="93">
        <f t="shared" si="9"/>
        <v>473289005.68703908</v>
      </c>
      <c r="Q82" s="93">
        <f t="shared" si="9"/>
        <v>462355598.57829005</v>
      </c>
      <c r="R82" s="93">
        <f t="shared" si="9"/>
        <v>451503209.7491613</v>
      </c>
      <c r="S82" s="93">
        <f t="shared" si="9"/>
        <v>440803552.11544591</v>
      </c>
      <c r="T82" s="93">
        <f t="shared" si="9"/>
        <v>430264610.94897115</v>
      </c>
      <c r="U82" s="93">
        <f t="shared" si="9"/>
        <v>419907386.57198334</v>
      </c>
      <c r="V82" s="93">
        <f t="shared" si="9"/>
        <v>409501496.37067556</v>
      </c>
    </row>
    <row r="83" spans="2:22" x14ac:dyDescent="0.2">
      <c r="B83" s="62" t="s">
        <v>77</v>
      </c>
      <c r="C83" s="93">
        <f>+C36+C37+C38+C39+C53+C54+C55+C56+C70+C71+C72+C73</f>
        <v>0</v>
      </c>
      <c r="D83" s="93">
        <f>+D36+D37+D38+D39+D53+D54+D55+D56+D70+D71+D72+D73</f>
        <v>126869530.98329958</v>
      </c>
      <c r="E83" s="93">
        <f t="shared" ref="E83:V83" si="10">+E36+E37+E38+E39+E53+E54+E55+E56+E70+E71+E72+E73</f>
        <v>262400776.14209363</v>
      </c>
      <c r="F83" s="93">
        <f t="shared" si="10"/>
        <v>665840063.48250568</v>
      </c>
      <c r="G83" s="93">
        <f t="shared" si="10"/>
        <v>1084997913.6776321</v>
      </c>
      <c r="H83" s="93">
        <f t="shared" si="10"/>
        <v>1105981248.7317491</v>
      </c>
      <c r="I83" s="93">
        <f t="shared" si="10"/>
        <v>1125953460.2994523</v>
      </c>
      <c r="J83" s="93">
        <f t="shared" si="10"/>
        <v>1146524627.4076498</v>
      </c>
      <c r="K83" s="93">
        <f t="shared" si="10"/>
        <v>1167404623.7679</v>
      </c>
      <c r="L83" s="93">
        <f t="shared" si="10"/>
        <v>1188571653.8381052</v>
      </c>
      <c r="M83" s="93">
        <f t="shared" si="10"/>
        <v>1209995480.474817</v>
      </c>
      <c r="N83" s="93">
        <f t="shared" si="10"/>
        <v>1231624559.6258056</v>
      </c>
      <c r="O83" s="93">
        <f t="shared" si="10"/>
        <v>1253667784.9493153</v>
      </c>
      <c r="P83" s="93">
        <f t="shared" si="10"/>
        <v>1275896093.9235375</v>
      </c>
      <c r="Q83" s="93">
        <f t="shared" si="10"/>
        <v>1298486516.3847346</v>
      </c>
      <c r="R83" s="93">
        <f t="shared" si="10"/>
        <v>1321357271.1372278</v>
      </c>
      <c r="S83" s="93">
        <f t="shared" si="10"/>
        <v>1344530610.052639</v>
      </c>
      <c r="T83" s="93">
        <f t="shared" si="10"/>
        <v>1368090429.6384964</v>
      </c>
      <c r="U83" s="93">
        <f t="shared" si="10"/>
        <v>1391911664.2014618</v>
      </c>
      <c r="V83" s="93">
        <f t="shared" si="10"/>
        <v>1416013231.055723</v>
      </c>
    </row>
    <row r="84" spans="2:22" x14ac:dyDescent="0.2">
      <c r="B84" s="62" t="s">
        <v>78</v>
      </c>
      <c r="C84" s="93">
        <f>+C41+C42+C43+C44+C58+C59+C60+C61+C75+C76+C77+C78</f>
        <v>0</v>
      </c>
      <c r="D84" s="93">
        <f>+D41+D42+D43+D44+D58+D59+D60+D61+D75+D76+D77+D78</f>
        <v>146027073.262979</v>
      </c>
      <c r="E84" s="93">
        <f t="shared" ref="E84:V84" si="11">+E41+E42+E43+E44+E58+E59+E60+E61+E75+E76+E77+E78</f>
        <v>303053521.01803601</v>
      </c>
      <c r="F84" s="93">
        <f t="shared" si="11"/>
        <v>774368446.40137041</v>
      </c>
      <c r="G84" s="93">
        <f t="shared" si="11"/>
        <v>1270605480.5614431</v>
      </c>
      <c r="H84" s="93">
        <f t="shared" si="11"/>
        <v>1303321496.4019675</v>
      </c>
      <c r="I84" s="93">
        <f t="shared" si="11"/>
        <v>1335670643.2596664</v>
      </c>
      <c r="J84" s="93">
        <f t="shared" si="11"/>
        <v>1368918269.5460851</v>
      </c>
      <c r="K84" s="93">
        <f t="shared" si="11"/>
        <v>1402833960.3436217</v>
      </c>
      <c r="L84" s="93">
        <f t="shared" si="11"/>
        <v>1437260366.046262</v>
      </c>
      <c r="M84" s="93">
        <f t="shared" si="11"/>
        <v>1472429916.0370395</v>
      </c>
      <c r="N84" s="93">
        <f t="shared" si="11"/>
        <v>1508322930.0857084</v>
      </c>
      <c r="O84" s="93">
        <f t="shared" si="11"/>
        <v>1544867206.6431575</v>
      </c>
      <c r="P84" s="93">
        <f t="shared" si="11"/>
        <v>1568139285.6875932</v>
      </c>
      <c r="Q84" s="93">
        <f t="shared" si="11"/>
        <v>1582104004.5151029</v>
      </c>
      <c r="R84" s="93">
        <f t="shared" si="11"/>
        <v>1596329737.9873242</v>
      </c>
      <c r="S84" s="93">
        <f t="shared" si="11"/>
        <v>1610826029.5119936</v>
      </c>
      <c r="T84" s="93">
        <f t="shared" si="11"/>
        <v>1625633559.6416042</v>
      </c>
      <c r="U84" s="93">
        <f t="shared" si="11"/>
        <v>1640681104.0936801</v>
      </c>
      <c r="V84" s="93">
        <f t="shared" si="11"/>
        <v>1656041933.9199238</v>
      </c>
    </row>
  </sheetData>
  <mergeCells count="20">
    <mergeCell ref="A48:A52"/>
    <mergeCell ref="A41:A45"/>
    <mergeCell ref="A2:B2"/>
    <mergeCell ref="A16:B16"/>
    <mergeCell ref="A30:B30"/>
    <mergeCell ref="A47:B47"/>
    <mergeCell ref="A36:A40"/>
    <mergeCell ref="A31:A35"/>
    <mergeCell ref="A25:A28"/>
    <mergeCell ref="A3:A6"/>
    <mergeCell ref="A7:A10"/>
    <mergeCell ref="A11:A14"/>
    <mergeCell ref="A17:A20"/>
    <mergeCell ref="A21:A24"/>
    <mergeCell ref="A75:A79"/>
    <mergeCell ref="A70:A74"/>
    <mergeCell ref="A65:A69"/>
    <mergeCell ref="A58:A62"/>
    <mergeCell ref="A53:A57"/>
    <mergeCell ref="A64:B6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"/>
  <sheetViews>
    <sheetView workbookViewId="0">
      <selection sqref="A1:P14"/>
    </sheetView>
  </sheetViews>
  <sheetFormatPr baseColWidth="10" defaultRowHeight="15.75" x14ac:dyDescent="0.25"/>
  <cols>
    <col min="1" max="1" width="28.625" bestFit="1" customWidth="1"/>
    <col min="2" max="4" width="17.625" bestFit="1" customWidth="1"/>
    <col min="5" max="7" width="7.5" bestFit="1" customWidth="1"/>
    <col min="8" max="8" width="10.5" bestFit="1" customWidth="1"/>
    <col min="9" max="10" width="12" bestFit="1" customWidth="1"/>
    <col min="11" max="13" width="7.5" bestFit="1" customWidth="1"/>
    <col min="14" max="14" width="11.375" bestFit="1" customWidth="1"/>
    <col min="15" max="16" width="12.875" bestFit="1" customWidth="1"/>
  </cols>
  <sheetData>
    <row r="1" spans="1:16" x14ac:dyDescent="0.25">
      <c r="A1" s="1"/>
      <c r="B1" s="2"/>
      <c r="C1" s="2"/>
      <c r="D1" s="2"/>
      <c r="E1" s="714" t="s">
        <v>0</v>
      </c>
      <c r="F1" s="715"/>
      <c r="G1" s="715"/>
      <c r="H1" s="715"/>
      <c r="I1" s="715"/>
      <c r="J1" s="716"/>
      <c r="K1" s="717" t="s">
        <v>1</v>
      </c>
      <c r="L1" s="718"/>
      <c r="M1" s="718"/>
      <c r="N1" s="718"/>
      <c r="O1" s="718"/>
      <c r="P1" s="719"/>
    </row>
    <row r="2" spans="1:16" ht="16.5" thickBot="1" x14ac:dyDescent="0.3">
      <c r="A2" s="3"/>
      <c r="B2" s="4"/>
      <c r="C2" s="4"/>
      <c r="D2" s="5"/>
      <c r="E2" s="720" t="s">
        <v>2</v>
      </c>
      <c r="F2" s="721"/>
      <c r="G2" s="721"/>
      <c r="H2" s="722" t="s">
        <v>3</v>
      </c>
      <c r="I2" s="721"/>
      <c r="J2" s="723"/>
      <c r="K2" s="724" t="s">
        <v>2</v>
      </c>
      <c r="L2" s="725"/>
      <c r="M2" s="725"/>
      <c r="N2" s="726" t="s">
        <v>3</v>
      </c>
      <c r="O2" s="725"/>
      <c r="P2" s="727"/>
    </row>
    <row r="3" spans="1:16" ht="16.5" thickBot="1" x14ac:dyDescent="0.3">
      <c r="A3" s="6" t="s">
        <v>4</v>
      </c>
      <c r="B3" s="7" t="s">
        <v>5</v>
      </c>
      <c r="C3" s="7" t="s">
        <v>18</v>
      </c>
      <c r="D3" s="7" t="s">
        <v>6</v>
      </c>
      <c r="E3" s="8">
        <v>10000</v>
      </c>
      <c r="F3" s="9">
        <v>18000</v>
      </c>
      <c r="G3" s="9">
        <v>34000</v>
      </c>
      <c r="H3" s="9">
        <v>10000</v>
      </c>
      <c r="I3" s="9">
        <v>18000</v>
      </c>
      <c r="J3" s="10">
        <v>34000</v>
      </c>
      <c r="K3" s="11">
        <v>10000</v>
      </c>
      <c r="L3" s="12">
        <v>18000</v>
      </c>
      <c r="M3" s="12">
        <v>40000</v>
      </c>
      <c r="N3" s="12">
        <v>10000</v>
      </c>
      <c r="O3" s="12">
        <v>18000</v>
      </c>
      <c r="P3" s="13">
        <v>40000</v>
      </c>
    </row>
    <row r="4" spans="1:16" x14ac:dyDescent="0.25">
      <c r="A4" s="65" t="s">
        <v>7</v>
      </c>
      <c r="B4" s="66">
        <v>6000000</v>
      </c>
      <c r="C4" s="67">
        <v>0.98</v>
      </c>
      <c r="D4" s="66">
        <f>+B4*C4</f>
        <v>5880000</v>
      </c>
      <c r="E4" s="68">
        <v>1</v>
      </c>
      <c r="F4" s="69">
        <v>1</v>
      </c>
      <c r="G4" s="69">
        <v>1</v>
      </c>
      <c r="H4" s="70">
        <f>$D4*E4*12</f>
        <v>70560000</v>
      </c>
      <c r="I4" s="70">
        <f t="shared" ref="I4:J13" si="0">$D4*F4*12</f>
        <v>70560000</v>
      </c>
      <c r="J4" s="71">
        <f t="shared" si="0"/>
        <v>70560000</v>
      </c>
      <c r="K4" s="68">
        <v>1</v>
      </c>
      <c r="L4" s="69">
        <v>1</v>
      </c>
      <c r="M4" s="69">
        <v>1</v>
      </c>
      <c r="N4" s="70">
        <f>$D4*K4*12</f>
        <v>70560000</v>
      </c>
      <c r="O4" s="70">
        <f t="shared" ref="O4:P13" si="1">$D4*L4*12</f>
        <v>70560000</v>
      </c>
      <c r="P4" s="71">
        <f t="shared" si="1"/>
        <v>70560000</v>
      </c>
    </row>
    <row r="5" spans="1:16" x14ac:dyDescent="0.25">
      <c r="A5" s="72" t="s">
        <v>8</v>
      </c>
      <c r="B5" s="73">
        <v>4000000</v>
      </c>
      <c r="C5" s="67">
        <v>0.98</v>
      </c>
      <c r="D5" s="66">
        <f t="shared" ref="D5:D13" si="2">+B5*C5</f>
        <v>3920000</v>
      </c>
      <c r="E5" s="74">
        <v>1</v>
      </c>
      <c r="F5" s="75">
        <v>1</v>
      </c>
      <c r="G5" s="75">
        <v>1</v>
      </c>
      <c r="H5" s="76">
        <f t="shared" ref="H5:H13" si="3">$D5*E5*12</f>
        <v>47040000</v>
      </c>
      <c r="I5" s="76">
        <f t="shared" si="0"/>
        <v>47040000</v>
      </c>
      <c r="J5" s="77">
        <f t="shared" si="0"/>
        <v>47040000</v>
      </c>
      <c r="K5" s="74">
        <v>1</v>
      </c>
      <c r="L5" s="75">
        <v>1</v>
      </c>
      <c r="M5" s="75">
        <v>1</v>
      </c>
      <c r="N5" s="76">
        <f t="shared" ref="N5:N13" si="4">$D5*K5*12</f>
        <v>47040000</v>
      </c>
      <c r="O5" s="76">
        <f t="shared" si="1"/>
        <v>47040000</v>
      </c>
      <c r="P5" s="77">
        <f t="shared" si="1"/>
        <v>47040000</v>
      </c>
    </row>
    <row r="6" spans="1:16" x14ac:dyDescent="0.25">
      <c r="A6" s="72" t="s">
        <v>9</v>
      </c>
      <c r="B6" s="73">
        <v>4000000</v>
      </c>
      <c r="C6" s="67">
        <v>0.98</v>
      </c>
      <c r="D6" s="66">
        <f t="shared" si="2"/>
        <v>3920000</v>
      </c>
      <c r="E6" s="74">
        <v>1</v>
      </c>
      <c r="F6" s="75">
        <v>1</v>
      </c>
      <c r="G6" s="75">
        <v>1</v>
      </c>
      <c r="H6" s="76">
        <f t="shared" si="3"/>
        <v>47040000</v>
      </c>
      <c r="I6" s="76">
        <f t="shared" si="0"/>
        <v>47040000</v>
      </c>
      <c r="J6" s="77">
        <f t="shared" si="0"/>
        <v>47040000</v>
      </c>
      <c r="K6" s="74">
        <v>1</v>
      </c>
      <c r="L6" s="75">
        <v>1</v>
      </c>
      <c r="M6" s="75">
        <v>1</v>
      </c>
      <c r="N6" s="76">
        <f t="shared" si="4"/>
        <v>47040000</v>
      </c>
      <c r="O6" s="76">
        <f t="shared" si="1"/>
        <v>47040000</v>
      </c>
      <c r="P6" s="77">
        <f t="shared" si="1"/>
        <v>47040000</v>
      </c>
    </row>
    <row r="7" spans="1:16" x14ac:dyDescent="0.25">
      <c r="A7" s="72" t="s">
        <v>10</v>
      </c>
      <c r="B7" s="73">
        <v>3000000</v>
      </c>
      <c r="C7" s="78">
        <v>0.68</v>
      </c>
      <c r="D7" s="66">
        <f t="shared" si="2"/>
        <v>2040000.0000000002</v>
      </c>
      <c r="E7" s="74">
        <v>1</v>
      </c>
      <c r="F7" s="75">
        <v>1</v>
      </c>
      <c r="G7" s="75">
        <v>1</v>
      </c>
      <c r="H7" s="76">
        <f t="shared" si="3"/>
        <v>24480000.000000004</v>
      </c>
      <c r="I7" s="76">
        <f t="shared" si="0"/>
        <v>24480000.000000004</v>
      </c>
      <c r="J7" s="77">
        <f t="shared" si="0"/>
        <v>24480000.000000004</v>
      </c>
      <c r="K7" s="74">
        <v>1</v>
      </c>
      <c r="L7" s="75">
        <v>1</v>
      </c>
      <c r="M7" s="75">
        <v>1</v>
      </c>
      <c r="N7" s="76">
        <f t="shared" si="4"/>
        <v>24480000.000000004</v>
      </c>
      <c r="O7" s="76">
        <f t="shared" si="1"/>
        <v>24480000.000000004</v>
      </c>
      <c r="P7" s="77">
        <f t="shared" si="1"/>
        <v>24480000.000000004</v>
      </c>
    </row>
    <row r="8" spans="1:16" x14ac:dyDescent="0.25">
      <c r="A8" s="72" t="s">
        <v>11</v>
      </c>
      <c r="B8" s="73">
        <v>2000000</v>
      </c>
      <c r="C8" s="78">
        <v>0.68</v>
      </c>
      <c r="D8" s="66">
        <f t="shared" si="2"/>
        <v>1360000</v>
      </c>
      <c r="E8" s="74">
        <v>1</v>
      </c>
      <c r="F8" s="75">
        <v>1</v>
      </c>
      <c r="G8" s="75">
        <v>1</v>
      </c>
      <c r="H8" s="76">
        <f t="shared" si="3"/>
        <v>16320000</v>
      </c>
      <c r="I8" s="76">
        <f t="shared" si="0"/>
        <v>16320000</v>
      </c>
      <c r="J8" s="77">
        <f t="shared" si="0"/>
        <v>16320000</v>
      </c>
      <c r="K8" s="74">
        <v>1</v>
      </c>
      <c r="L8" s="75">
        <v>1</v>
      </c>
      <c r="M8" s="75">
        <v>1</v>
      </c>
      <c r="N8" s="76">
        <f t="shared" si="4"/>
        <v>16320000</v>
      </c>
      <c r="O8" s="76">
        <f t="shared" si="1"/>
        <v>16320000</v>
      </c>
      <c r="P8" s="77">
        <f t="shared" si="1"/>
        <v>16320000</v>
      </c>
    </row>
    <row r="9" spans="1:16" x14ac:dyDescent="0.25">
      <c r="A9" s="72" t="s">
        <v>12</v>
      </c>
      <c r="B9" s="73">
        <v>2000000</v>
      </c>
      <c r="C9" s="78">
        <v>0.68</v>
      </c>
      <c r="D9" s="66">
        <f t="shared" si="2"/>
        <v>1360000</v>
      </c>
      <c r="E9" s="74">
        <v>2</v>
      </c>
      <c r="F9" s="75">
        <v>5</v>
      </c>
      <c r="G9" s="75">
        <v>5</v>
      </c>
      <c r="H9" s="76">
        <f t="shared" si="3"/>
        <v>32640000</v>
      </c>
      <c r="I9" s="76">
        <f t="shared" si="0"/>
        <v>81600000</v>
      </c>
      <c r="J9" s="77">
        <f t="shared" si="0"/>
        <v>81600000</v>
      </c>
      <c r="K9" s="74">
        <v>2</v>
      </c>
      <c r="L9" s="75">
        <v>4</v>
      </c>
      <c r="M9" s="75">
        <v>6</v>
      </c>
      <c r="N9" s="76">
        <f t="shared" si="4"/>
        <v>32640000</v>
      </c>
      <c r="O9" s="76">
        <f t="shared" si="1"/>
        <v>65280000</v>
      </c>
      <c r="P9" s="77">
        <f t="shared" si="1"/>
        <v>97920000</v>
      </c>
    </row>
    <row r="10" spans="1:16" x14ac:dyDescent="0.25">
      <c r="A10" s="72" t="s">
        <v>13</v>
      </c>
      <c r="B10" s="73">
        <v>2000000</v>
      </c>
      <c r="C10" s="78">
        <v>0.68</v>
      </c>
      <c r="D10" s="66">
        <f t="shared" si="2"/>
        <v>1360000</v>
      </c>
      <c r="E10" s="74">
        <v>2</v>
      </c>
      <c r="F10" s="75">
        <v>5</v>
      </c>
      <c r="G10" s="75">
        <v>5</v>
      </c>
      <c r="H10" s="76">
        <f t="shared" si="3"/>
        <v>32640000</v>
      </c>
      <c r="I10" s="76">
        <f t="shared" si="0"/>
        <v>81600000</v>
      </c>
      <c r="J10" s="77">
        <f t="shared" si="0"/>
        <v>81600000</v>
      </c>
      <c r="K10" s="74">
        <v>2</v>
      </c>
      <c r="L10" s="75">
        <v>4</v>
      </c>
      <c r="M10" s="75">
        <v>6</v>
      </c>
      <c r="N10" s="76">
        <f t="shared" si="4"/>
        <v>32640000</v>
      </c>
      <c r="O10" s="76">
        <f t="shared" si="1"/>
        <v>65280000</v>
      </c>
      <c r="P10" s="77">
        <f t="shared" si="1"/>
        <v>97920000</v>
      </c>
    </row>
    <row r="11" spans="1:16" x14ac:dyDescent="0.25">
      <c r="A11" s="72" t="s">
        <v>14</v>
      </c>
      <c r="B11" s="73">
        <v>1500000</v>
      </c>
      <c r="C11" s="78">
        <v>0.68</v>
      </c>
      <c r="D11" s="66">
        <f t="shared" si="2"/>
        <v>1020000.0000000001</v>
      </c>
      <c r="E11" s="74">
        <v>6</v>
      </c>
      <c r="F11" s="75">
        <v>8</v>
      </c>
      <c r="G11" s="75">
        <v>8</v>
      </c>
      <c r="H11" s="76">
        <f t="shared" si="3"/>
        <v>73440000.000000015</v>
      </c>
      <c r="I11" s="76">
        <f t="shared" si="0"/>
        <v>97920000.000000015</v>
      </c>
      <c r="J11" s="77">
        <f t="shared" si="0"/>
        <v>97920000.000000015</v>
      </c>
      <c r="K11" s="74">
        <v>6</v>
      </c>
      <c r="L11" s="75">
        <v>8</v>
      </c>
      <c r="M11" s="75">
        <v>8</v>
      </c>
      <c r="N11" s="76">
        <f t="shared" si="4"/>
        <v>73440000.000000015</v>
      </c>
      <c r="O11" s="76">
        <f t="shared" si="1"/>
        <v>97920000.000000015</v>
      </c>
      <c r="P11" s="77">
        <f t="shared" si="1"/>
        <v>97920000.000000015</v>
      </c>
    </row>
    <row r="12" spans="1:16" x14ac:dyDescent="0.25">
      <c r="A12" s="72" t="s">
        <v>15</v>
      </c>
      <c r="B12" s="73">
        <v>1000000</v>
      </c>
      <c r="C12" s="78">
        <v>0.68</v>
      </c>
      <c r="D12" s="66">
        <f t="shared" si="2"/>
        <v>680000</v>
      </c>
      <c r="E12" s="74">
        <v>20</v>
      </c>
      <c r="F12" s="75">
        <v>60</v>
      </c>
      <c r="G12" s="75">
        <v>60</v>
      </c>
      <c r="H12" s="76">
        <f t="shared" si="3"/>
        <v>163200000</v>
      </c>
      <c r="I12" s="76">
        <f t="shared" si="0"/>
        <v>489600000</v>
      </c>
      <c r="J12" s="77">
        <f>$D12*G12*12*1.38333333</f>
        <v>677279998.36799991</v>
      </c>
      <c r="K12" s="74">
        <v>20</v>
      </c>
      <c r="L12" s="75">
        <v>40</v>
      </c>
      <c r="M12" s="75">
        <v>80</v>
      </c>
      <c r="N12" s="76">
        <f t="shared" si="4"/>
        <v>163200000</v>
      </c>
      <c r="O12" s="76">
        <f t="shared" si="1"/>
        <v>326400000</v>
      </c>
      <c r="P12" s="77">
        <f t="shared" si="1"/>
        <v>652800000</v>
      </c>
    </row>
    <row r="13" spans="1:16" ht="16.5" thickBot="1" x14ac:dyDescent="0.3">
      <c r="A13" s="79" t="s">
        <v>16</v>
      </c>
      <c r="B13" s="80">
        <v>1000000</v>
      </c>
      <c r="C13" s="78">
        <v>0.68</v>
      </c>
      <c r="D13" s="66">
        <f t="shared" si="2"/>
        <v>680000</v>
      </c>
      <c r="E13" s="81">
        <v>6</v>
      </c>
      <c r="F13" s="82">
        <v>9</v>
      </c>
      <c r="G13" s="82">
        <v>9</v>
      </c>
      <c r="H13" s="83">
        <f t="shared" si="3"/>
        <v>48960000</v>
      </c>
      <c r="I13" s="83">
        <f t="shared" si="0"/>
        <v>73440000</v>
      </c>
      <c r="J13" s="84">
        <f t="shared" si="0"/>
        <v>73440000</v>
      </c>
      <c r="K13" s="81">
        <v>6</v>
      </c>
      <c r="L13" s="82">
        <v>8</v>
      </c>
      <c r="M13" s="82">
        <v>8</v>
      </c>
      <c r="N13" s="83">
        <f t="shared" si="4"/>
        <v>48960000</v>
      </c>
      <c r="O13" s="83">
        <f t="shared" si="1"/>
        <v>65280000</v>
      </c>
      <c r="P13" s="84">
        <f t="shared" si="1"/>
        <v>65280000</v>
      </c>
    </row>
    <row r="14" spans="1:16" ht="16.5" thickBot="1" x14ac:dyDescent="0.3">
      <c r="A14" s="711" t="s">
        <v>17</v>
      </c>
      <c r="B14" s="712"/>
      <c r="C14" s="712"/>
      <c r="D14" s="713"/>
      <c r="E14" s="85">
        <f>SUM(E4:E13)</f>
        <v>41</v>
      </c>
      <c r="F14" s="86">
        <f>SUM(F4:F13)</f>
        <v>92</v>
      </c>
      <c r="G14" s="86">
        <f>SUM(G4:G13)</f>
        <v>92</v>
      </c>
      <c r="H14" s="87">
        <f>SUM(H4:H13)</f>
        <v>556320000</v>
      </c>
      <c r="I14" s="87">
        <f t="shared" ref="I14:J14" si="5">SUM(I4:I13)</f>
        <v>1029600000</v>
      </c>
      <c r="J14" s="88">
        <f t="shared" si="5"/>
        <v>1217279998.368</v>
      </c>
      <c r="K14" s="85">
        <f>SUM(K4:K13)</f>
        <v>41</v>
      </c>
      <c r="L14" s="86">
        <f>SUM(L4:L13)</f>
        <v>69</v>
      </c>
      <c r="M14" s="86">
        <f>SUM(M4:M13)</f>
        <v>113</v>
      </c>
      <c r="N14" s="87">
        <f>SUM(N4:N13)</f>
        <v>556320000</v>
      </c>
      <c r="O14" s="87">
        <f t="shared" ref="O14:P14" si="6">SUM(O4:O13)</f>
        <v>825600000</v>
      </c>
      <c r="P14" s="88">
        <f t="shared" si="6"/>
        <v>1217280000</v>
      </c>
    </row>
    <row r="15" spans="1:16" x14ac:dyDescent="0.25">
      <c r="A15" s="5"/>
      <c r="B15" s="5"/>
      <c r="C15" s="5"/>
      <c r="D15" s="14"/>
      <c r="E15" s="5"/>
      <c r="F15" s="5"/>
      <c r="G15" s="5"/>
      <c r="H15" s="14"/>
      <c r="K15" s="5"/>
      <c r="L15" s="5"/>
      <c r="M15" s="5"/>
      <c r="N15" s="14"/>
    </row>
  </sheetData>
  <mergeCells count="7">
    <mergeCell ref="A14:D14"/>
    <mergeCell ref="E1:J1"/>
    <mergeCell ref="K1:P1"/>
    <mergeCell ref="E2:G2"/>
    <mergeCell ref="H2:J2"/>
    <mergeCell ref="K2:M2"/>
    <mergeCell ref="N2:P2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workbookViewId="0">
      <selection activeCell="B11" sqref="B11"/>
    </sheetView>
  </sheetViews>
  <sheetFormatPr baseColWidth="10" defaultColWidth="20.125" defaultRowHeight="15.75" x14ac:dyDescent="0.25"/>
  <cols>
    <col min="1" max="1" width="16.375" customWidth="1"/>
    <col min="2" max="3" width="13.125" customWidth="1"/>
    <col min="4" max="4" width="11.125" customWidth="1"/>
    <col min="5" max="5" width="12.625" bestFit="1" customWidth="1"/>
    <col min="6" max="6" width="11.125" customWidth="1"/>
    <col min="7" max="7" width="12.5" bestFit="1" customWidth="1"/>
    <col min="8" max="8" width="9" customWidth="1"/>
    <col min="9" max="9" width="27.875" bestFit="1" customWidth="1"/>
    <col min="10" max="11" width="11.125" customWidth="1"/>
    <col min="12" max="12" width="8" customWidth="1"/>
    <col min="13" max="13" width="11.125" customWidth="1"/>
  </cols>
  <sheetData>
    <row r="1" spans="1:13" s="15" customFormat="1" ht="15" x14ac:dyDescent="0.25">
      <c r="A1" s="728" t="s">
        <v>19</v>
      </c>
      <c r="B1" s="728"/>
      <c r="I1" s="16" t="s">
        <v>20</v>
      </c>
    </row>
    <row r="2" spans="1:13" s="15" customFormat="1" ht="12.75" thickBot="1" x14ac:dyDescent="0.25"/>
    <row r="3" spans="1:13" s="24" customFormat="1" ht="26.25" thickBot="1" x14ac:dyDescent="0.25">
      <c r="A3" s="17" t="s">
        <v>21</v>
      </c>
      <c r="B3" s="18" t="s">
        <v>22</v>
      </c>
      <c r="C3" s="19" t="s">
        <v>23</v>
      </c>
      <c r="D3" s="20" t="s">
        <v>24</v>
      </c>
      <c r="E3" s="21" t="s">
        <v>25</v>
      </c>
      <c r="F3" s="22" t="s">
        <v>26</v>
      </c>
      <c r="G3" s="23" t="s">
        <v>27</v>
      </c>
      <c r="I3" s="17" t="s">
        <v>21</v>
      </c>
      <c r="J3" s="18" t="s">
        <v>22</v>
      </c>
      <c r="K3" s="19" t="s">
        <v>23</v>
      </c>
      <c r="L3" s="20" t="s">
        <v>28</v>
      </c>
      <c r="M3" s="21" t="s">
        <v>29</v>
      </c>
    </row>
    <row r="4" spans="1:13" s="15" customFormat="1" ht="12" x14ac:dyDescent="0.2">
      <c r="A4" s="25" t="s">
        <v>30</v>
      </c>
      <c r="B4" s="26">
        <f>SUM(C5:C8)</f>
        <v>9745284000</v>
      </c>
      <c r="C4" s="27"/>
      <c r="D4" s="28"/>
      <c r="E4" s="27"/>
      <c r="F4" s="29"/>
      <c r="G4" s="27"/>
      <c r="I4" s="25" t="s">
        <v>30</v>
      </c>
      <c r="J4" s="26">
        <f>SUM(K5:K8)</f>
        <v>473690000</v>
      </c>
      <c r="K4" s="27"/>
      <c r="L4" s="28"/>
      <c r="M4" s="27"/>
    </row>
    <row r="5" spans="1:13" s="15" customFormat="1" ht="12" x14ac:dyDescent="0.2">
      <c r="A5" s="30" t="s">
        <v>31</v>
      </c>
      <c r="B5" s="31"/>
      <c r="C5" s="32">
        <f>4500000*B13-E26</f>
        <v>2639934000</v>
      </c>
      <c r="D5" s="33">
        <v>60</v>
      </c>
      <c r="E5" s="34">
        <f>+C5/D5</f>
        <v>43998900</v>
      </c>
      <c r="F5" s="35">
        <v>40</v>
      </c>
      <c r="G5" s="34">
        <f>+C5/D5*F5</f>
        <v>1759956000</v>
      </c>
      <c r="I5" s="30" t="s">
        <v>31</v>
      </c>
      <c r="J5" s="31"/>
      <c r="K5" s="32">
        <f>4300000*J14</f>
        <v>0</v>
      </c>
      <c r="L5" s="33">
        <v>60</v>
      </c>
      <c r="M5" s="34">
        <f>+K5/L5</f>
        <v>0</v>
      </c>
    </row>
    <row r="6" spans="1:13" s="15" customFormat="1" ht="12" x14ac:dyDescent="0.2">
      <c r="A6" s="30" t="s">
        <v>32</v>
      </c>
      <c r="B6" s="31"/>
      <c r="C6" s="32">
        <f>4200000*B13*1.01</f>
        <v>2842140000</v>
      </c>
      <c r="D6" s="33">
        <v>20</v>
      </c>
      <c r="E6" s="34">
        <f>+C6/D6</f>
        <v>142107000</v>
      </c>
      <c r="F6" s="35">
        <v>0</v>
      </c>
      <c r="G6" s="36">
        <f>+C6/D6*F6</f>
        <v>0</v>
      </c>
      <c r="I6" s="30" t="s">
        <v>32</v>
      </c>
      <c r="J6" s="31"/>
      <c r="K6" s="32">
        <f>700000*B13*1.01</f>
        <v>473690000</v>
      </c>
      <c r="L6" s="33">
        <v>20</v>
      </c>
      <c r="M6" s="34">
        <f>+K6/L6</f>
        <v>23684500</v>
      </c>
    </row>
    <row r="7" spans="1:13" s="15" customFormat="1" ht="12" x14ac:dyDescent="0.2">
      <c r="A7" s="30" t="s">
        <v>33</v>
      </c>
      <c r="B7" s="31"/>
      <c r="C7" s="32">
        <f>4800000*B13*1.01</f>
        <v>3248160000</v>
      </c>
      <c r="D7" s="33">
        <v>20</v>
      </c>
      <c r="E7" s="34">
        <f>+C7/D7</f>
        <v>162408000</v>
      </c>
      <c r="F7" s="35">
        <v>0</v>
      </c>
      <c r="G7" s="36">
        <f>+C7/D7*F7</f>
        <v>0</v>
      </c>
      <c r="I7" s="30" t="s">
        <v>33</v>
      </c>
      <c r="J7" s="31"/>
      <c r="K7" s="32">
        <f>4500000*J14</f>
        <v>0</v>
      </c>
      <c r="L7" s="33">
        <v>20</v>
      </c>
      <c r="M7" s="34">
        <f>+K7/L7</f>
        <v>0</v>
      </c>
    </row>
    <row r="8" spans="1:13" s="15" customFormat="1" ht="12" x14ac:dyDescent="0.2">
      <c r="A8" s="30" t="s">
        <v>34</v>
      </c>
      <c r="B8" s="31"/>
      <c r="C8" s="32">
        <f>1500000*B13*1.01</f>
        <v>1015050000</v>
      </c>
      <c r="D8" s="33">
        <v>6</v>
      </c>
      <c r="E8" s="34">
        <f>+C8/D8</f>
        <v>169175000</v>
      </c>
      <c r="F8" s="35">
        <v>0</v>
      </c>
      <c r="G8" s="36">
        <f>+C8/D8*F8</f>
        <v>0</v>
      </c>
      <c r="I8" s="30" t="s">
        <v>34</v>
      </c>
      <c r="J8" s="31"/>
      <c r="K8" s="32">
        <f>1500000*J14</f>
        <v>0</v>
      </c>
      <c r="L8" s="33">
        <v>6</v>
      </c>
      <c r="M8" s="34">
        <f>+K8/L8</f>
        <v>0</v>
      </c>
    </row>
    <row r="9" spans="1:13" s="15" customFormat="1" ht="12" x14ac:dyDescent="0.2">
      <c r="A9" s="37" t="s">
        <v>35</v>
      </c>
      <c r="B9" s="31">
        <v>500000000</v>
      </c>
      <c r="C9" s="36"/>
      <c r="D9" s="33"/>
      <c r="E9" s="34"/>
      <c r="F9" s="35"/>
      <c r="G9" s="34">
        <f>+B9</f>
        <v>500000000</v>
      </c>
      <c r="I9" s="37" t="s">
        <v>35</v>
      </c>
      <c r="J9" s="31">
        <v>0</v>
      </c>
      <c r="K9" s="36"/>
      <c r="L9" s="33"/>
      <c r="M9" s="34"/>
    </row>
    <row r="10" spans="1:13" s="15" customFormat="1" ht="12.75" thickBot="1" x14ac:dyDescent="0.25">
      <c r="A10" s="38" t="s">
        <v>36</v>
      </c>
      <c r="B10" s="39">
        <f>500000000-E36</f>
        <v>437800000</v>
      </c>
      <c r="C10" s="40"/>
      <c r="D10" s="41">
        <v>20</v>
      </c>
      <c r="E10" s="42">
        <f>+B10/D10</f>
        <v>21890000</v>
      </c>
      <c r="F10" s="43">
        <v>0</v>
      </c>
      <c r="G10" s="40">
        <f t="shared" ref="G10" si="0">+C10/D10*F10</f>
        <v>0</v>
      </c>
      <c r="I10" s="38" t="s">
        <v>36</v>
      </c>
      <c r="J10" s="39">
        <v>0</v>
      </c>
      <c r="K10" s="40"/>
      <c r="L10" s="41">
        <v>20</v>
      </c>
      <c r="M10" s="42">
        <f>+J10/L10</f>
        <v>0</v>
      </c>
    </row>
    <row r="11" spans="1:13" s="15" customFormat="1" ht="24.75" thickBot="1" x14ac:dyDescent="0.25">
      <c r="A11" s="44" t="s">
        <v>37</v>
      </c>
      <c r="B11" s="45">
        <f>SUM(B4:B10)</f>
        <v>10683084000</v>
      </c>
      <c r="D11" s="46" t="s">
        <v>38</v>
      </c>
      <c r="E11" s="47">
        <f>SUM(E5:E10)</f>
        <v>539578900</v>
      </c>
      <c r="G11" s="48">
        <f>SUM(G4:G10)</f>
        <v>2259956000</v>
      </c>
      <c r="I11" s="44" t="s">
        <v>17</v>
      </c>
      <c r="J11" s="45">
        <f>SUM(J4:J10)</f>
        <v>473690000</v>
      </c>
    </row>
    <row r="12" spans="1:13" s="15" customFormat="1" ht="24.75" thickBot="1" x14ac:dyDescent="0.25">
      <c r="D12" s="49" t="s">
        <v>39</v>
      </c>
      <c r="E12" s="50">
        <f>+E11-E8</f>
        <v>370403900</v>
      </c>
      <c r="F12" s="51"/>
      <c r="I12" s="15" t="s">
        <v>305</v>
      </c>
    </row>
    <row r="13" spans="1:13" s="15" customFormat="1" ht="26.25" customHeight="1" thickBot="1" x14ac:dyDescent="0.25">
      <c r="A13" s="44" t="s">
        <v>40</v>
      </c>
      <c r="B13" s="52">
        <v>670</v>
      </c>
      <c r="I13" s="729" t="s">
        <v>41</v>
      </c>
      <c r="J13" s="730"/>
      <c r="K13" s="53">
        <v>25000</v>
      </c>
    </row>
    <row r="14" spans="1:13" s="15" customFormat="1" ht="12" x14ac:dyDescent="0.2"/>
    <row r="15" spans="1:13" s="15" customFormat="1" ht="12.75" thickBot="1" x14ac:dyDescent="0.25"/>
    <row r="16" spans="1:13" s="15" customFormat="1" ht="12.75" x14ac:dyDescent="0.2">
      <c r="A16" s="731" t="s">
        <v>42</v>
      </c>
      <c r="B16" s="732"/>
    </row>
    <row r="17" spans="1:7" s="15" customFormat="1" ht="13.5" thickBot="1" x14ac:dyDescent="0.25">
      <c r="A17" s="54" t="s">
        <v>43</v>
      </c>
      <c r="B17" s="55" t="s">
        <v>44</v>
      </c>
    </row>
    <row r="18" spans="1:7" s="15" customFormat="1" ht="12" x14ac:dyDescent="0.2">
      <c r="A18" s="56">
        <v>1</v>
      </c>
      <c r="B18" s="57">
        <f>+E11</f>
        <v>539578900</v>
      </c>
      <c r="D18" s="100" t="s">
        <v>56</v>
      </c>
      <c r="E18" s="101">
        <v>3015000000</v>
      </c>
      <c r="F18" s="102"/>
      <c r="G18" s="103"/>
    </row>
    <row r="19" spans="1:7" s="15" customFormat="1" ht="12" x14ac:dyDescent="0.2">
      <c r="A19" s="58">
        <v>2</v>
      </c>
      <c r="B19" s="59">
        <f>+B18</f>
        <v>539578900</v>
      </c>
      <c r="D19" s="104" t="s">
        <v>57</v>
      </c>
      <c r="E19" s="105">
        <v>0.4</v>
      </c>
      <c r="F19" s="106"/>
      <c r="G19" s="107"/>
    </row>
    <row r="20" spans="1:7" s="15" customFormat="1" ht="12" x14ac:dyDescent="0.2">
      <c r="A20" s="58">
        <v>3</v>
      </c>
      <c r="B20" s="59">
        <f t="shared" ref="B20" si="1">+B19</f>
        <v>539578900</v>
      </c>
      <c r="D20" s="104" t="s">
        <v>58</v>
      </c>
      <c r="E20" s="108">
        <f>+E19*E18</f>
        <v>1206000000</v>
      </c>
      <c r="F20" s="106"/>
      <c r="G20" s="107"/>
    </row>
    <row r="21" spans="1:7" s="15" customFormat="1" ht="12" x14ac:dyDescent="0.2">
      <c r="A21" s="58">
        <v>4</v>
      </c>
      <c r="B21" s="59">
        <f>+B20</f>
        <v>539578900</v>
      </c>
      <c r="D21" s="104" t="s">
        <v>59</v>
      </c>
      <c r="E21" s="106"/>
      <c r="F21" s="106"/>
      <c r="G21" s="107"/>
    </row>
    <row r="22" spans="1:7" s="15" customFormat="1" ht="12" x14ac:dyDescent="0.2">
      <c r="A22" s="58">
        <v>5</v>
      </c>
      <c r="B22" s="59">
        <f>+B21</f>
        <v>539578900</v>
      </c>
      <c r="D22" s="104" t="s">
        <v>60</v>
      </c>
      <c r="E22" s="109">
        <f>+E20*5%</f>
        <v>60300000</v>
      </c>
      <c r="F22" s="106">
        <v>0.98</v>
      </c>
      <c r="G22" s="110">
        <f>+E22*F22</f>
        <v>59094000</v>
      </c>
    </row>
    <row r="23" spans="1:7" s="15" customFormat="1" ht="12" x14ac:dyDescent="0.2">
      <c r="A23" s="58">
        <v>6</v>
      </c>
      <c r="B23" s="59">
        <f t="shared" ref="B23:B37" si="2">+B22</f>
        <v>539578900</v>
      </c>
      <c r="D23" s="104" t="s">
        <v>62</v>
      </c>
      <c r="E23" s="111">
        <f>+E20*85%</f>
        <v>1025100000</v>
      </c>
      <c r="F23" s="106">
        <v>0.68</v>
      </c>
      <c r="G23" s="110">
        <f t="shared" ref="G23:G24" si="3">+E23*F23</f>
        <v>697068000</v>
      </c>
    </row>
    <row r="24" spans="1:7" s="15" customFormat="1" ht="12" x14ac:dyDescent="0.2">
      <c r="A24" s="58">
        <v>7</v>
      </c>
      <c r="B24" s="59">
        <f>+E12</f>
        <v>370403900</v>
      </c>
      <c r="D24" s="104" t="s">
        <v>61</v>
      </c>
      <c r="E24" s="109">
        <f>+E20-E23-E22</f>
        <v>120600000</v>
      </c>
      <c r="F24" s="106">
        <v>0.62</v>
      </c>
      <c r="G24" s="110">
        <f t="shared" si="3"/>
        <v>74772000</v>
      </c>
    </row>
    <row r="25" spans="1:7" s="15" customFormat="1" ht="12" x14ac:dyDescent="0.2">
      <c r="A25" s="58">
        <v>8</v>
      </c>
      <c r="B25" s="59">
        <f t="shared" si="2"/>
        <v>370403900</v>
      </c>
      <c r="D25" s="104"/>
      <c r="E25" s="109">
        <f>SUM(E22:E24)</f>
        <v>1206000000</v>
      </c>
      <c r="F25" s="106"/>
      <c r="G25" s="110">
        <f>SUM(G22:G24)</f>
        <v>830934000</v>
      </c>
    </row>
    <row r="26" spans="1:7" s="15" customFormat="1" ht="12" x14ac:dyDescent="0.2">
      <c r="A26" s="58">
        <v>9</v>
      </c>
      <c r="B26" s="59">
        <f t="shared" si="2"/>
        <v>370403900</v>
      </c>
      <c r="D26" s="104"/>
      <c r="E26" s="109">
        <f>+E25-G25</f>
        <v>375066000</v>
      </c>
      <c r="F26" s="106"/>
      <c r="G26" s="107"/>
    </row>
    <row r="27" spans="1:7" s="15" customFormat="1" ht="12" x14ac:dyDescent="0.2">
      <c r="A27" s="58">
        <v>10</v>
      </c>
      <c r="B27" s="59">
        <f t="shared" si="2"/>
        <v>370403900</v>
      </c>
      <c r="D27" s="104"/>
      <c r="E27" s="106"/>
      <c r="F27" s="106"/>
      <c r="G27" s="107"/>
    </row>
    <row r="28" spans="1:7" s="15" customFormat="1" ht="12" x14ac:dyDescent="0.2">
      <c r="A28" s="58">
        <v>11</v>
      </c>
      <c r="B28" s="59">
        <f t="shared" si="2"/>
        <v>370403900</v>
      </c>
      <c r="D28" s="104" t="s">
        <v>56</v>
      </c>
      <c r="E28" s="108">
        <v>500000000</v>
      </c>
      <c r="F28" s="106"/>
      <c r="G28" s="107"/>
    </row>
    <row r="29" spans="1:7" s="15" customFormat="1" ht="12" x14ac:dyDescent="0.2">
      <c r="A29" s="58">
        <v>12</v>
      </c>
      <c r="B29" s="59">
        <f t="shared" si="2"/>
        <v>370403900</v>
      </c>
      <c r="D29" s="104" t="s">
        <v>57</v>
      </c>
      <c r="E29" s="105">
        <v>0.4</v>
      </c>
      <c r="F29" s="106"/>
      <c r="G29" s="107"/>
    </row>
    <row r="30" spans="1:7" s="15" customFormat="1" ht="12" x14ac:dyDescent="0.2">
      <c r="A30" s="58">
        <v>13</v>
      </c>
      <c r="B30" s="59">
        <f t="shared" si="2"/>
        <v>370403900</v>
      </c>
      <c r="D30" s="104" t="s">
        <v>58</v>
      </c>
      <c r="E30" s="108">
        <f>+E29*E28</f>
        <v>200000000</v>
      </c>
      <c r="F30" s="106"/>
      <c r="G30" s="107"/>
    </row>
    <row r="31" spans="1:7" s="15" customFormat="1" ht="12" x14ac:dyDescent="0.2">
      <c r="A31" s="58">
        <v>14</v>
      </c>
      <c r="B31" s="59">
        <f t="shared" si="2"/>
        <v>370403900</v>
      </c>
      <c r="D31" s="104" t="s">
        <v>59</v>
      </c>
      <c r="E31" s="106"/>
      <c r="F31" s="106"/>
      <c r="G31" s="107"/>
    </row>
    <row r="32" spans="1:7" s="15" customFormat="1" ht="12" x14ac:dyDescent="0.2">
      <c r="A32" s="58">
        <v>15</v>
      </c>
      <c r="B32" s="59">
        <f t="shared" si="2"/>
        <v>370403900</v>
      </c>
      <c r="D32" s="104" t="s">
        <v>60</v>
      </c>
      <c r="E32" s="109">
        <f>+E30*5%</f>
        <v>10000000</v>
      </c>
      <c r="F32" s="106">
        <v>0.98</v>
      </c>
      <c r="G32" s="110">
        <f>+E32*F32</f>
        <v>9800000</v>
      </c>
    </row>
    <row r="33" spans="1:7" s="15" customFormat="1" ht="12" x14ac:dyDescent="0.2">
      <c r="A33" s="58">
        <v>16</v>
      </c>
      <c r="B33" s="59">
        <f t="shared" si="2"/>
        <v>370403900</v>
      </c>
      <c r="D33" s="104" t="s">
        <v>62</v>
      </c>
      <c r="E33" s="111">
        <f>+E30*85%</f>
        <v>170000000</v>
      </c>
      <c r="F33" s="106">
        <v>0.68</v>
      </c>
      <c r="G33" s="110">
        <f t="shared" ref="G33:G34" si="4">+E33*F33</f>
        <v>115600000.00000001</v>
      </c>
    </row>
    <row r="34" spans="1:7" s="15" customFormat="1" ht="12" x14ac:dyDescent="0.2">
      <c r="A34" s="58">
        <v>17</v>
      </c>
      <c r="B34" s="59">
        <f t="shared" si="2"/>
        <v>370403900</v>
      </c>
      <c r="D34" s="104" t="s">
        <v>61</v>
      </c>
      <c r="E34" s="109">
        <f>+E30-E33-E32</f>
        <v>20000000</v>
      </c>
      <c r="F34" s="106">
        <v>0.62</v>
      </c>
      <c r="G34" s="110">
        <f t="shared" si="4"/>
        <v>12400000</v>
      </c>
    </row>
    <row r="35" spans="1:7" s="15" customFormat="1" ht="12" x14ac:dyDescent="0.2">
      <c r="A35" s="58">
        <v>18</v>
      </c>
      <c r="B35" s="59">
        <f t="shared" si="2"/>
        <v>370403900</v>
      </c>
      <c r="D35" s="104"/>
      <c r="E35" s="109">
        <f>SUM(E32:E34)</f>
        <v>200000000</v>
      </c>
      <c r="F35" s="106"/>
      <c r="G35" s="110">
        <f>SUM(G32:G34)</f>
        <v>137800000</v>
      </c>
    </row>
    <row r="36" spans="1:7" s="15" customFormat="1" ht="12.75" thickBot="1" x14ac:dyDescent="0.25">
      <c r="A36" s="58">
        <v>19</v>
      </c>
      <c r="B36" s="59">
        <f t="shared" si="2"/>
        <v>370403900</v>
      </c>
      <c r="D36" s="112"/>
      <c r="E36" s="113">
        <f>+E35-G35</f>
        <v>62200000</v>
      </c>
      <c r="F36" s="114"/>
      <c r="G36" s="115"/>
    </row>
    <row r="37" spans="1:7" s="15" customFormat="1" ht="12.75" thickBot="1" x14ac:dyDescent="0.25">
      <c r="A37" s="60">
        <v>20</v>
      </c>
      <c r="B37" s="59">
        <f t="shared" si="2"/>
        <v>370403900</v>
      </c>
    </row>
    <row r="38" spans="1:7" s="15" customFormat="1" ht="12" x14ac:dyDescent="0.2"/>
    <row r="39" spans="1:7" s="15" customFormat="1" ht="12" x14ac:dyDescent="0.2"/>
    <row r="40" spans="1:7" s="15" customFormat="1" ht="12" x14ac:dyDescent="0.2"/>
    <row r="41" spans="1:7" s="15" customFormat="1" ht="12" x14ac:dyDescent="0.2">
      <c r="A41" s="62" t="s">
        <v>45</v>
      </c>
      <c r="B41" s="62" t="s">
        <v>46</v>
      </c>
      <c r="C41" s="62" t="s">
        <v>47</v>
      </c>
      <c r="D41" s="62" t="s">
        <v>48</v>
      </c>
      <c r="E41" s="62" t="s">
        <v>49</v>
      </c>
      <c r="F41" s="62" t="s">
        <v>50</v>
      </c>
    </row>
    <row r="42" spans="1:7" s="15" customFormat="1" ht="12" x14ac:dyDescent="0.2">
      <c r="A42" s="31" t="s">
        <v>51</v>
      </c>
      <c r="B42" s="31">
        <v>0</v>
      </c>
      <c r="C42" s="31">
        <f>200000*B46</f>
        <v>9036000000</v>
      </c>
      <c r="D42" s="63">
        <v>0.32</v>
      </c>
      <c r="E42" s="64">
        <f>+C42</f>
        <v>9036000000</v>
      </c>
      <c r="F42" s="31">
        <f>+E42*D42</f>
        <v>2891520000</v>
      </c>
    </row>
    <row r="43" spans="1:7" s="15" customFormat="1" ht="12" x14ac:dyDescent="0.2">
      <c r="A43" s="31" t="s">
        <v>52</v>
      </c>
      <c r="B43" s="31">
        <f>+C42</f>
        <v>9036000000</v>
      </c>
      <c r="C43" s="31">
        <f>+B44</f>
        <v>112950000000</v>
      </c>
      <c r="D43" s="63">
        <v>0.15</v>
      </c>
      <c r="E43" s="63"/>
      <c r="F43" s="31"/>
    </row>
    <row r="44" spans="1:7" s="15" customFormat="1" ht="12" x14ac:dyDescent="0.2">
      <c r="A44" s="31" t="s">
        <v>53</v>
      </c>
      <c r="B44" s="31">
        <f>2500000*B46</f>
        <v>112950000000</v>
      </c>
      <c r="C44" s="31"/>
      <c r="D44" s="63">
        <v>0.1</v>
      </c>
      <c r="E44" s="63"/>
      <c r="F44" s="31"/>
    </row>
    <row r="45" spans="1:7" s="15" customFormat="1" ht="12" x14ac:dyDescent="0.2">
      <c r="A45" s="31" t="s">
        <v>54</v>
      </c>
      <c r="B45" s="31">
        <f>80000*B46</f>
        <v>3614400000</v>
      </c>
      <c r="C45" s="31"/>
      <c r="D45" s="31"/>
      <c r="E45" s="31"/>
    </row>
    <row r="46" spans="1:7" s="15" customFormat="1" ht="12" x14ac:dyDescent="0.2">
      <c r="A46" s="31" t="s">
        <v>55</v>
      </c>
      <c r="B46" s="31">
        <v>45180</v>
      </c>
      <c r="C46" s="31"/>
      <c r="D46" s="31"/>
      <c r="E46" s="31"/>
    </row>
  </sheetData>
  <mergeCells count="3">
    <mergeCell ref="A1:B1"/>
    <mergeCell ref="I13:J13"/>
    <mergeCell ref="A16:B16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workbookViewId="0">
      <selection activeCell="K6" sqref="K6:M6"/>
    </sheetView>
  </sheetViews>
  <sheetFormatPr baseColWidth="10" defaultColWidth="20.125" defaultRowHeight="15.75" x14ac:dyDescent="0.25"/>
  <cols>
    <col min="1" max="1" width="22.375" customWidth="1"/>
    <col min="2" max="3" width="13.125" customWidth="1"/>
    <col min="4" max="4" width="11.125" customWidth="1"/>
    <col min="5" max="5" width="12.5" bestFit="1" customWidth="1"/>
    <col min="6" max="6" width="12.125" customWidth="1"/>
    <col min="7" max="7" width="12.5" bestFit="1" customWidth="1"/>
    <col min="8" max="8" width="9" customWidth="1"/>
    <col min="9" max="9" width="27.875" bestFit="1" customWidth="1"/>
    <col min="10" max="11" width="11.125" customWidth="1"/>
    <col min="12" max="12" width="8" customWidth="1"/>
    <col min="13" max="13" width="11.125" customWidth="1"/>
  </cols>
  <sheetData>
    <row r="1" spans="1:13" s="15" customFormat="1" ht="15" x14ac:dyDescent="0.25">
      <c r="A1" s="728" t="s">
        <v>19</v>
      </c>
      <c r="B1" s="728"/>
      <c r="C1" s="15" t="s">
        <v>63</v>
      </c>
      <c r="I1" s="16" t="s">
        <v>20</v>
      </c>
    </row>
    <row r="2" spans="1:13" s="15" customFormat="1" ht="12.75" thickBot="1" x14ac:dyDescent="0.25"/>
    <row r="3" spans="1:13" s="24" customFormat="1" ht="26.25" thickBot="1" x14ac:dyDescent="0.25">
      <c r="A3" s="17" t="s">
        <v>21</v>
      </c>
      <c r="B3" s="18" t="s">
        <v>22</v>
      </c>
      <c r="C3" s="19" t="s">
        <v>23</v>
      </c>
      <c r="D3" s="20" t="s">
        <v>24</v>
      </c>
      <c r="E3" s="21" t="s">
        <v>25</v>
      </c>
      <c r="F3" s="22" t="s">
        <v>26</v>
      </c>
      <c r="G3" s="23" t="s">
        <v>27</v>
      </c>
      <c r="I3" s="17" t="s">
        <v>21</v>
      </c>
      <c r="J3" s="18" t="s">
        <v>22</v>
      </c>
      <c r="K3" s="19" t="s">
        <v>23</v>
      </c>
      <c r="L3" s="20" t="s">
        <v>28</v>
      </c>
      <c r="M3" s="21" t="s">
        <v>29</v>
      </c>
    </row>
    <row r="4" spans="1:13" s="15" customFormat="1" ht="12" x14ac:dyDescent="0.2">
      <c r="A4" s="25" t="s">
        <v>30</v>
      </c>
      <c r="B4" s="26">
        <f>SUM(C5:C8)</f>
        <v>9222603600</v>
      </c>
      <c r="C4" s="27"/>
      <c r="D4" s="28"/>
      <c r="E4" s="27"/>
      <c r="F4" s="29"/>
      <c r="G4" s="27"/>
      <c r="I4" s="25" t="s">
        <v>30</v>
      </c>
      <c r="J4" s="26">
        <f>SUM(K5:K8)</f>
        <v>473690000</v>
      </c>
      <c r="K4" s="27"/>
      <c r="L4" s="28"/>
      <c r="M4" s="27"/>
    </row>
    <row r="5" spans="1:13" s="15" customFormat="1" ht="12" x14ac:dyDescent="0.2">
      <c r="A5" s="30" t="s">
        <v>31</v>
      </c>
      <c r="B5" s="31"/>
      <c r="C5" s="32">
        <f>4300000*B13-E26</f>
        <v>2522603600</v>
      </c>
      <c r="D5" s="33">
        <v>60</v>
      </c>
      <c r="E5" s="34">
        <f>+C5/D5</f>
        <v>42043393.333333336</v>
      </c>
      <c r="F5" s="35">
        <v>40</v>
      </c>
      <c r="G5" s="34">
        <f>+C5/D5*F5</f>
        <v>1681735733.3333335</v>
      </c>
      <c r="I5" s="30" t="s">
        <v>31</v>
      </c>
      <c r="J5" s="31"/>
      <c r="K5" s="32">
        <f>4300000*J14</f>
        <v>0</v>
      </c>
      <c r="L5" s="33">
        <v>60</v>
      </c>
      <c r="M5" s="34">
        <f>+K5/L5</f>
        <v>0</v>
      </c>
    </row>
    <row r="6" spans="1:13" s="15" customFormat="1" ht="12" x14ac:dyDescent="0.2">
      <c r="A6" s="30" t="s">
        <v>32</v>
      </c>
      <c r="B6" s="31"/>
      <c r="C6" s="32">
        <f>4000000*B13</f>
        <v>2680000000</v>
      </c>
      <c r="D6" s="33">
        <v>20</v>
      </c>
      <c r="E6" s="34">
        <f>+C6/D6</f>
        <v>134000000</v>
      </c>
      <c r="F6" s="35">
        <v>0</v>
      </c>
      <c r="G6" s="36">
        <f>+C6/D6*F6</f>
        <v>0</v>
      </c>
      <c r="I6" s="30" t="s">
        <v>32</v>
      </c>
      <c r="J6" s="31"/>
      <c r="K6" s="32">
        <f>700000*B13*1.01</f>
        <v>473690000</v>
      </c>
      <c r="L6" s="33">
        <v>20</v>
      </c>
      <c r="M6" s="34">
        <f>+K6/L6</f>
        <v>23684500</v>
      </c>
    </row>
    <row r="7" spans="1:13" s="15" customFormat="1" ht="12" x14ac:dyDescent="0.2">
      <c r="A7" s="30" t="s">
        <v>33</v>
      </c>
      <c r="B7" s="31"/>
      <c r="C7" s="32">
        <f>4500000*B13</f>
        <v>3015000000</v>
      </c>
      <c r="D7" s="33">
        <v>20</v>
      </c>
      <c r="E7" s="34">
        <f>+C7/D7</f>
        <v>150750000</v>
      </c>
      <c r="F7" s="35">
        <v>0</v>
      </c>
      <c r="G7" s="36">
        <f>+C7/D7*F7</f>
        <v>0</v>
      </c>
      <c r="I7" s="30" t="s">
        <v>33</v>
      </c>
      <c r="J7" s="31"/>
      <c r="K7" s="32">
        <f>4500000*J14</f>
        <v>0</v>
      </c>
      <c r="L7" s="33">
        <v>20</v>
      </c>
      <c r="M7" s="34">
        <f>+K7/L7</f>
        <v>0</v>
      </c>
    </row>
    <row r="8" spans="1:13" s="15" customFormat="1" ht="12" x14ac:dyDescent="0.2">
      <c r="A8" s="30" t="s">
        <v>34</v>
      </c>
      <c r="B8" s="31"/>
      <c r="C8" s="32">
        <f>1500000*B13</f>
        <v>1005000000</v>
      </c>
      <c r="D8" s="33">
        <v>6</v>
      </c>
      <c r="E8" s="34">
        <f>+C8/D8</f>
        <v>167500000</v>
      </c>
      <c r="F8" s="35">
        <v>0</v>
      </c>
      <c r="G8" s="36">
        <f>+C8/D8*F8</f>
        <v>0</v>
      </c>
      <c r="I8" s="30" t="s">
        <v>34</v>
      </c>
      <c r="J8" s="31"/>
      <c r="K8" s="32">
        <f>1500000*J14</f>
        <v>0</v>
      </c>
      <c r="L8" s="33">
        <v>6</v>
      </c>
      <c r="M8" s="34">
        <f>+K8/L8</f>
        <v>0</v>
      </c>
    </row>
    <row r="9" spans="1:13" s="15" customFormat="1" ht="12" x14ac:dyDescent="0.2">
      <c r="A9" s="37" t="s">
        <v>35</v>
      </c>
      <c r="B9" s="31">
        <v>500000000</v>
      </c>
      <c r="C9" s="36"/>
      <c r="D9" s="33"/>
      <c r="E9" s="34"/>
      <c r="F9" s="35"/>
      <c r="G9" s="34">
        <f>+B9</f>
        <v>500000000</v>
      </c>
      <c r="I9" s="37" t="s">
        <v>35</v>
      </c>
      <c r="J9" s="31">
        <v>0</v>
      </c>
      <c r="K9" s="36"/>
      <c r="L9" s="33"/>
      <c r="M9" s="34"/>
    </row>
    <row r="10" spans="1:13" s="15" customFormat="1" ht="12.75" thickBot="1" x14ac:dyDescent="0.25">
      <c r="A10" s="38" t="s">
        <v>36</v>
      </c>
      <c r="B10" s="39">
        <f>500000000-E36</f>
        <v>437800000</v>
      </c>
      <c r="C10" s="40"/>
      <c r="D10" s="41">
        <v>20</v>
      </c>
      <c r="E10" s="42">
        <f>+B10/D10</f>
        <v>21890000</v>
      </c>
      <c r="F10" s="43">
        <v>0</v>
      </c>
      <c r="G10" s="40">
        <f t="shared" ref="G10" si="0">+C10/D10*F10</f>
        <v>0</v>
      </c>
      <c r="I10" s="38" t="s">
        <v>36</v>
      </c>
      <c r="J10" s="39">
        <v>0</v>
      </c>
      <c r="K10" s="40"/>
      <c r="L10" s="41">
        <v>20</v>
      </c>
      <c r="M10" s="42">
        <f>+J10/L10</f>
        <v>0</v>
      </c>
    </row>
    <row r="11" spans="1:13" s="15" customFormat="1" ht="24.75" thickBot="1" x14ac:dyDescent="0.25">
      <c r="A11" s="44" t="s">
        <v>37</v>
      </c>
      <c r="B11" s="45">
        <f>SUM(B4:B10)</f>
        <v>10160403600</v>
      </c>
      <c r="D11" s="46" t="s">
        <v>38</v>
      </c>
      <c r="E11" s="47">
        <f>SUM(E5:E10)</f>
        <v>516183393.33333337</v>
      </c>
      <c r="G11" s="48">
        <f>SUM(G4:G10)</f>
        <v>2181735733.3333335</v>
      </c>
      <c r="I11" s="44" t="s">
        <v>17</v>
      </c>
      <c r="J11" s="45">
        <f>SUM(J4:J10)</f>
        <v>473690000</v>
      </c>
    </row>
    <row r="12" spans="1:13" s="15" customFormat="1" ht="24.75" thickBot="1" x14ac:dyDescent="0.25">
      <c r="D12" s="49" t="s">
        <v>39</v>
      </c>
      <c r="E12" s="50">
        <f>+E11-E8</f>
        <v>348683393.33333337</v>
      </c>
      <c r="F12" s="51"/>
      <c r="I12" s="15" t="s">
        <v>305</v>
      </c>
    </row>
    <row r="13" spans="1:13" s="15" customFormat="1" ht="12.75" thickBot="1" x14ac:dyDescent="0.25">
      <c r="A13" s="44" t="s">
        <v>40</v>
      </c>
      <c r="B13" s="52">
        <v>670</v>
      </c>
      <c r="I13" s="729" t="s">
        <v>41</v>
      </c>
      <c r="J13" s="730"/>
      <c r="K13" s="53">
        <v>25000</v>
      </c>
    </row>
    <row r="14" spans="1:13" s="15" customFormat="1" ht="12" x14ac:dyDescent="0.2"/>
    <row r="15" spans="1:13" s="15" customFormat="1" ht="12.75" thickBot="1" x14ac:dyDescent="0.25"/>
    <row r="16" spans="1:13" s="15" customFormat="1" ht="12.75" x14ac:dyDescent="0.2">
      <c r="A16" s="731" t="s">
        <v>42</v>
      </c>
      <c r="B16" s="732"/>
    </row>
    <row r="17" spans="1:7" s="15" customFormat="1" ht="13.5" thickBot="1" x14ac:dyDescent="0.25">
      <c r="A17" s="54" t="s">
        <v>43</v>
      </c>
      <c r="B17" s="55" t="s">
        <v>44</v>
      </c>
    </row>
    <row r="18" spans="1:7" s="15" customFormat="1" ht="12" x14ac:dyDescent="0.2">
      <c r="A18" s="56">
        <v>1</v>
      </c>
      <c r="B18" s="57">
        <f>+E11</f>
        <v>516183393.33333337</v>
      </c>
      <c r="D18" s="100" t="s">
        <v>56</v>
      </c>
      <c r="E18" s="101">
        <v>2881000000</v>
      </c>
      <c r="F18" s="102"/>
      <c r="G18" s="103"/>
    </row>
    <row r="19" spans="1:7" s="15" customFormat="1" ht="12" x14ac:dyDescent="0.2">
      <c r="A19" s="58">
        <v>2</v>
      </c>
      <c r="B19" s="59">
        <f>+B18</f>
        <v>516183393.33333337</v>
      </c>
      <c r="D19" s="104" t="s">
        <v>57</v>
      </c>
      <c r="E19" s="105">
        <v>0.4</v>
      </c>
      <c r="F19" s="106"/>
      <c r="G19" s="107"/>
    </row>
    <row r="20" spans="1:7" s="15" customFormat="1" ht="12" x14ac:dyDescent="0.2">
      <c r="A20" s="58">
        <v>3</v>
      </c>
      <c r="B20" s="59">
        <f>+B19</f>
        <v>516183393.33333337</v>
      </c>
      <c r="D20" s="104" t="s">
        <v>58</v>
      </c>
      <c r="E20" s="108">
        <f>+E19*E18</f>
        <v>1152400000</v>
      </c>
      <c r="F20" s="106"/>
      <c r="G20" s="107"/>
    </row>
    <row r="21" spans="1:7" s="15" customFormat="1" ht="12" x14ac:dyDescent="0.2">
      <c r="A21" s="58">
        <v>4</v>
      </c>
      <c r="B21" s="59">
        <f>+B20</f>
        <v>516183393.33333337</v>
      </c>
      <c r="D21" s="104" t="s">
        <v>59</v>
      </c>
      <c r="E21" s="106"/>
      <c r="F21" s="106"/>
      <c r="G21" s="107"/>
    </row>
    <row r="22" spans="1:7" s="15" customFormat="1" ht="12" x14ac:dyDescent="0.2">
      <c r="A22" s="58">
        <v>5</v>
      </c>
      <c r="B22" s="59">
        <f t="shared" ref="B22:B23" si="1">+B21</f>
        <v>516183393.33333337</v>
      </c>
      <c r="D22" s="104" t="s">
        <v>60</v>
      </c>
      <c r="E22" s="109">
        <f>+E20*5%</f>
        <v>57620000</v>
      </c>
      <c r="F22" s="106">
        <v>0.98</v>
      </c>
      <c r="G22" s="110">
        <f>+E22*F22</f>
        <v>56467600</v>
      </c>
    </row>
    <row r="23" spans="1:7" s="15" customFormat="1" ht="12" x14ac:dyDescent="0.2">
      <c r="A23" s="58">
        <v>6</v>
      </c>
      <c r="B23" s="59">
        <f t="shared" si="1"/>
        <v>516183393.33333337</v>
      </c>
      <c r="D23" s="104" t="s">
        <v>62</v>
      </c>
      <c r="E23" s="111">
        <f>+E20*85%</f>
        <v>979540000</v>
      </c>
      <c r="F23" s="106">
        <v>0.68</v>
      </c>
      <c r="G23" s="110">
        <f t="shared" ref="G23:G24" si="2">+E23*F23</f>
        <v>666087200</v>
      </c>
    </row>
    <row r="24" spans="1:7" s="15" customFormat="1" ht="12" x14ac:dyDescent="0.2">
      <c r="A24" s="58">
        <v>7</v>
      </c>
      <c r="B24" s="59">
        <f>+E12</f>
        <v>348683393.33333337</v>
      </c>
      <c r="D24" s="104" t="s">
        <v>61</v>
      </c>
      <c r="E24" s="109">
        <f>+E20-E23-E22</f>
        <v>115240000</v>
      </c>
      <c r="F24" s="106">
        <v>0.62</v>
      </c>
      <c r="G24" s="110">
        <f t="shared" si="2"/>
        <v>71448800</v>
      </c>
    </row>
    <row r="25" spans="1:7" s="15" customFormat="1" ht="12" x14ac:dyDescent="0.2">
      <c r="A25" s="58">
        <v>8</v>
      </c>
      <c r="B25" s="59">
        <f>+B24</f>
        <v>348683393.33333337</v>
      </c>
      <c r="D25" s="104"/>
      <c r="E25" s="109">
        <f>SUM(E22:E24)</f>
        <v>1152400000</v>
      </c>
      <c r="F25" s="106"/>
      <c r="G25" s="110">
        <f>SUM(G22:G24)</f>
        <v>794003600</v>
      </c>
    </row>
    <row r="26" spans="1:7" s="15" customFormat="1" ht="12" x14ac:dyDescent="0.2">
      <c r="A26" s="58">
        <v>9</v>
      </c>
      <c r="B26" s="59">
        <f t="shared" ref="B26:B37" si="3">+B25</f>
        <v>348683393.33333337</v>
      </c>
      <c r="D26" s="104"/>
      <c r="E26" s="109">
        <f>+E25-G25</f>
        <v>358396400</v>
      </c>
      <c r="F26" s="106"/>
      <c r="G26" s="107"/>
    </row>
    <row r="27" spans="1:7" s="15" customFormat="1" ht="12" x14ac:dyDescent="0.2">
      <c r="A27" s="58">
        <v>10</v>
      </c>
      <c r="B27" s="59">
        <f t="shared" si="3"/>
        <v>348683393.33333337</v>
      </c>
      <c r="D27" s="104"/>
      <c r="E27" s="106"/>
      <c r="F27" s="106"/>
      <c r="G27" s="107"/>
    </row>
    <row r="28" spans="1:7" s="15" customFormat="1" ht="12" x14ac:dyDescent="0.2">
      <c r="A28" s="58">
        <v>11</v>
      </c>
      <c r="B28" s="59">
        <f t="shared" si="3"/>
        <v>348683393.33333337</v>
      </c>
      <c r="D28" s="104" t="s">
        <v>56</v>
      </c>
      <c r="E28" s="108">
        <v>500000000</v>
      </c>
      <c r="F28" s="106"/>
      <c r="G28" s="107"/>
    </row>
    <row r="29" spans="1:7" s="15" customFormat="1" ht="12" x14ac:dyDescent="0.2">
      <c r="A29" s="58">
        <v>12</v>
      </c>
      <c r="B29" s="59">
        <f t="shared" si="3"/>
        <v>348683393.33333337</v>
      </c>
      <c r="D29" s="104" t="s">
        <v>57</v>
      </c>
      <c r="E29" s="105">
        <v>0.4</v>
      </c>
      <c r="F29" s="106"/>
      <c r="G29" s="107"/>
    </row>
    <row r="30" spans="1:7" s="15" customFormat="1" ht="12" x14ac:dyDescent="0.2">
      <c r="A30" s="58">
        <v>13</v>
      </c>
      <c r="B30" s="59">
        <f t="shared" si="3"/>
        <v>348683393.33333337</v>
      </c>
      <c r="D30" s="104" t="s">
        <v>58</v>
      </c>
      <c r="E30" s="108">
        <f>+E29*E28</f>
        <v>200000000</v>
      </c>
      <c r="F30" s="106"/>
      <c r="G30" s="107"/>
    </row>
    <row r="31" spans="1:7" s="15" customFormat="1" ht="12" x14ac:dyDescent="0.2">
      <c r="A31" s="58">
        <v>14</v>
      </c>
      <c r="B31" s="59">
        <f t="shared" si="3"/>
        <v>348683393.33333337</v>
      </c>
      <c r="D31" s="104" t="s">
        <v>59</v>
      </c>
      <c r="E31" s="106"/>
      <c r="F31" s="106"/>
      <c r="G31" s="107"/>
    </row>
    <row r="32" spans="1:7" s="15" customFormat="1" ht="12" x14ac:dyDescent="0.2">
      <c r="A32" s="58">
        <v>15</v>
      </c>
      <c r="B32" s="59">
        <f t="shared" si="3"/>
        <v>348683393.33333337</v>
      </c>
      <c r="D32" s="104" t="s">
        <v>60</v>
      </c>
      <c r="E32" s="109">
        <f>+E30*5%</f>
        <v>10000000</v>
      </c>
      <c r="F32" s="106">
        <v>0.98</v>
      </c>
      <c r="G32" s="110">
        <f>+E32*F32</f>
        <v>9800000</v>
      </c>
    </row>
    <row r="33" spans="1:7" s="15" customFormat="1" ht="12" x14ac:dyDescent="0.2">
      <c r="A33" s="58">
        <v>16</v>
      </c>
      <c r="B33" s="59">
        <f t="shared" si="3"/>
        <v>348683393.33333337</v>
      </c>
      <c r="D33" s="104" t="s">
        <v>62</v>
      </c>
      <c r="E33" s="111">
        <f>+E30*85%</f>
        <v>170000000</v>
      </c>
      <c r="F33" s="106">
        <v>0.68</v>
      </c>
      <c r="G33" s="110">
        <f t="shared" ref="G33:G34" si="4">+E33*F33</f>
        <v>115600000.00000001</v>
      </c>
    </row>
    <row r="34" spans="1:7" s="15" customFormat="1" ht="12" x14ac:dyDescent="0.2">
      <c r="A34" s="58">
        <v>17</v>
      </c>
      <c r="B34" s="59">
        <f t="shared" si="3"/>
        <v>348683393.33333337</v>
      </c>
      <c r="D34" s="104" t="s">
        <v>61</v>
      </c>
      <c r="E34" s="109">
        <f>+E30-E33-E32</f>
        <v>20000000</v>
      </c>
      <c r="F34" s="106">
        <v>0.62</v>
      </c>
      <c r="G34" s="110">
        <f t="shared" si="4"/>
        <v>12400000</v>
      </c>
    </row>
    <row r="35" spans="1:7" s="15" customFormat="1" ht="12" x14ac:dyDescent="0.2">
      <c r="A35" s="58">
        <v>18</v>
      </c>
      <c r="B35" s="59">
        <f t="shared" si="3"/>
        <v>348683393.33333337</v>
      </c>
      <c r="D35" s="104"/>
      <c r="E35" s="109">
        <f>SUM(E32:E34)</f>
        <v>200000000</v>
      </c>
      <c r="F35" s="106"/>
      <c r="G35" s="110">
        <f>SUM(G32:G34)</f>
        <v>137800000</v>
      </c>
    </row>
    <row r="36" spans="1:7" s="15" customFormat="1" ht="12.75" thickBot="1" x14ac:dyDescent="0.25">
      <c r="A36" s="58">
        <v>19</v>
      </c>
      <c r="B36" s="59">
        <f t="shared" si="3"/>
        <v>348683393.33333337</v>
      </c>
      <c r="D36" s="112"/>
      <c r="E36" s="113">
        <f>+E35-G35</f>
        <v>62200000</v>
      </c>
      <c r="F36" s="114"/>
      <c r="G36" s="115"/>
    </row>
    <row r="37" spans="1:7" s="15" customFormat="1" ht="12.75" thickBot="1" x14ac:dyDescent="0.25">
      <c r="A37" s="60">
        <v>20</v>
      </c>
      <c r="B37" s="61">
        <f t="shared" si="3"/>
        <v>348683393.33333337</v>
      </c>
    </row>
    <row r="38" spans="1:7" s="15" customFormat="1" ht="12" x14ac:dyDescent="0.2"/>
    <row r="39" spans="1:7" s="15" customFormat="1" ht="12" x14ac:dyDescent="0.2"/>
    <row r="40" spans="1:7" s="15" customFormat="1" ht="12" x14ac:dyDescent="0.2"/>
    <row r="41" spans="1:7" s="15" customFormat="1" ht="12" x14ac:dyDescent="0.2">
      <c r="A41" s="62" t="s">
        <v>45</v>
      </c>
      <c r="B41" s="62" t="s">
        <v>46</v>
      </c>
      <c r="C41" s="62" t="s">
        <v>47</v>
      </c>
      <c r="D41" s="62" t="s">
        <v>48</v>
      </c>
      <c r="E41" s="62" t="s">
        <v>49</v>
      </c>
      <c r="F41" s="62" t="s">
        <v>50</v>
      </c>
    </row>
    <row r="42" spans="1:7" s="15" customFormat="1" ht="12" x14ac:dyDescent="0.2">
      <c r="A42" s="31" t="s">
        <v>51</v>
      </c>
      <c r="B42" s="31">
        <v>0</v>
      </c>
      <c r="C42" s="31">
        <f>200000*B46</f>
        <v>9036000000</v>
      </c>
      <c r="D42" s="63">
        <v>0.32</v>
      </c>
      <c r="E42" s="64">
        <f>+C42</f>
        <v>9036000000</v>
      </c>
      <c r="F42" s="31">
        <f>+E42*D42</f>
        <v>2891520000</v>
      </c>
    </row>
    <row r="43" spans="1:7" s="15" customFormat="1" ht="12" x14ac:dyDescent="0.2">
      <c r="A43" s="31" t="s">
        <v>52</v>
      </c>
      <c r="B43" s="31">
        <f>+C42</f>
        <v>9036000000</v>
      </c>
      <c r="C43" s="31">
        <f>+B44</f>
        <v>112950000000</v>
      </c>
      <c r="D43" s="63">
        <v>0.15</v>
      </c>
      <c r="E43" s="63"/>
      <c r="F43" s="31"/>
    </row>
    <row r="44" spans="1:7" s="15" customFormat="1" ht="12" x14ac:dyDescent="0.2">
      <c r="A44" s="31" t="s">
        <v>53</v>
      </c>
      <c r="B44" s="31">
        <f>2500000*B46</f>
        <v>112950000000</v>
      </c>
      <c r="C44" s="31"/>
      <c r="D44" s="63">
        <v>0.1</v>
      </c>
      <c r="E44" s="63"/>
      <c r="F44" s="31"/>
    </row>
    <row r="45" spans="1:7" s="15" customFormat="1" ht="12" x14ac:dyDescent="0.2">
      <c r="A45" s="31" t="s">
        <v>54</v>
      </c>
      <c r="B45" s="31">
        <f>80000*B46</f>
        <v>3614400000</v>
      </c>
      <c r="C45" s="31"/>
      <c r="D45" s="31"/>
      <c r="E45" s="31"/>
    </row>
    <row r="46" spans="1:7" s="15" customFormat="1" ht="12" x14ac:dyDescent="0.2">
      <c r="A46" s="31" t="s">
        <v>55</v>
      </c>
      <c r="B46" s="31">
        <v>45180</v>
      </c>
      <c r="C46" s="31"/>
      <c r="D46" s="31"/>
      <c r="E46" s="31"/>
    </row>
  </sheetData>
  <mergeCells count="3">
    <mergeCell ref="A1:B1"/>
    <mergeCell ref="I13:J13"/>
    <mergeCell ref="A16:B16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6"/>
  <sheetViews>
    <sheetView topLeftCell="A27" zoomScale="90" zoomScaleNormal="90" zoomScalePageLayoutView="90" workbookViewId="0">
      <selection activeCell="A44" sqref="A44:XFD44"/>
    </sheetView>
  </sheetViews>
  <sheetFormatPr baseColWidth="10" defaultRowHeight="15.75" x14ac:dyDescent="0.25"/>
  <cols>
    <col min="1" max="1" width="26.375" bestFit="1" customWidth="1"/>
    <col min="2" max="6" width="11.375" bestFit="1" customWidth="1"/>
    <col min="7" max="21" width="12.875" bestFit="1" customWidth="1"/>
  </cols>
  <sheetData>
    <row r="1" spans="1:5120 5122:16378" ht="16.5" thickBot="1" x14ac:dyDescent="0.3">
      <c r="A1" s="135" t="s">
        <v>81</v>
      </c>
    </row>
    <row r="2" spans="1:5120 5122:16378" s="123" customFormat="1" x14ac:dyDescent="0.25">
      <c r="A2" s="120" t="s">
        <v>83</v>
      </c>
      <c r="B2" s="121">
        <v>1</v>
      </c>
      <c r="C2" s="121">
        <v>2</v>
      </c>
      <c r="D2" s="121">
        <v>3</v>
      </c>
      <c r="E2" s="121">
        <v>4</v>
      </c>
      <c r="F2" s="121">
        <v>5</v>
      </c>
      <c r="G2" s="121">
        <v>6</v>
      </c>
      <c r="H2" s="121">
        <v>7</v>
      </c>
      <c r="I2" s="121">
        <v>8</v>
      </c>
      <c r="J2" s="121">
        <v>9</v>
      </c>
      <c r="K2" s="121">
        <v>10</v>
      </c>
      <c r="L2" s="121">
        <v>11</v>
      </c>
      <c r="M2" s="121">
        <v>12</v>
      </c>
      <c r="N2" s="121">
        <v>13</v>
      </c>
      <c r="O2" s="121">
        <v>14</v>
      </c>
      <c r="P2" s="121">
        <v>15</v>
      </c>
      <c r="Q2" s="121">
        <v>16</v>
      </c>
      <c r="R2" s="121">
        <v>17</v>
      </c>
      <c r="S2" s="121">
        <v>18</v>
      </c>
      <c r="T2" s="121">
        <v>19</v>
      </c>
      <c r="U2" s="121">
        <v>20</v>
      </c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22"/>
      <c r="BU2" s="122"/>
      <c r="BV2" s="122"/>
      <c r="BW2" s="122"/>
      <c r="BX2" s="122"/>
      <c r="BY2" s="122"/>
      <c r="BZ2" s="122"/>
      <c r="CA2" s="122"/>
      <c r="CB2" s="122"/>
      <c r="CC2" s="122"/>
      <c r="CD2" s="122"/>
      <c r="CF2" s="122"/>
      <c r="CG2" s="122"/>
      <c r="CH2" s="122"/>
      <c r="CI2" s="122"/>
      <c r="CJ2" s="122"/>
      <c r="CK2" s="122"/>
      <c r="CL2" s="122"/>
      <c r="CM2" s="122"/>
      <c r="CN2" s="122"/>
      <c r="CO2" s="122"/>
      <c r="CP2" s="122"/>
      <c r="CQ2" s="122"/>
      <c r="CR2" s="122"/>
      <c r="CS2" s="122"/>
      <c r="CT2" s="122"/>
      <c r="CU2" s="122"/>
      <c r="CV2" s="122"/>
      <c r="CW2" s="122"/>
      <c r="CX2" s="122"/>
      <c r="CY2" s="122"/>
      <c r="CZ2" s="122"/>
      <c r="DB2" s="122"/>
      <c r="DC2" s="122"/>
      <c r="DD2" s="122"/>
      <c r="DE2" s="122"/>
      <c r="DF2" s="122"/>
      <c r="DG2" s="122"/>
      <c r="DH2" s="122"/>
      <c r="DI2" s="122"/>
      <c r="DJ2" s="122"/>
      <c r="DK2" s="122"/>
      <c r="DL2" s="122"/>
      <c r="DM2" s="122"/>
      <c r="DN2" s="122"/>
      <c r="DO2" s="122"/>
      <c r="DP2" s="122"/>
      <c r="DQ2" s="122"/>
      <c r="DR2" s="122"/>
      <c r="DS2" s="122"/>
      <c r="DT2" s="122"/>
      <c r="DU2" s="122"/>
      <c r="DV2" s="122"/>
      <c r="DX2" s="122"/>
      <c r="DY2" s="122"/>
      <c r="DZ2" s="122"/>
      <c r="EA2" s="122"/>
      <c r="EB2" s="122"/>
      <c r="EC2" s="122"/>
      <c r="ED2" s="122"/>
      <c r="EE2" s="122"/>
      <c r="EF2" s="122"/>
      <c r="EG2" s="122"/>
      <c r="EH2" s="122"/>
      <c r="EI2" s="122"/>
      <c r="EJ2" s="122"/>
      <c r="EK2" s="122"/>
      <c r="EL2" s="122"/>
      <c r="EM2" s="122"/>
      <c r="EN2" s="122"/>
      <c r="EO2" s="122"/>
      <c r="EP2" s="122"/>
      <c r="EQ2" s="122"/>
      <c r="ER2" s="122"/>
      <c r="ET2" s="122"/>
      <c r="EU2" s="122"/>
      <c r="EV2" s="122"/>
      <c r="EW2" s="122"/>
      <c r="EX2" s="122"/>
      <c r="EY2" s="122"/>
      <c r="EZ2" s="122"/>
      <c r="FA2" s="122"/>
      <c r="FB2" s="122"/>
      <c r="FC2" s="122"/>
      <c r="FD2" s="122"/>
      <c r="FE2" s="122"/>
      <c r="FF2" s="122"/>
      <c r="FG2" s="122"/>
      <c r="FH2" s="122"/>
      <c r="FI2" s="122"/>
      <c r="FJ2" s="122"/>
      <c r="FK2" s="122"/>
      <c r="FL2" s="122"/>
      <c r="FM2" s="122"/>
      <c r="FN2" s="122"/>
      <c r="FP2" s="122"/>
      <c r="FQ2" s="122"/>
      <c r="FR2" s="122"/>
      <c r="FS2" s="122"/>
      <c r="FT2" s="122"/>
      <c r="FU2" s="122"/>
      <c r="FV2" s="122"/>
      <c r="FW2" s="122"/>
      <c r="FX2" s="122"/>
      <c r="FY2" s="122"/>
      <c r="FZ2" s="122"/>
      <c r="GA2" s="122"/>
      <c r="GB2" s="122"/>
      <c r="GC2" s="122"/>
      <c r="GD2" s="122"/>
      <c r="GE2" s="122"/>
      <c r="GF2" s="122"/>
      <c r="GG2" s="122"/>
      <c r="GH2" s="122"/>
      <c r="GI2" s="122"/>
      <c r="GJ2" s="122"/>
      <c r="GL2" s="122"/>
      <c r="GM2" s="122"/>
      <c r="GN2" s="122"/>
      <c r="GO2" s="122"/>
      <c r="GP2" s="122"/>
      <c r="GQ2" s="122"/>
      <c r="GR2" s="122"/>
      <c r="GS2" s="122"/>
      <c r="GT2" s="122"/>
      <c r="GU2" s="122"/>
      <c r="GV2" s="122"/>
      <c r="GW2" s="122"/>
      <c r="GX2" s="122"/>
      <c r="GY2" s="122"/>
      <c r="GZ2" s="122"/>
      <c r="HA2" s="122"/>
      <c r="HB2" s="122"/>
      <c r="HC2" s="122"/>
      <c r="HD2" s="122"/>
      <c r="HE2" s="122"/>
      <c r="HF2" s="122"/>
      <c r="HH2" s="122"/>
      <c r="HI2" s="122"/>
      <c r="HJ2" s="122"/>
      <c r="HK2" s="122"/>
      <c r="HL2" s="122"/>
      <c r="HM2" s="122"/>
      <c r="HN2" s="122"/>
      <c r="HO2" s="122"/>
      <c r="HP2" s="122"/>
      <c r="HQ2" s="122"/>
      <c r="HR2" s="122"/>
      <c r="HS2" s="122"/>
      <c r="HT2" s="122"/>
      <c r="HU2" s="122"/>
      <c r="HV2" s="122"/>
      <c r="HW2" s="122"/>
      <c r="HX2" s="122"/>
      <c r="HY2" s="122"/>
      <c r="HZ2" s="122"/>
      <c r="IA2" s="122"/>
      <c r="IB2" s="122"/>
      <c r="ID2" s="122"/>
      <c r="IE2" s="122"/>
      <c r="IF2" s="122"/>
      <c r="IG2" s="122"/>
      <c r="IH2" s="122"/>
      <c r="II2" s="122"/>
      <c r="IJ2" s="122"/>
      <c r="IK2" s="122"/>
      <c r="IL2" s="122"/>
      <c r="IM2" s="122"/>
      <c r="IN2" s="122"/>
      <c r="IO2" s="122"/>
      <c r="IP2" s="122"/>
      <c r="IQ2" s="122"/>
      <c r="IR2" s="122"/>
      <c r="IS2" s="122"/>
      <c r="IT2" s="122"/>
      <c r="IU2" s="122"/>
      <c r="IV2" s="122"/>
      <c r="IW2" s="122"/>
      <c r="IX2" s="122"/>
      <c r="IZ2" s="122"/>
      <c r="JA2" s="122"/>
      <c r="JB2" s="122"/>
      <c r="JC2" s="122"/>
      <c r="JD2" s="122"/>
      <c r="JE2" s="122"/>
      <c r="JF2" s="122"/>
      <c r="JG2" s="122"/>
      <c r="JH2" s="122"/>
      <c r="JI2" s="122"/>
      <c r="JJ2" s="122"/>
      <c r="JK2" s="122"/>
      <c r="JL2" s="122"/>
      <c r="JM2" s="122"/>
      <c r="JN2" s="122"/>
      <c r="JO2" s="122"/>
      <c r="JP2" s="122"/>
      <c r="JQ2" s="122"/>
      <c r="JR2" s="122"/>
      <c r="JS2" s="122"/>
      <c r="JT2" s="122"/>
      <c r="JV2" s="122"/>
      <c r="JW2" s="122"/>
      <c r="JX2" s="122"/>
      <c r="JY2" s="122"/>
      <c r="JZ2" s="122"/>
      <c r="KA2" s="122"/>
      <c r="KB2" s="122"/>
      <c r="KC2" s="122"/>
      <c r="KD2" s="122"/>
      <c r="KE2" s="122"/>
      <c r="KF2" s="122"/>
      <c r="KG2" s="122"/>
      <c r="KH2" s="122"/>
      <c r="KI2" s="122"/>
      <c r="KJ2" s="122"/>
      <c r="KK2" s="122"/>
      <c r="KL2" s="122"/>
      <c r="KM2" s="122"/>
      <c r="KN2" s="122"/>
      <c r="KO2" s="122"/>
      <c r="KP2" s="122"/>
      <c r="KR2" s="122"/>
      <c r="KS2" s="122"/>
      <c r="KT2" s="122"/>
      <c r="KU2" s="122"/>
      <c r="KV2" s="122"/>
      <c r="KW2" s="122"/>
      <c r="KX2" s="122"/>
      <c r="KY2" s="122"/>
      <c r="KZ2" s="122"/>
      <c r="LA2" s="122"/>
      <c r="LB2" s="122"/>
      <c r="LC2" s="122"/>
      <c r="LD2" s="122"/>
      <c r="LE2" s="122"/>
      <c r="LF2" s="122"/>
      <c r="LG2" s="122"/>
      <c r="LH2" s="122"/>
      <c r="LI2" s="122"/>
      <c r="LJ2" s="122"/>
      <c r="LK2" s="122"/>
      <c r="LL2" s="122"/>
      <c r="LN2" s="122"/>
      <c r="LO2" s="122"/>
      <c r="LP2" s="122"/>
      <c r="LQ2" s="122"/>
      <c r="LR2" s="122"/>
      <c r="LS2" s="122"/>
      <c r="LT2" s="122"/>
      <c r="LU2" s="122"/>
      <c r="LV2" s="122"/>
      <c r="LW2" s="122"/>
      <c r="LX2" s="122"/>
      <c r="LY2" s="122"/>
      <c r="LZ2" s="122"/>
      <c r="MA2" s="122"/>
      <c r="MB2" s="122"/>
      <c r="MC2" s="122"/>
      <c r="MD2" s="122"/>
      <c r="ME2" s="122"/>
      <c r="MF2" s="122"/>
      <c r="MG2" s="122"/>
      <c r="MH2" s="122"/>
      <c r="MJ2" s="122"/>
      <c r="MK2" s="122"/>
      <c r="ML2" s="122"/>
      <c r="MM2" s="122"/>
      <c r="MN2" s="122"/>
      <c r="MO2" s="122"/>
      <c r="MP2" s="122"/>
      <c r="MQ2" s="122"/>
      <c r="MR2" s="122"/>
      <c r="MS2" s="122"/>
      <c r="MT2" s="122"/>
      <c r="MU2" s="122"/>
      <c r="MV2" s="122"/>
      <c r="MW2" s="122"/>
      <c r="MX2" s="122"/>
      <c r="MY2" s="122"/>
      <c r="MZ2" s="122"/>
      <c r="NA2" s="122"/>
      <c r="NB2" s="122"/>
      <c r="NC2" s="122"/>
      <c r="ND2" s="122"/>
      <c r="NF2" s="122"/>
      <c r="NG2" s="122"/>
      <c r="NH2" s="122"/>
      <c r="NI2" s="122"/>
      <c r="NJ2" s="122"/>
      <c r="NK2" s="122"/>
      <c r="NL2" s="122"/>
      <c r="NM2" s="122"/>
      <c r="NN2" s="122"/>
      <c r="NO2" s="122"/>
      <c r="NP2" s="122"/>
      <c r="NQ2" s="122"/>
      <c r="NR2" s="122"/>
      <c r="NS2" s="122"/>
      <c r="NT2" s="122"/>
      <c r="NU2" s="122"/>
      <c r="NV2" s="122"/>
      <c r="NW2" s="122"/>
      <c r="NX2" s="122"/>
      <c r="NY2" s="122"/>
      <c r="NZ2" s="122"/>
      <c r="OB2" s="122"/>
      <c r="OC2" s="122"/>
      <c r="OD2" s="122"/>
      <c r="OE2" s="122"/>
      <c r="OF2" s="122"/>
      <c r="OG2" s="122"/>
      <c r="OH2" s="122"/>
      <c r="OI2" s="122"/>
      <c r="OJ2" s="122"/>
      <c r="OK2" s="122"/>
      <c r="OL2" s="122"/>
      <c r="OM2" s="122"/>
      <c r="ON2" s="122"/>
      <c r="OO2" s="122"/>
      <c r="OP2" s="122"/>
      <c r="OQ2" s="122"/>
      <c r="OR2" s="122"/>
      <c r="OS2" s="122"/>
      <c r="OT2" s="122"/>
      <c r="OU2" s="122"/>
      <c r="OV2" s="122"/>
      <c r="OX2" s="122"/>
      <c r="OY2" s="122"/>
      <c r="OZ2" s="122"/>
      <c r="PA2" s="122"/>
      <c r="PB2" s="122"/>
      <c r="PC2" s="122"/>
      <c r="PD2" s="122"/>
      <c r="PE2" s="122"/>
      <c r="PF2" s="122"/>
      <c r="PG2" s="122"/>
      <c r="PH2" s="122"/>
      <c r="PI2" s="122"/>
      <c r="PJ2" s="122"/>
      <c r="PK2" s="122"/>
      <c r="PL2" s="122"/>
      <c r="PM2" s="122"/>
      <c r="PN2" s="122"/>
      <c r="PO2" s="122"/>
      <c r="PP2" s="122"/>
      <c r="PQ2" s="122"/>
      <c r="PR2" s="122"/>
      <c r="PT2" s="122"/>
      <c r="PU2" s="122"/>
      <c r="PV2" s="122"/>
      <c r="PW2" s="122"/>
      <c r="PX2" s="122"/>
      <c r="PY2" s="122"/>
      <c r="PZ2" s="122"/>
      <c r="QA2" s="122"/>
      <c r="QB2" s="122"/>
      <c r="QC2" s="122"/>
      <c r="QD2" s="122"/>
      <c r="QE2" s="122"/>
      <c r="QF2" s="122"/>
      <c r="QG2" s="122"/>
      <c r="QH2" s="122"/>
      <c r="QI2" s="122"/>
      <c r="QJ2" s="122"/>
      <c r="QK2" s="122"/>
      <c r="QL2" s="122"/>
      <c r="QM2" s="122"/>
      <c r="QN2" s="122"/>
      <c r="QP2" s="122"/>
      <c r="QQ2" s="122"/>
      <c r="QR2" s="122"/>
      <c r="QS2" s="122"/>
      <c r="QT2" s="122"/>
      <c r="QU2" s="122"/>
      <c r="QV2" s="122"/>
      <c r="QW2" s="122"/>
      <c r="QX2" s="122"/>
      <c r="QY2" s="122"/>
      <c r="QZ2" s="122"/>
      <c r="RA2" s="122"/>
      <c r="RB2" s="122"/>
      <c r="RC2" s="122"/>
      <c r="RD2" s="122"/>
      <c r="RE2" s="122"/>
      <c r="RF2" s="122"/>
      <c r="RG2" s="122"/>
      <c r="RH2" s="122"/>
      <c r="RI2" s="122"/>
      <c r="RJ2" s="122"/>
      <c r="RL2" s="122"/>
      <c r="RM2" s="122"/>
      <c r="RN2" s="122"/>
      <c r="RO2" s="122"/>
      <c r="RP2" s="122"/>
      <c r="RQ2" s="122"/>
      <c r="RR2" s="122"/>
      <c r="RS2" s="122"/>
      <c r="RT2" s="122"/>
      <c r="RU2" s="122"/>
      <c r="RV2" s="122"/>
      <c r="RW2" s="122"/>
      <c r="RX2" s="122"/>
      <c r="RY2" s="122"/>
      <c r="RZ2" s="122"/>
      <c r="SA2" s="122"/>
      <c r="SB2" s="122"/>
      <c r="SC2" s="122"/>
      <c r="SD2" s="122"/>
      <c r="SE2" s="122"/>
      <c r="SF2" s="122"/>
      <c r="SH2" s="122"/>
      <c r="SI2" s="122"/>
      <c r="SJ2" s="122"/>
      <c r="SK2" s="122"/>
      <c r="SL2" s="122"/>
      <c r="SM2" s="122"/>
      <c r="SN2" s="122"/>
      <c r="SO2" s="122"/>
      <c r="SP2" s="122"/>
      <c r="SQ2" s="122"/>
      <c r="SR2" s="122"/>
      <c r="SS2" s="122"/>
      <c r="ST2" s="122"/>
      <c r="SU2" s="122"/>
      <c r="SV2" s="122"/>
      <c r="SW2" s="122"/>
      <c r="SX2" s="122"/>
      <c r="SY2" s="122"/>
      <c r="SZ2" s="122"/>
      <c r="TA2" s="122"/>
      <c r="TB2" s="122"/>
      <c r="TD2" s="122"/>
      <c r="TE2" s="122"/>
      <c r="TF2" s="122"/>
      <c r="TG2" s="122"/>
      <c r="TH2" s="122"/>
      <c r="TI2" s="122"/>
      <c r="TJ2" s="122"/>
      <c r="TK2" s="122"/>
      <c r="TL2" s="122"/>
      <c r="TM2" s="122"/>
      <c r="TN2" s="122"/>
      <c r="TO2" s="122"/>
      <c r="TP2" s="122"/>
      <c r="TQ2" s="122"/>
      <c r="TR2" s="122"/>
      <c r="TS2" s="122"/>
      <c r="TT2" s="122"/>
      <c r="TU2" s="122"/>
      <c r="TV2" s="122"/>
      <c r="TW2" s="122"/>
      <c r="TX2" s="122"/>
      <c r="TZ2" s="122"/>
      <c r="UA2" s="122"/>
      <c r="UB2" s="122"/>
      <c r="UC2" s="122"/>
      <c r="UD2" s="122"/>
      <c r="UE2" s="122"/>
      <c r="UF2" s="122"/>
      <c r="UG2" s="122"/>
      <c r="UH2" s="122"/>
      <c r="UI2" s="122"/>
      <c r="UJ2" s="122"/>
      <c r="UK2" s="122"/>
      <c r="UL2" s="122"/>
      <c r="UM2" s="122"/>
      <c r="UN2" s="122"/>
      <c r="UO2" s="122"/>
      <c r="UP2" s="122"/>
      <c r="UQ2" s="122"/>
      <c r="UR2" s="122"/>
      <c r="US2" s="122"/>
      <c r="UT2" s="122"/>
      <c r="UV2" s="122"/>
      <c r="UW2" s="122"/>
      <c r="UX2" s="122"/>
      <c r="UY2" s="122"/>
      <c r="UZ2" s="122"/>
      <c r="VA2" s="122"/>
      <c r="VB2" s="122"/>
      <c r="VC2" s="122"/>
      <c r="VD2" s="122"/>
      <c r="VE2" s="122"/>
      <c r="VF2" s="122"/>
      <c r="VG2" s="122"/>
      <c r="VH2" s="122"/>
      <c r="VI2" s="122"/>
      <c r="VJ2" s="122"/>
      <c r="VK2" s="122"/>
      <c r="VL2" s="122"/>
      <c r="VM2" s="122"/>
      <c r="VN2" s="122"/>
      <c r="VO2" s="122"/>
      <c r="VP2" s="122"/>
      <c r="VR2" s="122"/>
      <c r="VS2" s="122"/>
      <c r="VT2" s="122"/>
      <c r="VU2" s="122"/>
      <c r="VV2" s="122"/>
      <c r="VW2" s="122"/>
      <c r="VX2" s="122"/>
      <c r="VY2" s="122"/>
      <c r="VZ2" s="122"/>
      <c r="WA2" s="122"/>
      <c r="WB2" s="122"/>
      <c r="WC2" s="122"/>
      <c r="WD2" s="122"/>
      <c r="WE2" s="122"/>
      <c r="WF2" s="122"/>
      <c r="WG2" s="122"/>
      <c r="WH2" s="122"/>
      <c r="WI2" s="122"/>
      <c r="WJ2" s="122"/>
      <c r="WK2" s="122"/>
      <c r="WL2" s="122"/>
      <c r="WN2" s="122"/>
      <c r="WO2" s="122"/>
      <c r="WP2" s="122"/>
      <c r="WQ2" s="122"/>
      <c r="WR2" s="122"/>
      <c r="WS2" s="122"/>
      <c r="WT2" s="122"/>
      <c r="WU2" s="122"/>
      <c r="WV2" s="122"/>
      <c r="WW2" s="122"/>
      <c r="WX2" s="122"/>
      <c r="WY2" s="122"/>
      <c r="WZ2" s="122"/>
      <c r="XA2" s="122"/>
      <c r="XB2" s="122"/>
      <c r="XC2" s="122"/>
      <c r="XD2" s="122"/>
      <c r="XE2" s="122"/>
      <c r="XF2" s="122"/>
      <c r="XG2" s="122"/>
      <c r="XH2" s="122"/>
      <c r="XJ2" s="122"/>
      <c r="XK2" s="122"/>
      <c r="XL2" s="122"/>
      <c r="XM2" s="122"/>
      <c r="XN2" s="122"/>
      <c r="XO2" s="122"/>
      <c r="XP2" s="122"/>
      <c r="XQ2" s="122"/>
      <c r="XR2" s="122"/>
      <c r="XS2" s="122"/>
      <c r="XT2" s="122"/>
      <c r="XU2" s="122"/>
      <c r="XV2" s="122"/>
      <c r="XW2" s="122"/>
      <c r="XX2" s="122"/>
      <c r="XY2" s="122"/>
      <c r="XZ2" s="122"/>
      <c r="YA2" s="122"/>
      <c r="YB2" s="122"/>
      <c r="YC2" s="122"/>
      <c r="YD2" s="122"/>
      <c r="YF2" s="122"/>
      <c r="YG2" s="122"/>
      <c r="YH2" s="122"/>
      <c r="YI2" s="122"/>
      <c r="YJ2" s="122"/>
      <c r="YK2" s="122"/>
      <c r="YL2" s="122"/>
      <c r="YM2" s="122"/>
      <c r="YN2" s="122"/>
      <c r="YO2" s="122"/>
      <c r="YP2" s="122"/>
      <c r="YQ2" s="122"/>
      <c r="YR2" s="122"/>
      <c r="YS2" s="122"/>
      <c r="YT2" s="122"/>
      <c r="YU2" s="122"/>
      <c r="YV2" s="122"/>
      <c r="YW2" s="122"/>
      <c r="YX2" s="122"/>
      <c r="YY2" s="122"/>
      <c r="YZ2" s="122"/>
      <c r="ZB2" s="122"/>
      <c r="ZC2" s="122"/>
      <c r="ZD2" s="122"/>
      <c r="ZE2" s="122"/>
      <c r="ZF2" s="122"/>
      <c r="ZG2" s="122"/>
      <c r="ZH2" s="122"/>
      <c r="ZI2" s="122"/>
      <c r="ZJ2" s="122"/>
      <c r="ZK2" s="122"/>
      <c r="ZL2" s="122"/>
      <c r="ZM2" s="122"/>
      <c r="ZN2" s="122"/>
      <c r="ZO2" s="122"/>
      <c r="ZP2" s="122"/>
      <c r="ZQ2" s="122"/>
      <c r="ZR2" s="122"/>
      <c r="ZS2" s="122"/>
      <c r="ZT2" s="122"/>
      <c r="ZU2" s="122"/>
      <c r="ZV2" s="122"/>
      <c r="ZX2" s="122"/>
      <c r="ZY2" s="122"/>
      <c r="ZZ2" s="122"/>
      <c r="AAA2" s="122"/>
      <c r="AAB2" s="122"/>
      <c r="AAC2" s="122"/>
      <c r="AAD2" s="122"/>
      <c r="AAE2" s="122"/>
      <c r="AAF2" s="122"/>
      <c r="AAG2" s="122"/>
      <c r="AAH2" s="122"/>
      <c r="AAI2" s="122"/>
      <c r="AAJ2" s="122"/>
      <c r="AAK2" s="122"/>
      <c r="AAL2" s="122"/>
      <c r="AAM2" s="122"/>
      <c r="AAN2" s="122"/>
      <c r="AAO2" s="122"/>
      <c r="AAP2" s="122"/>
      <c r="AAQ2" s="122"/>
      <c r="AAR2" s="122"/>
      <c r="AAT2" s="122"/>
      <c r="AAU2" s="122"/>
      <c r="AAV2" s="122"/>
      <c r="AAW2" s="122"/>
      <c r="AAX2" s="122"/>
      <c r="AAY2" s="122"/>
      <c r="AAZ2" s="122"/>
      <c r="ABA2" s="122"/>
      <c r="ABB2" s="122"/>
      <c r="ABC2" s="122"/>
      <c r="ABD2" s="122"/>
      <c r="ABE2" s="122"/>
      <c r="ABF2" s="122"/>
      <c r="ABG2" s="122"/>
      <c r="ABH2" s="122"/>
      <c r="ABI2" s="122"/>
      <c r="ABJ2" s="122"/>
      <c r="ABK2" s="122"/>
      <c r="ABL2" s="122"/>
      <c r="ABM2" s="122"/>
      <c r="ABN2" s="122"/>
      <c r="ABP2" s="122"/>
      <c r="ABQ2" s="122"/>
      <c r="ABR2" s="122"/>
      <c r="ABS2" s="122"/>
      <c r="ABT2" s="122"/>
      <c r="ABU2" s="122"/>
      <c r="ABV2" s="122"/>
      <c r="ABW2" s="122"/>
      <c r="ABX2" s="122"/>
      <c r="ABY2" s="122"/>
      <c r="ABZ2" s="122"/>
      <c r="ACA2" s="122"/>
      <c r="ACB2" s="122"/>
      <c r="ACC2" s="122"/>
      <c r="ACD2" s="122"/>
      <c r="ACE2" s="122"/>
      <c r="ACF2" s="122"/>
      <c r="ACG2" s="122"/>
      <c r="ACH2" s="122"/>
      <c r="ACI2" s="122"/>
      <c r="ACJ2" s="122"/>
      <c r="ACL2" s="122"/>
      <c r="ACM2" s="122"/>
      <c r="ACN2" s="122"/>
      <c r="ACO2" s="122"/>
      <c r="ACP2" s="122"/>
      <c r="ACQ2" s="122"/>
      <c r="ACR2" s="122"/>
      <c r="ACS2" s="122"/>
      <c r="ACT2" s="122"/>
      <c r="ACU2" s="122"/>
      <c r="ACV2" s="122"/>
      <c r="ACW2" s="122"/>
      <c r="ACX2" s="122"/>
      <c r="ACY2" s="122"/>
      <c r="ACZ2" s="122"/>
      <c r="ADA2" s="122"/>
      <c r="ADB2" s="122"/>
      <c r="ADC2" s="122"/>
      <c r="ADD2" s="122"/>
      <c r="ADE2" s="122"/>
      <c r="ADF2" s="122"/>
      <c r="ADH2" s="122"/>
      <c r="ADI2" s="122"/>
      <c r="ADJ2" s="122"/>
      <c r="ADK2" s="122"/>
      <c r="ADL2" s="122"/>
      <c r="ADM2" s="122"/>
      <c r="ADN2" s="122"/>
      <c r="ADO2" s="122"/>
      <c r="ADP2" s="122"/>
      <c r="ADQ2" s="122"/>
      <c r="ADR2" s="122"/>
      <c r="ADS2" s="122"/>
      <c r="ADT2" s="122"/>
      <c r="ADU2" s="122"/>
      <c r="ADV2" s="122"/>
      <c r="ADW2" s="122"/>
      <c r="ADX2" s="122"/>
      <c r="ADY2" s="122"/>
      <c r="ADZ2" s="122"/>
      <c r="AEA2" s="122"/>
      <c r="AEB2" s="122"/>
      <c r="AED2" s="122"/>
      <c r="AEE2" s="122"/>
      <c r="AEF2" s="122"/>
      <c r="AEG2" s="122"/>
      <c r="AEH2" s="122"/>
      <c r="AEI2" s="122"/>
      <c r="AEJ2" s="122"/>
      <c r="AEK2" s="122"/>
      <c r="AEL2" s="122"/>
      <c r="AEM2" s="122"/>
      <c r="AEN2" s="122"/>
      <c r="AEO2" s="122"/>
      <c r="AEP2" s="122"/>
      <c r="AEQ2" s="122"/>
      <c r="AER2" s="122"/>
      <c r="AES2" s="122"/>
      <c r="AET2" s="122"/>
      <c r="AEU2" s="122"/>
      <c r="AEV2" s="122"/>
      <c r="AEW2" s="122"/>
      <c r="AEX2" s="122"/>
      <c r="AEZ2" s="122"/>
      <c r="AFA2" s="122"/>
      <c r="AFB2" s="122"/>
      <c r="AFC2" s="122"/>
      <c r="AFD2" s="122"/>
      <c r="AFE2" s="122"/>
      <c r="AFF2" s="122"/>
      <c r="AFG2" s="122"/>
      <c r="AFH2" s="122"/>
      <c r="AFI2" s="122"/>
      <c r="AFJ2" s="122"/>
      <c r="AFK2" s="122"/>
      <c r="AFL2" s="122"/>
      <c r="AFM2" s="122"/>
      <c r="AFN2" s="122"/>
      <c r="AFO2" s="122"/>
      <c r="AFP2" s="122"/>
      <c r="AFQ2" s="122"/>
      <c r="AFR2" s="122"/>
      <c r="AFS2" s="122"/>
      <c r="AFT2" s="122"/>
      <c r="AFV2" s="122"/>
      <c r="AFW2" s="122"/>
      <c r="AFX2" s="122"/>
      <c r="AFY2" s="122"/>
      <c r="AFZ2" s="122"/>
      <c r="AGA2" s="122"/>
      <c r="AGB2" s="122"/>
      <c r="AGC2" s="122"/>
      <c r="AGD2" s="122"/>
      <c r="AGE2" s="122"/>
      <c r="AGF2" s="122"/>
      <c r="AGG2" s="122"/>
      <c r="AGH2" s="122"/>
      <c r="AGI2" s="122"/>
      <c r="AGJ2" s="122"/>
      <c r="AGK2" s="122"/>
      <c r="AGL2" s="122"/>
      <c r="AGM2" s="122"/>
      <c r="AGN2" s="122"/>
      <c r="AGO2" s="122"/>
      <c r="AGP2" s="122"/>
      <c r="AGR2" s="122"/>
      <c r="AGS2" s="122"/>
      <c r="AGT2" s="122"/>
      <c r="AGU2" s="122"/>
      <c r="AGV2" s="122"/>
      <c r="AGW2" s="122"/>
      <c r="AGX2" s="122"/>
      <c r="AGY2" s="122"/>
      <c r="AGZ2" s="122"/>
      <c r="AHA2" s="122"/>
      <c r="AHB2" s="122"/>
      <c r="AHC2" s="122"/>
      <c r="AHD2" s="122"/>
      <c r="AHE2" s="122"/>
      <c r="AHF2" s="122"/>
      <c r="AHG2" s="122"/>
      <c r="AHH2" s="122"/>
      <c r="AHI2" s="122"/>
      <c r="AHJ2" s="122"/>
      <c r="AHK2" s="122"/>
      <c r="AHL2" s="122"/>
      <c r="AHN2" s="122"/>
      <c r="AHO2" s="122"/>
      <c r="AHP2" s="122"/>
      <c r="AHQ2" s="122"/>
      <c r="AHR2" s="122"/>
      <c r="AHS2" s="122"/>
      <c r="AHT2" s="122"/>
      <c r="AHU2" s="122"/>
      <c r="AHV2" s="122"/>
      <c r="AHW2" s="122"/>
      <c r="AHX2" s="122"/>
      <c r="AHY2" s="122"/>
      <c r="AHZ2" s="122"/>
      <c r="AIA2" s="122"/>
      <c r="AIB2" s="122"/>
      <c r="AIC2" s="122"/>
      <c r="AID2" s="122"/>
      <c r="AIE2" s="122"/>
      <c r="AIF2" s="122"/>
      <c r="AIG2" s="122"/>
      <c r="AIH2" s="122"/>
      <c r="AIJ2" s="122"/>
      <c r="AIK2" s="122"/>
      <c r="AIL2" s="122"/>
      <c r="AIM2" s="122"/>
      <c r="AIN2" s="122"/>
      <c r="AIO2" s="122"/>
      <c r="AIP2" s="122"/>
      <c r="AIQ2" s="122"/>
      <c r="AIR2" s="122"/>
      <c r="AIS2" s="122"/>
      <c r="AIT2" s="122"/>
      <c r="AIU2" s="122"/>
      <c r="AIV2" s="122"/>
      <c r="AIW2" s="122"/>
      <c r="AIX2" s="122"/>
      <c r="AIY2" s="122"/>
      <c r="AIZ2" s="122"/>
      <c r="AJA2" s="122"/>
      <c r="AJB2" s="122"/>
      <c r="AJC2" s="122"/>
      <c r="AJD2" s="122"/>
      <c r="AJF2" s="122"/>
      <c r="AJG2" s="122"/>
      <c r="AJH2" s="122"/>
      <c r="AJI2" s="122"/>
      <c r="AJJ2" s="122"/>
      <c r="AJK2" s="122"/>
      <c r="AJL2" s="122"/>
      <c r="AJM2" s="122"/>
      <c r="AJN2" s="122"/>
      <c r="AJO2" s="122"/>
      <c r="AJP2" s="122"/>
      <c r="AJQ2" s="122"/>
      <c r="AJR2" s="122"/>
      <c r="AJS2" s="122"/>
      <c r="AJT2" s="122"/>
      <c r="AJU2" s="122"/>
      <c r="AJV2" s="122"/>
      <c r="AJW2" s="122"/>
      <c r="AJX2" s="122"/>
      <c r="AJY2" s="122"/>
      <c r="AJZ2" s="122"/>
      <c r="AKB2" s="122"/>
      <c r="AKC2" s="122"/>
      <c r="AKD2" s="122"/>
      <c r="AKE2" s="122"/>
      <c r="AKF2" s="122"/>
      <c r="AKG2" s="122"/>
      <c r="AKH2" s="122"/>
      <c r="AKI2" s="122"/>
      <c r="AKJ2" s="122"/>
      <c r="AKK2" s="122"/>
      <c r="AKL2" s="122"/>
      <c r="AKM2" s="122"/>
      <c r="AKN2" s="122"/>
      <c r="AKO2" s="122"/>
      <c r="AKP2" s="122"/>
      <c r="AKQ2" s="122"/>
      <c r="AKR2" s="122"/>
      <c r="AKS2" s="122"/>
      <c r="AKT2" s="122"/>
      <c r="AKU2" s="122"/>
      <c r="AKV2" s="122"/>
      <c r="AKX2" s="122"/>
      <c r="AKY2" s="122"/>
      <c r="AKZ2" s="122"/>
      <c r="ALA2" s="122"/>
      <c r="ALB2" s="122"/>
      <c r="ALC2" s="122"/>
      <c r="ALD2" s="122"/>
      <c r="ALE2" s="122"/>
      <c r="ALF2" s="122"/>
      <c r="ALG2" s="122"/>
      <c r="ALH2" s="122"/>
      <c r="ALI2" s="122"/>
      <c r="ALJ2" s="122"/>
      <c r="ALK2" s="122"/>
      <c r="ALL2" s="122"/>
      <c r="ALM2" s="122"/>
      <c r="ALN2" s="122"/>
      <c r="ALO2" s="122"/>
      <c r="ALP2" s="122"/>
      <c r="ALQ2" s="122"/>
      <c r="ALR2" s="122"/>
      <c r="ALT2" s="122"/>
      <c r="ALU2" s="122"/>
      <c r="ALV2" s="122"/>
      <c r="ALW2" s="122"/>
      <c r="ALX2" s="122"/>
      <c r="ALY2" s="122"/>
      <c r="ALZ2" s="122"/>
      <c r="AMA2" s="122"/>
      <c r="AMB2" s="122"/>
      <c r="AMC2" s="122"/>
      <c r="AMD2" s="122"/>
      <c r="AME2" s="122"/>
      <c r="AMF2" s="122"/>
      <c r="AMG2" s="122"/>
      <c r="AMH2" s="122"/>
      <c r="AMI2" s="122"/>
      <c r="AMJ2" s="122"/>
      <c r="AMK2" s="122"/>
      <c r="AML2" s="122"/>
      <c r="AMM2" s="122"/>
      <c r="AMN2" s="122"/>
      <c r="AMP2" s="122"/>
      <c r="AMQ2" s="122"/>
      <c r="AMR2" s="122"/>
      <c r="AMS2" s="122"/>
      <c r="AMT2" s="122"/>
      <c r="AMU2" s="122"/>
      <c r="AMV2" s="122"/>
      <c r="AMW2" s="122"/>
      <c r="AMX2" s="122"/>
      <c r="AMY2" s="122"/>
      <c r="AMZ2" s="122"/>
      <c r="ANA2" s="122"/>
      <c r="ANB2" s="122"/>
      <c r="ANC2" s="122"/>
      <c r="AND2" s="122"/>
      <c r="ANE2" s="122"/>
      <c r="ANF2" s="122"/>
      <c r="ANG2" s="122"/>
      <c r="ANH2" s="122"/>
      <c r="ANI2" s="122"/>
      <c r="ANJ2" s="122"/>
      <c r="ANL2" s="122"/>
      <c r="ANM2" s="122"/>
      <c r="ANN2" s="122"/>
      <c r="ANO2" s="122"/>
      <c r="ANP2" s="122"/>
      <c r="ANQ2" s="122"/>
      <c r="ANR2" s="122"/>
      <c r="ANS2" s="122"/>
      <c r="ANT2" s="122"/>
      <c r="ANU2" s="122"/>
      <c r="ANV2" s="122"/>
      <c r="ANW2" s="122"/>
      <c r="ANX2" s="122"/>
      <c r="ANY2" s="122"/>
      <c r="ANZ2" s="122"/>
      <c r="AOA2" s="122"/>
      <c r="AOB2" s="122"/>
      <c r="AOC2" s="122"/>
      <c r="AOD2" s="122"/>
      <c r="AOE2" s="122"/>
      <c r="AOF2" s="122"/>
      <c r="AOH2" s="122"/>
      <c r="AOI2" s="122"/>
      <c r="AOJ2" s="122"/>
      <c r="AOK2" s="122"/>
      <c r="AOL2" s="122"/>
      <c r="AOM2" s="122"/>
      <c r="AON2" s="122"/>
      <c r="AOO2" s="122"/>
      <c r="AOP2" s="122"/>
      <c r="AOQ2" s="122"/>
      <c r="AOR2" s="122"/>
      <c r="AOS2" s="122"/>
      <c r="AOT2" s="122"/>
      <c r="AOU2" s="122"/>
      <c r="AOV2" s="122"/>
      <c r="AOW2" s="122"/>
      <c r="AOX2" s="122"/>
      <c r="AOY2" s="122"/>
      <c r="AOZ2" s="122"/>
      <c r="APA2" s="122"/>
      <c r="APB2" s="122"/>
      <c r="APD2" s="122"/>
      <c r="APE2" s="122"/>
      <c r="APF2" s="122"/>
      <c r="APG2" s="122"/>
      <c r="APH2" s="122"/>
      <c r="API2" s="122"/>
      <c r="APJ2" s="122"/>
      <c r="APK2" s="122"/>
      <c r="APL2" s="122"/>
      <c r="APM2" s="122"/>
      <c r="APN2" s="122"/>
      <c r="APO2" s="122"/>
      <c r="APP2" s="122"/>
      <c r="APQ2" s="122"/>
      <c r="APR2" s="122"/>
      <c r="APS2" s="122"/>
      <c r="APT2" s="122"/>
      <c r="APU2" s="122"/>
      <c r="APV2" s="122"/>
      <c r="APW2" s="122"/>
      <c r="APX2" s="122"/>
      <c r="APZ2" s="122"/>
      <c r="AQA2" s="122"/>
      <c r="AQB2" s="122"/>
      <c r="AQC2" s="122"/>
      <c r="AQD2" s="122"/>
      <c r="AQE2" s="122"/>
      <c r="AQF2" s="122"/>
      <c r="AQG2" s="122"/>
      <c r="AQH2" s="122"/>
      <c r="AQI2" s="122"/>
      <c r="AQJ2" s="122"/>
      <c r="AQK2" s="122"/>
      <c r="AQL2" s="122"/>
      <c r="AQM2" s="122"/>
      <c r="AQN2" s="122"/>
      <c r="AQO2" s="122"/>
      <c r="AQP2" s="122"/>
      <c r="AQQ2" s="122"/>
      <c r="AQR2" s="122"/>
      <c r="AQS2" s="122"/>
      <c r="AQT2" s="122"/>
      <c r="AQV2" s="122"/>
      <c r="AQW2" s="122"/>
      <c r="AQX2" s="122"/>
      <c r="AQY2" s="122"/>
      <c r="AQZ2" s="122"/>
      <c r="ARA2" s="122"/>
      <c r="ARB2" s="122"/>
      <c r="ARC2" s="122"/>
      <c r="ARD2" s="122"/>
      <c r="ARE2" s="122"/>
      <c r="ARF2" s="122"/>
      <c r="ARG2" s="122"/>
      <c r="ARH2" s="122"/>
      <c r="ARI2" s="122"/>
      <c r="ARJ2" s="122"/>
      <c r="ARK2" s="122"/>
      <c r="ARL2" s="122"/>
      <c r="ARM2" s="122"/>
      <c r="ARN2" s="122"/>
      <c r="ARO2" s="122"/>
      <c r="ARP2" s="122"/>
      <c r="ARR2" s="122"/>
      <c r="ARS2" s="122"/>
      <c r="ART2" s="122"/>
      <c r="ARU2" s="122"/>
      <c r="ARV2" s="122"/>
      <c r="ARW2" s="122"/>
      <c r="ARX2" s="122"/>
      <c r="ARY2" s="122"/>
      <c r="ARZ2" s="122"/>
      <c r="ASA2" s="122"/>
      <c r="ASB2" s="122"/>
      <c r="ASC2" s="122"/>
      <c r="ASD2" s="122"/>
      <c r="ASE2" s="122"/>
      <c r="ASF2" s="122"/>
      <c r="ASG2" s="122"/>
      <c r="ASH2" s="122"/>
      <c r="ASI2" s="122"/>
      <c r="ASJ2" s="122"/>
      <c r="ASK2" s="122"/>
      <c r="ASL2" s="122"/>
      <c r="ASN2" s="122"/>
      <c r="ASO2" s="122"/>
      <c r="ASP2" s="122"/>
      <c r="ASQ2" s="122"/>
      <c r="ASR2" s="122"/>
      <c r="ASS2" s="122"/>
      <c r="AST2" s="122"/>
      <c r="ASU2" s="122"/>
      <c r="ASV2" s="122"/>
      <c r="ASW2" s="122"/>
      <c r="ASX2" s="122"/>
      <c r="ASY2" s="122"/>
      <c r="ASZ2" s="122"/>
      <c r="ATA2" s="122"/>
      <c r="ATB2" s="122"/>
      <c r="ATC2" s="122"/>
      <c r="ATD2" s="122"/>
      <c r="ATE2" s="122"/>
      <c r="ATF2" s="122"/>
      <c r="ATG2" s="122"/>
      <c r="ATH2" s="122"/>
      <c r="ATJ2" s="122"/>
      <c r="ATK2" s="122"/>
      <c r="ATL2" s="122"/>
      <c r="ATM2" s="122"/>
      <c r="ATN2" s="122"/>
      <c r="ATO2" s="122"/>
      <c r="ATP2" s="122"/>
      <c r="ATQ2" s="122"/>
      <c r="ATR2" s="122"/>
      <c r="ATS2" s="122"/>
      <c r="ATT2" s="122"/>
      <c r="ATU2" s="122"/>
      <c r="ATV2" s="122"/>
      <c r="ATW2" s="122"/>
      <c r="ATX2" s="122"/>
      <c r="ATY2" s="122"/>
      <c r="ATZ2" s="122"/>
      <c r="AUA2" s="122"/>
      <c r="AUB2" s="122"/>
      <c r="AUC2" s="122"/>
      <c r="AUD2" s="122"/>
      <c r="AUF2" s="122"/>
      <c r="AUG2" s="122"/>
      <c r="AUH2" s="122"/>
      <c r="AUI2" s="122"/>
      <c r="AUJ2" s="122"/>
      <c r="AUK2" s="122"/>
      <c r="AUL2" s="122"/>
      <c r="AUM2" s="122"/>
      <c r="AUN2" s="122"/>
      <c r="AUO2" s="122"/>
      <c r="AUP2" s="122"/>
      <c r="AUQ2" s="122"/>
      <c r="AUR2" s="122"/>
      <c r="AUS2" s="122"/>
      <c r="AUT2" s="122"/>
      <c r="AUU2" s="122"/>
      <c r="AUV2" s="122"/>
      <c r="AUW2" s="122"/>
      <c r="AUX2" s="122"/>
      <c r="AUY2" s="122"/>
      <c r="AUZ2" s="122"/>
      <c r="AVB2" s="122"/>
      <c r="AVC2" s="122"/>
      <c r="AVD2" s="122"/>
      <c r="AVE2" s="122"/>
      <c r="AVF2" s="122"/>
      <c r="AVG2" s="122"/>
      <c r="AVH2" s="122"/>
      <c r="AVI2" s="122"/>
      <c r="AVJ2" s="122"/>
      <c r="AVK2" s="122"/>
      <c r="AVL2" s="122"/>
      <c r="AVM2" s="122"/>
      <c r="AVN2" s="122"/>
      <c r="AVO2" s="122"/>
      <c r="AVP2" s="122"/>
      <c r="AVQ2" s="122"/>
      <c r="AVR2" s="122"/>
      <c r="AVS2" s="122"/>
      <c r="AVT2" s="122"/>
      <c r="AVU2" s="122"/>
      <c r="AVV2" s="122"/>
      <c r="AVX2" s="122"/>
      <c r="AVY2" s="122"/>
      <c r="AVZ2" s="122"/>
      <c r="AWA2" s="122"/>
      <c r="AWB2" s="122"/>
      <c r="AWC2" s="122"/>
      <c r="AWD2" s="122"/>
      <c r="AWE2" s="122"/>
      <c r="AWF2" s="122"/>
      <c r="AWG2" s="122"/>
      <c r="AWH2" s="122"/>
      <c r="AWI2" s="122"/>
      <c r="AWJ2" s="122"/>
      <c r="AWK2" s="122"/>
      <c r="AWL2" s="122"/>
      <c r="AWM2" s="122"/>
      <c r="AWN2" s="122"/>
      <c r="AWO2" s="122"/>
      <c r="AWP2" s="122"/>
      <c r="AWQ2" s="122"/>
      <c r="AWR2" s="122"/>
      <c r="AWT2" s="122"/>
      <c r="AWU2" s="122"/>
      <c r="AWV2" s="122"/>
      <c r="AWW2" s="122"/>
      <c r="AWX2" s="122"/>
      <c r="AWY2" s="122"/>
      <c r="AWZ2" s="122"/>
      <c r="AXA2" s="122"/>
      <c r="AXB2" s="122"/>
      <c r="AXC2" s="122"/>
      <c r="AXD2" s="122"/>
      <c r="AXE2" s="122"/>
      <c r="AXF2" s="122"/>
      <c r="AXG2" s="122"/>
      <c r="AXH2" s="122"/>
      <c r="AXI2" s="122"/>
      <c r="AXJ2" s="122"/>
      <c r="AXK2" s="122"/>
      <c r="AXL2" s="122"/>
      <c r="AXM2" s="122"/>
      <c r="AXN2" s="122"/>
      <c r="AXP2" s="122"/>
      <c r="AXQ2" s="122"/>
      <c r="AXR2" s="122"/>
      <c r="AXS2" s="122"/>
      <c r="AXT2" s="122"/>
      <c r="AXU2" s="122"/>
      <c r="AXV2" s="122"/>
      <c r="AXW2" s="122"/>
      <c r="AXX2" s="122"/>
      <c r="AXY2" s="122"/>
      <c r="AXZ2" s="122"/>
      <c r="AYA2" s="122"/>
      <c r="AYB2" s="122"/>
      <c r="AYC2" s="122"/>
      <c r="AYD2" s="122"/>
      <c r="AYE2" s="122"/>
      <c r="AYF2" s="122"/>
      <c r="AYG2" s="122"/>
      <c r="AYH2" s="122"/>
      <c r="AYI2" s="122"/>
      <c r="AYJ2" s="122"/>
      <c r="AYL2" s="122"/>
      <c r="AYM2" s="122"/>
      <c r="AYN2" s="122"/>
      <c r="AYO2" s="122"/>
      <c r="AYP2" s="122"/>
      <c r="AYQ2" s="122"/>
      <c r="AYR2" s="122"/>
      <c r="AYS2" s="122"/>
      <c r="AYT2" s="122"/>
      <c r="AYU2" s="122"/>
      <c r="AYV2" s="122"/>
      <c r="AYW2" s="122"/>
      <c r="AYX2" s="122"/>
      <c r="AYY2" s="122"/>
      <c r="AYZ2" s="122"/>
      <c r="AZA2" s="122"/>
      <c r="AZB2" s="122"/>
      <c r="AZC2" s="122"/>
      <c r="AZD2" s="122"/>
      <c r="AZE2" s="122"/>
      <c r="AZF2" s="122"/>
      <c r="AZH2" s="122"/>
      <c r="AZI2" s="122"/>
      <c r="AZJ2" s="122"/>
      <c r="AZK2" s="122"/>
      <c r="AZL2" s="122"/>
      <c r="AZM2" s="122"/>
      <c r="AZN2" s="122"/>
      <c r="AZO2" s="122"/>
      <c r="AZP2" s="122"/>
      <c r="AZQ2" s="122"/>
      <c r="AZR2" s="122"/>
      <c r="AZS2" s="122"/>
      <c r="AZT2" s="122"/>
      <c r="AZU2" s="122"/>
      <c r="AZV2" s="122"/>
      <c r="AZW2" s="122"/>
      <c r="AZX2" s="122"/>
      <c r="AZY2" s="122"/>
      <c r="AZZ2" s="122"/>
      <c r="BAA2" s="122"/>
      <c r="BAB2" s="122"/>
      <c r="BAD2" s="122"/>
      <c r="BAE2" s="122"/>
      <c r="BAF2" s="122"/>
      <c r="BAG2" s="122"/>
      <c r="BAH2" s="122"/>
      <c r="BAI2" s="122"/>
      <c r="BAJ2" s="122"/>
      <c r="BAK2" s="122"/>
      <c r="BAL2" s="122"/>
      <c r="BAM2" s="122"/>
      <c r="BAN2" s="122"/>
      <c r="BAO2" s="122"/>
      <c r="BAP2" s="122"/>
      <c r="BAQ2" s="122"/>
      <c r="BAR2" s="122"/>
      <c r="BAS2" s="122"/>
      <c r="BAT2" s="122"/>
      <c r="BAU2" s="122"/>
      <c r="BAV2" s="122"/>
      <c r="BAW2" s="122"/>
      <c r="BAX2" s="122"/>
      <c r="BAZ2" s="122"/>
      <c r="BBA2" s="122"/>
      <c r="BBB2" s="122"/>
      <c r="BBC2" s="122"/>
      <c r="BBD2" s="122"/>
      <c r="BBE2" s="122"/>
      <c r="BBF2" s="122"/>
      <c r="BBG2" s="122"/>
      <c r="BBH2" s="122"/>
      <c r="BBI2" s="122"/>
      <c r="BBJ2" s="122"/>
      <c r="BBK2" s="122"/>
      <c r="BBL2" s="122"/>
      <c r="BBM2" s="122"/>
      <c r="BBN2" s="122"/>
      <c r="BBO2" s="122"/>
      <c r="BBP2" s="122"/>
      <c r="BBQ2" s="122"/>
      <c r="BBR2" s="122"/>
      <c r="BBS2" s="122"/>
      <c r="BBT2" s="122"/>
      <c r="BBV2" s="122"/>
      <c r="BBW2" s="122"/>
      <c r="BBX2" s="122"/>
      <c r="BBY2" s="122"/>
      <c r="BBZ2" s="122"/>
      <c r="BCA2" s="122"/>
      <c r="BCB2" s="122"/>
      <c r="BCC2" s="122"/>
      <c r="BCD2" s="122"/>
      <c r="BCE2" s="122"/>
      <c r="BCF2" s="122"/>
      <c r="BCG2" s="122"/>
      <c r="BCH2" s="122"/>
      <c r="BCI2" s="122"/>
      <c r="BCJ2" s="122"/>
      <c r="BCK2" s="122"/>
      <c r="BCL2" s="122"/>
      <c r="BCM2" s="122"/>
      <c r="BCN2" s="122"/>
      <c r="BCO2" s="122"/>
      <c r="BCP2" s="122"/>
      <c r="BCR2" s="122"/>
      <c r="BCS2" s="122"/>
      <c r="BCT2" s="122"/>
      <c r="BCU2" s="122"/>
      <c r="BCV2" s="122"/>
      <c r="BCW2" s="122"/>
      <c r="BCX2" s="122"/>
      <c r="BCY2" s="122"/>
      <c r="BCZ2" s="122"/>
      <c r="BDA2" s="122"/>
      <c r="BDB2" s="122"/>
      <c r="BDC2" s="122"/>
      <c r="BDD2" s="122"/>
      <c r="BDE2" s="122"/>
      <c r="BDF2" s="122"/>
      <c r="BDG2" s="122"/>
      <c r="BDH2" s="122"/>
      <c r="BDI2" s="122"/>
      <c r="BDJ2" s="122"/>
      <c r="BDK2" s="122"/>
      <c r="BDL2" s="122"/>
      <c r="BDN2" s="122"/>
      <c r="BDO2" s="122"/>
      <c r="BDP2" s="122"/>
      <c r="BDQ2" s="122"/>
      <c r="BDR2" s="122"/>
      <c r="BDS2" s="122"/>
      <c r="BDT2" s="122"/>
      <c r="BDU2" s="122"/>
      <c r="BDV2" s="122"/>
      <c r="BDW2" s="122"/>
      <c r="BDX2" s="122"/>
      <c r="BDY2" s="122"/>
      <c r="BDZ2" s="122"/>
      <c r="BEA2" s="122"/>
      <c r="BEB2" s="122"/>
      <c r="BEC2" s="122"/>
      <c r="BED2" s="122"/>
      <c r="BEE2" s="122"/>
      <c r="BEF2" s="122"/>
      <c r="BEG2" s="122"/>
      <c r="BEH2" s="122"/>
      <c r="BEJ2" s="122"/>
      <c r="BEK2" s="122"/>
      <c r="BEL2" s="122"/>
      <c r="BEM2" s="122"/>
      <c r="BEN2" s="122"/>
      <c r="BEO2" s="122"/>
      <c r="BEP2" s="122"/>
      <c r="BEQ2" s="122"/>
      <c r="BER2" s="122"/>
      <c r="BES2" s="122"/>
      <c r="BET2" s="122"/>
      <c r="BEU2" s="122"/>
      <c r="BEV2" s="122"/>
      <c r="BEW2" s="122"/>
      <c r="BEX2" s="122"/>
      <c r="BEY2" s="122"/>
      <c r="BEZ2" s="122"/>
      <c r="BFA2" s="122"/>
      <c r="BFB2" s="122"/>
      <c r="BFC2" s="122"/>
      <c r="BFD2" s="122"/>
      <c r="BFF2" s="122"/>
      <c r="BFG2" s="122"/>
      <c r="BFH2" s="122"/>
      <c r="BFI2" s="122"/>
      <c r="BFJ2" s="122"/>
      <c r="BFK2" s="122"/>
      <c r="BFL2" s="122"/>
      <c r="BFM2" s="122"/>
      <c r="BFN2" s="122"/>
      <c r="BFO2" s="122"/>
      <c r="BFP2" s="122"/>
      <c r="BFQ2" s="122"/>
      <c r="BFR2" s="122"/>
      <c r="BFS2" s="122"/>
      <c r="BFT2" s="122"/>
      <c r="BFU2" s="122"/>
      <c r="BFV2" s="122"/>
      <c r="BFW2" s="122"/>
      <c r="BFX2" s="122"/>
      <c r="BFY2" s="122"/>
      <c r="BFZ2" s="122"/>
      <c r="BGB2" s="122"/>
      <c r="BGC2" s="122"/>
      <c r="BGD2" s="122"/>
      <c r="BGE2" s="122"/>
      <c r="BGF2" s="122"/>
      <c r="BGG2" s="122"/>
      <c r="BGH2" s="122"/>
      <c r="BGI2" s="122"/>
      <c r="BGJ2" s="122"/>
      <c r="BGK2" s="122"/>
      <c r="BGL2" s="122"/>
      <c r="BGM2" s="122"/>
      <c r="BGN2" s="122"/>
      <c r="BGO2" s="122"/>
      <c r="BGP2" s="122"/>
      <c r="BGQ2" s="122"/>
      <c r="BGR2" s="122"/>
      <c r="BGS2" s="122"/>
      <c r="BGT2" s="122"/>
      <c r="BGU2" s="122"/>
      <c r="BGV2" s="122"/>
      <c r="BGX2" s="122"/>
      <c r="BGY2" s="122"/>
      <c r="BGZ2" s="122"/>
      <c r="BHA2" s="122"/>
      <c r="BHB2" s="122"/>
      <c r="BHC2" s="122"/>
      <c r="BHD2" s="122"/>
      <c r="BHE2" s="122"/>
      <c r="BHF2" s="122"/>
      <c r="BHG2" s="122"/>
      <c r="BHH2" s="122"/>
      <c r="BHI2" s="122"/>
      <c r="BHJ2" s="122"/>
      <c r="BHK2" s="122"/>
      <c r="BHL2" s="122"/>
      <c r="BHM2" s="122"/>
      <c r="BHN2" s="122"/>
      <c r="BHO2" s="122"/>
      <c r="BHP2" s="122"/>
      <c r="BHQ2" s="122"/>
      <c r="BHR2" s="122"/>
      <c r="BHT2" s="122"/>
      <c r="BHU2" s="122"/>
      <c r="BHV2" s="122"/>
      <c r="BHW2" s="122"/>
      <c r="BHX2" s="122"/>
      <c r="BHY2" s="122"/>
      <c r="BHZ2" s="122"/>
      <c r="BIA2" s="122"/>
      <c r="BIB2" s="122"/>
      <c r="BIC2" s="122"/>
      <c r="BID2" s="122"/>
      <c r="BIE2" s="122"/>
      <c r="BIF2" s="122"/>
      <c r="BIG2" s="122"/>
      <c r="BIH2" s="122"/>
      <c r="BII2" s="122"/>
      <c r="BIJ2" s="122"/>
      <c r="BIK2" s="122"/>
      <c r="BIL2" s="122"/>
      <c r="BIM2" s="122"/>
      <c r="BIN2" s="122"/>
      <c r="BIP2" s="122"/>
      <c r="BIQ2" s="122"/>
      <c r="BIR2" s="122"/>
      <c r="BIS2" s="122"/>
      <c r="BIT2" s="122"/>
      <c r="BIU2" s="122"/>
      <c r="BIV2" s="122"/>
      <c r="BIW2" s="122"/>
      <c r="BIX2" s="122"/>
      <c r="BIY2" s="122"/>
      <c r="BIZ2" s="122"/>
      <c r="BJA2" s="122"/>
      <c r="BJB2" s="122"/>
      <c r="BJC2" s="122"/>
      <c r="BJD2" s="122"/>
      <c r="BJE2" s="122"/>
      <c r="BJF2" s="122"/>
      <c r="BJG2" s="122"/>
      <c r="BJH2" s="122"/>
      <c r="BJI2" s="122"/>
      <c r="BJJ2" s="122"/>
      <c r="BJL2" s="122"/>
      <c r="BJM2" s="122"/>
      <c r="BJN2" s="122"/>
      <c r="BJO2" s="122"/>
      <c r="BJP2" s="122"/>
      <c r="BJQ2" s="122"/>
      <c r="BJR2" s="122"/>
      <c r="BJS2" s="122"/>
      <c r="BJT2" s="122"/>
      <c r="BJU2" s="122"/>
      <c r="BJV2" s="122"/>
      <c r="BJW2" s="122"/>
      <c r="BJX2" s="122"/>
      <c r="BJY2" s="122"/>
      <c r="BJZ2" s="122"/>
      <c r="BKA2" s="122"/>
      <c r="BKB2" s="122"/>
      <c r="BKC2" s="122"/>
      <c r="BKD2" s="122"/>
      <c r="BKE2" s="122"/>
      <c r="BKF2" s="122"/>
      <c r="BKH2" s="122"/>
      <c r="BKI2" s="122"/>
      <c r="BKJ2" s="122"/>
      <c r="BKK2" s="122"/>
      <c r="BKL2" s="122"/>
      <c r="BKM2" s="122"/>
      <c r="BKN2" s="122"/>
      <c r="BKO2" s="122"/>
      <c r="BKP2" s="122"/>
      <c r="BKQ2" s="122"/>
      <c r="BKR2" s="122"/>
      <c r="BKS2" s="122"/>
      <c r="BKT2" s="122"/>
      <c r="BKU2" s="122"/>
      <c r="BKV2" s="122"/>
      <c r="BKW2" s="122"/>
      <c r="BKX2" s="122"/>
      <c r="BKY2" s="122"/>
      <c r="BKZ2" s="122"/>
      <c r="BLA2" s="122"/>
      <c r="BLB2" s="122"/>
      <c r="BLD2" s="122"/>
      <c r="BLE2" s="122"/>
      <c r="BLF2" s="122"/>
      <c r="BLG2" s="122"/>
      <c r="BLH2" s="122"/>
      <c r="BLI2" s="122"/>
      <c r="BLJ2" s="122"/>
      <c r="BLK2" s="122"/>
      <c r="BLL2" s="122"/>
      <c r="BLM2" s="122"/>
      <c r="BLN2" s="122"/>
      <c r="BLO2" s="122"/>
      <c r="BLP2" s="122"/>
      <c r="BLQ2" s="122"/>
      <c r="BLR2" s="122"/>
      <c r="BLS2" s="122"/>
      <c r="BLT2" s="122"/>
      <c r="BLU2" s="122"/>
      <c r="BLV2" s="122"/>
      <c r="BLW2" s="122"/>
      <c r="BLX2" s="122"/>
      <c r="BLZ2" s="122"/>
      <c r="BMA2" s="122"/>
      <c r="BMB2" s="122"/>
      <c r="BMC2" s="122"/>
      <c r="BMD2" s="122"/>
      <c r="BME2" s="122"/>
      <c r="BMF2" s="122"/>
      <c r="BMG2" s="122"/>
      <c r="BMH2" s="122"/>
      <c r="BMI2" s="122"/>
      <c r="BMJ2" s="122"/>
      <c r="BMK2" s="122"/>
      <c r="BML2" s="122"/>
      <c r="BMM2" s="122"/>
      <c r="BMN2" s="122"/>
      <c r="BMO2" s="122"/>
      <c r="BMP2" s="122"/>
      <c r="BMQ2" s="122"/>
      <c r="BMR2" s="122"/>
      <c r="BMS2" s="122"/>
      <c r="BMT2" s="122"/>
      <c r="BMV2" s="122"/>
      <c r="BMW2" s="122"/>
      <c r="BMX2" s="122"/>
      <c r="BMY2" s="122"/>
      <c r="BMZ2" s="122"/>
      <c r="BNA2" s="122"/>
      <c r="BNB2" s="122"/>
      <c r="BNC2" s="122"/>
      <c r="BND2" s="122"/>
      <c r="BNE2" s="122"/>
      <c r="BNF2" s="122"/>
      <c r="BNG2" s="122"/>
      <c r="BNH2" s="122"/>
      <c r="BNI2" s="122"/>
      <c r="BNJ2" s="122"/>
      <c r="BNK2" s="122"/>
      <c r="BNL2" s="122"/>
      <c r="BNM2" s="122"/>
      <c r="BNN2" s="122"/>
      <c r="BNO2" s="122"/>
      <c r="BNP2" s="122"/>
      <c r="BNR2" s="122"/>
      <c r="BNS2" s="122"/>
      <c r="BNT2" s="122"/>
      <c r="BNU2" s="122"/>
      <c r="BNV2" s="122"/>
      <c r="BNW2" s="122"/>
      <c r="BNX2" s="122"/>
      <c r="BNY2" s="122"/>
      <c r="BNZ2" s="122"/>
      <c r="BOA2" s="122"/>
      <c r="BOB2" s="122"/>
      <c r="BOC2" s="122"/>
      <c r="BOD2" s="122"/>
      <c r="BOE2" s="122"/>
      <c r="BOF2" s="122"/>
      <c r="BOG2" s="122"/>
      <c r="BOH2" s="122"/>
      <c r="BOI2" s="122"/>
      <c r="BOJ2" s="122"/>
      <c r="BOK2" s="122"/>
      <c r="BOL2" s="122"/>
      <c r="BON2" s="122"/>
      <c r="BOO2" s="122"/>
      <c r="BOP2" s="122"/>
      <c r="BOQ2" s="122"/>
      <c r="BOR2" s="122"/>
      <c r="BOS2" s="122"/>
      <c r="BOT2" s="122"/>
      <c r="BOU2" s="122"/>
      <c r="BOV2" s="122"/>
      <c r="BOW2" s="122"/>
      <c r="BOX2" s="122"/>
      <c r="BOY2" s="122"/>
      <c r="BOZ2" s="122"/>
      <c r="BPA2" s="122"/>
      <c r="BPB2" s="122"/>
      <c r="BPC2" s="122"/>
      <c r="BPD2" s="122"/>
      <c r="BPE2" s="122"/>
      <c r="BPF2" s="122"/>
      <c r="BPG2" s="122"/>
      <c r="BPH2" s="122"/>
      <c r="BPJ2" s="122"/>
      <c r="BPK2" s="122"/>
      <c r="BPL2" s="122"/>
      <c r="BPM2" s="122"/>
      <c r="BPN2" s="122"/>
      <c r="BPO2" s="122"/>
      <c r="BPP2" s="122"/>
      <c r="BPQ2" s="122"/>
      <c r="BPR2" s="122"/>
      <c r="BPS2" s="122"/>
      <c r="BPT2" s="122"/>
      <c r="BPU2" s="122"/>
      <c r="BPV2" s="122"/>
      <c r="BPW2" s="122"/>
      <c r="BPX2" s="122"/>
      <c r="BPY2" s="122"/>
      <c r="BPZ2" s="122"/>
      <c r="BQA2" s="122"/>
      <c r="BQB2" s="122"/>
      <c r="BQC2" s="122"/>
      <c r="BQD2" s="122"/>
      <c r="BQF2" s="122"/>
      <c r="BQG2" s="122"/>
      <c r="BQH2" s="122"/>
      <c r="BQI2" s="122"/>
      <c r="BQJ2" s="122"/>
      <c r="BQK2" s="122"/>
      <c r="BQL2" s="122"/>
      <c r="BQM2" s="122"/>
      <c r="BQN2" s="122"/>
      <c r="BQO2" s="122"/>
      <c r="BQP2" s="122"/>
      <c r="BQQ2" s="122"/>
      <c r="BQR2" s="122"/>
      <c r="BQS2" s="122"/>
      <c r="BQT2" s="122"/>
      <c r="BQU2" s="122"/>
      <c r="BQV2" s="122"/>
      <c r="BQW2" s="122"/>
      <c r="BQX2" s="122"/>
      <c r="BQY2" s="122"/>
      <c r="BQZ2" s="122"/>
      <c r="BRB2" s="122"/>
      <c r="BRC2" s="122"/>
      <c r="BRD2" s="122"/>
      <c r="BRE2" s="122"/>
      <c r="BRF2" s="122"/>
      <c r="BRG2" s="122"/>
      <c r="BRH2" s="122"/>
      <c r="BRI2" s="122"/>
      <c r="BRJ2" s="122"/>
      <c r="BRK2" s="122"/>
      <c r="BRL2" s="122"/>
      <c r="BRM2" s="122"/>
      <c r="BRN2" s="122"/>
      <c r="BRO2" s="122"/>
      <c r="BRP2" s="122"/>
      <c r="BRQ2" s="122"/>
      <c r="BRR2" s="122"/>
      <c r="BRS2" s="122"/>
      <c r="BRT2" s="122"/>
      <c r="BRU2" s="122"/>
      <c r="BRV2" s="122"/>
      <c r="BRX2" s="122"/>
      <c r="BRY2" s="122"/>
      <c r="BRZ2" s="122"/>
      <c r="BSA2" s="122"/>
      <c r="BSB2" s="122"/>
      <c r="BSC2" s="122"/>
      <c r="BSD2" s="122"/>
      <c r="BSE2" s="122"/>
      <c r="BSF2" s="122"/>
      <c r="BSG2" s="122"/>
      <c r="BSH2" s="122"/>
      <c r="BSI2" s="122"/>
      <c r="BSJ2" s="122"/>
      <c r="BSK2" s="122"/>
      <c r="BSL2" s="122"/>
      <c r="BSM2" s="122"/>
      <c r="BSN2" s="122"/>
      <c r="BSO2" s="122"/>
      <c r="BSP2" s="122"/>
      <c r="BSQ2" s="122"/>
      <c r="BSR2" s="122"/>
      <c r="BST2" s="122"/>
      <c r="BSU2" s="122"/>
      <c r="BSV2" s="122"/>
      <c r="BSW2" s="122"/>
      <c r="BSX2" s="122"/>
      <c r="BSY2" s="122"/>
      <c r="BSZ2" s="122"/>
      <c r="BTA2" s="122"/>
      <c r="BTB2" s="122"/>
      <c r="BTC2" s="122"/>
      <c r="BTD2" s="122"/>
      <c r="BTE2" s="122"/>
      <c r="BTF2" s="122"/>
      <c r="BTG2" s="122"/>
      <c r="BTH2" s="122"/>
      <c r="BTI2" s="122"/>
      <c r="BTJ2" s="122"/>
      <c r="BTK2" s="122"/>
      <c r="BTL2" s="122"/>
      <c r="BTM2" s="122"/>
      <c r="BTN2" s="122"/>
      <c r="BTP2" s="122"/>
      <c r="BTQ2" s="122"/>
      <c r="BTR2" s="122"/>
      <c r="BTS2" s="122"/>
      <c r="BTT2" s="122"/>
      <c r="BTU2" s="122"/>
      <c r="BTV2" s="122"/>
      <c r="BTW2" s="122"/>
      <c r="BTX2" s="122"/>
      <c r="BTY2" s="122"/>
      <c r="BTZ2" s="122"/>
      <c r="BUA2" s="122"/>
      <c r="BUB2" s="122"/>
      <c r="BUC2" s="122"/>
      <c r="BUD2" s="122"/>
      <c r="BUE2" s="122"/>
      <c r="BUF2" s="122"/>
      <c r="BUG2" s="122"/>
      <c r="BUH2" s="122"/>
      <c r="BUI2" s="122"/>
      <c r="BUJ2" s="122"/>
      <c r="BUL2" s="122"/>
      <c r="BUM2" s="122"/>
      <c r="BUN2" s="122"/>
      <c r="BUO2" s="122"/>
      <c r="BUP2" s="122"/>
      <c r="BUQ2" s="122"/>
      <c r="BUR2" s="122"/>
      <c r="BUS2" s="122"/>
      <c r="BUT2" s="122"/>
      <c r="BUU2" s="122"/>
      <c r="BUV2" s="122"/>
      <c r="BUW2" s="122"/>
      <c r="BUX2" s="122"/>
      <c r="BUY2" s="122"/>
      <c r="BUZ2" s="122"/>
      <c r="BVA2" s="122"/>
      <c r="BVB2" s="122"/>
      <c r="BVC2" s="122"/>
      <c r="BVD2" s="122"/>
      <c r="BVE2" s="122"/>
      <c r="BVF2" s="122"/>
      <c r="BVH2" s="122"/>
      <c r="BVI2" s="122"/>
      <c r="BVJ2" s="122"/>
      <c r="BVK2" s="122"/>
      <c r="BVL2" s="122"/>
      <c r="BVM2" s="122"/>
      <c r="BVN2" s="122"/>
      <c r="BVO2" s="122"/>
      <c r="BVP2" s="122"/>
      <c r="BVQ2" s="122"/>
      <c r="BVR2" s="122"/>
      <c r="BVS2" s="122"/>
      <c r="BVT2" s="122"/>
      <c r="BVU2" s="122"/>
      <c r="BVV2" s="122"/>
      <c r="BVW2" s="122"/>
      <c r="BVX2" s="122"/>
      <c r="BVY2" s="122"/>
      <c r="BVZ2" s="122"/>
      <c r="BWA2" s="122"/>
      <c r="BWB2" s="122"/>
      <c r="BWD2" s="122"/>
      <c r="BWE2" s="122"/>
      <c r="BWF2" s="122"/>
      <c r="BWG2" s="122"/>
      <c r="BWH2" s="122"/>
      <c r="BWI2" s="122"/>
      <c r="BWJ2" s="122"/>
      <c r="BWK2" s="122"/>
      <c r="BWL2" s="122"/>
      <c r="BWM2" s="122"/>
      <c r="BWN2" s="122"/>
      <c r="BWO2" s="122"/>
      <c r="BWP2" s="122"/>
      <c r="BWQ2" s="122"/>
      <c r="BWR2" s="122"/>
      <c r="BWS2" s="122"/>
      <c r="BWT2" s="122"/>
      <c r="BWU2" s="122"/>
      <c r="BWV2" s="122"/>
      <c r="BWW2" s="122"/>
      <c r="BWX2" s="122"/>
      <c r="BWZ2" s="122"/>
      <c r="BXA2" s="122"/>
      <c r="BXB2" s="122"/>
      <c r="BXC2" s="122"/>
      <c r="BXD2" s="122"/>
      <c r="BXE2" s="122"/>
      <c r="BXF2" s="122"/>
      <c r="BXG2" s="122"/>
      <c r="BXH2" s="122"/>
      <c r="BXI2" s="122"/>
      <c r="BXJ2" s="122"/>
      <c r="BXK2" s="122"/>
      <c r="BXL2" s="122"/>
      <c r="BXM2" s="122"/>
      <c r="BXN2" s="122"/>
      <c r="BXO2" s="122"/>
      <c r="BXP2" s="122"/>
      <c r="BXQ2" s="122"/>
      <c r="BXR2" s="122"/>
      <c r="BXS2" s="122"/>
      <c r="BXT2" s="122"/>
      <c r="BXV2" s="122"/>
      <c r="BXW2" s="122"/>
      <c r="BXX2" s="122"/>
      <c r="BXY2" s="122"/>
      <c r="BXZ2" s="122"/>
      <c r="BYA2" s="122"/>
      <c r="BYB2" s="122"/>
      <c r="BYC2" s="122"/>
      <c r="BYD2" s="122"/>
      <c r="BYE2" s="122"/>
      <c r="BYF2" s="122"/>
      <c r="BYG2" s="122"/>
      <c r="BYH2" s="122"/>
      <c r="BYI2" s="122"/>
      <c r="BYJ2" s="122"/>
      <c r="BYK2" s="122"/>
      <c r="BYL2" s="122"/>
      <c r="BYM2" s="122"/>
      <c r="BYN2" s="122"/>
      <c r="BYO2" s="122"/>
      <c r="BYP2" s="122"/>
      <c r="BYR2" s="122"/>
      <c r="BYS2" s="122"/>
      <c r="BYT2" s="122"/>
      <c r="BYU2" s="122"/>
      <c r="BYV2" s="122"/>
      <c r="BYW2" s="122"/>
      <c r="BYX2" s="122"/>
      <c r="BYY2" s="122"/>
      <c r="BYZ2" s="122"/>
      <c r="BZA2" s="122"/>
      <c r="BZB2" s="122"/>
      <c r="BZC2" s="122"/>
      <c r="BZD2" s="122"/>
      <c r="BZE2" s="122"/>
      <c r="BZF2" s="122"/>
      <c r="BZG2" s="122"/>
      <c r="BZH2" s="122"/>
      <c r="BZI2" s="122"/>
      <c r="BZJ2" s="122"/>
      <c r="BZK2" s="122"/>
      <c r="BZL2" s="122"/>
      <c r="BZN2" s="122"/>
      <c r="BZO2" s="122"/>
      <c r="BZP2" s="122"/>
      <c r="BZQ2" s="122"/>
      <c r="BZR2" s="122"/>
      <c r="BZS2" s="122"/>
      <c r="BZT2" s="122"/>
      <c r="BZU2" s="122"/>
      <c r="BZV2" s="122"/>
      <c r="BZW2" s="122"/>
      <c r="BZX2" s="122"/>
      <c r="BZY2" s="122"/>
      <c r="BZZ2" s="122"/>
      <c r="CAA2" s="122"/>
      <c r="CAB2" s="122"/>
      <c r="CAC2" s="122"/>
      <c r="CAD2" s="122"/>
      <c r="CAE2" s="122"/>
      <c r="CAF2" s="122"/>
      <c r="CAG2" s="122"/>
      <c r="CAH2" s="122"/>
      <c r="CAJ2" s="122"/>
      <c r="CAK2" s="122"/>
      <c r="CAL2" s="122"/>
      <c r="CAM2" s="122"/>
      <c r="CAN2" s="122"/>
      <c r="CAO2" s="122"/>
      <c r="CAP2" s="122"/>
      <c r="CAQ2" s="122"/>
      <c r="CAR2" s="122"/>
      <c r="CAS2" s="122"/>
      <c r="CAT2" s="122"/>
      <c r="CAU2" s="122"/>
      <c r="CAV2" s="122"/>
      <c r="CAW2" s="122"/>
      <c r="CAX2" s="122"/>
      <c r="CAY2" s="122"/>
      <c r="CAZ2" s="122"/>
      <c r="CBA2" s="122"/>
      <c r="CBB2" s="122"/>
      <c r="CBC2" s="122"/>
      <c r="CBD2" s="122"/>
      <c r="CBF2" s="122"/>
      <c r="CBG2" s="122"/>
      <c r="CBH2" s="122"/>
      <c r="CBI2" s="122"/>
      <c r="CBJ2" s="122"/>
      <c r="CBK2" s="122"/>
      <c r="CBL2" s="122"/>
      <c r="CBM2" s="122"/>
      <c r="CBN2" s="122"/>
      <c r="CBO2" s="122"/>
      <c r="CBP2" s="122"/>
      <c r="CBQ2" s="122"/>
      <c r="CBR2" s="122"/>
      <c r="CBS2" s="122"/>
      <c r="CBT2" s="122"/>
      <c r="CBU2" s="122"/>
      <c r="CBV2" s="122"/>
      <c r="CBW2" s="122"/>
      <c r="CBX2" s="122"/>
      <c r="CBY2" s="122"/>
      <c r="CBZ2" s="122"/>
      <c r="CCB2" s="122"/>
      <c r="CCC2" s="122"/>
      <c r="CCD2" s="122"/>
      <c r="CCE2" s="122"/>
      <c r="CCF2" s="122"/>
      <c r="CCG2" s="122"/>
      <c r="CCH2" s="122"/>
      <c r="CCI2" s="122"/>
      <c r="CCJ2" s="122"/>
      <c r="CCK2" s="122"/>
      <c r="CCL2" s="122"/>
      <c r="CCM2" s="122"/>
      <c r="CCN2" s="122"/>
      <c r="CCO2" s="122"/>
      <c r="CCP2" s="122"/>
      <c r="CCQ2" s="122"/>
      <c r="CCR2" s="122"/>
      <c r="CCS2" s="122"/>
      <c r="CCT2" s="122"/>
      <c r="CCU2" s="122"/>
      <c r="CCV2" s="122"/>
      <c r="CCX2" s="122"/>
      <c r="CCY2" s="122"/>
      <c r="CCZ2" s="122"/>
      <c r="CDA2" s="122"/>
      <c r="CDB2" s="122"/>
      <c r="CDC2" s="122"/>
      <c r="CDD2" s="122"/>
      <c r="CDE2" s="122"/>
      <c r="CDF2" s="122"/>
      <c r="CDG2" s="122"/>
      <c r="CDH2" s="122"/>
      <c r="CDI2" s="122"/>
      <c r="CDJ2" s="122"/>
      <c r="CDK2" s="122"/>
      <c r="CDL2" s="122"/>
      <c r="CDM2" s="122"/>
      <c r="CDN2" s="122"/>
      <c r="CDO2" s="122"/>
      <c r="CDP2" s="122"/>
      <c r="CDQ2" s="122"/>
      <c r="CDR2" s="122"/>
      <c r="CDT2" s="122"/>
      <c r="CDU2" s="122"/>
      <c r="CDV2" s="122"/>
      <c r="CDW2" s="122"/>
      <c r="CDX2" s="122"/>
      <c r="CDY2" s="122"/>
      <c r="CDZ2" s="122"/>
      <c r="CEA2" s="122"/>
      <c r="CEB2" s="122"/>
      <c r="CEC2" s="122"/>
      <c r="CED2" s="122"/>
      <c r="CEE2" s="122"/>
      <c r="CEF2" s="122"/>
      <c r="CEG2" s="122"/>
      <c r="CEH2" s="122"/>
      <c r="CEI2" s="122"/>
      <c r="CEJ2" s="122"/>
      <c r="CEK2" s="122"/>
      <c r="CEL2" s="122"/>
      <c r="CEM2" s="122"/>
      <c r="CEN2" s="122"/>
      <c r="CEP2" s="122"/>
      <c r="CEQ2" s="122"/>
      <c r="CER2" s="122"/>
      <c r="CES2" s="122"/>
      <c r="CET2" s="122"/>
      <c r="CEU2" s="122"/>
      <c r="CEV2" s="122"/>
      <c r="CEW2" s="122"/>
      <c r="CEX2" s="122"/>
      <c r="CEY2" s="122"/>
      <c r="CEZ2" s="122"/>
      <c r="CFA2" s="122"/>
      <c r="CFB2" s="122"/>
      <c r="CFC2" s="122"/>
      <c r="CFD2" s="122"/>
      <c r="CFE2" s="122"/>
      <c r="CFF2" s="122"/>
      <c r="CFG2" s="122"/>
      <c r="CFH2" s="122"/>
      <c r="CFI2" s="122"/>
      <c r="CFJ2" s="122"/>
      <c r="CFL2" s="122"/>
      <c r="CFM2" s="122"/>
      <c r="CFN2" s="122"/>
      <c r="CFO2" s="122"/>
      <c r="CFP2" s="122"/>
      <c r="CFQ2" s="122"/>
      <c r="CFR2" s="122"/>
      <c r="CFS2" s="122"/>
      <c r="CFT2" s="122"/>
      <c r="CFU2" s="122"/>
      <c r="CFV2" s="122"/>
      <c r="CFW2" s="122"/>
      <c r="CFX2" s="122"/>
      <c r="CFY2" s="122"/>
      <c r="CFZ2" s="122"/>
      <c r="CGA2" s="122"/>
      <c r="CGB2" s="122"/>
      <c r="CGC2" s="122"/>
      <c r="CGD2" s="122"/>
      <c r="CGE2" s="122"/>
      <c r="CGF2" s="122"/>
      <c r="CGH2" s="122"/>
      <c r="CGI2" s="122"/>
      <c r="CGJ2" s="122"/>
      <c r="CGK2" s="122"/>
      <c r="CGL2" s="122"/>
      <c r="CGM2" s="122"/>
      <c r="CGN2" s="122"/>
      <c r="CGO2" s="122"/>
      <c r="CGP2" s="122"/>
      <c r="CGQ2" s="122"/>
      <c r="CGR2" s="122"/>
      <c r="CGS2" s="122"/>
      <c r="CGT2" s="122"/>
      <c r="CGU2" s="122"/>
      <c r="CGV2" s="122"/>
      <c r="CGW2" s="122"/>
      <c r="CGX2" s="122"/>
      <c r="CGY2" s="122"/>
      <c r="CGZ2" s="122"/>
      <c r="CHA2" s="122"/>
      <c r="CHB2" s="122"/>
      <c r="CHD2" s="122"/>
      <c r="CHE2" s="122"/>
      <c r="CHF2" s="122"/>
      <c r="CHG2" s="122"/>
      <c r="CHH2" s="122"/>
      <c r="CHI2" s="122"/>
      <c r="CHJ2" s="122"/>
      <c r="CHK2" s="122"/>
      <c r="CHL2" s="122"/>
      <c r="CHM2" s="122"/>
      <c r="CHN2" s="122"/>
      <c r="CHO2" s="122"/>
      <c r="CHP2" s="122"/>
      <c r="CHQ2" s="122"/>
      <c r="CHR2" s="122"/>
      <c r="CHS2" s="122"/>
      <c r="CHT2" s="122"/>
      <c r="CHU2" s="122"/>
      <c r="CHV2" s="122"/>
      <c r="CHW2" s="122"/>
      <c r="CHX2" s="122"/>
      <c r="CHZ2" s="122"/>
      <c r="CIA2" s="122"/>
      <c r="CIB2" s="122"/>
      <c r="CIC2" s="122"/>
      <c r="CID2" s="122"/>
      <c r="CIE2" s="122"/>
      <c r="CIF2" s="122"/>
      <c r="CIG2" s="122"/>
      <c r="CIH2" s="122"/>
      <c r="CII2" s="122"/>
      <c r="CIJ2" s="122"/>
      <c r="CIK2" s="122"/>
      <c r="CIL2" s="122"/>
      <c r="CIM2" s="122"/>
      <c r="CIN2" s="122"/>
      <c r="CIO2" s="122"/>
      <c r="CIP2" s="122"/>
      <c r="CIQ2" s="122"/>
      <c r="CIR2" s="122"/>
      <c r="CIS2" s="122"/>
      <c r="CIT2" s="122"/>
      <c r="CIV2" s="122"/>
      <c r="CIW2" s="122"/>
      <c r="CIX2" s="122"/>
      <c r="CIY2" s="122"/>
      <c r="CIZ2" s="122"/>
      <c r="CJA2" s="122"/>
      <c r="CJB2" s="122"/>
      <c r="CJC2" s="122"/>
      <c r="CJD2" s="122"/>
      <c r="CJE2" s="122"/>
      <c r="CJF2" s="122"/>
      <c r="CJG2" s="122"/>
      <c r="CJH2" s="122"/>
      <c r="CJI2" s="122"/>
      <c r="CJJ2" s="122"/>
      <c r="CJK2" s="122"/>
      <c r="CJL2" s="122"/>
      <c r="CJM2" s="122"/>
      <c r="CJN2" s="122"/>
      <c r="CJO2" s="122"/>
      <c r="CJP2" s="122"/>
      <c r="CJR2" s="122"/>
      <c r="CJS2" s="122"/>
      <c r="CJT2" s="122"/>
      <c r="CJU2" s="122"/>
      <c r="CJV2" s="122"/>
      <c r="CJW2" s="122"/>
      <c r="CJX2" s="122"/>
      <c r="CJY2" s="122"/>
      <c r="CJZ2" s="122"/>
      <c r="CKA2" s="122"/>
      <c r="CKB2" s="122"/>
      <c r="CKC2" s="122"/>
      <c r="CKD2" s="122"/>
      <c r="CKE2" s="122"/>
      <c r="CKF2" s="122"/>
      <c r="CKG2" s="122"/>
      <c r="CKH2" s="122"/>
      <c r="CKI2" s="122"/>
      <c r="CKJ2" s="122"/>
      <c r="CKK2" s="122"/>
      <c r="CKL2" s="122"/>
      <c r="CKN2" s="122"/>
      <c r="CKO2" s="122"/>
      <c r="CKP2" s="122"/>
      <c r="CKQ2" s="122"/>
      <c r="CKR2" s="122"/>
      <c r="CKS2" s="122"/>
      <c r="CKT2" s="122"/>
      <c r="CKU2" s="122"/>
      <c r="CKV2" s="122"/>
      <c r="CKW2" s="122"/>
      <c r="CKX2" s="122"/>
      <c r="CKY2" s="122"/>
      <c r="CKZ2" s="122"/>
      <c r="CLA2" s="122"/>
      <c r="CLB2" s="122"/>
      <c r="CLC2" s="122"/>
      <c r="CLD2" s="122"/>
      <c r="CLE2" s="122"/>
      <c r="CLF2" s="122"/>
      <c r="CLG2" s="122"/>
      <c r="CLH2" s="122"/>
      <c r="CLJ2" s="122"/>
      <c r="CLK2" s="122"/>
      <c r="CLL2" s="122"/>
      <c r="CLM2" s="122"/>
      <c r="CLN2" s="122"/>
      <c r="CLO2" s="122"/>
      <c r="CLP2" s="122"/>
      <c r="CLQ2" s="122"/>
      <c r="CLR2" s="122"/>
      <c r="CLS2" s="122"/>
      <c r="CLT2" s="122"/>
      <c r="CLU2" s="122"/>
      <c r="CLV2" s="122"/>
      <c r="CLW2" s="122"/>
      <c r="CLX2" s="122"/>
      <c r="CLY2" s="122"/>
      <c r="CLZ2" s="122"/>
      <c r="CMA2" s="122"/>
      <c r="CMB2" s="122"/>
      <c r="CMC2" s="122"/>
      <c r="CMD2" s="122"/>
      <c r="CMF2" s="122"/>
      <c r="CMG2" s="122"/>
      <c r="CMH2" s="122"/>
      <c r="CMI2" s="122"/>
      <c r="CMJ2" s="122"/>
      <c r="CMK2" s="122"/>
      <c r="CML2" s="122"/>
      <c r="CMM2" s="122"/>
      <c r="CMN2" s="122"/>
      <c r="CMO2" s="122"/>
      <c r="CMP2" s="122"/>
      <c r="CMQ2" s="122"/>
      <c r="CMR2" s="122"/>
      <c r="CMS2" s="122"/>
      <c r="CMT2" s="122"/>
      <c r="CMU2" s="122"/>
      <c r="CMV2" s="122"/>
      <c r="CMW2" s="122"/>
      <c r="CMX2" s="122"/>
      <c r="CMY2" s="122"/>
      <c r="CMZ2" s="122"/>
      <c r="CNB2" s="122"/>
      <c r="CNC2" s="122"/>
      <c r="CND2" s="122"/>
      <c r="CNE2" s="122"/>
      <c r="CNF2" s="122"/>
      <c r="CNG2" s="122"/>
      <c r="CNH2" s="122"/>
      <c r="CNI2" s="122"/>
      <c r="CNJ2" s="122"/>
      <c r="CNK2" s="122"/>
      <c r="CNL2" s="122"/>
      <c r="CNM2" s="122"/>
      <c r="CNN2" s="122"/>
      <c r="CNO2" s="122"/>
      <c r="CNP2" s="122"/>
      <c r="CNQ2" s="122"/>
      <c r="CNR2" s="122"/>
      <c r="CNS2" s="122"/>
      <c r="CNT2" s="122"/>
      <c r="CNU2" s="122"/>
      <c r="CNV2" s="122"/>
      <c r="CNX2" s="122"/>
      <c r="CNY2" s="122"/>
      <c r="CNZ2" s="122"/>
      <c r="COA2" s="122"/>
      <c r="COB2" s="122"/>
      <c r="COC2" s="122"/>
      <c r="COD2" s="122"/>
      <c r="COE2" s="122"/>
      <c r="COF2" s="122"/>
      <c r="COG2" s="122"/>
      <c r="COH2" s="122"/>
      <c r="COI2" s="122"/>
      <c r="COJ2" s="122"/>
      <c r="COK2" s="122"/>
      <c r="COL2" s="122"/>
      <c r="COM2" s="122"/>
      <c r="CON2" s="122"/>
      <c r="COO2" s="122"/>
      <c r="COP2" s="122"/>
      <c r="COQ2" s="122"/>
      <c r="COR2" s="122"/>
      <c r="COT2" s="122"/>
      <c r="COU2" s="122"/>
      <c r="COV2" s="122"/>
      <c r="COW2" s="122"/>
      <c r="COX2" s="122"/>
      <c r="COY2" s="122"/>
      <c r="COZ2" s="122"/>
      <c r="CPA2" s="122"/>
      <c r="CPB2" s="122"/>
      <c r="CPC2" s="122"/>
      <c r="CPD2" s="122"/>
      <c r="CPE2" s="122"/>
      <c r="CPF2" s="122"/>
      <c r="CPG2" s="122"/>
      <c r="CPH2" s="122"/>
      <c r="CPI2" s="122"/>
      <c r="CPJ2" s="122"/>
      <c r="CPK2" s="122"/>
      <c r="CPL2" s="122"/>
      <c r="CPM2" s="122"/>
      <c r="CPN2" s="122"/>
      <c r="CPP2" s="122"/>
      <c r="CPQ2" s="122"/>
      <c r="CPR2" s="122"/>
      <c r="CPS2" s="122"/>
      <c r="CPT2" s="122"/>
      <c r="CPU2" s="122"/>
      <c r="CPV2" s="122"/>
      <c r="CPW2" s="122"/>
      <c r="CPX2" s="122"/>
      <c r="CPY2" s="122"/>
      <c r="CPZ2" s="122"/>
      <c r="CQA2" s="122"/>
      <c r="CQB2" s="122"/>
      <c r="CQC2" s="122"/>
      <c r="CQD2" s="122"/>
      <c r="CQE2" s="122"/>
      <c r="CQF2" s="122"/>
      <c r="CQG2" s="122"/>
      <c r="CQH2" s="122"/>
      <c r="CQI2" s="122"/>
      <c r="CQJ2" s="122"/>
      <c r="CQL2" s="122"/>
      <c r="CQM2" s="122"/>
      <c r="CQN2" s="122"/>
      <c r="CQO2" s="122"/>
      <c r="CQP2" s="122"/>
      <c r="CQQ2" s="122"/>
      <c r="CQR2" s="122"/>
      <c r="CQS2" s="122"/>
      <c r="CQT2" s="122"/>
      <c r="CQU2" s="122"/>
      <c r="CQV2" s="122"/>
      <c r="CQW2" s="122"/>
      <c r="CQX2" s="122"/>
      <c r="CQY2" s="122"/>
      <c r="CQZ2" s="122"/>
      <c r="CRA2" s="122"/>
      <c r="CRB2" s="122"/>
      <c r="CRC2" s="122"/>
      <c r="CRD2" s="122"/>
      <c r="CRE2" s="122"/>
      <c r="CRF2" s="122"/>
      <c r="CRH2" s="122"/>
      <c r="CRI2" s="122"/>
      <c r="CRJ2" s="122"/>
      <c r="CRK2" s="122"/>
      <c r="CRL2" s="122"/>
      <c r="CRM2" s="122"/>
      <c r="CRN2" s="122"/>
      <c r="CRO2" s="122"/>
      <c r="CRP2" s="122"/>
      <c r="CRQ2" s="122"/>
      <c r="CRR2" s="122"/>
      <c r="CRS2" s="122"/>
      <c r="CRT2" s="122"/>
      <c r="CRU2" s="122"/>
      <c r="CRV2" s="122"/>
      <c r="CRW2" s="122"/>
      <c r="CRX2" s="122"/>
      <c r="CRY2" s="122"/>
      <c r="CRZ2" s="122"/>
      <c r="CSA2" s="122"/>
      <c r="CSB2" s="122"/>
      <c r="CSD2" s="122"/>
      <c r="CSE2" s="122"/>
      <c r="CSF2" s="122"/>
      <c r="CSG2" s="122"/>
      <c r="CSH2" s="122"/>
      <c r="CSI2" s="122"/>
      <c r="CSJ2" s="122"/>
      <c r="CSK2" s="122"/>
      <c r="CSL2" s="122"/>
      <c r="CSM2" s="122"/>
      <c r="CSN2" s="122"/>
      <c r="CSO2" s="122"/>
      <c r="CSP2" s="122"/>
      <c r="CSQ2" s="122"/>
      <c r="CSR2" s="122"/>
      <c r="CSS2" s="122"/>
      <c r="CST2" s="122"/>
      <c r="CSU2" s="122"/>
      <c r="CSV2" s="122"/>
      <c r="CSW2" s="122"/>
      <c r="CSX2" s="122"/>
      <c r="CSZ2" s="122"/>
      <c r="CTA2" s="122"/>
      <c r="CTB2" s="122"/>
      <c r="CTC2" s="122"/>
      <c r="CTD2" s="122"/>
      <c r="CTE2" s="122"/>
      <c r="CTF2" s="122"/>
      <c r="CTG2" s="122"/>
      <c r="CTH2" s="122"/>
      <c r="CTI2" s="122"/>
      <c r="CTJ2" s="122"/>
      <c r="CTK2" s="122"/>
      <c r="CTL2" s="122"/>
      <c r="CTM2" s="122"/>
      <c r="CTN2" s="122"/>
      <c r="CTO2" s="122"/>
      <c r="CTP2" s="122"/>
      <c r="CTQ2" s="122"/>
      <c r="CTR2" s="122"/>
      <c r="CTS2" s="122"/>
      <c r="CTT2" s="122"/>
      <c r="CTV2" s="122"/>
      <c r="CTW2" s="122"/>
      <c r="CTX2" s="122"/>
      <c r="CTY2" s="122"/>
      <c r="CTZ2" s="122"/>
      <c r="CUA2" s="122"/>
      <c r="CUB2" s="122"/>
      <c r="CUC2" s="122"/>
      <c r="CUD2" s="122"/>
      <c r="CUE2" s="122"/>
      <c r="CUF2" s="122"/>
      <c r="CUG2" s="122"/>
      <c r="CUH2" s="122"/>
      <c r="CUI2" s="122"/>
      <c r="CUJ2" s="122"/>
      <c r="CUK2" s="122"/>
      <c r="CUL2" s="122"/>
      <c r="CUM2" s="122"/>
      <c r="CUN2" s="122"/>
      <c r="CUO2" s="122"/>
      <c r="CUP2" s="122"/>
      <c r="CUR2" s="122"/>
      <c r="CUS2" s="122"/>
      <c r="CUT2" s="122"/>
      <c r="CUU2" s="122"/>
      <c r="CUV2" s="122"/>
      <c r="CUW2" s="122"/>
      <c r="CUX2" s="122"/>
      <c r="CUY2" s="122"/>
      <c r="CUZ2" s="122"/>
      <c r="CVA2" s="122"/>
      <c r="CVB2" s="122"/>
      <c r="CVC2" s="122"/>
      <c r="CVD2" s="122"/>
      <c r="CVE2" s="122"/>
      <c r="CVF2" s="122"/>
      <c r="CVG2" s="122"/>
      <c r="CVH2" s="122"/>
      <c r="CVI2" s="122"/>
      <c r="CVJ2" s="122"/>
      <c r="CVK2" s="122"/>
      <c r="CVL2" s="122"/>
      <c r="CVN2" s="122"/>
      <c r="CVO2" s="122"/>
      <c r="CVP2" s="122"/>
      <c r="CVQ2" s="122"/>
      <c r="CVR2" s="122"/>
      <c r="CVS2" s="122"/>
      <c r="CVT2" s="122"/>
      <c r="CVU2" s="122"/>
      <c r="CVV2" s="122"/>
      <c r="CVW2" s="122"/>
      <c r="CVX2" s="122"/>
      <c r="CVY2" s="122"/>
      <c r="CVZ2" s="122"/>
      <c r="CWA2" s="122"/>
      <c r="CWB2" s="122"/>
      <c r="CWC2" s="122"/>
      <c r="CWD2" s="122"/>
      <c r="CWE2" s="122"/>
      <c r="CWF2" s="122"/>
      <c r="CWG2" s="122"/>
      <c r="CWH2" s="122"/>
      <c r="CWJ2" s="122"/>
      <c r="CWK2" s="122"/>
      <c r="CWL2" s="122"/>
      <c r="CWM2" s="122"/>
      <c r="CWN2" s="122"/>
      <c r="CWO2" s="122"/>
      <c r="CWP2" s="122"/>
      <c r="CWQ2" s="122"/>
      <c r="CWR2" s="122"/>
      <c r="CWS2" s="122"/>
      <c r="CWT2" s="122"/>
      <c r="CWU2" s="122"/>
      <c r="CWV2" s="122"/>
      <c r="CWW2" s="122"/>
      <c r="CWX2" s="122"/>
      <c r="CWY2" s="122"/>
      <c r="CWZ2" s="122"/>
      <c r="CXA2" s="122"/>
      <c r="CXB2" s="122"/>
      <c r="CXC2" s="122"/>
      <c r="CXD2" s="122"/>
      <c r="CXF2" s="122"/>
      <c r="CXG2" s="122"/>
      <c r="CXH2" s="122"/>
      <c r="CXI2" s="122"/>
      <c r="CXJ2" s="122"/>
      <c r="CXK2" s="122"/>
      <c r="CXL2" s="122"/>
      <c r="CXM2" s="122"/>
      <c r="CXN2" s="122"/>
      <c r="CXO2" s="122"/>
      <c r="CXP2" s="122"/>
      <c r="CXQ2" s="122"/>
      <c r="CXR2" s="122"/>
      <c r="CXS2" s="122"/>
      <c r="CXT2" s="122"/>
      <c r="CXU2" s="122"/>
      <c r="CXV2" s="122"/>
      <c r="CXW2" s="122"/>
      <c r="CXX2" s="122"/>
      <c r="CXY2" s="122"/>
      <c r="CXZ2" s="122"/>
      <c r="CYB2" s="122"/>
      <c r="CYC2" s="122"/>
      <c r="CYD2" s="122"/>
      <c r="CYE2" s="122"/>
      <c r="CYF2" s="122"/>
      <c r="CYG2" s="122"/>
      <c r="CYH2" s="122"/>
      <c r="CYI2" s="122"/>
      <c r="CYJ2" s="122"/>
      <c r="CYK2" s="122"/>
      <c r="CYL2" s="122"/>
      <c r="CYM2" s="122"/>
      <c r="CYN2" s="122"/>
      <c r="CYO2" s="122"/>
      <c r="CYP2" s="122"/>
      <c r="CYQ2" s="122"/>
      <c r="CYR2" s="122"/>
      <c r="CYS2" s="122"/>
      <c r="CYT2" s="122"/>
      <c r="CYU2" s="122"/>
      <c r="CYV2" s="122"/>
      <c r="CYX2" s="122"/>
      <c r="CYY2" s="122"/>
      <c r="CYZ2" s="122"/>
      <c r="CZA2" s="122"/>
      <c r="CZB2" s="122"/>
      <c r="CZC2" s="122"/>
      <c r="CZD2" s="122"/>
      <c r="CZE2" s="122"/>
      <c r="CZF2" s="122"/>
      <c r="CZG2" s="122"/>
      <c r="CZH2" s="122"/>
      <c r="CZI2" s="122"/>
      <c r="CZJ2" s="122"/>
      <c r="CZK2" s="122"/>
      <c r="CZL2" s="122"/>
      <c r="CZM2" s="122"/>
      <c r="CZN2" s="122"/>
      <c r="CZO2" s="122"/>
      <c r="CZP2" s="122"/>
      <c r="CZQ2" s="122"/>
      <c r="CZR2" s="122"/>
      <c r="CZT2" s="122"/>
      <c r="CZU2" s="122"/>
      <c r="CZV2" s="122"/>
      <c r="CZW2" s="122"/>
      <c r="CZX2" s="122"/>
      <c r="CZY2" s="122"/>
      <c r="CZZ2" s="122"/>
      <c r="DAA2" s="122"/>
      <c r="DAB2" s="122"/>
      <c r="DAC2" s="122"/>
      <c r="DAD2" s="122"/>
      <c r="DAE2" s="122"/>
      <c r="DAF2" s="122"/>
      <c r="DAG2" s="122"/>
      <c r="DAH2" s="122"/>
      <c r="DAI2" s="122"/>
      <c r="DAJ2" s="122"/>
      <c r="DAK2" s="122"/>
      <c r="DAL2" s="122"/>
      <c r="DAM2" s="122"/>
      <c r="DAN2" s="122"/>
      <c r="DAP2" s="122"/>
      <c r="DAQ2" s="122"/>
      <c r="DAR2" s="122"/>
      <c r="DAS2" s="122"/>
      <c r="DAT2" s="122"/>
      <c r="DAU2" s="122"/>
      <c r="DAV2" s="122"/>
      <c r="DAW2" s="122"/>
      <c r="DAX2" s="122"/>
      <c r="DAY2" s="122"/>
      <c r="DAZ2" s="122"/>
      <c r="DBA2" s="122"/>
      <c r="DBB2" s="122"/>
      <c r="DBC2" s="122"/>
      <c r="DBD2" s="122"/>
      <c r="DBE2" s="122"/>
      <c r="DBF2" s="122"/>
      <c r="DBG2" s="122"/>
      <c r="DBH2" s="122"/>
      <c r="DBI2" s="122"/>
      <c r="DBJ2" s="122"/>
      <c r="DBL2" s="122"/>
      <c r="DBM2" s="122"/>
      <c r="DBN2" s="122"/>
      <c r="DBO2" s="122"/>
      <c r="DBP2" s="122"/>
      <c r="DBQ2" s="122"/>
      <c r="DBR2" s="122"/>
      <c r="DBS2" s="122"/>
      <c r="DBT2" s="122"/>
      <c r="DBU2" s="122"/>
      <c r="DBV2" s="122"/>
      <c r="DBW2" s="122"/>
      <c r="DBX2" s="122"/>
      <c r="DBY2" s="122"/>
      <c r="DBZ2" s="122"/>
      <c r="DCA2" s="122"/>
      <c r="DCB2" s="122"/>
      <c r="DCC2" s="122"/>
      <c r="DCD2" s="122"/>
      <c r="DCE2" s="122"/>
      <c r="DCF2" s="122"/>
      <c r="DCH2" s="122"/>
      <c r="DCI2" s="122"/>
      <c r="DCJ2" s="122"/>
      <c r="DCK2" s="122"/>
      <c r="DCL2" s="122"/>
      <c r="DCM2" s="122"/>
      <c r="DCN2" s="122"/>
      <c r="DCO2" s="122"/>
      <c r="DCP2" s="122"/>
      <c r="DCQ2" s="122"/>
      <c r="DCR2" s="122"/>
      <c r="DCS2" s="122"/>
      <c r="DCT2" s="122"/>
      <c r="DCU2" s="122"/>
      <c r="DCV2" s="122"/>
      <c r="DCW2" s="122"/>
      <c r="DCX2" s="122"/>
      <c r="DCY2" s="122"/>
      <c r="DCZ2" s="122"/>
      <c r="DDA2" s="122"/>
      <c r="DDB2" s="122"/>
      <c r="DDD2" s="122"/>
      <c r="DDE2" s="122"/>
      <c r="DDF2" s="122"/>
      <c r="DDG2" s="122"/>
      <c r="DDH2" s="122"/>
      <c r="DDI2" s="122"/>
      <c r="DDJ2" s="122"/>
      <c r="DDK2" s="122"/>
      <c r="DDL2" s="122"/>
      <c r="DDM2" s="122"/>
      <c r="DDN2" s="122"/>
      <c r="DDO2" s="122"/>
      <c r="DDP2" s="122"/>
      <c r="DDQ2" s="122"/>
      <c r="DDR2" s="122"/>
      <c r="DDS2" s="122"/>
      <c r="DDT2" s="122"/>
      <c r="DDU2" s="122"/>
      <c r="DDV2" s="122"/>
      <c r="DDW2" s="122"/>
      <c r="DDX2" s="122"/>
      <c r="DDZ2" s="122"/>
      <c r="DEA2" s="122"/>
      <c r="DEB2" s="122"/>
      <c r="DEC2" s="122"/>
      <c r="DED2" s="122"/>
      <c r="DEE2" s="122"/>
      <c r="DEF2" s="122"/>
      <c r="DEG2" s="122"/>
      <c r="DEH2" s="122"/>
      <c r="DEI2" s="122"/>
      <c r="DEJ2" s="122"/>
      <c r="DEK2" s="122"/>
      <c r="DEL2" s="122"/>
      <c r="DEM2" s="122"/>
      <c r="DEN2" s="122"/>
      <c r="DEO2" s="122"/>
      <c r="DEP2" s="122"/>
      <c r="DEQ2" s="122"/>
      <c r="DER2" s="122"/>
      <c r="DES2" s="122"/>
      <c r="DET2" s="122"/>
      <c r="DEV2" s="122"/>
      <c r="DEW2" s="122"/>
      <c r="DEX2" s="122"/>
      <c r="DEY2" s="122"/>
      <c r="DEZ2" s="122"/>
      <c r="DFA2" s="122"/>
      <c r="DFB2" s="122"/>
      <c r="DFC2" s="122"/>
      <c r="DFD2" s="122"/>
      <c r="DFE2" s="122"/>
      <c r="DFF2" s="122"/>
      <c r="DFG2" s="122"/>
      <c r="DFH2" s="122"/>
      <c r="DFI2" s="122"/>
      <c r="DFJ2" s="122"/>
      <c r="DFK2" s="122"/>
      <c r="DFL2" s="122"/>
      <c r="DFM2" s="122"/>
      <c r="DFN2" s="122"/>
      <c r="DFO2" s="122"/>
      <c r="DFP2" s="122"/>
      <c r="DFR2" s="122"/>
      <c r="DFS2" s="122"/>
      <c r="DFT2" s="122"/>
      <c r="DFU2" s="122"/>
      <c r="DFV2" s="122"/>
      <c r="DFW2" s="122"/>
      <c r="DFX2" s="122"/>
      <c r="DFY2" s="122"/>
      <c r="DFZ2" s="122"/>
      <c r="DGA2" s="122"/>
      <c r="DGB2" s="122"/>
      <c r="DGC2" s="122"/>
      <c r="DGD2" s="122"/>
      <c r="DGE2" s="122"/>
      <c r="DGF2" s="122"/>
      <c r="DGG2" s="122"/>
      <c r="DGH2" s="122"/>
      <c r="DGI2" s="122"/>
      <c r="DGJ2" s="122"/>
      <c r="DGK2" s="122"/>
      <c r="DGL2" s="122"/>
      <c r="DGN2" s="122"/>
      <c r="DGO2" s="122"/>
      <c r="DGP2" s="122"/>
      <c r="DGQ2" s="122"/>
      <c r="DGR2" s="122"/>
      <c r="DGS2" s="122"/>
      <c r="DGT2" s="122"/>
      <c r="DGU2" s="122"/>
      <c r="DGV2" s="122"/>
      <c r="DGW2" s="122"/>
      <c r="DGX2" s="122"/>
      <c r="DGY2" s="122"/>
      <c r="DGZ2" s="122"/>
      <c r="DHA2" s="122"/>
      <c r="DHB2" s="122"/>
      <c r="DHC2" s="122"/>
      <c r="DHD2" s="122"/>
      <c r="DHE2" s="122"/>
      <c r="DHF2" s="122"/>
      <c r="DHG2" s="122"/>
      <c r="DHH2" s="122"/>
      <c r="DHJ2" s="122"/>
      <c r="DHK2" s="122"/>
      <c r="DHL2" s="122"/>
      <c r="DHM2" s="122"/>
      <c r="DHN2" s="122"/>
      <c r="DHO2" s="122"/>
      <c r="DHP2" s="122"/>
      <c r="DHQ2" s="122"/>
      <c r="DHR2" s="122"/>
      <c r="DHS2" s="122"/>
      <c r="DHT2" s="122"/>
      <c r="DHU2" s="122"/>
      <c r="DHV2" s="122"/>
      <c r="DHW2" s="122"/>
      <c r="DHX2" s="122"/>
      <c r="DHY2" s="122"/>
      <c r="DHZ2" s="122"/>
      <c r="DIA2" s="122"/>
      <c r="DIB2" s="122"/>
      <c r="DIC2" s="122"/>
      <c r="DID2" s="122"/>
      <c r="DIF2" s="122"/>
      <c r="DIG2" s="122"/>
      <c r="DIH2" s="122"/>
      <c r="DII2" s="122"/>
      <c r="DIJ2" s="122"/>
      <c r="DIK2" s="122"/>
      <c r="DIL2" s="122"/>
      <c r="DIM2" s="122"/>
      <c r="DIN2" s="122"/>
      <c r="DIO2" s="122"/>
      <c r="DIP2" s="122"/>
      <c r="DIQ2" s="122"/>
      <c r="DIR2" s="122"/>
      <c r="DIS2" s="122"/>
      <c r="DIT2" s="122"/>
      <c r="DIU2" s="122"/>
      <c r="DIV2" s="122"/>
      <c r="DIW2" s="122"/>
      <c r="DIX2" s="122"/>
      <c r="DIY2" s="122"/>
      <c r="DIZ2" s="122"/>
      <c r="DJB2" s="122"/>
      <c r="DJC2" s="122"/>
      <c r="DJD2" s="122"/>
      <c r="DJE2" s="122"/>
      <c r="DJF2" s="122"/>
      <c r="DJG2" s="122"/>
      <c r="DJH2" s="122"/>
      <c r="DJI2" s="122"/>
      <c r="DJJ2" s="122"/>
      <c r="DJK2" s="122"/>
      <c r="DJL2" s="122"/>
      <c r="DJM2" s="122"/>
      <c r="DJN2" s="122"/>
      <c r="DJO2" s="122"/>
      <c r="DJP2" s="122"/>
      <c r="DJQ2" s="122"/>
      <c r="DJR2" s="122"/>
      <c r="DJS2" s="122"/>
      <c r="DJT2" s="122"/>
      <c r="DJU2" s="122"/>
      <c r="DJV2" s="122"/>
      <c r="DJX2" s="122"/>
      <c r="DJY2" s="122"/>
      <c r="DJZ2" s="122"/>
      <c r="DKA2" s="122"/>
      <c r="DKB2" s="122"/>
      <c r="DKC2" s="122"/>
      <c r="DKD2" s="122"/>
      <c r="DKE2" s="122"/>
      <c r="DKF2" s="122"/>
      <c r="DKG2" s="122"/>
      <c r="DKH2" s="122"/>
      <c r="DKI2" s="122"/>
      <c r="DKJ2" s="122"/>
      <c r="DKK2" s="122"/>
      <c r="DKL2" s="122"/>
      <c r="DKM2" s="122"/>
      <c r="DKN2" s="122"/>
      <c r="DKO2" s="122"/>
      <c r="DKP2" s="122"/>
      <c r="DKQ2" s="122"/>
      <c r="DKR2" s="122"/>
      <c r="DKT2" s="122"/>
      <c r="DKU2" s="122"/>
      <c r="DKV2" s="122"/>
      <c r="DKW2" s="122"/>
      <c r="DKX2" s="122"/>
      <c r="DKY2" s="122"/>
      <c r="DKZ2" s="122"/>
      <c r="DLA2" s="122"/>
      <c r="DLB2" s="122"/>
      <c r="DLC2" s="122"/>
      <c r="DLD2" s="122"/>
      <c r="DLE2" s="122"/>
      <c r="DLF2" s="122"/>
      <c r="DLG2" s="122"/>
      <c r="DLH2" s="122"/>
      <c r="DLI2" s="122"/>
      <c r="DLJ2" s="122"/>
      <c r="DLK2" s="122"/>
      <c r="DLL2" s="122"/>
      <c r="DLM2" s="122"/>
      <c r="DLN2" s="122"/>
      <c r="DLP2" s="122"/>
      <c r="DLQ2" s="122"/>
      <c r="DLR2" s="122"/>
      <c r="DLS2" s="122"/>
      <c r="DLT2" s="122"/>
      <c r="DLU2" s="122"/>
      <c r="DLV2" s="122"/>
      <c r="DLW2" s="122"/>
      <c r="DLX2" s="122"/>
      <c r="DLY2" s="122"/>
      <c r="DLZ2" s="122"/>
      <c r="DMA2" s="122"/>
      <c r="DMB2" s="122"/>
      <c r="DMC2" s="122"/>
      <c r="DMD2" s="122"/>
      <c r="DME2" s="122"/>
      <c r="DMF2" s="122"/>
      <c r="DMG2" s="122"/>
      <c r="DMH2" s="122"/>
      <c r="DMI2" s="122"/>
      <c r="DMJ2" s="122"/>
      <c r="DML2" s="122"/>
      <c r="DMM2" s="122"/>
      <c r="DMN2" s="122"/>
      <c r="DMO2" s="122"/>
      <c r="DMP2" s="122"/>
      <c r="DMQ2" s="122"/>
      <c r="DMR2" s="122"/>
      <c r="DMS2" s="122"/>
      <c r="DMT2" s="122"/>
      <c r="DMU2" s="122"/>
      <c r="DMV2" s="122"/>
      <c r="DMW2" s="122"/>
      <c r="DMX2" s="122"/>
      <c r="DMY2" s="122"/>
      <c r="DMZ2" s="122"/>
      <c r="DNA2" s="122"/>
      <c r="DNB2" s="122"/>
      <c r="DNC2" s="122"/>
      <c r="DND2" s="122"/>
      <c r="DNE2" s="122"/>
      <c r="DNF2" s="122"/>
      <c r="DNH2" s="122"/>
      <c r="DNI2" s="122"/>
      <c r="DNJ2" s="122"/>
      <c r="DNK2" s="122"/>
      <c r="DNL2" s="122"/>
      <c r="DNM2" s="122"/>
      <c r="DNN2" s="122"/>
      <c r="DNO2" s="122"/>
      <c r="DNP2" s="122"/>
      <c r="DNQ2" s="122"/>
      <c r="DNR2" s="122"/>
      <c r="DNS2" s="122"/>
      <c r="DNT2" s="122"/>
      <c r="DNU2" s="122"/>
      <c r="DNV2" s="122"/>
      <c r="DNW2" s="122"/>
      <c r="DNX2" s="122"/>
      <c r="DNY2" s="122"/>
      <c r="DNZ2" s="122"/>
      <c r="DOA2" s="122"/>
      <c r="DOB2" s="122"/>
      <c r="DOD2" s="122"/>
      <c r="DOE2" s="122"/>
      <c r="DOF2" s="122"/>
      <c r="DOG2" s="122"/>
      <c r="DOH2" s="122"/>
      <c r="DOI2" s="122"/>
      <c r="DOJ2" s="122"/>
      <c r="DOK2" s="122"/>
      <c r="DOL2" s="122"/>
      <c r="DOM2" s="122"/>
      <c r="DON2" s="122"/>
      <c r="DOO2" s="122"/>
      <c r="DOP2" s="122"/>
      <c r="DOQ2" s="122"/>
      <c r="DOR2" s="122"/>
      <c r="DOS2" s="122"/>
      <c r="DOT2" s="122"/>
      <c r="DOU2" s="122"/>
      <c r="DOV2" s="122"/>
      <c r="DOW2" s="122"/>
      <c r="DOX2" s="122"/>
      <c r="DOZ2" s="122"/>
      <c r="DPA2" s="122"/>
      <c r="DPB2" s="122"/>
      <c r="DPC2" s="122"/>
      <c r="DPD2" s="122"/>
      <c r="DPE2" s="122"/>
      <c r="DPF2" s="122"/>
      <c r="DPG2" s="122"/>
      <c r="DPH2" s="122"/>
      <c r="DPI2" s="122"/>
      <c r="DPJ2" s="122"/>
      <c r="DPK2" s="122"/>
      <c r="DPL2" s="122"/>
      <c r="DPM2" s="122"/>
      <c r="DPN2" s="122"/>
      <c r="DPO2" s="122"/>
      <c r="DPP2" s="122"/>
      <c r="DPQ2" s="122"/>
      <c r="DPR2" s="122"/>
      <c r="DPS2" s="122"/>
      <c r="DPT2" s="122"/>
      <c r="DPV2" s="122"/>
      <c r="DPW2" s="122"/>
      <c r="DPX2" s="122"/>
      <c r="DPY2" s="122"/>
      <c r="DPZ2" s="122"/>
      <c r="DQA2" s="122"/>
      <c r="DQB2" s="122"/>
      <c r="DQC2" s="122"/>
      <c r="DQD2" s="122"/>
      <c r="DQE2" s="122"/>
      <c r="DQF2" s="122"/>
      <c r="DQG2" s="122"/>
      <c r="DQH2" s="122"/>
      <c r="DQI2" s="122"/>
      <c r="DQJ2" s="122"/>
      <c r="DQK2" s="122"/>
      <c r="DQL2" s="122"/>
      <c r="DQM2" s="122"/>
      <c r="DQN2" s="122"/>
      <c r="DQO2" s="122"/>
      <c r="DQP2" s="122"/>
      <c r="DQR2" s="122"/>
      <c r="DQS2" s="122"/>
      <c r="DQT2" s="122"/>
      <c r="DQU2" s="122"/>
      <c r="DQV2" s="122"/>
      <c r="DQW2" s="122"/>
      <c r="DQX2" s="122"/>
      <c r="DQY2" s="122"/>
      <c r="DQZ2" s="122"/>
      <c r="DRA2" s="122"/>
      <c r="DRB2" s="122"/>
      <c r="DRC2" s="122"/>
      <c r="DRD2" s="122"/>
      <c r="DRE2" s="122"/>
      <c r="DRF2" s="122"/>
      <c r="DRG2" s="122"/>
      <c r="DRH2" s="122"/>
      <c r="DRI2" s="122"/>
      <c r="DRJ2" s="122"/>
      <c r="DRK2" s="122"/>
      <c r="DRL2" s="122"/>
      <c r="DRN2" s="122"/>
      <c r="DRO2" s="122"/>
      <c r="DRP2" s="122"/>
      <c r="DRQ2" s="122"/>
      <c r="DRR2" s="122"/>
      <c r="DRS2" s="122"/>
      <c r="DRT2" s="122"/>
      <c r="DRU2" s="122"/>
      <c r="DRV2" s="122"/>
      <c r="DRW2" s="122"/>
      <c r="DRX2" s="122"/>
      <c r="DRY2" s="122"/>
      <c r="DRZ2" s="122"/>
      <c r="DSA2" s="122"/>
      <c r="DSB2" s="122"/>
      <c r="DSC2" s="122"/>
      <c r="DSD2" s="122"/>
      <c r="DSE2" s="122"/>
      <c r="DSF2" s="122"/>
      <c r="DSG2" s="122"/>
      <c r="DSH2" s="122"/>
      <c r="DSJ2" s="122"/>
      <c r="DSK2" s="122"/>
      <c r="DSL2" s="122"/>
      <c r="DSM2" s="122"/>
      <c r="DSN2" s="122"/>
      <c r="DSO2" s="122"/>
      <c r="DSP2" s="122"/>
      <c r="DSQ2" s="122"/>
      <c r="DSR2" s="122"/>
      <c r="DSS2" s="122"/>
      <c r="DST2" s="122"/>
      <c r="DSU2" s="122"/>
      <c r="DSV2" s="122"/>
      <c r="DSW2" s="122"/>
      <c r="DSX2" s="122"/>
      <c r="DSY2" s="122"/>
      <c r="DSZ2" s="122"/>
      <c r="DTA2" s="122"/>
      <c r="DTB2" s="122"/>
      <c r="DTC2" s="122"/>
      <c r="DTD2" s="122"/>
      <c r="DTF2" s="122"/>
      <c r="DTG2" s="122"/>
      <c r="DTH2" s="122"/>
      <c r="DTI2" s="122"/>
      <c r="DTJ2" s="122"/>
      <c r="DTK2" s="122"/>
      <c r="DTL2" s="122"/>
      <c r="DTM2" s="122"/>
      <c r="DTN2" s="122"/>
      <c r="DTO2" s="122"/>
      <c r="DTP2" s="122"/>
      <c r="DTQ2" s="122"/>
      <c r="DTR2" s="122"/>
      <c r="DTS2" s="122"/>
      <c r="DTT2" s="122"/>
      <c r="DTU2" s="122"/>
      <c r="DTV2" s="122"/>
      <c r="DTW2" s="122"/>
      <c r="DTX2" s="122"/>
      <c r="DTY2" s="122"/>
      <c r="DTZ2" s="122"/>
      <c r="DUB2" s="122"/>
      <c r="DUC2" s="122"/>
      <c r="DUD2" s="122"/>
      <c r="DUE2" s="122"/>
      <c r="DUF2" s="122"/>
      <c r="DUG2" s="122"/>
      <c r="DUH2" s="122"/>
      <c r="DUI2" s="122"/>
      <c r="DUJ2" s="122"/>
      <c r="DUK2" s="122"/>
      <c r="DUL2" s="122"/>
      <c r="DUM2" s="122"/>
      <c r="DUN2" s="122"/>
      <c r="DUO2" s="122"/>
      <c r="DUP2" s="122"/>
      <c r="DUQ2" s="122"/>
      <c r="DUR2" s="122"/>
      <c r="DUS2" s="122"/>
      <c r="DUT2" s="122"/>
      <c r="DUU2" s="122"/>
      <c r="DUV2" s="122"/>
      <c r="DUX2" s="122"/>
      <c r="DUY2" s="122"/>
      <c r="DUZ2" s="122"/>
      <c r="DVA2" s="122"/>
      <c r="DVB2" s="122"/>
      <c r="DVC2" s="122"/>
      <c r="DVD2" s="122"/>
      <c r="DVE2" s="122"/>
      <c r="DVF2" s="122"/>
      <c r="DVG2" s="122"/>
      <c r="DVH2" s="122"/>
      <c r="DVI2" s="122"/>
      <c r="DVJ2" s="122"/>
      <c r="DVK2" s="122"/>
      <c r="DVL2" s="122"/>
      <c r="DVM2" s="122"/>
      <c r="DVN2" s="122"/>
      <c r="DVO2" s="122"/>
      <c r="DVP2" s="122"/>
      <c r="DVQ2" s="122"/>
      <c r="DVR2" s="122"/>
      <c r="DVT2" s="122"/>
      <c r="DVU2" s="122"/>
      <c r="DVV2" s="122"/>
      <c r="DVW2" s="122"/>
      <c r="DVX2" s="122"/>
      <c r="DVY2" s="122"/>
      <c r="DVZ2" s="122"/>
      <c r="DWA2" s="122"/>
      <c r="DWB2" s="122"/>
      <c r="DWC2" s="122"/>
      <c r="DWD2" s="122"/>
      <c r="DWE2" s="122"/>
      <c r="DWF2" s="122"/>
      <c r="DWG2" s="122"/>
      <c r="DWH2" s="122"/>
      <c r="DWI2" s="122"/>
      <c r="DWJ2" s="122"/>
      <c r="DWK2" s="122"/>
      <c r="DWL2" s="122"/>
      <c r="DWM2" s="122"/>
      <c r="DWN2" s="122"/>
      <c r="DWP2" s="122"/>
      <c r="DWQ2" s="122"/>
      <c r="DWR2" s="122"/>
      <c r="DWS2" s="122"/>
      <c r="DWT2" s="122"/>
      <c r="DWU2" s="122"/>
      <c r="DWV2" s="122"/>
      <c r="DWW2" s="122"/>
      <c r="DWX2" s="122"/>
      <c r="DWY2" s="122"/>
      <c r="DWZ2" s="122"/>
      <c r="DXA2" s="122"/>
      <c r="DXB2" s="122"/>
      <c r="DXC2" s="122"/>
      <c r="DXD2" s="122"/>
      <c r="DXE2" s="122"/>
      <c r="DXF2" s="122"/>
      <c r="DXG2" s="122"/>
      <c r="DXH2" s="122"/>
      <c r="DXI2" s="122"/>
      <c r="DXJ2" s="122"/>
      <c r="DXL2" s="122"/>
      <c r="DXM2" s="122"/>
      <c r="DXN2" s="122"/>
      <c r="DXO2" s="122"/>
      <c r="DXP2" s="122"/>
      <c r="DXQ2" s="122"/>
      <c r="DXR2" s="122"/>
      <c r="DXS2" s="122"/>
      <c r="DXT2" s="122"/>
      <c r="DXU2" s="122"/>
      <c r="DXV2" s="122"/>
      <c r="DXW2" s="122"/>
      <c r="DXX2" s="122"/>
      <c r="DXY2" s="122"/>
      <c r="DXZ2" s="122"/>
      <c r="DYA2" s="122"/>
      <c r="DYB2" s="122"/>
      <c r="DYC2" s="122"/>
      <c r="DYD2" s="122"/>
      <c r="DYE2" s="122"/>
      <c r="DYF2" s="122"/>
      <c r="DYH2" s="122"/>
      <c r="DYI2" s="122"/>
      <c r="DYJ2" s="122"/>
      <c r="DYK2" s="122"/>
      <c r="DYL2" s="122"/>
      <c r="DYM2" s="122"/>
      <c r="DYN2" s="122"/>
      <c r="DYO2" s="122"/>
      <c r="DYP2" s="122"/>
      <c r="DYQ2" s="122"/>
      <c r="DYR2" s="122"/>
      <c r="DYS2" s="122"/>
      <c r="DYT2" s="122"/>
      <c r="DYU2" s="122"/>
      <c r="DYV2" s="122"/>
      <c r="DYW2" s="122"/>
      <c r="DYX2" s="122"/>
      <c r="DYY2" s="122"/>
      <c r="DYZ2" s="122"/>
      <c r="DZA2" s="122"/>
      <c r="DZB2" s="122"/>
      <c r="DZD2" s="122"/>
      <c r="DZE2" s="122"/>
      <c r="DZF2" s="122"/>
      <c r="DZG2" s="122"/>
      <c r="DZH2" s="122"/>
      <c r="DZI2" s="122"/>
      <c r="DZJ2" s="122"/>
      <c r="DZK2" s="122"/>
      <c r="DZL2" s="122"/>
      <c r="DZM2" s="122"/>
      <c r="DZN2" s="122"/>
      <c r="DZO2" s="122"/>
      <c r="DZP2" s="122"/>
      <c r="DZQ2" s="122"/>
      <c r="DZR2" s="122"/>
      <c r="DZS2" s="122"/>
      <c r="DZT2" s="122"/>
      <c r="DZU2" s="122"/>
      <c r="DZV2" s="122"/>
      <c r="DZW2" s="122"/>
      <c r="DZX2" s="122"/>
      <c r="DZZ2" s="122"/>
      <c r="EAA2" s="122"/>
      <c r="EAB2" s="122"/>
      <c r="EAC2" s="122"/>
      <c r="EAD2" s="122"/>
      <c r="EAE2" s="122"/>
      <c r="EAF2" s="122"/>
      <c r="EAG2" s="122"/>
      <c r="EAH2" s="122"/>
      <c r="EAI2" s="122"/>
      <c r="EAJ2" s="122"/>
      <c r="EAK2" s="122"/>
      <c r="EAL2" s="122"/>
      <c r="EAM2" s="122"/>
      <c r="EAN2" s="122"/>
      <c r="EAO2" s="122"/>
      <c r="EAP2" s="122"/>
      <c r="EAQ2" s="122"/>
      <c r="EAR2" s="122"/>
      <c r="EAS2" s="122"/>
      <c r="EAT2" s="122"/>
      <c r="EAV2" s="122"/>
      <c r="EAW2" s="122"/>
      <c r="EAX2" s="122"/>
      <c r="EAY2" s="122"/>
      <c r="EAZ2" s="122"/>
      <c r="EBA2" s="122"/>
      <c r="EBB2" s="122"/>
      <c r="EBC2" s="122"/>
      <c r="EBD2" s="122"/>
      <c r="EBE2" s="122"/>
      <c r="EBF2" s="122"/>
      <c r="EBG2" s="122"/>
      <c r="EBH2" s="122"/>
      <c r="EBI2" s="122"/>
      <c r="EBJ2" s="122"/>
      <c r="EBK2" s="122"/>
      <c r="EBL2" s="122"/>
      <c r="EBM2" s="122"/>
      <c r="EBN2" s="122"/>
      <c r="EBO2" s="122"/>
      <c r="EBP2" s="122"/>
      <c r="EBR2" s="122"/>
      <c r="EBS2" s="122"/>
      <c r="EBT2" s="122"/>
      <c r="EBU2" s="122"/>
      <c r="EBV2" s="122"/>
      <c r="EBW2" s="122"/>
      <c r="EBX2" s="122"/>
      <c r="EBY2" s="122"/>
      <c r="EBZ2" s="122"/>
      <c r="ECA2" s="122"/>
      <c r="ECB2" s="122"/>
      <c r="ECC2" s="122"/>
      <c r="ECD2" s="122"/>
      <c r="ECE2" s="122"/>
      <c r="ECF2" s="122"/>
      <c r="ECG2" s="122"/>
      <c r="ECH2" s="122"/>
      <c r="ECI2" s="122"/>
      <c r="ECJ2" s="122"/>
      <c r="ECK2" s="122"/>
      <c r="ECL2" s="122"/>
      <c r="ECN2" s="122"/>
      <c r="ECO2" s="122"/>
      <c r="ECP2" s="122"/>
      <c r="ECQ2" s="122"/>
      <c r="ECR2" s="122"/>
      <c r="ECS2" s="122"/>
      <c r="ECT2" s="122"/>
      <c r="ECU2" s="122"/>
      <c r="ECV2" s="122"/>
      <c r="ECW2" s="122"/>
      <c r="ECX2" s="122"/>
      <c r="ECY2" s="122"/>
      <c r="ECZ2" s="122"/>
      <c r="EDA2" s="122"/>
      <c r="EDB2" s="122"/>
      <c r="EDC2" s="122"/>
      <c r="EDD2" s="122"/>
      <c r="EDE2" s="122"/>
      <c r="EDF2" s="122"/>
      <c r="EDG2" s="122"/>
      <c r="EDH2" s="122"/>
      <c r="EDJ2" s="122"/>
      <c r="EDK2" s="122"/>
      <c r="EDL2" s="122"/>
      <c r="EDM2" s="122"/>
      <c r="EDN2" s="122"/>
      <c r="EDO2" s="122"/>
      <c r="EDP2" s="122"/>
      <c r="EDQ2" s="122"/>
      <c r="EDR2" s="122"/>
      <c r="EDS2" s="122"/>
      <c r="EDT2" s="122"/>
      <c r="EDU2" s="122"/>
      <c r="EDV2" s="122"/>
      <c r="EDW2" s="122"/>
      <c r="EDX2" s="122"/>
      <c r="EDY2" s="122"/>
      <c r="EDZ2" s="122"/>
      <c r="EEA2" s="122"/>
      <c r="EEB2" s="122"/>
      <c r="EEC2" s="122"/>
      <c r="EED2" s="122"/>
      <c r="EEF2" s="122"/>
      <c r="EEG2" s="122"/>
      <c r="EEH2" s="122"/>
      <c r="EEI2" s="122"/>
      <c r="EEJ2" s="122"/>
      <c r="EEK2" s="122"/>
      <c r="EEL2" s="122"/>
      <c r="EEM2" s="122"/>
      <c r="EEN2" s="122"/>
      <c r="EEO2" s="122"/>
      <c r="EEP2" s="122"/>
      <c r="EEQ2" s="122"/>
      <c r="EER2" s="122"/>
      <c r="EES2" s="122"/>
      <c r="EET2" s="122"/>
      <c r="EEU2" s="122"/>
      <c r="EEV2" s="122"/>
      <c r="EEW2" s="122"/>
      <c r="EEX2" s="122"/>
      <c r="EEY2" s="122"/>
      <c r="EEZ2" s="122"/>
      <c r="EFB2" s="122"/>
      <c r="EFC2" s="122"/>
      <c r="EFD2" s="122"/>
      <c r="EFE2" s="122"/>
      <c r="EFF2" s="122"/>
      <c r="EFG2" s="122"/>
      <c r="EFH2" s="122"/>
      <c r="EFI2" s="122"/>
      <c r="EFJ2" s="122"/>
      <c r="EFK2" s="122"/>
      <c r="EFL2" s="122"/>
      <c r="EFM2" s="122"/>
      <c r="EFN2" s="122"/>
      <c r="EFO2" s="122"/>
      <c r="EFP2" s="122"/>
      <c r="EFQ2" s="122"/>
      <c r="EFR2" s="122"/>
      <c r="EFS2" s="122"/>
      <c r="EFT2" s="122"/>
      <c r="EFU2" s="122"/>
      <c r="EFV2" s="122"/>
      <c r="EFX2" s="122"/>
      <c r="EFY2" s="122"/>
      <c r="EFZ2" s="122"/>
      <c r="EGA2" s="122"/>
      <c r="EGB2" s="122"/>
      <c r="EGC2" s="122"/>
      <c r="EGD2" s="122"/>
      <c r="EGE2" s="122"/>
      <c r="EGF2" s="122"/>
      <c r="EGG2" s="122"/>
      <c r="EGH2" s="122"/>
      <c r="EGI2" s="122"/>
      <c r="EGJ2" s="122"/>
      <c r="EGK2" s="122"/>
      <c r="EGL2" s="122"/>
      <c r="EGM2" s="122"/>
      <c r="EGN2" s="122"/>
      <c r="EGO2" s="122"/>
      <c r="EGP2" s="122"/>
      <c r="EGQ2" s="122"/>
      <c r="EGR2" s="122"/>
      <c r="EGT2" s="122"/>
      <c r="EGU2" s="122"/>
      <c r="EGV2" s="122"/>
      <c r="EGW2" s="122"/>
      <c r="EGX2" s="122"/>
      <c r="EGY2" s="122"/>
      <c r="EGZ2" s="122"/>
      <c r="EHA2" s="122"/>
      <c r="EHB2" s="122"/>
      <c r="EHC2" s="122"/>
      <c r="EHD2" s="122"/>
      <c r="EHE2" s="122"/>
      <c r="EHF2" s="122"/>
      <c r="EHG2" s="122"/>
      <c r="EHH2" s="122"/>
      <c r="EHI2" s="122"/>
      <c r="EHJ2" s="122"/>
      <c r="EHK2" s="122"/>
      <c r="EHL2" s="122"/>
      <c r="EHM2" s="122"/>
      <c r="EHN2" s="122"/>
      <c r="EHP2" s="122"/>
      <c r="EHQ2" s="122"/>
      <c r="EHR2" s="122"/>
      <c r="EHS2" s="122"/>
      <c r="EHT2" s="122"/>
      <c r="EHU2" s="122"/>
      <c r="EHV2" s="122"/>
      <c r="EHW2" s="122"/>
      <c r="EHX2" s="122"/>
      <c r="EHY2" s="122"/>
      <c r="EHZ2" s="122"/>
      <c r="EIA2" s="122"/>
      <c r="EIB2" s="122"/>
      <c r="EIC2" s="122"/>
      <c r="EID2" s="122"/>
      <c r="EIE2" s="122"/>
      <c r="EIF2" s="122"/>
      <c r="EIG2" s="122"/>
      <c r="EIH2" s="122"/>
      <c r="EII2" s="122"/>
      <c r="EIJ2" s="122"/>
      <c r="EIL2" s="122"/>
      <c r="EIM2" s="122"/>
      <c r="EIN2" s="122"/>
      <c r="EIO2" s="122"/>
      <c r="EIP2" s="122"/>
      <c r="EIQ2" s="122"/>
      <c r="EIR2" s="122"/>
      <c r="EIS2" s="122"/>
      <c r="EIT2" s="122"/>
      <c r="EIU2" s="122"/>
      <c r="EIV2" s="122"/>
      <c r="EIW2" s="122"/>
      <c r="EIX2" s="122"/>
      <c r="EIY2" s="122"/>
      <c r="EIZ2" s="122"/>
      <c r="EJA2" s="122"/>
      <c r="EJB2" s="122"/>
      <c r="EJC2" s="122"/>
      <c r="EJD2" s="122"/>
      <c r="EJE2" s="122"/>
      <c r="EJF2" s="122"/>
      <c r="EJH2" s="122"/>
      <c r="EJI2" s="122"/>
      <c r="EJJ2" s="122"/>
      <c r="EJK2" s="122"/>
      <c r="EJL2" s="122"/>
      <c r="EJM2" s="122"/>
      <c r="EJN2" s="122"/>
      <c r="EJO2" s="122"/>
      <c r="EJP2" s="122"/>
      <c r="EJQ2" s="122"/>
      <c r="EJR2" s="122"/>
      <c r="EJS2" s="122"/>
      <c r="EJT2" s="122"/>
      <c r="EJU2" s="122"/>
      <c r="EJV2" s="122"/>
      <c r="EJW2" s="122"/>
      <c r="EJX2" s="122"/>
      <c r="EJY2" s="122"/>
      <c r="EJZ2" s="122"/>
      <c r="EKA2" s="122"/>
      <c r="EKB2" s="122"/>
      <c r="EKD2" s="122"/>
      <c r="EKE2" s="122"/>
      <c r="EKF2" s="122"/>
      <c r="EKG2" s="122"/>
      <c r="EKH2" s="122"/>
      <c r="EKI2" s="122"/>
      <c r="EKJ2" s="122"/>
      <c r="EKK2" s="122"/>
      <c r="EKL2" s="122"/>
      <c r="EKM2" s="122"/>
      <c r="EKN2" s="122"/>
      <c r="EKO2" s="122"/>
      <c r="EKP2" s="122"/>
      <c r="EKQ2" s="122"/>
      <c r="EKR2" s="122"/>
      <c r="EKS2" s="122"/>
      <c r="EKT2" s="122"/>
      <c r="EKU2" s="122"/>
      <c r="EKV2" s="122"/>
      <c r="EKW2" s="122"/>
      <c r="EKX2" s="122"/>
      <c r="EKZ2" s="122"/>
      <c r="ELA2" s="122"/>
      <c r="ELB2" s="122"/>
      <c r="ELC2" s="122"/>
      <c r="ELD2" s="122"/>
      <c r="ELE2" s="122"/>
      <c r="ELF2" s="122"/>
      <c r="ELG2" s="122"/>
      <c r="ELH2" s="122"/>
      <c r="ELI2" s="122"/>
      <c r="ELJ2" s="122"/>
      <c r="ELK2" s="122"/>
      <c r="ELL2" s="122"/>
      <c r="ELM2" s="122"/>
      <c r="ELN2" s="122"/>
      <c r="ELO2" s="122"/>
      <c r="ELP2" s="122"/>
      <c r="ELQ2" s="122"/>
      <c r="ELR2" s="122"/>
      <c r="ELS2" s="122"/>
      <c r="ELT2" s="122"/>
      <c r="ELV2" s="122"/>
      <c r="ELW2" s="122"/>
      <c r="ELX2" s="122"/>
      <c r="ELY2" s="122"/>
      <c r="ELZ2" s="122"/>
      <c r="EMA2" s="122"/>
      <c r="EMB2" s="122"/>
      <c r="EMC2" s="122"/>
      <c r="EMD2" s="122"/>
      <c r="EME2" s="122"/>
      <c r="EMF2" s="122"/>
      <c r="EMG2" s="122"/>
      <c r="EMH2" s="122"/>
      <c r="EMI2" s="122"/>
      <c r="EMJ2" s="122"/>
      <c r="EMK2" s="122"/>
      <c r="EML2" s="122"/>
      <c r="EMM2" s="122"/>
      <c r="EMN2" s="122"/>
      <c r="EMO2" s="122"/>
      <c r="EMP2" s="122"/>
      <c r="EMR2" s="122"/>
      <c r="EMS2" s="122"/>
      <c r="EMT2" s="122"/>
      <c r="EMU2" s="122"/>
      <c r="EMV2" s="122"/>
      <c r="EMW2" s="122"/>
      <c r="EMX2" s="122"/>
      <c r="EMY2" s="122"/>
      <c r="EMZ2" s="122"/>
      <c r="ENA2" s="122"/>
      <c r="ENB2" s="122"/>
      <c r="ENC2" s="122"/>
      <c r="END2" s="122"/>
      <c r="ENE2" s="122"/>
      <c r="ENF2" s="122"/>
      <c r="ENG2" s="122"/>
      <c r="ENH2" s="122"/>
      <c r="ENI2" s="122"/>
      <c r="ENJ2" s="122"/>
      <c r="ENK2" s="122"/>
      <c r="ENL2" s="122"/>
      <c r="ENN2" s="122"/>
      <c r="ENO2" s="122"/>
      <c r="ENP2" s="122"/>
      <c r="ENQ2" s="122"/>
      <c r="ENR2" s="122"/>
      <c r="ENS2" s="122"/>
      <c r="ENT2" s="122"/>
      <c r="ENU2" s="122"/>
      <c r="ENV2" s="122"/>
      <c r="ENW2" s="122"/>
      <c r="ENX2" s="122"/>
      <c r="ENY2" s="122"/>
      <c r="ENZ2" s="122"/>
      <c r="EOA2" s="122"/>
      <c r="EOB2" s="122"/>
      <c r="EOC2" s="122"/>
      <c r="EOD2" s="122"/>
      <c r="EOE2" s="122"/>
      <c r="EOF2" s="122"/>
      <c r="EOG2" s="122"/>
      <c r="EOH2" s="122"/>
      <c r="EOJ2" s="122"/>
      <c r="EOK2" s="122"/>
      <c r="EOL2" s="122"/>
      <c r="EOM2" s="122"/>
      <c r="EON2" s="122"/>
      <c r="EOO2" s="122"/>
      <c r="EOP2" s="122"/>
      <c r="EOQ2" s="122"/>
      <c r="EOR2" s="122"/>
      <c r="EOS2" s="122"/>
      <c r="EOT2" s="122"/>
      <c r="EOU2" s="122"/>
      <c r="EOV2" s="122"/>
      <c r="EOW2" s="122"/>
      <c r="EOX2" s="122"/>
      <c r="EOY2" s="122"/>
      <c r="EOZ2" s="122"/>
      <c r="EPA2" s="122"/>
      <c r="EPB2" s="122"/>
      <c r="EPC2" s="122"/>
      <c r="EPD2" s="122"/>
      <c r="EPF2" s="122"/>
      <c r="EPG2" s="122"/>
      <c r="EPH2" s="122"/>
      <c r="EPI2" s="122"/>
      <c r="EPJ2" s="122"/>
      <c r="EPK2" s="122"/>
      <c r="EPL2" s="122"/>
      <c r="EPM2" s="122"/>
      <c r="EPN2" s="122"/>
      <c r="EPO2" s="122"/>
      <c r="EPP2" s="122"/>
      <c r="EPQ2" s="122"/>
      <c r="EPR2" s="122"/>
      <c r="EPS2" s="122"/>
      <c r="EPT2" s="122"/>
      <c r="EPU2" s="122"/>
      <c r="EPV2" s="122"/>
      <c r="EPW2" s="122"/>
      <c r="EPX2" s="122"/>
      <c r="EPY2" s="122"/>
      <c r="EPZ2" s="122"/>
      <c r="EQB2" s="122"/>
      <c r="EQC2" s="122"/>
      <c r="EQD2" s="122"/>
      <c r="EQE2" s="122"/>
      <c r="EQF2" s="122"/>
      <c r="EQG2" s="122"/>
      <c r="EQH2" s="122"/>
      <c r="EQI2" s="122"/>
      <c r="EQJ2" s="122"/>
      <c r="EQK2" s="122"/>
      <c r="EQL2" s="122"/>
      <c r="EQM2" s="122"/>
      <c r="EQN2" s="122"/>
      <c r="EQO2" s="122"/>
      <c r="EQP2" s="122"/>
      <c r="EQQ2" s="122"/>
      <c r="EQR2" s="122"/>
      <c r="EQS2" s="122"/>
      <c r="EQT2" s="122"/>
      <c r="EQU2" s="122"/>
      <c r="EQV2" s="122"/>
      <c r="EQX2" s="122"/>
      <c r="EQY2" s="122"/>
      <c r="EQZ2" s="122"/>
      <c r="ERA2" s="122"/>
      <c r="ERB2" s="122"/>
      <c r="ERC2" s="122"/>
      <c r="ERD2" s="122"/>
      <c r="ERE2" s="122"/>
      <c r="ERF2" s="122"/>
      <c r="ERG2" s="122"/>
      <c r="ERH2" s="122"/>
      <c r="ERI2" s="122"/>
      <c r="ERJ2" s="122"/>
      <c r="ERK2" s="122"/>
      <c r="ERL2" s="122"/>
      <c r="ERM2" s="122"/>
      <c r="ERN2" s="122"/>
      <c r="ERO2" s="122"/>
      <c r="ERP2" s="122"/>
      <c r="ERQ2" s="122"/>
      <c r="ERR2" s="122"/>
      <c r="ERT2" s="122"/>
      <c r="ERU2" s="122"/>
      <c r="ERV2" s="122"/>
      <c r="ERW2" s="122"/>
      <c r="ERX2" s="122"/>
      <c r="ERY2" s="122"/>
      <c r="ERZ2" s="122"/>
      <c r="ESA2" s="122"/>
      <c r="ESB2" s="122"/>
      <c r="ESC2" s="122"/>
      <c r="ESD2" s="122"/>
      <c r="ESE2" s="122"/>
      <c r="ESF2" s="122"/>
      <c r="ESG2" s="122"/>
      <c r="ESH2" s="122"/>
      <c r="ESI2" s="122"/>
      <c r="ESJ2" s="122"/>
      <c r="ESK2" s="122"/>
      <c r="ESL2" s="122"/>
      <c r="ESM2" s="122"/>
      <c r="ESN2" s="122"/>
      <c r="ESP2" s="122"/>
      <c r="ESQ2" s="122"/>
      <c r="ESR2" s="122"/>
      <c r="ESS2" s="122"/>
      <c r="EST2" s="122"/>
      <c r="ESU2" s="122"/>
      <c r="ESV2" s="122"/>
      <c r="ESW2" s="122"/>
      <c r="ESX2" s="122"/>
      <c r="ESY2" s="122"/>
      <c r="ESZ2" s="122"/>
      <c r="ETA2" s="122"/>
      <c r="ETB2" s="122"/>
      <c r="ETC2" s="122"/>
      <c r="ETD2" s="122"/>
      <c r="ETE2" s="122"/>
      <c r="ETF2" s="122"/>
      <c r="ETG2" s="122"/>
      <c r="ETH2" s="122"/>
      <c r="ETI2" s="122"/>
      <c r="ETJ2" s="122"/>
      <c r="ETL2" s="122"/>
      <c r="ETM2" s="122"/>
      <c r="ETN2" s="122"/>
      <c r="ETO2" s="122"/>
      <c r="ETP2" s="122"/>
      <c r="ETQ2" s="122"/>
      <c r="ETR2" s="122"/>
      <c r="ETS2" s="122"/>
      <c r="ETT2" s="122"/>
      <c r="ETU2" s="122"/>
      <c r="ETV2" s="122"/>
      <c r="ETW2" s="122"/>
      <c r="ETX2" s="122"/>
      <c r="ETY2" s="122"/>
      <c r="ETZ2" s="122"/>
      <c r="EUA2" s="122"/>
      <c r="EUB2" s="122"/>
      <c r="EUC2" s="122"/>
      <c r="EUD2" s="122"/>
      <c r="EUE2" s="122"/>
      <c r="EUF2" s="122"/>
      <c r="EUH2" s="122"/>
      <c r="EUI2" s="122"/>
      <c r="EUJ2" s="122"/>
      <c r="EUK2" s="122"/>
      <c r="EUL2" s="122"/>
      <c r="EUM2" s="122"/>
      <c r="EUN2" s="122"/>
      <c r="EUO2" s="122"/>
      <c r="EUP2" s="122"/>
      <c r="EUQ2" s="122"/>
      <c r="EUR2" s="122"/>
      <c r="EUS2" s="122"/>
      <c r="EUT2" s="122"/>
      <c r="EUU2" s="122"/>
      <c r="EUV2" s="122"/>
      <c r="EUW2" s="122"/>
      <c r="EUX2" s="122"/>
      <c r="EUY2" s="122"/>
      <c r="EUZ2" s="122"/>
      <c r="EVA2" s="122"/>
      <c r="EVB2" s="122"/>
      <c r="EVD2" s="122"/>
      <c r="EVE2" s="122"/>
      <c r="EVF2" s="122"/>
      <c r="EVG2" s="122"/>
      <c r="EVH2" s="122"/>
      <c r="EVI2" s="122"/>
      <c r="EVJ2" s="122"/>
      <c r="EVK2" s="122"/>
      <c r="EVL2" s="122"/>
      <c r="EVM2" s="122"/>
      <c r="EVN2" s="122"/>
      <c r="EVO2" s="122"/>
      <c r="EVP2" s="122"/>
      <c r="EVQ2" s="122"/>
      <c r="EVR2" s="122"/>
      <c r="EVS2" s="122"/>
      <c r="EVT2" s="122"/>
      <c r="EVU2" s="122"/>
      <c r="EVV2" s="122"/>
      <c r="EVW2" s="122"/>
      <c r="EVX2" s="122"/>
      <c r="EVZ2" s="122"/>
      <c r="EWA2" s="122"/>
      <c r="EWB2" s="122"/>
      <c r="EWC2" s="122"/>
      <c r="EWD2" s="122"/>
      <c r="EWE2" s="122"/>
      <c r="EWF2" s="122"/>
      <c r="EWG2" s="122"/>
      <c r="EWH2" s="122"/>
      <c r="EWI2" s="122"/>
      <c r="EWJ2" s="122"/>
      <c r="EWK2" s="122"/>
      <c r="EWL2" s="122"/>
      <c r="EWM2" s="122"/>
      <c r="EWN2" s="122"/>
      <c r="EWO2" s="122"/>
      <c r="EWP2" s="122"/>
      <c r="EWQ2" s="122"/>
      <c r="EWR2" s="122"/>
      <c r="EWS2" s="122"/>
      <c r="EWT2" s="122"/>
      <c r="EWV2" s="122"/>
      <c r="EWW2" s="122"/>
      <c r="EWX2" s="122"/>
      <c r="EWY2" s="122"/>
      <c r="EWZ2" s="122"/>
      <c r="EXA2" s="122"/>
      <c r="EXB2" s="122"/>
      <c r="EXC2" s="122"/>
      <c r="EXD2" s="122"/>
      <c r="EXE2" s="122"/>
      <c r="EXF2" s="122"/>
      <c r="EXG2" s="122"/>
      <c r="EXH2" s="122"/>
      <c r="EXI2" s="122"/>
      <c r="EXJ2" s="122"/>
      <c r="EXK2" s="122"/>
      <c r="EXL2" s="122"/>
      <c r="EXM2" s="122"/>
      <c r="EXN2" s="122"/>
      <c r="EXO2" s="122"/>
      <c r="EXP2" s="122"/>
      <c r="EXR2" s="122"/>
      <c r="EXS2" s="122"/>
      <c r="EXT2" s="122"/>
      <c r="EXU2" s="122"/>
      <c r="EXV2" s="122"/>
      <c r="EXW2" s="122"/>
      <c r="EXX2" s="122"/>
      <c r="EXY2" s="122"/>
      <c r="EXZ2" s="122"/>
      <c r="EYA2" s="122"/>
      <c r="EYB2" s="122"/>
      <c r="EYC2" s="122"/>
      <c r="EYD2" s="122"/>
      <c r="EYE2" s="122"/>
      <c r="EYF2" s="122"/>
      <c r="EYG2" s="122"/>
      <c r="EYH2" s="122"/>
      <c r="EYI2" s="122"/>
      <c r="EYJ2" s="122"/>
      <c r="EYK2" s="122"/>
      <c r="EYL2" s="122"/>
      <c r="EYN2" s="122"/>
      <c r="EYO2" s="122"/>
      <c r="EYP2" s="122"/>
      <c r="EYQ2" s="122"/>
      <c r="EYR2" s="122"/>
      <c r="EYS2" s="122"/>
      <c r="EYT2" s="122"/>
      <c r="EYU2" s="122"/>
      <c r="EYV2" s="122"/>
      <c r="EYW2" s="122"/>
      <c r="EYX2" s="122"/>
      <c r="EYY2" s="122"/>
      <c r="EYZ2" s="122"/>
      <c r="EZA2" s="122"/>
      <c r="EZB2" s="122"/>
      <c r="EZC2" s="122"/>
      <c r="EZD2" s="122"/>
      <c r="EZE2" s="122"/>
      <c r="EZF2" s="122"/>
      <c r="EZG2" s="122"/>
      <c r="EZH2" s="122"/>
      <c r="EZJ2" s="122"/>
      <c r="EZK2" s="122"/>
      <c r="EZL2" s="122"/>
      <c r="EZM2" s="122"/>
      <c r="EZN2" s="122"/>
      <c r="EZO2" s="122"/>
      <c r="EZP2" s="122"/>
      <c r="EZQ2" s="122"/>
      <c r="EZR2" s="122"/>
      <c r="EZS2" s="122"/>
      <c r="EZT2" s="122"/>
      <c r="EZU2" s="122"/>
      <c r="EZV2" s="122"/>
      <c r="EZW2" s="122"/>
      <c r="EZX2" s="122"/>
      <c r="EZY2" s="122"/>
      <c r="EZZ2" s="122"/>
      <c r="FAA2" s="122"/>
      <c r="FAB2" s="122"/>
      <c r="FAC2" s="122"/>
      <c r="FAD2" s="122"/>
      <c r="FAF2" s="122"/>
      <c r="FAG2" s="122"/>
      <c r="FAH2" s="122"/>
      <c r="FAI2" s="122"/>
      <c r="FAJ2" s="122"/>
      <c r="FAK2" s="122"/>
      <c r="FAL2" s="122"/>
      <c r="FAM2" s="122"/>
      <c r="FAN2" s="122"/>
      <c r="FAO2" s="122"/>
      <c r="FAP2" s="122"/>
      <c r="FAQ2" s="122"/>
      <c r="FAR2" s="122"/>
      <c r="FAS2" s="122"/>
      <c r="FAT2" s="122"/>
      <c r="FAU2" s="122"/>
      <c r="FAV2" s="122"/>
      <c r="FAW2" s="122"/>
      <c r="FAX2" s="122"/>
      <c r="FAY2" s="122"/>
      <c r="FAZ2" s="122"/>
      <c r="FBB2" s="122"/>
      <c r="FBC2" s="122"/>
      <c r="FBD2" s="122"/>
      <c r="FBE2" s="122"/>
      <c r="FBF2" s="122"/>
      <c r="FBG2" s="122"/>
      <c r="FBH2" s="122"/>
      <c r="FBI2" s="122"/>
      <c r="FBJ2" s="122"/>
      <c r="FBK2" s="122"/>
      <c r="FBL2" s="122"/>
      <c r="FBM2" s="122"/>
      <c r="FBN2" s="122"/>
      <c r="FBO2" s="122"/>
      <c r="FBP2" s="122"/>
      <c r="FBQ2" s="122"/>
      <c r="FBR2" s="122"/>
      <c r="FBS2" s="122"/>
      <c r="FBT2" s="122"/>
      <c r="FBU2" s="122"/>
      <c r="FBV2" s="122"/>
      <c r="FBX2" s="122"/>
      <c r="FBY2" s="122"/>
      <c r="FBZ2" s="122"/>
      <c r="FCA2" s="122"/>
      <c r="FCB2" s="122"/>
      <c r="FCC2" s="122"/>
      <c r="FCD2" s="122"/>
      <c r="FCE2" s="122"/>
      <c r="FCF2" s="122"/>
      <c r="FCG2" s="122"/>
      <c r="FCH2" s="122"/>
      <c r="FCI2" s="122"/>
      <c r="FCJ2" s="122"/>
      <c r="FCK2" s="122"/>
      <c r="FCL2" s="122"/>
      <c r="FCM2" s="122"/>
      <c r="FCN2" s="122"/>
      <c r="FCO2" s="122"/>
      <c r="FCP2" s="122"/>
      <c r="FCQ2" s="122"/>
      <c r="FCR2" s="122"/>
      <c r="FCT2" s="122"/>
      <c r="FCU2" s="122"/>
      <c r="FCV2" s="122"/>
      <c r="FCW2" s="122"/>
      <c r="FCX2" s="122"/>
      <c r="FCY2" s="122"/>
      <c r="FCZ2" s="122"/>
      <c r="FDA2" s="122"/>
      <c r="FDB2" s="122"/>
      <c r="FDC2" s="122"/>
      <c r="FDD2" s="122"/>
      <c r="FDE2" s="122"/>
      <c r="FDF2" s="122"/>
      <c r="FDG2" s="122"/>
      <c r="FDH2" s="122"/>
      <c r="FDI2" s="122"/>
      <c r="FDJ2" s="122"/>
      <c r="FDK2" s="122"/>
      <c r="FDL2" s="122"/>
      <c r="FDM2" s="122"/>
      <c r="FDN2" s="122"/>
      <c r="FDP2" s="122"/>
      <c r="FDQ2" s="122"/>
      <c r="FDR2" s="122"/>
      <c r="FDS2" s="122"/>
      <c r="FDT2" s="122"/>
      <c r="FDU2" s="122"/>
      <c r="FDV2" s="122"/>
      <c r="FDW2" s="122"/>
      <c r="FDX2" s="122"/>
      <c r="FDY2" s="122"/>
      <c r="FDZ2" s="122"/>
      <c r="FEA2" s="122"/>
      <c r="FEB2" s="122"/>
      <c r="FEC2" s="122"/>
      <c r="FED2" s="122"/>
      <c r="FEE2" s="122"/>
      <c r="FEF2" s="122"/>
      <c r="FEG2" s="122"/>
      <c r="FEH2" s="122"/>
      <c r="FEI2" s="122"/>
      <c r="FEJ2" s="122"/>
      <c r="FEL2" s="122"/>
      <c r="FEM2" s="122"/>
      <c r="FEN2" s="122"/>
      <c r="FEO2" s="122"/>
      <c r="FEP2" s="122"/>
      <c r="FEQ2" s="122"/>
      <c r="FER2" s="122"/>
      <c r="FES2" s="122"/>
      <c r="FET2" s="122"/>
      <c r="FEU2" s="122"/>
      <c r="FEV2" s="122"/>
      <c r="FEW2" s="122"/>
      <c r="FEX2" s="122"/>
      <c r="FEY2" s="122"/>
      <c r="FEZ2" s="122"/>
      <c r="FFA2" s="122"/>
      <c r="FFB2" s="122"/>
      <c r="FFC2" s="122"/>
      <c r="FFD2" s="122"/>
      <c r="FFE2" s="122"/>
      <c r="FFF2" s="122"/>
      <c r="FFH2" s="122"/>
      <c r="FFI2" s="122"/>
      <c r="FFJ2" s="122"/>
      <c r="FFK2" s="122"/>
      <c r="FFL2" s="122"/>
      <c r="FFM2" s="122"/>
      <c r="FFN2" s="122"/>
      <c r="FFO2" s="122"/>
      <c r="FFP2" s="122"/>
      <c r="FFQ2" s="122"/>
      <c r="FFR2" s="122"/>
      <c r="FFS2" s="122"/>
      <c r="FFT2" s="122"/>
      <c r="FFU2" s="122"/>
      <c r="FFV2" s="122"/>
      <c r="FFW2" s="122"/>
      <c r="FFX2" s="122"/>
      <c r="FFY2" s="122"/>
      <c r="FFZ2" s="122"/>
      <c r="FGA2" s="122"/>
      <c r="FGB2" s="122"/>
      <c r="FGD2" s="122"/>
      <c r="FGE2" s="122"/>
      <c r="FGF2" s="122"/>
      <c r="FGG2" s="122"/>
      <c r="FGH2" s="122"/>
      <c r="FGI2" s="122"/>
      <c r="FGJ2" s="122"/>
      <c r="FGK2" s="122"/>
      <c r="FGL2" s="122"/>
      <c r="FGM2" s="122"/>
      <c r="FGN2" s="122"/>
      <c r="FGO2" s="122"/>
      <c r="FGP2" s="122"/>
      <c r="FGQ2" s="122"/>
      <c r="FGR2" s="122"/>
      <c r="FGS2" s="122"/>
      <c r="FGT2" s="122"/>
      <c r="FGU2" s="122"/>
      <c r="FGV2" s="122"/>
      <c r="FGW2" s="122"/>
      <c r="FGX2" s="122"/>
      <c r="FGZ2" s="122"/>
      <c r="FHA2" s="122"/>
      <c r="FHB2" s="122"/>
      <c r="FHC2" s="122"/>
      <c r="FHD2" s="122"/>
      <c r="FHE2" s="122"/>
      <c r="FHF2" s="122"/>
      <c r="FHG2" s="122"/>
      <c r="FHH2" s="122"/>
      <c r="FHI2" s="122"/>
      <c r="FHJ2" s="122"/>
      <c r="FHK2" s="122"/>
      <c r="FHL2" s="122"/>
      <c r="FHM2" s="122"/>
      <c r="FHN2" s="122"/>
      <c r="FHO2" s="122"/>
      <c r="FHP2" s="122"/>
      <c r="FHQ2" s="122"/>
      <c r="FHR2" s="122"/>
      <c r="FHS2" s="122"/>
      <c r="FHT2" s="122"/>
      <c r="FHV2" s="122"/>
      <c r="FHW2" s="122"/>
      <c r="FHX2" s="122"/>
      <c r="FHY2" s="122"/>
      <c r="FHZ2" s="122"/>
      <c r="FIA2" s="122"/>
      <c r="FIB2" s="122"/>
      <c r="FIC2" s="122"/>
      <c r="FID2" s="122"/>
      <c r="FIE2" s="122"/>
      <c r="FIF2" s="122"/>
      <c r="FIG2" s="122"/>
      <c r="FIH2" s="122"/>
      <c r="FII2" s="122"/>
      <c r="FIJ2" s="122"/>
      <c r="FIK2" s="122"/>
      <c r="FIL2" s="122"/>
      <c r="FIM2" s="122"/>
      <c r="FIN2" s="122"/>
      <c r="FIO2" s="122"/>
      <c r="FIP2" s="122"/>
      <c r="FIR2" s="122"/>
      <c r="FIS2" s="122"/>
      <c r="FIT2" s="122"/>
      <c r="FIU2" s="122"/>
      <c r="FIV2" s="122"/>
      <c r="FIW2" s="122"/>
      <c r="FIX2" s="122"/>
      <c r="FIY2" s="122"/>
      <c r="FIZ2" s="122"/>
      <c r="FJA2" s="122"/>
      <c r="FJB2" s="122"/>
      <c r="FJC2" s="122"/>
      <c r="FJD2" s="122"/>
      <c r="FJE2" s="122"/>
      <c r="FJF2" s="122"/>
      <c r="FJG2" s="122"/>
      <c r="FJH2" s="122"/>
      <c r="FJI2" s="122"/>
      <c r="FJJ2" s="122"/>
      <c r="FJK2" s="122"/>
      <c r="FJL2" s="122"/>
      <c r="FJN2" s="122"/>
      <c r="FJO2" s="122"/>
      <c r="FJP2" s="122"/>
      <c r="FJQ2" s="122"/>
      <c r="FJR2" s="122"/>
      <c r="FJS2" s="122"/>
      <c r="FJT2" s="122"/>
      <c r="FJU2" s="122"/>
      <c r="FJV2" s="122"/>
      <c r="FJW2" s="122"/>
      <c r="FJX2" s="122"/>
      <c r="FJY2" s="122"/>
      <c r="FJZ2" s="122"/>
      <c r="FKA2" s="122"/>
      <c r="FKB2" s="122"/>
      <c r="FKC2" s="122"/>
      <c r="FKD2" s="122"/>
      <c r="FKE2" s="122"/>
      <c r="FKF2" s="122"/>
      <c r="FKG2" s="122"/>
      <c r="FKH2" s="122"/>
      <c r="FKJ2" s="122"/>
      <c r="FKK2" s="122"/>
      <c r="FKL2" s="122"/>
      <c r="FKM2" s="122"/>
      <c r="FKN2" s="122"/>
      <c r="FKO2" s="122"/>
      <c r="FKP2" s="122"/>
      <c r="FKQ2" s="122"/>
      <c r="FKR2" s="122"/>
      <c r="FKS2" s="122"/>
      <c r="FKT2" s="122"/>
      <c r="FKU2" s="122"/>
      <c r="FKV2" s="122"/>
      <c r="FKW2" s="122"/>
      <c r="FKX2" s="122"/>
      <c r="FKY2" s="122"/>
      <c r="FKZ2" s="122"/>
      <c r="FLA2" s="122"/>
      <c r="FLB2" s="122"/>
      <c r="FLC2" s="122"/>
      <c r="FLD2" s="122"/>
      <c r="FLF2" s="122"/>
      <c r="FLG2" s="122"/>
      <c r="FLH2" s="122"/>
      <c r="FLI2" s="122"/>
      <c r="FLJ2" s="122"/>
      <c r="FLK2" s="122"/>
      <c r="FLL2" s="122"/>
      <c r="FLM2" s="122"/>
      <c r="FLN2" s="122"/>
      <c r="FLO2" s="122"/>
      <c r="FLP2" s="122"/>
      <c r="FLQ2" s="122"/>
      <c r="FLR2" s="122"/>
      <c r="FLS2" s="122"/>
      <c r="FLT2" s="122"/>
      <c r="FLU2" s="122"/>
      <c r="FLV2" s="122"/>
      <c r="FLW2" s="122"/>
      <c r="FLX2" s="122"/>
      <c r="FLY2" s="122"/>
      <c r="FLZ2" s="122"/>
      <c r="FMB2" s="122"/>
      <c r="FMC2" s="122"/>
      <c r="FMD2" s="122"/>
      <c r="FME2" s="122"/>
      <c r="FMF2" s="122"/>
      <c r="FMG2" s="122"/>
      <c r="FMH2" s="122"/>
      <c r="FMI2" s="122"/>
      <c r="FMJ2" s="122"/>
      <c r="FMK2" s="122"/>
      <c r="FML2" s="122"/>
      <c r="FMM2" s="122"/>
      <c r="FMN2" s="122"/>
      <c r="FMO2" s="122"/>
      <c r="FMP2" s="122"/>
      <c r="FMQ2" s="122"/>
      <c r="FMR2" s="122"/>
      <c r="FMS2" s="122"/>
      <c r="FMT2" s="122"/>
      <c r="FMU2" s="122"/>
      <c r="FMV2" s="122"/>
      <c r="FMX2" s="122"/>
      <c r="FMY2" s="122"/>
      <c r="FMZ2" s="122"/>
      <c r="FNA2" s="122"/>
      <c r="FNB2" s="122"/>
      <c r="FNC2" s="122"/>
      <c r="FND2" s="122"/>
      <c r="FNE2" s="122"/>
      <c r="FNF2" s="122"/>
      <c r="FNG2" s="122"/>
      <c r="FNH2" s="122"/>
      <c r="FNI2" s="122"/>
      <c r="FNJ2" s="122"/>
      <c r="FNK2" s="122"/>
      <c r="FNL2" s="122"/>
      <c r="FNM2" s="122"/>
      <c r="FNN2" s="122"/>
      <c r="FNO2" s="122"/>
      <c r="FNP2" s="122"/>
      <c r="FNQ2" s="122"/>
      <c r="FNR2" s="122"/>
      <c r="FNT2" s="122"/>
      <c r="FNU2" s="122"/>
      <c r="FNV2" s="122"/>
      <c r="FNW2" s="122"/>
      <c r="FNX2" s="122"/>
      <c r="FNY2" s="122"/>
      <c r="FNZ2" s="122"/>
      <c r="FOA2" s="122"/>
      <c r="FOB2" s="122"/>
      <c r="FOC2" s="122"/>
      <c r="FOD2" s="122"/>
      <c r="FOE2" s="122"/>
      <c r="FOF2" s="122"/>
      <c r="FOG2" s="122"/>
      <c r="FOH2" s="122"/>
      <c r="FOI2" s="122"/>
      <c r="FOJ2" s="122"/>
      <c r="FOK2" s="122"/>
      <c r="FOL2" s="122"/>
      <c r="FOM2" s="122"/>
      <c r="FON2" s="122"/>
      <c r="FOP2" s="122"/>
      <c r="FOQ2" s="122"/>
      <c r="FOR2" s="122"/>
      <c r="FOS2" s="122"/>
      <c r="FOT2" s="122"/>
      <c r="FOU2" s="122"/>
      <c r="FOV2" s="122"/>
      <c r="FOW2" s="122"/>
      <c r="FOX2" s="122"/>
      <c r="FOY2" s="122"/>
      <c r="FOZ2" s="122"/>
      <c r="FPA2" s="122"/>
      <c r="FPB2" s="122"/>
      <c r="FPC2" s="122"/>
      <c r="FPD2" s="122"/>
      <c r="FPE2" s="122"/>
      <c r="FPF2" s="122"/>
      <c r="FPG2" s="122"/>
      <c r="FPH2" s="122"/>
      <c r="FPI2" s="122"/>
      <c r="FPJ2" s="122"/>
      <c r="FPL2" s="122"/>
      <c r="FPM2" s="122"/>
      <c r="FPN2" s="122"/>
      <c r="FPO2" s="122"/>
      <c r="FPP2" s="122"/>
      <c r="FPQ2" s="122"/>
      <c r="FPR2" s="122"/>
      <c r="FPS2" s="122"/>
      <c r="FPT2" s="122"/>
      <c r="FPU2" s="122"/>
      <c r="FPV2" s="122"/>
      <c r="FPW2" s="122"/>
      <c r="FPX2" s="122"/>
      <c r="FPY2" s="122"/>
      <c r="FPZ2" s="122"/>
      <c r="FQA2" s="122"/>
      <c r="FQB2" s="122"/>
      <c r="FQC2" s="122"/>
      <c r="FQD2" s="122"/>
      <c r="FQE2" s="122"/>
      <c r="FQF2" s="122"/>
      <c r="FQH2" s="122"/>
      <c r="FQI2" s="122"/>
      <c r="FQJ2" s="122"/>
      <c r="FQK2" s="122"/>
      <c r="FQL2" s="122"/>
      <c r="FQM2" s="122"/>
      <c r="FQN2" s="122"/>
      <c r="FQO2" s="122"/>
      <c r="FQP2" s="122"/>
      <c r="FQQ2" s="122"/>
      <c r="FQR2" s="122"/>
      <c r="FQS2" s="122"/>
      <c r="FQT2" s="122"/>
      <c r="FQU2" s="122"/>
      <c r="FQV2" s="122"/>
      <c r="FQW2" s="122"/>
      <c r="FQX2" s="122"/>
      <c r="FQY2" s="122"/>
      <c r="FQZ2" s="122"/>
      <c r="FRA2" s="122"/>
      <c r="FRB2" s="122"/>
      <c r="FRD2" s="122"/>
      <c r="FRE2" s="122"/>
      <c r="FRF2" s="122"/>
      <c r="FRG2" s="122"/>
      <c r="FRH2" s="122"/>
      <c r="FRI2" s="122"/>
      <c r="FRJ2" s="122"/>
      <c r="FRK2" s="122"/>
      <c r="FRL2" s="122"/>
      <c r="FRM2" s="122"/>
      <c r="FRN2" s="122"/>
      <c r="FRO2" s="122"/>
      <c r="FRP2" s="122"/>
      <c r="FRQ2" s="122"/>
      <c r="FRR2" s="122"/>
      <c r="FRS2" s="122"/>
      <c r="FRT2" s="122"/>
      <c r="FRU2" s="122"/>
      <c r="FRV2" s="122"/>
      <c r="FRW2" s="122"/>
      <c r="FRX2" s="122"/>
      <c r="FRZ2" s="122"/>
      <c r="FSA2" s="122"/>
      <c r="FSB2" s="122"/>
      <c r="FSC2" s="122"/>
      <c r="FSD2" s="122"/>
      <c r="FSE2" s="122"/>
      <c r="FSF2" s="122"/>
      <c r="FSG2" s="122"/>
      <c r="FSH2" s="122"/>
      <c r="FSI2" s="122"/>
      <c r="FSJ2" s="122"/>
      <c r="FSK2" s="122"/>
      <c r="FSL2" s="122"/>
      <c r="FSM2" s="122"/>
      <c r="FSN2" s="122"/>
      <c r="FSO2" s="122"/>
      <c r="FSP2" s="122"/>
      <c r="FSQ2" s="122"/>
      <c r="FSR2" s="122"/>
      <c r="FSS2" s="122"/>
      <c r="FST2" s="122"/>
      <c r="FSV2" s="122"/>
      <c r="FSW2" s="122"/>
      <c r="FSX2" s="122"/>
      <c r="FSY2" s="122"/>
      <c r="FSZ2" s="122"/>
      <c r="FTA2" s="122"/>
      <c r="FTB2" s="122"/>
      <c r="FTC2" s="122"/>
      <c r="FTD2" s="122"/>
      <c r="FTE2" s="122"/>
      <c r="FTF2" s="122"/>
      <c r="FTG2" s="122"/>
      <c r="FTH2" s="122"/>
      <c r="FTI2" s="122"/>
      <c r="FTJ2" s="122"/>
      <c r="FTK2" s="122"/>
      <c r="FTL2" s="122"/>
      <c r="FTM2" s="122"/>
      <c r="FTN2" s="122"/>
      <c r="FTO2" s="122"/>
      <c r="FTP2" s="122"/>
      <c r="FTR2" s="122"/>
      <c r="FTS2" s="122"/>
      <c r="FTT2" s="122"/>
      <c r="FTU2" s="122"/>
      <c r="FTV2" s="122"/>
      <c r="FTW2" s="122"/>
      <c r="FTX2" s="122"/>
      <c r="FTY2" s="122"/>
      <c r="FTZ2" s="122"/>
      <c r="FUA2" s="122"/>
      <c r="FUB2" s="122"/>
      <c r="FUC2" s="122"/>
      <c r="FUD2" s="122"/>
      <c r="FUE2" s="122"/>
      <c r="FUF2" s="122"/>
      <c r="FUG2" s="122"/>
      <c r="FUH2" s="122"/>
      <c r="FUI2" s="122"/>
      <c r="FUJ2" s="122"/>
      <c r="FUK2" s="122"/>
      <c r="FUL2" s="122"/>
      <c r="FUN2" s="122"/>
      <c r="FUO2" s="122"/>
      <c r="FUP2" s="122"/>
      <c r="FUQ2" s="122"/>
      <c r="FUR2" s="122"/>
      <c r="FUS2" s="122"/>
      <c r="FUT2" s="122"/>
      <c r="FUU2" s="122"/>
      <c r="FUV2" s="122"/>
      <c r="FUW2" s="122"/>
      <c r="FUX2" s="122"/>
      <c r="FUY2" s="122"/>
      <c r="FUZ2" s="122"/>
      <c r="FVA2" s="122"/>
      <c r="FVB2" s="122"/>
      <c r="FVC2" s="122"/>
      <c r="FVD2" s="122"/>
      <c r="FVE2" s="122"/>
      <c r="FVF2" s="122"/>
      <c r="FVG2" s="122"/>
      <c r="FVH2" s="122"/>
      <c r="FVJ2" s="122"/>
      <c r="FVK2" s="122"/>
      <c r="FVL2" s="122"/>
      <c r="FVM2" s="122"/>
      <c r="FVN2" s="122"/>
      <c r="FVO2" s="122"/>
      <c r="FVP2" s="122"/>
      <c r="FVQ2" s="122"/>
      <c r="FVR2" s="122"/>
      <c r="FVS2" s="122"/>
      <c r="FVT2" s="122"/>
      <c r="FVU2" s="122"/>
      <c r="FVV2" s="122"/>
      <c r="FVW2" s="122"/>
      <c r="FVX2" s="122"/>
      <c r="FVY2" s="122"/>
      <c r="FVZ2" s="122"/>
      <c r="FWA2" s="122"/>
      <c r="FWB2" s="122"/>
      <c r="FWC2" s="122"/>
      <c r="FWD2" s="122"/>
      <c r="FWF2" s="122"/>
      <c r="FWG2" s="122"/>
      <c r="FWH2" s="122"/>
      <c r="FWI2" s="122"/>
      <c r="FWJ2" s="122"/>
      <c r="FWK2" s="122"/>
      <c r="FWL2" s="122"/>
      <c r="FWM2" s="122"/>
      <c r="FWN2" s="122"/>
      <c r="FWO2" s="122"/>
      <c r="FWP2" s="122"/>
      <c r="FWQ2" s="122"/>
      <c r="FWR2" s="122"/>
      <c r="FWS2" s="122"/>
      <c r="FWT2" s="122"/>
      <c r="FWU2" s="122"/>
      <c r="FWV2" s="122"/>
      <c r="FWW2" s="122"/>
      <c r="FWX2" s="122"/>
      <c r="FWY2" s="122"/>
      <c r="FWZ2" s="122"/>
      <c r="FXB2" s="122"/>
      <c r="FXC2" s="122"/>
      <c r="FXD2" s="122"/>
      <c r="FXE2" s="122"/>
      <c r="FXF2" s="122"/>
      <c r="FXG2" s="122"/>
      <c r="FXH2" s="122"/>
      <c r="FXI2" s="122"/>
      <c r="FXJ2" s="122"/>
      <c r="FXK2" s="122"/>
      <c r="FXL2" s="122"/>
      <c r="FXM2" s="122"/>
      <c r="FXN2" s="122"/>
      <c r="FXO2" s="122"/>
      <c r="FXP2" s="122"/>
      <c r="FXQ2" s="122"/>
      <c r="FXR2" s="122"/>
      <c r="FXS2" s="122"/>
      <c r="FXT2" s="122"/>
      <c r="FXU2" s="122"/>
      <c r="FXV2" s="122"/>
      <c r="FXX2" s="122"/>
      <c r="FXY2" s="122"/>
      <c r="FXZ2" s="122"/>
      <c r="FYA2" s="122"/>
      <c r="FYB2" s="122"/>
      <c r="FYC2" s="122"/>
      <c r="FYD2" s="122"/>
      <c r="FYE2" s="122"/>
      <c r="FYF2" s="122"/>
      <c r="FYG2" s="122"/>
      <c r="FYH2" s="122"/>
      <c r="FYI2" s="122"/>
      <c r="FYJ2" s="122"/>
      <c r="FYK2" s="122"/>
      <c r="FYL2" s="122"/>
      <c r="FYM2" s="122"/>
      <c r="FYN2" s="122"/>
      <c r="FYO2" s="122"/>
      <c r="FYP2" s="122"/>
      <c r="FYQ2" s="122"/>
      <c r="FYR2" s="122"/>
      <c r="FYT2" s="122"/>
      <c r="FYU2" s="122"/>
      <c r="FYV2" s="122"/>
      <c r="FYW2" s="122"/>
      <c r="FYX2" s="122"/>
      <c r="FYY2" s="122"/>
      <c r="FYZ2" s="122"/>
      <c r="FZA2" s="122"/>
      <c r="FZB2" s="122"/>
      <c r="FZC2" s="122"/>
      <c r="FZD2" s="122"/>
      <c r="FZE2" s="122"/>
      <c r="FZF2" s="122"/>
      <c r="FZG2" s="122"/>
      <c r="FZH2" s="122"/>
      <c r="FZI2" s="122"/>
      <c r="FZJ2" s="122"/>
      <c r="FZK2" s="122"/>
      <c r="FZL2" s="122"/>
      <c r="FZM2" s="122"/>
      <c r="FZN2" s="122"/>
      <c r="FZP2" s="122"/>
      <c r="FZQ2" s="122"/>
      <c r="FZR2" s="122"/>
      <c r="FZS2" s="122"/>
      <c r="FZT2" s="122"/>
      <c r="FZU2" s="122"/>
      <c r="FZV2" s="122"/>
      <c r="FZW2" s="122"/>
      <c r="FZX2" s="122"/>
      <c r="FZY2" s="122"/>
      <c r="FZZ2" s="122"/>
      <c r="GAA2" s="122"/>
      <c r="GAB2" s="122"/>
      <c r="GAC2" s="122"/>
      <c r="GAD2" s="122"/>
      <c r="GAE2" s="122"/>
      <c r="GAF2" s="122"/>
      <c r="GAG2" s="122"/>
      <c r="GAH2" s="122"/>
      <c r="GAI2" s="122"/>
      <c r="GAJ2" s="122"/>
      <c r="GAL2" s="122"/>
      <c r="GAM2" s="122"/>
      <c r="GAN2" s="122"/>
      <c r="GAO2" s="122"/>
      <c r="GAP2" s="122"/>
      <c r="GAQ2" s="122"/>
      <c r="GAR2" s="122"/>
      <c r="GAS2" s="122"/>
      <c r="GAT2" s="122"/>
      <c r="GAU2" s="122"/>
      <c r="GAV2" s="122"/>
      <c r="GAW2" s="122"/>
      <c r="GAX2" s="122"/>
      <c r="GAY2" s="122"/>
      <c r="GAZ2" s="122"/>
      <c r="GBA2" s="122"/>
      <c r="GBB2" s="122"/>
      <c r="GBC2" s="122"/>
      <c r="GBD2" s="122"/>
      <c r="GBE2" s="122"/>
      <c r="GBF2" s="122"/>
      <c r="GBH2" s="122"/>
      <c r="GBI2" s="122"/>
      <c r="GBJ2" s="122"/>
      <c r="GBK2" s="122"/>
      <c r="GBL2" s="122"/>
      <c r="GBM2" s="122"/>
      <c r="GBN2" s="122"/>
      <c r="GBO2" s="122"/>
      <c r="GBP2" s="122"/>
      <c r="GBQ2" s="122"/>
      <c r="GBR2" s="122"/>
      <c r="GBS2" s="122"/>
      <c r="GBT2" s="122"/>
      <c r="GBU2" s="122"/>
      <c r="GBV2" s="122"/>
      <c r="GBW2" s="122"/>
      <c r="GBX2" s="122"/>
      <c r="GBY2" s="122"/>
      <c r="GBZ2" s="122"/>
      <c r="GCA2" s="122"/>
      <c r="GCB2" s="122"/>
      <c r="GCD2" s="122"/>
      <c r="GCE2" s="122"/>
      <c r="GCF2" s="122"/>
      <c r="GCG2" s="122"/>
      <c r="GCH2" s="122"/>
      <c r="GCI2" s="122"/>
      <c r="GCJ2" s="122"/>
      <c r="GCK2" s="122"/>
      <c r="GCL2" s="122"/>
      <c r="GCM2" s="122"/>
      <c r="GCN2" s="122"/>
      <c r="GCO2" s="122"/>
      <c r="GCP2" s="122"/>
      <c r="GCQ2" s="122"/>
      <c r="GCR2" s="122"/>
      <c r="GCS2" s="122"/>
      <c r="GCT2" s="122"/>
      <c r="GCU2" s="122"/>
      <c r="GCV2" s="122"/>
      <c r="GCW2" s="122"/>
      <c r="GCX2" s="122"/>
      <c r="GCZ2" s="122"/>
      <c r="GDA2" s="122"/>
      <c r="GDB2" s="122"/>
      <c r="GDC2" s="122"/>
      <c r="GDD2" s="122"/>
      <c r="GDE2" s="122"/>
      <c r="GDF2" s="122"/>
      <c r="GDG2" s="122"/>
      <c r="GDH2" s="122"/>
      <c r="GDI2" s="122"/>
      <c r="GDJ2" s="122"/>
      <c r="GDK2" s="122"/>
      <c r="GDL2" s="122"/>
      <c r="GDM2" s="122"/>
      <c r="GDN2" s="122"/>
      <c r="GDO2" s="122"/>
      <c r="GDP2" s="122"/>
      <c r="GDQ2" s="122"/>
      <c r="GDR2" s="122"/>
      <c r="GDS2" s="122"/>
      <c r="GDT2" s="122"/>
      <c r="GDV2" s="122"/>
      <c r="GDW2" s="122"/>
      <c r="GDX2" s="122"/>
      <c r="GDY2" s="122"/>
      <c r="GDZ2" s="122"/>
      <c r="GEA2" s="122"/>
      <c r="GEB2" s="122"/>
      <c r="GEC2" s="122"/>
      <c r="GED2" s="122"/>
      <c r="GEE2" s="122"/>
      <c r="GEF2" s="122"/>
      <c r="GEG2" s="122"/>
      <c r="GEH2" s="122"/>
      <c r="GEI2" s="122"/>
      <c r="GEJ2" s="122"/>
      <c r="GEK2" s="122"/>
      <c r="GEL2" s="122"/>
      <c r="GEM2" s="122"/>
      <c r="GEN2" s="122"/>
      <c r="GEO2" s="122"/>
      <c r="GEP2" s="122"/>
      <c r="GER2" s="122"/>
      <c r="GES2" s="122"/>
      <c r="GET2" s="122"/>
      <c r="GEU2" s="122"/>
      <c r="GEV2" s="122"/>
      <c r="GEW2" s="122"/>
      <c r="GEX2" s="122"/>
      <c r="GEY2" s="122"/>
      <c r="GEZ2" s="122"/>
      <c r="GFA2" s="122"/>
      <c r="GFB2" s="122"/>
      <c r="GFC2" s="122"/>
      <c r="GFD2" s="122"/>
      <c r="GFE2" s="122"/>
      <c r="GFF2" s="122"/>
      <c r="GFG2" s="122"/>
      <c r="GFH2" s="122"/>
      <c r="GFI2" s="122"/>
      <c r="GFJ2" s="122"/>
      <c r="GFK2" s="122"/>
      <c r="GFL2" s="122"/>
      <c r="GFN2" s="122"/>
      <c r="GFO2" s="122"/>
      <c r="GFP2" s="122"/>
      <c r="GFQ2" s="122"/>
      <c r="GFR2" s="122"/>
      <c r="GFS2" s="122"/>
      <c r="GFT2" s="122"/>
      <c r="GFU2" s="122"/>
      <c r="GFV2" s="122"/>
      <c r="GFW2" s="122"/>
      <c r="GFX2" s="122"/>
      <c r="GFY2" s="122"/>
      <c r="GFZ2" s="122"/>
      <c r="GGA2" s="122"/>
      <c r="GGB2" s="122"/>
      <c r="GGC2" s="122"/>
      <c r="GGD2" s="122"/>
      <c r="GGE2" s="122"/>
      <c r="GGF2" s="122"/>
      <c r="GGG2" s="122"/>
      <c r="GGH2" s="122"/>
      <c r="GGJ2" s="122"/>
      <c r="GGK2" s="122"/>
      <c r="GGL2" s="122"/>
      <c r="GGM2" s="122"/>
      <c r="GGN2" s="122"/>
      <c r="GGO2" s="122"/>
      <c r="GGP2" s="122"/>
      <c r="GGQ2" s="122"/>
      <c r="GGR2" s="122"/>
      <c r="GGS2" s="122"/>
      <c r="GGT2" s="122"/>
      <c r="GGU2" s="122"/>
      <c r="GGV2" s="122"/>
      <c r="GGW2" s="122"/>
      <c r="GGX2" s="122"/>
      <c r="GGY2" s="122"/>
      <c r="GGZ2" s="122"/>
      <c r="GHA2" s="122"/>
      <c r="GHB2" s="122"/>
      <c r="GHC2" s="122"/>
      <c r="GHD2" s="122"/>
      <c r="GHF2" s="122"/>
      <c r="GHG2" s="122"/>
      <c r="GHH2" s="122"/>
      <c r="GHI2" s="122"/>
      <c r="GHJ2" s="122"/>
      <c r="GHK2" s="122"/>
      <c r="GHL2" s="122"/>
      <c r="GHM2" s="122"/>
      <c r="GHN2" s="122"/>
      <c r="GHO2" s="122"/>
      <c r="GHP2" s="122"/>
      <c r="GHQ2" s="122"/>
      <c r="GHR2" s="122"/>
      <c r="GHS2" s="122"/>
      <c r="GHT2" s="122"/>
      <c r="GHU2" s="122"/>
      <c r="GHV2" s="122"/>
      <c r="GHW2" s="122"/>
      <c r="GHX2" s="122"/>
      <c r="GHY2" s="122"/>
      <c r="GHZ2" s="122"/>
      <c r="GIB2" s="122"/>
      <c r="GIC2" s="122"/>
      <c r="GID2" s="122"/>
      <c r="GIE2" s="122"/>
      <c r="GIF2" s="122"/>
      <c r="GIG2" s="122"/>
      <c r="GIH2" s="122"/>
      <c r="GII2" s="122"/>
      <c r="GIJ2" s="122"/>
      <c r="GIK2" s="122"/>
      <c r="GIL2" s="122"/>
      <c r="GIM2" s="122"/>
      <c r="GIN2" s="122"/>
      <c r="GIO2" s="122"/>
      <c r="GIP2" s="122"/>
      <c r="GIQ2" s="122"/>
      <c r="GIR2" s="122"/>
      <c r="GIS2" s="122"/>
      <c r="GIT2" s="122"/>
      <c r="GIU2" s="122"/>
      <c r="GIV2" s="122"/>
      <c r="GIX2" s="122"/>
      <c r="GIY2" s="122"/>
      <c r="GIZ2" s="122"/>
      <c r="GJA2" s="122"/>
      <c r="GJB2" s="122"/>
      <c r="GJC2" s="122"/>
      <c r="GJD2" s="122"/>
      <c r="GJE2" s="122"/>
      <c r="GJF2" s="122"/>
      <c r="GJG2" s="122"/>
      <c r="GJH2" s="122"/>
      <c r="GJI2" s="122"/>
      <c r="GJJ2" s="122"/>
      <c r="GJK2" s="122"/>
      <c r="GJL2" s="122"/>
      <c r="GJM2" s="122"/>
      <c r="GJN2" s="122"/>
      <c r="GJO2" s="122"/>
      <c r="GJP2" s="122"/>
      <c r="GJQ2" s="122"/>
      <c r="GJR2" s="122"/>
      <c r="GJT2" s="122"/>
      <c r="GJU2" s="122"/>
      <c r="GJV2" s="122"/>
      <c r="GJW2" s="122"/>
      <c r="GJX2" s="122"/>
      <c r="GJY2" s="122"/>
      <c r="GJZ2" s="122"/>
      <c r="GKA2" s="122"/>
      <c r="GKB2" s="122"/>
      <c r="GKC2" s="122"/>
      <c r="GKD2" s="122"/>
      <c r="GKE2" s="122"/>
      <c r="GKF2" s="122"/>
      <c r="GKG2" s="122"/>
      <c r="GKH2" s="122"/>
      <c r="GKI2" s="122"/>
      <c r="GKJ2" s="122"/>
      <c r="GKK2" s="122"/>
      <c r="GKL2" s="122"/>
      <c r="GKM2" s="122"/>
      <c r="GKN2" s="122"/>
      <c r="GKP2" s="122"/>
      <c r="GKQ2" s="122"/>
      <c r="GKR2" s="122"/>
      <c r="GKS2" s="122"/>
      <c r="GKT2" s="122"/>
      <c r="GKU2" s="122"/>
      <c r="GKV2" s="122"/>
      <c r="GKW2" s="122"/>
      <c r="GKX2" s="122"/>
      <c r="GKY2" s="122"/>
      <c r="GKZ2" s="122"/>
      <c r="GLA2" s="122"/>
      <c r="GLB2" s="122"/>
      <c r="GLC2" s="122"/>
      <c r="GLD2" s="122"/>
      <c r="GLE2" s="122"/>
      <c r="GLF2" s="122"/>
      <c r="GLG2" s="122"/>
      <c r="GLH2" s="122"/>
      <c r="GLI2" s="122"/>
      <c r="GLJ2" s="122"/>
      <c r="GLL2" s="122"/>
      <c r="GLM2" s="122"/>
      <c r="GLN2" s="122"/>
      <c r="GLO2" s="122"/>
      <c r="GLP2" s="122"/>
      <c r="GLQ2" s="122"/>
      <c r="GLR2" s="122"/>
      <c r="GLS2" s="122"/>
      <c r="GLT2" s="122"/>
      <c r="GLU2" s="122"/>
      <c r="GLV2" s="122"/>
      <c r="GLW2" s="122"/>
      <c r="GLX2" s="122"/>
      <c r="GLY2" s="122"/>
      <c r="GLZ2" s="122"/>
      <c r="GMA2" s="122"/>
      <c r="GMB2" s="122"/>
      <c r="GMC2" s="122"/>
      <c r="GMD2" s="122"/>
      <c r="GME2" s="122"/>
      <c r="GMF2" s="122"/>
      <c r="GMH2" s="122"/>
      <c r="GMI2" s="122"/>
      <c r="GMJ2" s="122"/>
      <c r="GMK2" s="122"/>
      <c r="GML2" s="122"/>
      <c r="GMM2" s="122"/>
      <c r="GMN2" s="122"/>
      <c r="GMO2" s="122"/>
      <c r="GMP2" s="122"/>
      <c r="GMQ2" s="122"/>
      <c r="GMR2" s="122"/>
      <c r="GMS2" s="122"/>
      <c r="GMT2" s="122"/>
      <c r="GMU2" s="122"/>
      <c r="GMV2" s="122"/>
      <c r="GMW2" s="122"/>
      <c r="GMX2" s="122"/>
      <c r="GMY2" s="122"/>
      <c r="GMZ2" s="122"/>
      <c r="GNA2" s="122"/>
      <c r="GNB2" s="122"/>
      <c r="GND2" s="122"/>
      <c r="GNE2" s="122"/>
      <c r="GNF2" s="122"/>
      <c r="GNG2" s="122"/>
      <c r="GNH2" s="122"/>
      <c r="GNI2" s="122"/>
      <c r="GNJ2" s="122"/>
      <c r="GNK2" s="122"/>
      <c r="GNL2" s="122"/>
      <c r="GNM2" s="122"/>
      <c r="GNN2" s="122"/>
      <c r="GNO2" s="122"/>
      <c r="GNP2" s="122"/>
      <c r="GNQ2" s="122"/>
      <c r="GNR2" s="122"/>
      <c r="GNS2" s="122"/>
      <c r="GNT2" s="122"/>
      <c r="GNU2" s="122"/>
      <c r="GNV2" s="122"/>
      <c r="GNW2" s="122"/>
      <c r="GNX2" s="122"/>
      <c r="GNZ2" s="122"/>
      <c r="GOA2" s="122"/>
      <c r="GOB2" s="122"/>
      <c r="GOC2" s="122"/>
      <c r="GOD2" s="122"/>
      <c r="GOE2" s="122"/>
      <c r="GOF2" s="122"/>
      <c r="GOG2" s="122"/>
      <c r="GOH2" s="122"/>
      <c r="GOI2" s="122"/>
      <c r="GOJ2" s="122"/>
      <c r="GOK2" s="122"/>
      <c r="GOL2" s="122"/>
      <c r="GOM2" s="122"/>
      <c r="GON2" s="122"/>
      <c r="GOO2" s="122"/>
      <c r="GOP2" s="122"/>
      <c r="GOQ2" s="122"/>
      <c r="GOR2" s="122"/>
      <c r="GOS2" s="122"/>
      <c r="GOT2" s="122"/>
      <c r="GOV2" s="122"/>
      <c r="GOW2" s="122"/>
      <c r="GOX2" s="122"/>
      <c r="GOY2" s="122"/>
      <c r="GOZ2" s="122"/>
      <c r="GPA2" s="122"/>
      <c r="GPB2" s="122"/>
      <c r="GPC2" s="122"/>
      <c r="GPD2" s="122"/>
      <c r="GPE2" s="122"/>
      <c r="GPF2" s="122"/>
      <c r="GPG2" s="122"/>
      <c r="GPH2" s="122"/>
      <c r="GPI2" s="122"/>
      <c r="GPJ2" s="122"/>
      <c r="GPK2" s="122"/>
      <c r="GPL2" s="122"/>
      <c r="GPM2" s="122"/>
      <c r="GPN2" s="122"/>
      <c r="GPO2" s="122"/>
      <c r="GPP2" s="122"/>
      <c r="GPR2" s="122"/>
      <c r="GPS2" s="122"/>
      <c r="GPT2" s="122"/>
      <c r="GPU2" s="122"/>
      <c r="GPV2" s="122"/>
      <c r="GPW2" s="122"/>
      <c r="GPX2" s="122"/>
      <c r="GPY2" s="122"/>
      <c r="GPZ2" s="122"/>
      <c r="GQA2" s="122"/>
      <c r="GQB2" s="122"/>
      <c r="GQC2" s="122"/>
      <c r="GQD2" s="122"/>
      <c r="GQE2" s="122"/>
      <c r="GQF2" s="122"/>
      <c r="GQG2" s="122"/>
      <c r="GQH2" s="122"/>
      <c r="GQI2" s="122"/>
      <c r="GQJ2" s="122"/>
      <c r="GQK2" s="122"/>
      <c r="GQL2" s="122"/>
      <c r="GQN2" s="122"/>
      <c r="GQO2" s="122"/>
      <c r="GQP2" s="122"/>
      <c r="GQQ2" s="122"/>
      <c r="GQR2" s="122"/>
      <c r="GQS2" s="122"/>
      <c r="GQT2" s="122"/>
      <c r="GQU2" s="122"/>
      <c r="GQV2" s="122"/>
      <c r="GQW2" s="122"/>
      <c r="GQX2" s="122"/>
      <c r="GQY2" s="122"/>
      <c r="GQZ2" s="122"/>
      <c r="GRA2" s="122"/>
      <c r="GRB2" s="122"/>
      <c r="GRC2" s="122"/>
      <c r="GRD2" s="122"/>
      <c r="GRE2" s="122"/>
      <c r="GRF2" s="122"/>
      <c r="GRG2" s="122"/>
      <c r="GRH2" s="122"/>
      <c r="GRJ2" s="122"/>
      <c r="GRK2" s="122"/>
      <c r="GRL2" s="122"/>
      <c r="GRM2" s="122"/>
      <c r="GRN2" s="122"/>
      <c r="GRO2" s="122"/>
      <c r="GRP2" s="122"/>
      <c r="GRQ2" s="122"/>
      <c r="GRR2" s="122"/>
      <c r="GRS2" s="122"/>
      <c r="GRT2" s="122"/>
      <c r="GRU2" s="122"/>
      <c r="GRV2" s="122"/>
      <c r="GRW2" s="122"/>
      <c r="GRX2" s="122"/>
      <c r="GRY2" s="122"/>
      <c r="GRZ2" s="122"/>
      <c r="GSA2" s="122"/>
      <c r="GSB2" s="122"/>
      <c r="GSC2" s="122"/>
      <c r="GSD2" s="122"/>
      <c r="GSF2" s="122"/>
      <c r="GSG2" s="122"/>
      <c r="GSH2" s="122"/>
      <c r="GSI2" s="122"/>
      <c r="GSJ2" s="122"/>
      <c r="GSK2" s="122"/>
      <c r="GSL2" s="122"/>
      <c r="GSM2" s="122"/>
      <c r="GSN2" s="122"/>
      <c r="GSO2" s="122"/>
      <c r="GSP2" s="122"/>
      <c r="GSQ2" s="122"/>
      <c r="GSR2" s="122"/>
      <c r="GSS2" s="122"/>
      <c r="GST2" s="122"/>
      <c r="GSU2" s="122"/>
      <c r="GSV2" s="122"/>
      <c r="GSW2" s="122"/>
      <c r="GSX2" s="122"/>
      <c r="GSY2" s="122"/>
      <c r="GSZ2" s="122"/>
      <c r="GTB2" s="122"/>
      <c r="GTC2" s="122"/>
      <c r="GTD2" s="122"/>
      <c r="GTE2" s="122"/>
      <c r="GTF2" s="122"/>
      <c r="GTG2" s="122"/>
      <c r="GTH2" s="122"/>
      <c r="GTI2" s="122"/>
      <c r="GTJ2" s="122"/>
      <c r="GTK2" s="122"/>
      <c r="GTL2" s="122"/>
      <c r="GTM2" s="122"/>
      <c r="GTN2" s="122"/>
      <c r="GTO2" s="122"/>
      <c r="GTP2" s="122"/>
      <c r="GTQ2" s="122"/>
      <c r="GTR2" s="122"/>
      <c r="GTS2" s="122"/>
      <c r="GTT2" s="122"/>
      <c r="GTU2" s="122"/>
      <c r="GTV2" s="122"/>
      <c r="GTX2" s="122"/>
      <c r="GTY2" s="122"/>
      <c r="GTZ2" s="122"/>
      <c r="GUA2" s="122"/>
      <c r="GUB2" s="122"/>
      <c r="GUC2" s="122"/>
      <c r="GUD2" s="122"/>
      <c r="GUE2" s="122"/>
      <c r="GUF2" s="122"/>
      <c r="GUG2" s="122"/>
      <c r="GUH2" s="122"/>
      <c r="GUI2" s="122"/>
      <c r="GUJ2" s="122"/>
      <c r="GUK2" s="122"/>
      <c r="GUL2" s="122"/>
      <c r="GUM2" s="122"/>
      <c r="GUN2" s="122"/>
      <c r="GUO2" s="122"/>
      <c r="GUP2" s="122"/>
      <c r="GUQ2" s="122"/>
      <c r="GUR2" s="122"/>
      <c r="GUT2" s="122"/>
      <c r="GUU2" s="122"/>
      <c r="GUV2" s="122"/>
      <c r="GUW2" s="122"/>
      <c r="GUX2" s="122"/>
      <c r="GUY2" s="122"/>
      <c r="GUZ2" s="122"/>
      <c r="GVA2" s="122"/>
      <c r="GVB2" s="122"/>
      <c r="GVC2" s="122"/>
      <c r="GVD2" s="122"/>
      <c r="GVE2" s="122"/>
      <c r="GVF2" s="122"/>
      <c r="GVG2" s="122"/>
      <c r="GVH2" s="122"/>
      <c r="GVI2" s="122"/>
      <c r="GVJ2" s="122"/>
      <c r="GVK2" s="122"/>
      <c r="GVL2" s="122"/>
      <c r="GVM2" s="122"/>
      <c r="GVN2" s="122"/>
      <c r="GVP2" s="122"/>
      <c r="GVQ2" s="122"/>
      <c r="GVR2" s="122"/>
      <c r="GVS2" s="122"/>
      <c r="GVT2" s="122"/>
      <c r="GVU2" s="122"/>
      <c r="GVV2" s="122"/>
      <c r="GVW2" s="122"/>
      <c r="GVX2" s="122"/>
      <c r="GVY2" s="122"/>
      <c r="GVZ2" s="122"/>
      <c r="GWA2" s="122"/>
      <c r="GWB2" s="122"/>
      <c r="GWC2" s="122"/>
      <c r="GWD2" s="122"/>
      <c r="GWE2" s="122"/>
      <c r="GWF2" s="122"/>
      <c r="GWG2" s="122"/>
      <c r="GWH2" s="122"/>
      <c r="GWI2" s="122"/>
      <c r="GWJ2" s="122"/>
      <c r="GWL2" s="122"/>
      <c r="GWM2" s="122"/>
      <c r="GWN2" s="122"/>
      <c r="GWO2" s="122"/>
      <c r="GWP2" s="122"/>
      <c r="GWQ2" s="122"/>
      <c r="GWR2" s="122"/>
      <c r="GWS2" s="122"/>
      <c r="GWT2" s="122"/>
      <c r="GWU2" s="122"/>
      <c r="GWV2" s="122"/>
      <c r="GWW2" s="122"/>
      <c r="GWX2" s="122"/>
      <c r="GWY2" s="122"/>
      <c r="GWZ2" s="122"/>
      <c r="GXA2" s="122"/>
      <c r="GXB2" s="122"/>
      <c r="GXC2" s="122"/>
      <c r="GXD2" s="122"/>
      <c r="GXE2" s="122"/>
      <c r="GXF2" s="122"/>
      <c r="GXH2" s="122"/>
      <c r="GXI2" s="122"/>
      <c r="GXJ2" s="122"/>
      <c r="GXK2" s="122"/>
      <c r="GXL2" s="122"/>
      <c r="GXM2" s="122"/>
      <c r="GXN2" s="122"/>
      <c r="GXO2" s="122"/>
      <c r="GXP2" s="122"/>
      <c r="GXQ2" s="122"/>
      <c r="GXR2" s="122"/>
      <c r="GXS2" s="122"/>
      <c r="GXT2" s="122"/>
      <c r="GXU2" s="122"/>
      <c r="GXV2" s="122"/>
      <c r="GXW2" s="122"/>
      <c r="GXX2" s="122"/>
      <c r="GXY2" s="122"/>
      <c r="GXZ2" s="122"/>
      <c r="GYA2" s="122"/>
      <c r="GYB2" s="122"/>
      <c r="GYD2" s="122"/>
      <c r="GYE2" s="122"/>
      <c r="GYF2" s="122"/>
      <c r="GYG2" s="122"/>
      <c r="GYH2" s="122"/>
      <c r="GYI2" s="122"/>
      <c r="GYJ2" s="122"/>
      <c r="GYK2" s="122"/>
      <c r="GYL2" s="122"/>
      <c r="GYM2" s="122"/>
      <c r="GYN2" s="122"/>
      <c r="GYO2" s="122"/>
      <c r="GYP2" s="122"/>
      <c r="GYQ2" s="122"/>
      <c r="GYR2" s="122"/>
      <c r="GYS2" s="122"/>
      <c r="GYT2" s="122"/>
      <c r="GYU2" s="122"/>
      <c r="GYV2" s="122"/>
      <c r="GYW2" s="122"/>
      <c r="GYX2" s="122"/>
      <c r="GYZ2" s="122"/>
      <c r="GZA2" s="122"/>
      <c r="GZB2" s="122"/>
      <c r="GZC2" s="122"/>
      <c r="GZD2" s="122"/>
      <c r="GZE2" s="122"/>
      <c r="GZF2" s="122"/>
      <c r="GZG2" s="122"/>
      <c r="GZH2" s="122"/>
      <c r="GZI2" s="122"/>
      <c r="GZJ2" s="122"/>
      <c r="GZK2" s="122"/>
      <c r="GZL2" s="122"/>
      <c r="GZM2" s="122"/>
      <c r="GZN2" s="122"/>
      <c r="GZO2" s="122"/>
      <c r="GZP2" s="122"/>
      <c r="GZQ2" s="122"/>
      <c r="GZR2" s="122"/>
      <c r="GZS2" s="122"/>
      <c r="GZT2" s="122"/>
      <c r="GZV2" s="122"/>
      <c r="GZW2" s="122"/>
      <c r="GZX2" s="122"/>
      <c r="GZY2" s="122"/>
      <c r="GZZ2" s="122"/>
      <c r="HAA2" s="122"/>
      <c r="HAB2" s="122"/>
      <c r="HAC2" s="122"/>
      <c r="HAD2" s="122"/>
      <c r="HAE2" s="122"/>
      <c r="HAF2" s="122"/>
      <c r="HAG2" s="122"/>
      <c r="HAH2" s="122"/>
      <c r="HAI2" s="122"/>
      <c r="HAJ2" s="122"/>
      <c r="HAK2" s="122"/>
      <c r="HAL2" s="122"/>
      <c r="HAM2" s="122"/>
      <c r="HAN2" s="122"/>
      <c r="HAO2" s="122"/>
      <c r="HAP2" s="122"/>
      <c r="HAR2" s="122"/>
      <c r="HAS2" s="122"/>
      <c r="HAT2" s="122"/>
      <c r="HAU2" s="122"/>
      <c r="HAV2" s="122"/>
      <c r="HAW2" s="122"/>
      <c r="HAX2" s="122"/>
      <c r="HAY2" s="122"/>
      <c r="HAZ2" s="122"/>
      <c r="HBA2" s="122"/>
      <c r="HBB2" s="122"/>
      <c r="HBC2" s="122"/>
      <c r="HBD2" s="122"/>
      <c r="HBE2" s="122"/>
      <c r="HBF2" s="122"/>
      <c r="HBG2" s="122"/>
      <c r="HBH2" s="122"/>
      <c r="HBI2" s="122"/>
      <c r="HBJ2" s="122"/>
      <c r="HBK2" s="122"/>
      <c r="HBL2" s="122"/>
      <c r="HBN2" s="122"/>
      <c r="HBO2" s="122"/>
      <c r="HBP2" s="122"/>
      <c r="HBQ2" s="122"/>
      <c r="HBR2" s="122"/>
      <c r="HBS2" s="122"/>
      <c r="HBT2" s="122"/>
      <c r="HBU2" s="122"/>
      <c r="HBV2" s="122"/>
      <c r="HBW2" s="122"/>
      <c r="HBX2" s="122"/>
      <c r="HBY2" s="122"/>
      <c r="HBZ2" s="122"/>
      <c r="HCA2" s="122"/>
      <c r="HCB2" s="122"/>
      <c r="HCC2" s="122"/>
      <c r="HCD2" s="122"/>
      <c r="HCE2" s="122"/>
      <c r="HCF2" s="122"/>
      <c r="HCG2" s="122"/>
      <c r="HCH2" s="122"/>
      <c r="HCJ2" s="122"/>
      <c r="HCK2" s="122"/>
      <c r="HCL2" s="122"/>
      <c r="HCM2" s="122"/>
      <c r="HCN2" s="122"/>
      <c r="HCO2" s="122"/>
      <c r="HCP2" s="122"/>
      <c r="HCQ2" s="122"/>
      <c r="HCR2" s="122"/>
      <c r="HCS2" s="122"/>
      <c r="HCT2" s="122"/>
      <c r="HCU2" s="122"/>
      <c r="HCV2" s="122"/>
      <c r="HCW2" s="122"/>
      <c r="HCX2" s="122"/>
      <c r="HCY2" s="122"/>
      <c r="HCZ2" s="122"/>
      <c r="HDA2" s="122"/>
      <c r="HDB2" s="122"/>
      <c r="HDC2" s="122"/>
      <c r="HDD2" s="122"/>
      <c r="HDF2" s="122"/>
      <c r="HDG2" s="122"/>
      <c r="HDH2" s="122"/>
      <c r="HDI2" s="122"/>
      <c r="HDJ2" s="122"/>
      <c r="HDK2" s="122"/>
      <c r="HDL2" s="122"/>
      <c r="HDM2" s="122"/>
      <c r="HDN2" s="122"/>
      <c r="HDO2" s="122"/>
      <c r="HDP2" s="122"/>
      <c r="HDQ2" s="122"/>
      <c r="HDR2" s="122"/>
      <c r="HDS2" s="122"/>
      <c r="HDT2" s="122"/>
      <c r="HDU2" s="122"/>
      <c r="HDV2" s="122"/>
      <c r="HDW2" s="122"/>
      <c r="HDX2" s="122"/>
      <c r="HDY2" s="122"/>
      <c r="HDZ2" s="122"/>
      <c r="HEB2" s="122"/>
      <c r="HEC2" s="122"/>
      <c r="HED2" s="122"/>
      <c r="HEE2" s="122"/>
      <c r="HEF2" s="122"/>
      <c r="HEG2" s="122"/>
      <c r="HEH2" s="122"/>
      <c r="HEI2" s="122"/>
      <c r="HEJ2" s="122"/>
      <c r="HEK2" s="122"/>
      <c r="HEL2" s="122"/>
      <c r="HEM2" s="122"/>
      <c r="HEN2" s="122"/>
      <c r="HEO2" s="122"/>
      <c r="HEP2" s="122"/>
      <c r="HEQ2" s="122"/>
      <c r="HER2" s="122"/>
      <c r="HES2" s="122"/>
      <c r="HET2" s="122"/>
      <c r="HEU2" s="122"/>
      <c r="HEV2" s="122"/>
      <c r="HEX2" s="122"/>
      <c r="HEY2" s="122"/>
      <c r="HEZ2" s="122"/>
      <c r="HFA2" s="122"/>
      <c r="HFB2" s="122"/>
      <c r="HFC2" s="122"/>
      <c r="HFD2" s="122"/>
      <c r="HFE2" s="122"/>
      <c r="HFF2" s="122"/>
      <c r="HFG2" s="122"/>
      <c r="HFH2" s="122"/>
      <c r="HFI2" s="122"/>
      <c r="HFJ2" s="122"/>
      <c r="HFK2" s="122"/>
      <c r="HFL2" s="122"/>
      <c r="HFM2" s="122"/>
      <c r="HFN2" s="122"/>
      <c r="HFO2" s="122"/>
      <c r="HFP2" s="122"/>
      <c r="HFQ2" s="122"/>
      <c r="HFR2" s="122"/>
      <c r="HFT2" s="122"/>
      <c r="HFU2" s="122"/>
      <c r="HFV2" s="122"/>
      <c r="HFW2" s="122"/>
      <c r="HFX2" s="122"/>
      <c r="HFY2" s="122"/>
      <c r="HFZ2" s="122"/>
      <c r="HGA2" s="122"/>
      <c r="HGB2" s="122"/>
      <c r="HGC2" s="122"/>
      <c r="HGD2" s="122"/>
      <c r="HGE2" s="122"/>
      <c r="HGF2" s="122"/>
      <c r="HGG2" s="122"/>
      <c r="HGH2" s="122"/>
      <c r="HGI2" s="122"/>
      <c r="HGJ2" s="122"/>
      <c r="HGK2" s="122"/>
      <c r="HGL2" s="122"/>
      <c r="HGM2" s="122"/>
      <c r="HGN2" s="122"/>
      <c r="HGP2" s="122"/>
      <c r="HGQ2" s="122"/>
      <c r="HGR2" s="122"/>
      <c r="HGS2" s="122"/>
      <c r="HGT2" s="122"/>
      <c r="HGU2" s="122"/>
      <c r="HGV2" s="122"/>
      <c r="HGW2" s="122"/>
      <c r="HGX2" s="122"/>
      <c r="HGY2" s="122"/>
      <c r="HGZ2" s="122"/>
      <c r="HHA2" s="122"/>
      <c r="HHB2" s="122"/>
      <c r="HHC2" s="122"/>
      <c r="HHD2" s="122"/>
      <c r="HHE2" s="122"/>
      <c r="HHF2" s="122"/>
      <c r="HHG2" s="122"/>
      <c r="HHH2" s="122"/>
      <c r="HHI2" s="122"/>
      <c r="HHJ2" s="122"/>
      <c r="HHL2" s="122"/>
      <c r="HHM2" s="122"/>
      <c r="HHN2" s="122"/>
      <c r="HHO2" s="122"/>
      <c r="HHP2" s="122"/>
      <c r="HHQ2" s="122"/>
      <c r="HHR2" s="122"/>
      <c r="HHS2" s="122"/>
      <c r="HHT2" s="122"/>
      <c r="HHU2" s="122"/>
      <c r="HHV2" s="122"/>
      <c r="HHW2" s="122"/>
      <c r="HHX2" s="122"/>
      <c r="HHY2" s="122"/>
      <c r="HHZ2" s="122"/>
      <c r="HIA2" s="122"/>
      <c r="HIB2" s="122"/>
      <c r="HIC2" s="122"/>
      <c r="HID2" s="122"/>
      <c r="HIE2" s="122"/>
      <c r="HIF2" s="122"/>
      <c r="HIH2" s="122"/>
      <c r="HII2" s="122"/>
      <c r="HIJ2" s="122"/>
      <c r="HIK2" s="122"/>
      <c r="HIL2" s="122"/>
      <c r="HIM2" s="122"/>
      <c r="HIN2" s="122"/>
      <c r="HIO2" s="122"/>
      <c r="HIP2" s="122"/>
      <c r="HIQ2" s="122"/>
      <c r="HIR2" s="122"/>
      <c r="HIS2" s="122"/>
      <c r="HIT2" s="122"/>
      <c r="HIU2" s="122"/>
      <c r="HIV2" s="122"/>
      <c r="HIW2" s="122"/>
      <c r="HIX2" s="122"/>
      <c r="HIY2" s="122"/>
      <c r="HIZ2" s="122"/>
      <c r="HJA2" s="122"/>
      <c r="HJB2" s="122"/>
      <c r="HJD2" s="122"/>
      <c r="HJE2" s="122"/>
      <c r="HJF2" s="122"/>
      <c r="HJG2" s="122"/>
      <c r="HJH2" s="122"/>
      <c r="HJI2" s="122"/>
      <c r="HJJ2" s="122"/>
      <c r="HJK2" s="122"/>
      <c r="HJL2" s="122"/>
      <c r="HJM2" s="122"/>
      <c r="HJN2" s="122"/>
      <c r="HJO2" s="122"/>
      <c r="HJP2" s="122"/>
      <c r="HJQ2" s="122"/>
      <c r="HJR2" s="122"/>
      <c r="HJS2" s="122"/>
      <c r="HJT2" s="122"/>
      <c r="HJU2" s="122"/>
      <c r="HJV2" s="122"/>
      <c r="HJW2" s="122"/>
      <c r="HJX2" s="122"/>
      <c r="HJZ2" s="122"/>
      <c r="HKA2" s="122"/>
      <c r="HKB2" s="122"/>
      <c r="HKC2" s="122"/>
      <c r="HKD2" s="122"/>
      <c r="HKE2" s="122"/>
      <c r="HKF2" s="122"/>
      <c r="HKG2" s="122"/>
      <c r="HKH2" s="122"/>
      <c r="HKI2" s="122"/>
      <c r="HKJ2" s="122"/>
      <c r="HKK2" s="122"/>
      <c r="HKL2" s="122"/>
      <c r="HKM2" s="122"/>
      <c r="HKN2" s="122"/>
      <c r="HKO2" s="122"/>
      <c r="HKP2" s="122"/>
      <c r="HKQ2" s="122"/>
      <c r="HKR2" s="122"/>
      <c r="HKS2" s="122"/>
      <c r="HKT2" s="122"/>
      <c r="HKV2" s="122"/>
      <c r="HKW2" s="122"/>
      <c r="HKX2" s="122"/>
      <c r="HKY2" s="122"/>
      <c r="HKZ2" s="122"/>
      <c r="HLA2" s="122"/>
      <c r="HLB2" s="122"/>
      <c r="HLC2" s="122"/>
      <c r="HLD2" s="122"/>
      <c r="HLE2" s="122"/>
      <c r="HLF2" s="122"/>
      <c r="HLG2" s="122"/>
      <c r="HLH2" s="122"/>
      <c r="HLI2" s="122"/>
      <c r="HLJ2" s="122"/>
      <c r="HLK2" s="122"/>
      <c r="HLL2" s="122"/>
      <c r="HLM2" s="122"/>
      <c r="HLN2" s="122"/>
      <c r="HLO2" s="122"/>
      <c r="HLP2" s="122"/>
      <c r="HLR2" s="122"/>
      <c r="HLS2" s="122"/>
      <c r="HLT2" s="122"/>
      <c r="HLU2" s="122"/>
      <c r="HLV2" s="122"/>
      <c r="HLW2" s="122"/>
      <c r="HLX2" s="122"/>
      <c r="HLY2" s="122"/>
      <c r="HLZ2" s="122"/>
      <c r="HMA2" s="122"/>
      <c r="HMB2" s="122"/>
      <c r="HMC2" s="122"/>
      <c r="HMD2" s="122"/>
      <c r="HME2" s="122"/>
      <c r="HMF2" s="122"/>
      <c r="HMG2" s="122"/>
      <c r="HMH2" s="122"/>
      <c r="HMI2" s="122"/>
      <c r="HMJ2" s="122"/>
      <c r="HMK2" s="122"/>
      <c r="HML2" s="122"/>
      <c r="HMN2" s="122"/>
      <c r="HMO2" s="122"/>
      <c r="HMP2" s="122"/>
      <c r="HMQ2" s="122"/>
      <c r="HMR2" s="122"/>
      <c r="HMS2" s="122"/>
      <c r="HMT2" s="122"/>
      <c r="HMU2" s="122"/>
      <c r="HMV2" s="122"/>
      <c r="HMW2" s="122"/>
      <c r="HMX2" s="122"/>
      <c r="HMY2" s="122"/>
      <c r="HMZ2" s="122"/>
      <c r="HNA2" s="122"/>
      <c r="HNB2" s="122"/>
      <c r="HNC2" s="122"/>
      <c r="HND2" s="122"/>
      <c r="HNE2" s="122"/>
      <c r="HNF2" s="122"/>
      <c r="HNG2" s="122"/>
      <c r="HNH2" s="122"/>
      <c r="HNJ2" s="122"/>
      <c r="HNK2" s="122"/>
      <c r="HNL2" s="122"/>
      <c r="HNM2" s="122"/>
      <c r="HNN2" s="122"/>
      <c r="HNO2" s="122"/>
      <c r="HNP2" s="122"/>
      <c r="HNQ2" s="122"/>
      <c r="HNR2" s="122"/>
      <c r="HNS2" s="122"/>
      <c r="HNT2" s="122"/>
      <c r="HNU2" s="122"/>
      <c r="HNV2" s="122"/>
      <c r="HNW2" s="122"/>
      <c r="HNX2" s="122"/>
      <c r="HNY2" s="122"/>
      <c r="HNZ2" s="122"/>
      <c r="HOA2" s="122"/>
      <c r="HOB2" s="122"/>
      <c r="HOC2" s="122"/>
      <c r="HOD2" s="122"/>
      <c r="HOF2" s="122"/>
      <c r="HOG2" s="122"/>
      <c r="HOH2" s="122"/>
      <c r="HOI2" s="122"/>
      <c r="HOJ2" s="122"/>
      <c r="HOK2" s="122"/>
      <c r="HOL2" s="122"/>
      <c r="HOM2" s="122"/>
      <c r="HON2" s="122"/>
      <c r="HOO2" s="122"/>
      <c r="HOP2" s="122"/>
      <c r="HOQ2" s="122"/>
      <c r="HOR2" s="122"/>
      <c r="HOS2" s="122"/>
      <c r="HOT2" s="122"/>
      <c r="HOU2" s="122"/>
      <c r="HOV2" s="122"/>
      <c r="HOW2" s="122"/>
      <c r="HOX2" s="122"/>
      <c r="HOY2" s="122"/>
      <c r="HOZ2" s="122"/>
      <c r="HPB2" s="122"/>
      <c r="HPC2" s="122"/>
      <c r="HPD2" s="122"/>
      <c r="HPE2" s="122"/>
      <c r="HPF2" s="122"/>
      <c r="HPG2" s="122"/>
      <c r="HPH2" s="122"/>
      <c r="HPI2" s="122"/>
      <c r="HPJ2" s="122"/>
      <c r="HPK2" s="122"/>
      <c r="HPL2" s="122"/>
      <c r="HPM2" s="122"/>
      <c r="HPN2" s="122"/>
      <c r="HPO2" s="122"/>
      <c r="HPP2" s="122"/>
      <c r="HPQ2" s="122"/>
      <c r="HPR2" s="122"/>
      <c r="HPS2" s="122"/>
      <c r="HPT2" s="122"/>
      <c r="HPU2" s="122"/>
      <c r="HPV2" s="122"/>
      <c r="HPX2" s="122"/>
      <c r="HPY2" s="122"/>
      <c r="HPZ2" s="122"/>
      <c r="HQA2" s="122"/>
      <c r="HQB2" s="122"/>
      <c r="HQC2" s="122"/>
      <c r="HQD2" s="122"/>
      <c r="HQE2" s="122"/>
      <c r="HQF2" s="122"/>
      <c r="HQG2" s="122"/>
      <c r="HQH2" s="122"/>
      <c r="HQI2" s="122"/>
      <c r="HQJ2" s="122"/>
      <c r="HQK2" s="122"/>
      <c r="HQL2" s="122"/>
      <c r="HQM2" s="122"/>
      <c r="HQN2" s="122"/>
      <c r="HQO2" s="122"/>
      <c r="HQP2" s="122"/>
      <c r="HQQ2" s="122"/>
      <c r="HQR2" s="122"/>
      <c r="HQT2" s="122"/>
      <c r="HQU2" s="122"/>
      <c r="HQV2" s="122"/>
      <c r="HQW2" s="122"/>
      <c r="HQX2" s="122"/>
      <c r="HQY2" s="122"/>
      <c r="HQZ2" s="122"/>
      <c r="HRA2" s="122"/>
      <c r="HRB2" s="122"/>
      <c r="HRC2" s="122"/>
      <c r="HRD2" s="122"/>
      <c r="HRE2" s="122"/>
      <c r="HRF2" s="122"/>
      <c r="HRG2" s="122"/>
      <c r="HRH2" s="122"/>
      <c r="HRI2" s="122"/>
      <c r="HRJ2" s="122"/>
      <c r="HRK2" s="122"/>
      <c r="HRL2" s="122"/>
      <c r="HRM2" s="122"/>
      <c r="HRN2" s="122"/>
      <c r="HRP2" s="122"/>
      <c r="HRQ2" s="122"/>
      <c r="HRR2" s="122"/>
      <c r="HRS2" s="122"/>
      <c r="HRT2" s="122"/>
      <c r="HRU2" s="122"/>
      <c r="HRV2" s="122"/>
      <c r="HRW2" s="122"/>
      <c r="HRX2" s="122"/>
      <c r="HRY2" s="122"/>
      <c r="HRZ2" s="122"/>
      <c r="HSA2" s="122"/>
      <c r="HSB2" s="122"/>
      <c r="HSC2" s="122"/>
      <c r="HSD2" s="122"/>
      <c r="HSE2" s="122"/>
      <c r="HSF2" s="122"/>
      <c r="HSG2" s="122"/>
      <c r="HSH2" s="122"/>
      <c r="HSI2" s="122"/>
      <c r="HSJ2" s="122"/>
      <c r="HSL2" s="122"/>
      <c r="HSM2" s="122"/>
      <c r="HSN2" s="122"/>
      <c r="HSO2" s="122"/>
      <c r="HSP2" s="122"/>
      <c r="HSQ2" s="122"/>
      <c r="HSR2" s="122"/>
      <c r="HSS2" s="122"/>
      <c r="HST2" s="122"/>
      <c r="HSU2" s="122"/>
      <c r="HSV2" s="122"/>
      <c r="HSW2" s="122"/>
      <c r="HSX2" s="122"/>
      <c r="HSY2" s="122"/>
      <c r="HSZ2" s="122"/>
      <c r="HTA2" s="122"/>
      <c r="HTB2" s="122"/>
      <c r="HTC2" s="122"/>
      <c r="HTD2" s="122"/>
      <c r="HTE2" s="122"/>
      <c r="HTF2" s="122"/>
      <c r="HTH2" s="122"/>
      <c r="HTI2" s="122"/>
      <c r="HTJ2" s="122"/>
      <c r="HTK2" s="122"/>
      <c r="HTL2" s="122"/>
      <c r="HTM2" s="122"/>
      <c r="HTN2" s="122"/>
      <c r="HTO2" s="122"/>
      <c r="HTP2" s="122"/>
      <c r="HTQ2" s="122"/>
      <c r="HTR2" s="122"/>
      <c r="HTS2" s="122"/>
      <c r="HTT2" s="122"/>
      <c r="HTU2" s="122"/>
      <c r="HTV2" s="122"/>
      <c r="HTW2" s="122"/>
      <c r="HTX2" s="122"/>
      <c r="HTY2" s="122"/>
      <c r="HTZ2" s="122"/>
      <c r="HUA2" s="122"/>
      <c r="HUB2" s="122"/>
      <c r="HUD2" s="122"/>
      <c r="HUE2" s="122"/>
      <c r="HUF2" s="122"/>
      <c r="HUG2" s="122"/>
      <c r="HUH2" s="122"/>
      <c r="HUI2" s="122"/>
      <c r="HUJ2" s="122"/>
      <c r="HUK2" s="122"/>
      <c r="HUL2" s="122"/>
      <c r="HUM2" s="122"/>
      <c r="HUN2" s="122"/>
      <c r="HUO2" s="122"/>
      <c r="HUP2" s="122"/>
      <c r="HUQ2" s="122"/>
      <c r="HUR2" s="122"/>
      <c r="HUS2" s="122"/>
      <c r="HUT2" s="122"/>
      <c r="HUU2" s="122"/>
      <c r="HUV2" s="122"/>
      <c r="HUW2" s="122"/>
      <c r="HUX2" s="122"/>
      <c r="HUZ2" s="122"/>
      <c r="HVA2" s="122"/>
      <c r="HVB2" s="122"/>
      <c r="HVC2" s="122"/>
      <c r="HVD2" s="122"/>
      <c r="HVE2" s="122"/>
      <c r="HVF2" s="122"/>
      <c r="HVG2" s="122"/>
      <c r="HVH2" s="122"/>
      <c r="HVI2" s="122"/>
      <c r="HVJ2" s="122"/>
      <c r="HVK2" s="122"/>
      <c r="HVL2" s="122"/>
      <c r="HVM2" s="122"/>
      <c r="HVN2" s="122"/>
      <c r="HVO2" s="122"/>
      <c r="HVP2" s="122"/>
      <c r="HVQ2" s="122"/>
      <c r="HVR2" s="122"/>
      <c r="HVS2" s="122"/>
      <c r="HVT2" s="122"/>
      <c r="HVV2" s="122"/>
      <c r="HVW2" s="122"/>
      <c r="HVX2" s="122"/>
      <c r="HVY2" s="122"/>
      <c r="HVZ2" s="122"/>
      <c r="HWA2" s="122"/>
      <c r="HWB2" s="122"/>
      <c r="HWC2" s="122"/>
      <c r="HWD2" s="122"/>
      <c r="HWE2" s="122"/>
      <c r="HWF2" s="122"/>
      <c r="HWG2" s="122"/>
      <c r="HWH2" s="122"/>
      <c r="HWI2" s="122"/>
      <c r="HWJ2" s="122"/>
      <c r="HWK2" s="122"/>
      <c r="HWL2" s="122"/>
      <c r="HWM2" s="122"/>
      <c r="HWN2" s="122"/>
      <c r="HWO2" s="122"/>
      <c r="HWP2" s="122"/>
      <c r="HWR2" s="122"/>
      <c r="HWS2" s="122"/>
      <c r="HWT2" s="122"/>
      <c r="HWU2" s="122"/>
      <c r="HWV2" s="122"/>
      <c r="HWW2" s="122"/>
      <c r="HWX2" s="122"/>
      <c r="HWY2" s="122"/>
      <c r="HWZ2" s="122"/>
      <c r="HXA2" s="122"/>
      <c r="HXB2" s="122"/>
      <c r="HXC2" s="122"/>
      <c r="HXD2" s="122"/>
      <c r="HXE2" s="122"/>
      <c r="HXF2" s="122"/>
      <c r="HXG2" s="122"/>
      <c r="HXH2" s="122"/>
      <c r="HXI2" s="122"/>
      <c r="HXJ2" s="122"/>
      <c r="HXK2" s="122"/>
      <c r="HXL2" s="122"/>
      <c r="HXN2" s="122"/>
      <c r="HXO2" s="122"/>
      <c r="HXP2" s="122"/>
      <c r="HXQ2" s="122"/>
      <c r="HXR2" s="122"/>
      <c r="HXS2" s="122"/>
      <c r="HXT2" s="122"/>
      <c r="HXU2" s="122"/>
      <c r="HXV2" s="122"/>
      <c r="HXW2" s="122"/>
      <c r="HXX2" s="122"/>
      <c r="HXY2" s="122"/>
      <c r="HXZ2" s="122"/>
      <c r="HYA2" s="122"/>
      <c r="HYB2" s="122"/>
      <c r="HYC2" s="122"/>
      <c r="HYD2" s="122"/>
      <c r="HYE2" s="122"/>
      <c r="HYF2" s="122"/>
      <c r="HYG2" s="122"/>
      <c r="HYH2" s="122"/>
      <c r="HYJ2" s="122"/>
      <c r="HYK2" s="122"/>
      <c r="HYL2" s="122"/>
      <c r="HYM2" s="122"/>
      <c r="HYN2" s="122"/>
      <c r="HYO2" s="122"/>
      <c r="HYP2" s="122"/>
      <c r="HYQ2" s="122"/>
      <c r="HYR2" s="122"/>
      <c r="HYS2" s="122"/>
      <c r="HYT2" s="122"/>
      <c r="HYU2" s="122"/>
      <c r="HYV2" s="122"/>
      <c r="HYW2" s="122"/>
      <c r="HYX2" s="122"/>
      <c r="HYY2" s="122"/>
      <c r="HYZ2" s="122"/>
      <c r="HZA2" s="122"/>
      <c r="HZB2" s="122"/>
      <c r="HZC2" s="122"/>
      <c r="HZD2" s="122"/>
      <c r="HZF2" s="122"/>
      <c r="HZG2" s="122"/>
      <c r="HZH2" s="122"/>
      <c r="HZI2" s="122"/>
      <c r="HZJ2" s="122"/>
      <c r="HZK2" s="122"/>
      <c r="HZL2" s="122"/>
      <c r="HZM2" s="122"/>
      <c r="HZN2" s="122"/>
      <c r="HZO2" s="122"/>
      <c r="HZP2" s="122"/>
      <c r="HZQ2" s="122"/>
      <c r="HZR2" s="122"/>
      <c r="HZS2" s="122"/>
      <c r="HZT2" s="122"/>
      <c r="HZU2" s="122"/>
      <c r="HZV2" s="122"/>
      <c r="HZW2" s="122"/>
      <c r="HZX2" s="122"/>
      <c r="HZY2" s="122"/>
      <c r="HZZ2" s="122"/>
      <c r="IAB2" s="122"/>
      <c r="IAC2" s="122"/>
      <c r="IAD2" s="122"/>
      <c r="IAE2" s="122"/>
      <c r="IAF2" s="122"/>
      <c r="IAG2" s="122"/>
      <c r="IAH2" s="122"/>
      <c r="IAI2" s="122"/>
      <c r="IAJ2" s="122"/>
      <c r="IAK2" s="122"/>
      <c r="IAL2" s="122"/>
      <c r="IAM2" s="122"/>
      <c r="IAN2" s="122"/>
      <c r="IAO2" s="122"/>
      <c r="IAP2" s="122"/>
      <c r="IAQ2" s="122"/>
      <c r="IAR2" s="122"/>
      <c r="IAS2" s="122"/>
      <c r="IAT2" s="122"/>
      <c r="IAU2" s="122"/>
      <c r="IAV2" s="122"/>
      <c r="IAX2" s="122"/>
      <c r="IAY2" s="122"/>
      <c r="IAZ2" s="122"/>
      <c r="IBA2" s="122"/>
      <c r="IBB2" s="122"/>
      <c r="IBC2" s="122"/>
      <c r="IBD2" s="122"/>
      <c r="IBE2" s="122"/>
      <c r="IBF2" s="122"/>
      <c r="IBG2" s="122"/>
      <c r="IBH2" s="122"/>
      <c r="IBI2" s="122"/>
      <c r="IBJ2" s="122"/>
      <c r="IBK2" s="122"/>
      <c r="IBL2" s="122"/>
      <c r="IBM2" s="122"/>
      <c r="IBN2" s="122"/>
      <c r="IBO2" s="122"/>
      <c r="IBP2" s="122"/>
      <c r="IBQ2" s="122"/>
      <c r="IBR2" s="122"/>
      <c r="IBT2" s="122"/>
      <c r="IBU2" s="122"/>
      <c r="IBV2" s="122"/>
      <c r="IBW2" s="122"/>
      <c r="IBX2" s="122"/>
      <c r="IBY2" s="122"/>
      <c r="IBZ2" s="122"/>
      <c r="ICA2" s="122"/>
      <c r="ICB2" s="122"/>
      <c r="ICC2" s="122"/>
      <c r="ICD2" s="122"/>
      <c r="ICE2" s="122"/>
      <c r="ICF2" s="122"/>
      <c r="ICG2" s="122"/>
      <c r="ICH2" s="122"/>
      <c r="ICI2" s="122"/>
      <c r="ICJ2" s="122"/>
      <c r="ICK2" s="122"/>
      <c r="ICL2" s="122"/>
      <c r="ICM2" s="122"/>
      <c r="ICN2" s="122"/>
      <c r="ICP2" s="122"/>
      <c r="ICQ2" s="122"/>
      <c r="ICR2" s="122"/>
      <c r="ICS2" s="122"/>
      <c r="ICT2" s="122"/>
      <c r="ICU2" s="122"/>
      <c r="ICV2" s="122"/>
      <c r="ICW2" s="122"/>
      <c r="ICX2" s="122"/>
      <c r="ICY2" s="122"/>
      <c r="ICZ2" s="122"/>
      <c r="IDA2" s="122"/>
      <c r="IDB2" s="122"/>
      <c r="IDC2" s="122"/>
      <c r="IDD2" s="122"/>
      <c r="IDE2" s="122"/>
      <c r="IDF2" s="122"/>
      <c r="IDG2" s="122"/>
      <c r="IDH2" s="122"/>
      <c r="IDI2" s="122"/>
      <c r="IDJ2" s="122"/>
      <c r="IDL2" s="122"/>
      <c r="IDM2" s="122"/>
      <c r="IDN2" s="122"/>
      <c r="IDO2" s="122"/>
      <c r="IDP2" s="122"/>
      <c r="IDQ2" s="122"/>
      <c r="IDR2" s="122"/>
      <c r="IDS2" s="122"/>
      <c r="IDT2" s="122"/>
      <c r="IDU2" s="122"/>
      <c r="IDV2" s="122"/>
      <c r="IDW2" s="122"/>
      <c r="IDX2" s="122"/>
      <c r="IDY2" s="122"/>
      <c r="IDZ2" s="122"/>
      <c r="IEA2" s="122"/>
      <c r="IEB2" s="122"/>
      <c r="IEC2" s="122"/>
      <c r="IED2" s="122"/>
      <c r="IEE2" s="122"/>
      <c r="IEF2" s="122"/>
      <c r="IEH2" s="122"/>
      <c r="IEI2" s="122"/>
      <c r="IEJ2" s="122"/>
      <c r="IEK2" s="122"/>
      <c r="IEL2" s="122"/>
      <c r="IEM2" s="122"/>
      <c r="IEN2" s="122"/>
      <c r="IEO2" s="122"/>
      <c r="IEP2" s="122"/>
      <c r="IEQ2" s="122"/>
      <c r="IER2" s="122"/>
      <c r="IES2" s="122"/>
      <c r="IET2" s="122"/>
      <c r="IEU2" s="122"/>
      <c r="IEV2" s="122"/>
      <c r="IEW2" s="122"/>
      <c r="IEX2" s="122"/>
      <c r="IEY2" s="122"/>
      <c r="IEZ2" s="122"/>
      <c r="IFA2" s="122"/>
      <c r="IFB2" s="122"/>
      <c r="IFD2" s="122"/>
      <c r="IFE2" s="122"/>
      <c r="IFF2" s="122"/>
      <c r="IFG2" s="122"/>
      <c r="IFH2" s="122"/>
      <c r="IFI2" s="122"/>
      <c r="IFJ2" s="122"/>
      <c r="IFK2" s="122"/>
      <c r="IFL2" s="122"/>
      <c r="IFM2" s="122"/>
      <c r="IFN2" s="122"/>
      <c r="IFO2" s="122"/>
      <c r="IFP2" s="122"/>
      <c r="IFQ2" s="122"/>
      <c r="IFR2" s="122"/>
      <c r="IFS2" s="122"/>
      <c r="IFT2" s="122"/>
      <c r="IFU2" s="122"/>
      <c r="IFV2" s="122"/>
      <c r="IFW2" s="122"/>
      <c r="IFX2" s="122"/>
      <c r="IFZ2" s="122"/>
      <c r="IGA2" s="122"/>
      <c r="IGB2" s="122"/>
      <c r="IGC2" s="122"/>
      <c r="IGD2" s="122"/>
      <c r="IGE2" s="122"/>
      <c r="IGF2" s="122"/>
      <c r="IGG2" s="122"/>
      <c r="IGH2" s="122"/>
      <c r="IGI2" s="122"/>
      <c r="IGJ2" s="122"/>
      <c r="IGK2" s="122"/>
      <c r="IGL2" s="122"/>
      <c r="IGM2" s="122"/>
      <c r="IGN2" s="122"/>
      <c r="IGO2" s="122"/>
      <c r="IGP2" s="122"/>
      <c r="IGQ2" s="122"/>
      <c r="IGR2" s="122"/>
      <c r="IGS2" s="122"/>
      <c r="IGT2" s="122"/>
      <c r="IGV2" s="122"/>
      <c r="IGW2" s="122"/>
      <c r="IGX2" s="122"/>
      <c r="IGY2" s="122"/>
      <c r="IGZ2" s="122"/>
      <c r="IHA2" s="122"/>
      <c r="IHB2" s="122"/>
      <c r="IHC2" s="122"/>
      <c r="IHD2" s="122"/>
      <c r="IHE2" s="122"/>
      <c r="IHF2" s="122"/>
      <c r="IHG2" s="122"/>
      <c r="IHH2" s="122"/>
      <c r="IHI2" s="122"/>
      <c r="IHJ2" s="122"/>
      <c r="IHK2" s="122"/>
      <c r="IHL2" s="122"/>
      <c r="IHM2" s="122"/>
      <c r="IHN2" s="122"/>
      <c r="IHO2" s="122"/>
      <c r="IHP2" s="122"/>
      <c r="IHR2" s="122"/>
      <c r="IHS2" s="122"/>
      <c r="IHT2" s="122"/>
      <c r="IHU2" s="122"/>
      <c r="IHV2" s="122"/>
      <c r="IHW2" s="122"/>
      <c r="IHX2" s="122"/>
      <c r="IHY2" s="122"/>
      <c r="IHZ2" s="122"/>
      <c r="IIA2" s="122"/>
      <c r="IIB2" s="122"/>
      <c r="IIC2" s="122"/>
      <c r="IID2" s="122"/>
      <c r="IIE2" s="122"/>
      <c r="IIF2" s="122"/>
      <c r="IIG2" s="122"/>
      <c r="IIH2" s="122"/>
      <c r="III2" s="122"/>
      <c r="IIJ2" s="122"/>
      <c r="IIK2" s="122"/>
      <c r="IIL2" s="122"/>
      <c r="IIN2" s="122"/>
      <c r="IIO2" s="122"/>
      <c r="IIP2" s="122"/>
      <c r="IIQ2" s="122"/>
      <c r="IIR2" s="122"/>
      <c r="IIS2" s="122"/>
      <c r="IIT2" s="122"/>
      <c r="IIU2" s="122"/>
      <c r="IIV2" s="122"/>
      <c r="IIW2" s="122"/>
      <c r="IIX2" s="122"/>
      <c r="IIY2" s="122"/>
      <c r="IIZ2" s="122"/>
      <c r="IJA2" s="122"/>
      <c r="IJB2" s="122"/>
      <c r="IJC2" s="122"/>
      <c r="IJD2" s="122"/>
      <c r="IJE2" s="122"/>
      <c r="IJF2" s="122"/>
      <c r="IJG2" s="122"/>
      <c r="IJH2" s="122"/>
      <c r="IJJ2" s="122"/>
      <c r="IJK2" s="122"/>
      <c r="IJL2" s="122"/>
      <c r="IJM2" s="122"/>
      <c r="IJN2" s="122"/>
      <c r="IJO2" s="122"/>
      <c r="IJP2" s="122"/>
      <c r="IJQ2" s="122"/>
      <c r="IJR2" s="122"/>
      <c r="IJS2" s="122"/>
      <c r="IJT2" s="122"/>
      <c r="IJU2" s="122"/>
      <c r="IJV2" s="122"/>
      <c r="IJW2" s="122"/>
      <c r="IJX2" s="122"/>
      <c r="IJY2" s="122"/>
      <c r="IJZ2" s="122"/>
      <c r="IKA2" s="122"/>
      <c r="IKB2" s="122"/>
      <c r="IKC2" s="122"/>
      <c r="IKD2" s="122"/>
      <c r="IKF2" s="122"/>
      <c r="IKG2" s="122"/>
      <c r="IKH2" s="122"/>
      <c r="IKI2" s="122"/>
      <c r="IKJ2" s="122"/>
      <c r="IKK2" s="122"/>
      <c r="IKL2" s="122"/>
      <c r="IKM2" s="122"/>
      <c r="IKN2" s="122"/>
      <c r="IKO2" s="122"/>
      <c r="IKP2" s="122"/>
      <c r="IKQ2" s="122"/>
      <c r="IKR2" s="122"/>
      <c r="IKS2" s="122"/>
      <c r="IKT2" s="122"/>
      <c r="IKU2" s="122"/>
      <c r="IKV2" s="122"/>
      <c r="IKW2" s="122"/>
      <c r="IKX2" s="122"/>
      <c r="IKY2" s="122"/>
      <c r="IKZ2" s="122"/>
      <c r="ILB2" s="122"/>
      <c r="ILC2" s="122"/>
      <c r="ILD2" s="122"/>
      <c r="ILE2" s="122"/>
      <c r="ILF2" s="122"/>
      <c r="ILG2" s="122"/>
      <c r="ILH2" s="122"/>
      <c r="ILI2" s="122"/>
      <c r="ILJ2" s="122"/>
      <c r="ILK2" s="122"/>
      <c r="ILL2" s="122"/>
      <c r="ILM2" s="122"/>
      <c r="ILN2" s="122"/>
      <c r="ILO2" s="122"/>
      <c r="ILP2" s="122"/>
      <c r="ILQ2" s="122"/>
      <c r="ILR2" s="122"/>
      <c r="ILS2" s="122"/>
      <c r="ILT2" s="122"/>
      <c r="ILU2" s="122"/>
      <c r="ILV2" s="122"/>
      <c r="ILX2" s="122"/>
      <c r="ILY2" s="122"/>
      <c r="ILZ2" s="122"/>
      <c r="IMA2" s="122"/>
      <c r="IMB2" s="122"/>
      <c r="IMC2" s="122"/>
      <c r="IMD2" s="122"/>
      <c r="IME2" s="122"/>
      <c r="IMF2" s="122"/>
      <c r="IMG2" s="122"/>
      <c r="IMH2" s="122"/>
      <c r="IMI2" s="122"/>
      <c r="IMJ2" s="122"/>
      <c r="IMK2" s="122"/>
      <c r="IML2" s="122"/>
      <c r="IMM2" s="122"/>
      <c r="IMN2" s="122"/>
      <c r="IMO2" s="122"/>
      <c r="IMP2" s="122"/>
      <c r="IMQ2" s="122"/>
      <c r="IMR2" s="122"/>
      <c r="IMT2" s="122"/>
      <c r="IMU2" s="122"/>
      <c r="IMV2" s="122"/>
      <c r="IMW2" s="122"/>
      <c r="IMX2" s="122"/>
      <c r="IMY2" s="122"/>
      <c r="IMZ2" s="122"/>
      <c r="INA2" s="122"/>
      <c r="INB2" s="122"/>
      <c r="INC2" s="122"/>
      <c r="IND2" s="122"/>
      <c r="INE2" s="122"/>
      <c r="INF2" s="122"/>
      <c r="ING2" s="122"/>
      <c r="INH2" s="122"/>
      <c r="INI2" s="122"/>
      <c r="INJ2" s="122"/>
      <c r="INK2" s="122"/>
      <c r="INL2" s="122"/>
      <c r="INM2" s="122"/>
      <c r="INN2" s="122"/>
      <c r="INP2" s="122"/>
      <c r="INQ2" s="122"/>
      <c r="INR2" s="122"/>
      <c r="INS2" s="122"/>
      <c r="INT2" s="122"/>
      <c r="INU2" s="122"/>
      <c r="INV2" s="122"/>
      <c r="INW2" s="122"/>
      <c r="INX2" s="122"/>
      <c r="INY2" s="122"/>
      <c r="INZ2" s="122"/>
      <c r="IOA2" s="122"/>
      <c r="IOB2" s="122"/>
      <c r="IOC2" s="122"/>
      <c r="IOD2" s="122"/>
      <c r="IOE2" s="122"/>
      <c r="IOF2" s="122"/>
      <c r="IOG2" s="122"/>
      <c r="IOH2" s="122"/>
      <c r="IOI2" s="122"/>
      <c r="IOJ2" s="122"/>
      <c r="IOL2" s="122"/>
      <c r="IOM2" s="122"/>
      <c r="ION2" s="122"/>
      <c r="IOO2" s="122"/>
      <c r="IOP2" s="122"/>
      <c r="IOQ2" s="122"/>
      <c r="IOR2" s="122"/>
      <c r="IOS2" s="122"/>
      <c r="IOT2" s="122"/>
      <c r="IOU2" s="122"/>
      <c r="IOV2" s="122"/>
      <c r="IOW2" s="122"/>
      <c r="IOX2" s="122"/>
      <c r="IOY2" s="122"/>
      <c r="IOZ2" s="122"/>
      <c r="IPA2" s="122"/>
      <c r="IPB2" s="122"/>
      <c r="IPC2" s="122"/>
      <c r="IPD2" s="122"/>
      <c r="IPE2" s="122"/>
      <c r="IPF2" s="122"/>
      <c r="IPH2" s="122"/>
      <c r="IPI2" s="122"/>
      <c r="IPJ2" s="122"/>
      <c r="IPK2" s="122"/>
      <c r="IPL2" s="122"/>
      <c r="IPM2" s="122"/>
      <c r="IPN2" s="122"/>
      <c r="IPO2" s="122"/>
      <c r="IPP2" s="122"/>
      <c r="IPQ2" s="122"/>
      <c r="IPR2" s="122"/>
      <c r="IPS2" s="122"/>
      <c r="IPT2" s="122"/>
      <c r="IPU2" s="122"/>
      <c r="IPV2" s="122"/>
      <c r="IPW2" s="122"/>
      <c r="IPX2" s="122"/>
      <c r="IPY2" s="122"/>
      <c r="IPZ2" s="122"/>
      <c r="IQA2" s="122"/>
      <c r="IQB2" s="122"/>
      <c r="IQD2" s="122"/>
      <c r="IQE2" s="122"/>
      <c r="IQF2" s="122"/>
      <c r="IQG2" s="122"/>
      <c r="IQH2" s="122"/>
      <c r="IQI2" s="122"/>
      <c r="IQJ2" s="122"/>
      <c r="IQK2" s="122"/>
      <c r="IQL2" s="122"/>
      <c r="IQM2" s="122"/>
      <c r="IQN2" s="122"/>
      <c r="IQO2" s="122"/>
      <c r="IQP2" s="122"/>
      <c r="IQQ2" s="122"/>
      <c r="IQR2" s="122"/>
      <c r="IQS2" s="122"/>
      <c r="IQT2" s="122"/>
      <c r="IQU2" s="122"/>
      <c r="IQV2" s="122"/>
      <c r="IQW2" s="122"/>
      <c r="IQX2" s="122"/>
      <c r="IQZ2" s="122"/>
      <c r="IRA2" s="122"/>
      <c r="IRB2" s="122"/>
      <c r="IRC2" s="122"/>
      <c r="IRD2" s="122"/>
      <c r="IRE2" s="122"/>
      <c r="IRF2" s="122"/>
      <c r="IRG2" s="122"/>
      <c r="IRH2" s="122"/>
      <c r="IRI2" s="122"/>
      <c r="IRJ2" s="122"/>
      <c r="IRK2" s="122"/>
      <c r="IRL2" s="122"/>
      <c r="IRM2" s="122"/>
      <c r="IRN2" s="122"/>
      <c r="IRO2" s="122"/>
      <c r="IRP2" s="122"/>
      <c r="IRQ2" s="122"/>
      <c r="IRR2" s="122"/>
      <c r="IRS2" s="122"/>
      <c r="IRT2" s="122"/>
      <c r="IRV2" s="122"/>
      <c r="IRW2" s="122"/>
      <c r="IRX2" s="122"/>
      <c r="IRY2" s="122"/>
      <c r="IRZ2" s="122"/>
      <c r="ISA2" s="122"/>
      <c r="ISB2" s="122"/>
      <c r="ISC2" s="122"/>
      <c r="ISD2" s="122"/>
      <c r="ISE2" s="122"/>
      <c r="ISF2" s="122"/>
      <c r="ISG2" s="122"/>
      <c r="ISH2" s="122"/>
      <c r="ISI2" s="122"/>
      <c r="ISJ2" s="122"/>
      <c r="ISK2" s="122"/>
      <c r="ISL2" s="122"/>
      <c r="ISM2" s="122"/>
      <c r="ISN2" s="122"/>
      <c r="ISO2" s="122"/>
      <c r="ISP2" s="122"/>
      <c r="ISR2" s="122"/>
      <c r="ISS2" s="122"/>
      <c r="IST2" s="122"/>
      <c r="ISU2" s="122"/>
      <c r="ISV2" s="122"/>
      <c r="ISW2" s="122"/>
      <c r="ISX2" s="122"/>
      <c r="ISY2" s="122"/>
      <c r="ISZ2" s="122"/>
      <c r="ITA2" s="122"/>
      <c r="ITB2" s="122"/>
      <c r="ITC2" s="122"/>
      <c r="ITD2" s="122"/>
      <c r="ITE2" s="122"/>
      <c r="ITF2" s="122"/>
      <c r="ITG2" s="122"/>
      <c r="ITH2" s="122"/>
      <c r="ITI2" s="122"/>
      <c r="ITJ2" s="122"/>
      <c r="ITK2" s="122"/>
      <c r="ITL2" s="122"/>
      <c r="ITN2" s="122"/>
      <c r="ITO2" s="122"/>
      <c r="ITP2" s="122"/>
      <c r="ITQ2" s="122"/>
      <c r="ITR2" s="122"/>
      <c r="ITS2" s="122"/>
      <c r="ITT2" s="122"/>
      <c r="ITU2" s="122"/>
      <c r="ITV2" s="122"/>
      <c r="ITW2" s="122"/>
      <c r="ITX2" s="122"/>
      <c r="ITY2" s="122"/>
      <c r="ITZ2" s="122"/>
      <c r="IUA2" s="122"/>
      <c r="IUB2" s="122"/>
      <c r="IUC2" s="122"/>
      <c r="IUD2" s="122"/>
      <c r="IUE2" s="122"/>
      <c r="IUF2" s="122"/>
      <c r="IUG2" s="122"/>
      <c r="IUH2" s="122"/>
      <c r="IUJ2" s="122"/>
      <c r="IUK2" s="122"/>
      <c r="IUL2" s="122"/>
      <c r="IUM2" s="122"/>
      <c r="IUN2" s="122"/>
      <c r="IUO2" s="122"/>
      <c r="IUP2" s="122"/>
      <c r="IUQ2" s="122"/>
      <c r="IUR2" s="122"/>
      <c r="IUS2" s="122"/>
      <c r="IUT2" s="122"/>
      <c r="IUU2" s="122"/>
      <c r="IUV2" s="122"/>
      <c r="IUW2" s="122"/>
      <c r="IUX2" s="122"/>
      <c r="IUY2" s="122"/>
      <c r="IUZ2" s="122"/>
      <c r="IVA2" s="122"/>
      <c r="IVB2" s="122"/>
      <c r="IVC2" s="122"/>
      <c r="IVD2" s="122"/>
      <c r="IVF2" s="122"/>
      <c r="IVG2" s="122"/>
      <c r="IVH2" s="122"/>
      <c r="IVI2" s="122"/>
      <c r="IVJ2" s="122"/>
      <c r="IVK2" s="122"/>
      <c r="IVL2" s="122"/>
      <c r="IVM2" s="122"/>
      <c r="IVN2" s="122"/>
      <c r="IVO2" s="122"/>
      <c r="IVP2" s="122"/>
      <c r="IVQ2" s="122"/>
      <c r="IVR2" s="122"/>
      <c r="IVS2" s="122"/>
      <c r="IVT2" s="122"/>
      <c r="IVU2" s="122"/>
      <c r="IVV2" s="122"/>
      <c r="IVW2" s="122"/>
      <c r="IVX2" s="122"/>
      <c r="IVY2" s="122"/>
      <c r="IVZ2" s="122"/>
      <c r="IWB2" s="122"/>
      <c r="IWC2" s="122"/>
      <c r="IWD2" s="122"/>
      <c r="IWE2" s="122"/>
      <c r="IWF2" s="122"/>
      <c r="IWG2" s="122"/>
      <c r="IWH2" s="122"/>
      <c r="IWI2" s="122"/>
      <c r="IWJ2" s="122"/>
      <c r="IWK2" s="122"/>
      <c r="IWL2" s="122"/>
      <c r="IWM2" s="122"/>
      <c r="IWN2" s="122"/>
      <c r="IWO2" s="122"/>
      <c r="IWP2" s="122"/>
      <c r="IWQ2" s="122"/>
      <c r="IWR2" s="122"/>
      <c r="IWS2" s="122"/>
      <c r="IWT2" s="122"/>
      <c r="IWU2" s="122"/>
      <c r="IWV2" s="122"/>
      <c r="IWX2" s="122"/>
      <c r="IWY2" s="122"/>
      <c r="IWZ2" s="122"/>
      <c r="IXA2" s="122"/>
      <c r="IXB2" s="122"/>
      <c r="IXC2" s="122"/>
      <c r="IXD2" s="122"/>
      <c r="IXE2" s="122"/>
      <c r="IXF2" s="122"/>
      <c r="IXG2" s="122"/>
      <c r="IXH2" s="122"/>
      <c r="IXI2" s="122"/>
      <c r="IXJ2" s="122"/>
      <c r="IXK2" s="122"/>
      <c r="IXL2" s="122"/>
      <c r="IXM2" s="122"/>
      <c r="IXN2" s="122"/>
      <c r="IXO2" s="122"/>
      <c r="IXP2" s="122"/>
      <c r="IXQ2" s="122"/>
      <c r="IXR2" s="122"/>
      <c r="IXT2" s="122"/>
      <c r="IXU2" s="122"/>
      <c r="IXV2" s="122"/>
      <c r="IXW2" s="122"/>
      <c r="IXX2" s="122"/>
      <c r="IXY2" s="122"/>
      <c r="IXZ2" s="122"/>
      <c r="IYA2" s="122"/>
      <c r="IYB2" s="122"/>
      <c r="IYC2" s="122"/>
      <c r="IYD2" s="122"/>
      <c r="IYE2" s="122"/>
      <c r="IYF2" s="122"/>
      <c r="IYG2" s="122"/>
      <c r="IYH2" s="122"/>
      <c r="IYI2" s="122"/>
      <c r="IYJ2" s="122"/>
      <c r="IYK2" s="122"/>
      <c r="IYL2" s="122"/>
      <c r="IYM2" s="122"/>
      <c r="IYN2" s="122"/>
      <c r="IYP2" s="122"/>
      <c r="IYQ2" s="122"/>
      <c r="IYR2" s="122"/>
      <c r="IYS2" s="122"/>
      <c r="IYT2" s="122"/>
      <c r="IYU2" s="122"/>
      <c r="IYV2" s="122"/>
      <c r="IYW2" s="122"/>
      <c r="IYX2" s="122"/>
      <c r="IYY2" s="122"/>
      <c r="IYZ2" s="122"/>
      <c r="IZA2" s="122"/>
      <c r="IZB2" s="122"/>
      <c r="IZC2" s="122"/>
      <c r="IZD2" s="122"/>
      <c r="IZE2" s="122"/>
      <c r="IZF2" s="122"/>
      <c r="IZG2" s="122"/>
      <c r="IZH2" s="122"/>
      <c r="IZI2" s="122"/>
      <c r="IZJ2" s="122"/>
      <c r="IZL2" s="122"/>
      <c r="IZM2" s="122"/>
      <c r="IZN2" s="122"/>
      <c r="IZO2" s="122"/>
      <c r="IZP2" s="122"/>
      <c r="IZQ2" s="122"/>
      <c r="IZR2" s="122"/>
      <c r="IZS2" s="122"/>
      <c r="IZT2" s="122"/>
      <c r="IZU2" s="122"/>
      <c r="IZV2" s="122"/>
      <c r="IZW2" s="122"/>
      <c r="IZX2" s="122"/>
      <c r="IZY2" s="122"/>
      <c r="IZZ2" s="122"/>
      <c r="JAA2" s="122"/>
      <c r="JAB2" s="122"/>
      <c r="JAC2" s="122"/>
      <c r="JAD2" s="122"/>
      <c r="JAE2" s="122"/>
      <c r="JAF2" s="122"/>
      <c r="JAH2" s="122"/>
      <c r="JAI2" s="122"/>
      <c r="JAJ2" s="122"/>
      <c r="JAK2" s="122"/>
      <c r="JAL2" s="122"/>
      <c r="JAM2" s="122"/>
      <c r="JAN2" s="122"/>
      <c r="JAO2" s="122"/>
      <c r="JAP2" s="122"/>
      <c r="JAQ2" s="122"/>
      <c r="JAR2" s="122"/>
      <c r="JAS2" s="122"/>
      <c r="JAT2" s="122"/>
      <c r="JAU2" s="122"/>
      <c r="JAV2" s="122"/>
      <c r="JAW2" s="122"/>
      <c r="JAX2" s="122"/>
      <c r="JAY2" s="122"/>
      <c r="JAZ2" s="122"/>
      <c r="JBA2" s="122"/>
      <c r="JBB2" s="122"/>
      <c r="JBD2" s="122"/>
      <c r="JBE2" s="122"/>
      <c r="JBF2" s="122"/>
      <c r="JBG2" s="122"/>
      <c r="JBH2" s="122"/>
      <c r="JBI2" s="122"/>
      <c r="JBJ2" s="122"/>
      <c r="JBK2" s="122"/>
      <c r="JBL2" s="122"/>
      <c r="JBM2" s="122"/>
      <c r="JBN2" s="122"/>
      <c r="JBO2" s="122"/>
      <c r="JBP2" s="122"/>
      <c r="JBQ2" s="122"/>
      <c r="JBR2" s="122"/>
      <c r="JBS2" s="122"/>
      <c r="JBT2" s="122"/>
      <c r="JBU2" s="122"/>
      <c r="JBV2" s="122"/>
      <c r="JBW2" s="122"/>
      <c r="JBX2" s="122"/>
      <c r="JBZ2" s="122"/>
      <c r="JCA2" s="122"/>
      <c r="JCB2" s="122"/>
      <c r="JCC2" s="122"/>
      <c r="JCD2" s="122"/>
      <c r="JCE2" s="122"/>
      <c r="JCF2" s="122"/>
      <c r="JCG2" s="122"/>
      <c r="JCH2" s="122"/>
      <c r="JCI2" s="122"/>
      <c r="JCJ2" s="122"/>
      <c r="JCK2" s="122"/>
      <c r="JCL2" s="122"/>
      <c r="JCM2" s="122"/>
      <c r="JCN2" s="122"/>
      <c r="JCO2" s="122"/>
      <c r="JCP2" s="122"/>
      <c r="JCQ2" s="122"/>
      <c r="JCR2" s="122"/>
      <c r="JCS2" s="122"/>
      <c r="JCT2" s="122"/>
      <c r="JCV2" s="122"/>
      <c r="JCW2" s="122"/>
      <c r="JCX2" s="122"/>
      <c r="JCY2" s="122"/>
      <c r="JCZ2" s="122"/>
      <c r="JDA2" s="122"/>
      <c r="JDB2" s="122"/>
      <c r="JDC2" s="122"/>
      <c r="JDD2" s="122"/>
      <c r="JDE2" s="122"/>
      <c r="JDF2" s="122"/>
      <c r="JDG2" s="122"/>
      <c r="JDH2" s="122"/>
      <c r="JDI2" s="122"/>
      <c r="JDJ2" s="122"/>
      <c r="JDK2" s="122"/>
      <c r="JDL2" s="122"/>
      <c r="JDM2" s="122"/>
      <c r="JDN2" s="122"/>
      <c r="JDO2" s="122"/>
      <c r="JDP2" s="122"/>
      <c r="JDR2" s="122"/>
      <c r="JDS2" s="122"/>
      <c r="JDT2" s="122"/>
      <c r="JDU2" s="122"/>
      <c r="JDV2" s="122"/>
      <c r="JDW2" s="122"/>
      <c r="JDX2" s="122"/>
      <c r="JDY2" s="122"/>
      <c r="JDZ2" s="122"/>
      <c r="JEA2" s="122"/>
      <c r="JEB2" s="122"/>
      <c r="JEC2" s="122"/>
      <c r="JED2" s="122"/>
      <c r="JEE2" s="122"/>
      <c r="JEF2" s="122"/>
      <c r="JEG2" s="122"/>
      <c r="JEH2" s="122"/>
      <c r="JEI2" s="122"/>
      <c r="JEJ2" s="122"/>
      <c r="JEK2" s="122"/>
      <c r="JEL2" s="122"/>
      <c r="JEN2" s="122"/>
      <c r="JEO2" s="122"/>
      <c r="JEP2" s="122"/>
      <c r="JEQ2" s="122"/>
      <c r="JER2" s="122"/>
      <c r="JES2" s="122"/>
      <c r="JET2" s="122"/>
      <c r="JEU2" s="122"/>
      <c r="JEV2" s="122"/>
      <c r="JEW2" s="122"/>
      <c r="JEX2" s="122"/>
      <c r="JEY2" s="122"/>
      <c r="JEZ2" s="122"/>
      <c r="JFA2" s="122"/>
      <c r="JFB2" s="122"/>
      <c r="JFC2" s="122"/>
      <c r="JFD2" s="122"/>
      <c r="JFE2" s="122"/>
      <c r="JFF2" s="122"/>
      <c r="JFG2" s="122"/>
      <c r="JFH2" s="122"/>
      <c r="JFJ2" s="122"/>
      <c r="JFK2" s="122"/>
      <c r="JFL2" s="122"/>
      <c r="JFM2" s="122"/>
      <c r="JFN2" s="122"/>
      <c r="JFO2" s="122"/>
      <c r="JFP2" s="122"/>
      <c r="JFQ2" s="122"/>
      <c r="JFR2" s="122"/>
      <c r="JFS2" s="122"/>
      <c r="JFT2" s="122"/>
      <c r="JFU2" s="122"/>
      <c r="JFV2" s="122"/>
      <c r="JFW2" s="122"/>
      <c r="JFX2" s="122"/>
      <c r="JFY2" s="122"/>
      <c r="JFZ2" s="122"/>
      <c r="JGA2" s="122"/>
      <c r="JGB2" s="122"/>
      <c r="JGC2" s="122"/>
      <c r="JGD2" s="122"/>
      <c r="JGF2" s="122"/>
      <c r="JGG2" s="122"/>
      <c r="JGH2" s="122"/>
      <c r="JGI2" s="122"/>
      <c r="JGJ2" s="122"/>
      <c r="JGK2" s="122"/>
      <c r="JGL2" s="122"/>
      <c r="JGM2" s="122"/>
      <c r="JGN2" s="122"/>
      <c r="JGO2" s="122"/>
      <c r="JGP2" s="122"/>
      <c r="JGQ2" s="122"/>
      <c r="JGR2" s="122"/>
      <c r="JGS2" s="122"/>
      <c r="JGT2" s="122"/>
      <c r="JGU2" s="122"/>
      <c r="JGV2" s="122"/>
      <c r="JGW2" s="122"/>
      <c r="JGX2" s="122"/>
      <c r="JGY2" s="122"/>
      <c r="JGZ2" s="122"/>
      <c r="JHB2" s="122"/>
      <c r="JHC2" s="122"/>
      <c r="JHD2" s="122"/>
      <c r="JHE2" s="122"/>
      <c r="JHF2" s="122"/>
      <c r="JHG2" s="122"/>
      <c r="JHH2" s="122"/>
      <c r="JHI2" s="122"/>
      <c r="JHJ2" s="122"/>
      <c r="JHK2" s="122"/>
      <c r="JHL2" s="122"/>
      <c r="JHM2" s="122"/>
      <c r="JHN2" s="122"/>
      <c r="JHO2" s="122"/>
      <c r="JHP2" s="122"/>
      <c r="JHQ2" s="122"/>
      <c r="JHR2" s="122"/>
      <c r="JHS2" s="122"/>
      <c r="JHT2" s="122"/>
      <c r="JHU2" s="122"/>
      <c r="JHV2" s="122"/>
      <c r="JHX2" s="122"/>
      <c r="JHY2" s="122"/>
      <c r="JHZ2" s="122"/>
      <c r="JIA2" s="122"/>
      <c r="JIB2" s="122"/>
      <c r="JIC2" s="122"/>
      <c r="JID2" s="122"/>
      <c r="JIE2" s="122"/>
      <c r="JIF2" s="122"/>
      <c r="JIG2" s="122"/>
      <c r="JIH2" s="122"/>
      <c r="JII2" s="122"/>
      <c r="JIJ2" s="122"/>
      <c r="JIK2" s="122"/>
      <c r="JIL2" s="122"/>
      <c r="JIM2" s="122"/>
      <c r="JIN2" s="122"/>
      <c r="JIO2" s="122"/>
      <c r="JIP2" s="122"/>
      <c r="JIQ2" s="122"/>
      <c r="JIR2" s="122"/>
      <c r="JIT2" s="122"/>
      <c r="JIU2" s="122"/>
      <c r="JIV2" s="122"/>
      <c r="JIW2" s="122"/>
      <c r="JIX2" s="122"/>
      <c r="JIY2" s="122"/>
      <c r="JIZ2" s="122"/>
      <c r="JJA2" s="122"/>
      <c r="JJB2" s="122"/>
      <c r="JJC2" s="122"/>
      <c r="JJD2" s="122"/>
      <c r="JJE2" s="122"/>
      <c r="JJF2" s="122"/>
      <c r="JJG2" s="122"/>
      <c r="JJH2" s="122"/>
      <c r="JJI2" s="122"/>
      <c r="JJJ2" s="122"/>
      <c r="JJK2" s="122"/>
      <c r="JJL2" s="122"/>
      <c r="JJM2" s="122"/>
      <c r="JJN2" s="122"/>
      <c r="JJP2" s="122"/>
      <c r="JJQ2" s="122"/>
      <c r="JJR2" s="122"/>
      <c r="JJS2" s="122"/>
      <c r="JJT2" s="122"/>
      <c r="JJU2" s="122"/>
      <c r="JJV2" s="122"/>
      <c r="JJW2" s="122"/>
      <c r="JJX2" s="122"/>
      <c r="JJY2" s="122"/>
      <c r="JJZ2" s="122"/>
      <c r="JKA2" s="122"/>
      <c r="JKB2" s="122"/>
      <c r="JKC2" s="122"/>
      <c r="JKD2" s="122"/>
      <c r="JKE2" s="122"/>
      <c r="JKF2" s="122"/>
      <c r="JKG2" s="122"/>
      <c r="JKH2" s="122"/>
      <c r="JKI2" s="122"/>
      <c r="JKJ2" s="122"/>
      <c r="JKL2" s="122"/>
      <c r="JKM2" s="122"/>
      <c r="JKN2" s="122"/>
      <c r="JKO2" s="122"/>
      <c r="JKP2" s="122"/>
      <c r="JKQ2" s="122"/>
      <c r="JKR2" s="122"/>
      <c r="JKS2" s="122"/>
      <c r="JKT2" s="122"/>
      <c r="JKU2" s="122"/>
      <c r="JKV2" s="122"/>
      <c r="JKW2" s="122"/>
      <c r="JKX2" s="122"/>
      <c r="JKY2" s="122"/>
      <c r="JKZ2" s="122"/>
      <c r="JLA2" s="122"/>
      <c r="JLB2" s="122"/>
      <c r="JLC2" s="122"/>
      <c r="JLD2" s="122"/>
      <c r="JLE2" s="122"/>
      <c r="JLF2" s="122"/>
      <c r="JLH2" s="122"/>
      <c r="JLI2" s="122"/>
      <c r="JLJ2" s="122"/>
      <c r="JLK2" s="122"/>
      <c r="JLL2" s="122"/>
      <c r="JLM2" s="122"/>
      <c r="JLN2" s="122"/>
      <c r="JLO2" s="122"/>
      <c r="JLP2" s="122"/>
      <c r="JLQ2" s="122"/>
      <c r="JLR2" s="122"/>
      <c r="JLS2" s="122"/>
      <c r="JLT2" s="122"/>
      <c r="JLU2" s="122"/>
      <c r="JLV2" s="122"/>
      <c r="JLW2" s="122"/>
      <c r="JLX2" s="122"/>
      <c r="JLY2" s="122"/>
      <c r="JLZ2" s="122"/>
      <c r="JMA2" s="122"/>
      <c r="JMB2" s="122"/>
      <c r="JMD2" s="122"/>
      <c r="JME2" s="122"/>
      <c r="JMF2" s="122"/>
      <c r="JMG2" s="122"/>
      <c r="JMH2" s="122"/>
      <c r="JMI2" s="122"/>
      <c r="JMJ2" s="122"/>
      <c r="JMK2" s="122"/>
      <c r="JML2" s="122"/>
      <c r="JMM2" s="122"/>
      <c r="JMN2" s="122"/>
      <c r="JMO2" s="122"/>
      <c r="JMP2" s="122"/>
      <c r="JMQ2" s="122"/>
      <c r="JMR2" s="122"/>
      <c r="JMS2" s="122"/>
      <c r="JMT2" s="122"/>
      <c r="JMU2" s="122"/>
      <c r="JMV2" s="122"/>
      <c r="JMW2" s="122"/>
      <c r="JMX2" s="122"/>
      <c r="JMZ2" s="122"/>
      <c r="JNA2" s="122"/>
      <c r="JNB2" s="122"/>
      <c r="JNC2" s="122"/>
      <c r="JND2" s="122"/>
      <c r="JNE2" s="122"/>
      <c r="JNF2" s="122"/>
      <c r="JNG2" s="122"/>
      <c r="JNH2" s="122"/>
      <c r="JNI2" s="122"/>
      <c r="JNJ2" s="122"/>
      <c r="JNK2" s="122"/>
      <c r="JNL2" s="122"/>
      <c r="JNM2" s="122"/>
      <c r="JNN2" s="122"/>
      <c r="JNO2" s="122"/>
      <c r="JNP2" s="122"/>
      <c r="JNQ2" s="122"/>
      <c r="JNR2" s="122"/>
      <c r="JNS2" s="122"/>
      <c r="JNT2" s="122"/>
      <c r="JNV2" s="122"/>
      <c r="JNW2" s="122"/>
      <c r="JNX2" s="122"/>
      <c r="JNY2" s="122"/>
      <c r="JNZ2" s="122"/>
      <c r="JOA2" s="122"/>
      <c r="JOB2" s="122"/>
      <c r="JOC2" s="122"/>
      <c r="JOD2" s="122"/>
      <c r="JOE2" s="122"/>
      <c r="JOF2" s="122"/>
      <c r="JOG2" s="122"/>
      <c r="JOH2" s="122"/>
      <c r="JOI2" s="122"/>
      <c r="JOJ2" s="122"/>
      <c r="JOK2" s="122"/>
      <c r="JOL2" s="122"/>
      <c r="JOM2" s="122"/>
      <c r="JON2" s="122"/>
      <c r="JOO2" s="122"/>
      <c r="JOP2" s="122"/>
      <c r="JOR2" s="122"/>
      <c r="JOS2" s="122"/>
      <c r="JOT2" s="122"/>
      <c r="JOU2" s="122"/>
      <c r="JOV2" s="122"/>
      <c r="JOW2" s="122"/>
      <c r="JOX2" s="122"/>
      <c r="JOY2" s="122"/>
      <c r="JOZ2" s="122"/>
      <c r="JPA2" s="122"/>
      <c r="JPB2" s="122"/>
      <c r="JPC2" s="122"/>
      <c r="JPD2" s="122"/>
      <c r="JPE2" s="122"/>
      <c r="JPF2" s="122"/>
      <c r="JPG2" s="122"/>
      <c r="JPH2" s="122"/>
      <c r="JPI2" s="122"/>
      <c r="JPJ2" s="122"/>
      <c r="JPK2" s="122"/>
      <c r="JPL2" s="122"/>
      <c r="JPN2" s="122"/>
      <c r="JPO2" s="122"/>
      <c r="JPP2" s="122"/>
      <c r="JPQ2" s="122"/>
      <c r="JPR2" s="122"/>
      <c r="JPS2" s="122"/>
      <c r="JPT2" s="122"/>
      <c r="JPU2" s="122"/>
      <c r="JPV2" s="122"/>
      <c r="JPW2" s="122"/>
      <c r="JPX2" s="122"/>
      <c r="JPY2" s="122"/>
      <c r="JPZ2" s="122"/>
      <c r="JQA2" s="122"/>
      <c r="JQB2" s="122"/>
      <c r="JQC2" s="122"/>
      <c r="JQD2" s="122"/>
      <c r="JQE2" s="122"/>
      <c r="JQF2" s="122"/>
      <c r="JQG2" s="122"/>
      <c r="JQH2" s="122"/>
      <c r="JQJ2" s="122"/>
      <c r="JQK2" s="122"/>
      <c r="JQL2" s="122"/>
      <c r="JQM2" s="122"/>
      <c r="JQN2" s="122"/>
      <c r="JQO2" s="122"/>
      <c r="JQP2" s="122"/>
      <c r="JQQ2" s="122"/>
      <c r="JQR2" s="122"/>
      <c r="JQS2" s="122"/>
      <c r="JQT2" s="122"/>
      <c r="JQU2" s="122"/>
      <c r="JQV2" s="122"/>
      <c r="JQW2" s="122"/>
      <c r="JQX2" s="122"/>
      <c r="JQY2" s="122"/>
      <c r="JQZ2" s="122"/>
      <c r="JRA2" s="122"/>
      <c r="JRB2" s="122"/>
      <c r="JRC2" s="122"/>
      <c r="JRD2" s="122"/>
      <c r="JRF2" s="122"/>
      <c r="JRG2" s="122"/>
      <c r="JRH2" s="122"/>
      <c r="JRI2" s="122"/>
      <c r="JRJ2" s="122"/>
      <c r="JRK2" s="122"/>
      <c r="JRL2" s="122"/>
      <c r="JRM2" s="122"/>
      <c r="JRN2" s="122"/>
      <c r="JRO2" s="122"/>
      <c r="JRP2" s="122"/>
      <c r="JRQ2" s="122"/>
      <c r="JRR2" s="122"/>
      <c r="JRS2" s="122"/>
      <c r="JRT2" s="122"/>
      <c r="JRU2" s="122"/>
      <c r="JRV2" s="122"/>
      <c r="JRW2" s="122"/>
      <c r="JRX2" s="122"/>
      <c r="JRY2" s="122"/>
      <c r="JRZ2" s="122"/>
      <c r="JSB2" s="122"/>
      <c r="JSC2" s="122"/>
      <c r="JSD2" s="122"/>
      <c r="JSE2" s="122"/>
      <c r="JSF2" s="122"/>
      <c r="JSG2" s="122"/>
      <c r="JSH2" s="122"/>
      <c r="JSI2" s="122"/>
      <c r="JSJ2" s="122"/>
      <c r="JSK2" s="122"/>
      <c r="JSL2" s="122"/>
      <c r="JSM2" s="122"/>
      <c r="JSN2" s="122"/>
      <c r="JSO2" s="122"/>
      <c r="JSP2" s="122"/>
      <c r="JSQ2" s="122"/>
      <c r="JSR2" s="122"/>
      <c r="JSS2" s="122"/>
      <c r="JST2" s="122"/>
      <c r="JSU2" s="122"/>
      <c r="JSV2" s="122"/>
      <c r="JSX2" s="122"/>
      <c r="JSY2" s="122"/>
      <c r="JSZ2" s="122"/>
      <c r="JTA2" s="122"/>
      <c r="JTB2" s="122"/>
      <c r="JTC2" s="122"/>
      <c r="JTD2" s="122"/>
      <c r="JTE2" s="122"/>
      <c r="JTF2" s="122"/>
      <c r="JTG2" s="122"/>
      <c r="JTH2" s="122"/>
      <c r="JTI2" s="122"/>
      <c r="JTJ2" s="122"/>
      <c r="JTK2" s="122"/>
      <c r="JTL2" s="122"/>
      <c r="JTM2" s="122"/>
      <c r="JTN2" s="122"/>
      <c r="JTO2" s="122"/>
      <c r="JTP2" s="122"/>
      <c r="JTQ2" s="122"/>
      <c r="JTR2" s="122"/>
      <c r="JTT2" s="122"/>
      <c r="JTU2" s="122"/>
      <c r="JTV2" s="122"/>
      <c r="JTW2" s="122"/>
      <c r="JTX2" s="122"/>
      <c r="JTY2" s="122"/>
      <c r="JTZ2" s="122"/>
      <c r="JUA2" s="122"/>
      <c r="JUB2" s="122"/>
      <c r="JUC2" s="122"/>
      <c r="JUD2" s="122"/>
      <c r="JUE2" s="122"/>
      <c r="JUF2" s="122"/>
      <c r="JUG2" s="122"/>
      <c r="JUH2" s="122"/>
      <c r="JUI2" s="122"/>
      <c r="JUJ2" s="122"/>
      <c r="JUK2" s="122"/>
      <c r="JUL2" s="122"/>
      <c r="JUM2" s="122"/>
      <c r="JUN2" s="122"/>
      <c r="JUP2" s="122"/>
      <c r="JUQ2" s="122"/>
      <c r="JUR2" s="122"/>
      <c r="JUS2" s="122"/>
      <c r="JUT2" s="122"/>
      <c r="JUU2" s="122"/>
      <c r="JUV2" s="122"/>
      <c r="JUW2" s="122"/>
      <c r="JUX2" s="122"/>
      <c r="JUY2" s="122"/>
      <c r="JUZ2" s="122"/>
      <c r="JVA2" s="122"/>
      <c r="JVB2" s="122"/>
      <c r="JVC2" s="122"/>
      <c r="JVD2" s="122"/>
      <c r="JVE2" s="122"/>
      <c r="JVF2" s="122"/>
      <c r="JVG2" s="122"/>
      <c r="JVH2" s="122"/>
      <c r="JVI2" s="122"/>
      <c r="JVJ2" s="122"/>
      <c r="JVL2" s="122"/>
      <c r="JVM2" s="122"/>
      <c r="JVN2" s="122"/>
      <c r="JVO2" s="122"/>
      <c r="JVP2" s="122"/>
      <c r="JVQ2" s="122"/>
      <c r="JVR2" s="122"/>
      <c r="JVS2" s="122"/>
      <c r="JVT2" s="122"/>
      <c r="JVU2" s="122"/>
      <c r="JVV2" s="122"/>
      <c r="JVW2" s="122"/>
      <c r="JVX2" s="122"/>
      <c r="JVY2" s="122"/>
      <c r="JVZ2" s="122"/>
      <c r="JWA2" s="122"/>
      <c r="JWB2" s="122"/>
      <c r="JWC2" s="122"/>
      <c r="JWD2" s="122"/>
      <c r="JWE2" s="122"/>
      <c r="JWF2" s="122"/>
      <c r="JWH2" s="122"/>
      <c r="JWI2" s="122"/>
      <c r="JWJ2" s="122"/>
      <c r="JWK2" s="122"/>
      <c r="JWL2" s="122"/>
      <c r="JWM2" s="122"/>
      <c r="JWN2" s="122"/>
      <c r="JWO2" s="122"/>
      <c r="JWP2" s="122"/>
      <c r="JWQ2" s="122"/>
      <c r="JWR2" s="122"/>
      <c r="JWS2" s="122"/>
      <c r="JWT2" s="122"/>
      <c r="JWU2" s="122"/>
      <c r="JWV2" s="122"/>
      <c r="JWW2" s="122"/>
      <c r="JWX2" s="122"/>
      <c r="JWY2" s="122"/>
      <c r="JWZ2" s="122"/>
      <c r="JXA2" s="122"/>
      <c r="JXB2" s="122"/>
      <c r="JXD2" s="122"/>
      <c r="JXE2" s="122"/>
      <c r="JXF2" s="122"/>
      <c r="JXG2" s="122"/>
      <c r="JXH2" s="122"/>
      <c r="JXI2" s="122"/>
      <c r="JXJ2" s="122"/>
      <c r="JXK2" s="122"/>
      <c r="JXL2" s="122"/>
      <c r="JXM2" s="122"/>
      <c r="JXN2" s="122"/>
      <c r="JXO2" s="122"/>
      <c r="JXP2" s="122"/>
      <c r="JXQ2" s="122"/>
      <c r="JXR2" s="122"/>
      <c r="JXS2" s="122"/>
      <c r="JXT2" s="122"/>
      <c r="JXU2" s="122"/>
      <c r="JXV2" s="122"/>
      <c r="JXW2" s="122"/>
      <c r="JXX2" s="122"/>
      <c r="JXZ2" s="122"/>
      <c r="JYA2" s="122"/>
      <c r="JYB2" s="122"/>
      <c r="JYC2" s="122"/>
      <c r="JYD2" s="122"/>
      <c r="JYE2" s="122"/>
      <c r="JYF2" s="122"/>
      <c r="JYG2" s="122"/>
      <c r="JYH2" s="122"/>
      <c r="JYI2" s="122"/>
      <c r="JYJ2" s="122"/>
      <c r="JYK2" s="122"/>
      <c r="JYL2" s="122"/>
      <c r="JYM2" s="122"/>
      <c r="JYN2" s="122"/>
      <c r="JYO2" s="122"/>
      <c r="JYP2" s="122"/>
      <c r="JYQ2" s="122"/>
      <c r="JYR2" s="122"/>
      <c r="JYS2" s="122"/>
      <c r="JYT2" s="122"/>
      <c r="JYV2" s="122"/>
      <c r="JYW2" s="122"/>
      <c r="JYX2" s="122"/>
      <c r="JYY2" s="122"/>
      <c r="JYZ2" s="122"/>
      <c r="JZA2" s="122"/>
      <c r="JZB2" s="122"/>
      <c r="JZC2" s="122"/>
      <c r="JZD2" s="122"/>
      <c r="JZE2" s="122"/>
      <c r="JZF2" s="122"/>
      <c r="JZG2" s="122"/>
      <c r="JZH2" s="122"/>
      <c r="JZI2" s="122"/>
      <c r="JZJ2" s="122"/>
      <c r="JZK2" s="122"/>
      <c r="JZL2" s="122"/>
      <c r="JZM2" s="122"/>
      <c r="JZN2" s="122"/>
      <c r="JZO2" s="122"/>
      <c r="JZP2" s="122"/>
      <c r="JZR2" s="122"/>
      <c r="JZS2" s="122"/>
      <c r="JZT2" s="122"/>
      <c r="JZU2" s="122"/>
      <c r="JZV2" s="122"/>
      <c r="JZW2" s="122"/>
      <c r="JZX2" s="122"/>
      <c r="JZY2" s="122"/>
      <c r="JZZ2" s="122"/>
      <c r="KAA2" s="122"/>
      <c r="KAB2" s="122"/>
      <c r="KAC2" s="122"/>
      <c r="KAD2" s="122"/>
      <c r="KAE2" s="122"/>
      <c r="KAF2" s="122"/>
      <c r="KAG2" s="122"/>
      <c r="KAH2" s="122"/>
      <c r="KAI2" s="122"/>
      <c r="KAJ2" s="122"/>
      <c r="KAK2" s="122"/>
      <c r="KAL2" s="122"/>
      <c r="KAN2" s="122"/>
      <c r="KAO2" s="122"/>
      <c r="KAP2" s="122"/>
      <c r="KAQ2" s="122"/>
      <c r="KAR2" s="122"/>
      <c r="KAS2" s="122"/>
      <c r="KAT2" s="122"/>
      <c r="KAU2" s="122"/>
      <c r="KAV2" s="122"/>
      <c r="KAW2" s="122"/>
      <c r="KAX2" s="122"/>
      <c r="KAY2" s="122"/>
      <c r="KAZ2" s="122"/>
      <c r="KBA2" s="122"/>
      <c r="KBB2" s="122"/>
      <c r="KBC2" s="122"/>
      <c r="KBD2" s="122"/>
      <c r="KBE2" s="122"/>
      <c r="KBF2" s="122"/>
      <c r="KBG2" s="122"/>
      <c r="KBH2" s="122"/>
      <c r="KBJ2" s="122"/>
      <c r="KBK2" s="122"/>
      <c r="KBL2" s="122"/>
      <c r="KBM2" s="122"/>
      <c r="KBN2" s="122"/>
      <c r="KBO2" s="122"/>
      <c r="KBP2" s="122"/>
      <c r="KBQ2" s="122"/>
      <c r="KBR2" s="122"/>
      <c r="KBS2" s="122"/>
      <c r="KBT2" s="122"/>
      <c r="KBU2" s="122"/>
      <c r="KBV2" s="122"/>
      <c r="KBW2" s="122"/>
      <c r="KBX2" s="122"/>
      <c r="KBY2" s="122"/>
      <c r="KBZ2" s="122"/>
      <c r="KCA2" s="122"/>
      <c r="KCB2" s="122"/>
      <c r="KCC2" s="122"/>
      <c r="KCD2" s="122"/>
      <c r="KCF2" s="122"/>
      <c r="KCG2" s="122"/>
      <c r="KCH2" s="122"/>
      <c r="KCI2" s="122"/>
      <c r="KCJ2" s="122"/>
      <c r="KCK2" s="122"/>
      <c r="KCL2" s="122"/>
      <c r="KCM2" s="122"/>
      <c r="KCN2" s="122"/>
      <c r="KCO2" s="122"/>
      <c r="KCP2" s="122"/>
      <c r="KCQ2" s="122"/>
      <c r="KCR2" s="122"/>
      <c r="KCS2" s="122"/>
      <c r="KCT2" s="122"/>
      <c r="KCU2" s="122"/>
      <c r="KCV2" s="122"/>
      <c r="KCW2" s="122"/>
      <c r="KCX2" s="122"/>
      <c r="KCY2" s="122"/>
      <c r="KCZ2" s="122"/>
      <c r="KDB2" s="122"/>
      <c r="KDC2" s="122"/>
      <c r="KDD2" s="122"/>
      <c r="KDE2" s="122"/>
      <c r="KDF2" s="122"/>
      <c r="KDG2" s="122"/>
      <c r="KDH2" s="122"/>
      <c r="KDI2" s="122"/>
      <c r="KDJ2" s="122"/>
      <c r="KDK2" s="122"/>
      <c r="KDL2" s="122"/>
      <c r="KDM2" s="122"/>
      <c r="KDN2" s="122"/>
      <c r="KDO2" s="122"/>
      <c r="KDP2" s="122"/>
      <c r="KDQ2" s="122"/>
      <c r="KDR2" s="122"/>
      <c r="KDS2" s="122"/>
      <c r="KDT2" s="122"/>
      <c r="KDU2" s="122"/>
      <c r="KDV2" s="122"/>
      <c r="KDX2" s="122"/>
      <c r="KDY2" s="122"/>
      <c r="KDZ2" s="122"/>
      <c r="KEA2" s="122"/>
      <c r="KEB2" s="122"/>
      <c r="KEC2" s="122"/>
      <c r="KED2" s="122"/>
      <c r="KEE2" s="122"/>
      <c r="KEF2" s="122"/>
      <c r="KEG2" s="122"/>
      <c r="KEH2" s="122"/>
      <c r="KEI2" s="122"/>
      <c r="KEJ2" s="122"/>
      <c r="KEK2" s="122"/>
      <c r="KEL2" s="122"/>
      <c r="KEM2" s="122"/>
      <c r="KEN2" s="122"/>
      <c r="KEO2" s="122"/>
      <c r="KEP2" s="122"/>
      <c r="KEQ2" s="122"/>
      <c r="KER2" s="122"/>
      <c r="KET2" s="122"/>
      <c r="KEU2" s="122"/>
      <c r="KEV2" s="122"/>
      <c r="KEW2" s="122"/>
      <c r="KEX2" s="122"/>
      <c r="KEY2" s="122"/>
      <c r="KEZ2" s="122"/>
      <c r="KFA2" s="122"/>
      <c r="KFB2" s="122"/>
      <c r="KFC2" s="122"/>
      <c r="KFD2" s="122"/>
      <c r="KFE2" s="122"/>
      <c r="KFF2" s="122"/>
      <c r="KFG2" s="122"/>
      <c r="KFH2" s="122"/>
      <c r="KFI2" s="122"/>
      <c r="KFJ2" s="122"/>
      <c r="KFK2" s="122"/>
      <c r="KFL2" s="122"/>
      <c r="KFM2" s="122"/>
      <c r="KFN2" s="122"/>
      <c r="KFP2" s="122"/>
      <c r="KFQ2" s="122"/>
      <c r="KFR2" s="122"/>
      <c r="KFS2" s="122"/>
      <c r="KFT2" s="122"/>
      <c r="KFU2" s="122"/>
      <c r="KFV2" s="122"/>
      <c r="KFW2" s="122"/>
      <c r="KFX2" s="122"/>
      <c r="KFY2" s="122"/>
      <c r="KFZ2" s="122"/>
      <c r="KGA2" s="122"/>
      <c r="KGB2" s="122"/>
      <c r="KGC2" s="122"/>
      <c r="KGD2" s="122"/>
      <c r="KGE2" s="122"/>
      <c r="KGF2" s="122"/>
      <c r="KGG2" s="122"/>
      <c r="KGH2" s="122"/>
      <c r="KGI2" s="122"/>
      <c r="KGJ2" s="122"/>
      <c r="KGL2" s="122"/>
      <c r="KGM2" s="122"/>
      <c r="KGN2" s="122"/>
      <c r="KGO2" s="122"/>
      <c r="KGP2" s="122"/>
      <c r="KGQ2" s="122"/>
      <c r="KGR2" s="122"/>
      <c r="KGS2" s="122"/>
      <c r="KGT2" s="122"/>
      <c r="KGU2" s="122"/>
      <c r="KGV2" s="122"/>
      <c r="KGW2" s="122"/>
      <c r="KGX2" s="122"/>
      <c r="KGY2" s="122"/>
      <c r="KGZ2" s="122"/>
      <c r="KHA2" s="122"/>
      <c r="KHB2" s="122"/>
      <c r="KHC2" s="122"/>
      <c r="KHD2" s="122"/>
      <c r="KHE2" s="122"/>
      <c r="KHF2" s="122"/>
      <c r="KHH2" s="122"/>
      <c r="KHI2" s="122"/>
      <c r="KHJ2" s="122"/>
      <c r="KHK2" s="122"/>
      <c r="KHL2" s="122"/>
      <c r="KHM2" s="122"/>
      <c r="KHN2" s="122"/>
      <c r="KHO2" s="122"/>
      <c r="KHP2" s="122"/>
      <c r="KHQ2" s="122"/>
      <c r="KHR2" s="122"/>
      <c r="KHS2" s="122"/>
      <c r="KHT2" s="122"/>
      <c r="KHU2" s="122"/>
      <c r="KHV2" s="122"/>
      <c r="KHW2" s="122"/>
      <c r="KHX2" s="122"/>
      <c r="KHY2" s="122"/>
      <c r="KHZ2" s="122"/>
      <c r="KIA2" s="122"/>
      <c r="KIB2" s="122"/>
      <c r="KID2" s="122"/>
      <c r="KIE2" s="122"/>
      <c r="KIF2" s="122"/>
      <c r="KIG2" s="122"/>
      <c r="KIH2" s="122"/>
      <c r="KII2" s="122"/>
      <c r="KIJ2" s="122"/>
      <c r="KIK2" s="122"/>
      <c r="KIL2" s="122"/>
      <c r="KIM2" s="122"/>
      <c r="KIN2" s="122"/>
      <c r="KIO2" s="122"/>
      <c r="KIP2" s="122"/>
      <c r="KIQ2" s="122"/>
      <c r="KIR2" s="122"/>
      <c r="KIS2" s="122"/>
      <c r="KIT2" s="122"/>
      <c r="KIU2" s="122"/>
      <c r="KIV2" s="122"/>
      <c r="KIW2" s="122"/>
      <c r="KIX2" s="122"/>
      <c r="KIZ2" s="122"/>
      <c r="KJA2" s="122"/>
      <c r="KJB2" s="122"/>
      <c r="KJC2" s="122"/>
      <c r="KJD2" s="122"/>
      <c r="KJE2" s="122"/>
      <c r="KJF2" s="122"/>
      <c r="KJG2" s="122"/>
      <c r="KJH2" s="122"/>
      <c r="KJI2" s="122"/>
      <c r="KJJ2" s="122"/>
      <c r="KJK2" s="122"/>
      <c r="KJL2" s="122"/>
      <c r="KJM2" s="122"/>
      <c r="KJN2" s="122"/>
      <c r="KJO2" s="122"/>
      <c r="KJP2" s="122"/>
      <c r="KJQ2" s="122"/>
      <c r="KJR2" s="122"/>
      <c r="KJS2" s="122"/>
      <c r="KJT2" s="122"/>
      <c r="KJV2" s="122"/>
      <c r="KJW2" s="122"/>
      <c r="KJX2" s="122"/>
      <c r="KJY2" s="122"/>
      <c r="KJZ2" s="122"/>
      <c r="KKA2" s="122"/>
      <c r="KKB2" s="122"/>
      <c r="KKC2" s="122"/>
      <c r="KKD2" s="122"/>
      <c r="KKE2" s="122"/>
      <c r="KKF2" s="122"/>
      <c r="KKG2" s="122"/>
      <c r="KKH2" s="122"/>
      <c r="KKI2" s="122"/>
      <c r="KKJ2" s="122"/>
      <c r="KKK2" s="122"/>
      <c r="KKL2" s="122"/>
      <c r="KKM2" s="122"/>
      <c r="KKN2" s="122"/>
      <c r="KKO2" s="122"/>
      <c r="KKP2" s="122"/>
      <c r="KKR2" s="122"/>
      <c r="KKS2" s="122"/>
      <c r="KKT2" s="122"/>
      <c r="KKU2" s="122"/>
      <c r="KKV2" s="122"/>
      <c r="KKW2" s="122"/>
      <c r="KKX2" s="122"/>
      <c r="KKY2" s="122"/>
      <c r="KKZ2" s="122"/>
      <c r="KLA2" s="122"/>
      <c r="KLB2" s="122"/>
      <c r="KLC2" s="122"/>
      <c r="KLD2" s="122"/>
      <c r="KLE2" s="122"/>
      <c r="KLF2" s="122"/>
      <c r="KLG2" s="122"/>
      <c r="KLH2" s="122"/>
      <c r="KLI2" s="122"/>
      <c r="KLJ2" s="122"/>
      <c r="KLK2" s="122"/>
      <c r="KLL2" s="122"/>
      <c r="KLN2" s="122"/>
      <c r="KLO2" s="122"/>
      <c r="KLP2" s="122"/>
      <c r="KLQ2" s="122"/>
      <c r="KLR2" s="122"/>
      <c r="KLS2" s="122"/>
      <c r="KLT2" s="122"/>
      <c r="KLU2" s="122"/>
      <c r="KLV2" s="122"/>
      <c r="KLW2" s="122"/>
      <c r="KLX2" s="122"/>
      <c r="KLY2" s="122"/>
      <c r="KLZ2" s="122"/>
      <c r="KMA2" s="122"/>
      <c r="KMB2" s="122"/>
      <c r="KMC2" s="122"/>
      <c r="KMD2" s="122"/>
      <c r="KME2" s="122"/>
      <c r="KMF2" s="122"/>
      <c r="KMG2" s="122"/>
      <c r="KMH2" s="122"/>
      <c r="KMJ2" s="122"/>
      <c r="KMK2" s="122"/>
      <c r="KML2" s="122"/>
      <c r="KMM2" s="122"/>
      <c r="KMN2" s="122"/>
      <c r="KMO2" s="122"/>
      <c r="KMP2" s="122"/>
      <c r="KMQ2" s="122"/>
      <c r="KMR2" s="122"/>
      <c r="KMS2" s="122"/>
      <c r="KMT2" s="122"/>
      <c r="KMU2" s="122"/>
      <c r="KMV2" s="122"/>
      <c r="KMW2" s="122"/>
      <c r="KMX2" s="122"/>
      <c r="KMY2" s="122"/>
      <c r="KMZ2" s="122"/>
      <c r="KNA2" s="122"/>
      <c r="KNB2" s="122"/>
      <c r="KNC2" s="122"/>
      <c r="KND2" s="122"/>
      <c r="KNF2" s="122"/>
      <c r="KNG2" s="122"/>
      <c r="KNH2" s="122"/>
      <c r="KNI2" s="122"/>
      <c r="KNJ2" s="122"/>
      <c r="KNK2" s="122"/>
      <c r="KNL2" s="122"/>
      <c r="KNM2" s="122"/>
      <c r="KNN2" s="122"/>
      <c r="KNO2" s="122"/>
      <c r="KNP2" s="122"/>
      <c r="KNQ2" s="122"/>
      <c r="KNR2" s="122"/>
      <c r="KNS2" s="122"/>
      <c r="KNT2" s="122"/>
      <c r="KNU2" s="122"/>
      <c r="KNV2" s="122"/>
      <c r="KNW2" s="122"/>
      <c r="KNX2" s="122"/>
      <c r="KNY2" s="122"/>
      <c r="KNZ2" s="122"/>
      <c r="KOB2" s="122"/>
      <c r="KOC2" s="122"/>
      <c r="KOD2" s="122"/>
      <c r="KOE2" s="122"/>
      <c r="KOF2" s="122"/>
      <c r="KOG2" s="122"/>
      <c r="KOH2" s="122"/>
      <c r="KOI2" s="122"/>
      <c r="KOJ2" s="122"/>
      <c r="KOK2" s="122"/>
      <c r="KOL2" s="122"/>
      <c r="KOM2" s="122"/>
      <c r="KON2" s="122"/>
      <c r="KOO2" s="122"/>
      <c r="KOP2" s="122"/>
      <c r="KOQ2" s="122"/>
      <c r="KOR2" s="122"/>
      <c r="KOS2" s="122"/>
      <c r="KOT2" s="122"/>
      <c r="KOU2" s="122"/>
      <c r="KOV2" s="122"/>
      <c r="KOX2" s="122"/>
      <c r="KOY2" s="122"/>
      <c r="KOZ2" s="122"/>
      <c r="KPA2" s="122"/>
      <c r="KPB2" s="122"/>
      <c r="KPC2" s="122"/>
      <c r="KPD2" s="122"/>
      <c r="KPE2" s="122"/>
      <c r="KPF2" s="122"/>
      <c r="KPG2" s="122"/>
      <c r="KPH2" s="122"/>
      <c r="KPI2" s="122"/>
      <c r="KPJ2" s="122"/>
      <c r="KPK2" s="122"/>
      <c r="KPL2" s="122"/>
      <c r="KPM2" s="122"/>
      <c r="KPN2" s="122"/>
      <c r="KPO2" s="122"/>
      <c r="KPP2" s="122"/>
      <c r="KPQ2" s="122"/>
      <c r="KPR2" s="122"/>
      <c r="KPT2" s="122"/>
      <c r="KPU2" s="122"/>
      <c r="KPV2" s="122"/>
      <c r="KPW2" s="122"/>
      <c r="KPX2" s="122"/>
      <c r="KPY2" s="122"/>
      <c r="KPZ2" s="122"/>
      <c r="KQA2" s="122"/>
      <c r="KQB2" s="122"/>
      <c r="KQC2" s="122"/>
      <c r="KQD2" s="122"/>
      <c r="KQE2" s="122"/>
      <c r="KQF2" s="122"/>
      <c r="KQG2" s="122"/>
      <c r="KQH2" s="122"/>
      <c r="KQI2" s="122"/>
      <c r="KQJ2" s="122"/>
      <c r="KQK2" s="122"/>
      <c r="KQL2" s="122"/>
      <c r="KQM2" s="122"/>
      <c r="KQN2" s="122"/>
      <c r="KQP2" s="122"/>
      <c r="KQQ2" s="122"/>
      <c r="KQR2" s="122"/>
      <c r="KQS2" s="122"/>
      <c r="KQT2" s="122"/>
      <c r="KQU2" s="122"/>
      <c r="KQV2" s="122"/>
      <c r="KQW2" s="122"/>
      <c r="KQX2" s="122"/>
      <c r="KQY2" s="122"/>
      <c r="KQZ2" s="122"/>
      <c r="KRA2" s="122"/>
      <c r="KRB2" s="122"/>
      <c r="KRC2" s="122"/>
      <c r="KRD2" s="122"/>
      <c r="KRE2" s="122"/>
      <c r="KRF2" s="122"/>
      <c r="KRG2" s="122"/>
      <c r="KRH2" s="122"/>
      <c r="KRI2" s="122"/>
      <c r="KRJ2" s="122"/>
      <c r="KRL2" s="122"/>
      <c r="KRM2" s="122"/>
      <c r="KRN2" s="122"/>
      <c r="KRO2" s="122"/>
      <c r="KRP2" s="122"/>
      <c r="KRQ2" s="122"/>
      <c r="KRR2" s="122"/>
      <c r="KRS2" s="122"/>
      <c r="KRT2" s="122"/>
      <c r="KRU2" s="122"/>
      <c r="KRV2" s="122"/>
      <c r="KRW2" s="122"/>
      <c r="KRX2" s="122"/>
      <c r="KRY2" s="122"/>
      <c r="KRZ2" s="122"/>
      <c r="KSA2" s="122"/>
      <c r="KSB2" s="122"/>
      <c r="KSC2" s="122"/>
      <c r="KSD2" s="122"/>
      <c r="KSE2" s="122"/>
      <c r="KSF2" s="122"/>
      <c r="KSH2" s="122"/>
      <c r="KSI2" s="122"/>
      <c r="KSJ2" s="122"/>
      <c r="KSK2" s="122"/>
      <c r="KSL2" s="122"/>
      <c r="KSM2" s="122"/>
      <c r="KSN2" s="122"/>
      <c r="KSO2" s="122"/>
      <c r="KSP2" s="122"/>
      <c r="KSQ2" s="122"/>
      <c r="KSR2" s="122"/>
      <c r="KSS2" s="122"/>
      <c r="KST2" s="122"/>
      <c r="KSU2" s="122"/>
      <c r="KSV2" s="122"/>
      <c r="KSW2" s="122"/>
      <c r="KSX2" s="122"/>
      <c r="KSY2" s="122"/>
      <c r="KSZ2" s="122"/>
      <c r="KTA2" s="122"/>
      <c r="KTB2" s="122"/>
      <c r="KTD2" s="122"/>
      <c r="KTE2" s="122"/>
      <c r="KTF2" s="122"/>
      <c r="KTG2" s="122"/>
      <c r="KTH2" s="122"/>
      <c r="KTI2" s="122"/>
      <c r="KTJ2" s="122"/>
      <c r="KTK2" s="122"/>
      <c r="KTL2" s="122"/>
      <c r="KTM2" s="122"/>
      <c r="KTN2" s="122"/>
      <c r="KTO2" s="122"/>
      <c r="KTP2" s="122"/>
      <c r="KTQ2" s="122"/>
      <c r="KTR2" s="122"/>
      <c r="KTS2" s="122"/>
      <c r="KTT2" s="122"/>
      <c r="KTU2" s="122"/>
      <c r="KTV2" s="122"/>
      <c r="KTW2" s="122"/>
      <c r="KTX2" s="122"/>
      <c r="KTZ2" s="122"/>
      <c r="KUA2" s="122"/>
      <c r="KUB2" s="122"/>
      <c r="KUC2" s="122"/>
      <c r="KUD2" s="122"/>
      <c r="KUE2" s="122"/>
      <c r="KUF2" s="122"/>
      <c r="KUG2" s="122"/>
      <c r="KUH2" s="122"/>
      <c r="KUI2" s="122"/>
      <c r="KUJ2" s="122"/>
      <c r="KUK2" s="122"/>
      <c r="KUL2" s="122"/>
      <c r="KUM2" s="122"/>
      <c r="KUN2" s="122"/>
      <c r="KUO2" s="122"/>
      <c r="KUP2" s="122"/>
      <c r="KUQ2" s="122"/>
      <c r="KUR2" s="122"/>
      <c r="KUS2" s="122"/>
      <c r="KUT2" s="122"/>
      <c r="KUV2" s="122"/>
      <c r="KUW2" s="122"/>
      <c r="KUX2" s="122"/>
      <c r="KUY2" s="122"/>
      <c r="KUZ2" s="122"/>
      <c r="KVA2" s="122"/>
      <c r="KVB2" s="122"/>
      <c r="KVC2" s="122"/>
      <c r="KVD2" s="122"/>
      <c r="KVE2" s="122"/>
      <c r="KVF2" s="122"/>
      <c r="KVG2" s="122"/>
      <c r="KVH2" s="122"/>
      <c r="KVI2" s="122"/>
      <c r="KVJ2" s="122"/>
      <c r="KVK2" s="122"/>
      <c r="KVL2" s="122"/>
      <c r="KVM2" s="122"/>
      <c r="KVN2" s="122"/>
      <c r="KVO2" s="122"/>
      <c r="KVP2" s="122"/>
      <c r="KVR2" s="122"/>
      <c r="KVS2" s="122"/>
      <c r="KVT2" s="122"/>
      <c r="KVU2" s="122"/>
      <c r="KVV2" s="122"/>
      <c r="KVW2" s="122"/>
      <c r="KVX2" s="122"/>
      <c r="KVY2" s="122"/>
      <c r="KVZ2" s="122"/>
      <c r="KWA2" s="122"/>
      <c r="KWB2" s="122"/>
      <c r="KWC2" s="122"/>
      <c r="KWD2" s="122"/>
      <c r="KWE2" s="122"/>
      <c r="KWF2" s="122"/>
      <c r="KWG2" s="122"/>
      <c r="KWH2" s="122"/>
      <c r="KWI2" s="122"/>
      <c r="KWJ2" s="122"/>
      <c r="KWK2" s="122"/>
      <c r="KWL2" s="122"/>
      <c r="KWN2" s="122"/>
      <c r="KWO2" s="122"/>
      <c r="KWP2" s="122"/>
      <c r="KWQ2" s="122"/>
      <c r="KWR2" s="122"/>
      <c r="KWS2" s="122"/>
      <c r="KWT2" s="122"/>
      <c r="KWU2" s="122"/>
      <c r="KWV2" s="122"/>
      <c r="KWW2" s="122"/>
      <c r="KWX2" s="122"/>
      <c r="KWY2" s="122"/>
      <c r="KWZ2" s="122"/>
      <c r="KXA2" s="122"/>
      <c r="KXB2" s="122"/>
      <c r="KXC2" s="122"/>
      <c r="KXD2" s="122"/>
      <c r="KXE2" s="122"/>
      <c r="KXF2" s="122"/>
      <c r="KXG2" s="122"/>
      <c r="KXH2" s="122"/>
      <c r="KXJ2" s="122"/>
      <c r="KXK2" s="122"/>
      <c r="KXL2" s="122"/>
      <c r="KXM2" s="122"/>
      <c r="KXN2" s="122"/>
      <c r="KXO2" s="122"/>
      <c r="KXP2" s="122"/>
      <c r="KXQ2" s="122"/>
      <c r="KXR2" s="122"/>
      <c r="KXS2" s="122"/>
      <c r="KXT2" s="122"/>
      <c r="KXU2" s="122"/>
      <c r="KXV2" s="122"/>
      <c r="KXW2" s="122"/>
      <c r="KXX2" s="122"/>
      <c r="KXY2" s="122"/>
      <c r="KXZ2" s="122"/>
      <c r="KYA2" s="122"/>
      <c r="KYB2" s="122"/>
      <c r="KYC2" s="122"/>
      <c r="KYD2" s="122"/>
      <c r="KYF2" s="122"/>
      <c r="KYG2" s="122"/>
      <c r="KYH2" s="122"/>
      <c r="KYI2" s="122"/>
      <c r="KYJ2" s="122"/>
      <c r="KYK2" s="122"/>
      <c r="KYL2" s="122"/>
      <c r="KYM2" s="122"/>
      <c r="KYN2" s="122"/>
      <c r="KYO2" s="122"/>
      <c r="KYP2" s="122"/>
      <c r="KYQ2" s="122"/>
      <c r="KYR2" s="122"/>
      <c r="KYS2" s="122"/>
      <c r="KYT2" s="122"/>
      <c r="KYU2" s="122"/>
      <c r="KYV2" s="122"/>
      <c r="KYW2" s="122"/>
      <c r="KYX2" s="122"/>
      <c r="KYY2" s="122"/>
      <c r="KYZ2" s="122"/>
      <c r="KZB2" s="122"/>
      <c r="KZC2" s="122"/>
      <c r="KZD2" s="122"/>
      <c r="KZE2" s="122"/>
      <c r="KZF2" s="122"/>
      <c r="KZG2" s="122"/>
      <c r="KZH2" s="122"/>
      <c r="KZI2" s="122"/>
      <c r="KZJ2" s="122"/>
      <c r="KZK2" s="122"/>
      <c r="KZL2" s="122"/>
      <c r="KZM2" s="122"/>
      <c r="KZN2" s="122"/>
      <c r="KZO2" s="122"/>
      <c r="KZP2" s="122"/>
      <c r="KZQ2" s="122"/>
      <c r="KZR2" s="122"/>
      <c r="KZS2" s="122"/>
      <c r="KZT2" s="122"/>
      <c r="KZU2" s="122"/>
      <c r="KZV2" s="122"/>
      <c r="KZX2" s="122"/>
      <c r="KZY2" s="122"/>
      <c r="KZZ2" s="122"/>
      <c r="LAA2" s="122"/>
      <c r="LAB2" s="122"/>
      <c r="LAC2" s="122"/>
      <c r="LAD2" s="122"/>
      <c r="LAE2" s="122"/>
      <c r="LAF2" s="122"/>
      <c r="LAG2" s="122"/>
      <c r="LAH2" s="122"/>
      <c r="LAI2" s="122"/>
      <c r="LAJ2" s="122"/>
      <c r="LAK2" s="122"/>
      <c r="LAL2" s="122"/>
      <c r="LAM2" s="122"/>
      <c r="LAN2" s="122"/>
      <c r="LAO2" s="122"/>
      <c r="LAP2" s="122"/>
      <c r="LAQ2" s="122"/>
      <c r="LAR2" s="122"/>
      <c r="LAT2" s="122"/>
      <c r="LAU2" s="122"/>
      <c r="LAV2" s="122"/>
      <c r="LAW2" s="122"/>
      <c r="LAX2" s="122"/>
      <c r="LAY2" s="122"/>
      <c r="LAZ2" s="122"/>
      <c r="LBA2" s="122"/>
      <c r="LBB2" s="122"/>
      <c r="LBC2" s="122"/>
      <c r="LBD2" s="122"/>
      <c r="LBE2" s="122"/>
      <c r="LBF2" s="122"/>
      <c r="LBG2" s="122"/>
      <c r="LBH2" s="122"/>
      <c r="LBI2" s="122"/>
      <c r="LBJ2" s="122"/>
      <c r="LBK2" s="122"/>
      <c r="LBL2" s="122"/>
      <c r="LBM2" s="122"/>
      <c r="LBN2" s="122"/>
      <c r="LBP2" s="122"/>
      <c r="LBQ2" s="122"/>
      <c r="LBR2" s="122"/>
      <c r="LBS2" s="122"/>
      <c r="LBT2" s="122"/>
      <c r="LBU2" s="122"/>
      <c r="LBV2" s="122"/>
      <c r="LBW2" s="122"/>
      <c r="LBX2" s="122"/>
      <c r="LBY2" s="122"/>
      <c r="LBZ2" s="122"/>
      <c r="LCA2" s="122"/>
      <c r="LCB2" s="122"/>
      <c r="LCC2" s="122"/>
      <c r="LCD2" s="122"/>
      <c r="LCE2" s="122"/>
      <c r="LCF2" s="122"/>
      <c r="LCG2" s="122"/>
      <c r="LCH2" s="122"/>
      <c r="LCI2" s="122"/>
      <c r="LCJ2" s="122"/>
      <c r="LCL2" s="122"/>
      <c r="LCM2" s="122"/>
      <c r="LCN2" s="122"/>
      <c r="LCO2" s="122"/>
      <c r="LCP2" s="122"/>
      <c r="LCQ2" s="122"/>
      <c r="LCR2" s="122"/>
      <c r="LCS2" s="122"/>
      <c r="LCT2" s="122"/>
      <c r="LCU2" s="122"/>
      <c r="LCV2" s="122"/>
      <c r="LCW2" s="122"/>
      <c r="LCX2" s="122"/>
      <c r="LCY2" s="122"/>
      <c r="LCZ2" s="122"/>
      <c r="LDA2" s="122"/>
      <c r="LDB2" s="122"/>
      <c r="LDC2" s="122"/>
      <c r="LDD2" s="122"/>
      <c r="LDE2" s="122"/>
      <c r="LDF2" s="122"/>
      <c r="LDH2" s="122"/>
      <c r="LDI2" s="122"/>
      <c r="LDJ2" s="122"/>
      <c r="LDK2" s="122"/>
      <c r="LDL2" s="122"/>
      <c r="LDM2" s="122"/>
      <c r="LDN2" s="122"/>
      <c r="LDO2" s="122"/>
      <c r="LDP2" s="122"/>
      <c r="LDQ2" s="122"/>
      <c r="LDR2" s="122"/>
      <c r="LDS2" s="122"/>
      <c r="LDT2" s="122"/>
      <c r="LDU2" s="122"/>
      <c r="LDV2" s="122"/>
      <c r="LDW2" s="122"/>
      <c r="LDX2" s="122"/>
      <c r="LDY2" s="122"/>
      <c r="LDZ2" s="122"/>
      <c r="LEA2" s="122"/>
      <c r="LEB2" s="122"/>
      <c r="LED2" s="122"/>
      <c r="LEE2" s="122"/>
      <c r="LEF2" s="122"/>
      <c r="LEG2" s="122"/>
      <c r="LEH2" s="122"/>
      <c r="LEI2" s="122"/>
      <c r="LEJ2" s="122"/>
      <c r="LEK2" s="122"/>
      <c r="LEL2" s="122"/>
      <c r="LEM2" s="122"/>
      <c r="LEN2" s="122"/>
      <c r="LEO2" s="122"/>
      <c r="LEP2" s="122"/>
      <c r="LEQ2" s="122"/>
      <c r="LER2" s="122"/>
      <c r="LES2" s="122"/>
      <c r="LET2" s="122"/>
      <c r="LEU2" s="122"/>
      <c r="LEV2" s="122"/>
      <c r="LEW2" s="122"/>
      <c r="LEX2" s="122"/>
      <c r="LEZ2" s="122"/>
      <c r="LFA2" s="122"/>
      <c r="LFB2" s="122"/>
      <c r="LFC2" s="122"/>
      <c r="LFD2" s="122"/>
      <c r="LFE2" s="122"/>
      <c r="LFF2" s="122"/>
      <c r="LFG2" s="122"/>
      <c r="LFH2" s="122"/>
      <c r="LFI2" s="122"/>
      <c r="LFJ2" s="122"/>
      <c r="LFK2" s="122"/>
      <c r="LFL2" s="122"/>
      <c r="LFM2" s="122"/>
      <c r="LFN2" s="122"/>
      <c r="LFO2" s="122"/>
      <c r="LFP2" s="122"/>
      <c r="LFQ2" s="122"/>
      <c r="LFR2" s="122"/>
      <c r="LFS2" s="122"/>
      <c r="LFT2" s="122"/>
      <c r="LFV2" s="122"/>
      <c r="LFW2" s="122"/>
      <c r="LFX2" s="122"/>
      <c r="LFY2" s="122"/>
      <c r="LFZ2" s="122"/>
      <c r="LGA2" s="122"/>
      <c r="LGB2" s="122"/>
      <c r="LGC2" s="122"/>
      <c r="LGD2" s="122"/>
      <c r="LGE2" s="122"/>
      <c r="LGF2" s="122"/>
      <c r="LGG2" s="122"/>
      <c r="LGH2" s="122"/>
      <c r="LGI2" s="122"/>
      <c r="LGJ2" s="122"/>
      <c r="LGK2" s="122"/>
      <c r="LGL2" s="122"/>
      <c r="LGM2" s="122"/>
      <c r="LGN2" s="122"/>
      <c r="LGO2" s="122"/>
      <c r="LGP2" s="122"/>
      <c r="LGR2" s="122"/>
      <c r="LGS2" s="122"/>
      <c r="LGT2" s="122"/>
      <c r="LGU2" s="122"/>
      <c r="LGV2" s="122"/>
      <c r="LGW2" s="122"/>
      <c r="LGX2" s="122"/>
      <c r="LGY2" s="122"/>
      <c r="LGZ2" s="122"/>
      <c r="LHA2" s="122"/>
      <c r="LHB2" s="122"/>
      <c r="LHC2" s="122"/>
      <c r="LHD2" s="122"/>
      <c r="LHE2" s="122"/>
      <c r="LHF2" s="122"/>
      <c r="LHG2" s="122"/>
      <c r="LHH2" s="122"/>
      <c r="LHI2" s="122"/>
      <c r="LHJ2" s="122"/>
      <c r="LHK2" s="122"/>
      <c r="LHL2" s="122"/>
      <c r="LHN2" s="122"/>
      <c r="LHO2" s="122"/>
      <c r="LHP2" s="122"/>
      <c r="LHQ2" s="122"/>
      <c r="LHR2" s="122"/>
      <c r="LHS2" s="122"/>
      <c r="LHT2" s="122"/>
      <c r="LHU2" s="122"/>
      <c r="LHV2" s="122"/>
      <c r="LHW2" s="122"/>
      <c r="LHX2" s="122"/>
      <c r="LHY2" s="122"/>
      <c r="LHZ2" s="122"/>
      <c r="LIA2" s="122"/>
      <c r="LIB2" s="122"/>
      <c r="LIC2" s="122"/>
      <c r="LID2" s="122"/>
      <c r="LIE2" s="122"/>
      <c r="LIF2" s="122"/>
      <c r="LIG2" s="122"/>
      <c r="LIH2" s="122"/>
      <c r="LIJ2" s="122"/>
      <c r="LIK2" s="122"/>
      <c r="LIL2" s="122"/>
      <c r="LIM2" s="122"/>
      <c r="LIN2" s="122"/>
      <c r="LIO2" s="122"/>
      <c r="LIP2" s="122"/>
      <c r="LIQ2" s="122"/>
      <c r="LIR2" s="122"/>
      <c r="LIS2" s="122"/>
      <c r="LIT2" s="122"/>
      <c r="LIU2" s="122"/>
      <c r="LIV2" s="122"/>
      <c r="LIW2" s="122"/>
      <c r="LIX2" s="122"/>
      <c r="LIY2" s="122"/>
      <c r="LIZ2" s="122"/>
      <c r="LJA2" s="122"/>
      <c r="LJB2" s="122"/>
      <c r="LJC2" s="122"/>
      <c r="LJD2" s="122"/>
      <c r="LJF2" s="122"/>
      <c r="LJG2" s="122"/>
      <c r="LJH2" s="122"/>
      <c r="LJI2" s="122"/>
      <c r="LJJ2" s="122"/>
      <c r="LJK2" s="122"/>
      <c r="LJL2" s="122"/>
      <c r="LJM2" s="122"/>
      <c r="LJN2" s="122"/>
      <c r="LJO2" s="122"/>
      <c r="LJP2" s="122"/>
      <c r="LJQ2" s="122"/>
      <c r="LJR2" s="122"/>
      <c r="LJS2" s="122"/>
      <c r="LJT2" s="122"/>
      <c r="LJU2" s="122"/>
      <c r="LJV2" s="122"/>
      <c r="LJW2" s="122"/>
      <c r="LJX2" s="122"/>
      <c r="LJY2" s="122"/>
      <c r="LJZ2" s="122"/>
      <c r="LKB2" s="122"/>
      <c r="LKC2" s="122"/>
      <c r="LKD2" s="122"/>
      <c r="LKE2" s="122"/>
      <c r="LKF2" s="122"/>
      <c r="LKG2" s="122"/>
      <c r="LKH2" s="122"/>
      <c r="LKI2" s="122"/>
      <c r="LKJ2" s="122"/>
      <c r="LKK2" s="122"/>
      <c r="LKL2" s="122"/>
      <c r="LKM2" s="122"/>
      <c r="LKN2" s="122"/>
      <c r="LKO2" s="122"/>
      <c r="LKP2" s="122"/>
      <c r="LKQ2" s="122"/>
      <c r="LKR2" s="122"/>
      <c r="LKS2" s="122"/>
      <c r="LKT2" s="122"/>
      <c r="LKU2" s="122"/>
      <c r="LKV2" s="122"/>
      <c r="LKX2" s="122"/>
      <c r="LKY2" s="122"/>
      <c r="LKZ2" s="122"/>
      <c r="LLA2" s="122"/>
      <c r="LLB2" s="122"/>
      <c r="LLC2" s="122"/>
      <c r="LLD2" s="122"/>
      <c r="LLE2" s="122"/>
      <c r="LLF2" s="122"/>
      <c r="LLG2" s="122"/>
      <c r="LLH2" s="122"/>
      <c r="LLI2" s="122"/>
      <c r="LLJ2" s="122"/>
      <c r="LLK2" s="122"/>
      <c r="LLL2" s="122"/>
      <c r="LLM2" s="122"/>
      <c r="LLN2" s="122"/>
      <c r="LLO2" s="122"/>
      <c r="LLP2" s="122"/>
      <c r="LLQ2" s="122"/>
      <c r="LLR2" s="122"/>
      <c r="LLT2" s="122"/>
      <c r="LLU2" s="122"/>
      <c r="LLV2" s="122"/>
      <c r="LLW2" s="122"/>
      <c r="LLX2" s="122"/>
      <c r="LLY2" s="122"/>
      <c r="LLZ2" s="122"/>
      <c r="LMA2" s="122"/>
      <c r="LMB2" s="122"/>
      <c r="LMC2" s="122"/>
      <c r="LMD2" s="122"/>
      <c r="LME2" s="122"/>
      <c r="LMF2" s="122"/>
      <c r="LMG2" s="122"/>
      <c r="LMH2" s="122"/>
      <c r="LMI2" s="122"/>
      <c r="LMJ2" s="122"/>
      <c r="LMK2" s="122"/>
      <c r="LML2" s="122"/>
      <c r="LMM2" s="122"/>
      <c r="LMN2" s="122"/>
      <c r="LMP2" s="122"/>
      <c r="LMQ2" s="122"/>
      <c r="LMR2" s="122"/>
      <c r="LMS2" s="122"/>
      <c r="LMT2" s="122"/>
      <c r="LMU2" s="122"/>
      <c r="LMV2" s="122"/>
      <c r="LMW2" s="122"/>
      <c r="LMX2" s="122"/>
      <c r="LMY2" s="122"/>
      <c r="LMZ2" s="122"/>
      <c r="LNA2" s="122"/>
      <c r="LNB2" s="122"/>
      <c r="LNC2" s="122"/>
      <c r="LND2" s="122"/>
      <c r="LNE2" s="122"/>
      <c r="LNF2" s="122"/>
      <c r="LNG2" s="122"/>
      <c r="LNH2" s="122"/>
      <c r="LNI2" s="122"/>
      <c r="LNJ2" s="122"/>
      <c r="LNL2" s="122"/>
      <c r="LNM2" s="122"/>
      <c r="LNN2" s="122"/>
      <c r="LNO2" s="122"/>
      <c r="LNP2" s="122"/>
      <c r="LNQ2" s="122"/>
      <c r="LNR2" s="122"/>
      <c r="LNS2" s="122"/>
      <c r="LNT2" s="122"/>
      <c r="LNU2" s="122"/>
      <c r="LNV2" s="122"/>
      <c r="LNW2" s="122"/>
      <c r="LNX2" s="122"/>
      <c r="LNY2" s="122"/>
      <c r="LNZ2" s="122"/>
      <c r="LOA2" s="122"/>
      <c r="LOB2" s="122"/>
      <c r="LOC2" s="122"/>
      <c r="LOD2" s="122"/>
      <c r="LOE2" s="122"/>
      <c r="LOF2" s="122"/>
      <c r="LOH2" s="122"/>
      <c r="LOI2" s="122"/>
      <c r="LOJ2" s="122"/>
      <c r="LOK2" s="122"/>
      <c r="LOL2" s="122"/>
      <c r="LOM2" s="122"/>
      <c r="LON2" s="122"/>
      <c r="LOO2" s="122"/>
      <c r="LOP2" s="122"/>
      <c r="LOQ2" s="122"/>
      <c r="LOR2" s="122"/>
      <c r="LOS2" s="122"/>
      <c r="LOT2" s="122"/>
      <c r="LOU2" s="122"/>
      <c r="LOV2" s="122"/>
      <c r="LOW2" s="122"/>
      <c r="LOX2" s="122"/>
      <c r="LOY2" s="122"/>
      <c r="LOZ2" s="122"/>
      <c r="LPA2" s="122"/>
      <c r="LPB2" s="122"/>
      <c r="LPD2" s="122"/>
      <c r="LPE2" s="122"/>
      <c r="LPF2" s="122"/>
      <c r="LPG2" s="122"/>
      <c r="LPH2" s="122"/>
      <c r="LPI2" s="122"/>
      <c r="LPJ2" s="122"/>
      <c r="LPK2" s="122"/>
      <c r="LPL2" s="122"/>
      <c r="LPM2" s="122"/>
      <c r="LPN2" s="122"/>
      <c r="LPO2" s="122"/>
      <c r="LPP2" s="122"/>
      <c r="LPQ2" s="122"/>
      <c r="LPR2" s="122"/>
      <c r="LPS2" s="122"/>
      <c r="LPT2" s="122"/>
      <c r="LPU2" s="122"/>
      <c r="LPV2" s="122"/>
      <c r="LPW2" s="122"/>
      <c r="LPX2" s="122"/>
      <c r="LPZ2" s="122"/>
      <c r="LQA2" s="122"/>
      <c r="LQB2" s="122"/>
      <c r="LQC2" s="122"/>
      <c r="LQD2" s="122"/>
      <c r="LQE2" s="122"/>
      <c r="LQF2" s="122"/>
      <c r="LQG2" s="122"/>
      <c r="LQH2" s="122"/>
      <c r="LQI2" s="122"/>
      <c r="LQJ2" s="122"/>
      <c r="LQK2" s="122"/>
      <c r="LQL2" s="122"/>
      <c r="LQM2" s="122"/>
      <c r="LQN2" s="122"/>
      <c r="LQO2" s="122"/>
      <c r="LQP2" s="122"/>
      <c r="LQQ2" s="122"/>
      <c r="LQR2" s="122"/>
      <c r="LQS2" s="122"/>
      <c r="LQT2" s="122"/>
      <c r="LQV2" s="122"/>
      <c r="LQW2" s="122"/>
      <c r="LQX2" s="122"/>
      <c r="LQY2" s="122"/>
      <c r="LQZ2" s="122"/>
      <c r="LRA2" s="122"/>
      <c r="LRB2" s="122"/>
      <c r="LRC2" s="122"/>
      <c r="LRD2" s="122"/>
      <c r="LRE2" s="122"/>
      <c r="LRF2" s="122"/>
      <c r="LRG2" s="122"/>
      <c r="LRH2" s="122"/>
      <c r="LRI2" s="122"/>
      <c r="LRJ2" s="122"/>
      <c r="LRK2" s="122"/>
      <c r="LRL2" s="122"/>
      <c r="LRM2" s="122"/>
      <c r="LRN2" s="122"/>
      <c r="LRO2" s="122"/>
      <c r="LRP2" s="122"/>
      <c r="LRR2" s="122"/>
      <c r="LRS2" s="122"/>
      <c r="LRT2" s="122"/>
      <c r="LRU2" s="122"/>
      <c r="LRV2" s="122"/>
      <c r="LRW2" s="122"/>
      <c r="LRX2" s="122"/>
      <c r="LRY2" s="122"/>
      <c r="LRZ2" s="122"/>
      <c r="LSA2" s="122"/>
      <c r="LSB2" s="122"/>
      <c r="LSC2" s="122"/>
      <c r="LSD2" s="122"/>
      <c r="LSE2" s="122"/>
      <c r="LSF2" s="122"/>
      <c r="LSG2" s="122"/>
      <c r="LSH2" s="122"/>
      <c r="LSI2" s="122"/>
      <c r="LSJ2" s="122"/>
      <c r="LSK2" s="122"/>
      <c r="LSL2" s="122"/>
      <c r="LSN2" s="122"/>
      <c r="LSO2" s="122"/>
      <c r="LSP2" s="122"/>
      <c r="LSQ2" s="122"/>
      <c r="LSR2" s="122"/>
      <c r="LSS2" s="122"/>
      <c r="LST2" s="122"/>
      <c r="LSU2" s="122"/>
      <c r="LSV2" s="122"/>
      <c r="LSW2" s="122"/>
      <c r="LSX2" s="122"/>
      <c r="LSY2" s="122"/>
      <c r="LSZ2" s="122"/>
      <c r="LTA2" s="122"/>
      <c r="LTB2" s="122"/>
      <c r="LTC2" s="122"/>
      <c r="LTD2" s="122"/>
      <c r="LTE2" s="122"/>
      <c r="LTF2" s="122"/>
      <c r="LTG2" s="122"/>
      <c r="LTH2" s="122"/>
      <c r="LTJ2" s="122"/>
      <c r="LTK2" s="122"/>
      <c r="LTL2" s="122"/>
      <c r="LTM2" s="122"/>
      <c r="LTN2" s="122"/>
      <c r="LTO2" s="122"/>
      <c r="LTP2" s="122"/>
      <c r="LTQ2" s="122"/>
      <c r="LTR2" s="122"/>
      <c r="LTS2" s="122"/>
      <c r="LTT2" s="122"/>
      <c r="LTU2" s="122"/>
      <c r="LTV2" s="122"/>
      <c r="LTW2" s="122"/>
      <c r="LTX2" s="122"/>
      <c r="LTY2" s="122"/>
      <c r="LTZ2" s="122"/>
      <c r="LUA2" s="122"/>
      <c r="LUB2" s="122"/>
      <c r="LUC2" s="122"/>
      <c r="LUD2" s="122"/>
      <c r="LUF2" s="122"/>
      <c r="LUG2" s="122"/>
      <c r="LUH2" s="122"/>
      <c r="LUI2" s="122"/>
      <c r="LUJ2" s="122"/>
      <c r="LUK2" s="122"/>
      <c r="LUL2" s="122"/>
      <c r="LUM2" s="122"/>
      <c r="LUN2" s="122"/>
      <c r="LUO2" s="122"/>
      <c r="LUP2" s="122"/>
      <c r="LUQ2" s="122"/>
      <c r="LUR2" s="122"/>
      <c r="LUS2" s="122"/>
      <c r="LUT2" s="122"/>
      <c r="LUU2" s="122"/>
      <c r="LUV2" s="122"/>
      <c r="LUW2" s="122"/>
      <c r="LUX2" s="122"/>
      <c r="LUY2" s="122"/>
      <c r="LUZ2" s="122"/>
      <c r="LVB2" s="122"/>
      <c r="LVC2" s="122"/>
      <c r="LVD2" s="122"/>
      <c r="LVE2" s="122"/>
      <c r="LVF2" s="122"/>
      <c r="LVG2" s="122"/>
      <c r="LVH2" s="122"/>
      <c r="LVI2" s="122"/>
      <c r="LVJ2" s="122"/>
      <c r="LVK2" s="122"/>
      <c r="LVL2" s="122"/>
      <c r="LVM2" s="122"/>
      <c r="LVN2" s="122"/>
      <c r="LVO2" s="122"/>
      <c r="LVP2" s="122"/>
      <c r="LVQ2" s="122"/>
      <c r="LVR2" s="122"/>
      <c r="LVS2" s="122"/>
      <c r="LVT2" s="122"/>
      <c r="LVU2" s="122"/>
      <c r="LVV2" s="122"/>
      <c r="LVX2" s="122"/>
      <c r="LVY2" s="122"/>
      <c r="LVZ2" s="122"/>
      <c r="LWA2" s="122"/>
      <c r="LWB2" s="122"/>
      <c r="LWC2" s="122"/>
      <c r="LWD2" s="122"/>
      <c r="LWE2" s="122"/>
      <c r="LWF2" s="122"/>
      <c r="LWG2" s="122"/>
      <c r="LWH2" s="122"/>
      <c r="LWI2" s="122"/>
      <c r="LWJ2" s="122"/>
      <c r="LWK2" s="122"/>
      <c r="LWL2" s="122"/>
      <c r="LWM2" s="122"/>
      <c r="LWN2" s="122"/>
      <c r="LWO2" s="122"/>
      <c r="LWP2" s="122"/>
      <c r="LWQ2" s="122"/>
      <c r="LWR2" s="122"/>
      <c r="LWT2" s="122"/>
      <c r="LWU2" s="122"/>
      <c r="LWV2" s="122"/>
      <c r="LWW2" s="122"/>
      <c r="LWX2" s="122"/>
      <c r="LWY2" s="122"/>
      <c r="LWZ2" s="122"/>
      <c r="LXA2" s="122"/>
      <c r="LXB2" s="122"/>
      <c r="LXC2" s="122"/>
      <c r="LXD2" s="122"/>
      <c r="LXE2" s="122"/>
      <c r="LXF2" s="122"/>
      <c r="LXG2" s="122"/>
      <c r="LXH2" s="122"/>
      <c r="LXI2" s="122"/>
      <c r="LXJ2" s="122"/>
      <c r="LXK2" s="122"/>
      <c r="LXL2" s="122"/>
      <c r="LXM2" s="122"/>
      <c r="LXN2" s="122"/>
      <c r="LXP2" s="122"/>
      <c r="LXQ2" s="122"/>
      <c r="LXR2" s="122"/>
      <c r="LXS2" s="122"/>
      <c r="LXT2" s="122"/>
      <c r="LXU2" s="122"/>
      <c r="LXV2" s="122"/>
      <c r="LXW2" s="122"/>
      <c r="LXX2" s="122"/>
      <c r="LXY2" s="122"/>
      <c r="LXZ2" s="122"/>
      <c r="LYA2" s="122"/>
      <c r="LYB2" s="122"/>
      <c r="LYC2" s="122"/>
      <c r="LYD2" s="122"/>
      <c r="LYE2" s="122"/>
      <c r="LYF2" s="122"/>
      <c r="LYG2" s="122"/>
      <c r="LYH2" s="122"/>
      <c r="LYI2" s="122"/>
      <c r="LYJ2" s="122"/>
      <c r="LYL2" s="122"/>
      <c r="LYM2" s="122"/>
      <c r="LYN2" s="122"/>
      <c r="LYO2" s="122"/>
      <c r="LYP2" s="122"/>
      <c r="LYQ2" s="122"/>
      <c r="LYR2" s="122"/>
      <c r="LYS2" s="122"/>
      <c r="LYT2" s="122"/>
      <c r="LYU2" s="122"/>
      <c r="LYV2" s="122"/>
      <c r="LYW2" s="122"/>
      <c r="LYX2" s="122"/>
      <c r="LYY2" s="122"/>
      <c r="LYZ2" s="122"/>
      <c r="LZA2" s="122"/>
      <c r="LZB2" s="122"/>
      <c r="LZC2" s="122"/>
      <c r="LZD2" s="122"/>
      <c r="LZE2" s="122"/>
      <c r="LZF2" s="122"/>
      <c r="LZH2" s="122"/>
      <c r="LZI2" s="122"/>
      <c r="LZJ2" s="122"/>
      <c r="LZK2" s="122"/>
      <c r="LZL2" s="122"/>
      <c r="LZM2" s="122"/>
      <c r="LZN2" s="122"/>
      <c r="LZO2" s="122"/>
      <c r="LZP2" s="122"/>
      <c r="LZQ2" s="122"/>
      <c r="LZR2" s="122"/>
      <c r="LZS2" s="122"/>
      <c r="LZT2" s="122"/>
      <c r="LZU2" s="122"/>
      <c r="LZV2" s="122"/>
      <c r="LZW2" s="122"/>
      <c r="LZX2" s="122"/>
      <c r="LZY2" s="122"/>
      <c r="LZZ2" s="122"/>
      <c r="MAA2" s="122"/>
      <c r="MAB2" s="122"/>
      <c r="MAD2" s="122"/>
      <c r="MAE2" s="122"/>
      <c r="MAF2" s="122"/>
      <c r="MAG2" s="122"/>
      <c r="MAH2" s="122"/>
      <c r="MAI2" s="122"/>
      <c r="MAJ2" s="122"/>
      <c r="MAK2" s="122"/>
      <c r="MAL2" s="122"/>
      <c r="MAM2" s="122"/>
      <c r="MAN2" s="122"/>
      <c r="MAO2" s="122"/>
      <c r="MAP2" s="122"/>
      <c r="MAQ2" s="122"/>
      <c r="MAR2" s="122"/>
      <c r="MAS2" s="122"/>
      <c r="MAT2" s="122"/>
      <c r="MAU2" s="122"/>
      <c r="MAV2" s="122"/>
      <c r="MAW2" s="122"/>
      <c r="MAX2" s="122"/>
      <c r="MAZ2" s="122"/>
      <c r="MBA2" s="122"/>
      <c r="MBB2" s="122"/>
      <c r="MBC2" s="122"/>
      <c r="MBD2" s="122"/>
      <c r="MBE2" s="122"/>
      <c r="MBF2" s="122"/>
      <c r="MBG2" s="122"/>
      <c r="MBH2" s="122"/>
      <c r="MBI2" s="122"/>
      <c r="MBJ2" s="122"/>
      <c r="MBK2" s="122"/>
      <c r="MBL2" s="122"/>
      <c r="MBM2" s="122"/>
      <c r="MBN2" s="122"/>
      <c r="MBO2" s="122"/>
      <c r="MBP2" s="122"/>
      <c r="MBQ2" s="122"/>
      <c r="MBR2" s="122"/>
      <c r="MBS2" s="122"/>
      <c r="MBT2" s="122"/>
      <c r="MBV2" s="122"/>
      <c r="MBW2" s="122"/>
      <c r="MBX2" s="122"/>
      <c r="MBY2" s="122"/>
      <c r="MBZ2" s="122"/>
      <c r="MCA2" s="122"/>
      <c r="MCB2" s="122"/>
      <c r="MCC2" s="122"/>
      <c r="MCD2" s="122"/>
      <c r="MCE2" s="122"/>
      <c r="MCF2" s="122"/>
      <c r="MCG2" s="122"/>
      <c r="MCH2" s="122"/>
      <c r="MCI2" s="122"/>
      <c r="MCJ2" s="122"/>
      <c r="MCK2" s="122"/>
      <c r="MCL2" s="122"/>
      <c r="MCM2" s="122"/>
      <c r="MCN2" s="122"/>
      <c r="MCO2" s="122"/>
      <c r="MCP2" s="122"/>
      <c r="MCR2" s="122"/>
      <c r="MCS2" s="122"/>
      <c r="MCT2" s="122"/>
      <c r="MCU2" s="122"/>
      <c r="MCV2" s="122"/>
      <c r="MCW2" s="122"/>
      <c r="MCX2" s="122"/>
      <c r="MCY2" s="122"/>
      <c r="MCZ2" s="122"/>
      <c r="MDA2" s="122"/>
      <c r="MDB2" s="122"/>
      <c r="MDC2" s="122"/>
      <c r="MDD2" s="122"/>
      <c r="MDE2" s="122"/>
      <c r="MDF2" s="122"/>
      <c r="MDG2" s="122"/>
      <c r="MDH2" s="122"/>
      <c r="MDI2" s="122"/>
      <c r="MDJ2" s="122"/>
      <c r="MDK2" s="122"/>
      <c r="MDL2" s="122"/>
      <c r="MDN2" s="122"/>
      <c r="MDO2" s="122"/>
      <c r="MDP2" s="122"/>
      <c r="MDQ2" s="122"/>
      <c r="MDR2" s="122"/>
      <c r="MDS2" s="122"/>
      <c r="MDT2" s="122"/>
      <c r="MDU2" s="122"/>
      <c r="MDV2" s="122"/>
      <c r="MDW2" s="122"/>
      <c r="MDX2" s="122"/>
      <c r="MDY2" s="122"/>
      <c r="MDZ2" s="122"/>
      <c r="MEA2" s="122"/>
      <c r="MEB2" s="122"/>
      <c r="MEC2" s="122"/>
      <c r="MED2" s="122"/>
      <c r="MEE2" s="122"/>
      <c r="MEF2" s="122"/>
      <c r="MEG2" s="122"/>
      <c r="MEH2" s="122"/>
      <c r="MEJ2" s="122"/>
      <c r="MEK2" s="122"/>
      <c r="MEL2" s="122"/>
      <c r="MEM2" s="122"/>
      <c r="MEN2" s="122"/>
      <c r="MEO2" s="122"/>
      <c r="MEP2" s="122"/>
      <c r="MEQ2" s="122"/>
      <c r="MER2" s="122"/>
      <c r="MES2" s="122"/>
      <c r="MET2" s="122"/>
      <c r="MEU2" s="122"/>
      <c r="MEV2" s="122"/>
      <c r="MEW2" s="122"/>
      <c r="MEX2" s="122"/>
      <c r="MEY2" s="122"/>
      <c r="MEZ2" s="122"/>
      <c r="MFA2" s="122"/>
      <c r="MFB2" s="122"/>
      <c r="MFC2" s="122"/>
      <c r="MFD2" s="122"/>
      <c r="MFF2" s="122"/>
      <c r="MFG2" s="122"/>
      <c r="MFH2" s="122"/>
      <c r="MFI2" s="122"/>
      <c r="MFJ2" s="122"/>
      <c r="MFK2" s="122"/>
      <c r="MFL2" s="122"/>
      <c r="MFM2" s="122"/>
      <c r="MFN2" s="122"/>
      <c r="MFO2" s="122"/>
      <c r="MFP2" s="122"/>
      <c r="MFQ2" s="122"/>
      <c r="MFR2" s="122"/>
      <c r="MFS2" s="122"/>
      <c r="MFT2" s="122"/>
      <c r="MFU2" s="122"/>
      <c r="MFV2" s="122"/>
      <c r="MFW2" s="122"/>
      <c r="MFX2" s="122"/>
      <c r="MFY2" s="122"/>
      <c r="MFZ2" s="122"/>
      <c r="MGB2" s="122"/>
      <c r="MGC2" s="122"/>
      <c r="MGD2" s="122"/>
      <c r="MGE2" s="122"/>
      <c r="MGF2" s="122"/>
      <c r="MGG2" s="122"/>
      <c r="MGH2" s="122"/>
      <c r="MGI2" s="122"/>
      <c r="MGJ2" s="122"/>
      <c r="MGK2" s="122"/>
      <c r="MGL2" s="122"/>
      <c r="MGM2" s="122"/>
      <c r="MGN2" s="122"/>
      <c r="MGO2" s="122"/>
      <c r="MGP2" s="122"/>
      <c r="MGQ2" s="122"/>
      <c r="MGR2" s="122"/>
      <c r="MGS2" s="122"/>
      <c r="MGT2" s="122"/>
      <c r="MGU2" s="122"/>
      <c r="MGV2" s="122"/>
      <c r="MGX2" s="122"/>
      <c r="MGY2" s="122"/>
      <c r="MGZ2" s="122"/>
      <c r="MHA2" s="122"/>
      <c r="MHB2" s="122"/>
      <c r="MHC2" s="122"/>
      <c r="MHD2" s="122"/>
      <c r="MHE2" s="122"/>
      <c r="MHF2" s="122"/>
      <c r="MHG2" s="122"/>
      <c r="MHH2" s="122"/>
      <c r="MHI2" s="122"/>
      <c r="MHJ2" s="122"/>
      <c r="MHK2" s="122"/>
      <c r="MHL2" s="122"/>
      <c r="MHM2" s="122"/>
      <c r="MHN2" s="122"/>
      <c r="MHO2" s="122"/>
      <c r="MHP2" s="122"/>
      <c r="MHQ2" s="122"/>
      <c r="MHR2" s="122"/>
      <c r="MHT2" s="122"/>
      <c r="MHU2" s="122"/>
      <c r="MHV2" s="122"/>
      <c r="MHW2" s="122"/>
      <c r="MHX2" s="122"/>
      <c r="MHY2" s="122"/>
      <c r="MHZ2" s="122"/>
      <c r="MIA2" s="122"/>
      <c r="MIB2" s="122"/>
      <c r="MIC2" s="122"/>
      <c r="MID2" s="122"/>
      <c r="MIE2" s="122"/>
      <c r="MIF2" s="122"/>
      <c r="MIG2" s="122"/>
      <c r="MIH2" s="122"/>
      <c r="MII2" s="122"/>
      <c r="MIJ2" s="122"/>
      <c r="MIK2" s="122"/>
      <c r="MIL2" s="122"/>
      <c r="MIM2" s="122"/>
      <c r="MIN2" s="122"/>
      <c r="MIP2" s="122"/>
      <c r="MIQ2" s="122"/>
      <c r="MIR2" s="122"/>
      <c r="MIS2" s="122"/>
      <c r="MIT2" s="122"/>
      <c r="MIU2" s="122"/>
      <c r="MIV2" s="122"/>
      <c r="MIW2" s="122"/>
      <c r="MIX2" s="122"/>
      <c r="MIY2" s="122"/>
      <c r="MIZ2" s="122"/>
      <c r="MJA2" s="122"/>
      <c r="MJB2" s="122"/>
      <c r="MJC2" s="122"/>
      <c r="MJD2" s="122"/>
      <c r="MJE2" s="122"/>
      <c r="MJF2" s="122"/>
      <c r="MJG2" s="122"/>
      <c r="MJH2" s="122"/>
      <c r="MJI2" s="122"/>
      <c r="MJJ2" s="122"/>
      <c r="MJL2" s="122"/>
      <c r="MJM2" s="122"/>
      <c r="MJN2" s="122"/>
      <c r="MJO2" s="122"/>
      <c r="MJP2" s="122"/>
      <c r="MJQ2" s="122"/>
      <c r="MJR2" s="122"/>
      <c r="MJS2" s="122"/>
      <c r="MJT2" s="122"/>
      <c r="MJU2" s="122"/>
      <c r="MJV2" s="122"/>
      <c r="MJW2" s="122"/>
      <c r="MJX2" s="122"/>
      <c r="MJY2" s="122"/>
      <c r="MJZ2" s="122"/>
      <c r="MKA2" s="122"/>
      <c r="MKB2" s="122"/>
      <c r="MKC2" s="122"/>
      <c r="MKD2" s="122"/>
      <c r="MKE2" s="122"/>
      <c r="MKF2" s="122"/>
      <c r="MKH2" s="122"/>
      <c r="MKI2" s="122"/>
      <c r="MKJ2" s="122"/>
      <c r="MKK2" s="122"/>
      <c r="MKL2" s="122"/>
      <c r="MKM2" s="122"/>
      <c r="MKN2" s="122"/>
      <c r="MKO2" s="122"/>
      <c r="MKP2" s="122"/>
      <c r="MKQ2" s="122"/>
      <c r="MKR2" s="122"/>
      <c r="MKS2" s="122"/>
      <c r="MKT2" s="122"/>
      <c r="MKU2" s="122"/>
      <c r="MKV2" s="122"/>
      <c r="MKW2" s="122"/>
      <c r="MKX2" s="122"/>
      <c r="MKY2" s="122"/>
      <c r="MKZ2" s="122"/>
      <c r="MLA2" s="122"/>
      <c r="MLB2" s="122"/>
      <c r="MLD2" s="122"/>
      <c r="MLE2" s="122"/>
      <c r="MLF2" s="122"/>
      <c r="MLG2" s="122"/>
      <c r="MLH2" s="122"/>
      <c r="MLI2" s="122"/>
      <c r="MLJ2" s="122"/>
      <c r="MLK2" s="122"/>
      <c r="MLL2" s="122"/>
      <c r="MLM2" s="122"/>
      <c r="MLN2" s="122"/>
      <c r="MLO2" s="122"/>
      <c r="MLP2" s="122"/>
      <c r="MLQ2" s="122"/>
      <c r="MLR2" s="122"/>
      <c r="MLS2" s="122"/>
      <c r="MLT2" s="122"/>
      <c r="MLU2" s="122"/>
      <c r="MLV2" s="122"/>
      <c r="MLW2" s="122"/>
      <c r="MLX2" s="122"/>
      <c r="MLZ2" s="122"/>
      <c r="MMA2" s="122"/>
      <c r="MMB2" s="122"/>
      <c r="MMC2" s="122"/>
      <c r="MMD2" s="122"/>
      <c r="MME2" s="122"/>
      <c r="MMF2" s="122"/>
      <c r="MMG2" s="122"/>
      <c r="MMH2" s="122"/>
      <c r="MMI2" s="122"/>
      <c r="MMJ2" s="122"/>
      <c r="MMK2" s="122"/>
      <c r="MML2" s="122"/>
      <c r="MMM2" s="122"/>
      <c r="MMN2" s="122"/>
      <c r="MMO2" s="122"/>
      <c r="MMP2" s="122"/>
      <c r="MMQ2" s="122"/>
      <c r="MMR2" s="122"/>
      <c r="MMS2" s="122"/>
      <c r="MMT2" s="122"/>
      <c r="MMV2" s="122"/>
      <c r="MMW2" s="122"/>
      <c r="MMX2" s="122"/>
      <c r="MMY2" s="122"/>
      <c r="MMZ2" s="122"/>
      <c r="MNA2" s="122"/>
      <c r="MNB2" s="122"/>
      <c r="MNC2" s="122"/>
      <c r="MND2" s="122"/>
      <c r="MNE2" s="122"/>
      <c r="MNF2" s="122"/>
      <c r="MNG2" s="122"/>
      <c r="MNH2" s="122"/>
      <c r="MNI2" s="122"/>
      <c r="MNJ2" s="122"/>
      <c r="MNK2" s="122"/>
      <c r="MNL2" s="122"/>
      <c r="MNM2" s="122"/>
      <c r="MNN2" s="122"/>
      <c r="MNO2" s="122"/>
      <c r="MNP2" s="122"/>
      <c r="MNR2" s="122"/>
      <c r="MNS2" s="122"/>
      <c r="MNT2" s="122"/>
      <c r="MNU2" s="122"/>
      <c r="MNV2" s="122"/>
      <c r="MNW2" s="122"/>
      <c r="MNX2" s="122"/>
      <c r="MNY2" s="122"/>
      <c r="MNZ2" s="122"/>
      <c r="MOA2" s="122"/>
      <c r="MOB2" s="122"/>
      <c r="MOC2" s="122"/>
      <c r="MOD2" s="122"/>
      <c r="MOE2" s="122"/>
      <c r="MOF2" s="122"/>
      <c r="MOG2" s="122"/>
      <c r="MOH2" s="122"/>
      <c r="MOI2" s="122"/>
      <c r="MOJ2" s="122"/>
      <c r="MOK2" s="122"/>
      <c r="MOL2" s="122"/>
      <c r="MON2" s="122"/>
      <c r="MOO2" s="122"/>
      <c r="MOP2" s="122"/>
      <c r="MOQ2" s="122"/>
      <c r="MOR2" s="122"/>
      <c r="MOS2" s="122"/>
      <c r="MOT2" s="122"/>
      <c r="MOU2" s="122"/>
      <c r="MOV2" s="122"/>
      <c r="MOW2" s="122"/>
      <c r="MOX2" s="122"/>
      <c r="MOY2" s="122"/>
      <c r="MOZ2" s="122"/>
      <c r="MPA2" s="122"/>
      <c r="MPB2" s="122"/>
      <c r="MPC2" s="122"/>
      <c r="MPD2" s="122"/>
      <c r="MPE2" s="122"/>
      <c r="MPF2" s="122"/>
      <c r="MPG2" s="122"/>
      <c r="MPH2" s="122"/>
      <c r="MPJ2" s="122"/>
      <c r="MPK2" s="122"/>
      <c r="MPL2" s="122"/>
      <c r="MPM2" s="122"/>
      <c r="MPN2" s="122"/>
      <c r="MPO2" s="122"/>
      <c r="MPP2" s="122"/>
      <c r="MPQ2" s="122"/>
      <c r="MPR2" s="122"/>
      <c r="MPS2" s="122"/>
      <c r="MPT2" s="122"/>
      <c r="MPU2" s="122"/>
      <c r="MPV2" s="122"/>
      <c r="MPW2" s="122"/>
      <c r="MPX2" s="122"/>
      <c r="MPY2" s="122"/>
      <c r="MPZ2" s="122"/>
      <c r="MQA2" s="122"/>
      <c r="MQB2" s="122"/>
      <c r="MQC2" s="122"/>
      <c r="MQD2" s="122"/>
      <c r="MQF2" s="122"/>
      <c r="MQG2" s="122"/>
      <c r="MQH2" s="122"/>
      <c r="MQI2" s="122"/>
      <c r="MQJ2" s="122"/>
      <c r="MQK2" s="122"/>
      <c r="MQL2" s="122"/>
      <c r="MQM2" s="122"/>
      <c r="MQN2" s="122"/>
      <c r="MQO2" s="122"/>
      <c r="MQP2" s="122"/>
      <c r="MQQ2" s="122"/>
      <c r="MQR2" s="122"/>
      <c r="MQS2" s="122"/>
      <c r="MQT2" s="122"/>
      <c r="MQU2" s="122"/>
      <c r="MQV2" s="122"/>
      <c r="MQW2" s="122"/>
      <c r="MQX2" s="122"/>
      <c r="MQY2" s="122"/>
      <c r="MQZ2" s="122"/>
      <c r="MRB2" s="122"/>
      <c r="MRC2" s="122"/>
      <c r="MRD2" s="122"/>
      <c r="MRE2" s="122"/>
      <c r="MRF2" s="122"/>
      <c r="MRG2" s="122"/>
      <c r="MRH2" s="122"/>
      <c r="MRI2" s="122"/>
      <c r="MRJ2" s="122"/>
      <c r="MRK2" s="122"/>
      <c r="MRL2" s="122"/>
      <c r="MRM2" s="122"/>
      <c r="MRN2" s="122"/>
      <c r="MRO2" s="122"/>
      <c r="MRP2" s="122"/>
      <c r="MRQ2" s="122"/>
      <c r="MRR2" s="122"/>
      <c r="MRS2" s="122"/>
      <c r="MRT2" s="122"/>
      <c r="MRU2" s="122"/>
      <c r="MRV2" s="122"/>
      <c r="MRX2" s="122"/>
      <c r="MRY2" s="122"/>
      <c r="MRZ2" s="122"/>
      <c r="MSA2" s="122"/>
      <c r="MSB2" s="122"/>
      <c r="MSC2" s="122"/>
      <c r="MSD2" s="122"/>
      <c r="MSE2" s="122"/>
      <c r="MSF2" s="122"/>
      <c r="MSG2" s="122"/>
      <c r="MSH2" s="122"/>
      <c r="MSI2" s="122"/>
      <c r="MSJ2" s="122"/>
      <c r="MSK2" s="122"/>
      <c r="MSL2" s="122"/>
      <c r="MSM2" s="122"/>
      <c r="MSN2" s="122"/>
      <c r="MSO2" s="122"/>
      <c r="MSP2" s="122"/>
      <c r="MSQ2" s="122"/>
      <c r="MSR2" s="122"/>
      <c r="MST2" s="122"/>
      <c r="MSU2" s="122"/>
      <c r="MSV2" s="122"/>
      <c r="MSW2" s="122"/>
      <c r="MSX2" s="122"/>
      <c r="MSY2" s="122"/>
      <c r="MSZ2" s="122"/>
      <c r="MTA2" s="122"/>
      <c r="MTB2" s="122"/>
      <c r="MTC2" s="122"/>
      <c r="MTD2" s="122"/>
      <c r="MTE2" s="122"/>
      <c r="MTF2" s="122"/>
      <c r="MTG2" s="122"/>
      <c r="MTH2" s="122"/>
      <c r="MTI2" s="122"/>
      <c r="MTJ2" s="122"/>
      <c r="MTK2" s="122"/>
      <c r="MTL2" s="122"/>
      <c r="MTM2" s="122"/>
      <c r="MTN2" s="122"/>
      <c r="MTP2" s="122"/>
      <c r="MTQ2" s="122"/>
      <c r="MTR2" s="122"/>
      <c r="MTS2" s="122"/>
      <c r="MTT2" s="122"/>
      <c r="MTU2" s="122"/>
      <c r="MTV2" s="122"/>
      <c r="MTW2" s="122"/>
      <c r="MTX2" s="122"/>
      <c r="MTY2" s="122"/>
      <c r="MTZ2" s="122"/>
      <c r="MUA2" s="122"/>
      <c r="MUB2" s="122"/>
      <c r="MUC2" s="122"/>
      <c r="MUD2" s="122"/>
      <c r="MUE2" s="122"/>
      <c r="MUF2" s="122"/>
      <c r="MUG2" s="122"/>
      <c r="MUH2" s="122"/>
      <c r="MUI2" s="122"/>
      <c r="MUJ2" s="122"/>
      <c r="MUL2" s="122"/>
      <c r="MUM2" s="122"/>
      <c r="MUN2" s="122"/>
      <c r="MUO2" s="122"/>
      <c r="MUP2" s="122"/>
      <c r="MUQ2" s="122"/>
      <c r="MUR2" s="122"/>
      <c r="MUS2" s="122"/>
      <c r="MUT2" s="122"/>
      <c r="MUU2" s="122"/>
      <c r="MUV2" s="122"/>
      <c r="MUW2" s="122"/>
      <c r="MUX2" s="122"/>
      <c r="MUY2" s="122"/>
      <c r="MUZ2" s="122"/>
      <c r="MVA2" s="122"/>
      <c r="MVB2" s="122"/>
      <c r="MVC2" s="122"/>
      <c r="MVD2" s="122"/>
      <c r="MVE2" s="122"/>
      <c r="MVF2" s="122"/>
      <c r="MVH2" s="122"/>
      <c r="MVI2" s="122"/>
      <c r="MVJ2" s="122"/>
      <c r="MVK2" s="122"/>
      <c r="MVL2" s="122"/>
      <c r="MVM2" s="122"/>
      <c r="MVN2" s="122"/>
      <c r="MVO2" s="122"/>
      <c r="MVP2" s="122"/>
      <c r="MVQ2" s="122"/>
      <c r="MVR2" s="122"/>
      <c r="MVS2" s="122"/>
      <c r="MVT2" s="122"/>
      <c r="MVU2" s="122"/>
      <c r="MVV2" s="122"/>
      <c r="MVW2" s="122"/>
      <c r="MVX2" s="122"/>
      <c r="MVY2" s="122"/>
      <c r="MVZ2" s="122"/>
      <c r="MWA2" s="122"/>
      <c r="MWB2" s="122"/>
      <c r="MWD2" s="122"/>
      <c r="MWE2" s="122"/>
      <c r="MWF2" s="122"/>
      <c r="MWG2" s="122"/>
      <c r="MWH2" s="122"/>
      <c r="MWI2" s="122"/>
      <c r="MWJ2" s="122"/>
      <c r="MWK2" s="122"/>
      <c r="MWL2" s="122"/>
      <c r="MWM2" s="122"/>
      <c r="MWN2" s="122"/>
      <c r="MWO2" s="122"/>
      <c r="MWP2" s="122"/>
      <c r="MWQ2" s="122"/>
      <c r="MWR2" s="122"/>
      <c r="MWS2" s="122"/>
      <c r="MWT2" s="122"/>
      <c r="MWU2" s="122"/>
      <c r="MWV2" s="122"/>
      <c r="MWW2" s="122"/>
      <c r="MWX2" s="122"/>
      <c r="MWZ2" s="122"/>
      <c r="MXA2" s="122"/>
      <c r="MXB2" s="122"/>
      <c r="MXC2" s="122"/>
      <c r="MXD2" s="122"/>
      <c r="MXE2" s="122"/>
      <c r="MXF2" s="122"/>
      <c r="MXG2" s="122"/>
      <c r="MXH2" s="122"/>
      <c r="MXI2" s="122"/>
      <c r="MXJ2" s="122"/>
      <c r="MXK2" s="122"/>
      <c r="MXL2" s="122"/>
      <c r="MXM2" s="122"/>
      <c r="MXN2" s="122"/>
      <c r="MXO2" s="122"/>
      <c r="MXP2" s="122"/>
      <c r="MXQ2" s="122"/>
      <c r="MXR2" s="122"/>
      <c r="MXS2" s="122"/>
      <c r="MXT2" s="122"/>
      <c r="MXV2" s="122"/>
      <c r="MXW2" s="122"/>
      <c r="MXX2" s="122"/>
      <c r="MXY2" s="122"/>
      <c r="MXZ2" s="122"/>
      <c r="MYA2" s="122"/>
      <c r="MYB2" s="122"/>
      <c r="MYC2" s="122"/>
      <c r="MYD2" s="122"/>
      <c r="MYE2" s="122"/>
      <c r="MYF2" s="122"/>
      <c r="MYG2" s="122"/>
      <c r="MYH2" s="122"/>
      <c r="MYI2" s="122"/>
      <c r="MYJ2" s="122"/>
      <c r="MYK2" s="122"/>
      <c r="MYL2" s="122"/>
      <c r="MYM2" s="122"/>
      <c r="MYN2" s="122"/>
      <c r="MYO2" s="122"/>
      <c r="MYP2" s="122"/>
      <c r="MYR2" s="122"/>
      <c r="MYS2" s="122"/>
      <c r="MYT2" s="122"/>
      <c r="MYU2" s="122"/>
      <c r="MYV2" s="122"/>
      <c r="MYW2" s="122"/>
      <c r="MYX2" s="122"/>
      <c r="MYY2" s="122"/>
      <c r="MYZ2" s="122"/>
      <c r="MZA2" s="122"/>
      <c r="MZB2" s="122"/>
      <c r="MZC2" s="122"/>
      <c r="MZD2" s="122"/>
      <c r="MZE2" s="122"/>
      <c r="MZF2" s="122"/>
      <c r="MZG2" s="122"/>
      <c r="MZH2" s="122"/>
      <c r="MZI2" s="122"/>
      <c r="MZJ2" s="122"/>
      <c r="MZK2" s="122"/>
      <c r="MZL2" s="122"/>
      <c r="MZN2" s="122"/>
      <c r="MZO2" s="122"/>
      <c r="MZP2" s="122"/>
      <c r="MZQ2" s="122"/>
      <c r="MZR2" s="122"/>
      <c r="MZS2" s="122"/>
      <c r="MZT2" s="122"/>
      <c r="MZU2" s="122"/>
      <c r="MZV2" s="122"/>
      <c r="MZW2" s="122"/>
      <c r="MZX2" s="122"/>
      <c r="MZY2" s="122"/>
      <c r="MZZ2" s="122"/>
      <c r="NAA2" s="122"/>
      <c r="NAB2" s="122"/>
      <c r="NAC2" s="122"/>
      <c r="NAD2" s="122"/>
      <c r="NAE2" s="122"/>
      <c r="NAF2" s="122"/>
      <c r="NAG2" s="122"/>
      <c r="NAH2" s="122"/>
      <c r="NAJ2" s="122"/>
      <c r="NAK2" s="122"/>
      <c r="NAL2" s="122"/>
      <c r="NAM2" s="122"/>
      <c r="NAN2" s="122"/>
      <c r="NAO2" s="122"/>
      <c r="NAP2" s="122"/>
      <c r="NAQ2" s="122"/>
      <c r="NAR2" s="122"/>
      <c r="NAS2" s="122"/>
      <c r="NAT2" s="122"/>
      <c r="NAU2" s="122"/>
      <c r="NAV2" s="122"/>
      <c r="NAW2" s="122"/>
      <c r="NAX2" s="122"/>
      <c r="NAY2" s="122"/>
      <c r="NAZ2" s="122"/>
      <c r="NBA2" s="122"/>
      <c r="NBB2" s="122"/>
      <c r="NBC2" s="122"/>
      <c r="NBD2" s="122"/>
      <c r="NBF2" s="122"/>
      <c r="NBG2" s="122"/>
      <c r="NBH2" s="122"/>
      <c r="NBI2" s="122"/>
      <c r="NBJ2" s="122"/>
      <c r="NBK2" s="122"/>
      <c r="NBL2" s="122"/>
      <c r="NBM2" s="122"/>
      <c r="NBN2" s="122"/>
      <c r="NBO2" s="122"/>
      <c r="NBP2" s="122"/>
      <c r="NBQ2" s="122"/>
      <c r="NBR2" s="122"/>
      <c r="NBS2" s="122"/>
      <c r="NBT2" s="122"/>
      <c r="NBU2" s="122"/>
      <c r="NBV2" s="122"/>
      <c r="NBW2" s="122"/>
      <c r="NBX2" s="122"/>
      <c r="NBY2" s="122"/>
      <c r="NBZ2" s="122"/>
      <c r="NCB2" s="122"/>
      <c r="NCC2" s="122"/>
      <c r="NCD2" s="122"/>
      <c r="NCE2" s="122"/>
      <c r="NCF2" s="122"/>
      <c r="NCG2" s="122"/>
      <c r="NCH2" s="122"/>
      <c r="NCI2" s="122"/>
      <c r="NCJ2" s="122"/>
      <c r="NCK2" s="122"/>
      <c r="NCL2" s="122"/>
      <c r="NCM2" s="122"/>
      <c r="NCN2" s="122"/>
      <c r="NCO2" s="122"/>
      <c r="NCP2" s="122"/>
      <c r="NCQ2" s="122"/>
      <c r="NCR2" s="122"/>
      <c r="NCS2" s="122"/>
      <c r="NCT2" s="122"/>
      <c r="NCU2" s="122"/>
      <c r="NCV2" s="122"/>
      <c r="NCX2" s="122"/>
      <c r="NCY2" s="122"/>
      <c r="NCZ2" s="122"/>
      <c r="NDA2" s="122"/>
      <c r="NDB2" s="122"/>
      <c r="NDC2" s="122"/>
      <c r="NDD2" s="122"/>
      <c r="NDE2" s="122"/>
      <c r="NDF2" s="122"/>
      <c r="NDG2" s="122"/>
      <c r="NDH2" s="122"/>
      <c r="NDI2" s="122"/>
      <c r="NDJ2" s="122"/>
      <c r="NDK2" s="122"/>
      <c r="NDL2" s="122"/>
      <c r="NDM2" s="122"/>
      <c r="NDN2" s="122"/>
      <c r="NDO2" s="122"/>
      <c r="NDP2" s="122"/>
      <c r="NDQ2" s="122"/>
      <c r="NDR2" s="122"/>
      <c r="NDT2" s="122"/>
      <c r="NDU2" s="122"/>
      <c r="NDV2" s="122"/>
      <c r="NDW2" s="122"/>
      <c r="NDX2" s="122"/>
      <c r="NDY2" s="122"/>
      <c r="NDZ2" s="122"/>
      <c r="NEA2" s="122"/>
      <c r="NEB2" s="122"/>
      <c r="NEC2" s="122"/>
      <c r="NED2" s="122"/>
      <c r="NEE2" s="122"/>
      <c r="NEF2" s="122"/>
      <c r="NEG2" s="122"/>
      <c r="NEH2" s="122"/>
      <c r="NEI2" s="122"/>
      <c r="NEJ2" s="122"/>
      <c r="NEK2" s="122"/>
      <c r="NEL2" s="122"/>
      <c r="NEM2" s="122"/>
      <c r="NEN2" s="122"/>
      <c r="NEP2" s="122"/>
      <c r="NEQ2" s="122"/>
      <c r="NER2" s="122"/>
      <c r="NES2" s="122"/>
      <c r="NET2" s="122"/>
      <c r="NEU2" s="122"/>
      <c r="NEV2" s="122"/>
      <c r="NEW2" s="122"/>
      <c r="NEX2" s="122"/>
      <c r="NEY2" s="122"/>
      <c r="NEZ2" s="122"/>
      <c r="NFA2" s="122"/>
      <c r="NFB2" s="122"/>
      <c r="NFC2" s="122"/>
      <c r="NFD2" s="122"/>
      <c r="NFE2" s="122"/>
      <c r="NFF2" s="122"/>
      <c r="NFG2" s="122"/>
      <c r="NFH2" s="122"/>
      <c r="NFI2" s="122"/>
      <c r="NFJ2" s="122"/>
      <c r="NFL2" s="122"/>
      <c r="NFM2" s="122"/>
      <c r="NFN2" s="122"/>
      <c r="NFO2" s="122"/>
      <c r="NFP2" s="122"/>
      <c r="NFQ2" s="122"/>
      <c r="NFR2" s="122"/>
      <c r="NFS2" s="122"/>
      <c r="NFT2" s="122"/>
      <c r="NFU2" s="122"/>
      <c r="NFV2" s="122"/>
      <c r="NFW2" s="122"/>
      <c r="NFX2" s="122"/>
      <c r="NFY2" s="122"/>
      <c r="NFZ2" s="122"/>
      <c r="NGA2" s="122"/>
      <c r="NGB2" s="122"/>
      <c r="NGC2" s="122"/>
      <c r="NGD2" s="122"/>
      <c r="NGE2" s="122"/>
      <c r="NGF2" s="122"/>
      <c r="NGH2" s="122"/>
      <c r="NGI2" s="122"/>
      <c r="NGJ2" s="122"/>
      <c r="NGK2" s="122"/>
      <c r="NGL2" s="122"/>
      <c r="NGM2" s="122"/>
      <c r="NGN2" s="122"/>
      <c r="NGO2" s="122"/>
      <c r="NGP2" s="122"/>
      <c r="NGQ2" s="122"/>
      <c r="NGR2" s="122"/>
      <c r="NGS2" s="122"/>
      <c r="NGT2" s="122"/>
      <c r="NGU2" s="122"/>
      <c r="NGV2" s="122"/>
      <c r="NGW2" s="122"/>
      <c r="NGX2" s="122"/>
      <c r="NGY2" s="122"/>
      <c r="NGZ2" s="122"/>
      <c r="NHA2" s="122"/>
      <c r="NHB2" s="122"/>
      <c r="NHD2" s="122"/>
      <c r="NHE2" s="122"/>
      <c r="NHF2" s="122"/>
      <c r="NHG2" s="122"/>
      <c r="NHH2" s="122"/>
      <c r="NHI2" s="122"/>
      <c r="NHJ2" s="122"/>
      <c r="NHK2" s="122"/>
      <c r="NHL2" s="122"/>
      <c r="NHM2" s="122"/>
      <c r="NHN2" s="122"/>
      <c r="NHO2" s="122"/>
      <c r="NHP2" s="122"/>
      <c r="NHQ2" s="122"/>
      <c r="NHR2" s="122"/>
      <c r="NHS2" s="122"/>
      <c r="NHT2" s="122"/>
      <c r="NHU2" s="122"/>
      <c r="NHV2" s="122"/>
      <c r="NHW2" s="122"/>
      <c r="NHX2" s="122"/>
      <c r="NHZ2" s="122"/>
      <c r="NIA2" s="122"/>
      <c r="NIB2" s="122"/>
      <c r="NIC2" s="122"/>
      <c r="NID2" s="122"/>
      <c r="NIE2" s="122"/>
      <c r="NIF2" s="122"/>
      <c r="NIG2" s="122"/>
      <c r="NIH2" s="122"/>
      <c r="NII2" s="122"/>
      <c r="NIJ2" s="122"/>
      <c r="NIK2" s="122"/>
      <c r="NIL2" s="122"/>
      <c r="NIM2" s="122"/>
      <c r="NIN2" s="122"/>
      <c r="NIO2" s="122"/>
      <c r="NIP2" s="122"/>
      <c r="NIQ2" s="122"/>
      <c r="NIR2" s="122"/>
      <c r="NIS2" s="122"/>
      <c r="NIT2" s="122"/>
      <c r="NIV2" s="122"/>
      <c r="NIW2" s="122"/>
      <c r="NIX2" s="122"/>
      <c r="NIY2" s="122"/>
      <c r="NIZ2" s="122"/>
      <c r="NJA2" s="122"/>
      <c r="NJB2" s="122"/>
      <c r="NJC2" s="122"/>
      <c r="NJD2" s="122"/>
      <c r="NJE2" s="122"/>
      <c r="NJF2" s="122"/>
      <c r="NJG2" s="122"/>
      <c r="NJH2" s="122"/>
      <c r="NJI2" s="122"/>
      <c r="NJJ2" s="122"/>
      <c r="NJK2" s="122"/>
      <c r="NJL2" s="122"/>
      <c r="NJM2" s="122"/>
      <c r="NJN2" s="122"/>
      <c r="NJO2" s="122"/>
      <c r="NJP2" s="122"/>
      <c r="NJR2" s="122"/>
      <c r="NJS2" s="122"/>
      <c r="NJT2" s="122"/>
      <c r="NJU2" s="122"/>
      <c r="NJV2" s="122"/>
      <c r="NJW2" s="122"/>
      <c r="NJX2" s="122"/>
      <c r="NJY2" s="122"/>
      <c r="NJZ2" s="122"/>
      <c r="NKA2" s="122"/>
      <c r="NKB2" s="122"/>
      <c r="NKC2" s="122"/>
      <c r="NKD2" s="122"/>
      <c r="NKE2" s="122"/>
      <c r="NKF2" s="122"/>
      <c r="NKG2" s="122"/>
      <c r="NKH2" s="122"/>
      <c r="NKI2" s="122"/>
      <c r="NKJ2" s="122"/>
      <c r="NKK2" s="122"/>
      <c r="NKL2" s="122"/>
      <c r="NKN2" s="122"/>
      <c r="NKO2" s="122"/>
      <c r="NKP2" s="122"/>
      <c r="NKQ2" s="122"/>
      <c r="NKR2" s="122"/>
      <c r="NKS2" s="122"/>
      <c r="NKT2" s="122"/>
      <c r="NKU2" s="122"/>
      <c r="NKV2" s="122"/>
      <c r="NKW2" s="122"/>
      <c r="NKX2" s="122"/>
      <c r="NKY2" s="122"/>
      <c r="NKZ2" s="122"/>
      <c r="NLA2" s="122"/>
      <c r="NLB2" s="122"/>
      <c r="NLC2" s="122"/>
      <c r="NLD2" s="122"/>
      <c r="NLE2" s="122"/>
      <c r="NLF2" s="122"/>
      <c r="NLG2" s="122"/>
      <c r="NLH2" s="122"/>
      <c r="NLJ2" s="122"/>
      <c r="NLK2" s="122"/>
      <c r="NLL2" s="122"/>
      <c r="NLM2" s="122"/>
      <c r="NLN2" s="122"/>
      <c r="NLO2" s="122"/>
      <c r="NLP2" s="122"/>
      <c r="NLQ2" s="122"/>
      <c r="NLR2" s="122"/>
      <c r="NLS2" s="122"/>
      <c r="NLT2" s="122"/>
      <c r="NLU2" s="122"/>
      <c r="NLV2" s="122"/>
      <c r="NLW2" s="122"/>
      <c r="NLX2" s="122"/>
      <c r="NLY2" s="122"/>
      <c r="NLZ2" s="122"/>
      <c r="NMA2" s="122"/>
      <c r="NMB2" s="122"/>
      <c r="NMC2" s="122"/>
      <c r="NMD2" s="122"/>
      <c r="NMF2" s="122"/>
      <c r="NMG2" s="122"/>
      <c r="NMH2" s="122"/>
      <c r="NMI2" s="122"/>
      <c r="NMJ2" s="122"/>
      <c r="NMK2" s="122"/>
      <c r="NML2" s="122"/>
      <c r="NMM2" s="122"/>
      <c r="NMN2" s="122"/>
      <c r="NMO2" s="122"/>
      <c r="NMP2" s="122"/>
      <c r="NMQ2" s="122"/>
      <c r="NMR2" s="122"/>
      <c r="NMS2" s="122"/>
      <c r="NMT2" s="122"/>
      <c r="NMU2" s="122"/>
      <c r="NMV2" s="122"/>
      <c r="NMW2" s="122"/>
      <c r="NMX2" s="122"/>
      <c r="NMY2" s="122"/>
      <c r="NMZ2" s="122"/>
      <c r="NNB2" s="122"/>
      <c r="NNC2" s="122"/>
      <c r="NND2" s="122"/>
      <c r="NNE2" s="122"/>
      <c r="NNF2" s="122"/>
      <c r="NNG2" s="122"/>
      <c r="NNH2" s="122"/>
      <c r="NNI2" s="122"/>
      <c r="NNJ2" s="122"/>
      <c r="NNK2" s="122"/>
      <c r="NNL2" s="122"/>
      <c r="NNM2" s="122"/>
      <c r="NNN2" s="122"/>
      <c r="NNO2" s="122"/>
      <c r="NNP2" s="122"/>
      <c r="NNQ2" s="122"/>
      <c r="NNR2" s="122"/>
      <c r="NNS2" s="122"/>
      <c r="NNT2" s="122"/>
      <c r="NNU2" s="122"/>
      <c r="NNV2" s="122"/>
      <c r="NNX2" s="122"/>
      <c r="NNY2" s="122"/>
      <c r="NNZ2" s="122"/>
      <c r="NOA2" s="122"/>
      <c r="NOB2" s="122"/>
      <c r="NOC2" s="122"/>
      <c r="NOD2" s="122"/>
      <c r="NOE2" s="122"/>
      <c r="NOF2" s="122"/>
      <c r="NOG2" s="122"/>
      <c r="NOH2" s="122"/>
      <c r="NOI2" s="122"/>
      <c r="NOJ2" s="122"/>
      <c r="NOK2" s="122"/>
      <c r="NOL2" s="122"/>
      <c r="NOM2" s="122"/>
      <c r="NON2" s="122"/>
      <c r="NOO2" s="122"/>
      <c r="NOP2" s="122"/>
      <c r="NOQ2" s="122"/>
      <c r="NOR2" s="122"/>
      <c r="NOT2" s="122"/>
      <c r="NOU2" s="122"/>
      <c r="NOV2" s="122"/>
      <c r="NOW2" s="122"/>
      <c r="NOX2" s="122"/>
      <c r="NOY2" s="122"/>
      <c r="NOZ2" s="122"/>
      <c r="NPA2" s="122"/>
      <c r="NPB2" s="122"/>
      <c r="NPC2" s="122"/>
      <c r="NPD2" s="122"/>
      <c r="NPE2" s="122"/>
      <c r="NPF2" s="122"/>
      <c r="NPG2" s="122"/>
      <c r="NPH2" s="122"/>
      <c r="NPI2" s="122"/>
      <c r="NPJ2" s="122"/>
      <c r="NPK2" s="122"/>
      <c r="NPL2" s="122"/>
      <c r="NPM2" s="122"/>
      <c r="NPN2" s="122"/>
      <c r="NPP2" s="122"/>
      <c r="NPQ2" s="122"/>
      <c r="NPR2" s="122"/>
      <c r="NPS2" s="122"/>
      <c r="NPT2" s="122"/>
      <c r="NPU2" s="122"/>
      <c r="NPV2" s="122"/>
      <c r="NPW2" s="122"/>
      <c r="NPX2" s="122"/>
      <c r="NPY2" s="122"/>
      <c r="NPZ2" s="122"/>
      <c r="NQA2" s="122"/>
      <c r="NQB2" s="122"/>
      <c r="NQC2" s="122"/>
      <c r="NQD2" s="122"/>
      <c r="NQE2" s="122"/>
      <c r="NQF2" s="122"/>
      <c r="NQG2" s="122"/>
      <c r="NQH2" s="122"/>
      <c r="NQI2" s="122"/>
      <c r="NQJ2" s="122"/>
      <c r="NQL2" s="122"/>
      <c r="NQM2" s="122"/>
      <c r="NQN2" s="122"/>
      <c r="NQO2" s="122"/>
      <c r="NQP2" s="122"/>
      <c r="NQQ2" s="122"/>
      <c r="NQR2" s="122"/>
      <c r="NQS2" s="122"/>
      <c r="NQT2" s="122"/>
      <c r="NQU2" s="122"/>
      <c r="NQV2" s="122"/>
      <c r="NQW2" s="122"/>
      <c r="NQX2" s="122"/>
      <c r="NQY2" s="122"/>
      <c r="NQZ2" s="122"/>
      <c r="NRA2" s="122"/>
      <c r="NRB2" s="122"/>
      <c r="NRC2" s="122"/>
      <c r="NRD2" s="122"/>
      <c r="NRE2" s="122"/>
      <c r="NRF2" s="122"/>
      <c r="NRH2" s="122"/>
      <c r="NRI2" s="122"/>
      <c r="NRJ2" s="122"/>
      <c r="NRK2" s="122"/>
      <c r="NRL2" s="122"/>
      <c r="NRM2" s="122"/>
      <c r="NRN2" s="122"/>
      <c r="NRO2" s="122"/>
      <c r="NRP2" s="122"/>
      <c r="NRQ2" s="122"/>
      <c r="NRR2" s="122"/>
      <c r="NRS2" s="122"/>
      <c r="NRT2" s="122"/>
      <c r="NRU2" s="122"/>
      <c r="NRV2" s="122"/>
      <c r="NRW2" s="122"/>
      <c r="NRX2" s="122"/>
      <c r="NRY2" s="122"/>
      <c r="NRZ2" s="122"/>
      <c r="NSA2" s="122"/>
      <c r="NSB2" s="122"/>
      <c r="NSD2" s="122"/>
      <c r="NSE2" s="122"/>
      <c r="NSF2" s="122"/>
      <c r="NSG2" s="122"/>
      <c r="NSH2" s="122"/>
      <c r="NSI2" s="122"/>
      <c r="NSJ2" s="122"/>
      <c r="NSK2" s="122"/>
      <c r="NSL2" s="122"/>
      <c r="NSM2" s="122"/>
      <c r="NSN2" s="122"/>
      <c r="NSO2" s="122"/>
      <c r="NSP2" s="122"/>
      <c r="NSQ2" s="122"/>
      <c r="NSR2" s="122"/>
      <c r="NSS2" s="122"/>
      <c r="NST2" s="122"/>
      <c r="NSU2" s="122"/>
      <c r="NSV2" s="122"/>
      <c r="NSW2" s="122"/>
      <c r="NSX2" s="122"/>
      <c r="NSZ2" s="122"/>
      <c r="NTA2" s="122"/>
      <c r="NTB2" s="122"/>
      <c r="NTC2" s="122"/>
      <c r="NTD2" s="122"/>
      <c r="NTE2" s="122"/>
      <c r="NTF2" s="122"/>
      <c r="NTG2" s="122"/>
      <c r="NTH2" s="122"/>
      <c r="NTI2" s="122"/>
      <c r="NTJ2" s="122"/>
      <c r="NTK2" s="122"/>
      <c r="NTL2" s="122"/>
      <c r="NTM2" s="122"/>
      <c r="NTN2" s="122"/>
      <c r="NTO2" s="122"/>
      <c r="NTP2" s="122"/>
      <c r="NTQ2" s="122"/>
      <c r="NTR2" s="122"/>
      <c r="NTS2" s="122"/>
      <c r="NTT2" s="122"/>
      <c r="NTV2" s="122"/>
      <c r="NTW2" s="122"/>
      <c r="NTX2" s="122"/>
      <c r="NTY2" s="122"/>
      <c r="NTZ2" s="122"/>
      <c r="NUA2" s="122"/>
      <c r="NUB2" s="122"/>
      <c r="NUC2" s="122"/>
      <c r="NUD2" s="122"/>
      <c r="NUE2" s="122"/>
      <c r="NUF2" s="122"/>
      <c r="NUG2" s="122"/>
      <c r="NUH2" s="122"/>
      <c r="NUI2" s="122"/>
      <c r="NUJ2" s="122"/>
      <c r="NUK2" s="122"/>
      <c r="NUL2" s="122"/>
      <c r="NUM2" s="122"/>
      <c r="NUN2" s="122"/>
      <c r="NUO2" s="122"/>
      <c r="NUP2" s="122"/>
      <c r="NUR2" s="122"/>
      <c r="NUS2" s="122"/>
      <c r="NUT2" s="122"/>
      <c r="NUU2" s="122"/>
      <c r="NUV2" s="122"/>
      <c r="NUW2" s="122"/>
      <c r="NUX2" s="122"/>
      <c r="NUY2" s="122"/>
      <c r="NUZ2" s="122"/>
      <c r="NVA2" s="122"/>
      <c r="NVB2" s="122"/>
      <c r="NVC2" s="122"/>
      <c r="NVD2" s="122"/>
      <c r="NVE2" s="122"/>
      <c r="NVF2" s="122"/>
      <c r="NVG2" s="122"/>
      <c r="NVH2" s="122"/>
      <c r="NVI2" s="122"/>
      <c r="NVJ2" s="122"/>
      <c r="NVK2" s="122"/>
      <c r="NVL2" s="122"/>
      <c r="NVN2" s="122"/>
      <c r="NVO2" s="122"/>
      <c r="NVP2" s="122"/>
      <c r="NVQ2" s="122"/>
      <c r="NVR2" s="122"/>
      <c r="NVS2" s="122"/>
      <c r="NVT2" s="122"/>
      <c r="NVU2" s="122"/>
      <c r="NVV2" s="122"/>
      <c r="NVW2" s="122"/>
      <c r="NVX2" s="122"/>
      <c r="NVY2" s="122"/>
      <c r="NVZ2" s="122"/>
      <c r="NWA2" s="122"/>
      <c r="NWB2" s="122"/>
      <c r="NWC2" s="122"/>
      <c r="NWD2" s="122"/>
      <c r="NWE2" s="122"/>
      <c r="NWF2" s="122"/>
      <c r="NWG2" s="122"/>
      <c r="NWH2" s="122"/>
      <c r="NWJ2" s="122"/>
      <c r="NWK2" s="122"/>
      <c r="NWL2" s="122"/>
      <c r="NWM2" s="122"/>
      <c r="NWN2" s="122"/>
      <c r="NWO2" s="122"/>
      <c r="NWP2" s="122"/>
      <c r="NWQ2" s="122"/>
      <c r="NWR2" s="122"/>
      <c r="NWS2" s="122"/>
      <c r="NWT2" s="122"/>
      <c r="NWU2" s="122"/>
      <c r="NWV2" s="122"/>
      <c r="NWW2" s="122"/>
      <c r="NWX2" s="122"/>
      <c r="NWY2" s="122"/>
      <c r="NWZ2" s="122"/>
      <c r="NXA2" s="122"/>
      <c r="NXB2" s="122"/>
      <c r="NXC2" s="122"/>
      <c r="NXD2" s="122"/>
      <c r="NXF2" s="122"/>
      <c r="NXG2" s="122"/>
      <c r="NXH2" s="122"/>
      <c r="NXI2" s="122"/>
      <c r="NXJ2" s="122"/>
      <c r="NXK2" s="122"/>
      <c r="NXL2" s="122"/>
      <c r="NXM2" s="122"/>
      <c r="NXN2" s="122"/>
      <c r="NXO2" s="122"/>
      <c r="NXP2" s="122"/>
      <c r="NXQ2" s="122"/>
      <c r="NXR2" s="122"/>
      <c r="NXS2" s="122"/>
      <c r="NXT2" s="122"/>
      <c r="NXU2" s="122"/>
      <c r="NXV2" s="122"/>
      <c r="NXW2" s="122"/>
      <c r="NXX2" s="122"/>
      <c r="NXY2" s="122"/>
      <c r="NXZ2" s="122"/>
      <c r="NYB2" s="122"/>
      <c r="NYC2" s="122"/>
      <c r="NYD2" s="122"/>
      <c r="NYE2" s="122"/>
      <c r="NYF2" s="122"/>
      <c r="NYG2" s="122"/>
      <c r="NYH2" s="122"/>
      <c r="NYI2" s="122"/>
      <c r="NYJ2" s="122"/>
      <c r="NYK2" s="122"/>
      <c r="NYL2" s="122"/>
      <c r="NYM2" s="122"/>
      <c r="NYN2" s="122"/>
      <c r="NYO2" s="122"/>
      <c r="NYP2" s="122"/>
      <c r="NYQ2" s="122"/>
      <c r="NYR2" s="122"/>
      <c r="NYS2" s="122"/>
      <c r="NYT2" s="122"/>
      <c r="NYU2" s="122"/>
      <c r="NYV2" s="122"/>
      <c r="NYX2" s="122"/>
      <c r="NYY2" s="122"/>
      <c r="NYZ2" s="122"/>
      <c r="NZA2" s="122"/>
      <c r="NZB2" s="122"/>
      <c r="NZC2" s="122"/>
      <c r="NZD2" s="122"/>
      <c r="NZE2" s="122"/>
      <c r="NZF2" s="122"/>
      <c r="NZG2" s="122"/>
      <c r="NZH2" s="122"/>
      <c r="NZI2" s="122"/>
      <c r="NZJ2" s="122"/>
      <c r="NZK2" s="122"/>
      <c r="NZL2" s="122"/>
      <c r="NZM2" s="122"/>
      <c r="NZN2" s="122"/>
      <c r="NZO2" s="122"/>
      <c r="NZP2" s="122"/>
      <c r="NZQ2" s="122"/>
      <c r="NZR2" s="122"/>
      <c r="NZT2" s="122"/>
      <c r="NZU2" s="122"/>
      <c r="NZV2" s="122"/>
      <c r="NZW2" s="122"/>
      <c r="NZX2" s="122"/>
      <c r="NZY2" s="122"/>
      <c r="NZZ2" s="122"/>
      <c r="OAA2" s="122"/>
      <c r="OAB2" s="122"/>
      <c r="OAC2" s="122"/>
      <c r="OAD2" s="122"/>
      <c r="OAE2" s="122"/>
      <c r="OAF2" s="122"/>
      <c r="OAG2" s="122"/>
      <c r="OAH2" s="122"/>
      <c r="OAI2" s="122"/>
      <c r="OAJ2" s="122"/>
      <c r="OAK2" s="122"/>
      <c r="OAL2" s="122"/>
      <c r="OAM2" s="122"/>
      <c r="OAN2" s="122"/>
      <c r="OAP2" s="122"/>
      <c r="OAQ2" s="122"/>
      <c r="OAR2" s="122"/>
      <c r="OAS2" s="122"/>
      <c r="OAT2" s="122"/>
      <c r="OAU2" s="122"/>
      <c r="OAV2" s="122"/>
      <c r="OAW2" s="122"/>
      <c r="OAX2" s="122"/>
      <c r="OAY2" s="122"/>
      <c r="OAZ2" s="122"/>
      <c r="OBA2" s="122"/>
      <c r="OBB2" s="122"/>
      <c r="OBC2" s="122"/>
      <c r="OBD2" s="122"/>
      <c r="OBE2" s="122"/>
      <c r="OBF2" s="122"/>
      <c r="OBG2" s="122"/>
      <c r="OBH2" s="122"/>
      <c r="OBI2" s="122"/>
      <c r="OBJ2" s="122"/>
      <c r="OBL2" s="122"/>
      <c r="OBM2" s="122"/>
      <c r="OBN2" s="122"/>
      <c r="OBO2" s="122"/>
      <c r="OBP2" s="122"/>
      <c r="OBQ2" s="122"/>
      <c r="OBR2" s="122"/>
      <c r="OBS2" s="122"/>
      <c r="OBT2" s="122"/>
      <c r="OBU2" s="122"/>
      <c r="OBV2" s="122"/>
      <c r="OBW2" s="122"/>
      <c r="OBX2" s="122"/>
      <c r="OBY2" s="122"/>
      <c r="OBZ2" s="122"/>
      <c r="OCA2" s="122"/>
      <c r="OCB2" s="122"/>
      <c r="OCC2" s="122"/>
      <c r="OCD2" s="122"/>
      <c r="OCE2" s="122"/>
      <c r="OCF2" s="122"/>
      <c r="OCH2" s="122"/>
      <c r="OCI2" s="122"/>
      <c r="OCJ2" s="122"/>
      <c r="OCK2" s="122"/>
      <c r="OCL2" s="122"/>
      <c r="OCM2" s="122"/>
      <c r="OCN2" s="122"/>
      <c r="OCO2" s="122"/>
      <c r="OCP2" s="122"/>
      <c r="OCQ2" s="122"/>
      <c r="OCR2" s="122"/>
      <c r="OCS2" s="122"/>
      <c r="OCT2" s="122"/>
      <c r="OCU2" s="122"/>
      <c r="OCV2" s="122"/>
      <c r="OCW2" s="122"/>
      <c r="OCX2" s="122"/>
      <c r="OCY2" s="122"/>
      <c r="OCZ2" s="122"/>
      <c r="ODA2" s="122"/>
      <c r="ODB2" s="122"/>
      <c r="ODD2" s="122"/>
      <c r="ODE2" s="122"/>
      <c r="ODF2" s="122"/>
      <c r="ODG2" s="122"/>
      <c r="ODH2" s="122"/>
      <c r="ODI2" s="122"/>
      <c r="ODJ2" s="122"/>
      <c r="ODK2" s="122"/>
      <c r="ODL2" s="122"/>
      <c r="ODM2" s="122"/>
      <c r="ODN2" s="122"/>
      <c r="ODO2" s="122"/>
      <c r="ODP2" s="122"/>
      <c r="ODQ2" s="122"/>
      <c r="ODR2" s="122"/>
      <c r="ODS2" s="122"/>
      <c r="ODT2" s="122"/>
      <c r="ODU2" s="122"/>
      <c r="ODV2" s="122"/>
      <c r="ODW2" s="122"/>
      <c r="ODX2" s="122"/>
      <c r="ODZ2" s="122"/>
      <c r="OEA2" s="122"/>
      <c r="OEB2" s="122"/>
      <c r="OEC2" s="122"/>
      <c r="OED2" s="122"/>
      <c r="OEE2" s="122"/>
      <c r="OEF2" s="122"/>
      <c r="OEG2" s="122"/>
      <c r="OEH2" s="122"/>
      <c r="OEI2" s="122"/>
      <c r="OEJ2" s="122"/>
      <c r="OEK2" s="122"/>
      <c r="OEL2" s="122"/>
      <c r="OEM2" s="122"/>
      <c r="OEN2" s="122"/>
      <c r="OEO2" s="122"/>
      <c r="OEP2" s="122"/>
      <c r="OEQ2" s="122"/>
      <c r="OER2" s="122"/>
      <c r="OES2" s="122"/>
      <c r="OET2" s="122"/>
      <c r="OEV2" s="122"/>
      <c r="OEW2" s="122"/>
      <c r="OEX2" s="122"/>
      <c r="OEY2" s="122"/>
      <c r="OEZ2" s="122"/>
      <c r="OFA2" s="122"/>
      <c r="OFB2" s="122"/>
      <c r="OFC2" s="122"/>
      <c r="OFD2" s="122"/>
      <c r="OFE2" s="122"/>
      <c r="OFF2" s="122"/>
      <c r="OFG2" s="122"/>
      <c r="OFH2" s="122"/>
      <c r="OFI2" s="122"/>
      <c r="OFJ2" s="122"/>
      <c r="OFK2" s="122"/>
      <c r="OFL2" s="122"/>
      <c r="OFM2" s="122"/>
      <c r="OFN2" s="122"/>
      <c r="OFO2" s="122"/>
      <c r="OFP2" s="122"/>
      <c r="OFR2" s="122"/>
      <c r="OFS2" s="122"/>
      <c r="OFT2" s="122"/>
      <c r="OFU2" s="122"/>
      <c r="OFV2" s="122"/>
      <c r="OFW2" s="122"/>
      <c r="OFX2" s="122"/>
      <c r="OFY2" s="122"/>
      <c r="OFZ2" s="122"/>
      <c r="OGA2" s="122"/>
      <c r="OGB2" s="122"/>
      <c r="OGC2" s="122"/>
      <c r="OGD2" s="122"/>
      <c r="OGE2" s="122"/>
      <c r="OGF2" s="122"/>
      <c r="OGG2" s="122"/>
      <c r="OGH2" s="122"/>
      <c r="OGI2" s="122"/>
      <c r="OGJ2" s="122"/>
      <c r="OGK2" s="122"/>
      <c r="OGL2" s="122"/>
      <c r="OGN2" s="122"/>
      <c r="OGO2" s="122"/>
      <c r="OGP2" s="122"/>
      <c r="OGQ2" s="122"/>
      <c r="OGR2" s="122"/>
      <c r="OGS2" s="122"/>
      <c r="OGT2" s="122"/>
      <c r="OGU2" s="122"/>
      <c r="OGV2" s="122"/>
      <c r="OGW2" s="122"/>
      <c r="OGX2" s="122"/>
      <c r="OGY2" s="122"/>
      <c r="OGZ2" s="122"/>
      <c r="OHA2" s="122"/>
      <c r="OHB2" s="122"/>
      <c r="OHC2" s="122"/>
      <c r="OHD2" s="122"/>
      <c r="OHE2" s="122"/>
      <c r="OHF2" s="122"/>
      <c r="OHG2" s="122"/>
      <c r="OHH2" s="122"/>
      <c r="OHJ2" s="122"/>
      <c r="OHK2" s="122"/>
      <c r="OHL2" s="122"/>
      <c r="OHM2" s="122"/>
      <c r="OHN2" s="122"/>
      <c r="OHO2" s="122"/>
      <c r="OHP2" s="122"/>
      <c r="OHQ2" s="122"/>
      <c r="OHR2" s="122"/>
      <c r="OHS2" s="122"/>
      <c r="OHT2" s="122"/>
      <c r="OHU2" s="122"/>
      <c r="OHV2" s="122"/>
      <c r="OHW2" s="122"/>
      <c r="OHX2" s="122"/>
      <c r="OHY2" s="122"/>
      <c r="OHZ2" s="122"/>
      <c r="OIA2" s="122"/>
      <c r="OIB2" s="122"/>
      <c r="OIC2" s="122"/>
      <c r="OID2" s="122"/>
      <c r="OIF2" s="122"/>
      <c r="OIG2" s="122"/>
      <c r="OIH2" s="122"/>
      <c r="OII2" s="122"/>
      <c r="OIJ2" s="122"/>
      <c r="OIK2" s="122"/>
      <c r="OIL2" s="122"/>
      <c r="OIM2" s="122"/>
      <c r="OIN2" s="122"/>
      <c r="OIO2" s="122"/>
      <c r="OIP2" s="122"/>
      <c r="OIQ2" s="122"/>
      <c r="OIR2" s="122"/>
      <c r="OIS2" s="122"/>
      <c r="OIT2" s="122"/>
      <c r="OIU2" s="122"/>
      <c r="OIV2" s="122"/>
      <c r="OIW2" s="122"/>
      <c r="OIX2" s="122"/>
      <c r="OIY2" s="122"/>
      <c r="OIZ2" s="122"/>
      <c r="OJB2" s="122"/>
      <c r="OJC2" s="122"/>
      <c r="OJD2" s="122"/>
      <c r="OJE2" s="122"/>
      <c r="OJF2" s="122"/>
      <c r="OJG2" s="122"/>
      <c r="OJH2" s="122"/>
      <c r="OJI2" s="122"/>
      <c r="OJJ2" s="122"/>
      <c r="OJK2" s="122"/>
      <c r="OJL2" s="122"/>
      <c r="OJM2" s="122"/>
      <c r="OJN2" s="122"/>
      <c r="OJO2" s="122"/>
      <c r="OJP2" s="122"/>
      <c r="OJQ2" s="122"/>
      <c r="OJR2" s="122"/>
      <c r="OJS2" s="122"/>
      <c r="OJT2" s="122"/>
      <c r="OJU2" s="122"/>
      <c r="OJV2" s="122"/>
      <c r="OJX2" s="122"/>
      <c r="OJY2" s="122"/>
      <c r="OJZ2" s="122"/>
      <c r="OKA2" s="122"/>
      <c r="OKB2" s="122"/>
      <c r="OKC2" s="122"/>
      <c r="OKD2" s="122"/>
      <c r="OKE2" s="122"/>
      <c r="OKF2" s="122"/>
      <c r="OKG2" s="122"/>
      <c r="OKH2" s="122"/>
      <c r="OKI2" s="122"/>
      <c r="OKJ2" s="122"/>
      <c r="OKK2" s="122"/>
      <c r="OKL2" s="122"/>
      <c r="OKM2" s="122"/>
      <c r="OKN2" s="122"/>
      <c r="OKO2" s="122"/>
      <c r="OKP2" s="122"/>
      <c r="OKQ2" s="122"/>
      <c r="OKR2" s="122"/>
      <c r="OKT2" s="122"/>
      <c r="OKU2" s="122"/>
      <c r="OKV2" s="122"/>
      <c r="OKW2" s="122"/>
      <c r="OKX2" s="122"/>
      <c r="OKY2" s="122"/>
      <c r="OKZ2" s="122"/>
      <c r="OLA2" s="122"/>
      <c r="OLB2" s="122"/>
      <c r="OLC2" s="122"/>
      <c r="OLD2" s="122"/>
      <c r="OLE2" s="122"/>
      <c r="OLF2" s="122"/>
      <c r="OLG2" s="122"/>
      <c r="OLH2" s="122"/>
      <c r="OLI2" s="122"/>
      <c r="OLJ2" s="122"/>
      <c r="OLK2" s="122"/>
      <c r="OLL2" s="122"/>
      <c r="OLM2" s="122"/>
      <c r="OLN2" s="122"/>
      <c r="OLP2" s="122"/>
      <c r="OLQ2" s="122"/>
      <c r="OLR2" s="122"/>
      <c r="OLS2" s="122"/>
      <c r="OLT2" s="122"/>
      <c r="OLU2" s="122"/>
      <c r="OLV2" s="122"/>
      <c r="OLW2" s="122"/>
      <c r="OLX2" s="122"/>
      <c r="OLY2" s="122"/>
      <c r="OLZ2" s="122"/>
      <c r="OMA2" s="122"/>
      <c r="OMB2" s="122"/>
      <c r="OMC2" s="122"/>
      <c r="OMD2" s="122"/>
      <c r="OME2" s="122"/>
      <c r="OMF2" s="122"/>
      <c r="OMG2" s="122"/>
      <c r="OMH2" s="122"/>
      <c r="OMI2" s="122"/>
      <c r="OMJ2" s="122"/>
      <c r="OML2" s="122"/>
      <c r="OMM2" s="122"/>
      <c r="OMN2" s="122"/>
      <c r="OMO2" s="122"/>
      <c r="OMP2" s="122"/>
      <c r="OMQ2" s="122"/>
      <c r="OMR2" s="122"/>
      <c r="OMS2" s="122"/>
      <c r="OMT2" s="122"/>
      <c r="OMU2" s="122"/>
      <c r="OMV2" s="122"/>
      <c r="OMW2" s="122"/>
      <c r="OMX2" s="122"/>
      <c r="OMY2" s="122"/>
      <c r="OMZ2" s="122"/>
      <c r="ONA2" s="122"/>
      <c r="ONB2" s="122"/>
      <c r="ONC2" s="122"/>
      <c r="OND2" s="122"/>
      <c r="ONE2" s="122"/>
      <c r="ONF2" s="122"/>
      <c r="ONH2" s="122"/>
      <c r="ONI2" s="122"/>
      <c r="ONJ2" s="122"/>
      <c r="ONK2" s="122"/>
      <c r="ONL2" s="122"/>
      <c r="ONM2" s="122"/>
      <c r="ONN2" s="122"/>
      <c r="ONO2" s="122"/>
      <c r="ONP2" s="122"/>
      <c r="ONQ2" s="122"/>
      <c r="ONR2" s="122"/>
      <c r="ONS2" s="122"/>
      <c r="ONT2" s="122"/>
      <c r="ONU2" s="122"/>
      <c r="ONV2" s="122"/>
      <c r="ONW2" s="122"/>
      <c r="ONX2" s="122"/>
      <c r="ONY2" s="122"/>
      <c r="ONZ2" s="122"/>
      <c r="OOA2" s="122"/>
      <c r="OOB2" s="122"/>
      <c r="OOD2" s="122"/>
      <c r="OOE2" s="122"/>
      <c r="OOF2" s="122"/>
      <c r="OOG2" s="122"/>
      <c r="OOH2" s="122"/>
      <c r="OOI2" s="122"/>
      <c r="OOJ2" s="122"/>
      <c r="OOK2" s="122"/>
      <c r="OOL2" s="122"/>
      <c r="OOM2" s="122"/>
      <c r="OON2" s="122"/>
      <c r="OOO2" s="122"/>
      <c r="OOP2" s="122"/>
      <c r="OOQ2" s="122"/>
      <c r="OOR2" s="122"/>
      <c r="OOS2" s="122"/>
      <c r="OOT2" s="122"/>
      <c r="OOU2" s="122"/>
      <c r="OOV2" s="122"/>
      <c r="OOW2" s="122"/>
      <c r="OOX2" s="122"/>
      <c r="OOZ2" s="122"/>
      <c r="OPA2" s="122"/>
      <c r="OPB2" s="122"/>
      <c r="OPC2" s="122"/>
      <c r="OPD2" s="122"/>
      <c r="OPE2" s="122"/>
      <c r="OPF2" s="122"/>
      <c r="OPG2" s="122"/>
      <c r="OPH2" s="122"/>
      <c r="OPI2" s="122"/>
      <c r="OPJ2" s="122"/>
      <c r="OPK2" s="122"/>
      <c r="OPL2" s="122"/>
      <c r="OPM2" s="122"/>
      <c r="OPN2" s="122"/>
      <c r="OPO2" s="122"/>
      <c r="OPP2" s="122"/>
      <c r="OPQ2" s="122"/>
      <c r="OPR2" s="122"/>
      <c r="OPS2" s="122"/>
      <c r="OPT2" s="122"/>
      <c r="OPV2" s="122"/>
      <c r="OPW2" s="122"/>
      <c r="OPX2" s="122"/>
      <c r="OPY2" s="122"/>
      <c r="OPZ2" s="122"/>
      <c r="OQA2" s="122"/>
      <c r="OQB2" s="122"/>
      <c r="OQC2" s="122"/>
      <c r="OQD2" s="122"/>
      <c r="OQE2" s="122"/>
      <c r="OQF2" s="122"/>
      <c r="OQG2" s="122"/>
      <c r="OQH2" s="122"/>
      <c r="OQI2" s="122"/>
      <c r="OQJ2" s="122"/>
      <c r="OQK2" s="122"/>
      <c r="OQL2" s="122"/>
      <c r="OQM2" s="122"/>
      <c r="OQN2" s="122"/>
      <c r="OQO2" s="122"/>
      <c r="OQP2" s="122"/>
      <c r="OQR2" s="122"/>
      <c r="OQS2" s="122"/>
      <c r="OQT2" s="122"/>
      <c r="OQU2" s="122"/>
      <c r="OQV2" s="122"/>
      <c r="OQW2" s="122"/>
      <c r="OQX2" s="122"/>
      <c r="OQY2" s="122"/>
      <c r="OQZ2" s="122"/>
      <c r="ORA2" s="122"/>
      <c r="ORB2" s="122"/>
      <c r="ORC2" s="122"/>
      <c r="ORD2" s="122"/>
      <c r="ORE2" s="122"/>
      <c r="ORF2" s="122"/>
      <c r="ORG2" s="122"/>
      <c r="ORH2" s="122"/>
      <c r="ORI2" s="122"/>
      <c r="ORJ2" s="122"/>
      <c r="ORK2" s="122"/>
      <c r="ORL2" s="122"/>
      <c r="ORN2" s="122"/>
      <c r="ORO2" s="122"/>
      <c r="ORP2" s="122"/>
      <c r="ORQ2" s="122"/>
      <c r="ORR2" s="122"/>
      <c r="ORS2" s="122"/>
      <c r="ORT2" s="122"/>
      <c r="ORU2" s="122"/>
      <c r="ORV2" s="122"/>
      <c r="ORW2" s="122"/>
      <c r="ORX2" s="122"/>
      <c r="ORY2" s="122"/>
      <c r="ORZ2" s="122"/>
      <c r="OSA2" s="122"/>
      <c r="OSB2" s="122"/>
      <c r="OSC2" s="122"/>
      <c r="OSD2" s="122"/>
      <c r="OSE2" s="122"/>
      <c r="OSF2" s="122"/>
      <c r="OSG2" s="122"/>
      <c r="OSH2" s="122"/>
      <c r="OSJ2" s="122"/>
      <c r="OSK2" s="122"/>
      <c r="OSL2" s="122"/>
      <c r="OSM2" s="122"/>
      <c r="OSN2" s="122"/>
      <c r="OSO2" s="122"/>
      <c r="OSP2" s="122"/>
      <c r="OSQ2" s="122"/>
      <c r="OSR2" s="122"/>
      <c r="OSS2" s="122"/>
      <c r="OST2" s="122"/>
      <c r="OSU2" s="122"/>
      <c r="OSV2" s="122"/>
      <c r="OSW2" s="122"/>
      <c r="OSX2" s="122"/>
      <c r="OSY2" s="122"/>
      <c r="OSZ2" s="122"/>
      <c r="OTA2" s="122"/>
      <c r="OTB2" s="122"/>
      <c r="OTC2" s="122"/>
      <c r="OTD2" s="122"/>
      <c r="OTF2" s="122"/>
      <c r="OTG2" s="122"/>
      <c r="OTH2" s="122"/>
      <c r="OTI2" s="122"/>
      <c r="OTJ2" s="122"/>
      <c r="OTK2" s="122"/>
      <c r="OTL2" s="122"/>
      <c r="OTM2" s="122"/>
      <c r="OTN2" s="122"/>
      <c r="OTO2" s="122"/>
      <c r="OTP2" s="122"/>
      <c r="OTQ2" s="122"/>
      <c r="OTR2" s="122"/>
      <c r="OTS2" s="122"/>
      <c r="OTT2" s="122"/>
      <c r="OTU2" s="122"/>
      <c r="OTV2" s="122"/>
      <c r="OTW2" s="122"/>
      <c r="OTX2" s="122"/>
      <c r="OTY2" s="122"/>
      <c r="OTZ2" s="122"/>
      <c r="OUB2" s="122"/>
      <c r="OUC2" s="122"/>
      <c r="OUD2" s="122"/>
      <c r="OUE2" s="122"/>
      <c r="OUF2" s="122"/>
      <c r="OUG2" s="122"/>
      <c r="OUH2" s="122"/>
      <c r="OUI2" s="122"/>
      <c r="OUJ2" s="122"/>
      <c r="OUK2" s="122"/>
      <c r="OUL2" s="122"/>
      <c r="OUM2" s="122"/>
      <c r="OUN2" s="122"/>
      <c r="OUO2" s="122"/>
      <c r="OUP2" s="122"/>
      <c r="OUQ2" s="122"/>
      <c r="OUR2" s="122"/>
      <c r="OUS2" s="122"/>
      <c r="OUT2" s="122"/>
      <c r="OUU2" s="122"/>
      <c r="OUV2" s="122"/>
      <c r="OUX2" s="122"/>
      <c r="OUY2" s="122"/>
      <c r="OUZ2" s="122"/>
      <c r="OVA2" s="122"/>
      <c r="OVB2" s="122"/>
      <c r="OVC2" s="122"/>
      <c r="OVD2" s="122"/>
      <c r="OVE2" s="122"/>
      <c r="OVF2" s="122"/>
      <c r="OVG2" s="122"/>
      <c r="OVH2" s="122"/>
      <c r="OVI2" s="122"/>
      <c r="OVJ2" s="122"/>
      <c r="OVK2" s="122"/>
      <c r="OVL2" s="122"/>
      <c r="OVM2" s="122"/>
      <c r="OVN2" s="122"/>
      <c r="OVO2" s="122"/>
      <c r="OVP2" s="122"/>
      <c r="OVQ2" s="122"/>
      <c r="OVR2" s="122"/>
      <c r="OVT2" s="122"/>
      <c r="OVU2" s="122"/>
      <c r="OVV2" s="122"/>
      <c r="OVW2" s="122"/>
      <c r="OVX2" s="122"/>
      <c r="OVY2" s="122"/>
      <c r="OVZ2" s="122"/>
      <c r="OWA2" s="122"/>
      <c r="OWB2" s="122"/>
      <c r="OWC2" s="122"/>
      <c r="OWD2" s="122"/>
      <c r="OWE2" s="122"/>
      <c r="OWF2" s="122"/>
      <c r="OWG2" s="122"/>
      <c r="OWH2" s="122"/>
      <c r="OWI2" s="122"/>
      <c r="OWJ2" s="122"/>
      <c r="OWK2" s="122"/>
      <c r="OWL2" s="122"/>
      <c r="OWM2" s="122"/>
      <c r="OWN2" s="122"/>
      <c r="OWP2" s="122"/>
      <c r="OWQ2" s="122"/>
      <c r="OWR2" s="122"/>
      <c r="OWS2" s="122"/>
      <c r="OWT2" s="122"/>
      <c r="OWU2" s="122"/>
      <c r="OWV2" s="122"/>
      <c r="OWW2" s="122"/>
      <c r="OWX2" s="122"/>
      <c r="OWY2" s="122"/>
      <c r="OWZ2" s="122"/>
      <c r="OXA2" s="122"/>
      <c r="OXB2" s="122"/>
      <c r="OXC2" s="122"/>
      <c r="OXD2" s="122"/>
      <c r="OXE2" s="122"/>
      <c r="OXF2" s="122"/>
      <c r="OXG2" s="122"/>
      <c r="OXH2" s="122"/>
      <c r="OXI2" s="122"/>
      <c r="OXJ2" s="122"/>
      <c r="OXL2" s="122"/>
      <c r="OXM2" s="122"/>
      <c r="OXN2" s="122"/>
      <c r="OXO2" s="122"/>
      <c r="OXP2" s="122"/>
      <c r="OXQ2" s="122"/>
      <c r="OXR2" s="122"/>
      <c r="OXS2" s="122"/>
      <c r="OXT2" s="122"/>
      <c r="OXU2" s="122"/>
      <c r="OXV2" s="122"/>
      <c r="OXW2" s="122"/>
      <c r="OXX2" s="122"/>
      <c r="OXY2" s="122"/>
      <c r="OXZ2" s="122"/>
      <c r="OYA2" s="122"/>
      <c r="OYB2" s="122"/>
      <c r="OYC2" s="122"/>
      <c r="OYD2" s="122"/>
      <c r="OYE2" s="122"/>
      <c r="OYF2" s="122"/>
      <c r="OYH2" s="122"/>
      <c r="OYI2" s="122"/>
      <c r="OYJ2" s="122"/>
      <c r="OYK2" s="122"/>
      <c r="OYL2" s="122"/>
      <c r="OYM2" s="122"/>
      <c r="OYN2" s="122"/>
      <c r="OYO2" s="122"/>
      <c r="OYP2" s="122"/>
      <c r="OYQ2" s="122"/>
      <c r="OYR2" s="122"/>
      <c r="OYS2" s="122"/>
      <c r="OYT2" s="122"/>
      <c r="OYU2" s="122"/>
      <c r="OYV2" s="122"/>
      <c r="OYW2" s="122"/>
      <c r="OYX2" s="122"/>
      <c r="OYY2" s="122"/>
      <c r="OYZ2" s="122"/>
      <c r="OZA2" s="122"/>
      <c r="OZB2" s="122"/>
      <c r="OZD2" s="122"/>
      <c r="OZE2" s="122"/>
      <c r="OZF2" s="122"/>
      <c r="OZG2" s="122"/>
      <c r="OZH2" s="122"/>
      <c r="OZI2" s="122"/>
      <c r="OZJ2" s="122"/>
      <c r="OZK2" s="122"/>
      <c r="OZL2" s="122"/>
      <c r="OZM2" s="122"/>
      <c r="OZN2" s="122"/>
      <c r="OZO2" s="122"/>
      <c r="OZP2" s="122"/>
      <c r="OZQ2" s="122"/>
      <c r="OZR2" s="122"/>
      <c r="OZS2" s="122"/>
      <c r="OZT2" s="122"/>
      <c r="OZU2" s="122"/>
      <c r="OZV2" s="122"/>
      <c r="OZW2" s="122"/>
      <c r="OZX2" s="122"/>
      <c r="OZZ2" s="122"/>
      <c r="PAA2" s="122"/>
      <c r="PAB2" s="122"/>
      <c r="PAC2" s="122"/>
      <c r="PAD2" s="122"/>
      <c r="PAE2" s="122"/>
      <c r="PAF2" s="122"/>
      <c r="PAG2" s="122"/>
      <c r="PAH2" s="122"/>
      <c r="PAI2" s="122"/>
      <c r="PAJ2" s="122"/>
      <c r="PAK2" s="122"/>
      <c r="PAL2" s="122"/>
      <c r="PAM2" s="122"/>
      <c r="PAN2" s="122"/>
      <c r="PAO2" s="122"/>
      <c r="PAP2" s="122"/>
      <c r="PAQ2" s="122"/>
      <c r="PAR2" s="122"/>
      <c r="PAS2" s="122"/>
      <c r="PAT2" s="122"/>
      <c r="PAV2" s="122"/>
      <c r="PAW2" s="122"/>
      <c r="PAX2" s="122"/>
      <c r="PAY2" s="122"/>
      <c r="PAZ2" s="122"/>
      <c r="PBA2" s="122"/>
      <c r="PBB2" s="122"/>
      <c r="PBC2" s="122"/>
      <c r="PBD2" s="122"/>
      <c r="PBE2" s="122"/>
      <c r="PBF2" s="122"/>
      <c r="PBG2" s="122"/>
      <c r="PBH2" s="122"/>
      <c r="PBI2" s="122"/>
      <c r="PBJ2" s="122"/>
      <c r="PBK2" s="122"/>
      <c r="PBL2" s="122"/>
      <c r="PBM2" s="122"/>
      <c r="PBN2" s="122"/>
      <c r="PBO2" s="122"/>
      <c r="PBP2" s="122"/>
      <c r="PBR2" s="122"/>
      <c r="PBS2" s="122"/>
      <c r="PBT2" s="122"/>
      <c r="PBU2" s="122"/>
      <c r="PBV2" s="122"/>
      <c r="PBW2" s="122"/>
      <c r="PBX2" s="122"/>
      <c r="PBY2" s="122"/>
      <c r="PBZ2" s="122"/>
      <c r="PCA2" s="122"/>
      <c r="PCB2" s="122"/>
      <c r="PCC2" s="122"/>
      <c r="PCD2" s="122"/>
      <c r="PCE2" s="122"/>
      <c r="PCF2" s="122"/>
      <c r="PCG2" s="122"/>
      <c r="PCH2" s="122"/>
      <c r="PCI2" s="122"/>
      <c r="PCJ2" s="122"/>
      <c r="PCK2" s="122"/>
      <c r="PCL2" s="122"/>
      <c r="PCN2" s="122"/>
      <c r="PCO2" s="122"/>
      <c r="PCP2" s="122"/>
      <c r="PCQ2" s="122"/>
      <c r="PCR2" s="122"/>
      <c r="PCS2" s="122"/>
      <c r="PCT2" s="122"/>
      <c r="PCU2" s="122"/>
      <c r="PCV2" s="122"/>
      <c r="PCW2" s="122"/>
      <c r="PCX2" s="122"/>
      <c r="PCY2" s="122"/>
      <c r="PCZ2" s="122"/>
      <c r="PDA2" s="122"/>
      <c r="PDB2" s="122"/>
      <c r="PDC2" s="122"/>
      <c r="PDD2" s="122"/>
      <c r="PDE2" s="122"/>
      <c r="PDF2" s="122"/>
      <c r="PDG2" s="122"/>
      <c r="PDH2" s="122"/>
      <c r="PDJ2" s="122"/>
      <c r="PDK2" s="122"/>
      <c r="PDL2" s="122"/>
      <c r="PDM2" s="122"/>
      <c r="PDN2" s="122"/>
      <c r="PDO2" s="122"/>
      <c r="PDP2" s="122"/>
      <c r="PDQ2" s="122"/>
      <c r="PDR2" s="122"/>
      <c r="PDS2" s="122"/>
      <c r="PDT2" s="122"/>
      <c r="PDU2" s="122"/>
      <c r="PDV2" s="122"/>
      <c r="PDW2" s="122"/>
      <c r="PDX2" s="122"/>
      <c r="PDY2" s="122"/>
      <c r="PDZ2" s="122"/>
      <c r="PEA2" s="122"/>
      <c r="PEB2" s="122"/>
      <c r="PEC2" s="122"/>
      <c r="PED2" s="122"/>
      <c r="PEF2" s="122"/>
      <c r="PEG2" s="122"/>
      <c r="PEH2" s="122"/>
      <c r="PEI2" s="122"/>
      <c r="PEJ2" s="122"/>
      <c r="PEK2" s="122"/>
      <c r="PEL2" s="122"/>
      <c r="PEM2" s="122"/>
      <c r="PEN2" s="122"/>
      <c r="PEO2" s="122"/>
      <c r="PEP2" s="122"/>
      <c r="PEQ2" s="122"/>
      <c r="PER2" s="122"/>
      <c r="PES2" s="122"/>
      <c r="PET2" s="122"/>
      <c r="PEU2" s="122"/>
      <c r="PEV2" s="122"/>
      <c r="PEW2" s="122"/>
      <c r="PEX2" s="122"/>
      <c r="PEY2" s="122"/>
      <c r="PEZ2" s="122"/>
      <c r="PFB2" s="122"/>
      <c r="PFC2" s="122"/>
      <c r="PFD2" s="122"/>
      <c r="PFE2" s="122"/>
      <c r="PFF2" s="122"/>
      <c r="PFG2" s="122"/>
      <c r="PFH2" s="122"/>
      <c r="PFI2" s="122"/>
      <c r="PFJ2" s="122"/>
      <c r="PFK2" s="122"/>
      <c r="PFL2" s="122"/>
      <c r="PFM2" s="122"/>
      <c r="PFN2" s="122"/>
      <c r="PFO2" s="122"/>
      <c r="PFP2" s="122"/>
      <c r="PFQ2" s="122"/>
      <c r="PFR2" s="122"/>
      <c r="PFS2" s="122"/>
      <c r="PFT2" s="122"/>
      <c r="PFU2" s="122"/>
      <c r="PFV2" s="122"/>
      <c r="PFX2" s="122"/>
      <c r="PFY2" s="122"/>
      <c r="PFZ2" s="122"/>
      <c r="PGA2" s="122"/>
      <c r="PGB2" s="122"/>
      <c r="PGC2" s="122"/>
      <c r="PGD2" s="122"/>
      <c r="PGE2" s="122"/>
      <c r="PGF2" s="122"/>
      <c r="PGG2" s="122"/>
      <c r="PGH2" s="122"/>
      <c r="PGI2" s="122"/>
      <c r="PGJ2" s="122"/>
      <c r="PGK2" s="122"/>
      <c r="PGL2" s="122"/>
      <c r="PGM2" s="122"/>
      <c r="PGN2" s="122"/>
      <c r="PGO2" s="122"/>
      <c r="PGP2" s="122"/>
      <c r="PGQ2" s="122"/>
      <c r="PGR2" s="122"/>
      <c r="PGT2" s="122"/>
      <c r="PGU2" s="122"/>
      <c r="PGV2" s="122"/>
      <c r="PGW2" s="122"/>
      <c r="PGX2" s="122"/>
      <c r="PGY2" s="122"/>
      <c r="PGZ2" s="122"/>
      <c r="PHA2" s="122"/>
      <c r="PHB2" s="122"/>
      <c r="PHC2" s="122"/>
      <c r="PHD2" s="122"/>
      <c r="PHE2" s="122"/>
      <c r="PHF2" s="122"/>
      <c r="PHG2" s="122"/>
      <c r="PHH2" s="122"/>
      <c r="PHI2" s="122"/>
      <c r="PHJ2" s="122"/>
      <c r="PHK2" s="122"/>
      <c r="PHL2" s="122"/>
      <c r="PHM2" s="122"/>
      <c r="PHN2" s="122"/>
      <c r="PHP2" s="122"/>
      <c r="PHQ2" s="122"/>
      <c r="PHR2" s="122"/>
      <c r="PHS2" s="122"/>
      <c r="PHT2" s="122"/>
      <c r="PHU2" s="122"/>
      <c r="PHV2" s="122"/>
      <c r="PHW2" s="122"/>
      <c r="PHX2" s="122"/>
      <c r="PHY2" s="122"/>
      <c r="PHZ2" s="122"/>
      <c r="PIA2" s="122"/>
      <c r="PIB2" s="122"/>
      <c r="PIC2" s="122"/>
      <c r="PID2" s="122"/>
      <c r="PIE2" s="122"/>
      <c r="PIF2" s="122"/>
      <c r="PIG2" s="122"/>
      <c r="PIH2" s="122"/>
      <c r="PII2" s="122"/>
      <c r="PIJ2" s="122"/>
      <c r="PIL2" s="122"/>
      <c r="PIM2" s="122"/>
      <c r="PIN2" s="122"/>
      <c r="PIO2" s="122"/>
      <c r="PIP2" s="122"/>
      <c r="PIQ2" s="122"/>
      <c r="PIR2" s="122"/>
      <c r="PIS2" s="122"/>
      <c r="PIT2" s="122"/>
      <c r="PIU2" s="122"/>
      <c r="PIV2" s="122"/>
      <c r="PIW2" s="122"/>
      <c r="PIX2" s="122"/>
      <c r="PIY2" s="122"/>
      <c r="PIZ2" s="122"/>
      <c r="PJA2" s="122"/>
      <c r="PJB2" s="122"/>
      <c r="PJC2" s="122"/>
      <c r="PJD2" s="122"/>
      <c r="PJE2" s="122"/>
      <c r="PJF2" s="122"/>
      <c r="PJH2" s="122"/>
      <c r="PJI2" s="122"/>
      <c r="PJJ2" s="122"/>
      <c r="PJK2" s="122"/>
      <c r="PJL2" s="122"/>
      <c r="PJM2" s="122"/>
      <c r="PJN2" s="122"/>
      <c r="PJO2" s="122"/>
      <c r="PJP2" s="122"/>
      <c r="PJQ2" s="122"/>
      <c r="PJR2" s="122"/>
      <c r="PJS2" s="122"/>
      <c r="PJT2" s="122"/>
      <c r="PJU2" s="122"/>
      <c r="PJV2" s="122"/>
      <c r="PJW2" s="122"/>
      <c r="PJX2" s="122"/>
      <c r="PJY2" s="122"/>
      <c r="PJZ2" s="122"/>
      <c r="PKA2" s="122"/>
      <c r="PKB2" s="122"/>
      <c r="PKD2" s="122"/>
      <c r="PKE2" s="122"/>
      <c r="PKF2" s="122"/>
      <c r="PKG2" s="122"/>
      <c r="PKH2" s="122"/>
      <c r="PKI2" s="122"/>
      <c r="PKJ2" s="122"/>
      <c r="PKK2" s="122"/>
      <c r="PKL2" s="122"/>
      <c r="PKM2" s="122"/>
      <c r="PKN2" s="122"/>
      <c r="PKO2" s="122"/>
      <c r="PKP2" s="122"/>
      <c r="PKQ2" s="122"/>
      <c r="PKR2" s="122"/>
      <c r="PKS2" s="122"/>
      <c r="PKT2" s="122"/>
      <c r="PKU2" s="122"/>
      <c r="PKV2" s="122"/>
      <c r="PKW2" s="122"/>
      <c r="PKX2" s="122"/>
      <c r="PKZ2" s="122"/>
      <c r="PLA2" s="122"/>
      <c r="PLB2" s="122"/>
      <c r="PLC2" s="122"/>
      <c r="PLD2" s="122"/>
      <c r="PLE2" s="122"/>
      <c r="PLF2" s="122"/>
      <c r="PLG2" s="122"/>
      <c r="PLH2" s="122"/>
      <c r="PLI2" s="122"/>
      <c r="PLJ2" s="122"/>
      <c r="PLK2" s="122"/>
      <c r="PLL2" s="122"/>
      <c r="PLM2" s="122"/>
      <c r="PLN2" s="122"/>
      <c r="PLO2" s="122"/>
      <c r="PLP2" s="122"/>
      <c r="PLQ2" s="122"/>
      <c r="PLR2" s="122"/>
      <c r="PLS2" s="122"/>
      <c r="PLT2" s="122"/>
      <c r="PLV2" s="122"/>
      <c r="PLW2" s="122"/>
      <c r="PLX2" s="122"/>
      <c r="PLY2" s="122"/>
      <c r="PLZ2" s="122"/>
      <c r="PMA2" s="122"/>
      <c r="PMB2" s="122"/>
      <c r="PMC2" s="122"/>
      <c r="PMD2" s="122"/>
      <c r="PME2" s="122"/>
      <c r="PMF2" s="122"/>
      <c r="PMG2" s="122"/>
      <c r="PMH2" s="122"/>
      <c r="PMI2" s="122"/>
      <c r="PMJ2" s="122"/>
      <c r="PMK2" s="122"/>
      <c r="PML2" s="122"/>
      <c r="PMM2" s="122"/>
      <c r="PMN2" s="122"/>
      <c r="PMO2" s="122"/>
      <c r="PMP2" s="122"/>
      <c r="PMR2" s="122"/>
      <c r="PMS2" s="122"/>
      <c r="PMT2" s="122"/>
      <c r="PMU2" s="122"/>
      <c r="PMV2" s="122"/>
      <c r="PMW2" s="122"/>
      <c r="PMX2" s="122"/>
      <c r="PMY2" s="122"/>
      <c r="PMZ2" s="122"/>
      <c r="PNA2" s="122"/>
      <c r="PNB2" s="122"/>
      <c r="PNC2" s="122"/>
      <c r="PND2" s="122"/>
      <c r="PNE2" s="122"/>
      <c r="PNF2" s="122"/>
      <c r="PNG2" s="122"/>
      <c r="PNH2" s="122"/>
      <c r="PNI2" s="122"/>
      <c r="PNJ2" s="122"/>
      <c r="PNK2" s="122"/>
      <c r="PNL2" s="122"/>
      <c r="PNN2" s="122"/>
      <c r="PNO2" s="122"/>
      <c r="PNP2" s="122"/>
      <c r="PNQ2" s="122"/>
      <c r="PNR2" s="122"/>
      <c r="PNS2" s="122"/>
      <c r="PNT2" s="122"/>
      <c r="PNU2" s="122"/>
      <c r="PNV2" s="122"/>
      <c r="PNW2" s="122"/>
      <c r="PNX2" s="122"/>
      <c r="PNY2" s="122"/>
      <c r="PNZ2" s="122"/>
      <c r="POA2" s="122"/>
      <c r="POB2" s="122"/>
      <c r="POC2" s="122"/>
      <c r="POD2" s="122"/>
      <c r="POE2" s="122"/>
      <c r="POF2" s="122"/>
      <c r="POG2" s="122"/>
      <c r="POH2" s="122"/>
      <c r="POJ2" s="122"/>
      <c r="POK2" s="122"/>
      <c r="POL2" s="122"/>
      <c r="POM2" s="122"/>
      <c r="PON2" s="122"/>
      <c r="POO2" s="122"/>
      <c r="POP2" s="122"/>
      <c r="POQ2" s="122"/>
      <c r="POR2" s="122"/>
      <c r="POS2" s="122"/>
      <c r="POT2" s="122"/>
      <c r="POU2" s="122"/>
      <c r="POV2" s="122"/>
      <c r="POW2" s="122"/>
      <c r="POX2" s="122"/>
      <c r="POY2" s="122"/>
      <c r="POZ2" s="122"/>
      <c r="PPA2" s="122"/>
      <c r="PPB2" s="122"/>
      <c r="PPC2" s="122"/>
      <c r="PPD2" s="122"/>
      <c r="PPF2" s="122"/>
      <c r="PPG2" s="122"/>
      <c r="PPH2" s="122"/>
      <c r="PPI2" s="122"/>
      <c r="PPJ2" s="122"/>
      <c r="PPK2" s="122"/>
      <c r="PPL2" s="122"/>
      <c r="PPM2" s="122"/>
      <c r="PPN2" s="122"/>
      <c r="PPO2" s="122"/>
      <c r="PPP2" s="122"/>
      <c r="PPQ2" s="122"/>
      <c r="PPR2" s="122"/>
      <c r="PPS2" s="122"/>
      <c r="PPT2" s="122"/>
      <c r="PPU2" s="122"/>
      <c r="PPV2" s="122"/>
      <c r="PPW2" s="122"/>
      <c r="PPX2" s="122"/>
      <c r="PPY2" s="122"/>
      <c r="PPZ2" s="122"/>
      <c r="PQB2" s="122"/>
      <c r="PQC2" s="122"/>
      <c r="PQD2" s="122"/>
      <c r="PQE2" s="122"/>
      <c r="PQF2" s="122"/>
      <c r="PQG2" s="122"/>
      <c r="PQH2" s="122"/>
      <c r="PQI2" s="122"/>
      <c r="PQJ2" s="122"/>
      <c r="PQK2" s="122"/>
      <c r="PQL2" s="122"/>
      <c r="PQM2" s="122"/>
      <c r="PQN2" s="122"/>
      <c r="PQO2" s="122"/>
      <c r="PQP2" s="122"/>
      <c r="PQQ2" s="122"/>
      <c r="PQR2" s="122"/>
      <c r="PQS2" s="122"/>
      <c r="PQT2" s="122"/>
      <c r="PQU2" s="122"/>
      <c r="PQV2" s="122"/>
      <c r="PQX2" s="122"/>
      <c r="PQY2" s="122"/>
      <c r="PQZ2" s="122"/>
      <c r="PRA2" s="122"/>
      <c r="PRB2" s="122"/>
      <c r="PRC2" s="122"/>
      <c r="PRD2" s="122"/>
      <c r="PRE2" s="122"/>
      <c r="PRF2" s="122"/>
      <c r="PRG2" s="122"/>
      <c r="PRH2" s="122"/>
      <c r="PRI2" s="122"/>
      <c r="PRJ2" s="122"/>
      <c r="PRK2" s="122"/>
      <c r="PRL2" s="122"/>
      <c r="PRM2" s="122"/>
      <c r="PRN2" s="122"/>
      <c r="PRO2" s="122"/>
      <c r="PRP2" s="122"/>
      <c r="PRQ2" s="122"/>
      <c r="PRR2" s="122"/>
      <c r="PRT2" s="122"/>
      <c r="PRU2" s="122"/>
      <c r="PRV2" s="122"/>
      <c r="PRW2" s="122"/>
      <c r="PRX2" s="122"/>
      <c r="PRY2" s="122"/>
      <c r="PRZ2" s="122"/>
      <c r="PSA2" s="122"/>
      <c r="PSB2" s="122"/>
      <c r="PSC2" s="122"/>
      <c r="PSD2" s="122"/>
      <c r="PSE2" s="122"/>
      <c r="PSF2" s="122"/>
      <c r="PSG2" s="122"/>
      <c r="PSH2" s="122"/>
      <c r="PSI2" s="122"/>
      <c r="PSJ2" s="122"/>
      <c r="PSK2" s="122"/>
      <c r="PSL2" s="122"/>
      <c r="PSM2" s="122"/>
      <c r="PSN2" s="122"/>
      <c r="PSP2" s="122"/>
      <c r="PSQ2" s="122"/>
      <c r="PSR2" s="122"/>
      <c r="PSS2" s="122"/>
      <c r="PST2" s="122"/>
      <c r="PSU2" s="122"/>
      <c r="PSV2" s="122"/>
      <c r="PSW2" s="122"/>
      <c r="PSX2" s="122"/>
      <c r="PSY2" s="122"/>
      <c r="PSZ2" s="122"/>
      <c r="PTA2" s="122"/>
      <c r="PTB2" s="122"/>
      <c r="PTC2" s="122"/>
      <c r="PTD2" s="122"/>
      <c r="PTE2" s="122"/>
      <c r="PTF2" s="122"/>
      <c r="PTG2" s="122"/>
      <c r="PTH2" s="122"/>
      <c r="PTI2" s="122"/>
      <c r="PTJ2" s="122"/>
      <c r="PTL2" s="122"/>
      <c r="PTM2" s="122"/>
      <c r="PTN2" s="122"/>
      <c r="PTO2" s="122"/>
      <c r="PTP2" s="122"/>
      <c r="PTQ2" s="122"/>
      <c r="PTR2" s="122"/>
      <c r="PTS2" s="122"/>
      <c r="PTT2" s="122"/>
      <c r="PTU2" s="122"/>
      <c r="PTV2" s="122"/>
      <c r="PTW2" s="122"/>
      <c r="PTX2" s="122"/>
      <c r="PTY2" s="122"/>
      <c r="PTZ2" s="122"/>
      <c r="PUA2" s="122"/>
      <c r="PUB2" s="122"/>
      <c r="PUC2" s="122"/>
      <c r="PUD2" s="122"/>
      <c r="PUE2" s="122"/>
      <c r="PUF2" s="122"/>
      <c r="PUH2" s="122"/>
      <c r="PUI2" s="122"/>
      <c r="PUJ2" s="122"/>
      <c r="PUK2" s="122"/>
      <c r="PUL2" s="122"/>
      <c r="PUM2" s="122"/>
      <c r="PUN2" s="122"/>
      <c r="PUO2" s="122"/>
      <c r="PUP2" s="122"/>
      <c r="PUQ2" s="122"/>
      <c r="PUR2" s="122"/>
      <c r="PUS2" s="122"/>
      <c r="PUT2" s="122"/>
      <c r="PUU2" s="122"/>
      <c r="PUV2" s="122"/>
      <c r="PUW2" s="122"/>
      <c r="PUX2" s="122"/>
      <c r="PUY2" s="122"/>
      <c r="PUZ2" s="122"/>
      <c r="PVA2" s="122"/>
      <c r="PVB2" s="122"/>
      <c r="PVD2" s="122"/>
      <c r="PVE2" s="122"/>
      <c r="PVF2" s="122"/>
      <c r="PVG2" s="122"/>
      <c r="PVH2" s="122"/>
      <c r="PVI2" s="122"/>
      <c r="PVJ2" s="122"/>
      <c r="PVK2" s="122"/>
      <c r="PVL2" s="122"/>
      <c r="PVM2" s="122"/>
      <c r="PVN2" s="122"/>
      <c r="PVO2" s="122"/>
      <c r="PVP2" s="122"/>
      <c r="PVQ2" s="122"/>
      <c r="PVR2" s="122"/>
      <c r="PVS2" s="122"/>
      <c r="PVT2" s="122"/>
      <c r="PVU2" s="122"/>
      <c r="PVV2" s="122"/>
      <c r="PVW2" s="122"/>
      <c r="PVX2" s="122"/>
      <c r="PVZ2" s="122"/>
      <c r="PWA2" s="122"/>
      <c r="PWB2" s="122"/>
      <c r="PWC2" s="122"/>
      <c r="PWD2" s="122"/>
      <c r="PWE2" s="122"/>
      <c r="PWF2" s="122"/>
      <c r="PWG2" s="122"/>
      <c r="PWH2" s="122"/>
      <c r="PWI2" s="122"/>
      <c r="PWJ2" s="122"/>
      <c r="PWK2" s="122"/>
      <c r="PWL2" s="122"/>
      <c r="PWM2" s="122"/>
      <c r="PWN2" s="122"/>
      <c r="PWO2" s="122"/>
      <c r="PWP2" s="122"/>
      <c r="PWQ2" s="122"/>
      <c r="PWR2" s="122"/>
      <c r="PWS2" s="122"/>
      <c r="PWT2" s="122"/>
      <c r="PWV2" s="122"/>
      <c r="PWW2" s="122"/>
      <c r="PWX2" s="122"/>
      <c r="PWY2" s="122"/>
      <c r="PWZ2" s="122"/>
      <c r="PXA2" s="122"/>
      <c r="PXB2" s="122"/>
      <c r="PXC2" s="122"/>
      <c r="PXD2" s="122"/>
      <c r="PXE2" s="122"/>
      <c r="PXF2" s="122"/>
      <c r="PXG2" s="122"/>
      <c r="PXH2" s="122"/>
      <c r="PXI2" s="122"/>
      <c r="PXJ2" s="122"/>
      <c r="PXK2" s="122"/>
      <c r="PXL2" s="122"/>
      <c r="PXM2" s="122"/>
      <c r="PXN2" s="122"/>
      <c r="PXO2" s="122"/>
      <c r="PXP2" s="122"/>
      <c r="PXR2" s="122"/>
      <c r="PXS2" s="122"/>
      <c r="PXT2" s="122"/>
      <c r="PXU2" s="122"/>
      <c r="PXV2" s="122"/>
      <c r="PXW2" s="122"/>
      <c r="PXX2" s="122"/>
      <c r="PXY2" s="122"/>
      <c r="PXZ2" s="122"/>
      <c r="PYA2" s="122"/>
      <c r="PYB2" s="122"/>
      <c r="PYC2" s="122"/>
      <c r="PYD2" s="122"/>
      <c r="PYE2" s="122"/>
      <c r="PYF2" s="122"/>
      <c r="PYG2" s="122"/>
      <c r="PYH2" s="122"/>
      <c r="PYI2" s="122"/>
      <c r="PYJ2" s="122"/>
      <c r="PYK2" s="122"/>
      <c r="PYL2" s="122"/>
      <c r="PYN2" s="122"/>
      <c r="PYO2" s="122"/>
      <c r="PYP2" s="122"/>
      <c r="PYQ2" s="122"/>
      <c r="PYR2" s="122"/>
      <c r="PYS2" s="122"/>
      <c r="PYT2" s="122"/>
      <c r="PYU2" s="122"/>
      <c r="PYV2" s="122"/>
      <c r="PYW2" s="122"/>
      <c r="PYX2" s="122"/>
      <c r="PYY2" s="122"/>
      <c r="PYZ2" s="122"/>
      <c r="PZA2" s="122"/>
      <c r="PZB2" s="122"/>
      <c r="PZC2" s="122"/>
      <c r="PZD2" s="122"/>
      <c r="PZE2" s="122"/>
      <c r="PZF2" s="122"/>
      <c r="PZG2" s="122"/>
      <c r="PZH2" s="122"/>
      <c r="PZJ2" s="122"/>
      <c r="PZK2" s="122"/>
      <c r="PZL2" s="122"/>
      <c r="PZM2" s="122"/>
      <c r="PZN2" s="122"/>
      <c r="PZO2" s="122"/>
      <c r="PZP2" s="122"/>
      <c r="PZQ2" s="122"/>
      <c r="PZR2" s="122"/>
      <c r="PZS2" s="122"/>
      <c r="PZT2" s="122"/>
      <c r="PZU2" s="122"/>
      <c r="PZV2" s="122"/>
      <c r="PZW2" s="122"/>
      <c r="PZX2" s="122"/>
      <c r="PZY2" s="122"/>
      <c r="PZZ2" s="122"/>
      <c r="QAA2" s="122"/>
      <c r="QAB2" s="122"/>
      <c r="QAC2" s="122"/>
      <c r="QAD2" s="122"/>
      <c r="QAF2" s="122"/>
      <c r="QAG2" s="122"/>
      <c r="QAH2" s="122"/>
      <c r="QAI2" s="122"/>
      <c r="QAJ2" s="122"/>
      <c r="QAK2" s="122"/>
      <c r="QAL2" s="122"/>
      <c r="QAM2" s="122"/>
      <c r="QAN2" s="122"/>
      <c r="QAO2" s="122"/>
      <c r="QAP2" s="122"/>
      <c r="QAQ2" s="122"/>
      <c r="QAR2" s="122"/>
      <c r="QAS2" s="122"/>
      <c r="QAT2" s="122"/>
      <c r="QAU2" s="122"/>
      <c r="QAV2" s="122"/>
      <c r="QAW2" s="122"/>
      <c r="QAX2" s="122"/>
      <c r="QAY2" s="122"/>
      <c r="QAZ2" s="122"/>
      <c r="QBB2" s="122"/>
      <c r="QBC2" s="122"/>
      <c r="QBD2" s="122"/>
      <c r="QBE2" s="122"/>
      <c r="QBF2" s="122"/>
      <c r="QBG2" s="122"/>
      <c r="QBH2" s="122"/>
      <c r="QBI2" s="122"/>
      <c r="QBJ2" s="122"/>
      <c r="QBK2" s="122"/>
      <c r="QBL2" s="122"/>
      <c r="QBM2" s="122"/>
      <c r="QBN2" s="122"/>
      <c r="QBO2" s="122"/>
      <c r="QBP2" s="122"/>
      <c r="QBQ2" s="122"/>
      <c r="QBR2" s="122"/>
      <c r="QBS2" s="122"/>
      <c r="QBT2" s="122"/>
      <c r="QBU2" s="122"/>
      <c r="QBV2" s="122"/>
      <c r="QBX2" s="122"/>
      <c r="QBY2" s="122"/>
      <c r="QBZ2" s="122"/>
      <c r="QCA2" s="122"/>
      <c r="QCB2" s="122"/>
      <c r="QCC2" s="122"/>
      <c r="QCD2" s="122"/>
      <c r="QCE2" s="122"/>
      <c r="QCF2" s="122"/>
      <c r="QCG2" s="122"/>
      <c r="QCH2" s="122"/>
      <c r="QCI2" s="122"/>
      <c r="QCJ2" s="122"/>
      <c r="QCK2" s="122"/>
      <c r="QCL2" s="122"/>
      <c r="QCM2" s="122"/>
      <c r="QCN2" s="122"/>
      <c r="QCO2" s="122"/>
      <c r="QCP2" s="122"/>
      <c r="QCQ2" s="122"/>
      <c r="QCR2" s="122"/>
      <c r="QCT2" s="122"/>
      <c r="QCU2" s="122"/>
      <c r="QCV2" s="122"/>
      <c r="QCW2" s="122"/>
      <c r="QCX2" s="122"/>
      <c r="QCY2" s="122"/>
      <c r="QCZ2" s="122"/>
      <c r="QDA2" s="122"/>
      <c r="QDB2" s="122"/>
      <c r="QDC2" s="122"/>
      <c r="QDD2" s="122"/>
      <c r="QDE2" s="122"/>
      <c r="QDF2" s="122"/>
      <c r="QDG2" s="122"/>
      <c r="QDH2" s="122"/>
      <c r="QDI2" s="122"/>
      <c r="QDJ2" s="122"/>
      <c r="QDK2" s="122"/>
      <c r="QDL2" s="122"/>
      <c r="QDM2" s="122"/>
      <c r="QDN2" s="122"/>
      <c r="QDP2" s="122"/>
      <c r="QDQ2" s="122"/>
      <c r="QDR2" s="122"/>
      <c r="QDS2" s="122"/>
      <c r="QDT2" s="122"/>
      <c r="QDU2" s="122"/>
      <c r="QDV2" s="122"/>
      <c r="QDW2" s="122"/>
      <c r="QDX2" s="122"/>
      <c r="QDY2" s="122"/>
      <c r="QDZ2" s="122"/>
      <c r="QEA2" s="122"/>
      <c r="QEB2" s="122"/>
      <c r="QEC2" s="122"/>
      <c r="QED2" s="122"/>
      <c r="QEE2" s="122"/>
      <c r="QEF2" s="122"/>
      <c r="QEG2" s="122"/>
      <c r="QEH2" s="122"/>
      <c r="QEI2" s="122"/>
      <c r="QEJ2" s="122"/>
      <c r="QEL2" s="122"/>
      <c r="QEM2" s="122"/>
      <c r="QEN2" s="122"/>
      <c r="QEO2" s="122"/>
      <c r="QEP2" s="122"/>
      <c r="QEQ2" s="122"/>
      <c r="QER2" s="122"/>
      <c r="QES2" s="122"/>
      <c r="QET2" s="122"/>
      <c r="QEU2" s="122"/>
      <c r="QEV2" s="122"/>
      <c r="QEW2" s="122"/>
      <c r="QEX2" s="122"/>
      <c r="QEY2" s="122"/>
      <c r="QEZ2" s="122"/>
      <c r="QFA2" s="122"/>
      <c r="QFB2" s="122"/>
      <c r="QFC2" s="122"/>
      <c r="QFD2" s="122"/>
      <c r="QFE2" s="122"/>
      <c r="QFF2" s="122"/>
      <c r="QFH2" s="122"/>
      <c r="QFI2" s="122"/>
      <c r="QFJ2" s="122"/>
      <c r="QFK2" s="122"/>
      <c r="QFL2" s="122"/>
      <c r="QFM2" s="122"/>
      <c r="QFN2" s="122"/>
      <c r="QFO2" s="122"/>
      <c r="QFP2" s="122"/>
      <c r="QFQ2" s="122"/>
      <c r="QFR2" s="122"/>
      <c r="QFS2" s="122"/>
      <c r="QFT2" s="122"/>
      <c r="QFU2" s="122"/>
      <c r="QFV2" s="122"/>
      <c r="QFW2" s="122"/>
      <c r="QFX2" s="122"/>
      <c r="QFY2" s="122"/>
      <c r="QFZ2" s="122"/>
      <c r="QGA2" s="122"/>
      <c r="QGB2" s="122"/>
      <c r="QGD2" s="122"/>
      <c r="QGE2" s="122"/>
      <c r="QGF2" s="122"/>
      <c r="QGG2" s="122"/>
      <c r="QGH2" s="122"/>
      <c r="QGI2" s="122"/>
      <c r="QGJ2" s="122"/>
      <c r="QGK2" s="122"/>
      <c r="QGL2" s="122"/>
      <c r="QGM2" s="122"/>
      <c r="QGN2" s="122"/>
      <c r="QGO2" s="122"/>
      <c r="QGP2" s="122"/>
      <c r="QGQ2" s="122"/>
      <c r="QGR2" s="122"/>
      <c r="QGS2" s="122"/>
      <c r="QGT2" s="122"/>
      <c r="QGU2" s="122"/>
      <c r="QGV2" s="122"/>
      <c r="QGW2" s="122"/>
      <c r="QGX2" s="122"/>
      <c r="QGZ2" s="122"/>
      <c r="QHA2" s="122"/>
      <c r="QHB2" s="122"/>
      <c r="QHC2" s="122"/>
      <c r="QHD2" s="122"/>
      <c r="QHE2" s="122"/>
      <c r="QHF2" s="122"/>
      <c r="QHG2" s="122"/>
      <c r="QHH2" s="122"/>
      <c r="QHI2" s="122"/>
      <c r="QHJ2" s="122"/>
      <c r="QHK2" s="122"/>
      <c r="QHL2" s="122"/>
      <c r="QHM2" s="122"/>
      <c r="QHN2" s="122"/>
      <c r="QHO2" s="122"/>
      <c r="QHP2" s="122"/>
      <c r="QHQ2" s="122"/>
      <c r="QHR2" s="122"/>
      <c r="QHS2" s="122"/>
      <c r="QHT2" s="122"/>
      <c r="QHV2" s="122"/>
      <c r="QHW2" s="122"/>
      <c r="QHX2" s="122"/>
      <c r="QHY2" s="122"/>
      <c r="QHZ2" s="122"/>
      <c r="QIA2" s="122"/>
      <c r="QIB2" s="122"/>
      <c r="QIC2" s="122"/>
      <c r="QID2" s="122"/>
      <c r="QIE2" s="122"/>
      <c r="QIF2" s="122"/>
      <c r="QIG2" s="122"/>
      <c r="QIH2" s="122"/>
      <c r="QII2" s="122"/>
      <c r="QIJ2" s="122"/>
      <c r="QIK2" s="122"/>
      <c r="QIL2" s="122"/>
      <c r="QIM2" s="122"/>
      <c r="QIN2" s="122"/>
      <c r="QIO2" s="122"/>
      <c r="QIP2" s="122"/>
      <c r="QIR2" s="122"/>
      <c r="QIS2" s="122"/>
      <c r="QIT2" s="122"/>
      <c r="QIU2" s="122"/>
      <c r="QIV2" s="122"/>
      <c r="QIW2" s="122"/>
      <c r="QIX2" s="122"/>
      <c r="QIY2" s="122"/>
      <c r="QIZ2" s="122"/>
      <c r="QJA2" s="122"/>
      <c r="QJB2" s="122"/>
      <c r="QJC2" s="122"/>
      <c r="QJD2" s="122"/>
      <c r="QJE2" s="122"/>
      <c r="QJF2" s="122"/>
      <c r="QJG2" s="122"/>
      <c r="QJH2" s="122"/>
      <c r="QJI2" s="122"/>
      <c r="QJJ2" s="122"/>
      <c r="QJK2" s="122"/>
      <c r="QJL2" s="122"/>
      <c r="QJN2" s="122"/>
      <c r="QJO2" s="122"/>
      <c r="QJP2" s="122"/>
      <c r="QJQ2" s="122"/>
      <c r="QJR2" s="122"/>
      <c r="QJS2" s="122"/>
      <c r="QJT2" s="122"/>
      <c r="QJU2" s="122"/>
      <c r="QJV2" s="122"/>
      <c r="QJW2" s="122"/>
      <c r="QJX2" s="122"/>
      <c r="QJY2" s="122"/>
      <c r="QJZ2" s="122"/>
      <c r="QKA2" s="122"/>
      <c r="QKB2" s="122"/>
      <c r="QKC2" s="122"/>
      <c r="QKD2" s="122"/>
      <c r="QKE2" s="122"/>
      <c r="QKF2" s="122"/>
      <c r="QKG2" s="122"/>
      <c r="QKH2" s="122"/>
      <c r="QKJ2" s="122"/>
      <c r="QKK2" s="122"/>
      <c r="QKL2" s="122"/>
      <c r="QKM2" s="122"/>
      <c r="QKN2" s="122"/>
      <c r="QKO2" s="122"/>
      <c r="QKP2" s="122"/>
      <c r="QKQ2" s="122"/>
      <c r="QKR2" s="122"/>
      <c r="QKS2" s="122"/>
      <c r="QKT2" s="122"/>
      <c r="QKU2" s="122"/>
      <c r="QKV2" s="122"/>
      <c r="QKW2" s="122"/>
      <c r="QKX2" s="122"/>
      <c r="QKY2" s="122"/>
      <c r="QKZ2" s="122"/>
      <c r="QLA2" s="122"/>
      <c r="QLB2" s="122"/>
      <c r="QLC2" s="122"/>
      <c r="QLD2" s="122"/>
      <c r="QLF2" s="122"/>
      <c r="QLG2" s="122"/>
      <c r="QLH2" s="122"/>
      <c r="QLI2" s="122"/>
      <c r="QLJ2" s="122"/>
      <c r="QLK2" s="122"/>
      <c r="QLL2" s="122"/>
      <c r="QLM2" s="122"/>
      <c r="QLN2" s="122"/>
      <c r="QLO2" s="122"/>
      <c r="QLP2" s="122"/>
      <c r="QLQ2" s="122"/>
      <c r="QLR2" s="122"/>
      <c r="QLS2" s="122"/>
      <c r="QLT2" s="122"/>
      <c r="QLU2" s="122"/>
      <c r="QLV2" s="122"/>
      <c r="QLW2" s="122"/>
      <c r="QLX2" s="122"/>
      <c r="QLY2" s="122"/>
      <c r="QLZ2" s="122"/>
      <c r="QMB2" s="122"/>
      <c r="QMC2" s="122"/>
      <c r="QMD2" s="122"/>
      <c r="QME2" s="122"/>
      <c r="QMF2" s="122"/>
      <c r="QMG2" s="122"/>
      <c r="QMH2" s="122"/>
      <c r="QMI2" s="122"/>
      <c r="QMJ2" s="122"/>
      <c r="QMK2" s="122"/>
      <c r="QML2" s="122"/>
      <c r="QMM2" s="122"/>
      <c r="QMN2" s="122"/>
      <c r="QMO2" s="122"/>
      <c r="QMP2" s="122"/>
      <c r="QMQ2" s="122"/>
      <c r="QMR2" s="122"/>
      <c r="QMS2" s="122"/>
      <c r="QMT2" s="122"/>
      <c r="QMU2" s="122"/>
      <c r="QMV2" s="122"/>
      <c r="QMX2" s="122"/>
      <c r="QMY2" s="122"/>
      <c r="QMZ2" s="122"/>
      <c r="QNA2" s="122"/>
      <c r="QNB2" s="122"/>
      <c r="QNC2" s="122"/>
      <c r="QND2" s="122"/>
      <c r="QNE2" s="122"/>
      <c r="QNF2" s="122"/>
      <c r="QNG2" s="122"/>
      <c r="QNH2" s="122"/>
      <c r="QNI2" s="122"/>
      <c r="QNJ2" s="122"/>
      <c r="QNK2" s="122"/>
      <c r="QNL2" s="122"/>
      <c r="QNM2" s="122"/>
      <c r="QNN2" s="122"/>
      <c r="QNO2" s="122"/>
      <c r="QNP2" s="122"/>
      <c r="QNQ2" s="122"/>
      <c r="QNR2" s="122"/>
      <c r="QNT2" s="122"/>
      <c r="QNU2" s="122"/>
      <c r="QNV2" s="122"/>
      <c r="QNW2" s="122"/>
      <c r="QNX2" s="122"/>
      <c r="QNY2" s="122"/>
      <c r="QNZ2" s="122"/>
      <c r="QOA2" s="122"/>
      <c r="QOB2" s="122"/>
      <c r="QOC2" s="122"/>
      <c r="QOD2" s="122"/>
      <c r="QOE2" s="122"/>
      <c r="QOF2" s="122"/>
      <c r="QOG2" s="122"/>
      <c r="QOH2" s="122"/>
      <c r="QOI2" s="122"/>
      <c r="QOJ2" s="122"/>
      <c r="QOK2" s="122"/>
      <c r="QOL2" s="122"/>
      <c r="QOM2" s="122"/>
      <c r="QON2" s="122"/>
      <c r="QOP2" s="122"/>
      <c r="QOQ2" s="122"/>
      <c r="QOR2" s="122"/>
      <c r="QOS2" s="122"/>
      <c r="QOT2" s="122"/>
      <c r="QOU2" s="122"/>
      <c r="QOV2" s="122"/>
      <c r="QOW2" s="122"/>
      <c r="QOX2" s="122"/>
      <c r="QOY2" s="122"/>
      <c r="QOZ2" s="122"/>
      <c r="QPA2" s="122"/>
      <c r="QPB2" s="122"/>
      <c r="QPC2" s="122"/>
      <c r="QPD2" s="122"/>
      <c r="QPE2" s="122"/>
      <c r="QPF2" s="122"/>
      <c r="QPG2" s="122"/>
      <c r="QPH2" s="122"/>
      <c r="QPI2" s="122"/>
      <c r="QPJ2" s="122"/>
      <c r="QPL2" s="122"/>
      <c r="QPM2" s="122"/>
      <c r="QPN2" s="122"/>
      <c r="QPO2" s="122"/>
      <c r="QPP2" s="122"/>
      <c r="QPQ2" s="122"/>
      <c r="QPR2" s="122"/>
      <c r="QPS2" s="122"/>
      <c r="QPT2" s="122"/>
      <c r="QPU2" s="122"/>
      <c r="QPV2" s="122"/>
      <c r="QPW2" s="122"/>
      <c r="QPX2" s="122"/>
      <c r="QPY2" s="122"/>
      <c r="QPZ2" s="122"/>
      <c r="QQA2" s="122"/>
      <c r="QQB2" s="122"/>
      <c r="QQC2" s="122"/>
      <c r="QQD2" s="122"/>
      <c r="QQE2" s="122"/>
      <c r="QQF2" s="122"/>
      <c r="QQH2" s="122"/>
      <c r="QQI2" s="122"/>
      <c r="QQJ2" s="122"/>
      <c r="QQK2" s="122"/>
      <c r="QQL2" s="122"/>
      <c r="QQM2" s="122"/>
      <c r="QQN2" s="122"/>
      <c r="QQO2" s="122"/>
      <c r="QQP2" s="122"/>
      <c r="QQQ2" s="122"/>
      <c r="QQR2" s="122"/>
      <c r="QQS2" s="122"/>
      <c r="QQT2" s="122"/>
      <c r="QQU2" s="122"/>
      <c r="QQV2" s="122"/>
      <c r="QQW2" s="122"/>
      <c r="QQX2" s="122"/>
      <c r="QQY2" s="122"/>
      <c r="QQZ2" s="122"/>
      <c r="QRA2" s="122"/>
      <c r="QRB2" s="122"/>
      <c r="QRD2" s="122"/>
      <c r="QRE2" s="122"/>
      <c r="QRF2" s="122"/>
      <c r="QRG2" s="122"/>
      <c r="QRH2" s="122"/>
      <c r="QRI2" s="122"/>
      <c r="QRJ2" s="122"/>
      <c r="QRK2" s="122"/>
      <c r="QRL2" s="122"/>
      <c r="QRM2" s="122"/>
      <c r="QRN2" s="122"/>
      <c r="QRO2" s="122"/>
      <c r="QRP2" s="122"/>
      <c r="QRQ2" s="122"/>
      <c r="QRR2" s="122"/>
      <c r="QRS2" s="122"/>
      <c r="QRT2" s="122"/>
      <c r="QRU2" s="122"/>
      <c r="QRV2" s="122"/>
      <c r="QRW2" s="122"/>
      <c r="QRX2" s="122"/>
      <c r="QRZ2" s="122"/>
      <c r="QSA2" s="122"/>
      <c r="QSB2" s="122"/>
      <c r="QSC2" s="122"/>
      <c r="QSD2" s="122"/>
      <c r="QSE2" s="122"/>
      <c r="QSF2" s="122"/>
      <c r="QSG2" s="122"/>
      <c r="QSH2" s="122"/>
      <c r="QSI2" s="122"/>
      <c r="QSJ2" s="122"/>
      <c r="QSK2" s="122"/>
      <c r="QSL2" s="122"/>
      <c r="QSM2" s="122"/>
      <c r="QSN2" s="122"/>
      <c r="QSO2" s="122"/>
      <c r="QSP2" s="122"/>
      <c r="QSQ2" s="122"/>
      <c r="QSR2" s="122"/>
      <c r="QSS2" s="122"/>
      <c r="QST2" s="122"/>
      <c r="QSV2" s="122"/>
      <c r="QSW2" s="122"/>
      <c r="QSX2" s="122"/>
      <c r="QSY2" s="122"/>
      <c r="QSZ2" s="122"/>
      <c r="QTA2" s="122"/>
      <c r="QTB2" s="122"/>
      <c r="QTC2" s="122"/>
      <c r="QTD2" s="122"/>
      <c r="QTE2" s="122"/>
      <c r="QTF2" s="122"/>
      <c r="QTG2" s="122"/>
      <c r="QTH2" s="122"/>
      <c r="QTI2" s="122"/>
      <c r="QTJ2" s="122"/>
      <c r="QTK2" s="122"/>
      <c r="QTL2" s="122"/>
      <c r="QTM2" s="122"/>
      <c r="QTN2" s="122"/>
      <c r="QTO2" s="122"/>
      <c r="QTP2" s="122"/>
      <c r="QTR2" s="122"/>
      <c r="QTS2" s="122"/>
      <c r="QTT2" s="122"/>
      <c r="QTU2" s="122"/>
      <c r="QTV2" s="122"/>
      <c r="QTW2" s="122"/>
      <c r="QTX2" s="122"/>
      <c r="QTY2" s="122"/>
      <c r="QTZ2" s="122"/>
      <c r="QUA2" s="122"/>
      <c r="QUB2" s="122"/>
      <c r="QUC2" s="122"/>
      <c r="QUD2" s="122"/>
      <c r="QUE2" s="122"/>
      <c r="QUF2" s="122"/>
      <c r="QUG2" s="122"/>
      <c r="QUH2" s="122"/>
      <c r="QUI2" s="122"/>
      <c r="QUJ2" s="122"/>
      <c r="QUK2" s="122"/>
      <c r="QUL2" s="122"/>
      <c r="QUN2" s="122"/>
      <c r="QUO2" s="122"/>
      <c r="QUP2" s="122"/>
      <c r="QUQ2" s="122"/>
      <c r="QUR2" s="122"/>
      <c r="QUS2" s="122"/>
      <c r="QUT2" s="122"/>
      <c r="QUU2" s="122"/>
      <c r="QUV2" s="122"/>
      <c r="QUW2" s="122"/>
      <c r="QUX2" s="122"/>
      <c r="QUY2" s="122"/>
      <c r="QUZ2" s="122"/>
      <c r="QVA2" s="122"/>
      <c r="QVB2" s="122"/>
      <c r="QVC2" s="122"/>
      <c r="QVD2" s="122"/>
      <c r="QVE2" s="122"/>
      <c r="QVF2" s="122"/>
      <c r="QVG2" s="122"/>
      <c r="QVH2" s="122"/>
      <c r="QVJ2" s="122"/>
      <c r="QVK2" s="122"/>
      <c r="QVL2" s="122"/>
      <c r="QVM2" s="122"/>
      <c r="QVN2" s="122"/>
      <c r="QVO2" s="122"/>
      <c r="QVP2" s="122"/>
      <c r="QVQ2" s="122"/>
      <c r="QVR2" s="122"/>
      <c r="QVS2" s="122"/>
      <c r="QVT2" s="122"/>
      <c r="QVU2" s="122"/>
      <c r="QVV2" s="122"/>
      <c r="QVW2" s="122"/>
      <c r="QVX2" s="122"/>
      <c r="QVY2" s="122"/>
      <c r="QVZ2" s="122"/>
      <c r="QWA2" s="122"/>
      <c r="QWB2" s="122"/>
      <c r="QWC2" s="122"/>
      <c r="QWD2" s="122"/>
      <c r="QWF2" s="122"/>
      <c r="QWG2" s="122"/>
      <c r="QWH2" s="122"/>
      <c r="QWI2" s="122"/>
      <c r="QWJ2" s="122"/>
      <c r="QWK2" s="122"/>
      <c r="QWL2" s="122"/>
      <c r="QWM2" s="122"/>
      <c r="QWN2" s="122"/>
      <c r="QWO2" s="122"/>
      <c r="QWP2" s="122"/>
      <c r="QWQ2" s="122"/>
      <c r="QWR2" s="122"/>
      <c r="QWS2" s="122"/>
      <c r="QWT2" s="122"/>
      <c r="QWU2" s="122"/>
      <c r="QWV2" s="122"/>
      <c r="QWW2" s="122"/>
      <c r="QWX2" s="122"/>
      <c r="QWY2" s="122"/>
      <c r="QWZ2" s="122"/>
      <c r="QXB2" s="122"/>
      <c r="QXC2" s="122"/>
      <c r="QXD2" s="122"/>
      <c r="QXE2" s="122"/>
      <c r="QXF2" s="122"/>
      <c r="QXG2" s="122"/>
      <c r="QXH2" s="122"/>
      <c r="QXI2" s="122"/>
      <c r="QXJ2" s="122"/>
      <c r="QXK2" s="122"/>
      <c r="QXL2" s="122"/>
      <c r="QXM2" s="122"/>
      <c r="QXN2" s="122"/>
      <c r="QXO2" s="122"/>
      <c r="QXP2" s="122"/>
      <c r="QXQ2" s="122"/>
      <c r="QXR2" s="122"/>
      <c r="QXS2" s="122"/>
      <c r="QXT2" s="122"/>
      <c r="QXU2" s="122"/>
      <c r="QXV2" s="122"/>
      <c r="QXX2" s="122"/>
      <c r="QXY2" s="122"/>
      <c r="QXZ2" s="122"/>
      <c r="QYA2" s="122"/>
      <c r="QYB2" s="122"/>
      <c r="QYC2" s="122"/>
      <c r="QYD2" s="122"/>
      <c r="QYE2" s="122"/>
      <c r="QYF2" s="122"/>
      <c r="QYG2" s="122"/>
      <c r="QYH2" s="122"/>
      <c r="QYI2" s="122"/>
      <c r="QYJ2" s="122"/>
      <c r="QYK2" s="122"/>
      <c r="QYL2" s="122"/>
      <c r="QYM2" s="122"/>
      <c r="QYN2" s="122"/>
      <c r="QYO2" s="122"/>
      <c r="QYP2" s="122"/>
      <c r="QYQ2" s="122"/>
      <c r="QYR2" s="122"/>
      <c r="QYT2" s="122"/>
      <c r="QYU2" s="122"/>
      <c r="QYV2" s="122"/>
      <c r="QYW2" s="122"/>
      <c r="QYX2" s="122"/>
      <c r="QYY2" s="122"/>
      <c r="QYZ2" s="122"/>
      <c r="QZA2" s="122"/>
      <c r="QZB2" s="122"/>
      <c r="QZC2" s="122"/>
      <c r="QZD2" s="122"/>
      <c r="QZE2" s="122"/>
      <c r="QZF2" s="122"/>
      <c r="QZG2" s="122"/>
      <c r="QZH2" s="122"/>
      <c r="QZI2" s="122"/>
      <c r="QZJ2" s="122"/>
      <c r="QZK2" s="122"/>
      <c r="QZL2" s="122"/>
      <c r="QZM2" s="122"/>
      <c r="QZN2" s="122"/>
      <c r="QZP2" s="122"/>
      <c r="QZQ2" s="122"/>
      <c r="QZR2" s="122"/>
      <c r="QZS2" s="122"/>
      <c r="QZT2" s="122"/>
      <c r="QZU2" s="122"/>
      <c r="QZV2" s="122"/>
      <c r="QZW2" s="122"/>
      <c r="QZX2" s="122"/>
      <c r="QZY2" s="122"/>
      <c r="QZZ2" s="122"/>
      <c r="RAA2" s="122"/>
      <c r="RAB2" s="122"/>
      <c r="RAC2" s="122"/>
      <c r="RAD2" s="122"/>
      <c r="RAE2" s="122"/>
      <c r="RAF2" s="122"/>
      <c r="RAG2" s="122"/>
      <c r="RAH2" s="122"/>
      <c r="RAI2" s="122"/>
      <c r="RAJ2" s="122"/>
      <c r="RAL2" s="122"/>
      <c r="RAM2" s="122"/>
      <c r="RAN2" s="122"/>
      <c r="RAO2" s="122"/>
      <c r="RAP2" s="122"/>
      <c r="RAQ2" s="122"/>
      <c r="RAR2" s="122"/>
      <c r="RAS2" s="122"/>
      <c r="RAT2" s="122"/>
      <c r="RAU2" s="122"/>
      <c r="RAV2" s="122"/>
      <c r="RAW2" s="122"/>
      <c r="RAX2" s="122"/>
      <c r="RAY2" s="122"/>
      <c r="RAZ2" s="122"/>
      <c r="RBA2" s="122"/>
      <c r="RBB2" s="122"/>
      <c r="RBC2" s="122"/>
      <c r="RBD2" s="122"/>
      <c r="RBE2" s="122"/>
      <c r="RBF2" s="122"/>
      <c r="RBH2" s="122"/>
      <c r="RBI2" s="122"/>
      <c r="RBJ2" s="122"/>
      <c r="RBK2" s="122"/>
      <c r="RBL2" s="122"/>
      <c r="RBM2" s="122"/>
      <c r="RBN2" s="122"/>
      <c r="RBO2" s="122"/>
      <c r="RBP2" s="122"/>
      <c r="RBQ2" s="122"/>
      <c r="RBR2" s="122"/>
      <c r="RBS2" s="122"/>
      <c r="RBT2" s="122"/>
      <c r="RBU2" s="122"/>
      <c r="RBV2" s="122"/>
      <c r="RBW2" s="122"/>
      <c r="RBX2" s="122"/>
      <c r="RBY2" s="122"/>
      <c r="RBZ2" s="122"/>
      <c r="RCA2" s="122"/>
      <c r="RCB2" s="122"/>
      <c r="RCD2" s="122"/>
      <c r="RCE2" s="122"/>
      <c r="RCF2" s="122"/>
      <c r="RCG2" s="122"/>
      <c r="RCH2" s="122"/>
      <c r="RCI2" s="122"/>
      <c r="RCJ2" s="122"/>
      <c r="RCK2" s="122"/>
      <c r="RCL2" s="122"/>
      <c r="RCM2" s="122"/>
      <c r="RCN2" s="122"/>
      <c r="RCO2" s="122"/>
      <c r="RCP2" s="122"/>
      <c r="RCQ2" s="122"/>
      <c r="RCR2" s="122"/>
      <c r="RCS2" s="122"/>
      <c r="RCT2" s="122"/>
      <c r="RCU2" s="122"/>
      <c r="RCV2" s="122"/>
      <c r="RCW2" s="122"/>
      <c r="RCX2" s="122"/>
      <c r="RCZ2" s="122"/>
      <c r="RDA2" s="122"/>
      <c r="RDB2" s="122"/>
      <c r="RDC2" s="122"/>
      <c r="RDD2" s="122"/>
      <c r="RDE2" s="122"/>
      <c r="RDF2" s="122"/>
      <c r="RDG2" s="122"/>
      <c r="RDH2" s="122"/>
      <c r="RDI2" s="122"/>
      <c r="RDJ2" s="122"/>
      <c r="RDK2" s="122"/>
      <c r="RDL2" s="122"/>
      <c r="RDM2" s="122"/>
      <c r="RDN2" s="122"/>
      <c r="RDO2" s="122"/>
      <c r="RDP2" s="122"/>
      <c r="RDQ2" s="122"/>
      <c r="RDR2" s="122"/>
      <c r="RDS2" s="122"/>
      <c r="RDT2" s="122"/>
      <c r="RDV2" s="122"/>
      <c r="RDW2" s="122"/>
      <c r="RDX2" s="122"/>
      <c r="RDY2" s="122"/>
      <c r="RDZ2" s="122"/>
      <c r="REA2" s="122"/>
      <c r="REB2" s="122"/>
      <c r="REC2" s="122"/>
      <c r="RED2" s="122"/>
      <c r="REE2" s="122"/>
      <c r="REF2" s="122"/>
      <c r="REG2" s="122"/>
      <c r="REH2" s="122"/>
      <c r="REI2" s="122"/>
      <c r="REJ2" s="122"/>
      <c r="REK2" s="122"/>
      <c r="REL2" s="122"/>
      <c r="REM2" s="122"/>
      <c r="REN2" s="122"/>
      <c r="REO2" s="122"/>
      <c r="REP2" s="122"/>
      <c r="RER2" s="122"/>
      <c r="RES2" s="122"/>
      <c r="RET2" s="122"/>
      <c r="REU2" s="122"/>
      <c r="REV2" s="122"/>
      <c r="REW2" s="122"/>
      <c r="REX2" s="122"/>
      <c r="REY2" s="122"/>
      <c r="REZ2" s="122"/>
      <c r="RFA2" s="122"/>
      <c r="RFB2" s="122"/>
      <c r="RFC2" s="122"/>
      <c r="RFD2" s="122"/>
      <c r="RFE2" s="122"/>
      <c r="RFF2" s="122"/>
      <c r="RFG2" s="122"/>
      <c r="RFH2" s="122"/>
      <c r="RFI2" s="122"/>
      <c r="RFJ2" s="122"/>
      <c r="RFK2" s="122"/>
      <c r="RFL2" s="122"/>
      <c r="RFN2" s="122"/>
      <c r="RFO2" s="122"/>
      <c r="RFP2" s="122"/>
      <c r="RFQ2" s="122"/>
      <c r="RFR2" s="122"/>
      <c r="RFS2" s="122"/>
      <c r="RFT2" s="122"/>
      <c r="RFU2" s="122"/>
      <c r="RFV2" s="122"/>
      <c r="RFW2" s="122"/>
      <c r="RFX2" s="122"/>
      <c r="RFY2" s="122"/>
      <c r="RFZ2" s="122"/>
      <c r="RGA2" s="122"/>
      <c r="RGB2" s="122"/>
      <c r="RGC2" s="122"/>
      <c r="RGD2" s="122"/>
      <c r="RGE2" s="122"/>
      <c r="RGF2" s="122"/>
      <c r="RGG2" s="122"/>
      <c r="RGH2" s="122"/>
      <c r="RGJ2" s="122"/>
      <c r="RGK2" s="122"/>
      <c r="RGL2" s="122"/>
      <c r="RGM2" s="122"/>
      <c r="RGN2" s="122"/>
      <c r="RGO2" s="122"/>
      <c r="RGP2" s="122"/>
      <c r="RGQ2" s="122"/>
      <c r="RGR2" s="122"/>
      <c r="RGS2" s="122"/>
      <c r="RGT2" s="122"/>
      <c r="RGU2" s="122"/>
      <c r="RGV2" s="122"/>
      <c r="RGW2" s="122"/>
      <c r="RGX2" s="122"/>
      <c r="RGY2" s="122"/>
      <c r="RGZ2" s="122"/>
      <c r="RHA2" s="122"/>
      <c r="RHB2" s="122"/>
      <c r="RHC2" s="122"/>
      <c r="RHD2" s="122"/>
      <c r="RHF2" s="122"/>
      <c r="RHG2" s="122"/>
      <c r="RHH2" s="122"/>
      <c r="RHI2" s="122"/>
      <c r="RHJ2" s="122"/>
      <c r="RHK2" s="122"/>
      <c r="RHL2" s="122"/>
      <c r="RHM2" s="122"/>
      <c r="RHN2" s="122"/>
      <c r="RHO2" s="122"/>
      <c r="RHP2" s="122"/>
      <c r="RHQ2" s="122"/>
      <c r="RHR2" s="122"/>
      <c r="RHS2" s="122"/>
      <c r="RHT2" s="122"/>
      <c r="RHU2" s="122"/>
      <c r="RHV2" s="122"/>
      <c r="RHW2" s="122"/>
      <c r="RHX2" s="122"/>
      <c r="RHY2" s="122"/>
      <c r="RHZ2" s="122"/>
      <c r="RIB2" s="122"/>
      <c r="RIC2" s="122"/>
      <c r="RID2" s="122"/>
      <c r="RIE2" s="122"/>
      <c r="RIF2" s="122"/>
      <c r="RIG2" s="122"/>
      <c r="RIH2" s="122"/>
      <c r="RII2" s="122"/>
      <c r="RIJ2" s="122"/>
      <c r="RIK2" s="122"/>
      <c r="RIL2" s="122"/>
      <c r="RIM2" s="122"/>
      <c r="RIN2" s="122"/>
      <c r="RIO2" s="122"/>
      <c r="RIP2" s="122"/>
      <c r="RIQ2" s="122"/>
      <c r="RIR2" s="122"/>
      <c r="RIS2" s="122"/>
      <c r="RIT2" s="122"/>
      <c r="RIU2" s="122"/>
      <c r="RIV2" s="122"/>
      <c r="RIX2" s="122"/>
      <c r="RIY2" s="122"/>
      <c r="RIZ2" s="122"/>
      <c r="RJA2" s="122"/>
      <c r="RJB2" s="122"/>
      <c r="RJC2" s="122"/>
      <c r="RJD2" s="122"/>
      <c r="RJE2" s="122"/>
      <c r="RJF2" s="122"/>
      <c r="RJG2" s="122"/>
      <c r="RJH2" s="122"/>
      <c r="RJI2" s="122"/>
      <c r="RJJ2" s="122"/>
      <c r="RJK2" s="122"/>
      <c r="RJL2" s="122"/>
      <c r="RJM2" s="122"/>
      <c r="RJN2" s="122"/>
      <c r="RJO2" s="122"/>
      <c r="RJP2" s="122"/>
      <c r="RJQ2" s="122"/>
      <c r="RJR2" s="122"/>
      <c r="RJT2" s="122"/>
      <c r="RJU2" s="122"/>
      <c r="RJV2" s="122"/>
      <c r="RJW2" s="122"/>
      <c r="RJX2" s="122"/>
      <c r="RJY2" s="122"/>
      <c r="RJZ2" s="122"/>
      <c r="RKA2" s="122"/>
      <c r="RKB2" s="122"/>
      <c r="RKC2" s="122"/>
      <c r="RKD2" s="122"/>
      <c r="RKE2" s="122"/>
      <c r="RKF2" s="122"/>
      <c r="RKG2" s="122"/>
      <c r="RKH2" s="122"/>
      <c r="RKI2" s="122"/>
      <c r="RKJ2" s="122"/>
      <c r="RKK2" s="122"/>
      <c r="RKL2" s="122"/>
      <c r="RKM2" s="122"/>
      <c r="RKN2" s="122"/>
      <c r="RKP2" s="122"/>
      <c r="RKQ2" s="122"/>
      <c r="RKR2" s="122"/>
      <c r="RKS2" s="122"/>
      <c r="RKT2" s="122"/>
      <c r="RKU2" s="122"/>
      <c r="RKV2" s="122"/>
      <c r="RKW2" s="122"/>
      <c r="RKX2" s="122"/>
      <c r="RKY2" s="122"/>
      <c r="RKZ2" s="122"/>
      <c r="RLA2" s="122"/>
      <c r="RLB2" s="122"/>
      <c r="RLC2" s="122"/>
      <c r="RLD2" s="122"/>
      <c r="RLE2" s="122"/>
      <c r="RLF2" s="122"/>
      <c r="RLG2" s="122"/>
      <c r="RLH2" s="122"/>
      <c r="RLI2" s="122"/>
      <c r="RLJ2" s="122"/>
      <c r="RLL2" s="122"/>
      <c r="RLM2" s="122"/>
      <c r="RLN2" s="122"/>
      <c r="RLO2" s="122"/>
      <c r="RLP2" s="122"/>
      <c r="RLQ2" s="122"/>
      <c r="RLR2" s="122"/>
      <c r="RLS2" s="122"/>
      <c r="RLT2" s="122"/>
      <c r="RLU2" s="122"/>
      <c r="RLV2" s="122"/>
      <c r="RLW2" s="122"/>
      <c r="RLX2" s="122"/>
      <c r="RLY2" s="122"/>
      <c r="RLZ2" s="122"/>
      <c r="RMA2" s="122"/>
      <c r="RMB2" s="122"/>
      <c r="RMC2" s="122"/>
      <c r="RMD2" s="122"/>
      <c r="RME2" s="122"/>
      <c r="RMF2" s="122"/>
      <c r="RMH2" s="122"/>
      <c r="RMI2" s="122"/>
      <c r="RMJ2" s="122"/>
      <c r="RMK2" s="122"/>
      <c r="RML2" s="122"/>
      <c r="RMM2" s="122"/>
      <c r="RMN2" s="122"/>
      <c r="RMO2" s="122"/>
      <c r="RMP2" s="122"/>
      <c r="RMQ2" s="122"/>
      <c r="RMR2" s="122"/>
      <c r="RMS2" s="122"/>
      <c r="RMT2" s="122"/>
      <c r="RMU2" s="122"/>
      <c r="RMV2" s="122"/>
      <c r="RMW2" s="122"/>
      <c r="RMX2" s="122"/>
      <c r="RMY2" s="122"/>
      <c r="RMZ2" s="122"/>
      <c r="RNA2" s="122"/>
      <c r="RNB2" s="122"/>
      <c r="RND2" s="122"/>
      <c r="RNE2" s="122"/>
      <c r="RNF2" s="122"/>
      <c r="RNG2" s="122"/>
      <c r="RNH2" s="122"/>
      <c r="RNI2" s="122"/>
      <c r="RNJ2" s="122"/>
      <c r="RNK2" s="122"/>
      <c r="RNL2" s="122"/>
      <c r="RNM2" s="122"/>
      <c r="RNN2" s="122"/>
      <c r="RNO2" s="122"/>
      <c r="RNP2" s="122"/>
      <c r="RNQ2" s="122"/>
      <c r="RNR2" s="122"/>
      <c r="RNS2" s="122"/>
      <c r="RNT2" s="122"/>
      <c r="RNU2" s="122"/>
      <c r="RNV2" s="122"/>
      <c r="RNW2" s="122"/>
      <c r="RNX2" s="122"/>
      <c r="RNZ2" s="122"/>
      <c r="ROA2" s="122"/>
      <c r="ROB2" s="122"/>
      <c r="ROC2" s="122"/>
      <c r="ROD2" s="122"/>
      <c r="ROE2" s="122"/>
      <c r="ROF2" s="122"/>
      <c r="ROG2" s="122"/>
      <c r="ROH2" s="122"/>
      <c r="ROI2" s="122"/>
      <c r="ROJ2" s="122"/>
      <c r="ROK2" s="122"/>
      <c r="ROL2" s="122"/>
      <c r="ROM2" s="122"/>
      <c r="RON2" s="122"/>
      <c r="ROO2" s="122"/>
      <c r="ROP2" s="122"/>
      <c r="ROQ2" s="122"/>
      <c r="ROR2" s="122"/>
      <c r="ROS2" s="122"/>
      <c r="ROT2" s="122"/>
      <c r="ROV2" s="122"/>
      <c r="ROW2" s="122"/>
      <c r="ROX2" s="122"/>
      <c r="ROY2" s="122"/>
      <c r="ROZ2" s="122"/>
      <c r="RPA2" s="122"/>
      <c r="RPB2" s="122"/>
      <c r="RPC2" s="122"/>
      <c r="RPD2" s="122"/>
      <c r="RPE2" s="122"/>
      <c r="RPF2" s="122"/>
      <c r="RPG2" s="122"/>
      <c r="RPH2" s="122"/>
      <c r="RPI2" s="122"/>
      <c r="RPJ2" s="122"/>
      <c r="RPK2" s="122"/>
      <c r="RPL2" s="122"/>
      <c r="RPM2" s="122"/>
      <c r="RPN2" s="122"/>
      <c r="RPO2" s="122"/>
      <c r="RPP2" s="122"/>
      <c r="RPR2" s="122"/>
      <c r="RPS2" s="122"/>
      <c r="RPT2" s="122"/>
      <c r="RPU2" s="122"/>
      <c r="RPV2" s="122"/>
      <c r="RPW2" s="122"/>
      <c r="RPX2" s="122"/>
      <c r="RPY2" s="122"/>
      <c r="RPZ2" s="122"/>
      <c r="RQA2" s="122"/>
      <c r="RQB2" s="122"/>
      <c r="RQC2" s="122"/>
      <c r="RQD2" s="122"/>
      <c r="RQE2" s="122"/>
      <c r="RQF2" s="122"/>
      <c r="RQG2" s="122"/>
      <c r="RQH2" s="122"/>
      <c r="RQI2" s="122"/>
      <c r="RQJ2" s="122"/>
      <c r="RQK2" s="122"/>
      <c r="RQL2" s="122"/>
      <c r="RQN2" s="122"/>
      <c r="RQO2" s="122"/>
      <c r="RQP2" s="122"/>
      <c r="RQQ2" s="122"/>
      <c r="RQR2" s="122"/>
      <c r="RQS2" s="122"/>
      <c r="RQT2" s="122"/>
      <c r="RQU2" s="122"/>
      <c r="RQV2" s="122"/>
      <c r="RQW2" s="122"/>
      <c r="RQX2" s="122"/>
      <c r="RQY2" s="122"/>
      <c r="RQZ2" s="122"/>
      <c r="RRA2" s="122"/>
      <c r="RRB2" s="122"/>
      <c r="RRC2" s="122"/>
      <c r="RRD2" s="122"/>
      <c r="RRE2" s="122"/>
      <c r="RRF2" s="122"/>
      <c r="RRG2" s="122"/>
      <c r="RRH2" s="122"/>
      <c r="RRJ2" s="122"/>
      <c r="RRK2" s="122"/>
      <c r="RRL2" s="122"/>
      <c r="RRM2" s="122"/>
      <c r="RRN2" s="122"/>
      <c r="RRO2" s="122"/>
      <c r="RRP2" s="122"/>
      <c r="RRQ2" s="122"/>
      <c r="RRR2" s="122"/>
      <c r="RRS2" s="122"/>
      <c r="RRT2" s="122"/>
      <c r="RRU2" s="122"/>
      <c r="RRV2" s="122"/>
      <c r="RRW2" s="122"/>
      <c r="RRX2" s="122"/>
      <c r="RRY2" s="122"/>
      <c r="RRZ2" s="122"/>
      <c r="RSA2" s="122"/>
      <c r="RSB2" s="122"/>
      <c r="RSC2" s="122"/>
      <c r="RSD2" s="122"/>
      <c r="RSF2" s="122"/>
      <c r="RSG2" s="122"/>
      <c r="RSH2" s="122"/>
      <c r="RSI2" s="122"/>
      <c r="RSJ2" s="122"/>
      <c r="RSK2" s="122"/>
      <c r="RSL2" s="122"/>
      <c r="RSM2" s="122"/>
      <c r="RSN2" s="122"/>
      <c r="RSO2" s="122"/>
      <c r="RSP2" s="122"/>
      <c r="RSQ2" s="122"/>
      <c r="RSR2" s="122"/>
      <c r="RSS2" s="122"/>
      <c r="RST2" s="122"/>
      <c r="RSU2" s="122"/>
      <c r="RSV2" s="122"/>
      <c r="RSW2" s="122"/>
      <c r="RSX2" s="122"/>
      <c r="RSY2" s="122"/>
      <c r="RSZ2" s="122"/>
      <c r="RTB2" s="122"/>
      <c r="RTC2" s="122"/>
      <c r="RTD2" s="122"/>
      <c r="RTE2" s="122"/>
      <c r="RTF2" s="122"/>
      <c r="RTG2" s="122"/>
      <c r="RTH2" s="122"/>
      <c r="RTI2" s="122"/>
      <c r="RTJ2" s="122"/>
      <c r="RTK2" s="122"/>
      <c r="RTL2" s="122"/>
      <c r="RTM2" s="122"/>
      <c r="RTN2" s="122"/>
      <c r="RTO2" s="122"/>
      <c r="RTP2" s="122"/>
      <c r="RTQ2" s="122"/>
      <c r="RTR2" s="122"/>
      <c r="RTS2" s="122"/>
      <c r="RTT2" s="122"/>
      <c r="RTU2" s="122"/>
      <c r="RTV2" s="122"/>
      <c r="RTX2" s="122"/>
      <c r="RTY2" s="122"/>
      <c r="RTZ2" s="122"/>
      <c r="RUA2" s="122"/>
      <c r="RUB2" s="122"/>
      <c r="RUC2" s="122"/>
      <c r="RUD2" s="122"/>
      <c r="RUE2" s="122"/>
      <c r="RUF2" s="122"/>
      <c r="RUG2" s="122"/>
      <c r="RUH2" s="122"/>
      <c r="RUI2" s="122"/>
      <c r="RUJ2" s="122"/>
      <c r="RUK2" s="122"/>
      <c r="RUL2" s="122"/>
      <c r="RUM2" s="122"/>
      <c r="RUN2" s="122"/>
      <c r="RUO2" s="122"/>
      <c r="RUP2" s="122"/>
      <c r="RUQ2" s="122"/>
      <c r="RUR2" s="122"/>
      <c r="RUT2" s="122"/>
      <c r="RUU2" s="122"/>
      <c r="RUV2" s="122"/>
      <c r="RUW2" s="122"/>
      <c r="RUX2" s="122"/>
      <c r="RUY2" s="122"/>
      <c r="RUZ2" s="122"/>
      <c r="RVA2" s="122"/>
      <c r="RVB2" s="122"/>
      <c r="RVC2" s="122"/>
      <c r="RVD2" s="122"/>
      <c r="RVE2" s="122"/>
      <c r="RVF2" s="122"/>
      <c r="RVG2" s="122"/>
      <c r="RVH2" s="122"/>
      <c r="RVI2" s="122"/>
      <c r="RVJ2" s="122"/>
      <c r="RVK2" s="122"/>
      <c r="RVL2" s="122"/>
      <c r="RVM2" s="122"/>
      <c r="RVN2" s="122"/>
      <c r="RVP2" s="122"/>
      <c r="RVQ2" s="122"/>
      <c r="RVR2" s="122"/>
      <c r="RVS2" s="122"/>
      <c r="RVT2" s="122"/>
      <c r="RVU2" s="122"/>
      <c r="RVV2" s="122"/>
      <c r="RVW2" s="122"/>
      <c r="RVX2" s="122"/>
      <c r="RVY2" s="122"/>
      <c r="RVZ2" s="122"/>
      <c r="RWA2" s="122"/>
      <c r="RWB2" s="122"/>
      <c r="RWC2" s="122"/>
      <c r="RWD2" s="122"/>
      <c r="RWE2" s="122"/>
      <c r="RWF2" s="122"/>
      <c r="RWG2" s="122"/>
      <c r="RWH2" s="122"/>
      <c r="RWI2" s="122"/>
      <c r="RWJ2" s="122"/>
      <c r="RWL2" s="122"/>
      <c r="RWM2" s="122"/>
      <c r="RWN2" s="122"/>
      <c r="RWO2" s="122"/>
      <c r="RWP2" s="122"/>
      <c r="RWQ2" s="122"/>
      <c r="RWR2" s="122"/>
      <c r="RWS2" s="122"/>
      <c r="RWT2" s="122"/>
      <c r="RWU2" s="122"/>
      <c r="RWV2" s="122"/>
      <c r="RWW2" s="122"/>
      <c r="RWX2" s="122"/>
      <c r="RWY2" s="122"/>
      <c r="RWZ2" s="122"/>
      <c r="RXA2" s="122"/>
      <c r="RXB2" s="122"/>
      <c r="RXC2" s="122"/>
      <c r="RXD2" s="122"/>
      <c r="RXE2" s="122"/>
      <c r="RXF2" s="122"/>
      <c r="RXH2" s="122"/>
      <c r="RXI2" s="122"/>
      <c r="RXJ2" s="122"/>
      <c r="RXK2" s="122"/>
      <c r="RXL2" s="122"/>
      <c r="RXM2" s="122"/>
      <c r="RXN2" s="122"/>
      <c r="RXO2" s="122"/>
      <c r="RXP2" s="122"/>
      <c r="RXQ2" s="122"/>
      <c r="RXR2" s="122"/>
      <c r="RXS2" s="122"/>
      <c r="RXT2" s="122"/>
      <c r="RXU2" s="122"/>
      <c r="RXV2" s="122"/>
      <c r="RXW2" s="122"/>
      <c r="RXX2" s="122"/>
      <c r="RXY2" s="122"/>
      <c r="RXZ2" s="122"/>
      <c r="RYA2" s="122"/>
      <c r="RYB2" s="122"/>
      <c r="RYD2" s="122"/>
      <c r="RYE2" s="122"/>
      <c r="RYF2" s="122"/>
      <c r="RYG2" s="122"/>
      <c r="RYH2" s="122"/>
      <c r="RYI2" s="122"/>
      <c r="RYJ2" s="122"/>
      <c r="RYK2" s="122"/>
      <c r="RYL2" s="122"/>
      <c r="RYM2" s="122"/>
      <c r="RYN2" s="122"/>
      <c r="RYO2" s="122"/>
      <c r="RYP2" s="122"/>
      <c r="RYQ2" s="122"/>
      <c r="RYR2" s="122"/>
      <c r="RYS2" s="122"/>
      <c r="RYT2" s="122"/>
      <c r="RYU2" s="122"/>
      <c r="RYV2" s="122"/>
      <c r="RYW2" s="122"/>
      <c r="RYX2" s="122"/>
      <c r="RYZ2" s="122"/>
      <c r="RZA2" s="122"/>
      <c r="RZB2" s="122"/>
      <c r="RZC2" s="122"/>
      <c r="RZD2" s="122"/>
      <c r="RZE2" s="122"/>
      <c r="RZF2" s="122"/>
      <c r="RZG2" s="122"/>
      <c r="RZH2" s="122"/>
      <c r="RZI2" s="122"/>
      <c r="RZJ2" s="122"/>
      <c r="RZK2" s="122"/>
      <c r="RZL2" s="122"/>
      <c r="RZM2" s="122"/>
      <c r="RZN2" s="122"/>
      <c r="RZO2" s="122"/>
      <c r="RZP2" s="122"/>
      <c r="RZQ2" s="122"/>
      <c r="RZR2" s="122"/>
      <c r="RZS2" s="122"/>
      <c r="RZT2" s="122"/>
      <c r="RZV2" s="122"/>
      <c r="RZW2" s="122"/>
      <c r="RZX2" s="122"/>
      <c r="RZY2" s="122"/>
      <c r="RZZ2" s="122"/>
      <c r="SAA2" s="122"/>
      <c r="SAB2" s="122"/>
      <c r="SAC2" s="122"/>
      <c r="SAD2" s="122"/>
      <c r="SAE2" s="122"/>
      <c r="SAF2" s="122"/>
      <c r="SAG2" s="122"/>
      <c r="SAH2" s="122"/>
      <c r="SAI2" s="122"/>
      <c r="SAJ2" s="122"/>
      <c r="SAK2" s="122"/>
      <c r="SAL2" s="122"/>
      <c r="SAM2" s="122"/>
      <c r="SAN2" s="122"/>
      <c r="SAO2" s="122"/>
      <c r="SAP2" s="122"/>
      <c r="SAR2" s="122"/>
      <c r="SAS2" s="122"/>
      <c r="SAT2" s="122"/>
      <c r="SAU2" s="122"/>
      <c r="SAV2" s="122"/>
      <c r="SAW2" s="122"/>
      <c r="SAX2" s="122"/>
      <c r="SAY2" s="122"/>
      <c r="SAZ2" s="122"/>
      <c r="SBA2" s="122"/>
      <c r="SBB2" s="122"/>
      <c r="SBC2" s="122"/>
      <c r="SBD2" s="122"/>
      <c r="SBE2" s="122"/>
      <c r="SBF2" s="122"/>
      <c r="SBG2" s="122"/>
      <c r="SBH2" s="122"/>
      <c r="SBI2" s="122"/>
      <c r="SBJ2" s="122"/>
      <c r="SBK2" s="122"/>
      <c r="SBL2" s="122"/>
      <c r="SBN2" s="122"/>
      <c r="SBO2" s="122"/>
      <c r="SBP2" s="122"/>
      <c r="SBQ2" s="122"/>
      <c r="SBR2" s="122"/>
      <c r="SBS2" s="122"/>
      <c r="SBT2" s="122"/>
      <c r="SBU2" s="122"/>
      <c r="SBV2" s="122"/>
      <c r="SBW2" s="122"/>
      <c r="SBX2" s="122"/>
      <c r="SBY2" s="122"/>
      <c r="SBZ2" s="122"/>
      <c r="SCA2" s="122"/>
      <c r="SCB2" s="122"/>
      <c r="SCC2" s="122"/>
      <c r="SCD2" s="122"/>
      <c r="SCE2" s="122"/>
      <c r="SCF2" s="122"/>
      <c r="SCG2" s="122"/>
      <c r="SCH2" s="122"/>
      <c r="SCJ2" s="122"/>
      <c r="SCK2" s="122"/>
      <c r="SCL2" s="122"/>
      <c r="SCM2" s="122"/>
      <c r="SCN2" s="122"/>
      <c r="SCO2" s="122"/>
      <c r="SCP2" s="122"/>
      <c r="SCQ2" s="122"/>
      <c r="SCR2" s="122"/>
      <c r="SCS2" s="122"/>
      <c r="SCT2" s="122"/>
      <c r="SCU2" s="122"/>
      <c r="SCV2" s="122"/>
      <c r="SCW2" s="122"/>
      <c r="SCX2" s="122"/>
      <c r="SCY2" s="122"/>
      <c r="SCZ2" s="122"/>
      <c r="SDA2" s="122"/>
      <c r="SDB2" s="122"/>
      <c r="SDC2" s="122"/>
      <c r="SDD2" s="122"/>
      <c r="SDF2" s="122"/>
      <c r="SDG2" s="122"/>
      <c r="SDH2" s="122"/>
      <c r="SDI2" s="122"/>
      <c r="SDJ2" s="122"/>
      <c r="SDK2" s="122"/>
      <c r="SDL2" s="122"/>
      <c r="SDM2" s="122"/>
      <c r="SDN2" s="122"/>
      <c r="SDO2" s="122"/>
      <c r="SDP2" s="122"/>
      <c r="SDQ2" s="122"/>
      <c r="SDR2" s="122"/>
      <c r="SDS2" s="122"/>
      <c r="SDT2" s="122"/>
      <c r="SDU2" s="122"/>
      <c r="SDV2" s="122"/>
      <c r="SDW2" s="122"/>
      <c r="SDX2" s="122"/>
      <c r="SDY2" s="122"/>
      <c r="SDZ2" s="122"/>
      <c r="SEB2" s="122"/>
      <c r="SEC2" s="122"/>
      <c r="SED2" s="122"/>
      <c r="SEE2" s="122"/>
      <c r="SEF2" s="122"/>
      <c r="SEG2" s="122"/>
      <c r="SEH2" s="122"/>
      <c r="SEI2" s="122"/>
      <c r="SEJ2" s="122"/>
      <c r="SEK2" s="122"/>
      <c r="SEL2" s="122"/>
      <c r="SEM2" s="122"/>
      <c r="SEN2" s="122"/>
      <c r="SEO2" s="122"/>
      <c r="SEP2" s="122"/>
      <c r="SEQ2" s="122"/>
      <c r="SER2" s="122"/>
      <c r="SES2" s="122"/>
      <c r="SET2" s="122"/>
      <c r="SEU2" s="122"/>
      <c r="SEV2" s="122"/>
      <c r="SEX2" s="122"/>
      <c r="SEY2" s="122"/>
      <c r="SEZ2" s="122"/>
      <c r="SFA2" s="122"/>
      <c r="SFB2" s="122"/>
      <c r="SFC2" s="122"/>
      <c r="SFD2" s="122"/>
      <c r="SFE2" s="122"/>
      <c r="SFF2" s="122"/>
      <c r="SFG2" s="122"/>
      <c r="SFH2" s="122"/>
      <c r="SFI2" s="122"/>
      <c r="SFJ2" s="122"/>
      <c r="SFK2" s="122"/>
      <c r="SFL2" s="122"/>
      <c r="SFM2" s="122"/>
      <c r="SFN2" s="122"/>
      <c r="SFO2" s="122"/>
      <c r="SFP2" s="122"/>
      <c r="SFQ2" s="122"/>
      <c r="SFR2" s="122"/>
      <c r="SFT2" s="122"/>
      <c r="SFU2" s="122"/>
      <c r="SFV2" s="122"/>
      <c r="SFW2" s="122"/>
      <c r="SFX2" s="122"/>
      <c r="SFY2" s="122"/>
      <c r="SFZ2" s="122"/>
      <c r="SGA2" s="122"/>
      <c r="SGB2" s="122"/>
      <c r="SGC2" s="122"/>
      <c r="SGD2" s="122"/>
      <c r="SGE2" s="122"/>
      <c r="SGF2" s="122"/>
      <c r="SGG2" s="122"/>
      <c r="SGH2" s="122"/>
      <c r="SGI2" s="122"/>
      <c r="SGJ2" s="122"/>
      <c r="SGK2" s="122"/>
      <c r="SGL2" s="122"/>
      <c r="SGM2" s="122"/>
      <c r="SGN2" s="122"/>
      <c r="SGP2" s="122"/>
      <c r="SGQ2" s="122"/>
      <c r="SGR2" s="122"/>
      <c r="SGS2" s="122"/>
      <c r="SGT2" s="122"/>
      <c r="SGU2" s="122"/>
      <c r="SGV2" s="122"/>
      <c r="SGW2" s="122"/>
      <c r="SGX2" s="122"/>
      <c r="SGY2" s="122"/>
      <c r="SGZ2" s="122"/>
      <c r="SHA2" s="122"/>
      <c r="SHB2" s="122"/>
      <c r="SHC2" s="122"/>
      <c r="SHD2" s="122"/>
      <c r="SHE2" s="122"/>
      <c r="SHF2" s="122"/>
      <c r="SHG2" s="122"/>
      <c r="SHH2" s="122"/>
      <c r="SHI2" s="122"/>
      <c r="SHJ2" s="122"/>
      <c r="SHL2" s="122"/>
      <c r="SHM2" s="122"/>
      <c r="SHN2" s="122"/>
      <c r="SHO2" s="122"/>
      <c r="SHP2" s="122"/>
      <c r="SHQ2" s="122"/>
      <c r="SHR2" s="122"/>
      <c r="SHS2" s="122"/>
      <c r="SHT2" s="122"/>
      <c r="SHU2" s="122"/>
      <c r="SHV2" s="122"/>
      <c r="SHW2" s="122"/>
      <c r="SHX2" s="122"/>
      <c r="SHY2" s="122"/>
      <c r="SHZ2" s="122"/>
      <c r="SIA2" s="122"/>
      <c r="SIB2" s="122"/>
      <c r="SIC2" s="122"/>
      <c r="SID2" s="122"/>
      <c r="SIE2" s="122"/>
      <c r="SIF2" s="122"/>
      <c r="SIH2" s="122"/>
      <c r="SII2" s="122"/>
      <c r="SIJ2" s="122"/>
      <c r="SIK2" s="122"/>
      <c r="SIL2" s="122"/>
      <c r="SIM2" s="122"/>
      <c r="SIN2" s="122"/>
      <c r="SIO2" s="122"/>
      <c r="SIP2" s="122"/>
      <c r="SIQ2" s="122"/>
      <c r="SIR2" s="122"/>
      <c r="SIS2" s="122"/>
      <c r="SIT2" s="122"/>
      <c r="SIU2" s="122"/>
      <c r="SIV2" s="122"/>
      <c r="SIW2" s="122"/>
      <c r="SIX2" s="122"/>
      <c r="SIY2" s="122"/>
      <c r="SIZ2" s="122"/>
      <c r="SJA2" s="122"/>
      <c r="SJB2" s="122"/>
      <c r="SJD2" s="122"/>
      <c r="SJE2" s="122"/>
      <c r="SJF2" s="122"/>
      <c r="SJG2" s="122"/>
      <c r="SJH2" s="122"/>
      <c r="SJI2" s="122"/>
      <c r="SJJ2" s="122"/>
      <c r="SJK2" s="122"/>
      <c r="SJL2" s="122"/>
      <c r="SJM2" s="122"/>
      <c r="SJN2" s="122"/>
      <c r="SJO2" s="122"/>
      <c r="SJP2" s="122"/>
      <c r="SJQ2" s="122"/>
      <c r="SJR2" s="122"/>
      <c r="SJS2" s="122"/>
      <c r="SJT2" s="122"/>
      <c r="SJU2" s="122"/>
      <c r="SJV2" s="122"/>
      <c r="SJW2" s="122"/>
      <c r="SJX2" s="122"/>
      <c r="SJZ2" s="122"/>
      <c r="SKA2" s="122"/>
      <c r="SKB2" s="122"/>
      <c r="SKC2" s="122"/>
      <c r="SKD2" s="122"/>
      <c r="SKE2" s="122"/>
      <c r="SKF2" s="122"/>
      <c r="SKG2" s="122"/>
      <c r="SKH2" s="122"/>
      <c r="SKI2" s="122"/>
      <c r="SKJ2" s="122"/>
      <c r="SKK2" s="122"/>
      <c r="SKL2" s="122"/>
      <c r="SKM2" s="122"/>
      <c r="SKN2" s="122"/>
      <c r="SKO2" s="122"/>
      <c r="SKP2" s="122"/>
      <c r="SKQ2" s="122"/>
      <c r="SKR2" s="122"/>
      <c r="SKS2" s="122"/>
      <c r="SKT2" s="122"/>
      <c r="SKV2" s="122"/>
      <c r="SKW2" s="122"/>
      <c r="SKX2" s="122"/>
      <c r="SKY2" s="122"/>
      <c r="SKZ2" s="122"/>
      <c r="SLA2" s="122"/>
      <c r="SLB2" s="122"/>
      <c r="SLC2" s="122"/>
      <c r="SLD2" s="122"/>
      <c r="SLE2" s="122"/>
      <c r="SLF2" s="122"/>
      <c r="SLG2" s="122"/>
      <c r="SLH2" s="122"/>
      <c r="SLI2" s="122"/>
      <c r="SLJ2" s="122"/>
      <c r="SLK2" s="122"/>
      <c r="SLL2" s="122"/>
      <c r="SLM2" s="122"/>
      <c r="SLN2" s="122"/>
      <c r="SLO2" s="122"/>
      <c r="SLP2" s="122"/>
      <c r="SLR2" s="122"/>
      <c r="SLS2" s="122"/>
      <c r="SLT2" s="122"/>
      <c r="SLU2" s="122"/>
      <c r="SLV2" s="122"/>
      <c r="SLW2" s="122"/>
      <c r="SLX2" s="122"/>
      <c r="SLY2" s="122"/>
      <c r="SLZ2" s="122"/>
      <c r="SMA2" s="122"/>
      <c r="SMB2" s="122"/>
      <c r="SMC2" s="122"/>
      <c r="SMD2" s="122"/>
      <c r="SME2" s="122"/>
      <c r="SMF2" s="122"/>
      <c r="SMG2" s="122"/>
      <c r="SMH2" s="122"/>
      <c r="SMI2" s="122"/>
      <c r="SMJ2" s="122"/>
      <c r="SMK2" s="122"/>
      <c r="SML2" s="122"/>
      <c r="SMN2" s="122"/>
      <c r="SMO2" s="122"/>
      <c r="SMP2" s="122"/>
      <c r="SMQ2" s="122"/>
      <c r="SMR2" s="122"/>
      <c r="SMS2" s="122"/>
      <c r="SMT2" s="122"/>
      <c r="SMU2" s="122"/>
      <c r="SMV2" s="122"/>
      <c r="SMW2" s="122"/>
      <c r="SMX2" s="122"/>
      <c r="SMY2" s="122"/>
      <c r="SMZ2" s="122"/>
      <c r="SNA2" s="122"/>
      <c r="SNB2" s="122"/>
      <c r="SNC2" s="122"/>
      <c r="SND2" s="122"/>
      <c r="SNE2" s="122"/>
      <c r="SNF2" s="122"/>
      <c r="SNG2" s="122"/>
      <c r="SNH2" s="122"/>
      <c r="SNJ2" s="122"/>
      <c r="SNK2" s="122"/>
      <c r="SNL2" s="122"/>
      <c r="SNM2" s="122"/>
      <c r="SNN2" s="122"/>
      <c r="SNO2" s="122"/>
      <c r="SNP2" s="122"/>
      <c r="SNQ2" s="122"/>
      <c r="SNR2" s="122"/>
      <c r="SNS2" s="122"/>
      <c r="SNT2" s="122"/>
      <c r="SNU2" s="122"/>
      <c r="SNV2" s="122"/>
      <c r="SNW2" s="122"/>
      <c r="SNX2" s="122"/>
      <c r="SNY2" s="122"/>
      <c r="SNZ2" s="122"/>
      <c r="SOA2" s="122"/>
      <c r="SOB2" s="122"/>
      <c r="SOC2" s="122"/>
      <c r="SOD2" s="122"/>
      <c r="SOF2" s="122"/>
      <c r="SOG2" s="122"/>
      <c r="SOH2" s="122"/>
      <c r="SOI2" s="122"/>
      <c r="SOJ2" s="122"/>
      <c r="SOK2" s="122"/>
      <c r="SOL2" s="122"/>
      <c r="SOM2" s="122"/>
      <c r="SON2" s="122"/>
      <c r="SOO2" s="122"/>
      <c r="SOP2" s="122"/>
      <c r="SOQ2" s="122"/>
      <c r="SOR2" s="122"/>
      <c r="SOS2" s="122"/>
      <c r="SOT2" s="122"/>
      <c r="SOU2" s="122"/>
      <c r="SOV2" s="122"/>
      <c r="SOW2" s="122"/>
      <c r="SOX2" s="122"/>
      <c r="SOY2" s="122"/>
      <c r="SOZ2" s="122"/>
      <c r="SPB2" s="122"/>
      <c r="SPC2" s="122"/>
      <c r="SPD2" s="122"/>
      <c r="SPE2" s="122"/>
      <c r="SPF2" s="122"/>
      <c r="SPG2" s="122"/>
      <c r="SPH2" s="122"/>
      <c r="SPI2" s="122"/>
      <c r="SPJ2" s="122"/>
      <c r="SPK2" s="122"/>
      <c r="SPL2" s="122"/>
      <c r="SPM2" s="122"/>
      <c r="SPN2" s="122"/>
      <c r="SPO2" s="122"/>
      <c r="SPP2" s="122"/>
      <c r="SPQ2" s="122"/>
      <c r="SPR2" s="122"/>
      <c r="SPS2" s="122"/>
      <c r="SPT2" s="122"/>
      <c r="SPU2" s="122"/>
      <c r="SPV2" s="122"/>
      <c r="SPX2" s="122"/>
      <c r="SPY2" s="122"/>
      <c r="SPZ2" s="122"/>
      <c r="SQA2" s="122"/>
      <c r="SQB2" s="122"/>
      <c r="SQC2" s="122"/>
      <c r="SQD2" s="122"/>
      <c r="SQE2" s="122"/>
      <c r="SQF2" s="122"/>
      <c r="SQG2" s="122"/>
      <c r="SQH2" s="122"/>
      <c r="SQI2" s="122"/>
      <c r="SQJ2" s="122"/>
      <c r="SQK2" s="122"/>
      <c r="SQL2" s="122"/>
      <c r="SQM2" s="122"/>
      <c r="SQN2" s="122"/>
      <c r="SQO2" s="122"/>
      <c r="SQP2" s="122"/>
      <c r="SQQ2" s="122"/>
      <c r="SQR2" s="122"/>
      <c r="SQT2" s="122"/>
      <c r="SQU2" s="122"/>
      <c r="SQV2" s="122"/>
      <c r="SQW2" s="122"/>
      <c r="SQX2" s="122"/>
      <c r="SQY2" s="122"/>
      <c r="SQZ2" s="122"/>
      <c r="SRA2" s="122"/>
      <c r="SRB2" s="122"/>
      <c r="SRC2" s="122"/>
      <c r="SRD2" s="122"/>
      <c r="SRE2" s="122"/>
      <c r="SRF2" s="122"/>
      <c r="SRG2" s="122"/>
      <c r="SRH2" s="122"/>
      <c r="SRI2" s="122"/>
      <c r="SRJ2" s="122"/>
      <c r="SRK2" s="122"/>
      <c r="SRL2" s="122"/>
      <c r="SRM2" s="122"/>
      <c r="SRN2" s="122"/>
      <c r="SRP2" s="122"/>
      <c r="SRQ2" s="122"/>
      <c r="SRR2" s="122"/>
      <c r="SRS2" s="122"/>
      <c r="SRT2" s="122"/>
      <c r="SRU2" s="122"/>
      <c r="SRV2" s="122"/>
      <c r="SRW2" s="122"/>
      <c r="SRX2" s="122"/>
      <c r="SRY2" s="122"/>
      <c r="SRZ2" s="122"/>
      <c r="SSA2" s="122"/>
      <c r="SSB2" s="122"/>
      <c r="SSC2" s="122"/>
      <c r="SSD2" s="122"/>
      <c r="SSE2" s="122"/>
      <c r="SSF2" s="122"/>
      <c r="SSG2" s="122"/>
      <c r="SSH2" s="122"/>
      <c r="SSI2" s="122"/>
      <c r="SSJ2" s="122"/>
      <c r="SSL2" s="122"/>
      <c r="SSM2" s="122"/>
      <c r="SSN2" s="122"/>
      <c r="SSO2" s="122"/>
      <c r="SSP2" s="122"/>
      <c r="SSQ2" s="122"/>
      <c r="SSR2" s="122"/>
      <c r="SSS2" s="122"/>
      <c r="SST2" s="122"/>
      <c r="SSU2" s="122"/>
      <c r="SSV2" s="122"/>
      <c r="SSW2" s="122"/>
      <c r="SSX2" s="122"/>
      <c r="SSY2" s="122"/>
      <c r="SSZ2" s="122"/>
      <c r="STA2" s="122"/>
      <c r="STB2" s="122"/>
      <c r="STC2" s="122"/>
      <c r="STD2" s="122"/>
      <c r="STE2" s="122"/>
      <c r="STF2" s="122"/>
      <c r="STH2" s="122"/>
      <c r="STI2" s="122"/>
      <c r="STJ2" s="122"/>
      <c r="STK2" s="122"/>
      <c r="STL2" s="122"/>
      <c r="STM2" s="122"/>
      <c r="STN2" s="122"/>
      <c r="STO2" s="122"/>
      <c r="STP2" s="122"/>
      <c r="STQ2" s="122"/>
      <c r="STR2" s="122"/>
      <c r="STS2" s="122"/>
      <c r="STT2" s="122"/>
      <c r="STU2" s="122"/>
      <c r="STV2" s="122"/>
      <c r="STW2" s="122"/>
      <c r="STX2" s="122"/>
      <c r="STY2" s="122"/>
      <c r="STZ2" s="122"/>
      <c r="SUA2" s="122"/>
      <c r="SUB2" s="122"/>
      <c r="SUD2" s="122"/>
      <c r="SUE2" s="122"/>
      <c r="SUF2" s="122"/>
      <c r="SUG2" s="122"/>
      <c r="SUH2" s="122"/>
      <c r="SUI2" s="122"/>
      <c r="SUJ2" s="122"/>
      <c r="SUK2" s="122"/>
      <c r="SUL2" s="122"/>
      <c r="SUM2" s="122"/>
      <c r="SUN2" s="122"/>
      <c r="SUO2" s="122"/>
      <c r="SUP2" s="122"/>
      <c r="SUQ2" s="122"/>
      <c r="SUR2" s="122"/>
      <c r="SUS2" s="122"/>
      <c r="SUT2" s="122"/>
      <c r="SUU2" s="122"/>
      <c r="SUV2" s="122"/>
      <c r="SUW2" s="122"/>
      <c r="SUX2" s="122"/>
      <c r="SUZ2" s="122"/>
      <c r="SVA2" s="122"/>
      <c r="SVB2" s="122"/>
      <c r="SVC2" s="122"/>
      <c r="SVD2" s="122"/>
      <c r="SVE2" s="122"/>
      <c r="SVF2" s="122"/>
      <c r="SVG2" s="122"/>
      <c r="SVH2" s="122"/>
      <c r="SVI2" s="122"/>
      <c r="SVJ2" s="122"/>
      <c r="SVK2" s="122"/>
      <c r="SVL2" s="122"/>
      <c r="SVM2" s="122"/>
      <c r="SVN2" s="122"/>
      <c r="SVO2" s="122"/>
      <c r="SVP2" s="122"/>
      <c r="SVQ2" s="122"/>
      <c r="SVR2" s="122"/>
      <c r="SVS2" s="122"/>
      <c r="SVT2" s="122"/>
      <c r="SVV2" s="122"/>
      <c r="SVW2" s="122"/>
      <c r="SVX2" s="122"/>
      <c r="SVY2" s="122"/>
      <c r="SVZ2" s="122"/>
      <c r="SWA2" s="122"/>
      <c r="SWB2" s="122"/>
      <c r="SWC2" s="122"/>
      <c r="SWD2" s="122"/>
      <c r="SWE2" s="122"/>
      <c r="SWF2" s="122"/>
      <c r="SWG2" s="122"/>
      <c r="SWH2" s="122"/>
      <c r="SWI2" s="122"/>
      <c r="SWJ2" s="122"/>
      <c r="SWK2" s="122"/>
      <c r="SWL2" s="122"/>
      <c r="SWM2" s="122"/>
      <c r="SWN2" s="122"/>
      <c r="SWO2" s="122"/>
      <c r="SWP2" s="122"/>
      <c r="SWR2" s="122"/>
      <c r="SWS2" s="122"/>
      <c r="SWT2" s="122"/>
      <c r="SWU2" s="122"/>
      <c r="SWV2" s="122"/>
      <c r="SWW2" s="122"/>
      <c r="SWX2" s="122"/>
      <c r="SWY2" s="122"/>
      <c r="SWZ2" s="122"/>
      <c r="SXA2" s="122"/>
      <c r="SXB2" s="122"/>
      <c r="SXC2" s="122"/>
      <c r="SXD2" s="122"/>
      <c r="SXE2" s="122"/>
      <c r="SXF2" s="122"/>
      <c r="SXG2" s="122"/>
      <c r="SXH2" s="122"/>
      <c r="SXI2" s="122"/>
      <c r="SXJ2" s="122"/>
      <c r="SXK2" s="122"/>
      <c r="SXL2" s="122"/>
      <c r="SXN2" s="122"/>
      <c r="SXO2" s="122"/>
      <c r="SXP2" s="122"/>
      <c r="SXQ2" s="122"/>
      <c r="SXR2" s="122"/>
      <c r="SXS2" s="122"/>
      <c r="SXT2" s="122"/>
      <c r="SXU2" s="122"/>
      <c r="SXV2" s="122"/>
      <c r="SXW2" s="122"/>
      <c r="SXX2" s="122"/>
      <c r="SXY2" s="122"/>
      <c r="SXZ2" s="122"/>
      <c r="SYA2" s="122"/>
      <c r="SYB2" s="122"/>
      <c r="SYC2" s="122"/>
      <c r="SYD2" s="122"/>
      <c r="SYE2" s="122"/>
      <c r="SYF2" s="122"/>
      <c r="SYG2" s="122"/>
      <c r="SYH2" s="122"/>
      <c r="SYJ2" s="122"/>
      <c r="SYK2" s="122"/>
      <c r="SYL2" s="122"/>
      <c r="SYM2" s="122"/>
      <c r="SYN2" s="122"/>
      <c r="SYO2" s="122"/>
      <c r="SYP2" s="122"/>
      <c r="SYQ2" s="122"/>
      <c r="SYR2" s="122"/>
      <c r="SYS2" s="122"/>
      <c r="SYT2" s="122"/>
      <c r="SYU2" s="122"/>
      <c r="SYV2" s="122"/>
      <c r="SYW2" s="122"/>
      <c r="SYX2" s="122"/>
      <c r="SYY2" s="122"/>
      <c r="SYZ2" s="122"/>
      <c r="SZA2" s="122"/>
      <c r="SZB2" s="122"/>
      <c r="SZC2" s="122"/>
      <c r="SZD2" s="122"/>
      <c r="SZF2" s="122"/>
      <c r="SZG2" s="122"/>
      <c r="SZH2" s="122"/>
      <c r="SZI2" s="122"/>
      <c r="SZJ2" s="122"/>
      <c r="SZK2" s="122"/>
      <c r="SZL2" s="122"/>
      <c r="SZM2" s="122"/>
      <c r="SZN2" s="122"/>
      <c r="SZO2" s="122"/>
      <c r="SZP2" s="122"/>
      <c r="SZQ2" s="122"/>
      <c r="SZR2" s="122"/>
      <c r="SZS2" s="122"/>
      <c r="SZT2" s="122"/>
      <c r="SZU2" s="122"/>
      <c r="SZV2" s="122"/>
      <c r="SZW2" s="122"/>
      <c r="SZX2" s="122"/>
      <c r="SZY2" s="122"/>
      <c r="SZZ2" s="122"/>
      <c r="TAB2" s="122"/>
      <c r="TAC2" s="122"/>
      <c r="TAD2" s="122"/>
      <c r="TAE2" s="122"/>
      <c r="TAF2" s="122"/>
      <c r="TAG2" s="122"/>
      <c r="TAH2" s="122"/>
      <c r="TAI2" s="122"/>
      <c r="TAJ2" s="122"/>
      <c r="TAK2" s="122"/>
      <c r="TAL2" s="122"/>
      <c r="TAM2" s="122"/>
      <c r="TAN2" s="122"/>
      <c r="TAO2" s="122"/>
      <c r="TAP2" s="122"/>
      <c r="TAQ2" s="122"/>
      <c r="TAR2" s="122"/>
      <c r="TAS2" s="122"/>
      <c r="TAT2" s="122"/>
      <c r="TAU2" s="122"/>
      <c r="TAV2" s="122"/>
      <c r="TAX2" s="122"/>
      <c r="TAY2" s="122"/>
      <c r="TAZ2" s="122"/>
      <c r="TBA2" s="122"/>
      <c r="TBB2" s="122"/>
      <c r="TBC2" s="122"/>
      <c r="TBD2" s="122"/>
      <c r="TBE2" s="122"/>
      <c r="TBF2" s="122"/>
      <c r="TBG2" s="122"/>
      <c r="TBH2" s="122"/>
      <c r="TBI2" s="122"/>
      <c r="TBJ2" s="122"/>
      <c r="TBK2" s="122"/>
      <c r="TBL2" s="122"/>
      <c r="TBM2" s="122"/>
      <c r="TBN2" s="122"/>
      <c r="TBO2" s="122"/>
      <c r="TBP2" s="122"/>
      <c r="TBQ2" s="122"/>
      <c r="TBR2" s="122"/>
      <c r="TBT2" s="122"/>
      <c r="TBU2" s="122"/>
      <c r="TBV2" s="122"/>
      <c r="TBW2" s="122"/>
      <c r="TBX2" s="122"/>
      <c r="TBY2" s="122"/>
      <c r="TBZ2" s="122"/>
      <c r="TCA2" s="122"/>
      <c r="TCB2" s="122"/>
      <c r="TCC2" s="122"/>
      <c r="TCD2" s="122"/>
      <c r="TCE2" s="122"/>
      <c r="TCF2" s="122"/>
      <c r="TCG2" s="122"/>
      <c r="TCH2" s="122"/>
      <c r="TCI2" s="122"/>
      <c r="TCJ2" s="122"/>
      <c r="TCK2" s="122"/>
      <c r="TCL2" s="122"/>
      <c r="TCM2" s="122"/>
      <c r="TCN2" s="122"/>
      <c r="TCP2" s="122"/>
      <c r="TCQ2" s="122"/>
      <c r="TCR2" s="122"/>
      <c r="TCS2" s="122"/>
      <c r="TCT2" s="122"/>
      <c r="TCU2" s="122"/>
      <c r="TCV2" s="122"/>
      <c r="TCW2" s="122"/>
      <c r="TCX2" s="122"/>
      <c r="TCY2" s="122"/>
      <c r="TCZ2" s="122"/>
      <c r="TDA2" s="122"/>
      <c r="TDB2" s="122"/>
      <c r="TDC2" s="122"/>
      <c r="TDD2" s="122"/>
      <c r="TDE2" s="122"/>
      <c r="TDF2" s="122"/>
      <c r="TDG2" s="122"/>
      <c r="TDH2" s="122"/>
      <c r="TDI2" s="122"/>
      <c r="TDJ2" s="122"/>
      <c r="TDL2" s="122"/>
      <c r="TDM2" s="122"/>
      <c r="TDN2" s="122"/>
      <c r="TDO2" s="122"/>
      <c r="TDP2" s="122"/>
      <c r="TDQ2" s="122"/>
      <c r="TDR2" s="122"/>
      <c r="TDS2" s="122"/>
      <c r="TDT2" s="122"/>
      <c r="TDU2" s="122"/>
      <c r="TDV2" s="122"/>
      <c r="TDW2" s="122"/>
      <c r="TDX2" s="122"/>
      <c r="TDY2" s="122"/>
      <c r="TDZ2" s="122"/>
      <c r="TEA2" s="122"/>
      <c r="TEB2" s="122"/>
      <c r="TEC2" s="122"/>
      <c r="TED2" s="122"/>
      <c r="TEE2" s="122"/>
      <c r="TEF2" s="122"/>
      <c r="TEH2" s="122"/>
      <c r="TEI2" s="122"/>
      <c r="TEJ2" s="122"/>
      <c r="TEK2" s="122"/>
      <c r="TEL2" s="122"/>
      <c r="TEM2" s="122"/>
      <c r="TEN2" s="122"/>
      <c r="TEO2" s="122"/>
      <c r="TEP2" s="122"/>
      <c r="TEQ2" s="122"/>
      <c r="TER2" s="122"/>
      <c r="TES2" s="122"/>
      <c r="TET2" s="122"/>
      <c r="TEU2" s="122"/>
      <c r="TEV2" s="122"/>
      <c r="TEW2" s="122"/>
      <c r="TEX2" s="122"/>
      <c r="TEY2" s="122"/>
      <c r="TEZ2" s="122"/>
      <c r="TFA2" s="122"/>
      <c r="TFB2" s="122"/>
      <c r="TFD2" s="122"/>
      <c r="TFE2" s="122"/>
      <c r="TFF2" s="122"/>
      <c r="TFG2" s="122"/>
      <c r="TFH2" s="122"/>
      <c r="TFI2" s="122"/>
      <c r="TFJ2" s="122"/>
      <c r="TFK2" s="122"/>
      <c r="TFL2" s="122"/>
      <c r="TFM2" s="122"/>
      <c r="TFN2" s="122"/>
      <c r="TFO2" s="122"/>
      <c r="TFP2" s="122"/>
      <c r="TFQ2" s="122"/>
      <c r="TFR2" s="122"/>
      <c r="TFS2" s="122"/>
      <c r="TFT2" s="122"/>
      <c r="TFU2" s="122"/>
      <c r="TFV2" s="122"/>
      <c r="TFW2" s="122"/>
      <c r="TFX2" s="122"/>
      <c r="TFZ2" s="122"/>
      <c r="TGA2" s="122"/>
      <c r="TGB2" s="122"/>
      <c r="TGC2" s="122"/>
      <c r="TGD2" s="122"/>
      <c r="TGE2" s="122"/>
      <c r="TGF2" s="122"/>
      <c r="TGG2" s="122"/>
      <c r="TGH2" s="122"/>
      <c r="TGI2" s="122"/>
      <c r="TGJ2" s="122"/>
      <c r="TGK2" s="122"/>
      <c r="TGL2" s="122"/>
      <c r="TGM2" s="122"/>
      <c r="TGN2" s="122"/>
      <c r="TGO2" s="122"/>
      <c r="TGP2" s="122"/>
      <c r="TGQ2" s="122"/>
      <c r="TGR2" s="122"/>
      <c r="TGS2" s="122"/>
      <c r="TGT2" s="122"/>
      <c r="TGV2" s="122"/>
      <c r="TGW2" s="122"/>
      <c r="TGX2" s="122"/>
      <c r="TGY2" s="122"/>
      <c r="TGZ2" s="122"/>
      <c r="THA2" s="122"/>
      <c r="THB2" s="122"/>
      <c r="THC2" s="122"/>
      <c r="THD2" s="122"/>
      <c r="THE2" s="122"/>
      <c r="THF2" s="122"/>
      <c r="THG2" s="122"/>
      <c r="THH2" s="122"/>
      <c r="THI2" s="122"/>
      <c r="THJ2" s="122"/>
      <c r="THK2" s="122"/>
      <c r="THL2" s="122"/>
      <c r="THM2" s="122"/>
      <c r="THN2" s="122"/>
      <c r="THO2" s="122"/>
      <c r="THP2" s="122"/>
      <c r="THR2" s="122"/>
      <c r="THS2" s="122"/>
      <c r="THT2" s="122"/>
      <c r="THU2" s="122"/>
      <c r="THV2" s="122"/>
      <c r="THW2" s="122"/>
      <c r="THX2" s="122"/>
      <c r="THY2" s="122"/>
      <c r="THZ2" s="122"/>
      <c r="TIA2" s="122"/>
      <c r="TIB2" s="122"/>
      <c r="TIC2" s="122"/>
      <c r="TID2" s="122"/>
      <c r="TIE2" s="122"/>
      <c r="TIF2" s="122"/>
      <c r="TIG2" s="122"/>
      <c r="TIH2" s="122"/>
      <c r="TII2" s="122"/>
      <c r="TIJ2" s="122"/>
      <c r="TIK2" s="122"/>
      <c r="TIL2" s="122"/>
      <c r="TIN2" s="122"/>
      <c r="TIO2" s="122"/>
      <c r="TIP2" s="122"/>
      <c r="TIQ2" s="122"/>
      <c r="TIR2" s="122"/>
      <c r="TIS2" s="122"/>
      <c r="TIT2" s="122"/>
      <c r="TIU2" s="122"/>
      <c r="TIV2" s="122"/>
      <c r="TIW2" s="122"/>
      <c r="TIX2" s="122"/>
      <c r="TIY2" s="122"/>
      <c r="TIZ2" s="122"/>
      <c r="TJA2" s="122"/>
      <c r="TJB2" s="122"/>
      <c r="TJC2" s="122"/>
      <c r="TJD2" s="122"/>
      <c r="TJE2" s="122"/>
      <c r="TJF2" s="122"/>
      <c r="TJG2" s="122"/>
      <c r="TJH2" s="122"/>
      <c r="TJJ2" s="122"/>
      <c r="TJK2" s="122"/>
      <c r="TJL2" s="122"/>
      <c r="TJM2" s="122"/>
      <c r="TJN2" s="122"/>
      <c r="TJO2" s="122"/>
      <c r="TJP2" s="122"/>
      <c r="TJQ2" s="122"/>
      <c r="TJR2" s="122"/>
      <c r="TJS2" s="122"/>
      <c r="TJT2" s="122"/>
      <c r="TJU2" s="122"/>
      <c r="TJV2" s="122"/>
      <c r="TJW2" s="122"/>
      <c r="TJX2" s="122"/>
      <c r="TJY2" s="122"/>
      <c r="TJZ2" s="122"/>
      <c r="TKA2" s="122"/>
      <c r="TKB2" s="122"/>
      <c r="TKC2" s="122"/>
      <c r="TKD2" s="122"/>
      <c r="TKF2" s="122"/>
      <c r="TKG2" s="122"/>
      <c r="TKH2" s="122"/>
      <c r="TKI2" s="122"/>
      <c r="TKJ2" s="122"/>
      <c r="TKK2" s="122"/>
      <c r="TKL2" s="122"/>
      <c r="TKM2" s="122"/>
      <c r="TKN2" s="122"/>
      <c r="TKO2" s="122"/>
      <c r="TKP2" s="122"/>
      <c r="TKQ2" s="122"/>
      <c r="TKR2" s="122"/>
      <c r="TKS2" s="122"/>
      <c r="TKT2" s="122"/>
      <c r="TKU2" s="122"/>
      <c r="TKV2" s="122"/>
      <c r="TKW2" s="122"/>
      <c r="TKX2" s="122"/>
      <c r="TKY2" s="122"/>
      <c r="TKZ2" s="122"/>
      <c r="TLB2" s="122"/>
      <c r="TLC2" s="122"/>
      <c r="TLD2" s="122"/>
      <c r="TLE2" s="122"/>
      <c r="TLF2" s="122"/>
      <c r="TLG2" s="122"/>
      <c r="TLH2" s="122"/>
      <c r="TLI2" s="122"/>
      <c r="TLJ2" s="122"/>
      <c r="TLK2" s="122"/>
      <c r="TLL2" s="122"/>
      <c r="TLM2" s="122"/>
      <c r="TLN2" s="122"/>
      <c r="TLO2" s="122"/>
      <c r="TLP2" s="122"/>
      <c r="TLQ2" s="122"/>
      <c r="TLR2" s="122"/>
      <c r="TLS2" s="122"/>
      <c r="TLT2" s="122"/>
      <c r="TLU2" s="122"/>
      <c r="TLV2" s="122"/>
      <c r="TLX2" s="122"/>
      <c r="TLY2" s="122"/>
      <c r="TLZ2" s="122"/>
      <c r="TMA2" s="122"/>
      <c r="TMB2" s="122"/>
      <c r="TMC2" s="122"/>
      <c r="TMD2" s="122"/>
      <c r="TME2" s="122"/>
      <c r="TMF2" s="122"/>
      <c r="TMG2" s="122"/>
      <c r="TMH2" s="122"/>
      <c r="TMI2" s="122"/>
      <c r="TMJ2" s="122"/>
      <c r="TMK2" s="122"/>
      <c r="TML2" s="122"/>
      <c r="TMM2" s="122"/>
      <c r="TMN2" s="122"/>
      <c r="TMO2" s="122"/>
      <c r="TMP2" s="122"/>
      <c r="TMQ2" s="122"/>
      <c r="TMR2" s="122"/>
      <c r="TMT2" s="122"/>
      <c r="TMU2" s="122"/>
      <c r="TMV2" s="122"/>
      <c r="TMW2" s="122"/>
      <c r="TMX2" s="122"/>
      <c r="TMY2" s="122"/>
      <c r="TMZ2" s="122"/>
      <c r="TNA2" s="122"/>
      <c r="TNB2" s="122"/>
      <c r="TNC2" s="122"/>
      <c r="TND2" s="122"/>
      <c r="TNE2" s="122"/>
      <c r="TNF2" s="122"/>
      <c r="TNG2" s="122"/>
      <c r="TNH2" s="122"/>
      <c r="TNI2" s="122"/>
      <c r="TNJ2" s="122"/>
      <c r="TNK2" s="122"/>
      <c r="TNL2" s="122"/>
      <c r="TNM2" s="122"/>
      <c r="TNN2" s="122"/>
      <c r="TNP2" s="122"/>
      <c r="TNQ2" s="122"/>
      <c r="TNR2" s="122"/>
      <c r="TNS2" s="122"/>
      <c r="TNT2" s="122"/>
      <c r="TNU2" s="122"/>
      <c r="TNV2" s="122"/>
      <c r="TNW2" s="122"/>
      <c r="TNX2" s="122"/>
      <c r="TNY2" s="122"/>
      <c r="TNZ2" s="122"/>
      <c r="TOA2" s="122"/>
      <c r="TOB2" s="122"/>
      <c r="TOC2" s="122"/>
      <c r="TOD2" s="122"/>
      <c r="TOE2" s="122"/>
      <c r="TOF2" s="122"/>
      <c r="TOG2" s="122"/>
      <c r="TOH2" s="122"/>
      <c r="TOI2" s="122"/>
      <c r="TOJ2" s="122"/>
      <c r="TOL2" s="122"/>
      <c r="TOM2" s="122"/>
      <c r="TON2" s="122"/>
      <c r="TOO2" s="122"/>
      <c r="TOP2" s="122"/>
      <c r="TOQ2" s="122"/>
      <c r="TOR2" s="122"/>
      <c r="TOS2" s="122"/>
      <c r="TOT2" s="122"/>
      <c r="TOU2" s="122"/>
      <c r="TOV2" s="122"/>
      <c r="TOW2" s="122"/>
      <c r="TOX2" s="122"/>
      <c r="TOY2" s="122"/>
      <c r="TOZ2" s="122"/>
      <c r="TPA2" s="122"/>
      <c r="TPB2" s="122"/>
      <c r="TPC2" s="122"/>
      <c r="TPD2" s="122"/>
      <c r="TPE2" s="122"/>
      <c r="TPF2" s="122"/>
      <c r="TPH2" s="122"/>
      <c r="TPI2" s="122"/>
      <c r="TPJ2" s="122"/>
      <c r="TPK2" s="122"/>
      <c r="TPL2" s="122"/>
      <c r="TPM2" s="122"/>
      <c r="TPN2" s="122"/>
      <c r="TPO2" s="122"/>
      <c r="TPP2" s="122"/>
      <c r="TPQ2" s="122"/>
      <c r="TPR2" s="122"/>
      <c r="TPS2" s="122"/>
      <c r="TPT2" s="122"/>
      <c r="TPU2" s="122"/>
      <c r="TPV2" s="122"/>
      <c r="TPW2" s="122"/>
      <c r="TPX2" s="122"/>
      <c r="TPY2" s="122"/>
      <c r="TPZ2" s="122"/>
      <c r="TQA2" s="122"/>
      <c r="TQB2" s="122"/>
      <c r="TQD2" s="122"/>
      <c r="TQE2" s="122"/>
      <c r="TQF2" s="122"/>
      <c r="TQG2" s="122"/>
      <c r="TQH2" s="122"/>
      <c r="TQI2" s="122"/>
      <c r="TQJ2" s="122"/>
      <c r="TQK2" s="122"/>
      <c r="TQL2" s="122"/>
      <c r="TQM2" s="122"/>
      <c r="TQN2" s="122"/>
      <c r="TQO2" s="122"/>
      <c r="TQP2" s="122"/>
      <c r="TQQ2" s="122"/>
      <c r="TQR2" s="122"/>
      <c r="TQS2" s="122"/>
      <c r="TQT2" s="122"/>
      <c r="TQU2" s="122"/>
      <c r="TQV2" s="122"/>
      <c r="TQW2" s="122"/>
      <c r="TQX2" s="122"/>
      <c r="TQZ2" s="122"/>
      <c r="TRA2" s="122"/>
      <c r="TRB2" s="122"/>
      <c r="TRC2" s="122"/>
      <c r="TRD2" s="122"/>
      <c r="TRE2" s="122"/>
      <c r="TRF2" s="122"/>
      <c r="TRG2" s="122"/>
      <c r="TRH2" s="122"/>
      <c r="TRI2" s="122"/>
      <c r="TRJ2" s="122"/>
      <c r="TRK2" s="122"/>
      <c r="TRL2" s="122"/>
      <c r="TRM2" s="122"/>
      <c r="TRN2" s="122"/>
      <c r="TRO2" s="122"/>
      <c r="TRP2" s="122"/>
      <c r="TRQ2" s="122"/>
      <c r="TRR2" s="122"/>
      <c r="TRS2" s="122"/>
      <c r="TRT2" s="122"/>
      <c r="TRV2" s="122"/>
      <c r="TRW2" s="122"/>
      <c r="TRX2" s="122"/>
      <c r="TRY2" s="122"/>
      <c r="TRZ2" s="122"/>
      <c r="TSA2" s="122"/>
      <c r="TSB2" s="122"/>
      <c r="TSC2" s="122"/>
      <c r="TSD2" s="122"/>
      <c r="TSE2" s="122"/>
      <c r="TSF2" s="122"/>
      <c r="TSG2" s="122"/>
      <c r="TSH2" s="122"/>
      <c r="TSI2" s="122"/>
      <c r="TSJ2" s="122"/>
      <c r="TSK2" s="122"/>
      <c r="TSL2" s="122"/>
      <c r="TSM2" s="122"/>
      <c r="TSN2" s="122"/>
      <c r="TSO2" s="122"/>
      <c r="TSP2" s="122"/>
      <c r="TSR2" s="122"/>
      <c r="TSS2" s="122"/>
      <c r="TST2" s="122"/>
      <c r="TSU2" s="122"/>
      <c r="TSV2" s="122"/>
      <c r="TSW2" s="122"/>
      <c r="TSX2" s="122"/>
      <c r="TSY2" s="122"/>
      <c r="TSZ2" s="122"/>
      <c r="TTA2" s="122"/>
      <c r="TTB2" s="122"/>
      <c r="TTC2" s="122"/>
      <c r="TTD2" s="122"/>
      <c r="TTE2" s="122"/>
      <c r="TTF2" s="122"/>
      <c r="TTG2" s="122"/>
      <c r="TTH2" s="122"/>
      <c r="TTI2" s="122"/>
      <c r="TTJ2" s="122"/>
      <c r="TTK2" s="122"/>
      <c r="TTL2" s="122"/>
      <c r="TTN2" s="122"/>
      <c r="TTO2" s="122"/>
      <c r="TTP2" s="122"/>
      <c r="TTQ2" s="122"/>
      <c r="TTR2" s="122"/>
      <c r="TTS2" s="122"/>
      <c r="TTT2" s="122"/>
      <c r="TTU2" s="122"/>
      <c r="TTV2" s="122"/>
      <c r="TTW2" s="122"/>
      <c r="TTX2" s="122"/>
      <c r="TTY2" s="122"/>
      <c r="TTZ2" s="122"/>
      <c r="TUA2" s="122"/>
      <c r="TUB2" s="122"/>
      <c r="TUC2" s="122"/>
      <c r="TUD2" s="122"/>
      <c r="TUE2" s="122"/>
      <c r="TUF2" s="122"/>
      <c r="TUG2" s="122"/>
      <c r="TUH2" s="122"/>
      <c r="TUJ2" s="122"/>
      <c r="TUK2" s="122"/>
      <c r="TUL2" s="122"/>
      <c r="TUM2" s="122"/>
      <c r="TUN2" s="122"/>
      <c r="TUO2" s="122"/>
      <c r="TUP2" s="122"/>
      <c r="TUQ2" s="122"/>
      <c r="TUR2" s="122"/>
      <c r="TUS2" s="122"/>
      <c r="TUT2" s="122"/>
      <c r="TUU2" s="122"/>
      <c r="TUV2" s="122"/>
      <c r="TUW2" s="122"/>
      <c r="TUX2" s="122"/>
      <c r="TUY2" s="122"/>
      <c r="TUZ2" s="122"/>
      <c r="TVA2" s="122"/>
      <c r="TVB2" s="122"/>
      <c r="TVC2" s="122"/>
      <c r="TVD2" s="122"/>
      <c r="TVF2" s="122"/>
      <c r="TVG2" s="122"/>
      <c r="TVH2" s="122"/>
      <c r="TVI2" s="122"/>
      <c r="TVJ2" s="122"/>
      <c r="TVK2" s="122"/>
      <c r="TVL2" s="122"/>
      <c r="TVM2" s="122"/>
      <c r="TVN2" s="122"/>
      <c r="TVO2" s="122"/>
      <c r="TVP2" s="122"/>
      <c r="TVQ2" s="122"/>
      <c r="TVR2" s="122"/>
      <c r="TVS2" s="122"/>
      <c r="TVT2" s="122"/>
      <c r="TVU2" s="122"/>
      <c r="TVV2" s="122"/>
      <c r="TVW2" s="122"/>
      <c r="TVX2" s="122"/>
      <c r="TVY2" s="122"/>
      <c r="TVZ2" s="122"/>
      <c r="TWB2" s="122"/>
      <c r="TWC2" s="122"/>
      <c r="TWD2" s="122"/>
      <c r="TWE2" s="122"/>
      <c r="TWF2" s="122"/>
      <c r="TWG2" s="122"/>
      <c r="TWH2" s="122"/>
      <c r="TWI2" s="122"/>
      <c r="TWJ2" s="122"/>
      <c r="TWK2" s="122"/>
      <c r="TWL2" s="122"/>
      <c r="TWM2" s="122"/>
      <c r="TWN2" s="122"/>
      <c r="TWO2" s="122"/>
      <c r="TWP2" s="122"/>
      <c r="TWQ2" s="122"/>
      <c r="TWR2" s="122"/>
      <c r="TWS2" s="122"/>
      <c r="TWT2" s="122"/>
      <c r="TWU2" s="122"/>
      <c r="TWV2" s="122"/>
      <c r="TWX2" s="122"/>
      <c r="TWY2" s="122"/>
      <c r="TWZ2" s="122"/>
      <c r="TXA2" s="122"/>
      <c r="TXB2" s="122"/>
      <c r="TXC2" s="122"/>
      <c r="TXD2" s="122"/>
      <c r="TXE2" s="122"/>
      <c r="TXF2" s="122"/>
      <c r="TXG2" s="122"/>
      <c r="TXH2" s="122"/>
      <c r="TXI2" s="122"/>
      <c r="TXJ2" s="122"/>
      <c r="TXK2" s="122"/>
      <c r="TXL2" s="122"/>
      <c r="TXM2" s="122"/>
      <c r="TXN2" s="122"/>
      <c r="TXO2" s="122"/>
      <c r="TXP2" s="122"/>
      <c r="TXQ2" s="122"/>
      <c r="TXR2" s="122"/>
      <c r="TXT2" s="122"/>
      <c r="TXU2" s="122"/>
      <c r="TXV2" s="122"/>
      <c r="TXW2" s="122"/>
      <c r="TXX2" s="122"/>
      <c r="TXY2" s="122"/>
      <c r="TXZ2" s="122"/>
      <c r="TYA2" s="122"/>
      <c r="TYB2" s="122"/>
      <c r="TYC2" s="122"/>
      <c r="TYD2" s="122"/>
      <c r="TYE2" s="122"/>
      <c r="TYF2" s="122"/>
      <c r="TYG2" s="122"/>
      <c r="TYH2" s="122"/>
      <c r="TYI2" s="122"/>
      <c r="TYJ2" s="122"/>
      <c r="TYK2" s="122"/>
      <c r="TYL2" s="122"/>
      <c r="TYM2" s="122"/>
      <c r="TYN2" s="122"/>
      <c r="TYP2" s="122"/>
      <c r="TYQ2" s="122"/>
      <c r="TYR2" s="122"/>
      <c r="TYS2" s="122"/>
      <c r="TYT2" s="122"/>
      <c r="TYU2" s="122"/>
      <c r="TYV2" s="122"/>
      <c r="TYW2" s="122"/>
      <c r="TYX2" s="122"/>
      <c r="TYY2" s="122"/>
      <c r="TYZ2" s="122"/>
      <c r="TZA2" s="122"/>
      <c r="TZB2" s="122"/>
      <c r="TZC2" s="122"/>
      <c r="TZD2" s="122"/>
      <c r="TZE2" s="122"/>
      <c r="TZF2" s="122"/>
      <c r="TZG2" s="122"/>
      <c r="TZH2" s="122"/>
      <c r="TZI2" s="122"/>
      <c r="TZJ2" s="122"/>
      <c r="TZL2" s="122"/>
      <c r="TZM2" s="122"/>
      <c r="TZN2" s="122"/>
      <c r="TZO2" s="122"/>
      <c r="TZP2" s="122"/>
      <c r="TZQ2" s="122"/>
      <c r="TZR2" s="122"/>
      <c r="TZS2" s="122"/>
      <c r="TZT2" s="122"/>
      <c r="TZU2" s="122"/>
      <c r="TZV2" s="122"/>
      <c r="TZW2" s="122"/>
      <c r="TZX2" s="122"/>
      <c r="TZY2" s="122"/>
      <c r="TZZ2" s="122"/>
      <c r="UAA2" s="122"/>
      <c r="UAB2" s="122"/>
      <c r="UAC2" s="122"/>
      <c r="UAD2" s="122"/>
      <c r="UAE2" s="122"/>
      <c r="UAF2" s="122"/>
      <c r="UAH2" s="122"/>
      <c r="UAI2" s="122"/>
      <c r="UAJ2" s="122"/>
      <c r="UAK2" s="122"/>
      <c r="UAL2" s="122"/>
      <c r="UAM2" s="122"/>
      <c r="UAN2" s="122"/>
      <c r="UAO2" s="122"/>
      <c r="UAP2" s="122"/>
      <c r="UAQ2" s="122"/>
      <c r="UAR2" s="122"/>
      <c r="UAS2" s="122"/>
      <c r="UAT2" s="122"/>
      <c r="UAU2" s="122"/>
      <c r="UAV2" s="122"/>
      <c r="UAW2" s="122"/>
      <c r="UAX2" s="122"/>
      <c r="UAY2" s="122"/>
      <c r="UAZ2" s="122"/>
      <c r="UBA2" s="122"/>
      <c r="UBB2" s="122"/>
      <c r="UBD2" s="122"/>
      <c r="UBE2" s="122"/>
      <c r="UBF2" s="122"/>
      <c r="UBG2" s="122"/>
      <c r="UBH2" s="122"/>
      <c r="UBI2" s="122"/>
      <c r="UBJ2" s="122"/>
      <c r="UBK2" s="122"/>
      <c r="UBL2" s="122"/>
      <c r="UBM2" s="122"/>
      <c r="UBN2" s="122"/>
      <c r="UBO2" s="122"/>
      <c r="UBP2" s="122"/>
      <c r="UBQ2" s="122"/>
      <c r="UBR2" s="122"/>
      <c r="UBS2" s="122"/>
      <c r="UBT2" s="122"/>
      <c r="UBU2" s="122"/>
      <c r="UBV2" s="122"/>
      <c r="UBW2" s="122"/>
      <c r="UBX2" s="122"/>
      <c r="UBZ2" s="122"/>
      <c r="UCA2" s="122"/>
      <c r="UCB2" s="122"/>
      <c r="UCC2" s="122"/>
      <c r="UCD2" s="122"/>
      <c r="UCE2" s="122"/>
      <c r="UCF2" s="122"/>
      <c r="UCG2" s="122"/>
      <c r="UCH2" s="122"/>
      <c r="UCI2" s="122"/>
      <c r="UCJ2" s="122"/>
      <c r="UCK2" s="122"/>
      <c r="UCL2" s="122"/>
      <c r="UCM2" s="122"/>
      <c r="UCN2" s="122"/>
      <c r="UCO2" s="122"/>
      <c r="UCP2" s="122"/>
      <c r="UCQ2" s="122"/>
      <c r="UCR2" s="122"/>
      <c r="UCS2" s="122"/>
      <c r="UCT2" s="122"/>
      <c r="UCV2" s="122"/>
      <c r="UCW2" s="122"/>
      <c r="UCX2" s="122"/>
      <c r="UCY2" s="122"/>
      <c r="UCZ2" s="122"/>
      <c r="UDA2" s="122"/>
      <c r="UDB2" s="122"/>
      <c r="UDC2" s="122"/>
      <c r="UDD2" s="122"/>
      <c r="UDE2" s="122"/>
      <c r="UDF2" s="122"/>
      <c r="UDG2" s="122"/>
      <c r="UDH2" s="122"/>
      <c r="UDI2" s="122"/>
      <c r="UDJ2" s="122"/>
      <c r="UDK2" s="122"/>
      <c r="UDL2" s="122"/>
      <c r="UDM2" s="122"/>
      <c r="UDN2" s="122"/>
      <c r="UDO2" s="122"/>
      <c r="UDP2" s="122"/>
      <c r="UDR2" s="122"/>
      <c r="UDS2" s="122"/>
      <c r="UDT2" s="122"/>
      <c r="UDU2" s="122"/>
      <c r="UDV2" s="122"/>
      <c r="UDW2" s="122"/>
      <c r="UDX2" s="122"/>
      <c r="UDY2" s="122"/>
      <c r="UDZ2" s="122"/>
      <c r="UEA2" s="122"/>
      <c r="UEB2" s="122"/>
      <c r="UEC2" s="122"/>
      <c r="UED2" s="122"/>
      <c r="UEE2" s="122"/>
      <c r="UEF2" s="122"/>
      <c r="UEG2" s="122"/>
      <c r="UEH2" s="122"/>
      <c r="UEI2" s="122"/>
      <c r="UEJ2" s="122"/>
      <c r="UEK2" s="122"/>
      <c r="UEL2" s="122"/>
      <c r="UEN2" s="122"/>
      <c r="UEO2" s="122"/>
      <c r="UEP2" s="122"/>
      <c r="UEQ2" s="122"/>
      <c r="UER2" s="122"/>
      <c r="UES2" s="122"/>
      <c r="UET2" s="122"/>
      <c r="UEU2" s="122"/>
      <c r="UEV2" s="122"/>
      <c r="UEW2" s="122"/>
      <c r="UEX2" s="122"/>
      <c r="UEY2" s="122"/>
      <c r="UEZ2" s="122"/>
      <c r="UFA2" s="122"/>
      <c r="UFB2" s="122"/>
      <c r="UFC2" s="122"/>
      <c r="UFD2" s="122"/>
      <c r="UFE2" s="122"/>
      <c r="UFF2" s="122"/>
      <c r="UFG2" s="122"/>
      <c r="UFH2" s="122"/>
      <c r="UFJ2" s="122"/>
      <c r="UFK2" s="122"/>
      <c r="UFL2" s="122"/>
      <c r="UFM2" s="122"/>
      <c r="UFN2" s="122"/>
      <c r="UFO2" s="122"/>
      <c r="UFP2" s="122"/>
      <c r="UFQ2" s="122"/>
      <c r="UFR2" s="122"/>
      <c r="UFS2" s="122"/>
      <c r="UFT2" s="122"/>
      <c r="UFU2" s="122"/>
      <c r="UFV2" s="122"/>
      <c r="UFW2" s="122"/>
      <c r="UFX2" s="122"/>
      <c r="UFY2" s="122"/>
      <c r="UFZ2" s="122"/>
      <c r="UGA2" s="122"/>
      <c r="UGB2" s="122"/>
      <c r="UGC2" s="122"/>
      <c r="UGD2" s="122"/>
      <c r="UGF2" s="122"/>
      <c r="UGG2" s="122"/>
      <c r="UGH2" s="122"/>
      <c r="UGI2" s="122"/>
      <c r="UGJ2" s="122"/>
      <c r="UGK2" s="122"/>
      <c r="UGL2" s="122"/>
      <c r="UGM2" s="122"/>
      <c r="UGN2" s="122"/>
      <c r="UGO2" s="122"/>
      <c r="UGP2" s="122"/>
      <c r="UGQ2" s="122"/>
      <c r="UGR2" s="122"/>
      <c r="UGS2" s="122"/>
      <c r="UGT2" s="122"/>
      <c r="UGU2" s="122"/>
      <c r="UGV2" s="122"/>
      <c r="UGW2" s="122"/>
      <c r="UGX2" s="122"/>
      <c r="UGY2" s="122"/>
      <c r="UGZ2" s="122"/>
      <c r="UHB2" s="122"/>
      <c r="UHC2" s="122"/>
      <c r="UHD2" s="122"/>
      <c r="UHE2" s="122"/>
      <c r="UHF2" s="122"/>
      <c r="UHG2" s="122"/>
      <c r="UHH2" s="122"/>
      <c r="UHI2" s="122"/>
      <c r="UHJ2" s="122"/>
      <c r="UHK2" s="122"/>
      <c r="UHL2" s="122"/>
      <c r="UHM2" s="122"/>
      <c r="UHN2" s="122"/>
      <c r="UHO2" s="122"/>
      <c r="UHP2" s="122"/>
      <c r="UHQ2" s="122"/>
      <c r="UHR2" s="122"/>
      <c r="UHS2" s="122"/>
      <c r="UHT2" s="122"/>
      <c r="UHU2" s="122"/>
      <c r="UHV2" s="122"/>
      <c r="UHX2" s="122"/>
      <c r="UHY2" s="122"/>
      <c r="UHZ2" s="122"/>
      <c r="UIA2" s="122"/>
      <c r="UIB2" s="122"/>
      <c r="UIC2" s="122"/>
      <c r="UID2" s="122"/>
      <c r="UIE2" s="122"/>
      <c r="UIF2" s="122"/>
      <c r="UIG2" s="122"/>
      <c r="UIH2" s="122"/>
      <c r="UII2" s="122"/>
      <c r="UIJ2" s="122"/>
      <c r="UIK2" s="122"/>
      <c r="UIL2" s="122"/>
      <c r="UIM2" s="122"/>
      <c r="UIN2" s="122"/>
      <c r="UIO2" s="122"/>
      <c r="UIP2" s="122"/>
      <c r="UIQ2" s="122"/>
      <c r="UIR2" s="122"/>
      <c r="UIT2" s="122"/>
      <c r="UIU2" s="122"/>
      <c r="UIV2" s="122"/>
      <c r="UIW2" s="122"/>
      <c r="UIX2" s="122"/>
      <c r="UIY2" s="122"/>
      <c r="UIZ2" s="122"/>
      <c r="UJA2" s="122"/>
      <c r="UJB2" s="122"/>
      <c r="UJC2" s="122"/>
      <c r="UJD2" s="122"/>
      <c r="UJE2" s="122"/>
      <c r="UJF2" s="122"/>
      <c r="UJG2" s="122"/>
      <c r="UJH2" s="122"/>
      <c r="UJI2" s="122"/>
      <c r="UJJ2" s="122"/>
      <c r="UJK2" s="122"/>
      <c r="UJL2" s="122"/>
      <c r="UJM2" s="122"/>
      <c r="UJN2" s="122"/>
      <c r="UJP2" s="122"/>
      <c r="UJQ2" s="122"/>
      <c r="UJR2" s="122"/>
      <c r="UJS2" s="122"/>
      <c r="UJT2" s="122"/>
      <c r="UJU2" s="122"/>
      <c r="UJV2" s="122"/>
      <c r="UJW2" s="122"/>
      <c r="UJX2" s="122"/>
      <c r="UJY2" s="122"/>
      <c r="UJZ2" s="122"/>
      <c r="UKA2" s="122"/>
      <c r="UKB2" s="122"/>
      <c r="UKC2" s="122"/>
      <c r="UKD2" s="122"/>
      <c r="UKE2" s="122"/>
      <c r="UKF2" s="122"/>
      <c r="UKG2" s="122"/>
      <c r="UKH2" s="122"/>
      <c r="UKI2" s="122"/>
      <c r="UKJ2" s="122"/>
      <c r="UKL2" s="122"/>
      <c r="UKM2" s="122"/>
      <c r="UKN2" s="122"/>
      <c r="UKO2" s="122"/>
      <c r="UKP2" s="122"/>
      <c r="UKQ2" s="122"/>
      <c r="UKR2" s="122"/>
      <c r="UKS2" s="122"/>
      <c r="UKT2" s="122"/>
      <c r="UKU2" s="122"/>
      <c r="UKV2" s="122"/>
      <c r="UKW2" s="122"/>
      <c r="UKX2" s="122"/>
      <c r="UKY2" s="122"/>
      <c r="UKZ2" s="122"/>
      <c r="ULA2" s="122"/>
      <c r="ULB2" s="122"/>
      <c r="ULC2" s="122"/>
      <c r="ULD2" s="122"/>
      <c r="ULE2" s="122"/>
      <c r="ULF2" s="122"/>
      <c r="ULH2" s="122"/>
      <c r="ULI2" s="122"/>
      <c r="ULJ2" s="122"/>
      <c r="ULK2" s="122"/>
      <c r="ULL2" s="122"/>
      <c r="ULM2" s="122"/>
      <c r="ULN2" s="122"/>
      <c r="ULO2" s="122"/>
      <c r="ULP2" s="122"/>
      <c r="ULQ2" s="122"/>
      <c r="ULR2" s="122"/>
      <c r="ULS2" s="122"/>
      <c r="ULT2" s="122"/>
      <c r="ULU2" s="122"/>
      <c r="ULV2" s="122"/>
      <c r="ULW2" s="122"/>
      <c r="ULX2" s="122"/>
      <c r="ULY2" s="122"/>
      <c r="ULZ2" s="122"/>
      <c r="UMA2" s="122"/>
      <c r="UMB2" s="122"/>
      <c r="UMD2" s="122"/>
      <c r="UME2" s="122"/>
      <c r="UMF2" s="122"/>
      <c r="UMG2" s="122"/>
      <c r="UMH2" s="122"/>
      <c r="UMI2" s="122"/>
      <c r="UMJ2" s="122"/>
      <c r="UMK2" s="122"/>
      <c r="UML2" s="122"/>
      <c r="UMM2" s="122"/>
      <c r="UMN2" s="122"/>
      <c r="UMO2" s="122"/>
      <c r="UMP2" s="122"/>
      <c r="UMQ2" s="122"/>
      <c r="UMR2" s="122"/>
      <c r="UMS2" s="122"/>
      <c r="UMT2" s="122"/>
      <c r="UMU2" s="122"/>
      <c r="UMV2" s="122"/>
      <c r="UMW2" s="122"/>
      <c r="UMX2" s="122"/>
      <c r="UMZ2" s="122"/>
      <c r="UNA2" s="122"/>
      <c r="UNB2" s="122"/>
      <c r="UNC2" s="122"/>
      <c r="UND2" s="122"/>
      <c r="UNE2" s="122"/>
      <c r="UNF2" s="122"/>
      <c r="UNG2" s="122"/>
      <c r="UNH2" s="122"/>
      <c r="UNI2" s="122"/>
      <c r="UNJ2" s="122"/>
      <c r="UNK2" s="122"/>
      <c r="UNL2" s="122"/>
      <c r="UNM2" s="122"/>
      <c r="UNN2" s="122"/>
      <c r="UNO2" s="122"/>
      <c r="UNP2" s="122"/>
      <c r="UNQ2" s="122"/>
      <c r="UNR2" s="122"/>
      <c r="UNS2" s="122"/>
      <c r="UNT2" s="122"/>
      <c r="UNV2" s="122"/>
      <c r="UNW2" s="122"/>
      <c r="UNX2" s="122"/>
      <c r="UNY2" s="122"/>
      <c r="UNZ2" s="122"/>
      <c r="UOA2" s="122"/>
      <c r="UOB2" s="122"/>
      <c r="UOC2" s="122"/>
      <c r="UOD2" s="122"/>
      <c r="UOE2" s="122"/>
      <c r="UOF2" s="122"/>
      <c r="UOG2" s="122"/>
      <c r="UOH2" s="122"/>
      <c r="UOI2" s="122"/>
      <c r="UOJ2" s="122"/>
      <c r="UOK2" s="122"/>
      <c r="UOL2" s="122"/>
      <c r="UOM2" s="122"/>
      <c r="UON2" s="122"/>
      <c r="UOO2" s="122"/>
      <c r="UOP2" s="122"/>
      <c r="UOR2" s="122"/>
      <c r="UOS2" s="122"/>
      <c r="UOT2" s="122"/>
      <c r="UOU2" s="122"/>
      <c r="UOV2" s="122"/>
      <c r="UOW2" s="122"/>
      <c r="UOX2" s="122"/>
      <c r="UOY2" s="122"/>
      <c r="UOZ2" s="122"/>
      <c r="UPA2" s="122"/>
      <c r="UPB2" s="122"/>
      <c r="UPC2" s="122"/>
      <c r="UPD2" s="122"/>
      <c r="UPE2" s="122"/>
      <c r="UPF2" s="122"/>
      <c r="UPG2" s="122"/>
      <c r="UPH2" s="122"/>
      <c r="UPI2" s="122"/>
      <c r="UPJ2" s="122"/>
      <c r="UPK2" s="122"/>
      <c r="UPL2" s="122"/>
      <c r="UPN2" s="122"/>
      <c r="UPO2" s="122"/>
      <c r="UPP2" s="122"/>
      <c r="UPQ2" s="122"/>
      <c r="UPR2" s="122"/>
      <c r="UPS2" s="122"/>
      <c r="UPT2" s="122"/>
      <c r="UPU2" s="122"/>
      <c r="UPV2" s="122"/>
      <c r="UPW2" s="122"/>
      <c r="UPX2" s="122"/>
      <c r="UPY2" s="122"/>
      <c r="UPZ2" s="122"/>
      <c r="UQA2" s="122"/>
      <c r="UQB2" s="122"/>
      <c r="UQC2" s="122"/>
      <c r="UQD2" s="122"/>
      <c r="UQE2" s="122"/>
      <c r="UQF2" s="122"/>
      <c r="UQG2" s="122"/>
      <c r="UQH2" s="122"/>
      <c r="UQJ2" s="122"/>
      <c r="UQK2" s="122"/>
      <c r="UQL2" s="122"/>
      <c r="UQM2" s="122"/>
      <c r="UQN2" s="122"/>
      <c r="UQO2" s="122"/>
      <c r="UQP2" s="122"/>
      <c r="UQQ2" s="122"/>
      <c r="UQR2" s="122"/>
      <c r="UQS2" s="122"/>
      <c r="UQT2" s="122"/>
      <c r="UQU2" s="122"/>
      <c r="UQV2" s="122"/>
      <c r="UQW2" s="122"/>
      <c r="UQX2" s="122"/>
      <c r="UQY2" s="122"/>
      <c r="UQZ2" s="122"/>
      <c r="URA2" s="122"/>
      <c r="URB2" s="122"/>
      <c r="URC2" s="122"/>
      <c r="URD2" s="122"/>
      <c r="URF2" s="122"/>
      <c r="URG2" s="122"/>
      <c r="URH2" s="122"/>
      <c r="URI2" s="122"/>
      <c r="URJ2" s="122"/>
      <c r="URK2" s="122"/>
      <c r="URL2" s="122"/>
      <c r="URM2" s="122"/>
      <c r="URN2" s="122"/>
      <c r="URO2" s="122"/>
      <c r="URP2" s="122"/>
      <c r="URQ2" s="122"/>
      <c r="URR2" s="122"/>
      <c r="URS2" s="122"/>
      <c r="URT2" s="122"/>
      <c r="URU2" s="122"/>
      <c r="URV2" s="122"/>
      <c r="URW2" s="122"/>
      <c r="URX2" s="122"/>
      <c r="URY2" s="122"/>
      <c r="URZ2" s="122"/>
      <c r="USB2" s="122"/>
      <c r="USC2" s="122"/>
      <c r="USD2" s="122"/>
      <c r="USE2" s="122"/>
      <c r="USF2" s="122"/>
      <c r="USG2" s="122"/>
      <c r="USH2" s="122"/>
      <c r="USI2" s="122"/>
      <c r="USJ2" s="122"/>
      <c r="USK2" s="122"/>
      <c r="USL2" s="122"/>
      <c r="USM2" s="122"/>
      <c r="USN2" s="122"/>
      <c r="USO2" s="122"/>
      <c r="USP2" s="122"/>
      <c r="USQ2" s="122"/>
      <c r="USR2" s="122"/>
      <c r="USS2" s="122"/>
      <c r="UST2" s="122"/>
      <c r="USU2" s="122"/>
      <c r="USV2" s="122"/>
      <c r="USX2" s="122"/>
      <c r="USY2" s="122"/>
      <c r="USZ2" s="122"/>
      <c r="UTA2" s="122"/>
      <c r="UTB2" s="122"/>
      <c r="UTC2" s="122"/>
      <c r="UTD2" s="122"/>
      <c r="UTE2" s="122"/>
      <c r="UTF2" s="122"/>
      <c r="UTG2" s="122"/>
      <c r="UTH2" s="122"/>
      <c r="UTI2" s="122"/>
      <c r="UTJ2" s="122"/>
      <c r="UTK2" s="122"/>
      <c r="UTL2" s="122"/>
      <c r="UTM2" s="122"/>
      <c r="UTN2" s="122"/>
      <c r="UTO2" s="122"/>
      <c r="UTP2" s="122"/>
      <c r="UTQ2" s="122"/>
      <c r="UTR2" s="122"/>
      <c r="UTT2" s="122"/>
      <c r="UTU2" s="122"/>
      <c r="UTV2" s="122"/>
      <c r="UTW2" s="122"/>
      <c r="UTX2" s="122"/>
      <c r="UTY2" s="122"/>
      <c r="UTZ2" s="122"/>
      <c r="UUA2" s="122"/>
      <c r="UUB2" s="122"/>
      <c r="UUC2" s="122"/>
      <c r="UUD2" s="122"/>
      <c r="UUE2" s="122"/>
      <c r="UUF2" s="122"/>
      <c r="UUG2" s="122"/>
      <c r="UUH2" s="122"/>
      <c r="UUI2" s="122"/>
      <c r="UUJ2" s="122"/>
      <c r="UUK2" s="122"/>
      <c r="UUL2" s="122"/>
      <c r="UUM2" s="122"/>
      <c r="UUN2" s="122"/>
      <c r="UUP2" s="122"/>
      <c r="UUQ2" s="122"/>
      <c r="UUR2" s="122"/>
      <c r="UUS2" s="122"/>
      <c r="UUT2" s="122"/>
      <c r="UUU2" s="122"/>
      <c r="UUV2" s="122"/>
      <c r="UUW2" s="122"/>
      <c r="UUX2" s="122"/>
      <c r="UUY2" s="122"/>
      <c r="UUZ2" s="122"/>
      <c r="UVA2" s="122"/>
      <c r="UVB2" s="122"/>
      <c r="UVC2" s="122"/>
      <c r="UVD2" s="122"/>
      <c r="UVE2" s="122"/>
      <c r="UVF2" s="122"/>
      <c r="UVG2" s="122"/>
      <c r="UVH2" s="122"/>
      <c r="UVI2" s="122"/>
      <c r="UVJ2" s="122"/>
      <c r="UVL2" s="122"/>
      <c r="UVM2" s="122"/>
      <c r="UVN2" s="122"/>
      <c r="UVO2" s="122"/>
      <c r="UVP2" s="122"/>
      <c r="UVQ2" s="122"/>
      <c r="UVR2" s="122"/>
      <c r="UVS2" s="122"/>
      <c r="UVT2" s="122"/>
      <c r="UVU2" s="122"/>
      <c r="UVV2" s="122"/>
      <c r="UVW2" s="122"/>
      <c r="UVX2" s="122"/>
      <c r="UVY2" s="122"/>
      <c r="UVZ2" s="122"/>
      <c r="UWA2" s="122"/>
      <c r="UWB2" s="122"/>
      <c r="UWC2" s="122"/>
      <c r="UWD2" s="122"/>
      <c r="UWE2" s="122"/>
      <c r="UWF2" s="122"/>
      <c r="UWH2" s="122"/>
      <c r="UWI2" s="122"/>
      <c r="UWJ2" s="122"/>
      <c r="UWK2" s="122"/>
      <c r="UWL2" s="122"/>
      <c r="UWM2" s="122"/>
      <c r="UWN2" s="122"/>
      <c r="UWO2" s="122"/>
      <c r="UWP2" s="122"/>
      <c r="UWQ2" s="122"/>
      <c r="UWR2" s="122"/>
      <c r="UWS2" s="122"/>
      <c r="UWT2" s="122"/>
      <c r="UWU2" s="122"/>
      <c r="UWV2" s="122"/>
      <c r="UWW2" s="122"/>
      <c r="UWX2" s="122"/>
      <c r="UWY2" s="122"/>
      <c r="UWZ2" s="122"/>
      <c r="UXA2" s="122"/>
      <c r="UXB2" s="122"/>
      <c r="UXD2" s="122"/>
      <c r="UXE2" s="122"/>
      <c r="UXF2" s="122"/>
      <c r="UXG2" s="122"/>
      <c r="UXH2" s="122"/>
      <c r="UXI2" s="122"/>
      <c r="UXJ2" s="122"/>
      <c r="UXK2" s="122"/>
      <c r="UXL2" s="122"/>
      <c r="UXM2" s="122"/>
      <c r="UXN2" s="122"/>
      <c r="UXO2" s="122"/>
      <c r="UXP2" s="122"/>
      <c r="UXQ2" s="122"/>
      <c r="UXR2" s="122"/>
      <c r="UXS2" s="122"/>
      <c r="UXT2" s="122"/>
      <c r="UXU2" s="122"/>
      <c r="UXV2" s="122"/>
      <c r="UXW2" s="122"/>
      <c r="UXX2" s="122"/>
      <c r="UXZ2" s="122"/>
      <c r="UYA2" s="122"/>
      <c r="UYB2" s="122"/>
      <c r="UYC2" s="122"/>
      <c r="UYD2" s="122"/>
      <c r="UYE2" s="122"/>
      <c r="UYF2" s="122"/>
      <c r="UYG2" s="122"/>
      <c r="UYH2" s="122"/>
      <c r="UYI2" s="122"/>
      <c r="UYJ2" s="122"/>
      <c r="UYK2" s="122"/>
      <c r="UYL2" s="122"/>
      <c r="UYM2" s="122"/>
      <c r="UYN2" s="122"/>
      <c r="UYO2" s="122"/>
      <c r="UYP2" s="122"/>
      <c r="UYQ2" s="122"/>
      <c r="UYR2" s="122"/>
      <c r="UYS2" s="122"/>
      <c r="UYT2" s="122"/>
      <c r="UYV2" s="122"/>
      <c r="UYW2" s="122"/>
      <c r="UYX2" s="122"/>
      <c r="UYY2" s="122"/>
      <c r="UYZ2" s="122"/>
      <c r="UZA2" s="122"/>
      <c r="UZB2" s="122"/>
      <c r="UZC2" s="122"/>
      <c r="UZD2" s="122"/>
      <c r="UZE2" s="122"/>
      <c r="UZF2" s="122"/>
      <c r="UZG2" s="122"/>
      <c r="UZH2" s="122"/>
      <c r="UZI2" s="122"/>
      <c r="UZJ2" s="122"/>
      <c r="UZK2" s="122"/>
      <c r="UZL2" s="122"/>
      <c r="UZM2" s="122"/>
      <c r="UZN2" s="122"/>
      <c r="UZO2" s="122"/>
      <c r="UZP2" s="122"/>
      <c r="UZR2" s="122"/>
      <c r="UZS2" s="122"/>
      <c r="UZT2" s="122"/>
      <c r="UZU2" s="122"/>
      <c r="UZV2" s="122"/>
      <c r="UZW2" s="122"/>
      <c r="UZX2" s="122"/>
      <c r="UZY2" s="122"/>
      <c r="UZZ2" s="122"/>
      <c r="VAA2" s="122"/>
      <c r="VAB2" s="122"/>
      <c r="VAC2" s="122"/>
      <c r="VAD2" s="122"/>
      <c r="VAE2" s="122"/>
      <c r="VAF2" s="122"/>
      <c r="VAG2" s="122"/>
      <c r="VAH2" s="122"/>
      <c r="VAI2" s="122"/>
      <c r="VAJ2" s="122"/>
      <c r="VAK2" s="122"/>
      <c r="VAL2" s="122"/>
      <c r="VAN2" s="122"/>
      <c r="VAO2" s="122"/>
      <c r="VAP2" s="122"/>
      <c r="VAQ2" s="122"/>
      <c r="VAR2" s="122"/>
      <c r="VAS2" s="122"/>
      <c r="VAT2" s="122"/>
      <c r="VAU2" s="122"/>
      <c r="VAV2" s="122"/>
      <c r="VAW2" s="122"/>
      <c r="VAX2" s="122"/>
      <c r="VAY2" s="122"/>
      <c r="VAZ2" s="122"/>
      <c r="VBA2" s="122"/>
      <c r="VBB2" s="122"/>
      <c r="VBC2" s="122"/>
      <c r="VBD2" s="122"/>
      <c r="VBE2" s="122"/>
      <c r="VBF2" s="122"/>
      <c r="VBG2" s="122"/>
      <c r="VBH2" s="122"/>
      <c r="VBJ2" s="122"/>
      <c r="VBK2" s="122"/>
      <c r="VBL2" s="122"/>
      <c r="VBM2" s="122"/>
      <c r="VBN2" s="122"/>
      <c r="VBO2" s="122"/>
      <c r="VBP2" s="122"/>
      <c r="VBQ2" s="122"/>
      <c r="VBR2" s="122"/>
      <c r="VBS2" s="122"/>
      <c r="VBT2" s="122"/>
      <c r="VBU2" s="122"/>
      <c r="VBV2" s="122"/>
      <c r="VBW2" s="122"/>
      <c r="VBX2" s="122"/>
      <c r="VBY2" s="122"/>
      <c r="VBZ2" s="122"/>
      <c r="VCA2" s="122"/>
      <c r="VCB2" s="122"/>
      <c r="VCC2" s="122"/>
      <c r="VCD2" s="122"/>
      <c r="VCF2" s="122"/>
      <c r="VCG2" s="122"/>
      <c r="VCH2" s="122"/>
      <c r="VCI2" s="122"/>
      <c r="VCJ2" s="122"/>
      <c r="VCK2" s="122"/>
      <c r="VCL2" s="122"/>
      <c r="VCM2" s="122"/>
      <c r="VCN2" s="122"/>
      <c r="VCO2" s="122"/>
      <c r="VCP2" s="122"/>
      <c r="VCQ2" s="122"/>
      <c r="VCR2" s="122"/>
      <c r="VCS2" s="122"/>
      <c r="VCT2" s="122"/>
      <c r="VCU2" s="122"/>
      <c r="VCV2" s="122"/>
      <c r="VCW2" s="122"/>
      <c r="VCX2" s="122"/>
      <c r="VCY2" s="122"/>
      <c r="VCZ2" s="122"/>
      <c r="VDB2" s="122"/>
      <c r="VDC2" s="122"/>
      <c r="VDD2" s="122"/>
      <c r="VDE2" s="122"/>
      <c r="VDF2" s="122"/>
      <c r="VDG2" s="122"/>
      <c r="VDH2" s="122"/>
      <c r="VDI2" s="122"/>
      <c r="VDJ2" s="122"/>
      <c r="VDK2" s="122"/>
      <c r="VDL2" s="122"/>
      <c r="VDM2" s="122"/>
      <c r="VDN2" s="122"/>
      <c r="VDO2" s="122"/>
      <c r="VDP2" s="122"/>
      <c r="VDQ2" s="122"/>
      <c r="VDR2" s="122"/>
      <c r="VDS2" s="122"/>
      <c r="VDT2" s="122"/>
      <c r="VDU2" s="122"/>
      <c r="VDV2" s="122"/>
      <c r="VDX2" s="122"/>
      <c r="VDY2" s="122"/>
      <c r="VDZ2" s="122"/>
      <c r="VEA2" s="122"/>
      <c r="VEB2" s="122"/>
      <c r="VEC2" s="122"/>
      <c r="VED2" s="122"/>
      <c r="VEE2" s="122"/>
      <c r="VEF2" s="122"/>
      <c r="VEG2" s="122"/>
      <c r="VEH2" s="122"/>
      <c r="VEI2" s="122"/>
      <c r="VEJ2" s="122"/>
      <c r="VEK2" s="122"/>
      <c r="VEL2" s="122"/>
      <c r="VEM2" s="122"/>
      <c r="VEN2" s="122"/>
      <c r="VEO2" s="122"/>
      <c r="VEP2" s="122"/>
      <c r="VEQ2" s="122"/>
      <c r="VER2" s="122"/>
      <c r="VET2" s="122"/>
      <c r="VEU2" s="122"/>
      <c r="VEV2" s="122"/>
      <c r="VEW2" s="122"/>
      <c r="VEX2" s="122"/>
      <c r="VEY2" s="122"/>
      <c r="VEZ2" s="122"/>
      <c r="VFA2" s="122"/>
      <c r="VFB2" s="122"/>
      <c r="VFC2" s="122"/>
      <c r="VFD2" s="122"/>
      <c r="VFE2" s="122"/>
      <c r="VFF2" s="122"/>
      <c r="VFG2" s="122"/>
      <c r="VFH2" s="122"/>
      <c r="VFI2" s="122"/>
      <c r="VFJ2" s="122"/>
      <c r="VFK2" s="122"/>
      <c r="VFL2" s="122"/>
      <c r="VFM2" s="122"/>
      <c r="VFN2" s="122"/>
      <c r="VFP2" s="122"/>
      <c r="VFQ2" s="122"/>
      <c r="VFR2" s="122"/>
      <c r="VFS2" s="122"/>
      <c r="VFT2" s="122"/>
      <c r="VFU2" s="122"/>
      <c r="VFV2" s="122"/>
      <c r="VFW2" s="122"/>
      <c r="VFX2" s="122"/>
      <c r="VFY2" s="122"/>
      <c r="VFZ2" s="122"/>
      <c r="VGA2" s="122"/>
      <c r="VGB2" s="122"/>
      <c r="VGC2" s="122"/>
      <c r="VGD2" s="122"/>
      <c r="VGE2" s="122"/>
      <c r="VGF2" s="122"/>
      <c r="VGG2" s="122"/>
      <c r="VGH2" s="122"/>
      <c r="VGI2" s="122"/>
      <c r="VGJ2" s="122"/>
      <c r="VGL2" s="122"/>
      <c r="VGM2" s="122"/>
      <c r="VGN2" s="122"/>
      <c r="VGO2" s="122"/>
      <c r="VGP2" s="122"/>
      <c r="VGQ2" s="122"/>
      <c r="VGR2" s="122"/>
      <c r="VGS2" s="122"/>
      <c r="VGT2" s="122"/>
      <c r="VGU2" s="122"/>
      <c r="VGV2" s="122"/>
      <c r="VGW2" s="122"/>
      <c r="VGX2" s="122"/>
      <c r="VGY2" s="122"/>
      <c r="VGZ2" s="122"/>
      <c r="VHA2" s="122"/>
      <c r="VHB2" s="122"/>
      <c r="VHC2" s="122"/>
      <c r="VHD2" s="122"/>
      <c r="VHE2" s="122"/>
      <c r="VHF2" s="122"/>
      <c r="VHH2" s="122"/>
      <c r="VHI2" s="122"/>
      <c r="VHJ2" s="122"/>
      <c r="VHK2" s="122"/>
      <c r="VHL2" s="122"/>
      <c r="VHM2" s="122"/>
      <c r="VHN2" s="122"/>
      <c r="VHO2" s="122"/>
      <c r="VHP2" s="122"/>
      <c r="VHQ2" s="122"/>
      <c r="VHR2" s="122"/>
      <c r="VHS2" s="122"/>
      <c r="VHT2" s="122"/>
      <c r="VHU2" s="122"/>
      <c r="VHV2" s="122"/>
      <c r="VHW2" s="122"/>
      <c r="VHX2" s="122"/>
      <c r="VHY2" s="122"/>
      <c r="VHZ2" s="122"/>
      <c r="VIA2" s="122"/>
      <c r="VIB2" s="122"/>
      <c r="VID2" s="122"/>
      <c r="VIE2" s="122"/>
      <c r="VIF2" s="122"/>
      <c r="VIG2" s="122"/>
      <c r="VIH2" s="122"/>
      <c r="VII2" s="122"/>
      <c r="VIJ2" s="122"/>
      <c r="VIK2" s="122"/>
      <c r="VIL2" s="122"/>
      <c r="VIM2" s="122"/>
      <c r="VIN2" s="122"/>
      <c r="VIO2" s="122"/>
      <c r="VIP2" s="122"/>
      <c r="VIQ2" s="122"/>
      <c r="VIR2" s="122"/>
      <c r="VIS2" s="122"/>
      <c r="VIT2" s="122"/>
      <c r="VIU2" s="122"/>
      <c r="VIV2" s="122"/>
      <c r="VIW2" s="122"/>
      <c r="VIX2" s="122"/>
      <c r="VIZ2" s="122"/>
      <c r="VJA2" s="122"/>
      <c r="VJB2" s="122"/>
      <c r="VJC2" s="122"/>
      <c r="VJD2" s="122"/>
      <c r="VJE2" s="122"/>
      <c r="VJF2" s="122"/>
      <c r="VJG2" s="122"/>
      <c r="VJH2" s="122"/>
      <c r="VJI2" s="122"/>
      <c r="VJJ2" s="122"/>
      <c r="VJK2" s="122"/>
      <c r="VJL2" s="122"/>
      <c r="VJM2" s="122"/>
      <c r="VJN2" s="122"/>
      <c r="VJO2" s="122"/>
      <c r="VJP2" s="122"/>
      <c r="VJQ2" s="122"/>
      <c r="VJR2" s="122"/>
      <c r="VJS2" s="122"/>
      <c r="VJT2" s="122"/>
      <c r="VJV2" s="122"/>
      <c r="VJW2" s="122"/>
      <c r="VJX2" s="122"/>
      <c r="VJY2" s="122"/>
      <c r="VJZ2" s="122"/>
      <c r="VKA2" s="122"/>
      <c r="VKB2" s="122"/>
      <c r="VKC2" s="122"/>
      <c r="VKD2" s="122"/>
      <c r="VKE2" s="122"/>
      <c r="VKF2" s="122"/>
      <c r="VKG2" s="122"/>
      <c r="VKH2" s="122"/>
      <c r="VKI2" s="122"/>
      <c r="VKJ2" s="122"/>
      <c r="VKK2" s="122"/>
      <c r="VKL2" s="122"/>
      <c r="VKM2" s="122"/>
      <c r="VKN2" s="122"/>
      <c r="VKO2" s="122"/>
      <c r="VKP2" s="122"/>
      <c r="VKR2" s="122"/>
      <c r="VKS2" s="122"/>
      <c r="VKT2" s="122"/>
      <c r="VKU2" s="122"/>
      <c r="VKV2" s="122"/>
      <c r="VKW2" s="122"/>
      <c r="VKX2" s="122"/>
      <c r="VKY2" s="122"/>
      <c r="VKZ2" s="122"/>
      <c r="VLA2" s="122"/>
      <c r="VLB2" s="122"/>
      <c r="VLC2" s="122"/>
      <c r="VLD2" s="122"/>
      <c r="VLE2" s="122"/>
      <c r="VLF2" s="122"/>
      <c r="VLG2" s="122"/>
      <c r="VLH2" s="122"/>
      <c r="VLI2" s="122"/>
      <c r="VLJ2" s="122"/>
      <c r="VLK2" s="122"/>
      <c r="VLL2" s="122"/>
      <c r="VLN2" s="122"/>
      <c r="VLO2" s="122"/>
      <c r="VLP2" s="122"/>
      <c r="VLQ2" s="122"/>
      <c r="VLR2" s="122"/>
      <c r="VLS2" s="122"/>
      <c r="VLT2" s="122"/>
      <c r="VLU2" s="122"/>
      <c r="VLV2" s="122"/>
      <c r="VLW2" s="122"/>
      <c r="VLX2" s="122"/>
      <c r="VLY2" s="122"/>
      <c r="VLZ2" s="122"/>
      <c r="VMA2" s="122"/>
      <c r="VMB2" s="122"/>
      <c r="VMC2" s="122"/>
      <c r="VMD2" s="122"/>
      <c r="VME2" s="122"/>
      <c r="VMF2" s="122"/>
      <c r="VMG2" s="122"/>
      <c r="VMH2" s="122"/>
      <c r="VMJ2" s="122"/>
      <c r="VMK2" s="122"/>
      <c r="VML2" s="122"/>
      <c r="VMM2" s="122"/>
      <c r="VMN2" s="122"/>
      <c r="VMO2" s="122"/>
      <c r="VMP2" s="122"/>
      <c r="VMQ2" s="122"/>
      <c r="VMR2" s="122"/>
      <c r="VMS2" s="122"/>
      <c r="VMT2" s="122"/>
      <c r="VMU2" s="122"/>
      <c r="VMV2" s="122"/>
      <c r="VMW2" s="122"/>
      <c r="VMX2" s="122"/>
      <c r="VMY2" s="122"/>
      <c r="VMZ2" s="122"/>
      <c r="VNA2" s="122"/>
      <c r="VNB2" s="122"/>
      <c r="VNC2" s="122"/>
      <c r="VND2" s="122"/>
      <c r="VNF2" s="122"/>
      <c r="VNG2" s="122"/>
      <c r="VNH2" s="122"/>
      <c r="VNI2" s="122"/>
      <c r="VNJ2" s="122"/>
      <c r="VNK2" s="122"/>
      <c r="VNL2" s="122"/>
      <c r="VNM2" s="122"/>
      <c r="VNN2" s="122"/>
      <c r="VNO2" s="122"/>
      <c r="VNP2" s="122"/>
      <c r="VNQ2" s="122"/>
      <c r="VNR2" s="122"/>
      <c r="VNS2" s="122"/>
      <c r="VNT2" s="122"/>
      <c r="VNU2" s="122"/>
      <c r="VNV2" s="122"/>
      <c r="VNW2" s="122"/>
      <c r="VNX2" s="122"/>
      <c r="VNY2" s="122"/>
      <c r="VNZ2" s="122"/>
      <c r="VOB2" s="122"/>
      <c r="VOC2" s="122"/>
      <c r="VOD2" s="122"/>
      <c r="VOE2" s="122"/>
      <c r="VOF2" s="122"/>
      <c r="VOG2" s="122"/>
      <c r="VOH2" s="122"/>
      <c r="VOI2" s="122"/>
      <c r="VOJ2" s="122"/>
      <c r="VOK2" s="122"/>
      <c r="VOL2" s="122"/>
      <c r="VOM2" s="122"/>
      <c r="VON2" s="122"/>
      <c r="VOO2" s="122"/>
      <c r="VOP2" s="122"/>
      <c r="VOQ2" s="122"/>
      <c r="VOR2" s="122"/>
      <c r="VOS2" s="122"/>
      <c r="VOT2" s="122"/>
      <c r="VOU2" s="122"/>
      <c r="VOV2" s="122"/>
      <c r="VOX2" s="122"/>
      <c r="VOY2" s="122"/>
      <c r="VOZ2" s="122"/>
      <c r="VPA2" s="122"/>
      <c r="VPB2" s="122"/>
      <c r="VPC2" s="122"/>
      <c r="VPD2" s="122"/>
      <c r="VPE2" s="122"/>
      <c r="VPF2" s="122"/>
      <c r="VPG2" s="122"/>
      <c r="VPH2" s="122"/>
      <c r="VPI2" s="122"/>
      <c r="VPJ2" s="122"/>
      <c r="VPK2" s="122"/>
      <c r="VPL2" s="122"/>
      <c r="VPM2" s="122"/>
      <c r="VPN2" s="122"/>
      <c r="VPO2" s="122"/>
      <c r="VPP2" s="122"/>
      <c r="VPQ2" s="122"/>
      <c r="VPR2" s="122"/>
      <c r="VPT2" s="122"/>
      <c r="VPU2" s="122"/>
      <c r="VPV2" s="122"/>
      <c r="VPW2" s="122"/>
      <c r="VPX2" s="122"/>
      <c r="VPY2" s="122"/>
      <c r="VPZ2" s="122"/>
      <c r="VQA2" s="122"/>
      <c r="VQB2" s="122"/>
      <c r="VQC2" s="122"/>
      <c r="VQD2" s="122"/>
      <c r="VQE2" s="122"/>
      <c r="VQF2" s="122"/>
      <c r="VQG2" s="122"/>
      <c r="VQH2" s="122"/>
      <c r="VQI2" s="122"/>
      <c r="VQJ2" s="122"/>
      <c r="VQK2" s="122"/>
      <c r="VQL2" s="122"/>
      <c r="VQM2" s="122"/>
      <c r="VQN2" s="122"/>
      <c r="VQP2" s="122"/>
      <c r="VQQ2" s="122"/>
      <c r="VQR2" s="122"/>
      <c r="VQS2" s="122"/>
      <c r="VQT2" s="122"/>
      <c r="VQU2" s="122"/>
      <c r="VQV2" s="122"/>
      <c r="VQW2" s="122"/>
      <c r="VQX2" s="122"/>
      <c r="VQY2" s="122"/>
      <c r="VQZ2" s="122"/>
      <c r="VRA2" s="122"/>
      <c r="VRB2" s="122"/>
      <c r="VRC2" s="122"/>
      <c r="VRD2" s="122"/>
      <c r="VRE2" s="122"/>
      <c r="VRF2" s="122"/>
      <c r="VRG2" s="122"/>
      <c r="VRH2" s="122"/>
      <c r="VRI2" s="122"/>
      <c r="VRJ2" s="122"/>
      <c r="VRL2" s="122"/>
      <c r="VRM2" s="122"/>
      <c r="VRN2" s="122"/>
      <c r="VRO2" s="122"/>
      <c r="VRP2" s="122"/>
      <c r="VRQ2" s="122"/>
      <c r="VRR2" s="122"/>
      <c r="VRS2" s="122"/>
      <c r="VRT2" s="122"/>
      <c r="VRU2" s="122"/>
      <c r="VRV2" s="122"/>
      <c r="VRW2" s="122"/>
      <c r="VRX2" s="122"/>
      <c r="VRY2" s="122"/>
      <c r="VRZ2" s="122"/>
      <c r="VSA2" s="122"/>
      <c r="VSB2" s="122"/>
      <c r="VSC2" s="122"/>
      <c r="VSD2" s="122"/>
      <c r="VSE2" s="122"/>
      <c r="VSF2" s="122"/>
      <c r="VSH2" s="122"/>
      <c r="VSI2" s="122"/>
      <c r="VSJ2" s="122"/>
      <c r="VSK2" s="122"/>
      <c r="VSL2" s="122"/>
      <c r="VSM2" s="122"/>
      <c r="VSN2" s="122"/>
      <c r="VSO2" s="122"/>
      <c r="VSP2" s="122"/>
      <c r="VSQ2" s="122"/>
      <c r="VSR2" s="122"/>
      <c r="VSS2" s="122"/>
      <c r="VST2" s="122"/>
      <c r="VSU2" s="122"/>
      <c r="VSV2" s="122"/>
      <c r="VSW2" s="122"/>
      <c r="VSX2" s="122"/>
      <c r="VSY2" s="122"/>
      <c r="VSZ2" s="122"/>
      <c r="VTA2" s="122"/>
      <c r="VTB2" s="122"/>
      <c r="VTD2" s="122"/>
      <c r="VTE2" s="122"/>
      <c r="VTF2" s="122"/>
      <c r="VTG2" s="122"/>
      <c r="VTH2" s="122"/>
      <c r="VTI2" s="122"/>
      <c r="VTJ2" s="122"/>
      <c r="VTK2" s="122"/>
      <c r="VTL2" s="122"/>
      <c r="VTM2" s="122"/>
      <c r="VTN2" s="122"/>
      <c r="VTO2" s="122"/>
      <c r="VTP2" s="122"/>
      <c r="VTQ2" s="122"/>
      <c r="VTR2" s="122"/>
      <c r="VTS2" s="122"/>
      <c r="VTT2" s="122"/>
      <c r="VTU2" s="122"/>
      <c r="VTV2" s="122"/>
      <c r="VTW2" s="122"/>
      <c r="VTX2" s="122"/>
      <c r="VTZ2" s="122"/>
      <c r="VUA2" s="122"/>
      <c r="VUB2" s="122"/>
      <c r="VUC2" s="122"/>
      <c r="VUD2" s="122"/>
      <c r="VUE2" s="122"/>
      <c r="VUF2" s="122"/>
      <c r="VUG2" s="122"/>
      <c r="VUH2" s="122"/>
      <c r="VUI2" s="122"/>
      <c r="VUJ2" s="122"/>
      <c r="VUK2" s="122"/>
      <c r="VUL2" s="122"/>
      <c r="VUM2" s="122"/>
      <c r="VUN2" s="122"/>
      <c r="VUO2" s="122"/>
      <c r="VUP2" s="122"/>
      <c r="VUQ2" s="122"/>
      <c r="VUR2" s="122"/>
      <c r="VUS2" s="122"/>
      <c r="VUT2" s="122"/>
      <c r="VUV2" s="122"/>
      <c r="VUW2" s="122"/>
      <c r="VUX2" s="122"/>
      <c r="VUY2" s="122"/>
      <c r="VUZ2" s="122"/>
      <c r="VVA2" s="122"/>
      <c r="VVB2" s="122"/>
      <c r="VVC2" s="122"/>
      <c r="VVD2" s="122"/>
      <c r="VVE2" s="122"/>
      <c r="VVF2" s="122"/>
      <c r="VVG2" s="122"/>
      <c r="VVH2" s="122"/>
      <c r="VVI2" s="122"/>
      <c r="VVJ2" s="122"/>
      <c r="VVK2" s="122"/>
      <c r="VVL2" s="122"/>
      <c r="VVM2" s="122"/>
      <c r="VVN2" s="122"/>
      <c r="VVO2" s="122"/>
      <c r="VVP2" s="122"/>
      <c r="VVR2" s="122"/>
      <c r="VVS2" s="122"/>
      <c r="VVT2" s="122"/>
      <c r="VVU2" s="122"/>
      <c r="VVV2" s="122"/>
      <c r="VVW2" s="122"/>
      <c r="VVX2" s="122"/>
      <c r="VVY2" s="122"/>
      <c r="VVZ2" s="122"/>
      <c r="VWA2" s="122"/>
      <c r="VWB2" s="122"/>
      <c r="VWC2" s="122"/>
      <c r="VWD2" s="122"/>
      <c r="VWE2" s="122"/>
      <c r="VWF2" s="122"/>
      <c r="VWG2" s="122"/>
      <c r="VWH2" s="122"/>
      <c r="VWI2" s="122"/>
      <c r="VWJ2" s="122"/>
      <c r="VWK2" s="122"/>
      <c r="VWL2" s="122"/>
      <c r="VWN2" s="122"/>
      <c r="VWO2" s="122"/>
      <c r="VWP2" s="122"/>
      <c r="VWQ2" s="122"/>
      <c r="VWR2" s="122"/>
      <c r="VWS2" s="122"/>
      <c r="VWT2" s="122"/>
      <c r="VWU2" s="122"/>
      <c r="VWV2" s="122"/>
      <c r="VWW2" s="122"/>
      <c r="VWX2" s="122"/>
      <c r="VWY2" s="122"/>
      <c r="VWZ2" s="122"/>
      <c r="VXA2" s="122"/>
      <c r="VXB2" s="122"/>
      <c r="VXC2" s="122"/>
      <c r="VXD2" s="122"/>
      <c r="VXE2" s="122"/>
      <c r="VXF2" s="122"/>
      <c r="VXG2" s="122"/>
      <c r="VXH2" s="122"/>
      <c r="VXJ2" s="122"/>
      <c r="VXK2" s="122"/>
      <c r="VXL2" s="122"/>
      <c r="VXM2" s="122"/>
      <c r="VXN2" s="122"/>
      <c r="VXO2" s="122"/>
      <c r="VXP2" s="122"/>
      <c r="VXQ2" s="122"/>
      <c r="VXR2" s="122"/>
      <c r="VXS2" s="122"/>
      <c r="VXT2" s="122"/>
      <c r="VXU2" s="122"/>
      <c r="VXV2" s="122"/>
      <c r="VXW2" s="122"/>
      <c r="VXX2" s="122"/>
      <c r="VXY2" s="122"/>
      <c r="VXZ2" s="122"/>
      <c r="VYA2" s="122"/>
      <c r="VYB2" s="122"/>
      <c r="VYC2" s="122"/>
      <c r="VYD2" s="122"/>
      <c r="VYF2" s="122"/>
      <c r="VYG2" s="122"/>
      <c r="VYH2" s="122"/>
      <c r="VYI2" s="122"/>
      <c r="VYJ2" s="122"/>
      <c r="VYK2" s="122"/>
      <c r="VYL2" s="122"/>
      <c r="VYM2" s="122"/>
      <c r="VYN2" s="122"/>
      <c r="VYO2" s="122"/>
      <c r="VYP2" s="122"/>
      <c r="VYQ2" s="122"/>
      <c r="VYR2" s="122"/>
      <c r="VYS2" s="122"/>
      <c r="VYT2" s="122"/>
      <c r="VYU2" s="122"/>
      <c r="VYV2" s="122"/>
      <c r="VYW2" s="122"/>
      <c r="VYX2" s="122"/>
      <c r="VYY2" s="122"/>
      <c r="VYZ2" s="122"/>
      <c r="VZB2" s="122"/>
      <c r="VZC2" s="122"/>
      <c r="VZD2" s="122"/>
      <c r="VZE2" s="122"/>
      <c r="VZF2" s="122"/>
      <c r="VZG2" s="122"/>
      <c r="VZH2" s="122"/>
      <c r="VZI2" s="122"/>
      <c r="VZJ2" s="122"/>
      <c r="VZK2" s="122"/>
      <c r="VZL2" s="122"/>
      <c r="VZM2" s="122"/>
      <c r="VZN2" s="122"/>
      <c r="VZO2" s="122"/>
      <c r="VZP2" s="122"/>
      <c r="VZQ2" s="122"/>
      <c r="VZR2" s="122"/>
      <c r="VZS2" s="122"/>
      <c r="VZT2" s="122"/>
      <c r="VZU2" s="122"/>
      <c r="VZV2" s="122"/>
      <c r="VZX2" s="122"/>
      <c r="VZY2" s="122"/>
      <c r="VZZ2" s="122"/>
      <c r="WAA2" s="122"/>
      <c r="WAB2" s="122"/>
      <c r="WAC2" s="122"/>
      <c r="WAD2" s="122"/>
      <c r="WAE2" s="122"/>
      <c r="WAF2" s="122"/>
      <c r="WAG2" s="122"/>
      <c r="WAH2" s="122"/>
      <c r="WAI2" s="122"/>
      <c r="WAJ2" s="122"/>
      <c r="WAK2" s="122"/>
      <c r="WAL2" s="122"/>
      <c r="WAM2" s="122"/>
      <c r="WAN2" s="122"/>
      <c r="WAO2" s="122"/>
      <c r="WAP2" s="122"/>
      <c r="WAQ2" s="122"/>
      <c r="WAR2" s="122"/>
      <c r="WAT2" s="122"/>
      <c r="WAU2" s="122"/>
      <c r="WAV2" s="122"/>
      <c r="WAW2" s="122"/>
      <c r="WAX2" s="122"/>
      <c r="WAY2" s="122"/>
      <c r="WAZ2" s="122"/>
      <c r="WBA2" s="122"/>
      <c r="WBB2" s="122"/>
      <c r="WBC2" s="122"/>
      <c r="WBD2" s="122"/>
      <c r="WBE2" s="122"/>
      <c r="WBF2" s="122"/>
      <c r="WBG2" s="122"/>
      <c r="WBH2" s="122"/>
      <c r="WBI2" s="122"/>
      <c r="WBJ2" s="122"/>
      <c r="WBK2" s="122"/>
      <c r="WBL2" s="122"/>
      <c r="WBM2" s="122"/>
      <c r="WBN2" s="122"/>
      <c r="WBP2" s="122"/>
      <c r="WBQ2" s="122"/>
      <c r="WBR2" s="122"/>
      <c r="WBS2" s="122"/>
      <c r="WBT2" s="122"/>
      <c r="WBU2" s="122"/>
      <c r="WBV2" s="122"/>
      <c r="WBW2" s="122"/>
      <c r="WBX2" s="122"/>
      <c r="WBY2" s="122"/>
      <c r="WBZ2" s="122"/>
      <c r="WCA2" s="122"/>
      <c r="WCB2" s="122"/>
      <c r="WCC2" s="122"/>
      <c r="WCD2" s="122"/>
      <c r="WCE2" s="122"/>
      <c r="WCF2" s="122"/>
      <c r="WCG2" s="122"/>
      <c r="WCH2" s="122"/>
      <c r="WCI2" s="122"/>
      <c r="WCJ2" s="122"/>
      <c r="WCL2" s="122"/>
      <c r="WCM2" s="122"/>
      <c r="WCN2" s="122"/>
      <c r="WCO2" s="122"/>
      <c r="WCP2" s="122"/>
      <c r="WCQ2" s="122"/>
      <c r="WCR2" s="122"/>
      <c r="WCS2" s="122"/>
      <c r="WCT2" s="122"/>
      <c r="WCU2" s="122"/>
      <c r="WCV2" s="122"/>
      <c r="WCW2" s="122"/>
      <c r="WCX2" s="122"/>
      <c r="WCY2" s="122"/>
      <c r="WCZ2" s="122"/>
      <c r="WDA2" s="122"/>
      <c r="WDB2" s="122"/>
      <c r="WDC2" s="122"/>
      <c r="WDD2" s="122"/>
      <c r="WDE2" s="122"/>
      <c r="WDF2" s="122"/>
      <c r="WDH2" s="122"/>
      <c r="WDI2" s="122"/>
      <c r="WDJ2" s="122"/>
      <c r="WDK2" s="122"/>
      <c r="WDL2" s="122"/>
      <c r="WDM2" s="122"/>
      <c r="WDN2" s="122"/>
      <c r="WDO2" s="122"/>
      <c r="WDP2" s="122"/>
      <c r="WDQ2" s="122"/>
      <c r="WDR2" s="122"/>
      <c r="WDS2" s="122"/>
      <c r="WDT2" s="122"/>
      <c r="WDU2" s="122"/>
      <c r="WDV2" s="122"/>
      <c r="WDW2" s="122"/>
      <c r="WDX2" s="122"/>
      <c r="WDY2" s="122"/>
      <c r="WDZ2" s="122"/>
      <c r="WEA2" s="122"/>
      <c r="WEB2" s="122"/>
      <c r="WED2" s="122"/>
      <c r="WEE2" s="122"/>
      <c r="WEF2" s="122"/>
      <c r="WEG2" s="122"/>
      <c r="WEH2" s="122"/>
      <c r="WEI2" s="122"/>
      <c r="WEJ2" s="122"/>
      <c r="WEK2" s="122"/>
      <c r="WEL2" s="122"/>
      <c r="WEM2" s="122"/>
      <c r="WEN2" s="122"/>
      <c r="WEO2" s="122"/>
      <c r="WEP2" s="122"/>
      <c r="WEQ2" s="122"/>
      <c r="WER2" s="122"/>
      <c r="WES2" s="122"/>
      <c r="WET2" s="122"/>
      <c r="WEU2" s="122"/>
      <c r="WEV2" s="122"/>
      <c r="WEW2" s="122"/>
      <c r="WEX2" s="122"/>
      <c r="WEZ2" s="122"/>
      <c r="WFA2" s="122"/>
      <c r="WFB2" s="122"/>
      <c r="WFC2" s="122"/>
      <c r="WFD2" s="122"/>
      <c r="WFE2" s="122"/>
      <c r="WFF2" s="122"/>
      <c r="WFG2" s="122"/>
      <c r="WFH2" s="122"/>
      <c r="WFI2" s="122"/>
      <c r="WFJ2" s="122"/>
      <c r="WFK2" s="122"/>
      <c r="WFL2" s="122"/>
      <c r="WFM2" s="122"/>
      <c r="WFN2" s="122"/>
      <c r="WFO2" s="122"/>
      <c r="WFP2" s="122"/>
      <c r="WFQ2" s="122"/>
      <c r="WFR2" s="122"/>
      <c r="WFS2" s="122"/>
      <c r="WFT2" s="122"/>
      <c r="WFV2" s="122"/>
      <c r="WFW2" s="122"/>
      <c r="WFX2" s="122"/>
      <c r="WFY2" s="122"/>
      <c r="WFZ2" s="122"/>
      <c r="WGA2" s="122"/>
      <c r="WGB2" s="122"/>
      <c r="WGC2" s="122"/>
      <c r="WGD2" s="122"/>
      <c r="WGE2" s="122"/>
      <c r="WGF2" s="122"/>
      <c r="WGG2" s="122"/>
      <c r="WGH2" s="122"/>
      <c r="WGI2" s="122"/>
      <c r="WGJ2" s="122"/>
      <c r="WGK2" s="122"/>
      <c r="WGL2" s="122"/>
      <c r="WGM2" s="122"/>
      <c r="WGN2" s="122"/>
      <c r="WGO2" s="122"/>
      <c r="WGP2" s="122"/>
      <c r="WGR2" s="122"/>
      <c r="WGS2" s="122"/>
      <c r="WGT2" s="122"/>
      <c r="WGU2" s="122"/>
      <c r="WGV2" s="122"/>
      <c r="WGW2" s="122"/>
      <c r="WGX2" s="122"/>
      <c r="WGY2" s="122"/>
      <c r="WGZ2" s="122"/>
      <c r="WHA2" s="122"/>
      <c r="WHB2" s="122"/>
      <c r="WHC2" s="122"/>
      <c r="WHD2" s="122"/>
      <c r="WHE2" s="122"/>
      <c r="WHF2" s="122"/>
      <c r="WHG2" s="122"/>
      <c r="WHH2" s="122"/>
      <c r="WHI2" s="122"/>
      <c r="WHJ2" s="122"/>
      <c r="WHK2" s="122"/>
      <c r="WHL2" s="122"/>
      <c r="WHN2" s="122"/>
      <c r="WHO2" s="122"/>
      <c r="WHP2" s="122"/>
      <c r="WHQ2" s="122"/>
      <c r="WHR2" s="122"/>
      <c r="WHS2" s="122"/>
      <c r="WHT2" s="122"/>
      <c r="WHU2" s="122"/>
      <c r="WHV2" s="122"/>
      <c r="WHW2" s="122"/>
      <c r="WHX2" s="122"/>
      <c r="WHY2" s="122"/>
      <c r="WHZ2" s="122"/>
      <c r="WIA2" s="122"/>
      <c r="WIB2" s="122"/>
      <c r="WIC2" s="122"/>
      <c r="WID2" s="122"/>
      <c r="WIE2" s="122"/>
      <c r="WIF2" s="122"/>
      <c r="WIG2" s="122"/>
      <c r="WIH2" s="122"/>
      <c r="WIJ2" s="122"/>
      <c r="WIK2" s="122"/>
      <c r="WIL2" s="122"/>
      <c r="WIM2" s="122"/>
      <c r="WIN2" s="122"/>
      <c r="WIO2" s="122"/>
      <c r="WIP2" s="122"/>
      <c r="WIQ2" s="122"/>
      <c r="WIR2" s="122"/>
      <c r="WIS2" s="122"/>
      <c r="WIT2" s="122"/>
      <c r="WIU2" s="122"/>
      <c r="WIV2" s="122"/>
      <c r="WIW2" s="122"/>
      <c r="WIX2" s="122"/>
      <c r="WIY2" s="122"/>
      <c r="WIZ2" s="122"/>
      <c r="WJA2" s="122"/>
      <c r="WJB2" s="122"/>
      <c r="WJC2" s="122"/>
      <c r="WJD2" s="122"/>
      <c r="WJF2" s="122"/>
      <c r="WJG2" s="122"/>
      <c r="WJH2" s="122"/>
      <c r="WJI2" s="122"/>
      <c r="WJJ2" s="122"/>
      <c r="WJK2" s="122"/>
      <c r="WJL2" s="122"/>
      <c r="WJM2" s="122"/>
      <c r="WJN2" s="122"/>
      <c r="WJO2" s="122"/>
      <c r="WJP2" s="122"/>
      <c r="WJQ2" s="122"/>
      <c r="WJR2" s="122"/>
      <c r="WJS2" s="122"/>
      <c r="WJT2" s="122"/>
      <c r="WJU2" s="122"/>
      <c r="WJV2" s="122"/>
      <c r="WJW2" s="122"/>
      <c r="WJX2" s="122"/>
      <c r="WJY2" s="122"/>
      <c r="WJZ2" s="122"/>
      <c r="WKB2" s="122"/>
      <c r="WKC2" s="122"/>
      <c r="WKD2" s="122"/>
      <c r="WKE2" s="122"/>
      <c r="WKF2" s="122"/>
      <c r="WKG2" s="122"/>
      <c r="WKH2" s="122"/>
      <c r="WKI2" s="122"/>
      <c r="WKJ2" s="122"/>
      <c r="WKK2" s="122"/>
      <c r="WKL2" s="122"/>
      <c r="WKM2" s="122"/>
      <c r="WKN2" s="122"/>
      <c r="WKO2" s="122"/>
      <c r="WKP2" s="122"/>
      <c r="WKQ2" s="122"/>
      <c r="WKR2" s="122"/>
      <c r="WKS2" s="122"/>
      <c r="WKT2" s="122"/>
      <c r="WKU2" s="122"/>
      <c r="WKV2" s="122"/>
      <c r="WKX2" s="122"/>
      <c r="WKY2" s="122"/>
      <c r="WKZ2" s="122"/>
      <c r="WLA2" s="122"/>
      <c r="WLB2" s="122"/>
      <c r="WLC2" s="122"/>
      <c r="WLD2" s="122"/>
      <c r="WLE2" s="122"/>
      <c r="WLF2" s="122"/>
      <c r="WLG2" s="122"/>
      <c r="WLH2" s="122"/>
      <c r="WLI2" s="122"/>
      <c r="WLJ2" s="122"/>
      <c r="WLK2" s="122"/>
      <c r="WLL2" s="122"/>
      <c r="WLM2" s="122"/>
      <c r="WLN2" s="122"/>
      <c r="WLO2" s="122"/>
      <c r="WLP2" s="122"/>
      <c r="WLQ2" s="122"/>
      <c r="WLR2" s="122"/>
      <c r="WLT2" s="122"/>
      <c r="WLU2" s="122"/>
      <c r="WLV2" s="122"/>
      <c r="WLW2" s="122"/>
      <c r="WLX2" s="122"/>
      <c r="WLY2" s="122"/>
      <c r="WLZ2" s="122"/>
      <c r="WMA2" s="122"/>
      <c r="WMB2" s="122"/>
      <c r="WMC2" s="122"/>
      <c r="WMD2" s="122"/>
      <c r="WME2" s="122"/>
      <c r="WMF2" s="122"/>
      <c r="WMG2" s="122"/>
      <c r="WMH2" s="122"/>
      <c r="WMI2" s="122"/>
      <c r="WMJ2" s="122"/>
      <c r="WMK2" s="122"/>
      <c r="WML2" s="122"/>
      <c r="WMM2" s="122"/>
      <c r="WMN2" s="122"/>
      <c r="WMP2" s="122"/>
      <c r="WMQ2" s="122"/>
      <c r="WMR2" s="122"/>
      <c r="WMS2" s="122"/>
      <c r="WMT2" s="122"/>
      <c r="WMU2" s="122"/>
      <c r="WMV2" s="122"/>
      <c r="WMW2" s="122"/>
      <c r="WMX2" s="122"/>
      <c r="WMY2" s="122"/>
      <c r="WMZ2" s="122"/>
      <c r="WNA2" s="122"/>
      <c r="WNB2" s="122"/>
      <c r="WNC2" s="122"/>
      <c r="WND2" s="122"/>
      <c r="WNE2" s="122"/>
      <c r="WNF2" s="122"/>
      <c r="WNG2" s="122"/>
      <c r="WNH2" s="122"/>
      <c r="WNI2" s="122"/>
      <c r="WNJ2" s="122"/>
      <c r="WNL2" s="122"/>
      <c r="WNM2" s="122"/>
      <c r="WNN2" s="122"/>
      <c r="WNO2" s="122"/>
      <c r="WNP2" s="122"/>
      <c r="WNQ2" s="122"/>
      <c r="WNR2" s="122"/>
      <c r="WNS2" s="122"/>
      <c r="WNT2" s="122"/>
      <c r="WNU2" s="122"/>
      <c r="WNV2" s="122"/>
      <c r="WNW2" s="122"/>
      <c r="WNX2" s="122"/>
      <c r="WNY2" s="122"/>
      <c r="WNZ2" s="122"/>
      <c r="WOA2" s="122"/>
      <c r="WOB2" s="122"/>
      <c r="WOC2" s="122"/>
      <c r="WOD2" s="122"/>
      <c r="WOE2" s="122"/>
      <c r="WOF2" s="122"/>
      <c r="WOH2" s="122"/>
      <c r="WOI2" s="122"/>
      <c r="WOJ2" s="122"/>
      <c r="WOK2" s="122"/>
      <c r="WOL2" s="122"/>
      <c r="WOM2" s="122"/>
      <c r="WON2" s="122"/>
      <c r="WOO2" s="122"/>
      <c r="WOP2" s="122"/>
      <c r="WOQ2" s="122"/>
      <c r="WOR2" s="122"/>
      <c r="WOS2" s="122"/>
      <c r="WOT2" s="122"/>
      <c r="WOU2" s="122"/>
      <c r="WOV2" s="122"/>
      <c r="WOW2" s="122"/>
      <c r="WOX2" s="122"/>
      <c r="WOY2" s="122"/>
      <c r="WOZ2" s="122"/>
      <c r="WPA2" s="122"/>
      <c r="WPB2" s="122"/>
      <c r="WPD2" s="122"/>
      <c r="WPE2" s="122"/>
      <c r="WPF2" s="122"/>
      <c r="WPG2" s="122"/>
      <c r="WPH2" s="122"/>
      <c r="WPI2" s="122"/>
      <c r="WPJ2" s="122"/>
      <c r="WPK2" s="122"/>
      <c r="WPL2" s="122"/>
      <c r="WPM2" s="122"/>
      <c r="WPN2" s="122"/>
      <c r="WPO2" s="122"/>
      <c r="WPP2" s="122"/>
      <c r="WPQ2" s="122"/>
      <c r="WPR2" s="122"/>
      <c r="WPS2" s="122"/>
      <c r="WPT2" s="122"/>
      <c r="WPU2" s="122"/>
      <c r="WPV2" s="122"/>
      <c r="WPW2" s="122"/>
      <c r="WPX2" s="122"/>
      <c r="WPZ2" s="122"/>
      <c r="WQA2" s="122"/>
      <c r="WQB2" s="122"/>
      <c r="WQC2" s="122"/>
      <c r="WQD2" s="122"/>
      <c r="WQE2" s="122"/>
      <c r="WQF2" s="122"/>
      <c r="WQG2" s="122"/>
      <c r="WQH2" s="122"/>
      <c r="WQI2" s="122"/>
      <c r="WQJ2" s="122"/>
      <c r="WQK2" s="122"/>
      <c r="WQL2" s="122"/>
      <c r="WQM2" s="122"/>
      <c r="WQN2" s="122"/>
      <c r="WQO2" s="122"/>
      <c r="WQP2" s="122"/>
      <c r="WQQ2" s="122"/>
      <c r="WQR2" s="122"/>
      <c r="WQS2" s="122"/>
      <c r="WQT2" s="122"/>
      <c r="WQV2" s="122"/>
      <c r="WQW2" s="122"/>
      <c r="WQX2" s="122"/>
      <c r="WQY2" s="122"/>
      <c r="WQZ2" s="122"/>
      <c r="WRA2" s="122"/>
      <c r="WRB2" s="122"/>
      <c r="WRC2" s="122"/>
      <c r="WRD2" s="122"/>
      <c r="WRE2" s="122"/>
      <c r="WRF2" s="122"/>
      <c r="WRG2" s="122"/>
      <c r="WRH2" s="122"/>
      <c r="WRI2" s="122"/>
      <c r="WRJ2" s="122"/>
      <c r="WRK2" s="122"/>
      <c r="WRL2" s="122"/>
      <c r="WRM2" s="122"/>
      <c r="WRN2" s="122"/>
      <c r="WRO2" s="122"/>
      <c r="WRP2" s="122"/>
      <c r="WRR2" s="122"/>
      <c r="WRS2" s="122"/>
      <c r="WRT2" s="122"/>
      <c r="WRU2" s="122"/>
      <c r="WRV2" s="122"/>
      <c r="WRW2" s="122"/>
      <c r="WRX2" s="122"/>
      <c r="WRY2" s="122"/>
      <c r="WRZ2" s="122"/>
      <c r="WSA2" s="122"/>
      <c r="WSB2" s="122"/>
      <c r="WSC2" s="122"/>
      <c r="WSD2" s="122"/>
      <c r="WSE2" s="122"/>
      <c r="WSF2" s="122"/>
      <c r="WSG2" s="122"/>
      <c r="WSH2" s="122"/>
      <c r="WSI2" s="122"/>
      <c r="WSJ2" s="122"/>
      <c r="WSK2" s="122"/>
      <c r="WSL2" s="122"/>
      <c r="WSN2" s="122"/>
      <c r="WSO2" s="122"/>
      <c r="WSP2" s="122"/>
      <c r="WSQ2" s="122"/>
      <c r="WSR2" s="122"/>
      <c r="WSS2" s="122"/>
      <c r="WST2" s="122"/>
      <c r="WSU2" s="122"/>
      <c r="WSV2" s="122"/>
      <c r="WSW2" s="122"/>
      <c r="WSX2" s="122"/>
      <c r="WSY2" s="122"/>
      <c r="WSZ2" s="122"/>
      <c r="WTA2" s="122"/>
      <c r="WTB2" s="122"/>
      <c r="WTC2" s="122"/>
      <c r="WTD2" s="122"/>
      <c r="WTE2" s="122"/>
      <c r="WTF2" s="122"/>
      <c r="WTG2" s="122"/>
      <c r="WTH2" s="122"/>
      <c r="WTJ2" s="122"/>
      <c r="WTK2" s="122"/>
      <c r="WTL2" s="122"/>
      <c r="WTM2" s="122"/>
      <c r="WTN2" s="122"/>
      <c r="WTO2" s="122"/>
      <c r="WTP2" s="122"/>
      <c r="WTQ2" s="122"/>
      <c r="WTR2" s="122"/>
      <c r="WTS2" s="122"/>
      <c r="WTT2" s="122"/>
      <c r="WTU2" s="122"/>
      <c r="WTV2" s="122"/>
      <c r="WTW2" s="122"/>
      <c r="WTX2" s="122"/>
      <c r="WTY2" s="122"/>
      <c r="WTZ2" s="122"/>
      <c r="WUA2" s="122"/>
      <c r="WUB2" s="122"/>
      <c r="WUC2" s="122"/>
      <c r="WUD2" s="122"/>
      <c r="WUF2" s="122"/>
      <c r="WUG2" s="122"/>
      <c r="WUH2" s="122"/>
      <c r="WUI2" s="122"/>
      <c r="WUJ2" s="122"/>
      <c r="WUK2" s="122"/>
      <c r="WUL2" s="122"/>
      <c r="WUM2" s="122"/>
      <c r="WUN2" s="122"/>
      <c r="WUO2" s="122"/>
      <c r="WUP2" s="122"/>
      <c r="WUQ2" s="122"/>
      <c r="WUR2" s="122"/>
      <c r="WUS2" s="122"/>
      <c r="WUT2" s="122"/>
      <c r="WUU2" s="122"/>
      <c r="WUV2" s="122"/>
      <c r="WUW2" s="122"/>
      <c r="WUX2" s="122"/>
      <c r="WUY2" s="122"/>
      <c r="WUZ2" s="122"/>
      <c r="WVB2" s="122"/>
      <c r="WVC2" s="122"/>
      <c r="WVD2" s="122"/>
      <c r="WVE2" s="122"/>
      <c r="WVF2" s="122"/>
      <c r="WVG2" s="122"/>
      <c r="WVH2" s="122"/>
      <c r="WVI2" s="122"/>
      <c r="WVJ2" s="122"/>
      <c r="WVK2" s="122"/>
      <c r="WVL2" s="122"/>
      <c r="WVM2" s="122"/>
      <c r="WVN2" s="122"/>
      <c r="WVO2" s="122"/>
      <c r="WVP2" s="122"/>
      <c r="WVQ2" s="122"/>
      <c r="WVR2" s="122"/>
      <c r="WVS2" s="122"/>
      <c r="WVT2" s="122"/>
      <c r="WVU2" s="122"/>
      <c r="WVV2" s="122"/>
      <c r="WVX2" s="122"/>
      <c r="WVY2" s="122"/>
      <c r="WVZ2" s="122"/>
      <c r="WWA2" s="122"/>
      <c r="WWB2" s="122"/>
      <c r="WWC2" s="122"/>
      <c r="WWD2" s="122"/>
      <c r="WWE2" s="122"/>
      <c r="WWF2" s="122"/>
      <c r="WWG2" s="122"/>
      <c r="WWH2" s="122"/>
      <c r="WWI2" s="122"/>
      <c r="WWJ2" s="122"/>
      <c r="WWK2" s="122"/>
      <c r="WWL2" s="122"/>
      <c r="WWM2" s="122"/>
      <c r="WWN2" s="122"/>
      <c r="WWO2" s="122"/>
      <c r="WWP2" s="122"/>
      <c r="WWQ2" s="122"/>
      <c r="WWR2" s="122"/>
      <c r="WWT2" s="122"/>
      <c r="WWU2" s="122"/>
      <c r="WWV2" s="122"/>
      <c r="WWW2" s="122"/>
      <c r="WWX2" s="122"/>
      <c r="WWY2" s="122"/>
      <c r="WWZ2" s="122"/>
      <c r="WXA2" s="122"/>
      <c r="WXB2" s="122"/>
      <c r="WXC2" s="122"/>
      <c r="WXD2" s="122"/>
      <c r="WXE2" s="122"/>
      <c r="WXF2" s="122"/>
      <c r="WXG2" s="122"/>
      <c r="WXH2" s="122"/>
      <c r="WXI2" s="122"/>
      <c r="WXJ2" s="122"/>
      <c r="WXK2" s="122"/>
      <c r="WXL2" s="122"/>
      <c r="WXM2" s="122"/>
      <c r="WXN2" s="122"/>
      <c r="WXP2" s="122"/>
      <c r="WXQ2" s="122"/>
      <c r="WXR2" s="122"/>
      <c r="WXS2" s="122"/>
      <c r="WXT2" s="122"/>
      <c r="WXU2" s="122"/>
      <c r="WXV2" s="122"/>
      <c r="WXW2" s="122"/>
      <c r="WXX2" s="122"/>
      <c r="WXY2" s="122"/>
      <c r="WXZ2" s="122"/>
      <c r="WYA2" s="122"/>
      <c r="WYB2" s="122"/>
      <c r="WYC2" s="122"/>
      <c r="WYD2" s="122"/>
      <c r="WYE2" s="122"/>
      <c r="WYF2" s="122"/>
      <c r="WYG2" s="122"/>
      <c r="WYH2" s="122"/>
      <c r="WYI2" s="122"/>
      <c r="WYJ2" s="122"/>
      <c r="WYL2" s="122"/>
      <c r="WYM2" s="122"/>
      <c r="WYN2" s="122"/>
      <c r="WYO2" s="122"/>
      <c r="WYP2" s="122"/>
      <c r="WYQ2" s="122"/>
      <c r="WYR2" s="122"/>
      <c r="WYS2" s="122"/>
      <c r="WYT2" s="122"/>
      <c r="WYU2" s="122"/>
      <c r="WYV2" s="122"/>
      <c r="WYW2" s="122"/>
      <c r="WYX2" s="122"/>
      <c r="WYY2" s="122"/>
      <c r="WYZ2" s="122"/>
      <c r="WZA2" s="122"/>
      <c r="WZB2" s="122"/>
      <c r="WZC2" s="122"/>
      <c r="WZD2" s="122"/>
      <c r="WZE2" s="122"/>
      <c r="WZF2" s="122"/>
      <c r="WZH2" s="122"/>
      <c r="WZI2" s="122"/>
      <c r="WZJ2" s="122"/>
      <c r="WZK2" s="122"/>
      <c r="WZL2" s="122"/>
      <c r="WZM2" s="122"/>
      <c r="WZN2" s="122"/>
      <c r="WZO2" s="122"/>
      <c r="WZP2" s="122"/>
      <c r="WZQ2" s="122"/>
      <c r="WZR2" s="122"/>
      <c r="WZS2" s="122"/>
      <c r="WZT2" s="122"/>
      <c r="WZU2" s="122"/>
      <c r="WZV2" s="122"/>
      <c r="WZW2" s="122"/>
      <c r="WZX2" s="122"/>
      <c r="WZY2" s="122"/>
      <c r="WZZ2" s="122"/>
      <c r="XAA2" s="122"/>
      <c r="XAB2" s="122"/>
      <c r="XAD2" s="122"/>
      <c r="XAE2" s="122"/>
      <c r="XAF2" s="122"/>
      <c r="XAG2" s="122"/>
      <c r="XAH2" s="122"/>
      <c r="XAI2" s="122"/>
      <c r="XAJ2" s="122"/>
      <c r="XAK2" s="122"/>
      <c r="XAL2" s="122"/>
      <c r="XAM2" s="122"/>
      <c r="XAN2" s="122"/>
      <c r="XAO2" s="122"/>
      <c r="XAP2" s="122"/>
      <c r="XAQ2" s="122"/>
      <c r="XAR2" s="122"/>
      <c r="XAS2" s="122"/>
      <c r="XAT2" s="122"/>
      <c r="XAU2" s="122"/>
      <c r="XAV2" s="122"/>
      <c r="XAW2" s="122"/>
      <c r="XAX2" s="122"/>
      <c r="XAZ2" s="122"/>
      <c r="XBA2" s="122"/>
      <c r="XBB2" s="122"/>
      <c r="XBC2" s="122"/>
      <c r="XBD2" s="122"/>
      <c r="XBE2" s="122"/>
      <c r="XBF2" s="122"/>
      <c r="XBG2" s="122"/>
      <c r="XBH2" s="122"/>
      <c r="XBI2" s="122"/>
      <c r="XBJ2" s="122"/>
      <c r="XBK2" s="122"/>
      <c r="XBL2" s="122"/>
      <c r="XBM2" s="122"/>
      <c r="XBN2" s="122"/>
      <c r="XBO2" s="122"/>
      <c r="XBP2" s="122"/>
      <c r="XBQ2" s="122"/>
      <c r="XBR2" s="122"/>
      <c r="XBS2" s="122"/>
      <c r="XBT2" s="122"/>
      <c r="XBV2" s="122"/>
      <c r="XBW2" s="122"/>
      <c r="XBX2" s="122"/>
      <c r="XBY2" s="122"/>
      <c r="XBZ2" s="122"/>
      <c r="XCA2" s="122"/>
      <c r="XCB2" s="122"/>
      <c r="XCC2" s="122"/>
      <c r="XCD2" s="122"/>
      <c r="XCE2" s="122"/>
      <c r="XCF2" s="122"/>
      <c r="XCG2" s="122"/>
      <c r="XCH2" s="122"/>
      <c r="XCI2" s="122"/>
      <c r="XCJ2" s="122"/>
      <c r="XCK2" s="122"/>
      <c r="XCL2" s="122"/>
      <c r="XCM2" s="122"/>
      <c r="XCN2" s="122"/>
      <c r="XCO2" s="122"/>
      <c r="XCP2" s="122"/>
      <c r="XCR2" s="122"/>
      <c r="XCS2" s="122"/>
      <c r="XCT2" s="122"/>
      <c r="XCU2" s="122"/>
      <c r="XCV2" s="122"/>
      <c r="XCW2" s="122"/>
      <c r="XCX2" s="122"/>
      <c r="XCY2" s="122"/>
      <c r="XCZ2" s="122"/>
      <c r="XDA2" s="122"/>
      <c r="XDB2" s="122"/>
      <c r="XDC2" s="122"/>
      <c r="XDD2" s="122"/>
      <c r="XDE2" s="122"/>
      <c r="XDF2" s="122"/>
      <c r="XDG2" s="122"/>
      <c r="XDH2" s="122"/>
      <c r="XDI2" s="122"/>
      <c r="XDJ2" s="122"/>
      <c r="XDK2" s="122"/>
      <c r="XDL2" s="122"/>
      <c r="XDN2" s="122"/>
      <c r="XDO2" s="122"/>
      <c r="XDP2" s="122"/>
      <c r="XDQ2" s="122"/>
      <c r="XDR2" s="122"/>
      <c r="XDS2" s="122"/>
      <c r="XDT2" s="122"/>
      <c r="XDU2" s="122"/>
      <c r="XDV2" s="122"/>
      <c r="XDW2" s="122"/>
      <c r="XDX2" s="122"/>
      <c r="XDY2" s="122"/>
      <c r="XDZ2" s="122"/>
      <c r="XEA2" s="122"/>
      <c r="XEB2" s="122"/>
      <c r="XEC2" s="122"/>
      <c r="XED2" s="122"/>
      <c r="XEE2" s="122"/>
      <c r="XEF2" s="122"/>
      <c r="XEG2" s="122"/>
      <c r="XEH2" s="122"/>
      <c r="XEJ2" s="122"/>
      <c r="XEK2" s="122"/>
      <c r="XEL2" s="122"/>
      <c r="XEM2" s="122"/>
      <c r="XEN2" s="122"/>
      <c r="XEO2" s="122"/>
      <c r="XEP2" s="122"/>
      <c r="XEQ2" s="122"/>
      <c r="XER2" s="122"/>
      <c r="XES2" s="122"/>
      <c r="XET2" s="122"/>
      <c r="XEU2" s="122"/>
      <c r="XEV2" s="122"/>
      <c r="XEW2" s="122"/>
      <c r="XEX2" s="122"/>
    </row>
    <row r="3" spans="1:5120 5122:16378" s="127" customFormat="1" x14ac:dyDescent="0.25">
      <c r="A3" s="124" t="s">
        <v>74</v>
      </c>
      <c r="B3" s="125">
        <v>49714</v>
      </c>
      <c r="C3" s="125">
        <v>49341</v>
      </c>
      <c r="D3" s="125">
        <v>48616</v>
      </c>
      <c r="E3" s="125">
        <v>47979</v>
      </c>
      <c r="F3" s="125">
        <v>47414</v>
      </c>
      <c r="G3" s="125">
        <v>46827</v>
      </c>
      <c r="H3" s="125">
        <v>46251</v>
      </c>
      <c r="I3" s="125">
        <v>45686</v>
      </c>
      <c r="J3" s="125">
        <v>45126</v>
      </c>
      <c r="K3" s="125">
        <v>44572</v>
      </c>
      <c r="L3" s="125">
        <v>44026</v>
      </c>
      <c r="M3" s="125">
        <v>43487</v>
      </c>
      <c r="N3" s="125">
        <v>42953</v>
      </c>
      <c r="O3" s="125">
        <v>42426</v>
      </c>
      <c r="P3" s="125">
        <v>41905</v>
      </c>
      <c r="Q3" s="125">
        <v>41391</v>
      </c>
      <c r="R3" s="125">
        <v>40884</v>
      </c>
      <c r="S3" s="125">
        <v>40383</v>
      </c>
      <c r="T3" s="125">
        <v>39888</v>
      </c>
      <c r="U3" s="125">
        <v>39399</v>
      </c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</row>
    <row r="4" spans="1:5120 5122:16378" s="127" customFormat="1" x14ac:dyDescent="0.25">
      <c r="A4" s="128" t="s">
        <v>73</v>
      </c>
      <c r="B4" s="129">
        <v>6804</v>
      </c>
      <c r="C4" s="129">
        <v>6346</v>
      </c>
      <c r="D4" s="129">
        <v>6342</v>
      </c>
      <c r="E4" s="129">
        <v>6332</v>
      </c>
      <c r="F4" s="129">
        <v>6224</v>
      </c>
      <c r="G4" s="129">
        <v>6151</v>
      </c>
      <c r="H4" s="129">
        <v>6080</v>
      </c>
      <c r="I4" s="129">
        <v>6003</v>
      </c>
      <c r="J4" s="129">
        <v>5929</v>
      </c>
      <c r="K4" s="129">
        <v>5857</v>
      </c>
      <c r="L4" s="129">
        <v>5786</v>
      </c>
      <c r="M4" s="129">
        <v>5714</v>
      </c>
      <c r="N4" s="129">
        <v>5644</v>
      </c>
      <c r="O4" s="129">
        <v>5575</v>
      </c>
      <c r="P4" s="129">
        <v>5507</v>
      </c>
      <c r="Q4" s="129">
        <v>5439</v>
      </c>
      <c r="R4" s="129">
        <v>5373</v>
      </c>
      <c r="S4" s="129">
        <v>5307</v>
      </c>
      <c r="T4" s="129">
        <v>5241</v>
      </c>
      <c r="U4" s="129">
        <v>5177</v>
      </c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</row>
    <row r="5" spans="1:5120 5122:16378" s="127" customFormat="1" x14ac:dyDescent="0.25">
      <c r="A5" s="128" t="s">
        <v>75</v>
      </c>
      <c r="B5" s="129">
        <v>10383</v>
      </c>
      <c r="C5" s="129">
        <v>10377</v>
      </c>
      <c r="D5" s="129">
        <v>10360</v>
      </c>
      <c r="E5" s="129">
        <v>10183</v>
      </c>
      <c r="F5" s="129">
        <v>10063</v>
      </c>
      <c r="G5" s="129">
        <v>9948</v>
      </c>
      <c r="H5" s="129">
        <v>9822</v>
      </c>
      <c r="I5" s="129">
        <v>9702</v>
      </c>
      <c r="J5" s="129">
        <v>9583</v>
      </c>
      <c r="K5" s="129">
        <v>9466</v>
      </c>
      <c r="L5" s="129">
        <v>9349</v>
      </c>
      <c r="M5" s="129">
        <v>9235</v>
      </c>
      <c r="N5" s="129">
        <v>9122</v>
      </c>
      <c r="O5" s="129">
        <v>9010</v>
      </c>
      <c r="P5" s="129">
        <v>8899</v>
      </c>
      <c r="Q5" s="129">
        <v>8791</v>
      </c>
      <c r="R5" s="129">
        <v>8683</v>
      </c>
      <c r="S5" s="129">
        <v>8576</v>
      </c>
      <c r="T5" s="129">
        <v>8471</v>
      </c>
      <c r="U5" s="129">
        <v>8368</v>
      </c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</row>
    <row r="6" spans="1:5120 5122:16378" s="127" customFormat="1" x14ac:dyDescent="0.25">
      <c r="A6" s="128" t="s">
        <v>79</v>
      </c>
      <c r="B6" s="129">
        <v>17336</v>
      </c>
      <c r="C6" s="129">
        <v>17308</v>
      </c>
      <c r="D6" s="129">
        <v>17013</v>
      </c>
      <c r="E6" s="129">
        <v>16812</v>
      </c>
      <c r="F6" s="129">
        <v>16619</v>
      </c>
      <c r="G6" s="129">
        <v>16409</v>
      </c>
      <c r="H6" s="129">
        <v>16209</v>
      </c>
      <c r="I6" s="129">
        <v>16011</v>
      </c>
      <c r="J6" s="129">
        <v>15814</v>
      </c>
      <c r="K6" s="129">
        <v>15620</v>
      </c>
      <c r="L6" s="129">
        <v>15429</v>
      </c>
      <c r="M6" s="129">
        <v>15240</v>
      </c>
      <c r="N6" s="129">
        <v>15053</v>
      </c>
      <c r="O6" s="129">
        <v>14868</v>
      </c>
      <c r="P6" s="129">
        <v>14687</v>
      </c>
      <c r="Q6" s="129">
        <v>14506</v>
      </c>
      <c r="R6" s="129">
        <v>14328</v>
      </c>
      <c r="S6" s="129">
        <v>14153</v>
      </c>
      <c r="T6" s="129">
        <v>13979</v>
      </c>
      <c r="U6" s="129">
        <v>13807</v>
      </c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</row>
    <row r="7" spans="1:5120 5122:16378" s="127" customFormat="1" x14ac:dyDescent="0.25">
      <c r="A7" s="128" t="s">
        <v>71</v>
      </c>
      <c r="B7" s="129">
        <v>0</v>
      </c>
      <c r="C7" s="129">
        <v>0</v>
      </c>
      <c r="D7" s="129">
        <v>0</v>
      </c>
      <c r="E7" s="129">
        <v>0</v>
      </c>
      <c r="F7" s="129">
        <v>0</v>
      </c>
      <c r="G7" s="129">
        <v>0</v>
      </c>
      <c r="H7" s="129">
        <v>0</v>
      </c>
      <c r="I7" s="129">
        <v>0</v>
      </c>
      <c r="J7" s="129">
        <v>0</v>
      </c>
      <c r="K7" s="129">
        <v>0</v>
      </c>
      <c r="L7" s="129">
        <v>0</v>
      </c>
      <c r="M7" s="129">
        <v>0</v>
      </c>
      <c r="N7" s="129">
        <v>0</v>
      </c>
      <c r="O7" s="129">
        <v>0</v>
      </c>
      <c r="P7" s="129">
        <v>0</v>
      </c>
      <c r="Q7" s="129">
        <v>0</v>
      </c>
      <c r="R7" s="129">
        <v>0</v>
      </c>
      <c r="S7" s="129">
        <v>0</v>
      </c>
      <c r="T7" s="129">
        <v>0</v>
      </c>
      <c r="U7" s="129">
        <v>0</v>
      </c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</row>
    <row r="8" spans="1:5120 5122:16378" s="127" customFormat="1" ht="16.5" thickBot="1" x14ac:dyDescent="0.3">
      <c r="A8" s="130" t="s">
        <v>80</v>
      </c>
      <c r="B8" s="131">
        <v>14057</v>
      </c>
      <c r="C8" s="131">
        <v>14033</v>
      </c>
      <c r="D8" s="131">
        <v>13794</v>
      </c>
      <c r="E8" s="131">
        <v>13631</v>
      </c>
      <c r="F8" s="131">
        <v>13475</v>
      </c>
      <c r="G8" s="131">
        <v>13304</v>
      </c>
      <c r="H8" s="131">
        <v>13142</v>
      </c>
      <c r="I8" s="131">
        <v>12981</v>
      </c>
      <c r="J8" s="131">
        <v>12822</v>
      </c>
      <c r="K8" s="131">
        <v>12665</v>
      </c>
      <c r="L8" s="131">
        <v>12509</v>
      </c>
      <c r="M8" s="131">
        <v>12356</v>
      </c>
      <c r="N8" s="131">
        <v>12204</v>
      </c>
      <c r="O8" s="131">
        <v>12055</v>
      </c>
      <c r="P8" s="131">
        <v>11907</v>
      </c>
      <c r="Q8" s="131">
        <v>11761</v>
      </c>
      <c r="R8" s="131">
        <v>11617</v>
      </c>
      <c r="S8" s="131">
        <v>11475</v>
      </c>
      <c r="T8" s="131">
        <v>11334</v>
      </c>
      <c r="U8" s="131">
        <v>11195</v>
      </c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</row>
    <row r="9" spans="1:5120 5122:16378" s="127" customFormat="1" x14ac:dyDescent="0.25">
      <c r="A9" s="128" t="s">
        <v>84</v>
      </c>
      <c r="B9" s="129">
        <f t="shared" ref="B9:U9" si="0">SUM(B3:B8)</f>
        <v>98294</v>
      </c>
      <c r="C9" s="129">
        <f t="shared" si="0"/>
        <v>97405</v>
      </c>
      <c r="D9" s="129">
        <f t="shared" si="0"/>
        <v>96125</v>
      </c>
      <c r="E9" s="129">
        <f t="shared" si="0"/>
        <v>94937</v>
      </c>
      <c r="F9" s="129">
        <f t="shared" si="0"/>
        <v>93795</v>
      </c>
      <c r="G9" s="129">
        <f t="shared" si="0"/>
        <v>92639</v>
      </c>
      <c r="H9" s="129">
        <f t="shared" si="0"/>
        <v>91504</v>
      </c>
      <c r="I9" s="129">
        <f t="shared" si="0"/>
        <v>90383</v>
      </c>
      <c r="J9" s="129">
        <f t="shared" si="0"/>
        <v>89274</v>
      </c>
      <c r="K9" s="129">
        <f t="shared" si="0"/>
        <v>88180</v>
      </c>
      <c r="L9" s="129">
        <f t="shared" si="0"/>
        <v>87099</v>
      </c>
      <c r="M9" s="129">
        <f t="shared" si="0"/>
        <v>86032</v>
      </c>
      <c r="N9" s="129">
        <f t="shared" si="0"/>
        <v>84976</v>
      </c>
      <c r="O9" s="129">
        <f t="shared" si="0"/>
        <v>83934</v>
      </c>
      <c r="P9" s="129">
        <f t="shared" si="0"/>
        <v>82905</v>
      </c>
      <c r="Q9" s="129">
        <f t="shared" si="0"/>
        <v>81888</v>
      </c>
      <c r="R9" s="129">
        <f t="shared" si="0"/>
        <v>80885</v>
      </c>
      <c r="S9" s="129">
        <f t="shared" si="0"/>
        <v>79894</v>
      </c>
      <c r="T9" s="129">
        <f t="shared" si="0"/>
        <v>78913</v>
      </c>
      <c r="U9" s="129">
        <f t="shared" si="0"/>
        <v>77946</v>
      </c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</row>
    <row r="10" spans="1:5120 5122:16378" x14ac:dyDescent="0.25">
      <c r="B10" s="132"/>
      <c r="C10" s="132"/>
      <c r="D10" s="132"/>
      <c r="E10" s="132"/>
      <c r="F10" s="132"/>
      <c r="G10" s="132"/>
      <c r="H10" s="132"/>
      <c r="I10" s="132"/>
      <c r="J10" s="132"/>
      <c r="K10" s="132"/>
      <c r="L10" s="132"/>
      <c r="M10" s="132"/>
      <c r="N10" s="132"/>
      <c r="O10" s="132"/>
      <c r="P10" s="132"/>
      <c r="Q10" s="132"/>
      <c r="R10" s="132"/>
      <c r="S10" s="132"/>
      <c r="T10" s="132"/>
      <c r="U10" s="132"/>
    </row>
    <row r="11" spans="1:5120 5122:16378" ht="16.5" thickBot="1" x14ac:dyDescent="0.3">
      <c r="A11" s="136" t="s">
        <v>82</v>
      </c>
    </row>
    <row r="12" spans="1:5120 5122:16378" s="123" customFormat="1" x14ac:dyDescent="0.25">
      <c r="A12" s="120" t="s">
        <v>83</v>
      </c>
      <c r="B12" s="121">
        <v>1</v>
      </c>
      <c r="C12" s="121">
        <v>2</v>
      </c>
      <c r="D12" s="121">
        <v>3</v>
      </c>
      <c r="E12" s="121">
        <v>4</v>
      </c>
      <c r="F12" s="121">
        <v>5</v>
      </c>
      <c r="G12" s="121">
        <v>6</v>
      </c>
      <c r="H12" s="121">
        <v>7</v>
      </c>
      <c r="I12" s="121">
        <v>8</v>
      </c>
      <c r="J12" s="121">
        <v>9</v>
      </c>
      <c r="K12" s="121">
        <v>10</v>
      </c>
      <c r="L12" s="121">
        <v>11</v>
      </c>
      <c r="M12" s="121">
        <v>12</v>
      </c>
      <c r="N12" s="121">
        <v>13</v>
      </c>
      <c r="O12" s="121">
        <v>14</v>
      </c>
      <c r="P12" s="121">
        <v>15</v>
      </c>
      <c r="Q12" s="121">
        <v>16</v>
      </c>
      <c r="R12" s="121">
        <v>17</v>
      </c>
      <c r="S12" s="121">
        <v>18</v>
      </c>
      <c r="T12" s="121">
        <v>19</v>
      </c>
      <c r="U12" s="121">
        <v>20</v>
      </c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F12" s="122"/>
      <c r="CG12" s="122"/>
      <c r="CH12" s="122"/>
      <c r="CI12" s="122"/>
      <c r="CJ12" s="122"/>
      <c r="CK12" s="122"/>
      <c r="CL12" s="122"/>
      <c r="CM12" s="122"/>
      <c r="CN12" s="122"/>
      <c r="CO12" s="122"/>
      <c r="CP12" s="122"/>
      <c r="CQ12" s="122"/>
      <c r="CR12" s="122"/>
      <c r="CS12" s="122"/>
      <c r="CT12" s="122"/>
      <c r="CU12" s="122"/>
      <c r="CV12" s="122"/>
      <c r="CW12" s="122"/>
      <c r="CX12" s="122"/>
      <c r="CY12" s="122"/>
      <c r="CZ12" s="122"/>
      <c r="DB12" s="122"/>
      <c r="DC12" s="122"/>
      <c r="DD12" s="122"/>
      <c r="DE12" s="122"/>
      <c r="DF12" s="122"/>
      <c r="DG12" s="122"/>
      <c r="DH12" s="122"/>
      <c r="DI12" s="122"/>
      <c r="DJ12" s="122"/>
      <c r="DK12" s="122"/>
      <c r="DL12" s="122"/>
      <c r="DM12" s="122"/>
      <c r="DN12" s="122"/>
      <c r="DO12" s="122"/>
      <c r="DP12" s="122"/>
      <c r="DQ12" s="122"/>
      <c r="DR12" s="122"/>
      <c r="DS12" s="122"/>
      <c r="DT12" s="122"/>
      <c r="DU12" s="122"/>
      <c r="DV12" s="122"/>
      <c r="DX12" s="122"/>
      <c r="DY12" s="122"/>
      <c r="DZ12" s="122"/>
      <c r="EA12" s="122"/>
      <c r="EB12" s="122"/>
      <c r="EC12" s="122"/>
      <c r="ED12" s="122"/>
      <c r="EE12" s="122"/>
      <c r="EF12" s="122"/>
      <c r="EG12" s="122"/>
      <c r="EH12" s="122"/>
      <c r="EI12" s="122"/>
      <c r="EJ12" s="122"/>
      <c r="EK12" s="122"/>
      <c r="EL12" s="122"/>
      <c r="EM12" s="122"/>
      <c r="EN12" s="122"/>
      <c r="EO12" s="122"/>
      <c r="EP12" s="122"/>
      <c r="EQ12" s="122"/>
      <c r="ER12" s="122"/>
      <c r="ET12" s="122"/>
      <c r="EU12" s="122"/>
      <c r="EV12" s="122"/>
      <c r="EW12" s="122"/>
      <c r="EX12" s="122"/>
      <c r="EY12" s="122"/>
      <c r="EZ12" s="122"/>
      <c r="FA12" s="122"/>
      <c r="FB12" s="122"/>
      <c r="FC12" s="122"/>
      <c r="FD12" s="122"/>
      <c r="FE12" s="122"/>
      <c r="FF12" s="122"/>
      <c r="FG12" s="122"/>
      <c r="FH12" s="122"/>
      <c r="FI12" s="122"/>
      <c r="FJ12" s="122"/>
      <c r="FK12" s="122"/>
      <c r="FL12" s="122"/>
      <c r="FM12" s="122"/>
      <c r="FN12" s="122"/>
      <c r="FP12" s="122"/>
      <c r="FQ12" s="122"/>
      <c r="FR12" s="122"/>
      <c r="FS12" s="122"/>
      <c r="FT12" s="122"/>
      <c r="FU12" s="122"/>
      <c r="FV12" s="122"/>
      <c r="FW12" s="122"/>
      <c r="FX12" s="122"/>
      <c r="FY12" s="122"/>
      <c r="FZ12" s="122"/>
      <c r="GA12" s="122"/>
      <c r="GB12" s="122"/>
      <c r="GC12" s="122"/>
      <c r="GD12" s="122"/>
      <c r="GE12" s="122"/>
      <c r="GF12" s="122"/>
      <c r="GG12" s="122"/>
      <c r="GH12" s="122"/>
      <c r="GI12" s="122"/>
      <c r="GJ12" s="122"/>
      <c r="GL12" s="122"/>
      <c r="GM12" s="122"/>
      <c r="GN12" s="122"/>
      <c r="GO12" s="122"/>
      <c r="GP12" s="122"/>
      <c r="GQ12" s="122"/>
      <c r="GR12" s="122"/>
      <c r="GS12" s="122"/>
      <c r="GT12" s="122"/>
      <c r="GU12" s="122"/>
      <c r="GV12" s="122"/>
      <c r="GW12" s="122"/>
      <c r="GX12" s="122"/>
      <c r="GY12" s="122"/>
      <c r="GZ12" s="122"/>
      <c r="HA12" s="122"/>
      <c r="HB12" s="122"/>
      <c r="HC12" s="122"/>
      <c r="HD12" s="122"/>
      <c r="HE12" s="122"/>
      <c r="HF12" s="122"/>
      <c r="HH12" s="122"/>
      <c r="HI12" s="122"/>
      <c r="HJ12" s="122"/>
      <c r="HK12" s="122"/>
      <c r="HL12" s="122"/>
      <c r="HM12" s="122"/>
      <c r="HN12" s="122"/>
      <c r="HO12" s="122"/>
      <c r="HP12" s="122"/>
      <c r="HQ12" s="122"/>
      <c r="HR12" s="122"/>
      <c r="HS12" s="122"/>
      <c r="HT12" s="122"/>
      <c r="HU12" s="122"/>
      <c r="HV12" s="122"/>
      <c r="HW12" s="122"/>
      <c r="HX12" s="122"/>
      <c r="HY12" s="122"/>
      <c r="HZ12" s="122"/>
      <c r="IA12" s="122"/>
      <c r="IB12" s="122"/>
      <c r="ID12" s="122"/>
      <c r="IE12" s="122"/>
      <c r="IF12" s="122"/>
      <c r="IG12" s="122"/>
      <c r="IH12" s="122"/>
      <c r="II12" s="122"/>
      <c r="IJ12" s="122"/>
      <c r="IK12" s="122"/>
      <c r="IL12" s="122"/>
      <c r="IM12" s="122"/>
      <c r="IN12" s="122"/>
      <c r="IO12" s="122"/>
      <c r="IP12" s="122"/>
      <c r="IQ12" s="122"/>
      <c r="IR12" s="122"/>
      <c r="IS12" s="122"/>
      <c r="IT12" s="122"/>
      <c r="IU12" s="122"/>
      <c r="IV12" s="122"/>
      <c r="IW12" s="122"/>
      <c r="IX12" s="122"/>
      <c r="IZ12" s="122"/>
      <c r="JA12" s="122"/>
      <c r="JB12" s="122"/>
      <c r="JC12" s="122"/>
      <c r="JD12" s="122"/>
      <c r="JE12" s="122"/>
      <c r="JF12" s="122"/>
      <c r="JG12" s="122"/>
      <c r="JH12" s="122"/>
      <c r="JI12" s="122"/>
      <c r="JJ12" s="122"/>
      <c r="JK12" s="122"/>
      <c r="JL12" s="122"/>
      <c r="JM12" s="122"/>
      <c r="JN12" s="122"/>
      <c r="JO12" s="122"/>
      <c r="JP12" s="122"/>
      <c r="JQ12" s="122"/>
      <c r="JR12" s="122"/>
      <c r="JS12" s="122"/>
      <c r="JT12" s="122"/>
      <c r="JV12" s="122"/>
      <c r="JW12" s="122"/>
      <c r="JX12" s="122"/>
      <c r="JY12" s="122"/>
      <c r="JZ12" s="122"/>
      <c r="KA12" s="122"/>
      <c r="KB12" s="122"/>
      <c r="KC12" s="122"/>
      <c r="KD12" s="122"/>
      <c r="KE12" s="122"/>
      <c r="KF12" s="122"/>
      <c r="KG12" s="122"/>
      <c r="KH12" s="122"/>
      <c r="KI12" s="122"/>
      <c r="KJ12" s="122"/>
      <c r="KK12" s="122"/>
      <c r="KL12" s="122"/>
      <c r="KM12" s="122"/>
      <c r="KN12" s="122"/>
      <c r="KO12" s="122"/>
      <c r="KP12" s="122"/>
      <c r="KR12" s="122"/>
      <c r="KS12" s="122"/>
      <c r="KT12" s="122"/>
      <c r="KU12" s="122"/>
      <c r="KV12" s="122"/>
      <c r="KW12" s="122"/>
      <c r="KX12" s="122"/>
      <c r="KY12" s="122"/>
      <c r="KZ12" s="122"/>
      <c r="LA12" s="122"/>
      <c r="LB12" s="122"/>
      <c r="LC12" s="122"/>
      <c r="LD12" s="122"/>
      <c r="LE12" s="122"/>
      <c r="LF12" s="122"/>
      <c r="LG12" s="122"/>
      <c r="LH12" s="122"/>
      <c r="LI12" s="122"/>
      <c r="LJ12" s="122"/>
      <c r="LK12" s="122"/>
      <c r="LL12" s="122"/>
      <c r="LN12" s="122"/>
      <c r="LO12" s="122"/>
      <c r="LP12" s="122"/>
      <c r="LQ12" s="122"/>
      <c r="LR12" s="122"/>
      <c r="LS12" s="122"/>
      <c r="LT12" s="122"/>
      <c r="LU12" s="122"/>
      <c r="LV12" s="122"/>
      <c r="LW12" s="122"/>
      <c r="LX12" s="122"/>
      <c r="LY12" s="122"/>
      <c r="LZ12" s="122"/>
      <c r="MA12" s="122"/>
      <c r="MB12" s="122"/>
      <c r="MC12" s="122"/>
      <c r="MD12" s="122"/>
      <c r="ME12" s="122"/>
      <c r="MF12" s="122"/>
      <c r="MG12" s="122"/>
      <c r="MH12" s="122"/>
      <c r="MJ12" s="122"/>
      <c r="MK12" s="122"/>
      <c r="ML12" s="122"/>
      <c r="MM12" s="122"/>
      <c r="MN12" s="122"/>
      <c r="MO12" s="122"/>
      <c r="MP12" s="122"/>
      <c r="MQ12" s="122"/>
      <c r="MR12" s="122"/>
      <c r="MS12" s="122"/>
      <c r="MT12" s="122"/>
      <c r="MU12" s="122"/>
      <c r="MV12" s="122"/>
      <c r="MW12" s="122"/>
      <c r="MX12" s="122"/>
      <c r="MY12" s="122"/>
      <c r="MZ12" s="122"/>
      <c r="NA12" s="122"/>
      <c r="NB12" s="122"/>
      <c r="NC12" s="122"/>
      <c r="ND12" s="122"/>
      <c r="NF12" s="122"/>
      <c r="NG12" s="122"/>
      <c r="NH12" s="122"/>
      <c r="NI12" s="122"/>
      <c r="NJ12" s="122"/>
      <c r="NK12" s="122"/>
      <c r="NL12" s="122"/>
      <c r="NM12" s="122"/>
      <c r="NN12" s="122"/>
      <c r="NO12" s="122"/>
      <c r="NP12" s="122"/>
      <c r="NQ12" s="122"/>
      <c r="NR12" s="122"/>
      <c r="NS12" s="122"/>
      <c r="NT12" s="122"/>
      <c r="NU12" s="122"/>
      <c r="NV12" s="122"/>
      <c r="NW12" s="122"/>
      <c r="NX12" s="122"/>
      <c r="NY12" s="122"/>
      <c r="NZ12" s="122"/>
      <c r="OB12" s="122"/>
      <c r="OC12" s="122"/>
      <c r="OD12" s="122"/>
      <c r="OE12" s="122"/>
      <c r="OF12" s="122"/>
      <c r="OG12" s="122"/>
      <c r="OH12" s="122"/>
      <c r="OI12" s="122"/>
      <c r="OJ12" s="122"/>
      <c r="OK12" s="122"/>
      <c r="OL12" s="122"/>
      <c r="OM12" s="122"/>
      <c r="ON12" s="122"/>
      <c r="OO12" s="122"/>
      <c r="OP12" s="122"/>
      <c r="OQ12" s="122"/>
      <c r="OR12" s="122"/>
      <c r="OS12" s="122"/>
      <c r="OT12" s="122"/>
      <c r="OU12" s="122"/>
      <c r="OV12" s="122"/>
      <c r="OX12" s="122"/>
      <c r="OY12" s="122"/>
      <c r="OZ12" s="122"/>
      <c r="PA12" s="122"/>
      <c r="PB12" s="122"/>
      <c r="PC12" s="122"/>
      <c r="PD12" s="122"/>
      <c r="PE12" s="122"/>
      <c r="PF12" s="122"/>
      <c r="PG12" s="122"/>
      <c r="PH12" s="122"/>
      <c r="PI12" s="122"/>
      <c r="PJ12" s="122"/>
      <c r="PK12" s="122"/>
      <c r="PL12" s="122"/>
      <c r="PM12" s="122"/>
      <c r="PN12" s="122"/>
      <c r="PO12" s="122"/>
      <c r="PP12" s="122"/>
      <c r="PQ12" s="122"/>
      <c r="PR12" s="122"/>
      <c r="PT12" s="122"/>
      <c r="PU12" s="122"/>
      <c r="PV12" s="122"/>
      <c r="PW12" s="122"/>
      <c r="PX12" s="122"/>
      <c r="PY12" s="122"/>
      <c r="PZ12" s="122"/>
      <c r="QA12" s="122"/>
      <c r="QB12" s="122"/>
      <c r="QC12" s="122"/>
      <c r="QD12" s="122"/>
      <c r="QE12" s="122"/>
      <c r="QF12" s="122"/>
      <c r="QG12" s="122"/>
      <c r="QH12" s="122"/>
      <c r="QI12" s="122"/>
      <c r="QJ12" s="122"/>
      <c r="QK12" s="122"/>
      <c r="QL12" s="122"/>
      <c r="QM12" s="122"/>
      <c r="QN12" s="122"/>
      <c r="QP12" s="122"/>
      <c r="QQ12" s="122"/>
      <c r="QR12" s="122"/>
      <c r="QS12" s="122"/>
      <c r="QT12" s="122"/>
      <c r="QU12" s="122"/>
      <c r="QV12" s="122"/>
      <c r="QW12" s="122"/>
      <c r="QX12" s="122"/>
      <c r="QY12" s="122"/>
      <c r="QZ12" s="122"/>
      <c r="RA12" s="122"/>
      <c r="RB12" s="122"/>
      <c r="RC12" s="122"/>
      <c r="RD12" s="122"/>
      <c r="RE12" s="122"/>
      <c r="RF12" s="122"/>
      <c r="RG12" s="122"/>
      <c r="RH12" s="122"/>
      <c r="RI12" s="122"/>
      <c r="RJ12" s="122"/>
      <c r="RL12" s="122"/>
      <c r="RM12" s="122"/>
      <c r="RN12" s="122"/>
      <c r="RO12" s="122"/>
      <c r="RP12" s="122"/>
      <c r="RQ12" s="122"/>
      <c r="RR12" s="122"/>
      <c r="RS12" s="122"/>
      <c r="RT12" s="122"/>
      <c r="RU12" s="122"/>
      <c r="RV12" s="122"/>
      <c r="RW12" s="122"/>
      <c r="RX12" s="122"/>
      <c r="RY12" s="122"/>
      <c r="RZ12" s="122"/>
      <c r="SA12" s="122"/>
      <c r="SB12" s="122"/>
      <c r="SC12" s="122"/>
      <c r="SD12" s="122"/>
      <c r="SE12" s="122"/>
      <c r="SF12" s="122"/>
      <c r="SH12" s="122"/>
      <c r="SI12" s="122"/>
      <c r="SJ12" s="122"/>
      <c r="SK12" s="122"/>
      <c r="SL12" s="122"/>
      <c r="SM12" s="122"/>
      <c r="SN12" s="122"/>
      <c r="SO12" s="122"/>
      <c r="SP12" s="122"/>
      <c r="SQ12" s="122"/>
      <c r="SR12" s="122"/>
      <c r="SS12" s="122"/>
      <c r="ST12" s="122"/>
      <c r="SU12" s="122"/>
      <c r="SV12" s="122"/>
      <c r="SW12" s="122"/>
      <c r="SX12" s="122"/>
      <c r="SY12" s="122"/>
      <c r="SZ12" s="122"/>
      <c r="TA12" s="122"/>
      <c r="TB12" s="122"/>
      <c r="TD12" s="122"/>
      <c r="TE12" s="122"/>
      <c r="TF12" s="122"/>
      <c r="TG12" s="122"/>
      <c r="TH12" s="122"/>
      <c r="TI12" s="122"/>
      <c r="TJ12" s="122"/>
      <c r="TK12" s="122"/>
      <c r="TL12" s="122"/>
      <c r="TM12" s="122"/>
      <c r="TN12" s="122"/>
      <c r="TO12" s="122"/>
      <c r="TP12" s="122"/>
      <c r="TQ12" s="122"/>
      <c r="TR12" s="122"/>
      <c r="TS12" s="122"/>
      <c r="TT12" s="122"/>
      <c r="TU12" s="122"/>
      <c r="TV12" s="122"/>
      <c r="TW12" s="122"/>
      <c r="TX12" s="122"/>
      <c r="TZ12" s="122"/>
      <c r="UA12" s="122"/>
      <c r="UB12" s="122"/>
      <c r="UC12" s="122"/>
      <c r="UD12" s="122"/>
      <c r="UE12" s="122"/>
      <c r="UF12" s="122"/>
      <c r="UG12" s="122"/>
      <c r="UH12" s="122"/>
      <c r="UI12" s="122"/>
      <c r="UJ12" s="122"/>
      <c r="UK12" s="122"/>
      <c r="UL12" s="122"/>
      <c r="UM12" s="122"/>
      <c r="UN12" s="122"/>
      <c r="UO12" s="122"/>
      <c r="UP12" s="122"/>
      <c r="UQ12" s="122"/>
      <c r="UR12" s="122"/>
      <c r="US12" s="122"/>
      <c r="UT12" s="122"/>
      <c r="UV12" s="122"/>
      <c r="UW12" s="122"/>
      <c r="UX12" s="122"/>
      <c r="UY12" s="122"/>
      <c r="UZ12" s="122"/>
      <c r="VA12" s="122"/>
      <c r="VB12" s="122"/>
      <c r="VC12" s="122"/>
      <c r="VD12" s="122"/>
      <c r="VE12" s="122"/>
      <c r="VF12" s="122"/>
      <c r="VG12" s="122"/>
      <c r="VH12" s="122"/>
      <c r="VI12" s="122"/>
      <c r="VJ12" s="122"/>
      <c r="VK12" s="122"/>
      <c r="VL12" s="122"/>
      <c r="VM12" s="122"/>
      <c r="VN12" s="122"/>
      <c r="VO12" s="122"/>
      <c r="VP12" s="122"/>
      <c r="VR12" s="122"/>
      <c r="VS12" s="122"/>
      <c r="VT12" s="122"/>
      <c r="VU12" s="122"/>
      <c r="VV12" s="122"/>
      <c r="VW12" s="122"/>
      <c r="VX12" s="122"/>
      <c r="VY12" s="122"/>
      <c r="VZ12" s="122"/>
      <c r="WA12" s="122"/>
      <c r="WB12" s="122"/>
      <c r="WC12" s="122"/>
      <c r="WD12" s="122"/>
      <c r="WE12" s="122"/>
      <c r="WF12" s="122"/>
      <c r="WG12" s="122"/>
      <c r="WH12" s="122"/>
      <c r="WI12" s="122"/>
      <c r="WJ12" s="122"/>
      <c r="WK12" s="122"/>
      <c r="WL12" s="122"/>
      <c r="WN12" s="122"/>
      <c r="WO12" s="122"/>
      <c r="WP12" s="122"/>
      <c r="WQ12" s="122"/>
      <c r="WR12" s="122"/>
      <c r="WS12" s="122"/>
      <c r="WT12" s="122"/>
      <c r="WU12" s="122"/>
      <c r="WV12" s="122"/>
      <c r="WW12" s="122"/>
      <c r="WX12" s="122"/>
      <c r="WY12" s="122"/>
      <c r="WZ12" s="122"/>
      <c r="XA12" s="122"/>
      <c r="XB12" s="122"/>
      <c r="XC12" s="122"/>
      <c r="XD12" s="122"/>
      <c r="XE12" s="122"/>
      <c r="XF12" s="122"/>
      <c r="XG12" s="122"/>
      <c r="XH12" s="122"/>
      <c r="XJ12" s="122"/>
      <c r="XK12" s="122"/>
      <c r="XL12" s="122"/>
      <c r="XM12" s="122"/>
      <c r="XN12" s="122"/>
      <c r="XO12" s="122"/>
      <c r="XP12" s="122"/>
      <c r="XQ12" s="122"/>
      <c r="XR12" s="122"/>
      <c r="XS12" s="122"/>
      <c r="XT12" s="122"/>
      <c r="XU12" s="122"/>
      <c r="XV12" s="122"/>
      <c r="XW12" s="122"/>
      <c r="XX12" s="122"/>
      <c r="XY12" s="122"/>
      <c r="XZ12" s="122"/>
      <c r="YA12" s="122"/>
      <c r="YB12" s="122"/>
      <c r="YC12" s="122"/>
      <c r="YD12" s="122"/>
      <c r="YF12" s="122"/>
      <c r="YG12" s="122"/>
      <c r="YH12" s="122"/>
      <c r="YI12" s="122"/>
      <c r="YJ12" s="122"/>
      <c r="YK12" s="122"/>
      <c r="YL12" s="122"/>
      <c r="YM12" s="122"/>
      <c r="YN12" s="122"/>
      <c r="YO12" s="122"/>
      <c r="YP12" s="122"/>
      <c r="YQ12" s="122"/>
      <c r="YR12" s="122"/>
      <c r="YS12" s="122"/>
      <c r="YT12" s="122"/>
      <c r="YU12" s="122"/>
      <c r="YV12" s="122"/>
      <c r="YW12" s="122"/>
      <c r="YX12" s="122"/>
      <c r="YY12" s="122"/>
      <c r="YZ12" s="122"/>
      <c r="ZB12" s="122"/>
      <c r="ZC12" s="122"/>
      <c r="ZD12" s="122"/>
      <c r="ZE12" s="122"/>
      <c r="ZF12" s="122"/>
      <c r="ZG12" s="122"/>
      <c r="ZH12" s="122"/>
      <c r="ZI12" s="122"/>
      <c r="ZJ12" s="122"/>
      <c r="ZK12" s="122"/>
      <c r="ZL12" s="122"/>
      <c r="ZM12" s="122"/>
      <c r="ZN12" s="122"/>
      <c r="ZO12" s="122"/>
      <c r="ZP12" s="122"/>
      <c r="ZQ12" s="122"/>
      <c r="ZR12" s="122"/>
      <c r="ZS12" s="122"/>
      <c r="ZT12" s="122"/>
      <c r="ZU12" s="122"/>
      <c r="ZV12" s="122"/>
      <c r="ZX12" s="122"/>
      <c r="ZY12" s="122"/>
      <c r="ZZ12" s="122"/>
      <c r="AAA12" s="122"/>
      <c r="AAB12" s="122"/>
      <c r="AAC12" s="122"/>
      <c r="AAD12" s="122"/>
      <c r="AAE12" s="122"/>
      <c r="AAF12" s="122"/>
      <c r="AAG12" s="122"/>
      <c r="AAH12" s="122"/>
      <c r="AAI12" s="122"/>
      <c r="AAJ12" s="122"/>
      <c r="AAK12" s="122"/>
      <c r="AAL12" s="122"/>
      <c r="AAM12" s="122"/>
      <c r="AAN12" s="122"/>
      <c r="AAO12" s="122"/>
      <c r="AAP12" s="122"/>
      <c r="AAQ12" s="122"/>
      <c r="AAR12" s="122"/>
      <c r="AAT12" s="122"/>
      <c r="AAU12" s="122"/>
      <c r="AAV12" s="122"/>
      <c r="AAW12" s="122"/>
      <c r="AAX12" s="122"/>
      <c r="AAY12" s="122"/>
      <c r="AAZ12" s="122"/>
      <c r="ABA12" s="122"/>
      <c r="ABB12" s="122"/>
      <c r="ABC12" s="122"/>
      <c r="ABD12" s="122"/>
      <c r="ABE12" s="122"/>
      <c r="ABF12" s="122"/>
      <c r="ABG12" s="122"/>
      <c r="ABH12" s="122"/>
      <c r="ABI12" s="122"/>
      <c r="ABJ12" s="122"/>
      <c r="ABK12" s="122"/>
      <c r="ABL12" s="122"/>
      <c r="ABM12" s="122"/>
      <c r="ABN12" s="122"/>
      <c r="ABP12" s="122"/>
      <c r="ABQ12" s="122"/>
      <c r="ABR12" s="122"/>
      <c r="ABS12" s="122"/>
      <c r="ABT12" s="122"/>
      <c r="ABU12" s="122"/>
      <c r="ABV12" s="122"/>
      <c r="ABW12" s="122"/>
      <c r="ABX12" s="122"/>
      <c r="ABY12" s="122"/>
      <c r="ABZ12" s="122"/>
      <c r="ACA12" s="122"/>
      <c r="ACB12" s="122"/>
      <c r="ACC12" s="122"/>
      <c r="ACD12" s="122"/>
      <c r="ACE12" s="122"/>
      <c r="ACF12" s="122"/>
      <c r="ACG12" s="122"/>
      <c r="ACH12" s="122"/>
      <c r="ACI12" s="122"/>
      <c r="ACJ12" s="122"/>
      <c r="ACL12" s="122"/>
      <c r="ACM12" s="122"/>
      <c r="ACN12" s="122"/>
      <c r="ACO12" s="122"/>
      <c r="ACP12" s="122"/>
      <c r="ACQ12" s="122"/>
      <c r="ACR12" s="122"/>
      <c r="ACS12" s="122"/>
      <c r="ACT12" s="122"/>
      <c r="ACU12" s="122"/>
      <c r="ACV12" s="122"/>
      <c r="ACW12" s="122"/>
      <c r="ACX12" s="122"/>
      <c r="ACY12" s="122"/>
      <c r="ACZ12" s="122"/>
      <c r="ADA12" s="122"/>
      <c r="ADB12" s="122"/>
      <c r="ADC12" s="122"/>
      <c r="ADD12" s="122"/>
      <c r="ADE12" s="122"/>
      <c r="ADF12" s="122"/>
      <c r="ADH12" s="122"/>
      <c r="ADI12" s="122"/>
      <c r="ADJ12" s="122"/>
      <c r="ADK12" s="122"/>
      <c r="ADL12" s="122"/>
      <c r="ADM12" s="122"/>
      <c r="ADN12" s="122"/>
      <c r="ADO12" s="122"/>
      <c r="ADP12" s="122"/>
      <c r="ADQ12" s="122"/>
      <c r="ADR12" s="122"/>
      <c r="ADS12" s="122"/>
      <c r="ADT12" s="122"/>
      <c r="ADU12" s="122"/>
      <c r="ADV12" s="122"/>
      <c r="ADW12" s="122"/>
      <c r="ADX12" s="122"/>
      <c r="ADY12" s="122"/>
      <c r="ADZ12" s="122"/>
      <c r="AEA12" s="122"/>
      <c r="AEB12" s="122"/>
      <c r="AED12" s="122"/>
      <c r="AEE12" s="122"/>
      <c r="AEF12" s="122"/>
      <c r="AEG12" s="122"/>
      <c r="AEH12" s="122"/>
      <c r="AEI12" s="122"/>
      <c r="AEJ12" s="122"/>
      <c r="AEK12" s="122"/>
      <c r="AEL12" s="122"/>
      <c r="AEM12" s="122"/>
      <c r="AEN12" s="122"/>
      <c r="AEO12" s="122"/>
      <c r="AEP12" s="122"/>
      <c r="AEQ12" s="122"/>
      <c r="AER12" s="122"/>
      <c r="AES12" s="122"/>
      <c r="AET12" s="122"/>
      <c r="AEU12" s="122"/>
      <c r="AEV12" s="122"/>
      <c r="AEW12" s="122"/>
      <c r="AEX12" s="122"/>
      <c r="AEZ12" s="122"/>
      <c r="AFA12" s="122"/>
      <c r="AFB12" s="122"/>
      <c r="AFC12" s="122"/>
      <c r="AFD12" s="122"/>
      <c r="AFE12" s="122"/>
      <c r="AFF12" s="122"/>
      <c r="AFG12" s="122"/>
      <c r="AFH12" s="122"/>
      <c r="AFI12" s="122"/>
      <c r="AFJ12" s="122"/>
      <c r="AFK12" s="122"/>
      <c r="AFL12" s="122"/>
      <c r="AFM12" s="122"/>
      <c r="AFN12" s="122"/>
      <c r="AFO12" s="122"/>
      <c r="AFP12" s="122"/>
      <c r="AFQ12" s="122"/>
      <c r="AFR12" s="122"/>
      <c r="AFS12" s="122"/>
      <c r="AFT12" s="122"/>
      <c r="AFV12" s="122"/>
      <c r="AFW12" s="122"/>
      <c r="AFX12" s="122"/>
      <c r="AFY12" s="122"/>
      <c r="AFZ12" s="122"/>
      <c r="AGA12" s="122"/>
      <c r="AGB12" s="122"/>
      <c r="AGC12" s="122"/>
      <c r="AGD12" s="122"/>
      <c r="AGE12" s="122"/>
      <c r="AGF12" s="122"/>
      <c r="AGG12" s="122"/>
      <c r="AGH12" s="122"/>
      <c r="AGI12" s="122"/>
      <c r="AGJ12" s="122"/>
      <c r="AGK12" s="122"/>
      <c r="AGL12" s="122"/>
      <c r="AGM12" s="122"/>
      <c r="AGN12" s="122"/>
      <c r="AGO12" s="122"/>
      <c r="AGP12" s="122"/>
      <c r="AGR12" s="122"/>
      <c r="AGS12" s="122"/>
      <c r="AGT12" s="122"/>
      <c r="AGU12" s="122"/>
      <c r="AGV12" s="122"/>
      <c r="AGW12" s="122"/>
      <c r="AGX12" s="122"/>
      <c r="AGY12" s="122"/>
      <c r="AGZ12" s="122"/>
      <c r="AHA12" s="122"/>
      <c r="AHB12" s="122"/>
      <c r="AHC12" s="122"/>
      <c r="AHD12" s="122"/>
      <c r="AHE12" s="122"/>
      <c r="AHF12" s="122"/>
      <c r="AHG12" s="122"/>
      <c r="AHH12" s="122"/>
      <c r="AHI12" s="122"/>
      <c r="AHJ12" s="122"/>
      <c r="AHK12" s="122"/>
      <c r="AHL12" s="122"/>
      <c r="AHN12" s="122"/>
      <c r="AHO12" s="122"/>
      <c r="AHP12" s="122"/>
      <c r="AHQ12" s="122"/>
      <c r="AHR12" s="122"/>
      <c r="AHS12" s="122"/>
      <c r="AHT12" s="122"/>
      <c r="AHU12" s="122"/>
      <c r="AHV12" s="122"/>
      <c r="AHW12" s="122"/>
      <c r="AHX12" s="122"/>
      <c r="AHY12" s="122"/>
      <c r="AHZ12" s="122"/>
      <c r="AIA12" s="122"/>
      <c r="AIB12" s="122"/>
      <c r="AIC12" s="122"/>
      <c r="AID12" s="122"/>
      <c r="AIE12" s="122"/>
      <c r="AIF12" s="122"/>
      <c r="AIG12" s="122"/>
      <c r="AIH12" s="122"/>
      <c r="AIJ12" s="122"/>
      <c r="AIK12" s="122"/>
      <c r="AIL12" s="122"/>
      <c r="AIM12" s="122"/>
      <c r="AIN12" s="122"/>
      <c r="AIO12" s="122"/>
      <c r="AIP12" s="122"/>
      <c r="AIQ12" s="122"/>
      <c r="AIR12" s="122"/>
      <c r="AIS12" s="122"/>
      <c r="AIT12" s="122"/>
      <c r="AIU12" s="122"/>
      <c r="AIV12" s="122"/>
      <c r="AIW12" s="122"/>
      <c r="AIX12" s="122"/>
      <c r="AIY12" s="122"/>
      <c r="AIZ12" s="122"/>
      <c r="AJA12" s="122"/>
      <c r="AJB12" s="122"/>
      <c r="AJC12" s="122"/>
      <c r="AJD12" s="122"/>
      <c r="AJF12" s="122"/>
      <c r="AJG12" s="122"/>
      <c r="AJH12" s="122"/>
      <c r="AJI12" s="122"/>
      <c r="AJJ12" s="122"/>
      <c r="AJK12" s="122"/>
      <c r="AJL12" s="122"/>
      <c r="AJM12" s="122"/>
      <c r="AJN12" s="122"/>
      <c r="AJO12" s="122"/>
      <c r="AJP12" s="122"/>
      <c r="AJQ12" s="122"/>
      <c r="AJR12" s="122"/>
      <c r="AJS12" s="122"/>
      <c r="AJT12" s="122"/>
      <c r="AJU12" s="122"/>
      <c r="AJV12" s="122"/>
      <c r="AJW12" s="122"/>
      <c r="AJX12" s="122"/>
      <c r="AJY12" s="122"/>
      <c r="AJZ12" s="122"/>
      <c r="AKB12" s="122"/>
      <c r="AKC12" s="122"/>
      <c r="AKD12" s="122"/>
      <c r="AKE12" s="122"/>
      <c r="AKF12" s="122"/>
      <c r="AKG12" s="122"/>
      <c r="AKH12" s="122"/>
      <c r="AKI12" s="122"/>
      <c r="AKJ12" s="122"/>
      <c r="AKK12" s="122"/>
      <c r="AKL12" s="122"/>
      <c r="AKM12" s="122"/>
      <c r="AKN12" s="122"/>
      <c r="AKO12" s="122"/>
      <c r="AKP12" s="122"/>
      <c r="AKQ12" s="122"/>
      <c r="AKR12" s="122"/>
      <c r="AKS12" s="122"/>
      <c r="AKT12" s="122"/>
      <c r="AKU12" s="122"/>
      <c r="AKV12" s="122"/>
      <c r="AKX12" s="122"/>
      <c r="AKY12" s="122"/>
      <c r="AKZ12" s="122"/>
      <c r="ALA12" s="122"/>
      <c r="ALB12" s="122"/>
      <c r="ALC12" s="122"/>
      <c r="ALD12" s="122"/>
      <c r="ALE12" s="122"/>
      <c r="ALF12" s="122"/>
      <c r="ALG12" s="122"/>
      <c r="ALH12" s="122"/>
      <c r="ALI12" s="122"/>
      <c r="ALJ12" s="122"/>
      <c r="ALK12" s="122"/>
      <c r="ALL12" s="122"/>
      <c r="ALM12" s="122"/>
      <c r="ALN12" s="122"/>
      <c r="ALO12" s="122"/>
      <c r="ALP12" s="122"/>
      <c r="ALQ12" s="122"/>
      <c r="ALR12" s="122"/>
      <c r="ALT12" s="122"/>
      <c r="ALU12" s="122"/>
      <c r="ALV12" s="122"/>
      <c r="ALW12" s="122"/>
      <c r="ALX12" s="122"/>
      <c r="ALY12" s="122"/>
      <c r="ALZ12" s="122"/>
      <c r="AMA12" s="122"/>
      <c r="AMB12" s="122"/>
      <c r="AMC12" s="122"/>
      <c r="AMD12" s="122"/>
      <c r="AME12" s="122"/>
      <c r="AMF12" s="122"/>
      <c r="AMG12" s="122"/>
      <c r="AMH12" s="122"/>
      <c r="AMI12" s="122"/>
      <c r="AMJ12" s="122"/>
      <c r="AMK12" s="122"/>
      <c r="AML12" s="122"/>
      <c r="AMM12" s="122"/>
      <c r="AMN12" s="122"/>
      <c r="AMP12" s="122"/>
      <c r="AMQ12" s="122"/>
      <c r="AMR12" s="122"/>
      <c r="AMS12" s="122"/>
      <c r="AMT12" s="122"/>
      <c r="AMU12" s="122"/>
      <c r="AMV12" s="122"/>
      <c r="AMW12" s="122"/>
      <c r="AMX12" s="122"/>
      <c r="AMY12" s="122"/>
      <c r="AMZ12" s="122"/>
      <c r="ANA12" s="122"/>
      <c r="ANB12" s="122"/>
      <c r="ANC12" s="122"/>
      <c r="AND12" s="122"/>
      <c r="ANE12" s="122"/>
      <c r="ANF12" s="122"/>
      <c r="ANG12" s="122"/>
      <c r="ANH12" s="122"/>
      <c r="ANI12" s="122"/>
      <c r="ANJ12" s="122"/>
      <c r="ANL12" s="122"/>
      <c r="ANM12" s="122"/>
      <c r="ANN12" s="122"/>
      <c r="ANO12" s="122"/>
      <c r="ANP12" s="122"/>
      <c r="ANQ12" s="122"/>
      <c r="ANR12" s="122"/>
      <c r="ANS12" s="122"/>
      <c r="ANT12" s="122"/>
      <c r="ANU12" s="122"/>
      <c r="ANV12" s="122"/>
      <c r="ANW12" s="122"/>
      <c r="ANX12" s="122"/>
      <c r="ANY12" s="122"/>
      <c r="ANZ12" s="122"/>
      <c r="AOA12" s="122"/>
      <c r="AOB12" s="122"/>
      <c r="AOC12" s="122"/>
      <c r="AOD12" s="122"/>
      <c r="AOE12" s="122"/>
      <c r="AOF12" s="122"/>
      <c r="AOH12" s="122"/>
      <c r="AOI12" s="122"/>
      <c r="AOJ12" s="122"/>
      <c r="AOK12" s="122"/>
      <c r="AOL12" s="122"/>
      <c r="AOM12" s="122"/>
      <c r="AON12" s="122"/>
      <c r="AOO12" s="122"/>
      <c r="AOP12" s="122"/>
      <c r="AOQ12" s="122"/>
      <c r="AOR12" s="122"/>
      <c r="AOS12" s="122"/>
      <c r="AOT12" s="122"/>
      <c r="AOU12" s="122"/>
      <c r="AOV12" s="122"/>
      <c r="AOW12" s="122"/>
      <c r="AOX12" s="122"/>
      <c r="AOY12" s="122"/>
      <c r="AOZ12" s="122"/>
      <c r="APA12" s="122"/>
      <c r="APB12" s="122"/>
      <c r="APD12" s="122"/>
      <c r="APE12" s="122"/>
      <c r="APF12" s="122"/>
      <c r="APG12" s="122"/>
      <c r="APH12" s="122"/>
      <c r="API12" s="122"/>
      <c r="APJ12" s="122"/>
      <c r="APK12" s="122"/>
      <c r="APL12" s="122"/>
      <c r="APM12" s="122"/>
      <c r="APN12" s="122"/>
      <c r="APO12" s="122"/>
      <c r="APP12" s="122"/>
      <c r="APQ12" s="122"/>
      <c r="APR12" s="122"/>
      <c r="APS12" s="122"/>
      <c r="APT12" s="122"/>
      <c r="APU12" s="122"/>
      <c r="APV12" s="122"/>
      <c r="APW12" s="122"/>
      <c r="APX12" s="122"/>
      <c r="APZ12" s="122"/>
      <c r="AQA12" s="122"/>
      <c r="AQB12" s="122"/>
      <c r="AQC12" s="122"/>
      <c r="AQD12" s="122"/>
      <c r="AQE12" s="122"/>
      <c r="AQF12" s="122"/>
      <c r="AQG12" s="122"/>
      <c r="AQH12" s="122"/>
      <c r="AQI12" s="122"/>
      <c r="AQJ12" s="122"/>
      <c r="AQK12" s="122"/>
      <c r="AQL12" s="122"/>
      <c r="AQM12" s="122"/>
      <c r="AQN12" s="122"/>
      <c r="AQO12" s="122"/>
      <c r="AQP12" s="122"/>
      <c r="AQQ12" s="122"/>
      <c r="AQR12" s="122"/>
      <c r="AQS12" s="122"/>
      <c r="AQT12" s="122"/>
      <c r="AQV12" s="122"/>
      <c r="AQW12" s="122"/>
      <c r="AQX12" s="122"/>
      <c r="AQY12" s="122"/>
      <c r="AQZ12" s="122"/>
      <c r="ARA12" s="122"/>
      <c r="ARB12" s="122"/>
      <c r="ARC12" s="122"/>
      <c r="ARD12" s="122"/>
      <c r="ARE12" s="122"/>
      <c r="ARF12" s="122"/>
      <c r="ARG12" s="122"/>
      <c r="ARH12" s="122"/>
      <c r="ARI12" s="122"/>
      <c r="ARJ12" s="122"/>
      <c r="ARK12" s="122"/>
      <c r="ARL12" s="122"/>
      <c r="ARM12" s="122"/>
      <c r="ARN12" s="122"/>
      <c r="ARO12" s="122"/>
      <c r="ARP12" s="122"/>
      <c r="ARR12" s="122"/>
      <c r="ARS12" s="122"/>
      <c r="ART12" s="122"/>
      <c r="ARU12" s="122"/>
      <c r="ARV12" s="122"/>
      <c r="ARW12" s="122"/>
      <c r="ARX12" s="122"/>
      <c r="ARY12" s="122"/>
      <c r="ARZ12" s="122"/>
      <c r="ASA12" s="122"/>
      <c r="ASB12" s="122"/>
      <c r="ASC12" s="122"/>
      <c r="ASD12" s="122"/>
      <c r="ASE12" s="122"/>
      <c r="ASF12" s="122"/>
      <c r="ASG12" s="122"/>
      <c r="ASH12" s="122"/>
      <c r="ASI12" s="122"/>
      <c r="ASJ12" s="122"/>
      <c r="ASK12" s="122"/>
      <c r="ASL12" s="122"/>
      <c r="ASN12" s="122"/>
      <c r="ASO12" s="122"/>
      <c r="ASP12" s="122"/>
      <c r="ASQ12" s="122"/>
      <c r="ASR12" s="122"/>
      <c r="ASS12" s="122"/>
      <c r="AST12" s="122"/>
      <c r="ASU12" s="122"/>
      <c r="ASV12" s="122"/>
      <c r="ASW12" s="122"/>
      <c r="ASX12" s="122"/>
      <c r="ASY12" s="122"/>
      <c r="ASZ12" s="122"/>
      <c r="ATA12" s="122"/>
      <c r="ATB12" s="122"/>
      <c r="ATC12" s="122"/>
      <c r="ATD12" s="122"/>
      <c r="ATE12" s="122"/>
      <c r="ATF12" s="122"/>
      <c r="ATG12" s="122"/>
      <c r="ATH12" s="122"/>
      <c r="ATJ12" s="122"/>
      <c r="ATK12" s="122"/>
      <c r="ATL12" s="122"/>
      <c r="ATM12" s="122"/>
      <c r="ATN12" s="122"/>
      <c r="ATO12" s="122"/>
      <c r="ATP12" s="122"/>
      <c r="ATQ12" s="122"/>
      <c r="ATR12" s="122"/>
      <c r="ATS12" s="122"/>
      <c r="ATT12" s="122"/>
      <c r="ATU12" s="122"/>
      <c r="ATV12" s="122"/>
      <c r="ATW12" s="122"/>
      <c r="ATX12" s="122"/>
      <c r="ATY12" s="122"/>
      <c r="ATZ12" s="122"/>
      <c r="AUA12" s="122"/>
      <c r="AUB12" s="122"/>
      <c r="AUC12" s="122"/>
      <c r="AUD12" s="122"/>
      <c r="AUF12" s="122"/>
      <c r="AUG12" s="122"/>
      <c r="AUH12" s="122"/>
      <c r="AUI12" s="122"/>
      <c r="AUJ12" s="122"/>
      <c r="AUK12" s="122"/>
      <c r="AUL12" s="122"/>
      <c r="AUM12" s="122"/>
      <c r="AUN12" s="122"/>
      <c r="AUO12" s="122"/>
      <c r="AUP12" s="122"/>
      <c r="AUQ12" s="122"/>
      <c r="AUR12" s="122"/>
      <c r="AUS12" s="122"/>
      <c r="AUT12" s="122"/>
      <c r="AUU12" s="122"/>
      <c r="AUV12" s="122"/>
      <c r="AUW12" s="122"/>
      <c r="AUX12" s="122"/>
      <c r="AUY12" s="122"/>
      <c r="AUZ12" s="122"/>
      <c r="AVB12" s="122"/>
      <c r="AVC12" s="122"/>
      <c r="AVD12" s="122"/>
      <c r="AVE12" s="122"/>
      <c r="AVF12" s="122"/>
      <c r="AVG12" s="122"/>
      <c r="AVH12" s="122"/>
      <c r="AVI12" s="122"/>
      <c r="AVJ12" s="122"/>
      <c r="AVK12" s="122"/>
      <c r="AVL12" s="122"/>
      <c r="AVM12" s="122"/>
      <c r="AVN12" s="122"/>
      <c r="AVO12" s="122"/>
      <c r="AVP12" s="122"/>
      <c r="AVQ12" s="122"/>
      <c r="AVR12" s="122"/>
      <c r="AVS12" s="122"/>
      <c r="AVT12" s="122"/>
      <c r="AVU12" s="122"/>
      <c r="AVV12" s="122"/>
      <c r="AVX12" s="122"/>
      <c r="AVY12" s="122"/>
      <c r="AVZ12" s="122"/>
      <c r="AWA12" s="122"/>
      <c r="AWB12" s="122"/>
      <c r="AWC12" s="122"/>
      <c r="AWD12" s="122"/>
      <c r="AWE12" s="122"/>
      <c r="AWF12" s="122"/>
      <c r="AWG12" s="122"/>
      <c r="AWH12" s="122"/>
      <c r="AWI12" s="122"/>
      <c r="AWJ12" s="122"/>
      <c r="AWK12" s="122"/>
      <c r="AWL12" s="122"/>
      <c r="AWM12" s="122"/>
      <c r="AWN12" s="122"/>
      <c r="AWO12" s="122"/>
      <c r="AWP12" s="122"/>
      <c r="AWQ12" s="122"/>
      <c r="AWR12" s="122"/>
      <c r="AWT12" s="122"/>
      <c r="AWU12" s="122"/>
      <c r="AWV12" s="122"/>
      <c r="AWW12" s="122"/>
      <c r="AWX12" s="122"/>
      <c r="AWY12" s="122"/>
      <c r="AWZ12" s="122"/>
      <c r="AXA12" s="122"/>
      <c r="AXB12" s="122"/>
      <c r="AXC12" s="122"/>
      <c r="AXD12" s="122"/>
      <c r="AXE12" s="122"/>
      <c r="AXF12" s="122"/>
      <c r="AXG12" s="122"/>
      <c r="AXH12" s="122"/>
      <c r="AXI12" s="122"/>
      <c r="AXJ12" s="122"/>
      <c r="AXK12" s="122"/>
      <c r="AXL12" s="122"/>
      <c r="AXM12" s="122"/>
      <c r="AXN12" s="122"/>
      <c r="AXP12" s="122"/>
      <c r="AXQ12" s="122"/>
      <c r="AXR12" s="122"/>
      <c r="AXS12" s="122"/>
      <c r="AXT12" s="122"/>
      <c r="AXU12" s="122"/>
      <c r="AXV12" s="122"/>
      <c r="AXW12" s="122"/>
      <c r="AXX12" s="122"/>
      <c r="AXY12" s="122"/>
      <c r="AXZ12" s="122"/>
      <c r="AYA12" s="122"/>
      <c r="AYB12" s="122"/>
      <c r="AYC12" s="122"/>
      <c r="AYD12" s="122"/>
      <c r="AYE12" s="122"/>
      <c r="AYF12" s="122"/>
      <c r="AYG12" s="122"/>
      <c r="AYH12" s="122"/>
      <c r="AYI12" s="122"/>
      <c r="AYJ12" s="122"/>
      <c r="AYL12" s="122"/>
      <c r="AYM12" s="122"/>
      <c r="AYN12" s="122"/>
      <c r="AYO12" s="122"/>
      <c r="AYP12" s="122"/>
      <c r="AYQ12" s="122"/>
      <c r="AYR12" s="122"/>
      <c r="AYS12" s="122"/>
      <c r="AYT12" s="122"/>
      <c r="AYU12" s="122"/>
      <c r="AYV12" s="122"/>
      <c r="AYW12" s="122"/>
      <c r="AYX12" s="122"/>
      <c r="AYY12" s="122"/>
      <c r="AYZ12" s="122"/>
      <c r="AZA12" s="122"/>
      <c r="AZB12" s="122"/>
      <c r="AZC12" s="122"/>
      <c r="AZD12" s="122"/>
      <c r="AZE12" s="122"/>
      <c r="AZF12" s="122"/>
      <c r="AZH12" s="122"/>
      <c r="AZI12" s="122"/>
      <c r="AZJ12" s="122"/>
      <c r="AZK12" s="122"/>
      <c r="AZL12" s="122"/>
      <c r="AZM12" s="122"/>
      <c r="AZN12" s="122"/>
      <c r="AZO12" s="122"/>
      <c r="AZP12" s="122"/>
      <c r="AZQ12" s="122"/>
      <c r="AZR12" s="122"/>
      <c r="AZS12" s="122"/>
      <c r="AZT12" s="122"/>
      <c r="AZU12" s="122"/>
      <c r="AZV12" s="122"/>
      <c r="AZW12" s="122"/>
      <c r="AZX12" s="122"/>
      <c r="AZY12" s="122"/>
      <c r="AZZ12" s="122"/>
      <c r="BAA12" s="122"/>
      <c r="BAB12" s="122"/>
      <c r="BAD12" s="122"/>
      <c r="BAE12" s="122"/>
      <c r="BAF12" s="122"/>
      <c r="BAG12" s="122"/>
      <c r="BAH12" s="122"/>
      <c r="BAI12" s="122"/>
      <c r="BAJ12" s="122"/>
      <c r="BAK12" s="122"/>
      <c r="BAL12" s="122"/>
      <c r="BAM12" s="122"/>
      <c r="BAN12" s="122"/>
      <c r="BAO12" s="122"/>
      <c r="BAP12" s="122"/>
      <c r="BAQ12" s="122"/>
      <c r="BAR12" s="122"/>
      <c r="BAS12" s="122"/>
      <c r="BAT12" s="122"/>
      <c r="BAU12" s="122"/>
      <c r="BAV12" s="122"/>
      <c r="BAW12" s="122"/>
      <c r="BAX12" s="122"/>
      <c r="BAZ12" s="122"/>
      <c r="BBA12" s="122"/>
      <c r="BBB12" s="122"/>
      <c r="BBC12" s="122"/>
      <c r="BBD12" s="122"/>
      <c r="BBE12" s="122"/>
      <c r="BBF12" s="122"/>
      <c r="BBG12" s="122"/>
      <c r="BBH12" s="122"/>
      <c r="BBI12" s="122"/>
      <c r="BBJ12" s="122"/>
      <c r="BBK12" s="122"/>
      <c r="BBL12" s="122"/>
      <c r="BBM12" s="122"/>
      <c r="BBN12" s="122"/>
      <c r="BBO12" s="122"/>
      <c r="BBP12" s="122"/>
      <c r="BBQ12" s="122"/>
      <c r="BBR12" s="122"/>
      <c r="BBS12" s="122"/>
      <c r="BBT12" s="122"/>
      <c r="BBV12" s="122"/>
      <c r="BBW12" s="122"/>
      <c r="BBX12" s="122"/>
      <c r="BBY12" s="122"/>
      <c r="BBZ12" s="122"/>
      <c r="BCA12" s="122"/>
      <c r="BCB12" s="122"/>
      <c r="BCC12" s="122"/>
      <c r="BCD12" s="122"/>
      <c r="BCE12" s="122"/>
      <c r="BCF12" s="122"/>
      <c r="BCG12" s="122"/>
      <c r="BCH12" s="122"/>
      <c r="BCI12" s="122"/>
      <c r="BCJ12" s="122"/>
      <c r="BCK12" s="122"/>
      <c r="BCL12" s="122"/>
      <c r="BCM12" s="122"/>
      <c r="BCN12" s="122"/>
      <c r="BCO12" s="122"/>
      <c r="BCP12" s="122"/>
      <c r="BCR12" s="122"/>
      <c r="BCS12" s="122"/>
      <c r="BCT12" s="122"/>
      <c r="BCU12" s="122"/>
      <c r="BCV12" s="122"/>
      <c r="BCW12" s="122"/>
      <c r="BCX12" s="122"/>
      <c r="BCY12" s="122"/>
      <c r="BCZ12" s="122"/>
      <c r="BDA12" s="122"/>
      <c r="BDB12" s="122"/>
      <c r="BDC12" s="122"/>
      <c r="BDD12" s="122"/>
      <c r="BDE12" s="122"/>
      <c r="BDF12" s="122"/>
      <c r="BDG12" s="122"/>
      <c r="BDH12" s="122"/>
      <c r="BDI12" s="122"/>
      <c r="BDJ12" s="122"/>
      <c r="BDK12" s="122"/>
      <c r="BDL12" s="122"/>
      <c r="BDN12" s="122"/>
      <c r="BDO12" s="122"/>
      <c r="BDP12" s="122"/>
      <c r="BDQ12" s="122"/>
      <c r="BDR12" s="122"/>
      <c r="BDS12" s="122"/>
      <c r="BDT12" s="122"/>
      <c r="BDU12" s="122"/>
      <c r="BDV12" s="122"/>
      <c r="BDW12" s="122"/>
      <c r="BDX12" s="122"/>
      <c r="BDY12" s="122"/>
      <c r="BDZ12" s="122"/>
      <c r="BEA12" s="122"/>
      <c r="BEB12" s="122"/>
      <c r="BEC12" s="122"/>
      <c r="BED12" s="122"/>
      <c r="BEE12" s="122"/>
      <c r="BEF12" s="122"/>
      <c r="BEG12" s="122"/>
      <c r="BEH12" s="122"/>
      <c r="BEJ12" s="122"/>
      <c r="BEK12" s="122"/>
      <c r="BEL12" s="122"/>
      <c r="BEM12" s="122"/>
      <c r="BEN12" s="122"/>
      <c r="BEO12" s="122"/>
      <c r="BEP12" s="122"/>
      <c r="BEQ12" s="122"/>
      <c r="BER12" s="122"/>
      <c r="BES12" s="122"/>
      <c r="BET12" s="122"/>
      <c r="BEU12" s="122"/>
      <c r="BEV12" s="122"/>
      <c r="BEW12" s="122"/>
      <c r="BEX12" s="122"/>
      <c r="BEY12" s="122"/>
      <c r="BEZ12" s="122"/>
      <c r="BFA12" s="122"/>
      <c r="BFB12" s="122"/>
      <c r="BFC12" s="122"/>
      <c r="BFD12" s="122"/>
      <c r="BFF12" s="122"/>
      <c r="BFG12" s="122"/>
      <c r="BFH12" s="122"/>
      <c r="BFI12" s="122"/>
      <c r="BFJ12" s="122"/>
      <c r="BFK12" s="122"/>
      <c r="BFL12" s="122"/>
      <c r="BFM12" s="122"/>
      <c r="BFN12" s="122"/>
      <c r="BFO12" s="122"/>
      <c r="BFP12" s="122"/>
      <c r="BFQ12" s="122"/>
      <c r="BFR12" s="122"/>
      <c r="BFS12" s="122"/>
      <c r="BFT12" s="122"/>
      <c r="BFU12" s="122"/>
      <c r="BFV12" s="122"/>
      <c r="BFW12" s="122"/>
      <c r="BFX12" s="122"/>
      <c r="BFY12" s="122"/>
      <c r="BFZ12" s="122"/>
      <c r="BGB12" s="122"/>
      <c r="BGC12" s="122"/>
      <c r="BGD12" s="122"/>
      <c r="BGE12" s="122"/>
      <c r="BGF12" s="122"/>
      <c r="BGG12" s="122"/>
      <c r="BGH12" s="122"/>
      <c r="BGI12" s="122"/>
      <c r="BGJ12" s="122"/>
      <c r="BGK12" s="122"/>
      <c r="BGL12" s="122"/>
      <c r="BGM12" s="122"/>
      <c r="BGN12" s="122"/>
      <c r="BGO12" s="122"/>
      <c r="BGP12" s="122"/>
      <c r="BGQ12" s="122"/>
      <c r="BGR12" s="122"/>
      <c r="BGS12" s="122"/>
      <c r="BGT12" s="122"/>
      <c r="BGU12" s="122"/>
      <c r="BGV12" s="122"/>
      <c r="BGX12" s="122"/>
      <c r="BGY12" s="122"/>
      <c r="BGZ12" s="122"/>
      <c r="BHA12" s="122"/>
      <c r="BHB12" s="122"/>
      <c r="BHC12" s="122"/>
      <c r="BHD12" s="122"/>
      <c r="BHE12" s="122"/>
      <c r="BHF12" s="122"/>
      <c r="BHG12" s="122"/>
      <c r="BHH12" s="122"/>
      <c r="BHI12" s="122"/>
      <c r="BHJ12" s="122"/>
      <c r="BHK12" s="122"/>
      <c r="BHL12" s="122"/>
      <c r="BHM12" s="122"/>
      <c r="BHN12" s="122"/>
      <c r="BHO12" s="122"/>
      <c r="BHP12" s="122"/>
      <c r="BHQ12" s="122"/>
      <c r="BHR12" s="122"/>
      <c r="BHT12" s="122"/>
      <c r="BHU12" s="122"/>
      <c r="BHV12" s="122"/>
      <c r="BHW12" s="122"/>
      <c r="BHX12" s="122"/>
      <c r="BHY12" s="122"/>
      <c r="BHZ12" s="122"/>
      <c r="BIA12" s="122"/>
      <c r="BIB12" s="122"/>
      <c r="BIC12" s="122"/>
      <c r="BID12" s="122"/>
      <c r="BIE12" s="122"/>
      <c r="BIF12" s="122"/>
      <c r="BIG12" s="122"/>
      <c r="BIH12" s="122"/>
      <c r="BII12" s="122"/>
      <c r="BIJ12" s="122"/>
      <c r="BIK12" s="122"/>
      <c r="BIL12" s="122"/>
      <c r="BIM12" s="122"/>
      <c r="BIN12" s="122"/>
      <c r="BIP12" s="122"/>
      <c r="BIQ12" s="122"/>
      <c r="BIR12" s="122"/>
      <c r="BIS12" s="122"/>
      <c r="BIT12" s="122"/>
      <c r="BIU12" s="122"/>
      <c r="BIV12" s="122"/>
      <c r="BIW12" s="122"/>
      <c r="BIX12" s="122"/>
      <c r="BIY12" s="122"/>
      <c r="BIZ12" s="122"/>
      <c r="BJA12" s="122"/>
      <c r="BJB12" s="122"/>
      <c r="BJC12" s="122"/>
      <c r="BJD12" s="122"/>
      <c r="BJE12" s="122"/>
      <c r="BJF12" s="122"/>
      <c r="BJG12" s="122"/>
      <c r="BJH12" s="122"/>
      <c r="BJI12" s="122"/>
      <c r="BJJ12" s="122"/>
      <c r="BJL12" s="122"/>
      <c r="BJM12" s="122"/>
      <c r="BJN12" s="122"/>
      <c r="BJO12" s="122"/>
      <c r="BJP12" s="122"/>
      <c r="BJQ12" s="122"/>
      <c r="BJR12" s="122"/>
      <c r="BJS12" s="122"/>
      <c r="BJT12" s="122"/>
      <c r="BJU12" s="122"/>
      <c r="BJV12" s="122"/>
      <c r="BJW12" s="122"/>
      <c r="BJX12" s="122"/>
      <c r="BJY12" s="122"/>
      <c r="BJZ12" s="122"/>
      <c r="BKA12" s="122"/>
      <c r="BKB12" s="122"/>
      <c r="BKC12" s="122"/>
      <c r="BKD12" s="122"/>
      <c r="BKE12" s="122"/>
      <c r="BKF12" s="122"/>
      <c r="BKH12" s="122"/>
      <c r="BKI12" s="122"/>
      <c r="BKJ12" s="122"/>
      <c r="BKK12" s="122"/>
      <c r="BKL12" s="122"/>
      <c r="BKM12" s="122"/>
      <c r="BKN12" s="122"/>
      <c r="BKO12" s="122"/>
      <c r="BKP12" s="122"/>
      <c r="BKQ12" s="122"/>
      <c r="BKR12" s="122"/>
      <c r="BKS12" s="122"/>
      <c r="BKT12" s="122"/>
      <c r="BKU12" s="122"/>
      <c r="BKV12" s="122"/>
      <c r="BKW12" s="122"/>
      <c r="BKX12" s="122"/>
      <c r="BKY12" s="122"/>
      <c r="BKZ12" s="122"/>
      <c r="BLA12" s="122"/>
      <c r="BLB12" s="122"/>
      <c r="BLD12" s="122"/>
      <c r="BLE12" s="122"/>
      <c r="BLF12" s="122"/>
      <c r="BLG12" s="122"/>
      <c r="BLH12" s="122"/>
      <c r="BLI12" s="122"/>
      <c r="BLJ12" s="122"/>
      <c r="BLK12" s="122"/>
      <c r="BLL12" s="122"/>
      <c r="BLM12" s="122"/>
      <c r="BLN12" s="122"/>
      <c r="BLO12" s="122"/>
      <c r="BLP12" s="122"/>
      <c r="BLQ12" s="122"/>
      <c r="BLR12" s="122"/>
      <c r="BLS12" s="122"/>
      <c r="BLT12" s="122"/>
      <c r="BLU12" s="122"/>
      <c r="BLV12" s="122"/>
      <c r="BLW12" s="122"/>
      <c r="BLX12" s="122"/>
      <c r="BLZ12" s="122"/>
      <c r="BMA12" s="122"/>
      <c r="BMB12" s="122"/>
      <c r="BMC12" s="122"/>
      <c r="BMD12" s="122"/>
      <c r="BME12" s="122"/>
      <c r="BMF12" s="122"/>
      <c r="BMG12" s="122"/>
      <c r="BMH12" s="122"/>
      <c r="BMI12" s="122"/>
      <c r="BMJ12" s="122"/>
      <c r="BMK12" s="122"/>
      <c r="BML12" s="122"/>
      <c r="BMM12" s="122"/>
      <c r="BMN12" s="122"/>
      <c r="BMO12" s="122"/>
      <c r="BMP12" s="122"/>
      <c r="BMQ12" s="122"/>
      <c r="BMR12" s="122"/>
      <c r="BMS12" s="122"/>
      <c r="BMT12" s="122"/>
      <c r="BMV12" s="122"/>
      <c r="BMW12" s="122"/>
      <c r="BMX12" s="122"/>
      <c r="BMY12" s="122"/>
      <c r="BMZ12" s="122"/>
      <c r="BNA12" s="122"/>
      <c r="BNB12" s="122"/>
      <c r="BNC12" s="122"/>
      <c r="BND12" s="122"/>
      <c r="BNE12" s="122"/>
      <c r="BNF12" s="122"/>
      <c r="BNG12" s="122"/>
      <c r="BNH12" s="122"/>
      <c r="BNI12" s="122"/>
      <c r="BNJ12" s="122"/>
      <c r="BNK12" s="122"/>
      <c r="BNL12" s="122"/>
      <c r="BNM12" s="122"/>
      <c r="BNN12" s="122"/>
      <c r="BNO12" s="122"/>
      <c r="BNP12" s="122"/>
      <c r="BNR12" s="122"/>
      <c r="BNS12" s="122"/>
      <c r="BNT12" s="122"/>
      <c r="BNU12" s="122"/>
      <c r="BNV12" s="122"/>
      <c r="BNW12" s="122"/>
      <c r="BNX12" s="122"/>
      <c r="BNY12" s="122"/>
      <c r="BNZ12" s="122"/>
      <c r="BOA12" s="122"/>
      <c r="BOB12" s="122"/>
      <c r="BOC12" s="122"/>
      <c r="BOD12" s="122"/>
      <c r="BOE12" s="122"/>
      <c r="BOF12" s="122"/>
      <c r="BOG12" s="122"/>
      <c r="BOH12" s="122"/>
      <c r="BOI12" s="122"/>
      <c r="BOJ12" s="122"/>
      <c r="BOK12" s="122"/>
      <c r="BOL12" s="122"/>
      <c r="BON12" s="122"/>
      <c r="BOO12" s="122"/>
      <c r="BOP12" s="122"/>
      <c r="BOQ12" s="122"/>
      <c r="BOR12" s="122"/>
      <c r="BOS12" s="122"/>
      <c r="BOT12" s="122"/>
      <c r="BOU12" s="122"/>
      <c r="BOV12" s="122"/>
      <c r="BOW12" s="122"/>
      <c r="BOX12" s="122"/>
      <c r="BOY12" s="122"/>
      <c r="BOZ12" s="122"/>
      <c r="BPA12" s="122"/>
      <c r="BPB12" s="122"/>
      <c r="BPC12" s="122"/>
      <c r="BPD12" s="122"/>
      <c r="BPE12" s="122"/>
      <c r="BPF12" s="122"/>
      <c r="BPG12" s="122"/>
      <c r="BPH12" s="122"/>
      <c r="BPJ12" s="122"/>
      <c r="BPK12" s="122"/>
      <c r="BPL12" s="122"/>
      <c r="BPM12" s="122"/>
      <c r="BPN12" s="122"/>
      <c r="BPO12" s="122"/>
      <c r="BPP12" s="122"/>
      <c r="BPQ12" s="122"/>
      <c r="BPR12" s="122"/>
      <c r="BPS12" s="122"/>
      <c r="BPT12" s="122"/>
      <c r="BPU12" s="122"/>
      <c r="BPV12" s="122"/>
      <c r="BPW12" s="122"/>
      <c r="BPX12" s="122"/>
      <c r="BPY12" s="122"/>
      <c r="BPZ12" s="122"/>
      <c r="BQA12" s="122"/>
      <c r="BQB12" s="122"/>
      <c r="BQC12" s="122"/>
      <c r="BQD12" s="122"/>
      <c r="BQF12" s="122"/>
      <c r="BQG12" s="122"/>
      <c r="BQH12" s="122"/>
      <c r="BQI12" s="122"/>
      <c r="BQJ12" s="122"/>
      <c r="BQK12" s="122"/>
      <c r="BQL12" s="122"/>
      <c r="BQM12" s="122"/>
      <c r="BQN12" s="122"/>
      <c r="BQO12" s="122"/>
      <c r="BQP12" s="122"/>
      <c r="BQQ12" s="122"/>
      <c r="BQR12" s="122"/>
      <c r="BQS12" s="122"/>
      <c r="BQT12" s="122"/>
      <c r="BQU12" s="122"/>
      <c r="BQV12" s="122"/>
      <c r="BQW12" s="122"/>
      <c r="BQX12" s="122"/>
      <c r="BQY12" s="122"/>
      <c r="BQZ12" s="122"/>
      <c r="BRB12" s="122"/>
      <c r="BRC12" s="122"/>
      <c r="BRD12" s="122"/>
      <c r="BRE12" s="122"/>
      <c r="BRF12" s="122"/>
      <c r="BRG12" s="122"/>
      <c r="BRH12" s="122"/>
      <c r="BRI12" s="122"/>
      <c r="BRJ12" s="122"/>
      <c r="BRK12" s="122"/>
      <c r="BRL12" s="122"/>
      <c r="BRM12" s="122"/>
      <c r="BRN12" s="122"/>
      <c r="BRO12" s="122"/>
      <c r="BRP12" s="122"/>
      <c r="BRQ12" s="122"/>
      <c r="BRR12" s="122"/>
      <c r="BRS12" s="122"/>
      <c r="BRT12" s="122"/>
      <c r="BRU12" s="122"/>
      <c r="BRV12" s="122"/>
      <c r="BRX12" s="122"/>
      <c r="BRY12" s="122"/>
      <c r="BRZ12" s="122"/>
      <c r="BSA12" s="122"/>
      <c r="BSB12" s="122"/>
      <c r="BSC12" s="122"/>
      <c r="BSD12" s="122"/>
      <c r="BSE12" s="122"/>
      <c r="BSF12" s="122"/>
      <c r="BSG12" s="122"/>
      <c r="BSH12" s="122"/>
      <c r="BSI12" s="122"/>
      <c r="BSJ12" s="122"/>
      <c r="BSK12" s="122"/>
      <c r="BSL12" s="122"/>
      <c r="BSM12" s="122"/>
      <c r="BSN12" s="122"/>
      <c r="BSO12" s="122"/>
      <c r="BSP12" s="122"/>
      <c r="BSQ12" s="122"/>
      <c r="BSR12" s="122"/>
      <c r="BST12" s="122"/>
      <c r="BSU12" s="122"/>
      <c r="BSV12" s="122"/>
      <c r="BSW12" s="122"/>
      <c r="BSX12" s="122"/>
      <c r="BSY12" s="122"/>
      <c r="BSZ12" s="122"/>
      <c r="BTA12" s="122"/>
      <c r="BTB12" s="122"/>
      <c r="BTC12" s="122"/>
      <c r="BTD12" s="122"/>
      <c r="BTE12" s="122"/>
      <c r="BTF12" s="122"/>
      <c r="BTG12" s="122"/>
      <c r="BTH12" s="122"/>
      <c r="BTI12" s="122"/>
      <c r="BTJ12" s="122"/>
      <c r="BTK12" s="122"/>
      <c r="BTL12" s="122"/>
      <c r="BTM12" s="122"/>
      <c r="BTN12" s="122"/>
      <c r="BTP12" s="122"/>
      <c r="BTQ12" s="122"/>
      <c r="BTR12" s="122"/>
      <c r="BTS12" s="122"/>
      <c r="BTT12" s="122"/>
      <c r="BTU12" s="122"/>
      <c r="BTV12" s="122"/>
      <c r="BTW12" s="122"/>
      <c r="BTX12" s="122"/>
      <c r="BTY12" s="122"/>
      <c r="BTZ12" s="122"/>
      <c r="BUA12" s="122"/>
      <c r="BUB12" s="122"/>
      <c r="BUC12" s="122"/>
      <c r="BUD12" s="122"/>
      <c r="BUE12" s="122"/>
      <c r="BUF12" s="122"/>
      <c r="BUG12" s="122"/>
      <c r="BUH12" s="122"/>
      <c r="BUI12" s="122"/>
      <c r="BUJ12" s="122"/>
      <c r="BUL12" s="122"/>
      <c r="BUM12" s="122"/>
      <c r="BUN12" s="122"/>
      <c r="BUO12" s="122"/>
      <c r="BUP12" s="122"/>
      <c r="BUQ12" s="122"/>
      <c r="BUR12" s="122"/>
      <c r="BUS12" s="122"/>
      <c r="BUT12" s="122"/>
      <c r="BUU12" s="122"/>
      <c r="BUV12" s="122"/>
      <c r="BUW12" s="122"/>
      <c r="BUX12" s="122"/>
      <c r="BUY12" s="122"/>
      <c r="BUZ12" s="122"/>
      <c r="BVA12" s="122"/>
      <c r="BVB12" s="122"/>
      <c r="BVC12" s="122"/>
      <c r="BVD12" s="122"/>
      <c r="BVE12" s="122"/>
      <c r="BVF12" s="122"/>
      <c r="BVH12" s="122"/>
      <c r="BVI12" s="122"/>
      <c r="BVJ12" s="122"/>
      <c r="BVK12" s="122"/>
      <c r="BVL12" s="122"/>
      <c r="BVM12" s="122"/>
      <c r="BVN12" s="122"/>
      <c r="BVO12" s="122"/>
      <c r="BVP12" s="122"/>
      <c r="BVQ12" s="122"/>
      <c r="BVR12" s="122"/>
      <c r="BVS12" s="122"/>
      <c r="BVT12" s="122"/>
      <c r="BVU12" s="122"/>
      <c r="BVV12" s="122"/>
      <c r="BVW12" s="122"/>
      <c r="BVX12" s="122"/>
      <c r="BVY12" s="122"/>
      <c r="BVZ12" s="122"/>
      <c r="BWA12" s="122"/>
      <c r="BWB12" s="122"/>
      <c r="BWD12" s="122"/>
      <c r="BWE12" s="122"/>
      <c r="BWF12" s="122"/>
      <c r="BWG12" s="122"/>
      <c r="BWH12" s="122"/>
      <c r="BWI12" s="122"/>
      <c r="BWJ12" s="122"/>
      <c r="BWK12" s="122"/>
      <c r="BWL12" s="122"/>
      <c r="BWM12" s="122"/>
      <c r="BWN12" s="122"/>
      <c r="BWO12" s="122"/>
      <c r="BWP12" s="122"/>
      <c r="BWQ12" s="122"/>
      <c r="BWR12" s="122"/>
      <c r="BWS12" s="122"/>
      <c r="BWT12" s="122"/>
      <c r="BWU12" s="122"/>
      <c r="BWV12" s="122"/>
      <c r="BWW12" s="122"/>
      <c r="BWX12" s="122"/>
      <c r="BWZ12" s="122"/>
      <c r="BXA12" s="122"/>
      <c r="BXB12" s="122"/>
      <c r="BXC12" s="122"/>
      <c r="BXD12" s="122"/>
      <c r="BXE12" s="122"/>
      <c r="BXF12" s="122"/>
      <c r="BXG12" s="122"/>
      <c r="BXH12" s="122"/>
      <c r="BXI12" s="122"/>
      <c r="BXJ12" s="122"/>
      <c r="BXK12" s="122"/>
      <c r="BXL12" s="122"/>
      <c r="BXM12" s="122"/>
      <c r="BXN12" s="122"/>
      <c r="BXO12" s="122"/>
      <c r="BXP12" s="122"/>
      <c r="BXQ12" s="122"/>
      <c r="BXR12" s="122"/>
      <c r="BXS12" s="122"/>
      <c r="BXT12" s="122"/>
      <c r="BXV12" s="122"/>
      <c r="BXW12" s="122"/>
      <c r="BXX12" s="122"/>
      <c r="BXY12" s="122"/>
      <c r="BXZ12" s="122"/>
      <c r="BYA12" s="122"/>
      <c r="BYB12" s="122"/>
      <c r="BYC12" s="122"/>
      <c r="BYD12" s="122"/>
      <c r="BYE12" s="122"/>
      <c r="BYF12" s="122"/>
      <c r="BYG12" s="122"/>
      <c r="BYH12" s="122"/>
      <c r="BYI12" s="122"/>
      <c r="BYJ12" s="122"/>
      <c r="BYK12" s="122"/>
      <c r="BYL12" s="122"/>
      <c r="BYM12" s="122"/>
      <c r="BYN12" s="122"/>
      <c r="BYO12" s="122"/>
      <c r="BYP12" s="122"/>
      <c r="BYR12" s="122"/>
      <c r="BYS12" s="122"/>
      <c r="BYT12" s="122"/>
      <c r="BYU12" s="122"/>
      <c r="BYV12" s="122"/>
      <c r="BYW12" s="122"/>
      <c r="BYX12" s="122"/>
      <c r="BYY12" s="122"/>
      <c r="BYZ12" s="122"/>
      <c r="BZA12" s="122"/>
      <c r="BZB12" s="122"/>
      <c r="BZC12" s="122"/>
      <c r="BZD12" s="122"/>
      <c r="BZE12" s="122"/>
      <c r="BZF12" s="122"/>
      <c r="BZG12" s="122"/>
      <c r="BZH12" s="122"/>
      <c r="BZI12" s="122"/>
      <c r="BZJ12" s="122"/>
      <c r="BZK12" s="122"/>
      <c r="BZL12" s="122"/>
      <c r="BZN12" s="122"/>
      <c r="BZO12" s="122"/>
      <c r="BZP12" s="122"/>
      <c r="BZQ12" s="122"/>
      <c r="BZR12" s="122"/>
      <c r="BZS12" s="122"/>
      <c r="BZT12" s="122"/>
      <c r="BZU12" s="122"/>
      <c r="BZV12" s="122"/>
      <c r="BZW12" s="122"/>
      <c r="BZX12" s="122"/>
      <c r="BZY12" s="122"/>
      <c r="BZZ12" s="122"/>
      <c r="CAA12" s="122"/>
      <c r="CAB12" s="122"/>
      <c r="CAC12" s="122"/>
      <c r="CAD12" s="122"/>
      <c r="CAE12" s="122"/>
      <c r="CAF12" s="122"/>
      <c r="CAG12" s="122"/>
      <c r="CAH12" s="122"/>
      <c r="CAJ12" s="122"/>
      <c r="CAK12" s="122"/>
      <c r="CAL12" s="122"/>
      <c r="CAM12" s="122"/>
      <c r="CAN12" s="122"/>
      <c r="CAO12" s="122"/>
      <c r="CAP12" s="122"/>
      <c r="CAQ12" s="122"/>
      <c r="CAR12" s="122"/>
      <c r="CAS12" s="122"/>
      <c r="CAT12" s="122"/>
      <c r="CAU12" s="122"/>
      <c r="CAV12" s="122"/>
      <c r="CAW12" s="122"/>
      <c r="CAX12" s="122"/>
      <c r="CAY12" s="122"/>
      <c r="CAZ12" s="122"/>
      <c r="CBA12" s="122"/>
      <c r="CBB12" s="122"/>
      <c r="CBC12" s="122"/>
      <c r="CBD12" s="122"/>
      <c r="CBF12" s="122"/>
      <c r="CBG12" s="122"/>
      <c r="CBH12" s="122"/>
      <c r="CBI12" s="122"/>
      <c r="CBJ12" s="122"/>
      <c r="CBK12" s="122"/>
      <c r="CBL12" s="122"/>
      <c r="CBM12" s="122"/>
      <c r="CBN12" s="122"/>
      <c r="CBO12" s="122"/>
      <c r="CBP12" s="122"/>
      <c r="CBQ12" s="122"/>
      <c r="CBR12" s="122"/>
      <c r="CBS12" s="122"/>
      <c r="CBT12" s="122"/>
      <c r="CBU12" s="122"/>
      <c r="CBV12" s="122"/>
      <c r="CBW12" s="122"/>
      <c r="CBX12" s="122"/>
      <c r="CBY12" s="122"/>
      <c r="CBZ12" s="122"/>
      <c r="CCB12" s="122"/>
      <c r="CCC12" s="122"/>
      <c r="CCD12" s="122"/>
      <c r="CCE12" s="122"/>
      <c r="CCF12" s="122"/>
      <c r="CCG12" s="122"/>
      <c r="CCH12" s="122"/>
      <c r="CCI12" s="122"/>
      <c r="CCJ12" s="122"/>
      <c r="CCK12" s="122"/>
      <c r="CCL12" s="122"/>
      <c r="CCM12" s="122"/>
      <c r="CCN12" s="122"/>
      <c r="CCO12" s="122"/>
      <c r="CCP12" s="122"/>
      <c r="CCQ12" s="122"/>
      <c r="CCR12" s="122"/>
      <c r="CCS12" s="122"/>
      <c r="CCT12" s="122"/>
      <c r="CCU12" s="122"/>
      <c r="CCV12" s="122"/>
      <c r="CCX12" s="122"/>
      <c r="CCY12" s="122"/>
      <c r="CCZ12" s="122"/>
      <c r="CDA12" s="122"/>
      <c r="CDB12" s="122"/>
      <c r="CDC12" s="122"/>
      <c r="CDD12" s="122"/>
      <c r="CDE12" s="122"/>
      <c r="CDF12" s="122"/>
      <c r="CDG12" s="122"/>
      <c r="CDH12" s="122"/>
      <c r="CDI12" s="122"/>
      <c r="CDJ12" s="122"/>
      <c r="CDK12" s="122"/>
      <c r="CDL12" s="122"/>
      <c r="CDM12" s="122"/>
      <c r="CDN12" s="122"/>
      <c r="CDO12" s="122"/>
      <c r="CDP12" s="122"/>
      <c r="CDQ12" s="122"/>
      <c r="CDR12" s="122"/>
      <c r="CDT12" s="122"/>
      <c r="CDU12" s="122"/>
      <c r="CDV12" s="122"/>
      <c r="CDW12" s="122"/>
      <c r="CDX12" s="122"/>
      <c r="CDY12" s="122"/>
      <c r="CDZ12" s="122"/>
      <c r="CEA12" s="122"/>
      <c r="CEB12" s="122"/>
      <c r="CEC12" s="122"/>
      <c r="CED12" s="122"/>
      <c r="CEE12" s="122"/>
      <c r="CEF12" s="122"/>
      <c r="CEG12" s="122"/>
      <c r="CEH12" s="122"/>
      <c r="CEI12" s="122"/>
      <c r="CEJ12" s="122"/>
      <c r="CEK12" s="122"/>
      <c r="CEL12" s="122"/>
      <c r="CEM12" s="122"/>
      <c r="CEN12" s="122"/>
      <c r="CEP12" s="122"/>
      <c r="CEQ12" s="122"/>
      <c r="CER12" s="122"/>
      <c r="CES12" s="122"/>
      <c r="CET12" s="122"/>
      <c r="CEU12" s="122"/>
      <c r="CEV12" s="122"/>
      <c r="CEW12" s="122"/>
      <c r="CEX12" s="122"/>
      <c r="CEY12" s="122"/>
      <c r="CEZ12" s="122"/>
      <c r="CFA12" s="122"/>
      <c r="CFB12" s="122"/>
      <c r="CFC12" s="122"/>
      <c r="CFD12" s="122"/>
      <c r="CFE12" s="122"/>
      <c r="CFF12" s="122"/>
      <c r="CFG12" s="122"/>
      <c r="CFH12" s="122"/>
      <c r="CFI12" s="122"/>
      <c r="CFJ12" s="122"/>
      <c r="CFL12" s="122"/>
      <c r="CFM12" s="122"/>
      <c r="CFN12" s="122"/>
      <c r="CFO12" s="122"/>
      <c r="CFP12" s="122"/>
      <c r="CFQ12" s="122"/>
      <c r="CFR12" s="122"/>
      <c r="CFS12" s="122"/>
      <c r="CFT12" s="122"/>
      <c r="CFU12" s="122"/>
      <c r="CFV12" s="122"/>
      <c r="CFW12" s="122"/>
      <c r="CFX12" s="122"/>
      <c r="CFY12" s="122"/>
      <c r="CFZ12" s="122"/>
      <c r="CGA12" s="122"/>
      <c r="CGB12" s="122"/>
      <c r="CGC12" s="122"/>
      <c r="CGD12" s="122"/>
      <c r="CGE12" s="122"/>
      <c r="CGF12" s="122"/>
      <c r="CGH12" s="122"/>
      <c r="CGI12" s="122"/>
      <c r="CGJ12" s="122"/>
      <c r="CGK12" s="122"/>
      <c r="CGL12" s="122"/>
      <c r="CGM12" s="122"/>
      <c r="CGN12" s="122"/>
      <c r="CGO12" s="122"/>
      <c r="CGP12" s="122"/>
      <c r="CGQ12" s="122"/>
      <c r="CGR12" s="122"/>
      <c r="CGS12" s="122"/>
      <c r="CGT12" s="122"/>
      <c r="CGU12" s="122"/>
      <c r="CGV12" s="122"/>
      <c r="CGW12" s="122"/>
      <c r="CGX12" s="122"/>
      <c r="CGY12" s="122"/>
      <c r="CGZ12" s="122"/>
      <c r="CHA12" s="122"/>
      <c r="CHB12" s="122"/>
      <c r="CHD12" s="122"/>
      <c r="CHE12" s="122"/>
      <c r="CHF12" s="122"/>
      <c r="CHG12" s="122"/>
      <c r="CHH12" s="122"/>
      <c r="CHI12" s="122"/>
      <c r="CHJ12" s="122"/>
      <c r="CHK12" s="122"/>
      <c r="CHL12" s="122"/>
      <c r="CHM12" s="122"/>
      <c r="CHN12" s="122"/>
      <c r="CHO12" s="122"/>
      <c r="CHP12" s="122"/>
      <c r="CHQ12" s="122"/>
      <c r="CHR12" s="122"/>
      <c r="CHS12" s="122"/>
      <c r="CHT12" s="122"/>
      <c r="CHU12" s="122"/>
      <c r="CHV12" s="122"/>
      <c r="CHW12" s="122"/>
      <c r="CHX12" s="122"/>
      <c r="CHZ12" s="122"/>
      <c r="CIA12" s="122"/>
      <c r="CIB12" s="122"/>
      <c r="CIC12" s="122"/>
      <c r="CID12" s="122"/>
      <c r="CIE12" s="122"/>
      <c r="CIF12" s="122"/>
      <c r="CIG12" s="122"/>
      <c r="CIH12" s="122"/>
      <c r="CII12" s="122"/>
      <c r="CIJ12" s="122"/>
      <c r="CIK12" s="122"/>
      <c r="CIL12" s="122"/>
      <c r="CIM12" s="122"/>
      <c r="CIN12" s="122"/>
      <c r="CIO12" s="122"/>
      <c r="CIP12" s="122"/>
      <c r="CIQ12" s="122"/>
      <c r="CIR12" s="122"/>
      <c r="CIS12" s="122"/>
      <c r="CIT12" s="122"/>
      <c r="CIV12" s="122"/>
      <c r="CIW12" s="122"/>
      <c r="CIX12" s="122"/>
      <c r="CIY12" s="122"/>
      <c r="CIZ12" s="122"/>
      <c r="CJA12" s="122"/>
      <c r="CJB12" s="122"/>
      <c r="CJC12" s="122"/>
      <c r="CJD12" s="122"/>
      <c r="CJE12" s="122"/>
      <c r="CJF12" s="122"/>
      <c r="CJG12" s="122"/>
      <c r="CJH12" s="122"/>
      <c r="CJI12" s="122"/>
      <c r="CJJ12" s="122"/>
      <c r="CJK12" s="122"/>
      <c r="CJL12" s="122"/>
      <c r="CJM12" s="122"/>
      <c r="CJN12" s="122"/>
      <c r="CJO12" s="122"/>
      <c r="CJP12" s="122"/>
      <c r="CJR12" s="122"/>
      <c r="CJS12" s="122"/>
      <c r="CJT12" s="122"/>
      <c r="CJU12" s="122"/>
      <c r="CJV12" s="122"/>
      <c r="CJW12" s="122"/>
      <c r="CJX12" s="122"/>
      <c r="CJY12" s="122"/>
      <c r="CJZ12" s="122"/>
      <c r="CKA12" s="122"/>
      <c r="CKB12" s="122"/>
      <c r="CKC12" s="122"/>
      <c r="CKD12" s="122"/>
      <c r="CKE12" s="122"/>
      <c r="CKF12" s="122"/>
      <c r="CKG12" s="122"/>
      <c r="CKH12" s="122"/>
      <c r="CKI12" s="122"/>
      <c r="CKJ12" s="122"/>
      <c r="CKK12" s="122"/>
      <c r="CKL12" s="122"/>
      <c r="CKN12" s="122"/>
      <c r="CKO12" s="122"/>
      <c r="CKP12" s="122"/>
      <c r="CKQ12" s="122"/>
      <c r="CKR12" s="122"/>
      <c r="CKS12" s="122"/>
      <c r="CKT12" s="122"/>
      <c r="CKU12" s="122"/>
      <c r="CKV12" s="122"/>
      <c r="CKW12" s="122"/>
      <c r="CKX12" s="122"/>
      <c r="CKY12" s="122"/>
      <c r="CKZ12" s="122"/>
      <c r="CLA12" s="122"/>
      <c r="CLB12" s="122"/>
      <c r="CLC12" s="122"/>
      <c r="CLD12" s="122"/>
      <c r="CLE12" s="122"/>
      <c r="CLF12" s="122"/>
      <c r="CLG12" s="122"/>
      <c r="CLH12" s="122"/>
      <c r="CLJ12" s="122"/>
      <c r="CLK12" s="122"/>
      <c r="CLL12" s="122"/>
      <c r="CLM12" s="122"/>
      <c r="CLN12" s="122"/>
      <c r="CLO12" s="122"/>
      <c r="CLP12" s="122"/>
      <c r="CLQ12" s="122"/>
      <c r="CLR12" s="122"/>
      <c r="CLS12" s="122"/>
      <c r="CLT12" s="122"/>
      <c r="CLU12" s="122"/>
      <c r="CLV12" s="122"/>
      <c r="CLW12" s="122"/>
      <c r="CLX12" s="122"/>
      <c r="CLY12" s="122"/>
      <c r="CLZ12" s="122"/>
      <c r="CMA12" s="122"/>
      <c r="CMB12" s="122"/>
      <c r="CMC12" s="122"/>
      <c r="CMD12" s="122"/>
      <c r="CMF12" s="122"/>
      <c r="CMG12" s="122"/>
      <c r="CMH12" s="122"/>
      <c r="CMI12" s="122"/>
      <c r="CMJ12" s="122"/>
      <c r="CMK12" s="122"/>
      <c r="CML12" s="122"/>
      <c r="CMM12" s="122"/>
      <c r="CMN12" s="122"/>
      <c r="CMO12" s="122"/>
      <c r="CMP12" s="122"/>
      <c r="CMQ12" s="122"/>
      <c r="CMR12" s="122"/>
      <c r="CMS12" s="122"/>
      <c r="CMT12" s="122"/>
      <c r="CMU12" s="122"/>
      <c r="CMV12" s="122"/>
      <c r="CMW12" s="122"/>
      <c r="CMX12" s="122"/>
      <c r="CMY12" s="122"/>
      <c r="CMZ12" s="122"/>
      <c r="CNB12" s="122"/>
      <c r="CNC12" s="122"/>
      <c r="CND12" s="122"/>
      <c r="CNE12" s="122"/>
      <c r="CNF12" s="122"/>
      <c r="CNG12" s="122"/>
      <c r="CNH12" s="122"/>
      <c r="CNI12" s="122"/>
      <c r="CNJ12" s="122"/>
      <c r="CNK12" s="122"/>
      <c r="CNL12" s="122"/>
      <c r="CNM12" s="122"/>
      <c r="CNN12" s="122"/>
      <c r="CNO12" s="122"/>
      <c r="CNP12" s="122"/>
      <c r="CNQ12" s="122"/>
      <c r="CNR12" s="122"/>
      <c r="CNS12" s="122"/>
      <c r="CNT12" s="122"/>
      <c r="CNU12" s="122"/>
      <c r="CNV12" s="122"/>
      <c r="CNX12" s="122"/>
      <c r="CNY12" s="122"/>
      <c r="CNZ12" s="122"/>
      <c r="COA12" s="122"/>
      <c r="COB12" s="122"/>
      <c r="COC12" s="122"/>
      <c r="COD12" s="122"/>
      <c r="COE12" s="122"/>
      <c r="COF12" s="122"/>
      <c r="COG12" s="122"/>
      <c r="COH12" s="122"/>
      <c r="COI12" s="122"/>
      <c r="COJ12" s="122"/>
      <c r="COK12" s="122"/>
      <c r="COL12" s="122"/>
      <c r="COM12" s="122"/>
      <c r="CON12" s="122"/>
      <c r="COO12" s="122"/>
      <c r="COP12" s="122"/>
      <c r="COQ12" s="122"/>
      <c r="COR12" s="122"/>
      <c r="COT12" s="122"/>
      <c r="COU12" s="122"/>
      <c r="COV12" s="122"/>
      <c r="COW12" s="122"/>
      <c r="COX12" s="122"/>
      <c r="COY12" s="122"/>
      <c r="COZ12" s="122"/>
      <c r="CPA12" s="122"/>
      <c r="CPB12" s="122"/>
      <c r="CPC12" s="122"/>
      <c r="CPD12" s="122"/>
      <c r="CPE12" s="122"/>
      <c r="CPF12" s="122"/>
      <c r="CPG12" s="122"/>
      <c r="CPH12" s="122"/>
      <c r="CPI12" s="122"/>
      <c r="CPJ12" s="122"/>
      <c r="CPK12" s="122"/>
      <c r="CPL12" s="122"/>
      <c r="CPM12" s="122"/>
      <c r="CPN12" s="122"/>
      <c r="CPP12" s="122"/>
      <c r="CPQ12" s="122"/>
      <c r="CPR12" s="122"/>
      <c r="CPS12" s="122"/>
      <c r="CPT12" s="122"/>
      <c r="CPU12" s="122"/>
      <c r="CPV12" s="122"/>
      <c r="CPW12" s="122"/>
      <c r="CPX12" s="122"/>
      <c r="CPY12" s="122"/>
      <c r="CPZ12" s="122"/>
      <c r="CQA12" s="122"/>
      <c r="CQB12" s="122"/>
      <c r="CQC12" s="122"/>
      <c r="CQD12" s="122"/>
      <c r="CQE12" s="122"/>
      <c r="CQF12" s="122"/>
      <c r="CQG12" s="122"/>
      <c r="CQH12" s="122"/>
      <c r="CQI12" s="122"/>
      <c r="CQJ12" s="122"/>
      <c r="CQL12" s="122"/>
      <c r="CQM12" s="122"/>
      <c r="CQN12" s="122"/>
      <c r="CQO12" s="122"/>
      <c r="CQP12" s="122"/>
      <c r="CQQ12" s="122"/>
      <c r="CQR12" s="122"/>
      <c r="CQS12" s="122"/>
      <c r="CQT12" s="122"/>
      <c r="CQU12" s="122"/>
      <c r="CQV12" s="122"/>
      <c r="CQW12" s="122"/>
      <c r="CQX12" s="122"/>
      <c r="CQY12" s="122"/>
      <c r="CQZ12" s="122"/>
      <c r="CRA12" s="122"/>
      <c r="CRB12" s="122"/>
      <c r="CRC12" s="122"/>
      <c r="CRD12" s="122"/>
      <c r="CRE12" s="122"/>
      <c r="CRF12" s="122"/>
      <c r="CRH12" s="122"/>
      <c r="CRI12" s="122"/>
      <c r="CRJ12" s="122"/>
      <c r="CRK12" s="122"/>
      <c r="CRL12" s="122"/>
      <c r="CRM12" s="122"/>
      <c r="CRN12" s="122"/>
      <c r="CRO12" s="122"/>
      <c r="CRP12" s="122"/>
      <c r="CRQ12" s="122"/>
      <c r="CRR12" s="122"/>
      <c r="CRS12" s="122"/>
      <c r="CRT12" s="122"/>
      <c r="CRU12" s="122"/>
      <c r="CRV12" s="122"/>
      <c r="CRW12" s="122"/>
      <c r="CRX12" s="122"/>
      <c r="CRY12" s="122"/>
      <c r="CRZ12" s="122"/>
      <c r="CSA12" s="122"/>
      <c r="CSB12" s="122"/>
      <c r="CSD12" s="122"/>
      <c r="CSE12" s="122"/>
      <c r="CSF12" s="122"/>
      <c r="CSG12" s="122"/>
      <c r="CSH12" s="122"/>
      <c r="CSI12" s="122"/>
      <c r="CSJ12" s="122"/>
      <c r="CSK12" s="122"/>
      <c r="CSL12" s="122"/>
      <c r="CSM12" s="122"/>
      <c r="CSN12" s="122"/>
      <c r="CSO12" s="122"/>
      <c r="CSP12" s="122"/>
      <c r="CSQ12" s="122"/>
      <c r="CSR12" s="122"/>
      <c r="CSS12" s="122"/>
      <c r="CST12" s="122"/>
      <c r="CSU12" s="122"/>
      <c r="CSV12" s="122"/>
      <c r="CSW12" s="122"/>
      <c r="CSX12" s="122"/>
      <c r="CSZ12" s="122"/>
      <c r="CTA12" s="122"/>
      <c r="CTB12" s="122"/>
      <c r="CTC12" s="122"/>
      <c r="CTD12" s="122"/>
      <c r="CTE12" s="122"/>
      <c r="CTF12" s="122"/>
      <c r="CTG12" s="122"/>
      <c r="CTH12" s="122"/>
      <c r="CTI12" s="122"/>
      <c r="CTJ12" s="122"/>
      <c r="CTK12" s="122"/>
      <c r="CTL12" s="122"/>
      <c r="CTM12" s="122"/>
      <c r="CTN12" s="122"/>
      <c r="CTO12" s="122"/>
      <c r="CTP12" s="122"/>
      <c r="CTQ12" s="122"/>
      <c r="CTR12" s="122"/>
      <c r="CTS12" s="122"/>
      <c r="CTT12" s="122"/>
      <c r="CTV12" s="122"/>
      <c r="CTW12" s="122"/>
      <c r="CTX12" s="122"/>
      <c r="CTY12" s="122"/>
      <c r="CTZ12" s="122"/>
      <c r="CUA12" s="122"/>
      <c r="CUB12" s="122"/>
      <c r="CUC12" s="122"/>
      <c r="CUD12" s="122"/>
      <c r="CUE12" s="122"/>
      <c r="CUF12" s="122"/>
      <c r="CUG12" s="122"/>
      <c r="CUH12" s="122"/>
      <c r="CUI12" s="122"/>
      <c r="CUJ12" s="122"/>
      <c r="CUK12" s="122"/>
      <c r="CUL12" s="122"/>
      <c r="CUM12" s="122"/>
      <c r="CUN12" s="122"/>
      <c r="CUO12" s="122"/>
      <c r="CUP12" s="122"/>
      <c r="CUR12" s="122"/>
      <c r="CUS12" s="122"/>
      <c r="CUT12" s="122"/>
      <c r="CUU12" s="122"/>
      <c r="CUV12" s="122"/>
      <c r="CUW12" s="122"/>
      <c r="CUX12" s="122"/>
      <c r="CUY12" s="122"/>
      <c r="CUZ12" s="122"/>
      <c r="CVA12" s="122"/>
      <c r="CVB12" s="122"/>
      <c r="CVC12" s="122"/>
      <c r="CVD12" s="122"/>
      <c r="CVE12" s="122"/>
      <c r="CVF12" s="122"/>
      <c r="CVG12" s="122"/>
      <c r="CVH12" s="122"/>
      <c r="CVI12" s="122"/>
      <c r="CVJ12" s="122"/>
      <c r="CVK12" s="122"/>
      <c r="CVL12" s="122"/>
      <c r="CVN12" s="122"/>
      <c r="CVO12" s="122"/>
      <c r="CVP12" s="122"/>
      <c r="CVQ12" s="122"/>
      <c r="CVR12" s="122"/>
      <c r="CVS12" s="122"/>
      <c r="CVT12" s="122"/>
      <c r="CVU12" s="122"/>
      <c r="CVV12" s="122"/>
      <c r="CVW12" s="122"/>
      <c r="CVX12" s="122"/>
      <c r="CVY12" s="122"/>
      <c r="CVZ12" s="122"/>
      <c r="CWA12" s="122"/>
      <c r="CWB12" s="122"/>
      <c r="CWC12" s="122"/>
      <c r="CWD12" s="122"/>
      <c r="CWE12" s="122"/>
      <c r="CWF12" s="122"/>
      <c r="CWG12" s="122"/>
      <c r="CWH12" s="122"/>
      <c r="CWJ12" s="122"/>
      <c r="CWK12" s="122"/>
      <c r="CWL12" s="122"/>
      <c r="CWM12" s="122"/>
      <c r="CWN12" s="122"/>
      <c r="CWO12" s="122"/>
      <c r="CWP12" s="122"/>
      <c r="CWQ12" s="122"/>
      <c r="CWR12" s="122"/>
      <c r="CWS12" s="122"/>
      <c r="CWT12" s="122"/>
      <c r="CWU12" s="122"/>
      <c r="CWV12" s="122"/>
      <c r="CWW12" s="122"/>
      <c r="CWX12" s="122"/>
      <c r="CWY12" s="122"/>
      <c r="CWZ12" s="122"/>
      <c r="CXA12" s="122"/>
      <c r="CXB12" s="122"/>
      <c r="CXC12" s="122"/>
      <c r="CXD12" s="122"/>
      <c r="CXF12" s="122"/>
      <c r="CXG12" s="122"/>
      <c r="CXH12" s="122"/>
      <c r="CXI12" s="122"/>
      <c r="CXJ12" s="122"/>
      <c r="CXK12" s="122"/>
      <c r="CXL12" s="122"/>
      <c r="CXM12" s="122"/>
      <c r="CXN12" s="122"/>
      <c r="CXO12" s="122"/>
      <c r="CXP12" s="122"/>
      <c r="CXQ12" s="122"/>
      <c r="CXR12" s="122"/>
      <c r="CXS12" s="122"/>
      <c r="CXT12" s="122"/>
      <c r="CXU12" s="122"/>
      <c r="CXV12" s="122"/>
      <c r="CXW12" s="122"/>
      <c r="CXX12" s="122"/>
      <c r="CXY12" s="122"/>
      <c r="CXZ12" s="122"/>
      <c r="CYB12" s="122"/>
      <c r="CYC12" s="122"/>
      <c r="CYD12" s="122"/>
      <c r="CYE12" s="122"/>
      <c r="CYF12" s="122"/>
      <c r="CYG12" s="122"/>
      <c r="CYH12" s="122"/>
      <c r="CYI12" s="122"/>
      <c r="CYJ12" s="122"/>
      <c r="CYK12" s="122"/>
      <c r="CYL12" s="122"/>
      <c r="CYM12" s="122"/>
      <c r="CYN12" s="122"/>
      <c r="CYO12" s="122"/>
      <c r="CYP12" s="122"/>
      <c r="CYQ12" s="122"/>
      <c r="CYR12" s="122"/>
      <c r="CYS12" s="122"/>
      <c r="CYT12" s="122"/>
      <c r="CYU12" s="122"/>
      <c r="CYV12" s="122"/>
      <c r="CYX12" s="122"/>
      <c r="CYY12" s="122"/>
      <c r="CYZ12" s="122"/>
      <c r="CZA12" s="122"/>
      <c r="CZB12" s="122"/>
      <c r="CZC12" s="122"/>
      <c r="CZD12" s="122"/>
      <c r="CZE12" s="122"/>
      <c r="CZF12" s="122"/>
      <c r="CZG12" s="122"/>
      <c r="CZH12" s="122"/>
      <c r="CZI12" s="122"/>
      <c r="CZJ12" s="122"/>
      <c r="CZK12" s="122"/>
      <c r="CZL12" s="122"/>
      <c r="CZM12" s="122"/>
      <c r="CZN12" s="122"/>
      <c r="CZO12" s="122"/>
      <c r="CZP12" s="122"/>
      <c r="CZQ12" s="122"/>
      <c r="CZR12" s="122"/>
      <c r="CZT12" s="122"/>
      <c r="CZU12" s="122"/>
      <c r="CZV12" s="122"/>
      <c r="CZW12" s="122"/>
      <c r="CZX12" s="122"/>
      <c r="CZY12" s="122"/>
      <c r="CZZ12" s="122"/>
      <c r="DAA12" s="122"/>
      <c r="DAB12" s="122"/>
      <c r="DAC12" s="122"/>
      <c r="DAD12" s="122"/>
      <c r="DAE12" s="122"/>
      <c r="DAF12" s="122"/>
      <c r="DAG12" s="122"/>
      <c r="DAH12" s="122"/>
      <c r="DAI12" s="122"/>
      <c r="DAJ12" s="122"/>
      <c r="DAK12" s="122"/>
      <c r="DAL12" s="122"/>
      <c r="DAM12" s="122"/>
      <c r="DAN12" s="122"/>
      <c r="DAP12" s="122"/>
      <c r="DAQ12" s="122"/>
      <c r="DAR12" s="122"/>
      <c r="DAS12" s="122"/>
      <c r="DAT12" s="122"/>
      <c r="DAU12" s="122"/>
      <c r="DAV12" s="122"/>
      <c r="DAW12" s="122"/>
      <c r="DAX12" s="122"/>
      <c r="DAY12" s="122"/>
      <c r="DAZ12" s="122"/>
      <c r="DBA12" s="122"/>
      <c r="DBB12" s="122"/>
      <c r="DBC12" s="122"/>
      <c r="DBD12" s="122"/>
      <c r="DBE12" s="122"/>
      <c r="DBF12" s="122"/>
      <c r="DBG12" s="122"/>
      <c r="DBH12" s="122"/>
      <c r="DBI12" s="122"/>
      <c r="DBJ12" s="122"/>
      <c r="DBL12" s="122"/>
      <c r="DBM12" s="122"/>
      <c r="DBN12" s="122"/>
      <c r="DBO12" s="122"/>
      <c r="DBP12" s="122"/>
      <c r="DBQ12" s="122"/>
      <c r="DBR12" s="122"/>
      <c r="DBS12" s="122"/>
      <c r="DBT12" s="122"/>
      <c r="DBU12" s="122"/>
      <c r="DBV12" s="122"/>
      <c r="DBW12" s="122"/>
      <c r="DBX12" s="122"/>
      <c r="DBY12" s="122"/>
      <c r="DBZ12" s="122"/>
      <c r="DCA12" s="122"/>
      <c r="DCB12" s="122"/>
      <c r="DCC12" s="122"/>
      <c r="DCD12" s="122"/>
      <c r="DCE12" s="122"/>
      <c r="DCF12" s="122"/>
      <c r="DCH12" s="122"/>
      <c r="DCI12" s="122"/>
      <c r="DCJ12" s="122"/>
      <c r="DCK12" s="122"/>
      <c r="DCL12" s="122"/>
      <c r="DCM12" s="122"/>
      <c r="DCN12" s="122"/>
      <c r="DCO12" s="122"/>
      <c r="DCP12" s="122"/>
      <c r="DCQ12" s="122"/>
      <c r="DCR12" s="122"/>
      <c r="DCS12" s="122"/>
      <c r="DCT12" s="122"/>
      <c r="DCU12" s="122"/>
      <c r="DCV12" s="122"/>
      <c r="DCW12" s="122"/>
      <c r="DCX12" s="122"/>
      <c r="DCY12" s="122"/>
      <c r="DCZ12" s="122"/>
      <c r="DDA12" s="122"/>
      <c r="DDB12" s="122"/>
      <c r="DDD12" s="122"/>
      <c r="DDE12" s="122"/>
      <c r="DDF12" s="122"/>
      <c r="DDG12" s="122"/>
      <c r="DDH12" s="122"/>
      <c r="DDI12" s="122"/>
      <c r="DDJ12" s="122"/>
      <c r="DDK12" s="122"/>
      <c r="DDL12" s="122"/>
      <c r="DDM12" s="122"/>
      <c r="DDN12" s="122"/>
      <c r="DDO12" s="122"/>
      <c r="DDP12" s="122"/>
      <c r="DDQ12" s="122"/>
      <c r="DDR12" s="122"/>
      <c r="DDS12" s="122"/>
      <c r="DDT12" s="122"/>
      <c r="DDU12" s="122"/>
      <c r="DDV12" s="122"/>
      <c r="DDW12" s="122"/>
      <c r="DDX12" s="122"/>
      <c r="DDZ12" s="122"/>
      <c r="DEA12" s="122"/>
      <c r="DEB12" s="122"/>
      <c r="DEC12" s="122"/>
      <c r="DED12" s="122"/>
      <c r="DEE12" s="122"/>
      <c r="DEF12" s="122"/>
      <c r="DEG12" s="122"/>
      <c r="DEH12" s="122"/>
      <c r="DEI12" s="122"/>
      <c r="DEJ12" s="122"/>
      <c r="DEK12" s="122"/>
      <c r="DEL12" s="122"/>
      <c r="DEM12" s="122"/>
      <c r="DEN12" s="122"/>
      <c r="DEO12" s="122"/>
      <c r="DEP12" s="122"/>
      <c r="DEQ12" s="122"/>
      <c r="DER12" s="122"/>
      <c r="DES12" s="122"/>
      <c r="DET12" s="122"/>
      <c r="DEV12" s="122"/>
      <c r="DEW12" s="122"/>
      <c r="DEX12" s="122"/>
      <c r="DEY12" s="122"/>
      <c r="DEZ12" s="122"/>
      <c r="DFA12" s="122"/>
      <c r="DFB12" s="122"/>
      <c r="DFC12" s="122"/>
      <c r="DFD12" s="122"/>
      <c r="DFE12" s="122"/>
      <c r="DFF12" s="122"/>
      <c r="DFG12" s="122"/>
      <c r="DFH12" s="122"/>
      <c r="DFI12" s="122"/>
      <c r="DFJ12" s="122"/>
      <c r="DFK12" s="122"/>
      <c r="DFL12" s="122"/>
      <c r="DFM12" s="122"/>
      <c r="DFN12" s="122"/>
      <c r="DFO12" s="122"/>
      <c r="DFP12" s="122"/>
      <c r="DFR12" s="122"/>
      <c r="DFS12" s="122"/>
      <c r="DFT12" s="122"/>
      <c r="DFU12" s="122"/>
      <c r="DFV12" s="122"/>
      <c r="DFW12" s="122"/>
      <c r="DFX12" s="122"/>
      <c r="DFY12" s="122"/>
      <c r="DFZ12" s="122"/>
      <c r="DGA12" s="122"/>
      <c r="DGB12" s="122"/>
      <c r="DGC12" s="122"/>
      <c r="DGD12" s="122"/>
      <c r="DGE12" s="122"/>
      <c r="DGF12" s="122"/>
      <c r="DGG12" s="122"/>
      <c r="DGH12" s="122"/>
      <c r="DGI12" s="122"/>
      <c r="DGJ12" s="122"/>
      <c r="DGK12" s="122"/>
      <c r="DGL12" s="122"/>
      <c r="DGN12" s="122"/>
      <c r="DGO12" s="122"/>
      <c r="DGP12" s="122"/>
      <c r="DGQ12" s="122"/>
      <c r="DGR12" s="122"/>
      <c r="DGS12" s="122"/>
      <c r="DGT12" s="122"/>
      <c r="DGU12" s="122"/>
      <c r="DGV12" s="122"/>
      <c r="DGW12" s="122"/>
      <c r="DGX12" s="122"/>
      <c r="DGY12" s="122"/>
      <c r="DGZ12" s="122"/>
      <c r="DHA12" s="122"/>
      <c r="DHB12" s="122"/>
      <c r="DHC12" s="122"/>
      <c r="DHD12" s="122"/>
      <c r="DHE12" s="122"/>
      <c r="DHF12" s="122"/>
      <c r="DHG12" s="122"/>
      <c r="DHH12" s="122"/>
      <c r="DHJ12" s="122"/>
      <c r="DHK12" s="122"/>
      <c r="DHL12" s="122"/>
      <c r="DHM12" s="122"/>
      <c r="DHN12" s="122"/>
      <c r="DHO12" s="122"/>
      <c r="DHP12" s="122"/>
      <c r="DHQ12" s="122"/>
      <c r="DHR12" s="122"/>
      <c r="DHS12" s="122"/>
      <c r="DHT12" s="122"/>
      <c r="DHU12" s="122"/>
      <c r="DHV12" s="122"/>
      <c r="DHW12" s="122"/>
      <c r="DHX12" s="122"/>
      <c r="DHY12" s="122"/>
      <c r="DHZ12" s="122"/>
      <c r="DIA12" s="122"/>
      <c r="DIB12" s="122"/>
      <c r="DIC12" s="122"/>
      <c r="DID12" s="122"/>
      <c r="DIF12" s="122"/>
      <c r="DIG12" s="122"/>
      <c r="DIH12" s="122"/>
      <c r="DII12" s="122"/>
      <c r="DIJ12" s="122"/>
      <c r="DIK12" s="122"/>
      <c r="DIL12" s="122"/>
      <c r="DIM12" s="122"/>
      <c r="DIN12" s="122"/>
      <c r="DIO12" s="122"/>
      <c r="DIP12" s="122"/>
      <c r="DIQ12" s="122"/>
      <c r="DIR12" s="122"/>
      <c r="DIS12" s="122"/>
      <c r="DIT12" s="122"/>
      <c r="DIU12" s="122"/>
      <c r="DIV12" s="122"/>
      <c r="DIW12" s="122"/>
      <c r="DIX12" s="122"/>
      <c r="DIY12" s="122"/>
      <c r="DIZ12" s="122"/>
      <c r="DJB12" s="122"/>
      <c r="DJC12" s="122"/>
      <c r="DJD12" s="122"/>
      <c r="DJE12" s="122"/>
      <c r="DJF12" s="122"/>
      <c r="DJG12" s="122"/>
      <c r="DJH12" s="122"/>
      <c r="DJI12" s="122"/>
      <c r="DJJ12" s="122"/>
      <c r="DJK12" s="122"/>
      <c r="DJL12" s="122"/>
      <c r="DJM12" s="122"/>
      <c r="DJN12" s="122"/>
      <c r="DJO12" s="122"/>
      <c r="DJP12" s="122"/>
      <c r="DJQ12" s="122"/>
      <c r="DJR12" s="122"/>
      <c r="DJS12" s="122"/>
      <c r="DJT12" s="122"/>
      <c r="DJU12" s="122"/>
      <c r="DJV12" s="122"/>
      <c r="DJX12" s="122"/>
      <c r="DJY12" s="122"/>
      <c r="DJZ12" s="122"/>
      <c r="DKA12" s="122"/>
      <c r="DKB12" s="122"/>
      <c r="DKC12" s="122"/>
      <c r="DKD12" s="122"/>
      <c r="DKE12" s="122"/>
      <c r="DKF12" s="122"/>
      <c r="DKG12" s="122"/>
      <c r="DKH12" s="122"/>
      <c r="DKI12" s="122"/>
      <c r="DKJ12" s="122"/>
      <c r="DKK12" s="122"/>
      <c r="DKL12" s="122"/>
      <c r="DKM12" s="122"/>
      <c r="DKN12" s="122"/>
      <c r="DKO12" s="122"/>
      <c r="DKP12" s="122"/>
      <c r="DKQ12" s="122"/>
      <c r="DKR12" s="122"/>
      <c r="DKT12" s="122"/>
      <c r="DKU12" s="122"/>
      <c r="DKV12" s="122"/>
      <c r="DKW12" s="122"/>
      <c r="DKX12" s="122"/>
      <c r="DKY12" s="122"/>
      <c r="DKZ12" s="122"/>
      <c r="DLA12" s="122"/>
      <c r="DLB12" s="122"/>
      <c r="DLC12" s="122"/>
      <c r="DLD12" s="122"/>
      <c r="DLE12" s="122"/>
      <c r="DLF12" s="122"/>
      <c r="DLG12" s="122"/>
      <c r="DLH12" s="122"/>
      <c r="DLI12" s="122"/>
      <c r="DLJ12" s="122"/>
      <c r="DLK12" s="122"/>
      <c r="DLL12" s="122"/>
      <c r="DLM12" s="122"/>
      <c r="DLN12" s="122"/>
      <c r="DLP12" s="122"/>
      <c r="DLQ12" s="122"/>
      <c r="DLR12" s="122"/>
      <c r="DLS12" s="122"/>
      <c r="DLT12" s="122"/>
      <c r="DLU12" s="122"/>
      <c r="DLV12" s="122"/>
      <c r="DLW12" s="122"/>
      <c r="DLX12" s="122"/>
      <c r="DLY12" s="122"/>
      <c r="DLZ12" s="122"/>
      <c r="DMA12" s="122"/>
      <c r="DMB12" s="122"/>
      <c r="DMC12" s="122"/>
      <c r="DMD12" s="122"/>
      <c r="DME12" s="122"/>
      <c r="DMF12" s="122"/>
      <c r="DMG12" s="122"/>
      <c r="DMH12" s="122"/>
      <c r="DMI12" s="122"/>
      <c r="DMJ12" s="122"/>
      <c r="DML12" s="122"/>
      <c r="DMM12" s="122"/>
      <c r="DMN12" s="122"/>
      <c r="DMO12" s="122"/>
      <c r="DMP12" s="122"/>
      <c r="DMQ12" s="122"/>
      <c r="DMR12" s="122"/>
      <c r="DMS12" s="122"/>
      <c r="DMT12" s="122"/>
      <c r="DMU12" s="122"/>
      <c r="DMV12" s="122"/>
      <c r="DMW12" s="122"/>
      <c r="DMX12" s="122"/>
      <c r="DMY12" s="122"/>
      <c r="DMZ12" s="122"/>
      <c r="DNA12" s="122"/>
      <c r="DNB12" s="122"/>
      <c r="DNC12" s="122"/>
      <c r="DND12" s="122"/>
      <c r="DNE12" s="122"/>
      <c r="DNF12" s="122"/>
      <c r="DNH12" s="122"/>
      <c r="DNI12" s="122"/>
      <c r="DNJ12" s="122"/>
      <c r="DNK12" s="122"/>
      <c r="DNL12" s="122"/>
      <c r="DNM12" s="122"/>
      <c r="DNN12" s="122"/>
      <c r="DNO12" s="122"/>
      <c r="DNP12" s="122"/>
      <c r="DNQ12" s="122"/>
      <c r="DNR12" s="122"/>
      <c r="DNS12" s="122"/>
      <c r="DNT12" s="122"/>
      <c r="DNU12" s="122"/>
      <c r="DNV12" s="122"/>
      <c r="DNW12" s="122"/>
      <c r="DNX12" s="122"/>
      <c r="DNY12" s="122"/>
      <c r="DNZ12" s="122"/>
      <c r="DOA12" s="122"/>
      <c r="DOB12" s="122"/>
      <c r="DOD12" s="122"/>
      <c r="DOE12" s="122"/>
      <c r="DOF12" s="122"/>
      <c r="DOG12" s="122"/>
      <c r="DOH12" s="122"/>
      <c r="DOI12" s="122"/>
      <c r="DOJ12" s="122"/>
      <c r="DOK12" s="122"/>
      <c r="DOL12" s="122"/>
      <c r="DOM12" s="122"/>
      <c r="DON12" s="122"/>
      <c r="DOO12" s="122"/>
      <c r="DOP12" s="122"/>
      <c r="DOQ12" s="122"/>
      <c r="DOR12" s="122"/>
      <c r="DOS12" s="122"/>
      <c r="DOT12" s="122"/>
      <c r="DOU12" s="122"/>
      <c r="DOV12" s="122"/>
      <c r="DOW12" s="122"/>
      <c r="DOX12" s="122"/>
      <c r="DOZ12" s="122"/>
      <c r="DPA12" s="122"/>
      <c r="DPB12" s="122"/>
      <c r="DPC12" s="122"/>
      <c r="DPD12" s="122"/>
      <c r="DPE12" s="122"/>
      <c r="DPF12" s="122"/>
      <c r="DPG12" s="122"/>
      <c r="DPH12" s="122"/>
      <c r="DPI12" s="122"/>
      <c r="DPJ12" s="122"/>
      <c r="DPK12" s="122"/>
      <c r="DPL12" s="122"/>
      <c r="DPM12" s="122"/>
      <c r="DPN12" s="122"/>
      <c r="DPO12" s="122"/>
      <c r="DPP12" s="122"/>
      <c r="DPQ12" s="122"/>
      <c r="DPR12" s="122"/>
      <c r="DPS12" s="122"/>
      <c r="DPT12" s="122"/>
      <c r="DPV12" s="122"/>
      <c r="DPW12" s="122"/>
      <c r="DPX12" s="122"/>
      <c r="DPY12" s="122"/>
      <c r="DPZ12" s="122"/>
      <c r="DQA12" s="122"/>
      <c r="DQB12" s="122"/>
      <c r="DQC12" s="122"/>
      <c r="DQD12" s="122"/>
      <c r="DQE12" s="122"/>
      <c r="DQF12" s="122"/>
      <c r="DQG12" s="122"/>
      <c r="DQH12" s="122"/>
      <c r="DQI12" s="122"/>
      <c r="DQJ12" s="122"/>
      <c r="DQK12" s="122"/>
      <c r="DQL12" s="122"/>
      <c r="DQM12" s="122"/>
      <c r="DQN12" s="122"/>
      <c r="DQO12" s="122"/>
      <c r="DQP12" s="122"/>
      <c r="DQR12" s="122"/>
      <c r="DQS12" s="122"/>
      <c r="DQT12" s="122"/>
      <c r="DQU12" s="122"/>
      <c r="DQV12" s="122"/>
      <c r="DQW12" s="122"/>
      <c r="DQX12" s="122"/>
      <c r="DQY12" s="122"/>
      <c r="DQZ12" s="122"/>
      <c r="DRA12" s="122"/>
      <c r="DRB12" s="122"/>
      <c r="DRC12" s="122"/>
      <c r="DRD12" s="122"/>
      <c r="DRE12" s="122"/>
      <c r="DRF12" s="122"/>
      <c r="DRG12" s="122"/>
      <c r="DRH12" s="122"/>
      <c r="DRI12" s="122"/>
      <c r="DRJ12" s="122"/>
      <c r="DRK12" s="122"/>
      <c r="DRL12" s="122"/>
      <c r="DRN12" s="122"/>
      <c r="DRO12" s="122"/>
      <c r="DRP12" s="122"/>
      <c r="DRQ12" s="122"/>
      <c r="DRR12" s="122"/>
      <c r="DRS12" s="122"/>
      <c r="DRT12" s="122"/>
      <c r="DRU12" s="122"/>
      <c r="DRV12" s="122"/>
      <c r="DRW12" s="122"/>
      <c r="DRX12" s="122"/>
      <c r="DRY12" s="122"/>
      <c r="DRZ12" s="122"/>
      <c r="DSA12" s="122"/>
      <c r="DSB12" s="122"/>
      <c r="DSC12" s="122"/>
      <c r="DSD12" s="122"/>
      <c r="DSE12" s="122"/>
      <c r="DSF12" s="122"/>
      <c r="DSG12" s="122"/>
      <c r="DSH12" s="122"/>
      <c r="DSJ12" s="122"/>
      <c r="DSK12" s="122"/>
      <c r="DSL12" s="122"/>
      <c r="DSM12" s="122"/>
      <c r="DSN12" s="122"/>
      <c r="DSO12" s="122"/>
      <c r="DSP12" s="122"/>
      <c r="DSQ12" s="122"/>
      <c r="DSR12" s="122"/>
      <c r="DSS12" s="122"/>
      <c r="DST12" s="122"/>
      <c r="DSU12" s="122"/>
      <c r="DSV12" s="122"/>
      <c r="DSW12" s="122"/>
      <c r="DSX12" s="122"/>
      <c r="DSY12" s="122"/>
      <c r="DSZ12" s="122"/>
      <c r="DTA12" s="122"/>
      <c r="DTB12" s="122"/>
      <c r="DTC12" s="122"/>
      <c r="DTD12" s="122"/>
      <c r="DTF12" s="122"/>
      <c r="DTG12" s="122"/>
      <c r="DTH12" s="122"/>
      <c r="DTI12" s="122"/>
      <c r="DTJ12" s="122"/>
      <c r="DTK12" s="122"/>
      <c r="DTL12" s="122"/>
      <c r="DTM12" s="122"/>
      <c r="DTN12" s="122"/>
      <c r="DTO12" s="122"/>
      <c r="DTP12" s="122"/>
      <c r="DTQ12" s="122"/>
      <c r="DTR12" s="122"/>
      <c r="DTS12" s="122"/>
      <c r="DTT12" s="122"/>
      <c r="DTU12" s="122"/>
      <c r="DTV12" s="122"/>
      <c r="DTW12" s="122"/>
      <c r="DTX12" s="122"/>
      <c r="DTY12" s="122"/>
      <c r="DTZ12" s="122"/>
      <c r="DUB12" s="122"/>
      <c r="DUC12" s="122"/>
      <c r="DUD12" s="122"/>
      <c r="DUE12" s="122"/>
      <c r="DUF12" s="122"/>
      <c r="DUG12" s="122"/>
      <c r="DUH12" s="122"/>
      <c r="DUI12" s="122"/>
      <c r="DUJ12" s="122"/>
      <c r="DUK12" s="122"/>
      <c r="DUL12" s="122"/>
      <c r="DUM12" s="122"/>
      <c r="DUN12" s="122"/>
      <c r="DUO12" s="122"/>
      <c r="DUP12" s="122"/>
      <c r="DUQ12" s="122"/>
      <c r="DUR12" s="122"/>
      <c r="DUS12" s="122"/>
      <c r="DUT12" s="122"/>
      <c r="DUU12" s="122"/>
      <c r="DUV12" s="122"/>
      <c r="DUX12" s="122"/>
      <c r="DUY12" s="122"/>
      <c r="DUZ12" s="122"/>
      <c r="DVA12" s="122"/>
      <c r="DVB12" s="122"/>
      <c r="DVC12" s="122"/>
      <c r="DVD12" s="122"/>
      <c r="DVE12" s="122"/>
      <c r="DVF12" s="122"/>
      <c r="DVG12" s="122"/>
      <c r="DVH12" s="122"/>
      <c r="DVI12" s="122"/>
      <c r="DVJ12" s="122"/>
      <c r="DVK12" s="122"/>
      <c r="DVL12" s="122"/>
      <c r="DVM12" s="122"/>
      <c r="DVN12" s="122"/>
      <c r="DVO12" s="122"/>
      <c r="DVP12" s="122"/>
      <c r="DVQ12" s="122"/>
      <c r="DVR12" s="122"/>
      <c r="DVT12" s="122"/>
      <c r="DVU12" s="122"/>
      <c r="DVV12" s="122"/>
      <c r="DVW12" s="122"/>
      <c r="DVX12" s="122"/>
      <c r="DVY12" s="122"/>
      <c r="DVZ12" s="122"/>
      <c r="DWA12" s="122"/>
      <c r="DWB12" s="122"/>
      <c r="DWC12" s="122"/>
      <c r="DWD12" s="122"/>
      <c r="DWE12" s="122"/>
      <c r="DWF12" s="122"/>
      <c r="DWG12" s="122"/>
      <c r="DWH12" s="122"/>
      <c r="DWI12" s="122"/>
      <c r="DWJ12" s="122"/>
      <c r="DWK12" s="122"/>
      <c r="DWL12" s="122"/>
      <c r="DWM12" s="122"/>
      <c r="DWN12" s="122"/>
      <c r="DWP12" s="122"/>
      <c r="DWQ12" s="122"/>
      <c r="DWR12" s="122"/>
      <c r="DWS12" s="122"/>
      <c r="DWT12" s="122"/>
      <c r="DWU12" s="122"/>
      <c r="DWV12" s="122"/>
      <c r="DWW12" s="122"/>
      <c r="DWX12" s="122"/>
      <c r="DWY12" s="122"/>
      <c r="DWZ12" s="122"/>
      <c r="DXA12" s="122"/>
      <c r="DXB12" s="122"/>
      <c r="DXC12" s="122"/>
      <c r="DXD12" s="122"/>
      <c r="DXE12" s="122"/>
      <c r="DXF12" s="122"/>
      <c r="DXG12" s="122"/>
      <c r="DXH12" s="122"/>
      <c r="DXI12" s="122"/>
      <c r="DXJ12" s="122"/>
      <c r="DXL12" s="122"/>
      <c r="DXM12" s="122"/>
      <c r="DXN12" s="122"/>
      <c r="DXO12" s="122"/>
      <c r="DXP12" s="122"/>
      <c r="DXQ12" s="122"/>
      <c r="DXR12" s="122"/>
      <c r="DXS12" s="122"/>
      <c r="DXT12" s="122"/>
      <c r="DXU12" s="122"/>
      <c r="DXV12" s="122"/>
      <c r="DXW12" s="122"/>
      <c r="DXX12" s="122"/>
      <c r="DXY12" s="122"/>
      <c r="DXZ12" s="122"/>
      <c r="DYA12" s="122"/>
      <c r="DYB12" s="122"/>
      <c r="DYC12" s="122"/>
      <c r="DYD12" s="122"/>
      <c r="DYE12" s="122"/>
      <c r="DYF12" s="122"/>
      <c r="DYH12" s="122"/>
      <c r="DYI12" s="122"/>
      <c r="DYJ12" s="122"/>
      <c r="DYK12" s="122"/>
      <c r="DYL12" s="122"/>
      <c r="DYM12" s="122"/>
      <c r="DYN12" s="122"/>
      <c r="DYO12" s="122"/>
      <c r="DYP12" s="122"/>
      <c r="DYQ12" s="122"/>
      <c r="DYR12" s="122"/>
      <c r="DYS12" s="122"/>
      <c r="DYT12" s="122"/>
      <c r="DYU12" s="122"/>
      <c r="DYV12" s="122"/>
      <c r="DYW12" s="122"/>
      <c r="DYX12" s="122"/>
      <c r="DYY12" s="122"/>
      <c r="DYZ12" s="122"/>
      <c r="DZA12" s="122"/>
      <c r="DZB12" s="122"/>
      <c r="DZD12" s="122"/>
      <c r="DZE12" s="122"/>
      <c r="DZF12" s="122"/>
      <c r="DZG12" s="122"/>
      <c r="DZH12" s="122"/>
      <c r="DZI12" s="122"/>
      <c r="DZJ12" s="122"/>
      <c r="DZK12" s="122"/>
      <c r="DZL12" s="122"/>
      <c r="DZM12" s="122"/>
      <c r="DZN12" s="122"/>
      <c r="DZO12" s="122"/>
      <c r="DZP12" s="122"/>
      <c r="DZQ12" s="122"/>
      <c r="DZR12" s="122"/>
      <c r="DZS12" s="122"/>
      <c r="DZT12" s="122"/>
      <c r="DZU12" s="122"/>
      <c r="DZV12" s="122"/>
      <c r="DZW12" s="122"/>
      <c r="DZX12" s="122"/>
      <c r="DZZ12" s="122"/>
      <c r="EAA12" s="122"/>
      <c r="EAB12" s="122"/>
      <c r="EAC12" s="122"/>
      <c r="EAD12" s="122"/>
      <c r="EAE12" s="122"/>
      <c r="EAF12" s="122"/>
      <c r="EAG12" s="122"/>
      <c r="EAH12" s="122"/>
      <c r="EAI12" s="122"/>
      <c r="EAJ12" s="122"/>
      <c r="EAK12" s="122"/>
      <c r="EAL12" s="122"/>
      <c r="EAM12" s="122"/>
      <c r="EAN12" s="122"/>
      <c r="EAO12" s="122"/>
      <c r="EAP12" s="122"/>
      <c r="EAQ12" s="122"/>
      <c r="EAR12" s="122"/>
      <c r="EAS12" s="122"/>
      <c r="EAT12" s="122"/>
      <c r="EAV12" s="122"/>
      <c r="EAW12" s="122"/>
      <c r="EAX12" s="122"/>
      <c r="EAY12" s="122"/>
      <c r="EAZ12" s="122"/>
      <c r="EBA12" s="122"/>
      <c r="EBB12" s="122"/>
      <c r="EBC12" s="122"/>
      <c r="EBD12" s="122"/>
      <c r="EBE12" s="122"/>
      <c r="EBF12" s="122"/>
      <c r="EBG12" s="122"/>
      <c r="EBH12" s="122"/>
      <c r="EBI12" s="122"/>
      <c r="EBJ12" s="122"/>
      <c r="EBK12" s="122"/>
      <c r="EBL12" s="122"/>
      <c r="EBM12" s="122"/>
      <c r="EBN12" s="122"/>
      <c r="EBO12" s="122"/>
      <c r="EBP12" s="122"/>
      <c r="EBR12" s="122"/>
      <c r="EBS12" s="122"/>
      <c r="EBT12" s="122"/>
      <c r="EBU12" s="122"/>
      <c r="EBV12" s="122"/>
      <c r="EBW12" s="122"/>
      <c r="EBX12" s="122"/>
      <c r="EBY12" s="122"/>
      <c r="EBZ12" s="122"/>
      <c r="ECA12" s="122"/>
      <c r="ECB12" s="122"/>
      <c r="ECC12" s="122"/>
      <c r="ECD12" s="122"/>
      <c r="ECE12" s="122"/>
      <c r="ECF12" s="122"/>
      <c r="ECG12" s="122"/>
      <c r="ECH12" s="122"/>
      <c r="ECI12" s="122"/>
      <c r="ECJ12" s="122"/>
      <c r="ECK12" s="122"/>
      <c r="ECL12" s="122"/>
      <c r="ECN12" s="122"/>
      <c r="ECO12" s="122"/>
      <c r="ECP12" s="122"/>
      <c r="ECQ12" s="122"/>
      <c r="ECR12" s="122"/>
      <c r="ECS12" s="122"/>
      <c r="ECT12" s="122"/>
      <c r="ECU12" s="122"/>
      <c r="ECV12" s="122"/>
      <c r="ECW12" s="122"/>
      <c r="ECX12" s="122"/>
      <c r="ECY12" s="122"/>
      <c r="ECZ12" s="122"/>
      <c r="EDA12" s="122"/>
      <c r="EDB12" s="122"/>
      <c r="EDC12" s="122"/>
      <c r="EDD12" s="122"/>
      <c r="EDE12" s="122"/>
      <c r="EDF12" s="122"/>
      <c r="EDG12" s="122"/>
      <c r="EDH12" s="122"/>
      <c r="EDJ12" s="122"/>
      <c r="EDK12" s="122"/>
      <c r="EDL12" s="122"/>
      <c r="EDM12" s="122"/>
      <c r="EDN12" s="122"/>
      <c r="EDO12" s="122"/>
      <c r="EDP12" s="122"/>
      <c r="EDQ12" s="122"/>
      <c r="EDR12" s="122"/>
      <c r="EDS12" s="122"/>
      <c r="EDT12" s="122"/>
      <c r="EDU12" s="122"/>
      <c r="EDV12" s="122"/>
      <c r="EDW12" s="122"/>
      <c r="EDX12" s="122"/>
      <c r="EDY12" s="122"/>
      <c r="EDZ12" s="122"/>
      <c r="EEA12" s="122"/>
      <c r="EEB12" s="122"/>
      <c r="EEC12" s="122"/>
      <c r="EED12" s="122"/>
      <c r="EEF12" s="122"/>
      <c r="EEG12" s="122"/>
      <c r="EEH12" s="122"/>
      <c r="EEI12" s="122"/>
      <c r="EEJ12" s="122"/>
      <c r="EEK12" s="122"/>
      <c r="EEL12" s="122"/>
      <c r="EEM12" s="122"/>
      <c r="EEN12" s="122"/>
      <c r="EEO12" s="122"/>
      <c r="EEP12" s="122"/>
      <c r="EEQ12" s="122"/>
      <c r="EER12" s="122"/>
      <c r="EES12" s="122"/>
      <c r="EET12" s="122"/>
      <c r="EEU12" s="122"/>
      <c r="EEV12" s="122"/>
      <c r="EEW12" s="122"/>
      <c r="EEX12" s="122"/>
      <c r="EEY12" s="122"/>
      <c r="EEZ12" s="122"/>
      <c r="EFB12" s="122"/>
      <c r="EFC12" s="122"/>
      <c r="EFD12" s="122"/>
      <c r="EFE12" s="122"/>
      <c r="EFF12" s="122"/>
      <c r="EFG12" s="122"/>
      <c r="EFH12" s="122"/>
      <c r="EFI12" s="122"/>
      <c r="EFJ12" s="122"/>
      <c r="EFK12" s="122"/>
      <c r="EFL12" s="122"/>
      <c r="EFM12" s="122"/>
      <c r="EFN12" s="122"/>
      <c r="EFO12" s="122"/>
      <c r="EFP12" s="122"/>
      <c r="EFQ12" s="122"/>
      <c r="EFR12" s="122"/>
      <c r="EFS12" s="122"/>
      <c r="EFT12" s="122"/>
      <c r="EFU12" s="122"/>
      <c r="EFV12" s="122"/>
      <c r="EFX12" s="122"/>
      <c r="EFY12" s="122"/>
      <c r="EFZ12" s="122"/>
      <c r="EGA12" s="122"/>
      <c r="EGB12" s="122"/>
      <c r="EGC12" s="122"/>
      <c r="EGD12" s="122"/>
      <c r="EGE12" s="122"/>
      <c r="EGF12" s="122"/>
      <c r="EGG12" s="122"/>
      <c r="EGH12" s="122"/>
      <c r="EGI12" s="122"/>
      <c r="EGJ12" s="122"/>
      <c r="EGK12" s="122"/>
      <c r="EGL12" s="122"/>
      <c r="EGM12" s="122"/>
      <c r="EGN12" s="122"/>
      <c r="EGO12" s="122"/>
      <c r="EGP12" s="122"/>
      <c r="EGQ12" s="122"/>
      <c r="EGR12" s="122"/>
      <c r="EGT12" s="122"/>
      <c r="EGU12" s="122"/>
      <c r="EGV12" s="122"/>
      <c r="EGW12" s="122"/>
      <c r="EGX12" s="122"/>
      <c r="EGY12" s="122"/>
      <c r="EGZ12" s="122"/>
      <c r="EHA12" s="122"/>
      <c r="EHB12" s="122"/>
      <c r="EHC12" s="122"/>
      <c r="EHD12" s="122"/>
      <c r="EHE12" s="122"/>
      <c r="EHF12" s="122"/>
      <c r="EHG12" s="122"/>
      <c r="EHH12" s="122"/>
      <c r="EHI12" s="122"/>
      <c r="EHJ12" s="122"/>
      <c r="EHK12" s="122"/>
      <c r="EHL12" s="122"/>
      <c r="EHM12" s="122"/>
      <c r="EHN12" s="122"/>
      <c r="EHP12" s="122"/>
      <c r="EHQ12" s="122"/>
      <c r="EHR12" s="122"/>
      <c r="EHS12" s="122"/>
      <c r="EHT12" s="122"/>
      <c r="EHU12" s="122"/>
      <c r="EHV12" s="122"/>
      <c r="EHW12" s="122"/>
      <c r="EHX12" s="122"/>
      <c r="EHY12" s="122"/>
      <c r="EHZ12" s="122"/>
      <c r="EIA12" s="122"/>
      <c r="EIB12" s="122"/>
      <c r="EIC12" s="122"/>
      <c r="EID12" s="122"/>
      <c r="EIE12" s="122"/>
      <c r="EIF12" s="122"/>
      <c r="EIG12" s="122"/>
      <c r="EIH12" s="122"/>
      <c r="EII12" s="122"/>
      <c r="EIJ12" s="122"/>
      <c r="EIL12" s="122"/>
      <c r="EIM12" s="122"/>
      <c r="EIN12" s="122"/>
      <c r="EIO12" s="122"/>
      <c r="EIP12" s="122"/>
      <c r="EIQ12" s="122"/>
      <c r="EIR12" s="122"/>
      <c r="EIS12" s="122"/>
      <c r="EIT12" s="122"/>
      <c r="EIU12" s="122"/>
      <c r="EIV12" s="122"/>
      <c r="EIW12" s="122"/>
      <c r="EIX12" s="122"/>
      <c r="EIY12" s="122"/>
      <c r="EIZ12" s="122"/>
      <c r="EJA12" s="122"/>
      <c r="EJB12" s="122"/>
      <c r="EJC12" s="122"/>
      <c r="EJD12" s="122"/>
      <c r="EJE12" s="122"/>
      <c r="EJF12" s="122"/>
      <c r="EJH12" s="122"/>
      <c r="EJI12" s="122"/>
      <c r="EJJ12" s="122"/>
      <c r="EJK12" s="122"/>
      <c r="EJL12" s="122"/>
      <c r="EJM12" s="122"/>
      <c r="EJN12" s="122"/>
      <c r="EJO12" s="122"/>
      <c r="EJP12" s="122"/>
      <c r="EJQ12" s="122"/>
      <c r="EJR12" s="122"/>
      <c r="EJS12" s="122"/>
      <c r="EJT12" s="122"/>
      <c r="EJU12" s="122"/>
      <c r="EJV12" s="122"/>
      <c r="EJW12" s="122"/>
      <c r="EJX12" s="122"/>
      <c r="EJY12" s="122"/>
      <c r="EJZ12" s="122"/>
      <c r="EKA12" s="122"/>
      <c r="EKB12" s="122"/>
      <c r="EKD12" s="122"/>
      <c r="EKE12" s="122"/>
      <c r="EKF12" s="122"/>
      <c r="EKG12" s="122"/>
      <c r="EKH12" s="122"/>
      <c r="EKI12" s="122"/>
      <c r="EKJ12" s="122"/>
      <c r="EKK12" s="122"/>
      <c r="EKL12" s="122"/>
      <c r="EKM12" s="122"/>
      <c r="EKN12" s="122"/>
      <c r="EKO12" s="122"/>
      <c r="EKP12" s="122"/>
      <c r="EKQ12" s="122"/>
      <c r="EKR12" s="122"/>
      <c r="EKS12" s="122"/>
      <c r="EKT12" s="122"/>
      <c r="EKU12" s="122"/>
      <c r="EKV12" s="122"/>
      <c r="EKW12" s="122"/>
      <c r="EKX12" s="122"/>
      <c r="EKZ12" s="122"/>
      <c r="ELA12" s="122"/>
      <c r="ELB12" s="122"/>
      <c r="ELC12" s="122"/>
      <c r="ELD12" s="122"/>
      <c r="ELE12" s="122"/>
      <c r="ELF12" s="122"/>
      <c r="ELG12" s="122"/>
      <c r="ELH12" s="122"/>
      <c r="ELI12" s="122"/>
      <c r="ELJ12" s="122"/>
      <c r="ELK12" s="122"/>
      <c r="ELL12" s="122"/>
      <c r="ELM12" s="122"/>
      <c r="ELN12" s="122"/>
      <c r="ELO12" s="122"/>
      <c r="ELP12" s="122"/>
      <c r="ELQ12" s="122"/>
      <c r="ELR12" s="122"/>
      <c r="ELS12" s="122"/>
      <c r="ELT12" s="122"/>
      <c r="ELV12" s="122"/>
      <c r="ELW12" s="122"/>
      <c r="ELX12" s="122"/>
      <c r="ELY12" s="122"/>
      <c r="ELZ12" s="122"/>
      <c r="EMA12" s="122"/>
      <c r="EMB12" s="122"/>
      <c r="EMC12" s="122"/>
      <c r="EMD12" s="122"/>
      <c r="EME12" s="122"/>
      <c r="EMF12" s="122"/>
      <c r="EMG12" s="122"/>
      <c r="EMH12" s="122"/>
      <c r="EMI12" s="122"/>
      <c r="EMJ12" s="122"/>
      <c r="EMK12" s="122"/>
      <c r="EML12" s="122"/>
      <c r="EMM12" s="122"/>
      <c r="EMN12" s="122"/>
      <c r="EMO12" s="122"/>
      <c r="EMP12" s="122"/>
      <c r="EMR12" s="122"/>
      <c r="EMS12" s="122"/>
      <c r="EMT12" s="122"/>
      <c r="EMU12" s="122"/>
      <c r="EMV12" s="122"/>
      <c r="EMW12" s="122"/>
      <c r="EMX12" s="122"/>
      <c r="EMY12" s="122"/>
      <c r="EMZ12" s="122"/>
      <c r="ENA12" s="122"/>
      <c r="ENB12" s="122"/>
      <c r="ENC12" s="122"/>
      <c r="END12" s="122"/>
      <c r="ENE12" s="122"/>
      <c r="ENF12" s="122"/>
      <c r="ENG12" s="122"/>
      <c r="ENH12" s="122"/>
      <c r="ENI12" s="122"/>
      <c r="ENJ12" s="122"/>
      <c r="ENK12" s="122"/>
      <c r="ENL12" s="122"/>
      <c r="ENN12" s="122"/>
      <c r="ENO12" s="122"/>
      <c r="ENP12" s="122"/>
      <c r="ENQ12" s="122"/>
      <c r="ENR12" s="122"/>
      <c r="ENS12" s="122"/>
      <c r="ENT12" s="122"/>
      <c r="ENU12" s="122"/>
      <c r="ENV12" s="122"/>
      <c r="ENW12" s="122"/>
      <c r="ENX12" s="122"/>
      <c r="ENY12" s="122"/>
      <c r="ENZ12" s="122"/>
      <c r="EOA12" s="122"/>
      <c r="EOB12" s="122"/>
      <c r="EOC12" s="122"/>
      <c r="EOD12" s="122"/>
      <c r="EOE12" s="122"/>
      <c r="EOF12" s="122"/>
      <c r="EOG12" s="122"/>
      <c r="EOH12" s="122"/>
      <c r="EOJ12" s="122"/>
      <c r="EOK12" s="122"/>
      <c r="EOL12" s="122"/>
      <c r="EOM12" s="122"/>
      <c r="EON12" s="122"/>
      <c r="EOO12" s="122"/>
      <c r="EOP12" s="122"/>
      <c r="EOQ12" s="122"/>
      <c r="EOR12" s="122"/>
      <c r="EOS12" s="122"/>
      <c r="EOT12" s="122"/>
      <c r="EOU12" s="122"/>
      <c r="EOV12" s="122"/>
      <c r="EOW12" s="122"/>
      <c r="EOX12" s="122"/>
      <c r="EOY12" s="122"/>
      <c r="EOZ12" s="122"/>
      <c r="EPA12" s="122"/>
      <c r="EPB12" s="122"/>
      <c r="EPC12" s="122"/>
      <c r="EPD12" s="122"/>
      <c r="EPF12" s="122"/>
      <c r="EPG12" s="122"/>
      <c r="EPH12" s="122"/>
      <c r="EPI12" s="122"/>
      <c r="EPJ12" s="122"/>
      <c r="EPK12" s="122"/>
      <c r="EPL12" s="122"/>
      <c r="EPM12" s="122"/>
      <c r="EPN12" s="122"/>
      <c r="EPO12" s="122"/>
      <c r="EPP12" s="122"/>
      <c r="EPQ12" s="122"/>
      <c r="EPR12" s="122"/>
      <c r="EPS12" s="122"/>
      <c r="EPT12" s="122"/>
      <c r="EPU12" s="122"/>
      <c r="EPV12" s="122"/>
      <c r="EPW12" s="122"/>
      <c r="EPX12" s="122"/>
      <c r="EPY12" s="122"/>
      <c r="EPZ12" s="122"/>
      <c r="EQB12" s="122"/>
      <c r="EQC12" s="122"/>
      <c r="EQD12" s="122"/>
      <c r="EQE12" s="122"/>
      <c r="EQF12" s="122"/>
      <c r="EQG12" s="122"/>
      <c r="EQH12" s="122"/>
      <c r="EQI12" s="122"/>
      <c r="EQJ12" s="122"/>
      <c r="EQK12" s="122"/>
      <c r="EQL12" s="122"/>
      <c r="EQM12" s="122"/>
      <c r="EQN12" s="122"/>
      <c r="EQO12" s="122"/>
      <c r="EQP12" s="122"/>
      <c r="EQQ12" s="122"/>
      <c r="EQR12" s="122"/>
      <c r="EQS12" s="122"/>
      <c r="EQT12" s="122"/>
      <c r="EQU12" s="122"/>
      <c r="EQV12" s="122"/>
      <c r="EQX12" s="122"/>
      <c r="EQY12" s="122"/>
      <c r="EQZ12" s="122"/>
      <c r="ERA12" s="122"/>
      <c r="ERB12" s="122"/>
      <c r="ERC12" s="122"/>
      <c r="ERD12" s="122"/>
      <c r="ERE12" s="122"/>
      <c r="ERF12" s="122"/>
      <c r="ERG12" s="122"/>
      <c r="ERH12" s="122"/>
      <c r="ERI12" s="122"/>
      <c r="ERJ12" s="122"/>
      <c r="ERK12" s="122"/>
      <c r="ERL12" s="122"/>
      <c r="ERM12" s="122"/>
      <c r="ERN12" s="122"/>
      <c r="ERO12" s="122"/>
      <c r="ERP12" s="122"/>
      <c r="ERQ12" s="122"/>
      <c r="ERR12" s="122"/>
      <c r="ERT12" s="122"/>
      <c r="ERU12" s="122"/>
      <c r="ERV12" s="122"/>
      <c r="ERW12" s="122"/>
      <c r="ERX12" s="122"/>
      <c r="ERY12" s="122"/>
      <c r="ERZ12" s="122"/>
      <c r="ESA12" s="122"/>
      <c r="ESB12" s="122"/>
      <c r="ESC12" s="122"/>
      <c r="ESD12" s="122"/>
      <c r="ESE12" s="122"/>
      <c r="ESF12" s="122"/>
      <c r="ESG12" s="122"/>
      <c r="ESH12" s="122"/>
      <c r="ESI12" s="122"/>
      <c r="ESJ12" s="122"/>
      <c r="ESK12" s="122"/>
      <c r="ESL12" s="122"/>
      <c r="ESM12" s="122"/>
      <c r="ESN12" s="122"/>
      <c r="ESP12" s="122"/>
      <c r="ESQ12" s="122"/>
      <c r="ESR12" s="122"/>
      <c r="ESS12" s="122"/>
      <c r="EST12" s="122"/>
      <c r="ESU12" s="122"/>
      <c r="ESV12" s="122"/>
      <c r="ESW12" s="122"/>
      <c r="ESX12" s="122"/>
      <c r="ESY12" s="122"/>
      <c r="ESZ12" s="122"/>
      <c r="ETA12" s="122"/>
      <c r="ETB12" s="122"/>
      <c r="ETC12" s="122"/>
      <c r="ETD12" s="122"/>
      <c r="ETE12" s="122"/>
      <c r="ETF12" s="122"/>
      <c r="ETG12" s="122"/>
      <c r="ETH12" s="122"/>
      <c r="ETI12" s="122"/>
      <c r="ETJ12" s="122"/>
      <c r="ETL12" s="122"/>
      <c r="ETM12" s="122"/>
      <c r="ETN12" s="122"/>
      <c r="ETO12" s="122"/>
      <c r="ETP12" s="122"/>
      <c r="ETQ12" s="122"/>
      <c r="ETR12" s="122"/>
      <c r="ETS12" s="122"/>
      <c r="ETT12" s="122"/>
      <c r="ETU12" s="122"/>
      <c r="ETV12" s="122"/>
      <c r="ETW12" s="122"/>
      <c r="ETX12" s="122"/>
      <c r="ETY12" s="122"/>
      <c r="ETZ12" s="122"/>
      <c r="EUA12" s="122"/>
      <c r="EUB12" s="122"/>
      <c r="EUC12" s="122"/>
      <c r="EUD12" s="122"/>
      <c r="EUE12" s="122"/>
      <c r="EUF12" s="122"/>
      <c r="EUH12" s="122"/>
      <c r="EUI12" s="122"/>
      <c r="EUJ12" s="122"/>
      <c r="EUK12" s="122"/>
      <c r="EUL12" s="122"/>
      <c r="EUM12" s="122"/>
      <c r="EUN12" s="122"/>
      <c r="EUO12" s="122"/>
      <c r="EUP12" s="122"/>
      <c r="EUQ12" s="122"/>
      <c r="EUR12" s="122"/>
      <c r="EUS12" s="122"/>
      <c r="EUT12" s="122"/>
      <c r="EUU12" s="122"/>
      <c r="EUV12" s="122"/>
      <c r="EUW12" s="122"/>
      <c r="EUX12" s="122"/>
      <c r="EUY12" s="122"/>
      <c r="EUZ12" s="122"/>
      <c r="EVA12" s="122"/>
      <c r="EVB12" s="122"/>
      <c r="EVD12" s="122"/>
      <c r="EVE12" s="122"/>
      <c r="EVF12" s="122"/>
      <c r="EVG12" s="122"/>
      <c r="EVH12" s="122"/>
      <c r="EVI12" s="122"/>
      <c r="EVJ12" s="122"/>
      <c r="EVK12" s="122"/>
      <c r="EVL12" s="122"/>
      <c r="EVM12" s="122"/>
      <c r="EVN12" s="122"/>
      <c r="EVO12" s="122"/>
      <c r="EVP12" s="122"/>
      <c r="EVQ12" s="122"/>
      <c r="EVR12" s="122"/>
      <c r="EVS12" s="122"/>
      <c r="EVT12" s="122"/>
      <c r="EVU12" s="122"/>
      <c r="EVV12" s="122"/>
      <c r="EVW12" s="122"/>
      <c r="EVX12" s="122"/>
      <c r="EVZ12" s="122"/>
      <c r="EWA12" s="122"/>
      <c r="EWB12" s="122"/>
      <c r="EWC12" s="122"/>
      <c r="EWD12" s="122"/>
      <c r="EWE12" s="122"/>
      <c r="EWF12" s="122"/>
      <c r="EWG12" s="122"/>
      <c r="EWH12" s="122"/>
      <c r="EWI12" s="122"/>
      <c r="EWJ12" s="122"/>
      <c r="EWK12" s="122"/>
      <c r="EWL12" s="122"/>
      <c r="EWM12" s="122"/>
      <c r="EWN12" s="122"/>
      <c r="EWO12" s="122"/>
      <c r="EWP12" s="122"/>
      <c r="EWQ12" s="122"/>
      <c r="EWR12" s="122"/>
      <c r="EWS12" s="122"/>
      <c r="EWT12" s="122"/>
      <c r="EWV12" s="122"/>
      <c r="EWW12" s="122"/>
      <c r="EWX12" s="122"/>
      <c r="EWY12" s="122"/>
      <c r="EWZ12" s="122"/>
      <c r="EXA12" s="122"/>
      <c r="EXB12" s="122"/>
      <c r="EXC12" s="122"/>
      <c r="EXD12" s="122"/>
      <c r="EXE12" s="122"/>
      <c r="EXF12" s="122"/>
      <c r="EXG12" s="122"/>
      <c r="EXH12" s="122"/>
      <c r="EXI12" s="122"/>
      <c r="EXJ12" s="122"/>
      <c r="EXK12" s="122"/>
      <c r="EXL12" s="122"/>
      <c r="EXM12" s="122"/>
      <c r="EXN12" s="122"/>
      <c r="EXO12" s="122"/>
      <c r="EXP12" s="122"/>
      <c r="EXR12" s="122"/>
      <c r="EXS12" s="122"/>
      <c r="EXT12" s="122"/>
      <c r="EXU12" s="122"/>
      <c r="EXV12" s="122"/>
      <c r="EXW12" s="122"/>
      <c r="EXX12" s="122"/>
      <c r="EXY12" s="122"/>
      <c r="EXZ12" s="122"/>
      <c r="EYA12" s="122"/>
      <c r="EYB12" s="122"/>
      <c r="EYC12" s="122"/>
      <c r="EYD12" s="122"/>
      <c r="EYE12" s="122"/>
      <c r="EYF12" s="122"/>
      <c r="EYG12" s="122"/>
      <c r="EYH12" s="122"/>
      <c r="EYI12" s="122"/>
      <c r="EYJ12" s="122"/>
      <c r="EYK12" s="122"/>
      <c r="EYL12" s="122"/>
      <c r="EYN12" s="122"/>
      <c r="EYO12" s="122"/>
      <c r="EYP12" s="122"/>
      <c r="EYQ12" s="122"/>
      <c r="EYR12" s="122"/>
      <c r="EYS12" s="122"/>
      <c r="EYT12" s="122"/>
      <c r="EYU12" s="122"/>
      <c r="EYV12" s="122"/>
      <c r="EYW12" s="122"/>
      <c r="EYX12" s="122"/>
      <c r="EYY12" s="122"/>
      <c r="EYZ12" s="122"/>
      <c r="EZA12" s="122"/>
      <c r="EZB12" s="122"/>
      <c r="EZC12" s="122"/>
      <c r="EZD12" s="122"/>
      <c r="EZE12" s="122"/>
      <c r="EZF12" s="122"/>
      <c r="EZG12" s="122"/>
      <c r="EZH12" s="122"/>
      <c r="EZJ12" s="122"/>
      <c r="EZK12" s="122"/>
      <c r="EZL12" s="122"/>
      <c r="EZM12" s="122"/>
      <c r="EZN12" s="122"/>
      <c r="EZO12" s="122"/>
      <c r="EZP12" s="122"/>
      <c r="EZQ12" s="122"/>
      <c r="EZR12" s="122"/>
      <c r="EZS12" s="122"/>
      <c r="EZT12" s="122"/>
      <c r="EZU12" s="122"/>
      <c r="EZV12" s="122"/>
      <c r="EZW12" s="122"/>
      <c r="EZX12" s="122"/>
      <c r="EZY12" s="122"/>
      <c r="EZZ12" s="122"/>
      <c r="FAA12" s="122"/>
      <c r="FAB12" s="122"/>
      <c r="FAC12" s="122"/>
      <c r="FAD12" s="122"/>
      <c r="FAF12" s="122"/>
      <c r="FAG12" s="122"/>
      <c r="FAH12" s="122"/>
      <c r="FAI12" s="122"/>
      <c r="FAJ12" s="122"/>
      <c r="FAK12" s="122"/>
      <c r="FAL12" s="122"/>
      <c r="FAM12" s="122"/>
      <c r="FAN12" s="122"/>
      <c r="FAO12" s="122"/>
      <c r="FAP12" s="122"/>
      <c r="FAQ12" s="122"/>
      <c r="FAR12" s="122"/>
      <c r="FAS12" s="122"/>
      <c r="FAT12" s="122"/>
      <c r="FAU12" s="122"/>
      <c r="FAV12" s="122"/>
      <c r="FAW12" s="122"/>
      <c r="FAX12" s="122"/>
      <c r="FAY12" s="122"/>
      <c r="FAZ12" s="122"/>
      <c r="FBB12" s="122"/>
      <c r="FBC12" s="122"/>
      <c r="FBD12" s="122"/>
      <c r="FBE12" s="122"/>
      <c r="FBF12" s="122"/>
      <c r="FBG12" s="122"/>
      <c r="FBH12" s="122"/>
      <c r="FBI12" s="122"/>
      <c r="FBJ12" s="122"/>
      <c r="FBK12" s="122"/>
      <c r="FBL12" s="122"/>
      <c r="FBM12" s="122"/>
      <c r="FBN12" s="122"/>
      <c r="FBO12" s="122"/>
      <c r="FBP12" s="122"/>
      <c r="FBQ12" s="122"/>
      <c r="FBR12" s="122"/>
      <c r="FBS12" s="122"/>
      <c r="FBT12" s="122"/>
      <c r="FBU12" s="122"/>
      <c r="FBV12" s="122"/>
      <c r="FBX12" s="122"/>
      <c r="FBY12" s="122"/>
      <c r="FBZ12" s="122"/>
      <c r="FCA12" s="122"/>
      <c r="FCB12" s="122"/>
      <c r="FCC12" s="122"/>
      <c r="FCD12" s="122"/>
      <c r="FCE12" s="122"/>
      <c r="FCF12" s="122"/>
      <c r="FCG12" s="122"/>
      <c r="FCH12" s="122"/>
      <c r="FCI12" s="122"/>
      <c r="FCJ12" s="122"/>
      <c r="FCK12" s="122"/>
      <c r="FCL12" s="122"/>
      <c r="FCM12" s="122"/>
      <c r="FCN12" s="122"/>
      <c r="FCO12" s="122"/>
      <c r="FCP12" s="122"/>
      <c r="FCQ12" s="122"/>
      <c r="FCR12" s="122"/>
      <c r="FCT12" s="122"/>
      <c r="FCU12" s="122"/>
      <c r="FCV12" s="122"/>
      <c r="FCW12" s="122"/>
      <c r="FCX12" s="122"/>
      <c r="FCY12" s="122"/>
      <c r="FCZ12" s="122"/>
      <c r="FDA12" s="122"/>
      <c r="FDB12" s="122"/>
      <c r="FDC12" s="122"/>
      <c r="FDD12" s="122"/>
      <c r="FDE12" s="122"/>
      <c r="FDF12" s="122"/>
      <c r="FDG12" s="122"/>
      <c r="FDH12" s="122"/>
      <c r="FDI12" s="122"/>
      <c r="FDJ12" s="122"/>
      <c r="FDK12" s="122"/>
      <c r="FDL12" s="122"/>
      <c r="FDM12" s="122"/>
      <c r="FDN12" s="122"/>
      <c r="FDP12" s="122"/>
      <c r="FDQ12" s="122"/>
      <c r="FDR12" s="122"/>
      <c r="FDS12" s="122"/>
      <c r="FDT12" s="122"/>
      <c r="FDU12" s="122"/>
      <c r="FDV12" s="122"/>
      <c r="FDW12" s="122"/>
      <c r="FDX12" s="122"/>
      <c r="FDY12" s="122"/>
      <c r="FDZ12" s="122"/>
      <c r="FEA12" s="122"/>
      <c r="FEB12" s="122"/>
      <c r="FEC12" s="122"/>
      <c r="FED12" s="122"/>
      <c r="FEE12" s="122"/>
      <c r="FEF12" s="122"/>
      <c r="FEG12" s="122"/>
      <c r="FEH12" s="122"/>
      <c r="FEI12" s="122"/>
      <c r="FEJ12" s="122"/>
      <c r="FEL12" s="122"/>
      <c r="FEM12" s="122"/>
      <c r="FEN12" s="122"/>
      <c r="FEO12" s="122"/>
      <c r="FEP12" s="122"/>
      <c r="FEQ12" s="122"/>
      <c r="FER12" s="122"/>
      <c r="FES12" s="122"/>
      <c r="FET12" s="122"/>
      <c r="FEU12" s="122"/>
      <c r="FEV12" s="122"/>
      <c r="FEW12" s="122"/>
      <c r="FEX12" s="122"/>
      <c r="FEY12" s="122"/>
      <c r="FEZ12" s="122"/>
      <c r="FFA12" s="122"/>
      <c r="FFB12" s="122"/>
      <c r="FFC12" s="122"/>
      <c r="FFD12" s="122"/>
      <c r="FFE12" s="122"/>
      <c r="FFF12" s="122"/>
      <c r="FFH12" s="122"/>
      <c r="FFI12" s="122"/>
      <c r="FFJ12" s="122"/>
      <c r="FFK12" s="122"/>
      <c r="FFL12" s="122"/>
      <c r="FFM12" s="122"/>
      <c r="FFN12" s="122"/>
      <c r="FFO12" s="122"/>
      <c r="FFP12" s="122"/>
      <c r="FFQ12" s="122"/>
      <c r="FFR12" s="122"/>
      <c r="FFS12" s="122"/>
      <c r="FFT12" s="122"/>
      <c r="FFU12" s="122"/>
      <c r="FFV12" s="122"/>
      <c r="FFW12" s="122"/>
      <c r="FFX12" s="122"/>
      <c r="FFY12" s="122"/>
      <c r="FFZ12" s="122"/>
      <c r="FGA12" s="122"/>
      <c r="FGB12" s="122"/>
      <c r="FGD12" s="122"/>
      <c r="FGE12" s="122"/>
      <c r="FGF12" s="122"/>
      <c r="FGG12" s="122"/>
      <c r="FGH12" s="122"/>
      <c r="FGI12" s="122"/>
      <c r="FGJ12" s="122"/>
      <c r="FGK12" s="122"/>
      <c r="FGL12" s="122"/>
      <c r="FGM12" s="122"/>
      <c r="FGN12" s="122"/>
      <c r="FGO12" s="122"/>
      <c r="FGP12" s="122"/>
      <c r="FGQ12" s="122"/>
      <c r="FGR12" s="122"/>
      <c r="FGS12" s="122"/>
      <c r="FGT12" s="122"/>
      <c r="FGU12" s="122"/>
      <c r="FGV12" s="122"/>
      <c r="FGW12" s="122"/>
      <c r="FGX12" s="122"/>
      <c r="FGZ12" s="122"/>
      <c r="FHA12" s="122"/>
      <c r="FHB12" s="122"/>
      <c r="FHC12" s="122"/>
      <c r="FHD12" s="122"/>
      <c r="FHE12" s="122"/>
      <c r="FHF12" s="122"/>
      <c r="FHG12" s="122"/>
      <c r="FHH12" s="122"/>
      <c r="FHI12" s="122"/>
      <c r="FHJ12" s="122"/>
      <c r="FHK12" s="122"/>
      <c r="FHL12" s="122"/>
      <c r="FHM12" s="122"/>
      <c r="FHN12" s="122"/>
      <c r="FHO12" s="122"/>
      <c r="FHP12" s="122"/>
      <c r="FHQ12" s="122"/>
      <c r="FHR12" s="122"/>
      <c r="FHS12" s="122"/>
      <c r="FHT12" s="122"/>
      <c r="FHV12" s="122"/>
      <c r="FHW12" s="122"/>
      <c r="FHX12" s="122"/>
      <c r="FHY12" s="122"/>
      <c r="FHZ12" s="122"/>
      <c r="FIA12" s="122"/>
      <c r="FIB12" s="122"/>
      <c r="FIC12" s="122"/>
      <c r="FID12" s="122"/>
      <c r="FIE12" s="122"/>
      <c r="FIF12" s="122"/>
      <c r="FIG12" s="122"/>
      <c r="FIH12" s="122"/>
      <c r="FII12" s="122"/>
      <c r="FIJ12" s="122"/>
      <c r="FIK12" s="122"/>
      <c r="FIL12" s="122"/>
      <c r="FIM12" s="122"/>
      <c r="FIN12" s="122"/>
      <c r="FIO12" s="122"/>
      <c r="FIP12" s="122"/>
      <c r="FIR12" s="122"/>
      <c r="FIS12" s="122"/>
      <c r="FIT12" s="122"/>
      <c r="FIU12" s="122"/>
      <c r="FIV12" s="122"/>
      <c r="FIW12" s="122"/>
      <c r="FIX12" s="122"/>
      <c r="FIY12" s="122"/>
      <c r="FIZ12" s="122"/>
      <c r="FJA12" s="122"/>
      <c r="FJB12" s="122"/>
      <c r="FJC12" s="122"/>
      <c r="FJD12" s="122"/>
      <c r="FJE12" s="122"/>
      <c r="FJF12" s="122"/>
      <c r="FJG12" s="122"/>
      <c r="FJH12" s="122"/>
      <c r="FJI12" s="122"/>
      <c r="FJJ12" s="122"/>
      <c r="FJK12" s="122"/>
      <c r="FJL12" s="122"/>
      <c r="FJN12" s="122"/>
      <c r="FJO12" s="122"/>
      <c r="FJP12" s="122"/>
      <c r="FJQ12" s="122"/>
      <c r="FJR12" s="122"/>
      <c r="FJS12" s="122"/>
      <c r="FJT12" s="122"/>
      <c r="FJU12" s="122"/>
      <c r="FJV12" s="122"/>
      <c r="FJW12" s="122"/>
      <c r="FJX12" s="122"/>
      <c r="FJY12" s="122"/>
      <c r="FJZ12" s="122"/>
      <c r="FKA12" s="122"/>
      <c r="FKB12" s="122"/>
      <c r="FKC12" s="122"/>
      <c r="FKD12" s="122"/>
      <c r="FKE12" s="122"/>
      <c r="FKF12" s="122"/>
      <c r="FKG12" s="122"/>
      <c r="FKH12" s="122"/>
      <c r="FKJ12" s="122"/>
      <c r="FKK12" s="122"/>
      <c r="FKL12" s="122"/>
      <c r="FKM12" s="122"/>
      <c r="FKN12" s="122"/>
      <c r="FKO12" s="122"/>
      <c r="FKP12" s="122"/>
      <c r="FKQ12" s="122"/>
      <c r="FKR12" s="122"/>
      <c r="FKS12" s="122"/>
      <c r="FKT12" s="122"/>
      <c r="FKU12" s="122"/>
      <c r="FKV12" s="122"/>
      <c r="FKW12" s="122"/>
      <c r="FKX12" s="122"/>
      <c r="FKY12" s="122"/>
      <c r="FKZ12" s="122"/>
      <c r="FLA12" s="122"/>
      <c r="FLB12" s="122"/>
      <c r="FLC12" s="122"/>
      <c r="FLD12" s="122"/>
      <c r="FLF12" s="122"/>
      <c r="FLG12" s="122"/>
      <c r="FLH12" s="122"/>
      <c r="FLI12" s="122"/>
      <c r="FLJ12" s="122"/>
      <c r="FLK12" s="122"/>
      <c r="FLL12" s="122"/>
      <c r="FLM12" s="122"/>
      <c r="FLN12" s="122"/>
      <c r="FLO12" s="122"/>
      <c r="FLP12" s="122"/>
      <c r="FLQ12" s="122"/>
      <c r="FLR12" s="122"/>
      <c r="FLS12" s="122"/>
      <c r="FLT12" s="122"/>
      <c r="FLU12" s="122"/>
      <c r="FLV12" s="122"/>
      <c r="FLW12" s="122"/>
      <c r="FLX12" s="122"/>
      <c r="FLY12" s="122"/>
      <c r="FLZ12" s="122"/>
      <c r="FMB12" s="122"/>
      <c r="FMC12" s="122"/>
      <c r="FMD12" s="122"/>
      <c r="FME12" s="122"/>
      <c r="FMF12" s="122"/>
      <c r="FMG12" s="122"/>
      <c r="FMH12" s="122"/>
      <c r="FMI12" s="122"/>
      <c r="FMJ12" s="122"/>
      <c r="FMK12" s="122"/>
      <c r="FML12" s="122"/>
      <c r="FMM12" s="122"/>
      <c r="FMN12" s="122"/>
      <c r="FMO12" s="122"/>
      <c r="FMP12" s="122"/>
      <c r="FMQ12" s="122"/>
      <c r="FMR12" s="122"/>
      <c r="FMS12" s="122"/>
      <c r="FMT12" s="122"/>
      <c r="FMU12" s="122"/>
      <c r="FMV12" s="122"/>
      <c r="FMX12" s="122"/>
      <c r="FMY12" s="122"/>
      <c r="FMZ12" s="122"/>
      <c r="FNA12" s="122"/>
      <c r="FNB12" s="122"/>
      <c r="FNC12" s="122"/>
      <c r="FND12" s="122"/>
      <c r="FNE12" s="122"/>
      <c r="FNF12" s="122"/>
      <c r="FNG12" s="122"/>
      <c r="FNH12" s="122"/>
      <c r="FNI12" s="122"/>
      <c r="FNJ12" s="122"/>
      <c r="FNK12" s="122"/>
      <c r="FNL12" s="122"/>
      <c r="FNM12" s="122"/>
      <c r="FNN12" s="122"/>
      <c r="FNO12" s="122"/>
      <c r="FNP12" s="122"/>
      <c r="FNQ12" s="122"/>
      <c r="FNR12" s="122"/>
      <c r="FNT12" s="122"/>
      <c r="FNU12" s="122"/>
      <c r="FNV12" s="122"/>
      <c r="FNW12" s="122"/>
      <c r="FNX12" s="122"/>
      <c r="FNY12" s="122"/>
      <c r="FNZ12" s="122"/>
      <c r="FOA12" s="122"/>
      <c r="FOB12" s="122"/>
      <c r="FOC12" s="122"/>
      <c r="FOD12" s="122"/>
      <c r="FOE12" s="122"/>
      <c r="FOF12" s="122"/>
      <c r="FOG12" s="122"/>
      <c r="FOH12" s="122"/>
      <c r="FOI12" s="122"/>
      <c r="FOJ12" s="122"/>
      <c r="FOK12" s="122"/>
      <c r="FOL12" s="122"/>
      <c r="FOM12" s="122"/>
      <c r="FON12" s="122"/>
      <c r="FOP12" s="122"/>
      <c r="FOQ12" s="122"/>
      <c r="FOR12" s="122"/>
      <c r="FOS12" s="122"/>
      <c r="FOT12" s="122"/>
      <c r="FOU12" s="122"/>
      <c r="FOV12" s="122"/>
      <c r="FOW12" s="122"/>
      <c r="FOX12" s="122"/>
      <c r="FOY12" s="122"/>
      <c r="FOZ12" s="122"/>
      <c r="FPA12" s="122"/>
      <c r="FPB12" s="122"/>
      <c r="FPC12" s="122"/>
      <c r="FPD12" s="122"/>
      <c r="FPE12" s="122"/>
      <c r="FPF12" s="122"/>
      <c r="FPG12" s="122"/>
      <c r="FPH12" s="122"/>
      <c r="FPI12" s="122"/>
      <c r="FPJ12" s="122"/>
      <c r="FPL12" s="122"/>
      <c r="FPM12" s="122"/>
      <c r="FPN12" s="122"/>
      <c r="FPO12" s="122"/>
      <c r="FPP12" s="122"/>
      <c r="FPQ12" s="122"/>
      <c r="FPR12" s="122"/>
      <c r="FPS12" s="122"/>
      <c r="FPT12" s="122"/>
      <c r="FPU12" s="122"/>
      <c r="FPV12" s="122"/>
      <c r="FPW12" s="122"/>
      <c r="FPX12" s="122"/>
      <c r="FPY12" s="122"/>
      <c r="FPZ12" s="122"/>
      <c r="FQA12" s="122"/>
      <c r="FQB12" s="122"/>
      <c r="FQC12" s="122"/>
      <c r="FQD12" s="122"/>
      <c r="FQE12" s="122"/>
      <c r="FQF12" s="122"/>
      <c r="FQH12" s="122"/>
      <c r="FQI12" s="122"/>
      <c r="FQJ12" s="122"/>
      <c r="FQK12" s="122"/>
      <c r="FQL12" s="122"/>
      <c r="FQM12" s="122"/>
      <c r="FQN12" s="122"/>
      <c r="FQO12" s="122"/>
      <c r="FQP12" s="122"/>
      <c r="FQQ12" s="122"/>
      <c r="FQR12" s="122"/>
      <c r="FQS12" s="122"/>
      <c r="FQT12" s="122"/>
      <c r="FQU12" s="122"/>
      <c r="FQV12" s="122"/>
      <c r="FQW12" s="122"/>
      <c r="FQX12" s="122"/>
      <c r="FQY12" s="122"/>
      <c r="FQZ12" s="122"/>
      <c r="FRA12" s="122"/>
      <c r="FRB12" s="122"/>
      <c r="FRD12" s="122"/>
      <c r="FRE12" s="122"/>
      <c r="FRF12" s="122"/>
      <c r="FRG12" s="122"/>
      <c r="FRH12" s="122"/>
      <c r="FRI12" s="122"/>
      <c r="FRJ12" s="122"/>
      <c r="FRK12" s="122"/>
      <c r="FRL12" s="122"/>
      <c r="FRM12" s="122"/>
      <c r="FRN12" s="122"/>
      <c r="FRO12" s="122"/>
      <c r="FRP12" s="122"/>
      <c r="FRQ12" s="122"/>
      <c r="FRR12" s="122"/>
      <c r="FRS12" s="122"/>
      <c r="FRT12" s="122"/>
      <c r="FRU12" s="122"/>
      <c r="FRV12" s="122"/>
      <c r="FRW12" s="122"/>
      <c r="FRX12" s="122"/>
      <c r="FRZ12" s="122"/>
      <c r="FSA12" s="122"/>
      <c r="FSB12" s="122"/>
      <c r="FSC12" s="122"/>
      <c r="FSD12" s="122"/>
      <c r="FSE12" s="122"/>
      <c r="FSF12" s="122"/>
      <c r="FSG12" s="122"/>
      <c r="FSH12" s="122"/>
      <c r="FSI12" s="122"/>
      <c r="FSJ12" s="122"/>
      <c r="FSK12" s="122"/>
      <c r="FSL12" s="122"/>
      <c r="FSM12" s="122"/>
      <c r="FSN12" s="122"/>
      <c r="FSO12" s="122"/>
      <c r="FSP12" s="122"/>
      <c r="FSQ12" s="122"/>
      <c r="FSR12" s="122"/>
      <c r="FSS12" s="122"/>
      <c r="FST12" s="122"/>
      <c r="FSV12" s="122"/>
      <c r="FSW12" s="122"/>
      <c r="FSX12" s="122"/>
      <c r="FSY12" s="122"/>
      <c r="FSZ12" s="122"/>
      <c r="FTA12" s="122"/>
      <c r="FTB12" s="122"/>
      <c r="FTC12" s="122"/>
      <c r="FTD12" s="122"/>
      <c r="FTE12" s="122"/>
      <c r="FTF12" s="122"/>
      <c r="FTG12" s="122"/>
      <c r="FTH12" s="122"/>
      <c r="FTI12" s="122"/>
      <c r="FTJ12" s="122"/>
      <c r="FTK12" s="122"/>
      <c r="FTL12" s="122"/>
      <c r="FTM12" s="122"/>
      <c r="FTN12" s="122"/>
      <c r="FTO12" s="122"/>
      <c r="FTP12" s="122"/>
      <c r="FTR12" s="122"/>
      <c r="FTS12" s="122"/>
      <c r="FTT12" s="122"/>
      <c r="FTU12" s="122"/>
      <c r="FTV12" s="122"/>
      <c r="FTW12" s="122"/>
      <c r="FTX12" s="122"/>
      <c r="FTY12" s="122"/>
      <c r="FTZ12" s="122"/>
      <c r="FUA12" s="122"/>
      <c r="FUB12" s="122"/>
      <c r="FUC12" s="122"/>
      <c r="FUD12" s="122"/>
      <c r="FUE12" s="122"/>
      <c r="FUF12" s="122"/>
      <c r="FUG12" s="122"/>
      <c r="FUH12" s="122"/>
      <c r="FUI12" s="122"/>
      <c r="FUJ12" s="122"/>
      <c r="FUK12" s="122"/>
      <c r="FUL12" s="122"/>
      <c r="FUN12" s="122"/>
      <c r="FUO12" s="122"/>
      <c r="FUP12" s="122"/>
      <c r="FUQ12" s="122"/>
      <c r="FUR12" s="122"/>
      <c r="FUS12" s="122"/>
      <c r="FUT12" s="122"/>
      <c r="FUU12" s="122"/>
      <c r="FUV12" s="122"/>
      <c r="FUW12" s="122"/>
      <c r="FUX12" s="122"/>
      <c r="FUY12" s="122"/>
      <c r="FUZ12" s="122"/>
      <c r="FVA12" s="122"/>
      <c r="FVB12" s="122"/>
      <c r="FVC12" s="122"/>
      <c r="FVD12" s="122"/>
      <c r="FVE12" s="122"/>
      <c r="FVF12" s="122"/>
      <c r="FVG12" s="122"/>
      <c r="FVH12" s="122"/>
      <c r="FVJ12" s="122"/>
      <c r="FVK12" s="122"/>
      <c r="FVL12" s="122"/>
      <c r="FVM12" s="122"/>
      <c r="FVN12" s="122"/>
      <c r="FVO12" s="122"/>
      <c r="FVP12" s="122"/>
      <c r="FVQ12" s="122"/>
      <c r="FVR12" s="122"/>
      <c r="FVS12" s="122"/>
      <c r="FVT12" s="122"/>
      <c r="FVU12" s="122"/>
      <c r="FVV12" s="122"/>
      <c r="FVW12" s="122"/>
      <c r="FVX12" s="122"/>
      <c r="FVY12" s="122"/>
      <c r="FVZ12" s="122"/>
      <c r="FWA12" s="122"/>
      <c r="FWB12" s="122"/>
      <c r="FWC12" s="122"/>
      <c r="FWD12" s="122"/>
      <c r="FWF12" s="122"/>
      <c r="FWG12" s="122"/>
      <c r="FWH12" s="122"/>
      <c r="FWI12" s="122"/>
      <c r="FWJ12" s="122"/>
      <c r="FWK12" s="122"/>
      <c r="FWL12" s="122"/>
      <c r="FWM12" s="122"/>
      <c r="FWN12" s="122"/>
      <c r="FWO12" s="122"/>
      <c r="FWP12" s="122"/>
      <c r="FWQ12" s="122"/>
      <c r="FWR12" s="122"/>
      <c r="FWS12" s="122"/>
      <c r="FWT12" s="122"/>
      <c r="FWU12" s="122"/>
      <c r="FWV12" s="122"/>
      <c r="FWW12" s="122"/>
      <c r="FWX12" s="122"/>
      <c r="FWY12" s="122"/>
      <c r="FWZ12" s="122"/>
      <c r="FXB12" s="122"/>
      <c r="FXC12" s="122"/>
      <c r="FXD12" s="122"/>
      <c r="FXE12" s="122"/>
      <c r="FXF12" s="122"/>
      <c r="FXG12" s="122"/>
      <c r="FXH12" s="122"/>
      <c r="FXI12" s="122"/>
      <c r="FXJ12" s="122"/>
      <c r="FXK12" s="122"/>
      <c r="FXL12" s="122"/>
      <c r="FXM12" s="122"/>
      <c r="FXN12" s="122"/>
      <c r="FXO12" s="122"/>
      <c r="FXP12" s="122"/>
      <c r="FXQ12" s="122"/>
      <c r="FXR12" s="122"/>
      <c r="FXS12" s="122"/>
      <c r="FXT12" s="122"/>
      <c r="FXU12" s="122"/>
      <c r="FXV12" s="122"/>
      <c r="FXX12" s="122"/>
      <c r="FXY12" s="122"/>
      <c r="FXZ12" s="122"/>
      <c r="FYA12" s="122"/>
      <c r="FYB12" s="122"/>
      <c r="FYC12" s="122"/>
      <c r="FYD12" s="122"/>
      <c r="FYE12" s="122"/>
      <c r="FYF12" s="122"/>
      <c r="FYG12" s="122"/>
      <c r="FYH12" s="122"/>
      <c r="FYI12" s="122"/>
      <c r="FYJ12" s="122"/>
      <c r="FYK12" s="122"/>
      <c r="FYL12" s="122"/>
      <c r="FYM12" s="122"/>
      <c r="FYN12" s="122"/>
      <c r="FYO12" s="122"/>
      <c r="FYP12" s="122"/>
      <c r="FYQ12" s="122"/>
      <c r="FYR12" s="122"/>
      <c r="FYT12" s="122"/>
      <c r="FYU12" s="122"/>
      <c r="FYV12" s="122"/>
      <c r="FYW12" s="122"/>
      <c r="FYX12" s="122"/>
      <c r="FYY12" s="122"/>
      <c r="FYZ12" s="122"/>
      <c r="FZA12" s="122"/>
      <c r="FZB12" s="122"/>
      <c r="FZC12" s="122"/>
      <c r="FZD12" s="122"/>
      <c r="FZE12" s="122"/>
      <c r="FZF12" s="122"/>
      <c r="FZG12" s="122"/>
      <c r="FZH12" s="122"/>
      <c r="FZI12" s="122"/>
      <c r="FZJ12" s="122"/>
      <c r="FZK12" s="122"/>
      <c r="FZL12" s="122"/>
      <c r="FZM12" s="122"/>
      <c r="FZN12" s="122"/>
      <c r="FZP12" s="122"/>
      <c r="FZQ12" s="122"/>
      <c r="FZR12" s="122"/>
      <c r="FZS12" s="122"/>
      <c r="FZT12" s="122"/>
      <c r="FZU12" s="122"/>
      <c r="FZV12" s="122"/>
      <c r="FZW12" s="122"/>
      <c r="FZX12" s="122"/>
      <c r="FZY12" s="122"/>
      <c r="FZZ12" s="122"/>
      <c r="GAA12" s="122"/>
      <c r="GAB12" s="122"/>
      <c r="GAC12" s="122"/>
      <c r="GAD12" s="122"/>
      <c r="GAE12" s="122"/>
      <c r="GAF12" s="122"/>
      <c r="GAG12" s="122"/>
      <c r="GAH12" s="122"/>
      <c r="GAI12" s="122"/>
      <c r="GAJ12" s="122"/>
      <c r="GAL12" s="122"/>
      <c r="GAM12" s="122"/>
      <c r="GAN12" s="122"/>
      <c r="GAO12" s="122"/>
      <c r="GAP12" s="122"/>
      <c r="GAQ12" s="122"/>
      <c r="GAR12" s="122"/>
      <c r="GAS12" s="122"/>
      <c r="GAT12" s="122"/>
      <c r="GAU12" s="122"/>
      <c r="GAV12" s="122"/>
      <c r="GAW12" s="122"/>
      <c r="GAX12" s="122"/>
      <c r="GAY12" s="122"/>
      <c r="GAZ12" s="122"/>
      <c r="GBA12" s="122"/>
      <c r="GBB12" s="122"/>
      <c r="GBC12" s="122"/>
      <c r="GBD12" s="122"/>
      <c r="GBE12" s="122"/>
      <c r="GBF12" s="122"/>
      <c r="GBH12" s="122"/>
      <c r="GBI12" s="122"/>
      <c r="GBJ12" s="122"/>
      <c r="GBK12" s="122"/>
      <c r="GBL12" s="122"/>
      <c r="GBM12" s="122"/>
      <c r="GBN12" s="122"/>
      <c r="GBO12" s="122"/>
      <c r="GBP12" s="122"/>
      <c r="GBQ12" s="122"/>
      <c r="GBR12" s="122"/>
      <c r="GBS12" s="122"/>
      <c r="GBT12" s="122"/>
      <c r="GBU12" s="122"/>
      <c r="GBV12" s="122"/>
      <c r="GBW12" s="122"/>
      <c r="GBX12" s="122"/>
      <c r="GBY12" s="122"/>
      <c r="GBZ12" s="122"/>
      <c r="GCA12" s="122"/>
      <c r="GCB12" s="122"/>
      <c r="GCD12" s="122"/>
      <c r="GCE12" s="122"/>
      <c r="GCF12" s="122"/>
      <c r="GCG12" s="122"/>
      <c r="GCH12" s="122"/>
      <c r="GCI12" s="122"/>
      <c r="GCJ12" s="122"/>
      <c r="GCK12" s="122"/>
      <c r="GCL12" s="122"/>
      <c r="GCM12" s="122"/>
      <c r="GCN12" s="122"/>
      <c r="GCO12" s="122"/>
      <c r="GCP12" s="122"/>
      <c r="GCQ12" s="122"/>
      <c r="GCR12" s="122"/>
      <c r="GCS12" s="122"/>
      <c r="GCT12" s="122"/>
      <c r="GCU12" s="122"/>
      <c r="GCV12" s="122"/>
      <c r="GCW12" s="122"/>
      <c r="GCX12" s="122"/>
      <c r="GCZ12" s="122"/>
      <c r="GDA12" s="122"/>
      <c r="GDB12" s="122"/>
      <c r="GDC12" s="122"/>
      <c r="GDD12" s="122"/>
      <c r="GDE12" s="122"/>
      <c r="GDF12" s="122"/>
      <c r="GDG12" s="122"/>
      <c r="GDH12" s="122"/>
      <c r="GDI12" s="122"/>
      <c r="GDJ12" s="122"/>
      <c r="GDK12" s="122"/>
      <c r="GDL12" s="122"/>
      <c r="GDM12" s="122"/>
      <c r="GDN12" s="122"/>
      <c r="GDO12" s="122"/>
      <c r="GDP12" s="122"/>
      <c r="GDQ12" s="122"/>
      <c r="GDR12" s="122"/>
      <c r="GDS12" s="122"/>
      <c r="GDT12" s="122"/>
      <c r="GDV12" s="122"/>
      <c r="GDW12" s="122"/>
      <c r="GDX12" s="122"/>
      <c r="GDY12" s="122"/>
      <c r="GDZ12" s="122"/>
      <c r="GEA12" s="122"/>
      <c r="GEB12" s="122"/>
      <c r="GEC12" s="122"/>
      <c r="GED12" s="122"/>
      <c r="GEE12" s="122"/>
      <c r="GEF12" s="122"/>
      <c r="GEG12" s="122"/>
      <c r="GEH12" s="122"/>
      <c r="GEI12" s="122"/>
      <c r="GEJ12" s="122"/>
      <c r="GEK12" s="122"/>
      <c r="GEL12" s="122"/>
      <c r="GEM12" s="122"/>
      <c r="GEN12" s="122"/>
      <c r="GEO12" s="122"/>
      <c r="GEP12" s="122"/>
      <c r="GER12" s="122"/>
      <c r="GES12" s="122"/>
      <c r="GET12" s="122"/>
      <c r="GEU12" s="122"/>
      <c r="GEV12" s="122"/>
      <c r="GEW12" s="122"/>
      <c r="GEX12" s="122"/>
      <c r="GEY12" s="122"/>
      <c r="GEZ12" s="122"/>
      <c r="GFA12" s="122"/>
      <c r="GFB12" s="122"/>
      <c r="GFC12" s="122"/>
      <c r="GFD12" s="122"/>
      <c r="GFE12" s="122"/>
      <c r="GFF12" s="122"/>
      <c r="GFG12" s="122"/>
      <c r="GFH12" s="122"/>
      <c r="GFI12" s="122"/>
      <c r="GFJ12" s="122"/>
      <c r="GFK12" s="122"/>
      <c r="GFL12" s="122"/>
      <c r="GFN12" s="122"/>
      <c r="GFO12" s="122"/>
      <c r="GFP12" s="122"/>
      <c r="GFQ12" s="122"/>
      <c r="GFR12" s="122"/>
      <c r="GFS12" s="122"/>
      <c r="GFT12" s="122"/>
      <c r="GFU12" s="122"/>
      <c r="GFV12" s="122"/>
      <c r="GFW12" s="122"/>
      <c r="GFX12" s="122"/>
      <c r="GFY12" s="122"/>
      <c r="GFZ12" s="122"/>
      <c r="GGA12" s="122"/>
      <c r="GGB12" s="122"/>
      <c r="GGC12" s="122"/>
      <c r="GGD12" s="122"/>
      <c r="GGE12" s="122"/>
      <c r="GGF12" s="122"/>
      <c r="GGG12" s="122"/>
      <c r="GGH12" s="122"/>
      <c r="GGJ12" s="122"/>
      <c r="GGK12" s="122"/>
      <c r="GGL12" s="122"/>
      <c r="GGM12" s="122"/>
      <c r="GGN12" s="122"/>
      <c r="GGO12" s="122"/>
      <c r="GGP12" s="122"/>
      <c r="GGQ12" s="122"/>
      <c r="GGR12" s="122"/>
      <c r="GGS12" s="122"/>
      <c r="GGT12" s="122"/>
      <c r="GGU12" s="122"/>
      <c r="GGV12" s="122"/>
      <c r="GGW12" s="122"/>
      <c r="GGX12" s="122"/>
      <c r="GGY12" s="122"/>
      <c r="GGZ12" s="122"/>
      <c r="GHA12" s="122"/>
      <c r="GHB12" s="122"/>
      <c r="GHC12" s="122"/>
      <c r="GHD12" s="122"/>
      <c r="GHF12" s="122"/>
      <c r="GHG12" s="122"/>
      <c r="GHH12" s="122"/>
      <c r="GHI12" s="122"/>
      <c r="GHJ12" s="122"/>
      <c r="GHK12" s="122"/>
      <c r="GHL12" s="122"/>
      <c r="GHM12" s="122"/>
      <c r="GHN12" s="122"/>
      <c r="GHO12" s="122"/>
      <c r="GHP12" s="122"/>
      <c r="GHQ12" s="122"/>
      <c r="GHR12" s="122"/>
      <c r="GHS12" s="122"/>
      <c r="GHT12" s="122"/>
      <c r="GHU12" s="122"/>
      <c r="GHV12" s="122"/>
      <c r="GHW12" s="122"/>
      <c r="GHX12" s="122"/>
      <c r="GHY12" s="122"/>
      <c r="GHZ12" s="122"/>
      <c r="GIB12" s="122"/>
      <c r="GIC12" s="122"/>
      <c r="GID12" s="122"/>
      <c r="GIE12" s="122"/>
      <c r="GIF12" s="122"/>
      <c r="GIG12" s="122"/>
      <c r="GIH12" s="122"/>
      <c r="GII12" s="122"/>
      <c r="GIJ12" s="122"/>
      <c r="GIK12" s="122"/>
      <c r="GIL12" s="122"/>
      <c r="GIM12" s="122"/>
      <c r="GIN12" s="122"/>
      <c r="GIO12" s="122"/>
      <c r="GIP12" s="122"/>
      <c r="GIQ12" s="122"/>
      <c r="GIR12" s="122"/>
      <c r="GIS12" s="122"/>
      <c r="GIT12" s="122"/>
      <c r="GIU12" s="122"/>
      <c r="GIV12" s="122"/>
      <c r="GIX12" s="122"/>
      <c r="GIY12" s="122"/>
      <c r="GIZ12" s="122"/>
      <c r="GJA12" s="122"/>
      <c r="GJB12" s="122"/>
      <c r="GJC12" s="122"/>
      <c r="GJD12" s="122"/>
      <c r="GJE12" s="122"/>
      <c r="GJF12" s="122"/>
      <c r="GJG12" s="122"/>
      <c r="GJH12" s="122"/>
      <c r="GJI12" s="122"/>
      <c r="GJJ12" s="122"/>
      <c r="GJK12" s="122"/>
      <c r="GJL12" s="122"/>
      <c r="GJM12" s="122"/>
      <c r="GJN12" s="122"/>
      <c r="GJO12" s="122"/>
      <c r="GJP12" s="122"/>
      <c r="GJQ12" s="122"/>
      <c r="GJR12" s="122"/>
      <c r="GJT12" s="122"/>
      <c r="GJU12" s="122"/>
      <c r="GJV12" s="122"/>
      <c r="GJW12" s="122"/>
      <c r="GJX12" s="122"/>
      <c r="GJY12" s="122"/>
      <c r="GJZ12" s="122"/>
      <c r="GKA12" s="122"/>
      <c r="GKB12" s="122"/>
      <c r="GKC12" s="122"/>
      <c r="GKD12" s="122"/>
      <c r="GKE12" s="122"/>
      <c r="GKF12" s="122"/>
      <c r="GKG12" s="122"/>
      <c r="GKH12" s="122"/>
      <c r="GKI12" s="122"/>
      <c r="GKJ12" s="122"/>
      <c r="GKK12" s="122"/>
      <c r="GKL12" s="122"/>
      <c r="GKM12" s="122"/>
      <c r="GKN12" s="122"/>
      <c r="GKP12" s="122"/>
      <c r="GKQ12" s="122"/>
      <c r="GKR12" s="122"/>
      <c r="GKS12" s="122"/>
      <c r="GKT12" s="122"/>
      <c r="GKU12" s="122"/>
      <c r="GKV12" s="122"/>
      <c r="GKW12" s="122"/>
      <c r="GKX12" s="122"/>
      <c r="GKY12" s="122"/>
      <c r="GKZ12" s="122"/>
      <c r="GLA12" s="122"/>
      <c r="GLB12" s="122"/>
      <c r="GLC12" s="122"/>
      <c r="GLD12" s="122"/>
      <c r="GLE12" s="122"/>
      <c r="GLF12" s="122"/>
      <c r="GLG12" s="122"/>
      <c r="GLH12" s="122"/>
      <c r="GLI12" s="122"/>
      <c r="GLJ12" s="122"/>
      <c r="GLL12" s="122"/>
      <c r="GLM12" s="122"/>
      <c r="GLN12" s="122"/>
      <c r="GLO12" s="122"/>
      <c r="GLP12" s="122"/>
      <c r="GLQ12" s="122"/>
      <c r="GLR12" s="122"/>
      <c r="GLS12" s="122"/>
      <c r="GLT12" s="122"/>
      <c r="GLU12" s="122"/>
      <c r="GLV12" s="122"/>
      <c r="GLW12" s="122"/>
      <c r="GLX12" s="122"/>
      <c r="GLY12" s="122"/>
      <c r="GLZ12" s="122"/>
      <c r="GMA12" s="122"/>
      <c r="GMB12" s="122"/>
      <c r="GMC12" s="122"/>
      <c r="GMD12" s="122"/>
      <c r="GME12" s="122"/>
      <c r="GMF12" s="122"/>
      <c r="GMH12" s="122"/>
      <c r="GMI12" s="122"/>
      <c r="GMJ12" s="122"/>
      <c r="GMK12" s="122"/>
      <c r="GML12" s="122"/>
      <c r="GMM12" s="122"/>
      <c r="GMN12" s="122"/>
      <c r="GMO12" s="122"/>
      <c r="GMP12" s="122"/>
      <c r="GMQ12" s="122"/>
      <c r="GMR12" s="122"/>
      <c r="GMS12" s="122"/>
      <c r="GMT12" s="122"/>
      <c r="GMU12" s="122"/>
      <c r="GMV12" s="122"/>
      <c r="GMW12" s="122"/>
      <c r="GMX12" s="122"/>
      <c r="GMY12" s="122"/>
      <c r="GMZ12" s="122"/>
      <c r="GNA12" s="122"/>
      <c r="GNB12" s="122"/>
      <c r="GND12" s="122"/>
      <c r="GNE12" s="122"/>
      <c r="GNF12" s="122"/>
      <c r="GNG12" s="122"/>
      <c r="GNH12" s="122"/>
      <c r="GNI12" s="122"/>
      <c r="GNJ12" s="122"/>
      <c r="GNK12" s="122"/>
      <c r="GNL12" s="122"/>
      <c r="GNM12" s="122"/>
      <c r="GNN12" s="122"/>
      <c r="GNO12" s="122"/>
      <c r="GNP12" s="122"/>
      <c r="GNQ12" s="122"/>
      <c r="GNR12" s="122"/>
      <c r="GNS12" s="122"/>
      <c r="GNT12" s="122"/>
      <c r="GNU12" s="122"/>
      <c r="GNV12" s="122"/>
      <c r="GNW12" s="122"/>
      <c r="GNX12" s="122"/>
      <c r="GNZ12" s="122"/>
      <c r="GOA12" s="122"/>
      <c r="GOB12" s="122"/>
      <c r="GOC12" s="122"/>
      <c r="GOD12" s="122"/>
      <c r="GOE12" s="122"/>
      <c r="GOF12" s="122"/>
      <c r="GOG12" s="122"/>
      <c r="GOH12" s="122"/>
      <c r="GOI12" s="122"/>
      <c r="GOJ12" s="122"/>
      <c r="GOK12" s="122"/>
      <c r="GOL12" s="122"/>
      <c r="GOM12" s="122"/>
      <c r="GON12" s="122"/>
      <c r="GOO12" s="122"/>
      <c r="GOP12" s="122"/>
      <c r="GOQ12" s="122"/>
      <c r="GOR12" s="122"/>
      <c r="GOS12" s="122"/>
      <c r="GOT12" s="122"/>
      <c r="GOV12" s="122"/>
      <c r="GOW12" s="122"/>
      <c r="GOX12" s="122"/>
      <c r="GOY12" s="122"/>
      <c r="GOZ12" s="122"/>
      <c r="GPA12" s="122"/>
      <c r="GPB12" s="122"/>
      <c r="GPC12" s="122"/>
      <c r="GPD12" s="122"/>
      <c r="GPE12" s="122"/>
      <c r="GPF12" s="122"/>
      <c r="GPG12" s="122"/>
      <c r="GPH12" s="122"/>
      <c r="GPI12" s="122"/>
      <c r="GPJ12" s="122"/>
      <c r="GPK12" s="122"/>
      <c r="GPL12" s="122"/>
      <c r="GPM12" s="122"/>
      <c r="GPN12" s="122"/>
      <c r="GPO12" s="122"/>
      <c r="GPP12" s="122"/>
      <c r="GPR12" s="122"/>
      <c r="GPS12" s="122"/>
      <c r="GPT12" s="122"/>
      <c r="GPU12" s="122"/>
      <c r="GPV12" s="122"/>
      <c r="GPW12" s="122"/>
      <c r="GPX12" s="122"/>
      <c r="GPY12" s="122"/>
      <c r="GPZ12" s="122"/>
      <c r="GQA12" s="122"/>
      <c r="GQB12" s="122"/>
      <c r="GQC12" s="122"/>
      <c r="GQD12" s="122"/>
      <c r="GQE12" s="122"/>
      <c r="GQF12" s="122"/>
      <c r="GQG12" s="122"/>
      <c r="GQH12" s="122"/>
      <c r="GQI12" s="122"/>
      <c r="GQJ12" s="122"/>
      <c r="GQK12" s="122"/>
      <c r="GQL12" s="122"/>
      <c r="GQN12" s="122"/>
      <c r="GQO12" s="122"/>
      <c r="GQP12" s="122"/>
      <c r="GQQ12" s="122"/>
      <c r="GQR12" s="122"/>
      <c r="GQS12" s="122"/>
      <c r="GQT12" s="122"/>
      <c r="GQU12" s="122"/>
      <c r="GQV12" s="122"/>
      <c r="GQW12" s="122"/>
      <c r="GQX12" s="122"/>
      <c r="GQY12" s="122"/>
      <c r="GQZ12" s="122"/>
      <c r="GRA12" s="122"/>
      <c r="GRB12" s="122"/>
      <c r="GRC12" s="122"/>
      <c r="GRD12" s="122"/>
      <c r="GRE12" s="122"/>
      <c r="GRF12" s="122"/>
      <c r="GRG12" s="122"/>
      <c r="GRH12" s="122"/>
      <c r="GRJ12" s="122"/>
      <c r="GRK12" s="122"/>
      <c r="GRL12" s="122"/>
      <c r="GRM12" s="122"/>
      <c r="GRN12" s="122"/>
      <c r="GRO12" s="122"/>
      <c r="GRP12" s="122"/>
      <c r="GRQ12" s="122"/>
      <c r="GRR12" s="122"/>
      <c r="GRS12" s="122"/>
      <c r="GRT12" s="122"/>
      <c r="GRU12" s="122"/>
      <c r="GRV12" s="122"/>
      <c r="GRW12" s="122"/>
      <c r="GRX12" s="122"/>
      <c r="GRY12" s="122"/>
      <c r="GRZ12" s="122"/>
      <c r="GSA12" s="122"/>
      <c r="GSB12" s="122"/>
      <c r="GSC12" s="122"/>
      <c r="GSD12" s="122"/>
      <c r="GSF12" s="122"/>
      <c r="GSG12" s="122"/>
      <c r="GSH12" s="122"/>
      <c r="GSI12" s="122"/>
      <c r="GSJ12" s="122"/>
      <c r="GSK12" s="122"/>
      <c r="GSL12" s="122"/>
      <c r="GSM12" s="122"/>
      <c r="GSN12" s="122"/>
      <c r="GSO12" s="122"/>
      <c r="GSP12" s="122"/>
      <c r="GSQ12" s="122"/>
      <c r="GSR12" s="122"/>
      <c r="GSS12" s="122"/>
      <c r="GST12" s="122"/>
      <c r="GSU12" s="122"/>
      <c r="GSV12" s="122"/>
      <c r="GSW12" s="122"/>
      <c r="GSX12" s="122"/>
      <c r="GSY12" s="122"/>
      <c r="GSZ12" s="122"/>
      <c r="GTB12" s="122"/>
      <c r="GTC12" s="122"/>
      <c r="GTD12" s="122"/>
      <c r="GTE12" s="122"/>
      <c r="GTF12" s="122"/>
      <c r="GTG12" s="122"/>
      <c r="GTH12" s="122"/>
      <c r="GTI12" s="122"/>
      <c r="GTJ12" s="122"/>
      <c r="GTK12" s="122"/>
      <c r="GTL12" s="122"/>
      <c r="GTM12" s="122"/>
      <c r="GTN12" s="122"/>
      <c r="GTO12" s="122"/>
      <c r="GTP12" s="122"/>
      <c r="GTQ12" s="122"/>
      <c r="GTR12" s="122"/>
      <c r="GTS12" s="122"/>
      <c r="GTT12" s="122"/>
      <c r="GTU12" s="122"/>
      <c r="GTV12" s="122"/>
      <c r="GTX12" s="122"/>
      <c r="GTY12" s="122"/>
      <c r="GTZ12" s="122"/>
      <c r="GUA12" s="122"/>
      <c r="GUB12" s="122"/>
      <c r="GUC12" s="122"/>
      <c r="GUD12" s="122"/>
      <c r="GUE12" s="122"/>
      <c r="GUF12" s="122"/>
      <c r="GUG12" s="122"/>
      <c r="GUH12" s="122"/>
      <c r="GUI12" s="122"/>
      <c r="GUJ12" s="122"/>
      <c r="GUK12" s="122"/>
      <c r="GUL12" s="122"/>
      <c r="GUM12" s="122"/>
      <c r="GUN12" s="122"/>
      <c r="GUO12" s="122"/>
      <c r="GUP12" s="122"/>
      <c r="GUQ12" s="122"/>
      <c r="GUR12" s="122"/>
      <c r="GUT12" s="122"/>
      <c r="GUU12" s="122"/>
      <c r="GUV12" s="122"/>
      <c r="GUW12" s="122"/>
      <c r="GUX12" s="122"/>
      <c r="GUY12" s="122"/>
      <c r="GUZ12" s="122"/>
      <c r="GVA12" s="122"/>
      <c r="GVB12" s="122"/>
      <c r="GVC12" s="122"/>
      <c r="GVD12" s="122"/>
      <c r="GVE12" s="122"/>
      <c r="GVF12" s="122"/>
      <c r="GVG12" s="122"/>
      <c r="GVH12" s="122"/>
      <c r="GVI12" s="122"/>
      <c r="GVJ12" s="122"/>
      <c r="GVK12" s="122"/>
      <c r="GVL12" s="122"/>
      <c r="GVM12" s="122"/>
      <c r="GVN12" s="122"/>
      <c r="GVP12" s="122"/>
      <c r="GVQ12" s="122"/>
      <c r="GVR12" s="122"/>
      <c r="GVS12" s="122"/>
      <c r="GVT12" s="122"/>
      <c r="GVU12" s="122"/>
      <c r="GVV12" s="122"/>
      <c r="GVW12" s="122"/>
      <c r="GVX12" s="122"/>
      <c r="GVY12" s="122"/>
      <c r="GVZ12" s="122"/>
      <c r="GWA12" s="122"/>
      <c r="GWB12" s="122"/>
      <c r="GWC12" s="122"/>
      <c r="GWD12" s="122"/>
      <c r="GWE12" s="122"/>
      <c r="GWF12" s="122"/>
      <c r="GWG12" s="122"/>
      <c r="GWH12" s="122"/>
      <c r="GWI12" s="122"/>
      <c r="GWJ12" s="122"/>
      <c r="GWL12" s="122"/>
      <c r="GWM12" s="122"/>
      <c r="GWN12" s="122"/>
      <c r="GWO12" s="122"/>
      <c r="GWP12" s="122"/>
      <c r="GWQ12" s="122"/>
      <c r="GWR12" s="122"/>
      <c r="GWS12" s="122"/>
      <c r="GWT12" s="122"/>
      <c r="GWU12" s="122"/>
      <c r="GWV12" s="122"/>
      <c r="GWW12" s="122"/>
      <c r="GWX12" s="122"/>
      <c r="GWY12" s="122"/>
      <c r="GWZ12" s="122"/>
      <c r="GXA12" s="122"/>
      <c r="GXB12" s="122"/>
      <c r="GXC12" s="122"/>
      <c r="GXD12" s="122"/>
      <c r="GXE12" s="122"/>
      <c r="GXF12" s="122"/>
      <c r="GXH12" s="122"/>
      <c r="GXI12" s="122"/>
      <c r="GXJ12" s="122"/>
      <c r="GXK12" s="122"/>
      <c r="GXL12" s="122"/>
      <c r="GXM12" s="122"/>
      <c r="GXN12" s="122"/>
      <c r="GXO12" s="122"/>
      <c r="GXP12" s="122"/>
      <c r="GXQ12" s="122"/>
      <c r="GXR12" s="122"/>
      <c r="GXS12" s="122"/>
      <c r="GXT12" s="122"/>
      <c r="GXU12" s="122"/>
      <c r="GXV12" s="122"/>
      <c r="GXW12" s="122"/>
      <c r="GXX12" s="122"/>
      <c r="GXY12" s="122"/>
      <c r="GXZ12" s="122"/>
      <c r="GYA12" s="122"/>
      <c r="GYB12" s="122"/>
      <c r="GYD12" s="122"/>
      <c r="GYE12" s="122"/>
      <c r="GYF12" s="122"/>
      <c r="GYG12" s="122"/>
      <c r="GYH12" s="122"/>
      <c r="GYI12" s="122"/>
      <c r="GYJ12" s="122"/>
      <c r="GYK12" s="122"/>
      <c r="GYL12" s="122"/>
      <c r="GYM12" s="122"/>
      <c r="GYN12" s="122"/>
      <c r="GYO12" s="122"/>
      <c r="GYP12" s="122"/>
      <c r="GYQ12" s="122"/>
      <c r="GYR12" s="122"/>
      <c r="GYS12" s="122"/>
      <c r="GYT12" s="122"/>
      <c r="GYU12" s="122"/>
      <c r="GYV12" s="122"/>
      <c r="GYW12" s="122"/>
      <c r="GYX12" s="122"/>
      <c r="GYZ12" s="122"/>
      <c r="GZA12" s="122"/>
      <c r="GZB12" s="122"/>
      <c r="GZC12" s="122"/>
      <c r="GZD12" s="122"/>
      <c r="GZE12" s="122"/>
      <c r="GZF12" s="122"/>
      <c r="GZG12" s="122"/>
      <c r="GZH12" s="122"/>
      <c r="GZI12" s="122"/>
      <c r="GZJ12" s="122"/>
      <c r="GZK12" s="122"/>
      <c r="GZL12" s="122"/>
      <c r="GZM12" s="122"/>
      <c r="GZN12" s="122"/>
      <c r="GZO12" s="122"/>
      <c r="GZP12" s="122"/>
      <c r="GZQ12" s="122"/>
      <c r="GZR12" s="122"/>
      <c r="GZS12" s="122"/>
      <c r="GZT12" s="122"/>
      <c r="GZV12" s="122"/>
      <c r="GZW12" s="122"/>
      <c r="GZX12" s="122"/>
      <c r="GZY12" s="122"/>
      <c r="GZZ12" s="122"/>
      <c r="HAA12" s="122"/>
      <c r="HAB12" s="122"/>
      <c r="HAC12" s="122"/>
      <c r="HAD12" s="122"/>
      <c r="HAE12" s="122"/>
      <c r="HAF12" s="122"/>
      <c r="HAG12" s="122"/>
      <c r="HAH12" s="122"/>
      <c r="HAI12" s="122"/>
      <c r="HAJ12" s="122"/>
      <c r="HAK12" s="122"/>
      <c r="HAL12" s="122"/>
      <c r="HAM12" s="122"/>
      <c r="HAN12" s="122"/>
      <c r="HAO12" s="122"/>
      <c r="HAP12" s="122"/>
      <c r="HAR12" s="122"/>
      <c r="HAS12" s="122"/>
      <c r="HAT12" s="122"/>
      <c r="HAU12" s="122"/>
      <c r="HAV12" s="122"/>
      <c r="HAW12" s="122"/>
      <c r="HAX12" s="122"/>
      <c r="HAY12" s="122"/>
      <c r="HAZ12" s="122"/>
      <c r="HBA12" s="122"/>
      <c r="HBB12" s="122"/>
      <c r="HBC12" s="122"/>
      <c r="HBD12" s="122"/>
      <c r="HBE12" s="122"/>
      <c r="HBF12" s="122"/>
      <c r="HBG12" s="122"/>
      <c r="HBH12" s="122"/>
      <c r="HBI12" s="122"/>
      <c r="HBJ12" s="122"/>
      <c r="HBK12" s="122"/>
      <c r="HBL12" s="122"/>
      <c r="HBN12" s="122"/>
      <c r="HBO12" s="122"/>
      <c r="HBP12" s="122"/>
      <c r="HBQ12" s="122"/>
      <c r="HBR12" s="122"/>
      <c r="HBS12" s="122"/>
      <c r="HBT12" s="122"/>
      <c r="HBU12" s="122"/>
      <c r="HBV12" s="122"/>
      <c r="HBW12" s="122"/>
      <c r="HBX12" s="122"/>
      <c r="HBY12" s="122"/>
      <c r="HBZ12" s="122"/>
      <c r="HCA12" s="122"/>
      <c r="HCB12" s="122"/>
      <c r="HCC12" s="122"/>
      <c r="HCD12" s="122"/>
      <c r="HCE12" s="122"/>
      <c r="HCF12" s="122"/>
      <c r="HCG12" s="122"/>
      <c r="HCH12" s="122"/>
      <c r="HCJ12" s="122"/>
      <c r="HCK12" s="122"/>
      <c r="HCL12" s="122"/>
      <c r="HCM12" s="122"/>
      <c r="HCN12" s="122"/>
      <c r="HCO12" s="122"/>
      <c r="HCP12" s="122"/>
      <c r="HCQ12" s="122"/>
      <c r="HCR12" s="122"/>
      <c r="HCS12" s="122"/>
      <c r="HCT12" s="122"/>
      <c r="HCU12" s="122"/>
      <c r="HCV12" s="122"/>
      <c r="HCW12" s="122"/>
      <c r="HCX12" s="122"/>
      <c r="HCY12" s="122"/>
      <c r="HCZ12" s="122"/>
      <c r="HDA12" s="122"/>
      <c r="HDB12" s="122"/>
      <c r="HDC12" s="122"/>
      <c r="HDD12" s="122"/>
      <c r="HDF12" s="122"/>
      <c r="HDG12" s="122"/>
      <c r="HDH12" s="122"/>
      <c r="HDI12" s="122"/>
      <c r="HDJ12" s="122"/>
      <c r="HDK12" s="122"/>
      <c r="HDL12" s="122"/>
      <c r="HDM12" s="122"/>
      <c r="HDN12" s="122"/>
      <c r="HDO12" s="122"/>
      <c r="HDP12" s="122"/>
      <c r="HDQ12" s="122"/>
      <c r="HDR12" s="122"/>
      <c r="HDS12" s="122"/>
      <c r="HDT12" s="122"/>
      <c r="HDU12" s="122"/>
      <c r="HDV12" s="122"/>
      <c r="HDW12" s="122"/>
      <c r="HDX12" s="122"/>
      <c r="HDY12" s="122"/>
      <c r="HDZ12" s="122"/>
      <c r="HEB12" s="122"/>
      <c r="HEC12" s="122"/>
      <c r="HED12" s="122"/>
      <c r="HEE12" s="122"/>
      <c r="HEF12" s="122"/>
      <c r="HEG12" s="122"/>
      <c r="HEH12" s="122"/>
      <c r="HEI12" s="122"/>
      <c r="HEJ12" s="122"/>
      <c r="HEK12" s="122"/>
      <c r="HEL12" s="122"/>
      <c r="HEM12" s="122"/>
      <c r="HEN12" s="122"/>
      <c r="HEO12" s="122"/>
      <c r="HEP12" s="122"/>
      <c r="HEQ12" s="122"/>
      <c r="HER12" s="122"/>
      <c r="HES12" s="122"/>
      <c r="HET12" s="122"/>
      <c r="HEU12" s="122"/>
      <c r="HEV12" s="122"/>
      <c r="HEX12" s="122"/>
      <c r="HEY12" s="122"/>
      <c r="HEZ12" s="122"/>
      <c r="HFA12" s="122"/>
      <c r="HFB12" s="122"/>
      <c r="HFC12" s="122"/>
      <c r="HFD12" s="122"/>
      <c r="HFE12" s="122"/>
      <c r="HFF12" s="122"/>
      <c r="HFG12" s="122"/>
      <c r="HFH12" s="122"/>
      <c r="HFI12" s="122"/>
      <c r="HFJ12" s="122"/>
      <c r="HFK12" s="122"/>
      <c r="HFL12" s="122"/>
      <c r="HFM12" s="122"/>
      <c r="HFN12" s="122"/>
      <c r="HFO12" s="122"/>
      <c r="HFP12" s="122"/>
      <c r="HFQ12" s="122"/>
      <c r="HFR12" s="122"/>
      <c r="HFT12" s="122"/>
      <c r="HFU12" s="122"/>
      <c r="HFV12" s="122"/>
      <c r="HFW12" s="122"/>
      <c r="HFX12" s="122"/>
      <c r="HFY12" s="122"/>
      <c r="HFZ12" s="122"/>
      <c r="HGA12" s="122"/>
      <c r="HGB12" s="122"/>
      <c r="HGC12" s="122"/>
      <c r="HGD12" s="122"/>
      <c r="HGE12" s="122"/>
      <c r="HGF12" s="122"/>
      <c r="HGG12" s="122"/>
      <c r="HGH12" s="122"/>
      <c r="HGI12" s="122"/>
      <c r="HGJ12" s="122"/>
      <c r="HGK12" s="122"/>
      <c r="HGL12" s="122"/>
      <c r="HGM12" s="122"/>
      <c r="HGN12" s="122"/>
      <c r="HGP12" s="122"/>
      <c r="HGQ12" s="122"/>
      <c r="HGR12" s="122"/>
      <c r="HGS12" s="122"/>
      <c r="HGT12" s="122"/>
      <c r="HGU12" s="122"/>
      <c r="HGV12" s="122"/>
      <c r="HGW12" s="122"/>
      <c r="HGX12" s="122"/>
      <c r="HGY12" s="122"/>
      <c r="HGZ12" s="122"/>
      <c r="HHA12" s="122"/>
      <c r="HHB12" s="122"/>
      <c r="HHC12" s="122"/>
      <c r="HHD12" s="122"/>
      <c r="HHE12" s="122"/>
      <c r="HHF12" s="122"/>
      <c r="HHG12" s="122"/>
      <c r="HHH12" s="122"/>
      <c r="HHI12" s="122"/>
      <c r="HHJ12" s="122"/>
      <c r="HHL12" s="122"/>
      <c r="HHM12" s="122"/>
      <c r="HHN12" s="122"/>
      <c r="HHO12" s="122"/>
      <c r="HHP12" s="122"/>
      <c r="HHQ12" s="122"/>
      <c r="HHR12" s="122"/>
      <c r="HHS12" s="122"/>
      <c r="HHT12" s="122"/>
      <c r="HHU12" s="122"/>
      <c r="HHV12" s="122"/>
      <c r="HHW12" s="122"/>
      <c r="HHX12" s="122"/>
      <c r="HHY12" s="122"/>
      <c r="HHZ12" s="122"/>
      <c r="HIA12" s="122"/>
      <c r="HIB12" s="122"/>
      <c r="HIC12" s="122"/>
      <c r="HID12" s="122"/>
      <c r="HIE12" s="122"/>
      <c r="HIF12" s="122"/>
      <c r="HIH12" s="122"/>
      <c r="HII12" s="122"/>
      <c r="HIJ12" s="122"/>
      <c r="HIK12" s="122"/>
      <c r="HIL12" s="122"/>
      <c r="HIM12" s="122"/>
      <c r="HIN12" s="122"/>
      <c r="HIO12" s="122"/>
      <c r="HIP12" s="122"/>
      <c r="HIQ12" s="122"/>
      <c r="HIR12" s="122"/>
      <c r="HIS12" s="122"/>
      <c r="HIT12" s="122"/>
      <c r="HIU12" s="122"/>
      <c r="HIV12" s="122"/>
      <c r="HIW12" s="122"/>
      <c r="HIX12" s="122"/>
      <c r="HIY12" s="122"/>
      <c r="HIZ12" s="122"/>
      <c r="HJA12" s="122"/>
      <c r="HJB12" s="122"/>
      <c r="HJD12" s="122"/>
      <c r="HJE12" s="122"/>
      <c r="HJF12" s="122"/>
      <c r="HJG12" s="122"/>
      <c r="HJH12" s="122"/>
      <c r="HJI12" s="122"/>
      <c r="HJJ12" s="122"/>
      <c r="HJK12" s="122"/>
      <c r="HJL12" s="122"/>
      <c r="HJM12" s="122"/>
      <c r="HJN12" s="122"/>
      <c r="HJO12" s="122"/>
      <c r="HJP12" s="122"/>
      <c r="HJQ12" s="122"/>
      <c r="HJR12" s="122"/>
      <c r="HJS12" s="122"/>
      <c r="HJT12" s="122"/>
      <c r="HJU12" s="122"/>
      <c r="HJV12" s="122"/>
      <c r="HJW12" s="122"/>
      <c r="HJX12" s="122"/>
      <c r="HJZ12" s="122"/>
      <c r="HKA12" s="122"/>
      <c r="HKB12" s="122"/>
      <c r="HKC12" s="122"/>
      <c r="HKD12" s="122"/>
      <c r="HKE12" s="122"/>
      <c r="HKF12" s="122"/>
      <c r="HKG12" s="122"/>
      <c r="HKH12" s="122"/>
      <c r="HKI12" s="122"/>
      <c r="HKJ12" s="122"/>
      <c r="HKK12" s="122"/>
      <c r="HKL12" s="122"/>
      <c r="HKM12" s="122"/>
      <c r="HKN12" s="122"/>
      <c r="HKO12" s="122"/>
      <c r="HKP12" s="122"/>
      <c r="HKQ12" s="122"/>
      <c r="HKR12" s="122"/>
      <c r="HKS12" s="122"/>
      <c r="HKT12" s="122"/>
      <c r="HKV12" s="122"/>
      <c r="HKW12" s="122"/>
      <c r="HKX12" s="122"/>
      <c r="HKY12" s="122"/>
      <c r="HKZ12" s="122"/>
      <c r="HLA12" s="122"/>
      <c r="HLB12" s="122"/>
      <c r="HLC12" s="122"/>
      <c r="HLD12" s="122"/>
      <c r="HLE12" s="122"/>
      <c r="HLF12" s="122"/>
      <c r="HLG12" s="122"/>
      <c r="HLH12" s="122"/>
      <c r="HLI12" s="122"/>
      <c r="HLJ12" s="122"/>
      <c r="HLK12" s="122"/>
      <c r="HLL12" s="122"/>
      <c r="HLM12" s="122"/>
      <c r="HLN12" s="122"/>
      <c r="HLO12" s="122"/>
      <c r="HLP12" s="122"/>
      <c r="HLR12" s="122"/>
      <c r="HLS12" s="122"/>
      <c r="HLT12" s="122"/>
      <c r="HLU12" s="122"/>
      <c r="HLV12" s="122"/>
      <c r="HLW12" s="122"/>
      <c r="HLX12" s="122"/>
      <c r="HLY12" s="122"/>
      <c r="HLZ12" s="122"/>
      <c r="HMA12" s="122"/>
      <c r="HMB12" s="122"/>
      <c r="HMC12" s="122"/>
      <c r="HMD12" s="122"/>
      <c r="HME12" s="122"/>
      <c r="HMF12" s="122"/>
      <c r="HMG12" s="122"/>
      <c r="HMH12" s="122"/>
      <c r="HMI12" s="122"/>
      <c r="HMJ12" s="122"/>
      <c r="HMK12" s="122"/>
      <c r="HML12" s="122"/>
      <c r="HMN12" s="122"/>
      <c r="HMO12" s="122"/>
      <c r="HMP12" s="122"/>
      <c r="HMQ12" s="122"/>
      <c r="HMR12" s="122"/>
      <c r="HMS12" s="122"/>
      <c r="HMT12" s="122"/>
      <c r="HMU12" s="122"/>
      <c r="HMV12" s="122"/>
      <c r="HMW12" s="122"/>
      <c r="HMX12" s="122"/>
      <c r="HMY12" s="122"/>
      <c r="HMZ12" s="122"/>
      <c r="HNA12" s="122"/>
      <c r="HNB12" s="122"/>
      <c r="HNC12" s="122"/>
      <c r="HND12" s="122"/>
      <c r="HNE12" s="122"/>
      <c r="HNF12" s="122"/>
      <c r="HNG12" s="122"/>
      <c r="HNH12" s="122"/>
      <c r="HNJ12" s="122"/>
      <c r="HNK12" s="122"/>
      <c r="HNL12" s="122"/>
      <c r="HNM12" s="122"/>
      <c r="HNN12" s="122"/>
      <c r="HNO12" s="122"/>
      <c r="HNP12" s="122"/>
      <c r="HNQ12" s="122"/>
      <c r="HNR12" s="122"/>
      <c r="HNS12" s="122"/>
      <c r="HNT12" s="122"/>
      <c r="HNU12" s="122"/>
      <c r="HNV12" s="122"/>
      <c r="HNW12" s="122"/>
      <c r="HNX12" s="122"/>
      <c r="HNY12" s="122"/>
      <c r="HNZ12" s="122"/>
      <c r="HOA12" s="122"/>
      <c r="HOB12" s="122"/>
      <c r="HOC12" s="122"/>
      <c r="HOD12" s="122"/>
      <c r="HOF12" s="122"/>
      <c r="HOG12" s="122"/>
      <c r="HOH12" s="122"/>
      <c r="HOI12" s="122"/>
      <c r="HOJ12" s="122"/>
      <c r="HOK12" s="122"/>
      <c r="HOL12" s="122"/>
      <c r="HOM12" s="122"/>
      <c r="HON12" s="122"/>
      <c r="HOO12" s="122"/>
      <c r="HOP12" s="122"/>
      <c r="HOQ12" s="122"/>
      <c r="HOR12" s="122"/>
      <c r="HOS12" s="122"/>
      <c r="HOT12" s="122"/>
      <c r="HOU12" s="122"/>
      <c r="HOV12" s="122"/>
      <c r="HOW12" s="122"/>
      <c r="HOX12" s="122"/>
      <c r="HOY12" s="122"/>
      <c r="HOZ12" s="122"/>
      <c r="HPB12" s="122"/>
      <c r="HPC12" s="122"/>
      <c r="HPD12" s="122"/>
      <c r="HPE12" s="122"/>
      <c r="HPF12" s="122"/>
      <c r="HPG12" s="122"/>
      <c r="HPH12" s="122"/>
      <c r="HPI12" s="122"/>
      <c r="HPJ12" s="122"/>
      <c r="HPK12" s="122"/>
      <c r="HPL12" s="122"/>
      <c r="HPM12" s="122"/>
      <c r="HPN12" s="122"/>
      <c r="HPO12" s="122"/>
      <c r="HPP12" s="122"/>
      <c r="HPQ12" s="122"/>
      <c r="HPR12" s="122"/>
      <c r="HPS12" s="122"/>
      <c r="HPT12" s="122"/>
      <c r="HPU12" s="122"/>
      <c r="HPV12" s="122"/>
      <c r="HPX12" s="122"/>
      <c r="HPY12" s="122"/>
      <c r="HPZ12" s="122"/>
      <c r="HQA12" s="122"/>
      <c r="HQB12" s="122"/>
      <c r="HQC12" s="122"/>
      <c r="HQD12" s="122"/>
      <c r="HQE12" s="122"/>
      <c r="HQF12" s="122"/>
      <c r="HQG12" s="122"/>
      <c r="HQH12" s="122"/>
      <c r="HQI12" s="122"/>
      <c r="HQJ12" s="122"/>
      <c r="HQK12" s="122"/>
      <c r="HQL12" s="122"/>
      <c r="HQM12" s="122"/>
      <c r="HQN12" s="122"/>
      <c r="HQO12" s="122"/>
      <c r="HQP12" s="122"/>
      <c r="HQQ12" s="122"/>
      <c r="HQR12" s="122"/>
      <c r="HQT12" s="122"/>
      <c r="HQU12" s="122"/>
      <c r="HQV12" s="122"/>
      <c r="HQW12" s="122"/>
      <c r="HQX12" s="122"/>
      <c r="HQY12" s="122"/>
      <c r="HQZ12" s="122"/>
      <c r="HRA12" s="122"/>
      <c r="HRB12" s="122"/>
      <c r="HRC12" s="122"/>
      <c r="HRD12" s="122"/>
      <c r="HRE12" s="122"/>
      <c r="HRF12" s="122"/>
      <c r="HRG12" s="122"/>
      <c r="HRH12" s="122"/>
      <c r="HRI12" s="122"/>
      <c r="HRJ12" s="122"/>
      <c r="HRK12" s="122"/>
      <c r="HRL12" s="122"/>
      <c r="HRM12" s="122"/>
      <c r="HRN12" s="122"/>
      <c r="HRP12" s="122"/>
      <c r="HRQ12" s="122"/>
      <c r="HRR12" s="122"/>
      <c r="HRS12" s="122"/>
      <c r="HRT12" s="122"/>
      <c r="HRU12" s="122"/>
      <c r="HRV12" s="122"/>
      <c r="HRW12" s="122"/>
      <c r="HRX12" s="122"/>
      <c r="HRY12" s="122"/>
      <c r="HRZ12" s="122"/>
      <c r="HSA12" s="122"/>
      <c r="HSB12" s="122"/>
      <c r="HSC12" s="122"/>
      <c r="HSD12" s="122"/>
      <c r="HSE12" s="122"/>
      <c r="HSF12" s="122"/>
      <c r="HSG12" s="122"/>
      <c r="HSH12" s="122"/>
      <c r="HSI12" s="122"/>
      <c r="HSJ12" s="122"/>
      <c r="HSL12" s="122"/>
      <c r="HSM12" s="122"/>
      <c r="HSN12" s="122"/>
      <c r="HSO12" s="122"/>
      <c r="HSP12" s="122"/>
      <c r="HSQ12" s="122"/>
      <c r="HSR12" s="122"/>
      <c r="HSS12" s="122"/>
      <c r="HST12" s="122"/>
      <c r="HSU12" s="122"/>
      <c r="HSV12" s="122"/>
      <c r="HSW12" s="122"/>
      <c r="HSX12" s="122"/>
      <c r="HSY12" s="122"/>
      <c r="HSZ12" s="122"/>
      <c r="HTA12" s="122"/>
      <c r="HTB12" s="122"/>
      <c r="HTC12" s="122"/>
      <c r="HTD12" s="122"/>
      <c r="HTE12" s="122"/>
      <c r="HTF12" s="122"/>
      <c r="HTH12" s="122"/>
      <c r="HTI12" s="122"/>
      <c r="HTJ12" s="122"/>
      <c r="HTK12" s="122"/>
      <c r="HTL12" s="122"/>
      <c r="HTM12" s="122"/>
      <c r="HTN12" s="122"/>
      <c r="HTO12" s="122"/>
      <c r="HTP12" s="122"/>
      <c r="HTQ12" s="122"/>
      <c r="HTR12" s="122"/>
      <c r="HTS12" s="122"/>
      <c r="HTT12" s="122"/>
      <c r="HTU12" s="122"/>
      <c r="HTV12" s="122"/>
      <c r="HTW12" s="122"/>
      <c r="HTX12" s="122"/>
      <c r="HTY12" s="122"/>
      <c r="HTZ12" s="122"/>
      <c r="HUA12" s="122"/>
      <c r="HUB12" s="122"/>
      <c r="HUD12" s="122"/>
      <c r="HUE12" s="122"/>
      <c r="HUF12" s="122"/>
      <c r="HUG12" s="122"/>
      <c r="HUH12" s="122"/>
      <c r="HUI12" s="122"/>
      <c r="HUJ12" s="122"/>
      <c r="HUK12" s="122"/>
      <c r="HUL12" s="122"/>
      <c r="HUM12" s="122"/>
      <c r="HUN12" s="122"/>
      <c r="HUO12" s="122"/>
      <c r="HUP12" s="122"/>
      <c r="HUQ12" s="122"/>
      <c r="HUR12" s="122"/>
      <c r="HUS12" s="122"/>
      <c r="HUT12" s="122"/>
      <c r="HUU12" s="122"/>
      <c r="HUV12" s="122"/>
      <c r="HUW12" s="122"/>
      <c r="HUX12" s="122"/>
      <c r="HUZ12" s="122"/>
      <c r="HVA12" s="122"/>
      <c r="HVB12" s="122"/>
      <c r="HVC12" s="122"/>
      <c r="HVD12" s="122"/>
      <c r="HVE12" s="122"/>
      <c r="HVF12" s="122"/>
      <c r="HVG12" s="122"/>
      <c r="HVH12" s="122"/>
      <c r="HVI12" s="122"/>
      <c r="HVJ12" s="122"/>
      <c r="HVK12" s="122"/>
      <c r="HVL12" s="122"/>
      <c r="HVM12" s="122"/>
      <c r="HVN12" s="122"/>
      <c r="HVO12" s="122"/>
      <c r="HVP12" s="122"/>
      <c r="HVQ12" s="122"/>
      <c r="HVR12" s="122"/>
      <c r="HVS12" s="122"/>
      <c r="HVT12" s="122"/>
      <c r="HVV12" s="122"/>
      <c r="HVW12" s="122"/>
      <c r="HVX12" s="122"/>
      <c r="HVY12" s="122"/>
      <c r="HVZ12" s="122"/>
      <c r="HWA12" s="122"/>
      <c r="HWB12" s="122"/>
      <c r="HWC12" s="122"/>
      <c r="HWD12" s="122"/>
      <c r="HWE12" s="122"/>
      <c r="HWF12" s="122"/>
      <c r="HWG12" s="122"/>
      <c r="HWH12" s="122"/>
      <c r="HWI12" s="122"/>
      <c r="HWJ12" s="122"/>
      <c r="HWK12" s="122"/>
      <c r="HWL12" s="122"/>
      <c r="HWM12" s="122"/>
      <c r="HWN12" s="122"/>
      <c r="HWO12" s="122"/>
      <c r="HWP12" s="122"/>
      <c r="HWR12" s="122"/>
      <c r="HWS12" s="122"/>
      <c r="HWT12" s="122"/>
      <c r="HWU12" s="122"/>
      <c r="HWV12" s="122"/>
      <c r="HWW12" s="122"/>
      <c r="HWX12" s="122"/>
      <c r="HWY12" s="122"/>
      <c r="HWZ12" s="122"/>
      <c r="HXA12" s="122"/>
      <c r="HXB12" s="122"/>
      <c r="HXC12" s="122"/>
      <c r="HXD12" s="122"/>
      <c r="HXE12" s="122"/>
      <c r="HXF12" s="122"/>
      <c r="HXG12" s="122"/>
      <c r="HXH12" s="122"/>
      <c r="HXI12" s="122"/>
      <c r="HXJ12" s="122"/>
      <c r="HXK12" s="122"/>
      <c r="HXL12" s="122"/>
      <c r="HXN12" s="122"/>
      <c r="HXO12" s="122"/>
      <c r="HXP12" s="122"/>
      <c r="HXQ12" s="122"/>
      <c r="HXR12" s="122"/>
      <c r="HXS12" s="122"/>
      <c r="HXT12" s="122"/>
      <c r="HXU12" s="122"/>
      <c r="HXV12" s="122"/>
      <c r="HXW12" s="122"/>
      <c r="HXX12" s="122"/>
      <c r="HXY12" s="122"/>
      <c r="HXZ12" s="122"/>
      <c r="HYA12" s="122"/>
      <c r="HYB12" s="122"/>
      <c r="HYC12" s="122"/>
      <c r="HYD12" s="122"/>
      <c r="HYE12" s="122"/>
      <c r="HYF12" s="122"/>
      <c r="HYG12" s="122"/>
      <c r="HYH12" s="122"/>
      <c r="HYJ12" s="122"/>
      <c r="HYK12" s="122"/>
      <c r="HYL12" s="122"/>
      <c r="HYM12" s="122"/>
      <c r="HYN12" s="122"/>
      <c r="HYO12" s="122"/>
      <c r="HYP12" s="122"/>
      <c r="HYQ12" s="122"/>
      <c r="HYR12" s="122"/>
      <c r="HYS12" s="122"/>
      <c r="HYT12" s="122"/>
      <c r="HYU12" s="122"/>
      <c r="HYV12" s="122"/>
      <c r="HYW12" s="122"/>
      <c r="HYX12" s="122"/>
      <c r="HYY12" s="122"/>
      <c r="HYZ12" s="122"/>
      <c r="HZA12" s="122"/>
      <c r="HZB12" s="122"/>
      <c r="HZC12" s="122"/>
      <c r="HZD12" s="122"/>
      <c r="HZF12" s="122"/>
      <c r="HZG12" s="122"/>
      <c r="HZH12" s="122"/>
      <c r="HZI12" s="122"/>
      <c r="HZJ12" s="122"/>
      <c r="HZK12" s="122"/>
      <c r="HZL12" s="122"/>
      <c r="HZM12" s="122"/>
      <c r="HZN12" s="122"/>
      <c r="HZO12" s="122"/>
      <c r="HZP12" s="122"/>
      <c r="HZQ12" s="122"/>
      <c r="HZR12" s="122"/>
      <c r="HZS12" s="122"/>
      <c r="HZT12" s="122"/>
      <c r="HZU12" s="122"/>
      <c r="HZV12" s="122"/>
      <c r="HZW12" s="122"/>
      <c r="HZX12" s="122"/>
      <c r="HZY12" s="122"/>
      <c r="HZZ12" s="122"/>
      <c r="IAB12" s="122"/>
      <c r="IAC12" s="122"/>
      <c r="IAD12" s="122"/>
      <c r="IAE12" s="122"/>
      <c r="IAF12" s="122"/>
      <c r="IAG12" s="122"/>
      <c r="IAH12" s="122"/>
      <c r="IAI12" s="122"/>
      <c r="IAJ12" s="122"/>
      <c r="IAK12" s="122"/>
      <c r="IAL12" s="122"/>
      <c r="IAM12" s="122"/>
      <c r="IAN12" s="122"/>
      <c r="IAO12" s="122"/>
      <c r="IAP12" s="122"/>
      <c r="IAQ12" s="122"/>
      <c r="IAR12" s="122"/>
      <c r="IAS12" s="122"/>
      <c r="IAT12" s="122"/>
      <c r="IAU12" s="122"/>
      <c r="IAV12" s="122"/>
      <c r="IAX12" s="122"/>
      <c r="IAY12" s="122"/>
      <c r="IAZ12" s="122"/>
      <c r="IBA12" s="122"/>
      <c r="IBB12" s="122"/>
      <c r="IBC12" s="122"/>
      <c r="IBD12" s="122"/>
      <c r="IBE12" s="122"/>
      <c r="IBF12" s="122"/>
      <c r="IBG12" s="122"/>
      <c r="IBH12" s="122"/>
      <c r="IBI12" s="122"/>
      <c r="IBJ12" s="122"/>
      <c r="IBK12" s="122"/>
      <c r="IBL12" s="122"/>
      <c r="IBM12" s="122"/>
      <c r="IBN12" s="122"/>
      <c r="IBO12" s="122"/>
      <c r="IBP12" s="122"/>
      <c r="IBQ12" s="122"/>
      <c r="IBR12" s="122"/>
      <c r="IBT12" s="122"/>
      <c r="IBU12" s="122"/>
      <c r="IBV12" s="122"/>
      <c r="IBW12" s="122"/>
      <c r="IBX12" s="122"/>
      <c r="IBY12" s="122"/>
      <c r="IBZ12" s="122"/>
      <c r="ICA12" s="122"/>
      <c r="ICB12" s="122"/>
      <c r="ICC12" s="122"/>
      <c r="ICD12" s="122"/>
      <c r="ICE12" s="122"/>
      <c r="ICF12" s="122"/>
      <c r="ICG12" s="122"/>
      <c r="ICH12" s="122"/>
      <c r="ICI12" s="122"/>
      <c r="ICJ12" s="122"/>
      <c r="ICK12" s="122"/>
      <c r="ICL12" s="122"/>
      <c r="ICM12" s="122"/>
      <c r="ICN12" s="122"/>
      <c r="ICP12" s="122"/>
      <c r="ICQ12" s="122"/>
      <c r="ICR12" s="122"/>
      <c r="ICS12" s="122"/>
      <c r="ICT12" s="122"/>
      <c r="ICU12" s="122"/>
      <c r="ICV12" s="122"/>
      <c r="ICW12" s="122"/>
      <c r="ICX12" s="122"/>
      <c r="ICY12" s="122"/>
      <c r="ICZ12" s="122"/>
      <c r="IDA12" s="122"/>
      <c r="IDB12" s="122"/>
      <c r="IDC12" s="122"/>
      <c r="IDD12" s="122"/>
      <c r="IDE12" s="122"/>
      <c r="IDF12" s="122"/>
      <c r="IDG12" s="122"/>
      <c r="IDH12" s="122"/>
      <c r="IDI12" s="122"/>
      <c r="IDJ12" s="122"/>
      <c r="IDL12" s="122"/>
      <c r="IDM12" s="122"/>
      <c r="IDN12" s="122"/>
      <c r="IDO12" s="122"/>
      <c r="IDP12" s="122"/>
      <c r="IDQ12" s="122"/>
      <c r="IDR12" s="122"/>
      <c r="IDS12" s="122"/>
      <c r="IDT12" s="122"/>
      <c r="IDU12" s="122"/>
      <c r="IDV12" s="122"/>
      <c r="IDW12" s="122"/>
      <c r="IDX12" s="122"/>
      <c r="IDY12" s="122"/>
      <c r="IDZ12" s="122"/>
      <c r="IEA12" s="122"/>
      <c r="IEB12" s="122"/>
      <c r="IEC12" s="122"/>
      <c r="IED12" s="122"/>
      <c r="IEE12" s="122"/>
      <c r="IEF12" s="122"/>
      <c r="IEH12" s="122"/>
      <c r="IEI12" s="122"/>
      <c r="IEJ12" s="122"/>
      <c r="IEK12" s="122"/>
      <c r="IEL12" s="122"/>
      <c r="IEM12" s="122"/>
      <c r="IEN12" s="122"/>
      <c r="IEO12" s="122"/>
      <c r="IEP12" s="122"/>
      <c r="IEQ12" s="122"/>
      <c r="IER12" s="122"/>
      <c r="IES12" s="122"/>
      <c r="IET12" s="122"/>
      <c r="IEU12" s="122"/>
      <c r="IEV12" s="122"/>
      <c r="IEW12" s="122"/>
      <c r="IEX12" s="122"/>
      <c r="IEY12" s="122"/>
      <c r="IEZ12" s="122"/>
      <c r="IFA12" s="122"/>
      <c r="IFB12" s="122"/>
      <c r="IFD12" s="122"/>
      <c r="IFE12" s="122"/>
      <c r="IFF12" s="122"/>
      <c r="IFG12" s="122"/>
      <c r="IFH12" s="122"/>
      <c r="IFI12" s="122"/>
      <c r="IFJ12" s="122"/>
      <c r="IFK12" s="122"/>
      <c r="IFL12" s="122"/>
      <c r="IFM12" s="122"/>
      <c r="IFN12" s="122"/>
      <c r="IFO12" s="122"/>
      <c r="IFP12" s="122"/>
      <c r="IFQ12" s="122"/>
      <c r="IFR12" s="122"/>
      <c r="IFS12" s="122"/>
      <c r="IFT12" s="122"/>
      <c r="IFU12" s="122"/>
      <c r="IFV12" s="122"/>
      <c r="IFW12" s="122"/>
      <c r="IFX12" s="122"/>
      <c r="IFZ12" s="122"/>
      <c r="IGA12" s="122"/>
      <c r="IGB12" s="122"/>
      <c r="IGC12" s="122"/>
      <c r="IGD12" s="122"/>
      <c r="IGE12" s="122"/>
      <c r="IGF12" s="122"/>
      <c r="IGG12" s="122"/>
      <c r="IGH12" s="122"/>
      <c r="IGI12" s="122"/>
      <c r="IGJ12" s="122"/>
      <c r="IGK12" s="122"/>
      <c r="IGL12" s="122"/>
      <c r="IGM12" s="122"/>
      <c r="IGN12" s="122"/>
      <c r="IGO12" s="122"/>
      <c r="IGP12" s="122"/>
      <c r="IGQ12" s="122"/>
      <c r="IGR12" s="122"/>
      <c r="IGS12" s="122"/>
      <c r="IGT12" s="122"/>
      <c r="IGV12" s="122"/>
      <c r="IGW12" s="122"/>
      <c r="IGX12" s="122"/>
      <c r="IGY12" s="122"/>
      <c r="IGZ12" s="122"/>
      <c r="IHA12" s="122"/>
      <c r="IHB12" s="122"/>
      <c r="IHC12" s="122"/>
      <c r="IHD12" s="122"/>
      <c r="IHE12" s="122"/>
      <c r="IHF12" s="122"/>
      <c r="IHG12" s="122"/>
      <c r="IHH12" s="122"/>
      <c r="IHI12" s="122"/>
      <c r="IHJ12" s="122"/>
      <c r="IHK12" s="122"/>
      <c r="IHL12" s="122"/>
      <c r="IHM12" s="122"/>
      <c r="IHN12" s="122"/>
      <c r="IHO12" s="122"/>
      <c r="IHP12" s="122"/>
      <c r="IHR12" s="122"/>
      <c r="IHS12" s="122"/>
      <c r="IHT12" s="122"/>
      <c r="IHU12" s="122"/>
      <c r="IHV12" s="122"/>
      <c r="IHW12" s="122"/>
      <c r="IHX12" s="122"/>
      <c r="IHY12" s="122"/>
      <c r="IHZ12" s="122"/>
      <c r="IIA12" s="122"/>
      <c r="IIB12" s="122"/>
      <c r="IIC12" s="122"/>
      <c r="IID12" s="122"/>
      <c r="IIE12" s="122"/>
      <c r="IIF12" s="122"/>
      <c r="IIG12" s="122"/>
      <c r="IIH12" s="122"/>
      <c r="III12" s="122"/>
      <c r="IIJ12" s="122"/>
      <c r="IIK12" s="122"/>
      <c r="IIL12" s="122"/>
      <c r="IIN12" s="122"/>
      <c r="IIO12" s="122"/>
      <c r="IIP12" s="122"/>
      <c r="IIQ12" s="122"/>
      <c r="IIR12" s="122"/>
      <c r="IIS12" s="122"/>
      <c r="IIT12" s="122"/>
      <c r="IIU12" s="122"/>
      <c r="IIV12" s="122"/>
      <c r="IIW12" s="122"/>
      <c r="IIX12" s="122"/>
      <c r="IIY12" s="122"/>
      <c r="IIZ12" s="122"/>
      <c r="IJA12" s="122"/>
      <c r="IJB12" s="122"/>
      <c r="IJC12" s="122"/>
      <c r="IJD12" s="122"/>
      <c r="IJE12" s="122"/>
      <c r="IJF12" s="122"/>
      <c r="IJG12" s="122"/>
      <c r="IJH12" s="122"/>
      <c r="IJJ12" s="122"/>
      <c r="IJK12" s="122"/>
      <c r="IJL12" s="122"/>
      <c r="IJM12" s="122"/>
      <c r="IJN12" s="122"/>
      <c r="IJO12" s="122"/>
      <c r="IJP12" s="122"/>
      <c r="IJQ12" s="122"/>
      <c r="IJR12" s="122"/>
      <c r="IJS12" s="122"/>
      <c r="IJT12" s="122"/>
      <c r="IJU12" s="122"/>
      <c r="IJV12" s="122"/>
      <c r="IJW12" s="122"/>
      <c r="IJX12" s="122"/>
      <c r="IJY12" s="122"/>
      <c r="IJZ12" s="122"/>
      <c r="IKA12" s="122"/>
      <c r="IKB12" s="122"/>
      <c r="IKC12" s="122"/>
      <c r="IKD12" s="122"/>
      <c r="IKF12" s="122"/>
      <c r="IKG12" s="122"/>
      <c r="IKH12" s="122"/>
      <c r="IKI12" s="122"/>
      <c r="IKJ12" s="122"/>
      <c r="IKK12" s="122"/>
      <c r="IKL12" s="122"/>
      <c r="IKM12" s="122"/>
      <c r="IKN12" s="122"/>
      <c r="IKO12" s="122"/>
      <c r="IKP12" s="122"/>
      <c r="IKQ12" s="122"/>
      <c r="IKR12" s="122"/>
      <c r="IKS12" s="122"/>
      <c r="IKT12" s="122"/>
      <c r="IKU12" s="122"/>
      <c r="IKV12" s="122"/>
      <c r="IKW12" s="122"/>
      <c r="IKX12" s="122"/>
      <c r="IKY12" s="122"/>
      <c r="IKZ12" s="122"/>
      <c r="ILB12" s="122"/>
      <c r="ILC12" s="122"/>
      <c r="ILD12" s="122"/>
      <c r="ILE12" s="122"/>
      <c r="ILF12" s="122"/>
      <c r="ILG12" s="122"/>
      <c r="ILH12" s="122"/>
      <c r="ILI12" s="122"/>
      <c r="ILJ12" s="122"/>
      <c r="ILK12" s="122"/>
      <c r="ILL12" s="122"/>
      <c r="ILM12" s="122"/>
      <c r="ILN12" s="122"/>
      <c r="ILO12" s="122"/>
      <c r="ILP12" s="122"/>
      <c r="ILQ12" s="122"/>
      <c r="ILR12" s="122"/>
      <c r="ILS12" s="122"/>
      <c r="ILT12" s="122"/>
      <c r="ILU12" s="122"/>
      <c r="ILV12" s="122"/>
      <c r="ILX12" s="122"/>
      <c r="ILY12" s="122"/>
      <c r="ILZ12" s="122"/>
      <c r="IMA12" s="122"/>
      <c r="IMB12" s="122"/>
      <c r="IMC12" s="122"/>
      <c r="IMD12" s="122"/>
      <c r="IME12" s="122"/>
      <c r="IMF12" s="122"/>
      <c r="IMG12" s="122"/>
      <c r="IMH12" s="122"/>
      <c r="IMI12" s="122"/>
      <c r="IMJ12" s="122"/>
      <c r="IMK12" s="122"/>
      <c r="IML12" s="122"/>
      <c r="IMM12" s="122"/>
      <c r="IMN12" s="122"/>
      <c r="IMO12" s="122"/>
      <c r="IMP12" s="122"/>
      <c r="IMQ12" s="122"/>
      <c r="IMR12" s="122"/>
      <c r="IMT12" s="122"/>
      <c r="IMU12" s="122"/>
      <c r="IMV12" s="122"/>
      <c r="IMW12" s="122"/>
      <c r="IMX12" s="122"/>
      <c r="IMY12" s="122"/>
      <c r="IMZ12" s="122"/>
      <c r="INA12" s="122"/>
      <c r="INB12" s="122"/>
      <c r="INC12" s="122"/>
      <c r="IND12" s="122"/>
      <c r="INE12" s="122"/>
      <c r="INF12" s="122"/>
      <c r="ING12" s="122"/>
      <c r="INH12" s="122"/>
      <c r="INI12" s="122"/>
      <c r="INJ12" s="122"/>
      <c r="INK12" s="122"/>
      <c r="INL12" s="122"/>
      <c r="INM12" s="122"/>
      <c r="INN12" s="122"/>
      <c r="INP12" s="122"/>
      <c r="INQ12" s="122"/>
      <c r="INR12" s="122"/>
      <c r="INS12" s="122"/>
      <c r="INT12" s="122"/>
      <c r="INU12" s="122"/>
      <c r="INV12" s="122"/>
      <c r="INW12" s="122"/>
      <c r="INX12" s="122"/>
      <c r="INY12" s="122"/>
      <c r="INZ12" s="122"/>
      <c r="IOA12" s="122"/>
      <c r="IOB12" s="122"/>
      <c r="IOC12" s="122"/>
      <c r="IOD12" s="122"/>
      <c r="IOE12" s="122"/>
      <c r="IOF12" s="122"/>
      <c r="IOG12" s="122"/>
      <c r="IOH12" s="122"/>
      <c r="IOI12" s="122"/>
      <c r="IOJ12" s="122"/>
      <c r="IOL12" s="122"/>
      <c r="IOM12" s="122"/>
      <c r="ION12" s="122"/>
      <c r="IOO12" s="122"/>
      <c r="IOP12" s="122"/>
      <c r="IOQ12" s="122"/>
      <c r="IOR12" s="122"/>
      <c r="IOS12" s="122"/>
      <c r="IOT12" s="122"/>
      <c r="IOU12" s="122"/>
      <c r="IOV12" s="122"/>
      <c r="IOW12" s="122"/>
      <c r="IOX12" s="122"/>
      <c r="IOY12" s="122"/>
      <c r="IOZ12" s="122"/>
      <c r="IPA12" s="122"/>
      <c r="IPB12" s="122"/>
      <c r="IPC12" s="122"/>
      <c r="IPD12" s="122"/>
      <c r="IPE12" s="122"/>
      <c r="IPF12" s="122"/>
      <c r="IPH12" s="122"/>
      <c r="IPI12" s="122"/>
      <c r="IPJ12" s="122"/>
      <c r="IPK12" s="122"/>
      <c r="IPL12" s="122"/>
      <c r="IPM12" s="122"/>
      <c r="IPN12" s="122"/>
      <c r="IPO12" s="122"/>
      <c r="IPP12" s="122"/>
      <c r="IPQ12" s="122"/>
      <c r="IPR12" s="122"/>
      <c r="IPS12" s="122"/>
      <c r="IPT12" s="122"/>
      <c r="IPU12" s="122"/>
      <c r="IPV12" s="122"/>
      <c r="IPW12" s="122"/>
      <c r="IPX12" s="122"/>
      <c r="IPY12" s="122"/>
      <c r="IPZ12" s="122"/>
      <c r="IQA12" s="122"/>
      <c r="IQB12" s="122"/>
      <c r="IQD12" s="122"/>
      <c r="IQE12" s="122"/>
      <c r="IQF12" s="122"/>
      <c r="IQG12" s="122"/>
      <c r="IQH12" s="122"/>
      <c r="IQI12" s="122"/>
      <c r="IQJ12" s="122"/>
      <c r="IQK12" s="122"/>
      <c r="IQL12" s="122"/>
      <c r="IQM12" s="122"/>
      <c r="IQN12" s="122"/>
      <c r="IQO12" s="122"/>
      <c r="IQP12" s="122"/>
      <c r="IQQ12" s="122"/>
      <c r="IQR12" s="122"/>
      <c r="IQS12" s="122"/>
      <c r="IQT12" s="122"/>
      <c r="IQU12" s="122"/>
      <c r="IQV12" s="122"/>
      <c r="IQW12" s="122"/>
      <c r="IQX12" s="122"/>
      <c r="IQZ12" s="122"/>
      <c r="IRA12" s="122"/>
      <c r="IRB12" s="122"/>
      <c r="IRC12" s="122"/>
      <c r="IRD12" s="122"/>
      <c r="IRE12" s="122"/>
      <c r="IRF12" s="122"/>
      <c r="IRG12" s="122"/>
      <c r="IRH12" s="122"/>
      <c r="IRI12" s="122"/>
      <c r="IRJ12" s="122"/>
      <c r="IRK12" s="122"/>
      <c r="IRL12" s="122"/>
      <c r="IRM12" s="122"/>
      <c r="IRN12" s="122"/>
      <c r="IRO12" s="122"/>
      <c r="IRP12" s="122"/>
      <c r="IRQ12" s="122"/>
      <c r="IRR12" s="122"/>
      <c r="IRS12" s="122"/>
      <c r="IRT12" s="122"/>
      <c r="IRV12" s="122"/>
      <c r="IRW12" s="122"/>
      <c r="IRX12" s="122"/>
      <c r="IRY12" s="122"/>
      <c r="IRZ12" s="122"/>
      <c r="ISA12" s="122"/>
      <c r="ISB12" s="122"/>
      <c r="ISC12" s="122"/>
      <c r="ISD12" s="122"/>
      <c r="ISE12" s="122"/>
      <c r="ISF12" s="122"/>
      <c r="ISG12" s="122"/>
      <c r="ISH12" s="122"/>
      <c r="ISI12" s="122"/>
      <c r="ISJ12" s="122"/>
      <c r="ISK12" s="122"/>
      <c r="ISL12" s="122"/>
      <c r="ISM12" s="122"/>
      <c r="ISN12" s="122"/>
      <c r="ISO12" s="122"/>
      <c r="ISP12" s="122"/>
      <c r="ISR12" s="122"/>
      <c r="ISS12" s="122"/>
      <c r="IST12" s="122"/>
      <c r="ISU12" s="122"/>
      <c r="ISV12" s="122"/>
      <c r="ISW12" s="122"/>
      <c r="ISX12" s="122"/>
      <c r="ISY12" s="122"/>
      <c r="ISZ12" s="122"/>
      <c r="ITA12" s="122"/>
      <c r="ITB12" s="122"/>
      <c r="ITC12" s="122"/>
      <c r="ITD12" s="122"/>
      <c r="ITE12" s="122"/>
      <c r="ITF12" s="122"/>
      <c r="ITG12" s="122"/>
      <c r="ITH12" s="122"/>
      <c r="ITI12" s="122"/>
      <c r="ITJ12" s="122"/>
      <c r="ITK12" s="122"/>
      <c r="ITL12" s="122"/>
      <c r="ITN12" s="122"/>
      <c r="ITO12" s="122"/>
      <c r="ITP12" s="122"/>
      <c r="ITQ12" s="122"/>
      <c r="ITR12" s="122"/>
      <c r="ITS12" s="122"/>
      <c r="ITT12" s="122"/>
      <c r="ITU12" s="122"/>
      <c r="ITV12" s="122"/>
      <c r="ITW12" s="122"/>
      <c r="ITX12" s="122"/>
      <c r="ITY12" s="122"/>
      <c r="ITZ12" s="122"/>
      <c r="IUA12" s="122"/>
      <c r="IUB12" s="122"/>
      <c r="IUC12" s="122"/>
      <c r="IUD12" s="122"/>
      <c r="IUE12" s="122"/>
      <c r="IUF12" s="122"/>
      <c r="IUG12" s="122"/>
      <c r="IUH12" s="122"/>
      <c r="IUJ12" s="122"/>
      <c r="IUK12" s="122"/>
      <c r="IUL12" s="122"/>
      <c r="IUM12" s="122"/>
      <c r="IUN12" s="122"/>
      <c r="IUO12" s="122"/>
      <c r="IUP12" s="122"/>
      <c r="IUQ12" s="122"/>
      <c r="IUR12" s="122"/>
      <c r="IUS12" s="122"/>
      <c r="IUT12" s="122"/>
      <c r="IUU12" s="122"/>
      <c r="IUV12" s="122"/>
      <c r="IUW12" s="122"/>
      <c r="IUX12" s="122"/>
      <c r="IUY12" s="122"/>
      <c r="IUZ12" s="122"/>
      <c r="IVA12" s="122"/>
      <c r="IVB12" s="122"/>
      <c r="IVC12" s="122"/>
      <c r="IVD12" s="122"/>
      <c r="IVF12" s="122"/>
      <c r="IVG12" s="122"/>
      <c r="IVH12" s="122"/>
      <c r="IVI12" s="122"/>
      <c r="IVJ12" s="122"/>
      <c r="IVK12" s="122"/>
      <c r="IVL12" s="122"/>
      <c r="IVM12" s="122"/>
      <c r="IVN12" s="122"/>
      <c r="IVO12" s="122"/>
      <c r="IVP12" s="122"/>
      <c r="IVQ12" s="122"/>
      <c r="IVR12" s="122"/>
      <c r="IVS12" s="122"/>
      <c r="IVT12" s="122"/>
      <c r="IVU12" s="122"/>
      <c r="IVV12" s="122"/>
      <c r="IVW12" s="122"/>
      <c r="IVX12" s="122"/>
      <c r="IVY12" s="122"/>
      <c r="IVZ12" s="122"/>
      <c r="IWB12" s="122"/>
      <c r="IWC12" s="122"/>
      <c r="IWD12" s="122"/>
      <c r="IWE12" s="122"/>
      <c r="IWF12" s="122"/>
      <c r="IWG12" s="122"/>
      <c r="IWH12" s="122"/>
      <c r="IWI12" s="122"/>
      <c r="IWJ12" s="122"/>
      <c r="IWK12" s="122"/>
      <c r="IWL12" s="122"/>
      <c r="IWM12" s="122"/>
      <c r="IWN12" s="122"/>
      <c r="IWO12" s="122"/>
      <c r="IWP12" s="122"/>
      <c r="IWQ12" s="122"/>
      <c r="IWR12" s="122"/>
      <c r="IWS12" s="122"/>
      <c r="IWT12" s="122"/>
      <c r="IWU12" s="122"/>
      <c r="IWV12" s="122"/>
      <c r="IWX12" s="122"/>
      <c r="IWY12" s="122"/>
      <c r="IWZ12" s="122"/>
      <c r="IXA12" s="122"/>
      <c r="IXB12" s="122"/>
      <c r="IXC12" s="122"/>
      <c r="IXD12" s="122"/>
      <c r="IXE12" s="122"/>
      <c r="IXF12" s="122"/>
      <c r="IXG12" s="122"/>
      <c r="IXH12" s="122"/>
      <c r="IXI12" s="122"/>
      <c r="IXJ12" s="122"/>
      <c r="IXK12" s="122"/>
      <c r="IXL12" s="122"/>
      <c r="IXM12" s="122"/>
      <c r="IXN12" s="122"/>
      <c r="IXO12" s="122"/>
      <c r="IXP12" s="122"/>
      <c r="IXQ12" s="122"/>
      <c r="IXR12" s="122"/>
      <c r="IXT12" s="122"/>
      <c r="IXU12" s="122"/>
      <c r="IXV12" s="122"/>
      <c r="IXW12" s="122"/>
      <c r="IXX12" s="122"/>
      <c r="IXY12" s="122"/>
      <c r="IXZ12" s="122"/>
      <c r="IYA12" s="122"/>
      <c r="IYB12" s="122"/>
      <c r="IYC12" s="122"/>
      <c r="IYD12" s="122"/>
      <c r="IYE12" s="122"/>
      <c r="IYF12" s="122"/>
      <c r="IYG12" s="122"/>
      <c r="IYH12" s="122"/>
      <c r="IYI12" s="122"/>
      <c r="IYJ12" s="122"/>
      <c r="IYK12" s="122"/>
      <c r="IYL12" s="122"/>
      <c r="IYM12" s="122"/>
      <c r="IYN12" s="122"/>
      <c r="IYP12" s="122"/>
      <c r="IYQ12" s="122"/>
      <c r="IYR12" s="122"/>
      <c r="IYS12" s="122"/>
      <c r="IYT12" s="122"/>
      <c r="IYU12" s="122"/>
      <c r="IYV12" s="122"/>
      <c r="IYW12" s="122"/>
      <c r="IYX12" s="122"/>
      <c r="IYY12" s="122"/>
      <c r="IYZ12" s="122"/>
      <c r="IZA12" s="122"/>
      <c r="IZB12" s="122"/>
      <c r="IZC12" s="122"/>
      <c r="IZD12" s="122"/>
      <c r="IZE12" s="122"/>
      <c r="IZF12" s="122"/>
      <c r="IZG12" s="122"/>
      <c r="IZH12" s="122"/>
      <c r="IZI12" s="122"/>
      <c r="IZJ12" s="122"/>
      <c r="IZL12" s="122"/>
      <c r="IZM12" s="122"/>
      <c r="IZN12" s="122"/>
      <c r="IZO12" s="122"/>
      <c r="IZP12" s="122"/>
      <c r="IZQ12" s="122"/>
      <c r="IZR12" s="122"/>
      <c r="IZS12" s="122"/>
      <c r="IZT12" s="122"/>
      <c r="IZU12" s="122"/>
      <c r="IZV12" s="122"/>
      <c r="IZW12" s="122"/>
      <c r="IZX12" s="122"/>
      <c r="IZY12" s="122"/>
      <c r="IZZ12" s="122"/>
      <c r="JAA12" s="122"/>
      <c r="JAB12" s="122"/>
      <c r="JAC12" s="122"/>
      <c r="JAD12" s="122"/>
      <c r="JAE12" s="122"/>
      <c r="JAF12" s="122"/>
      <c r="JAH12" s="122"/>
      <c r="JAI12" s="122"/>
      <c r="JAJ12" s="122"/>
      <c r="JAK12" s="122"/>
      <c r="JAL12" s="122"/>
      <c r="JAM12" s="122"/>
      <c r="JAN12" s="122"/>
      <c r="JAO12" s="122"/>
      <c r="JAP12" s="122"/>
      <c r="JAQ12" s="122"/>
      <c r="JAR12" s="122"/>
      <c r="JAS12" s="122"/>
      <c r="JAT12" s="122"/>
      <c r="JAU12" s="122"/>
      <c r="JAV12" s="122"/>
      <c r="JAW12" s="122"/>
      <c r="JAX12" s="122"/>
      <c r="JAY12" s="122"/>
      <c r="JAZ12" s="122"/>
      <c r="JBA12" s="122"/>
      <c r="JBB12" s="122"/>
      <c r="JBD12" s="122"/>
      <c r="JBE12" s="122"/>
      <c r="JBF12" s="122"/>
      <c r="JBG12" s="122"/>
      <c r="JBH12" s="122"/>
      <c r="JBI12" s="122"/>
      <c r="JBJ12" s="122"/>
      <c r="JBK12" s="122"/>
      <c r="JBL12" s="122"/>
      <c r="JBM12" s="122"/>
      <c r="JBN12" s="122"/>
      <c r="JBO12" s="122"/>
      <c r="JBP12" s="122"/>
      <c r="JBQ12" s="122"/>
      <c r="JBR12" s="122"/>
      <c r="JBS12" s="122"/>
      <c r="JBT12" s="122"/>
      <c r="JBU12" s="122"/>
      <c r="JBV12" s="122"/>
      <c r="JBW12" s="122"/>
      <c r="JBX12" s="122"/>
      <c r="JBZ12" s="122"/>
      <c r="JCA12" s="122"/>
      <c r="JCB12" s="122"/>
      <c r="JCC12" s="122"/>
      <c r="JCD12" s="122"/>
      <c r="JCE12" s="122"/>
      <c r="JCF12" s="122"/>
      <c r="JCG12" s="122"/>
      <c r="JCH12" s="122"/>
      <c r="JCI12" s="122"/>
      <c r="JCJ12" s="122"/>
      <c r="JCK12" s="122"/>
      <c r="JCL12" s="122"/>
      <c r="JCM12" s="122"/>
      <c r="JCN12" s="122"/>
      <c r="JCO12" s="122"/>
      <c r="JCP12" s="122"/>
      <c r="JCQ12" s="122"/>
      <c r="JCR12" s="122"/>
      <c r="JCS12" s="122"/>
      <c r="JCT12" s="122"/>
      <c r="JCV12" s="122"/>
      <c r="JCW12" s="122"/>
      <c r="JCX12" s="122"/>
      <c r="JCY12" s="122"/>
      <c r="JCZ12" s="122"/>
      <c r="JDA12" s="122"/>
      <c r="JDB12" s="122"/>
      <c r="JDC12" s="122"/>
      <c r="JDD12" s="122"/>
      <c r="JDE12" s="122"/>
      <c r="JDF12" s="122"/>
      <c r="JDG12" s="122"/>
      <c r="JDH12" s="122"/>
      <c r="JDI12" s="122"/>
      <c r="JDJ12" s="122"/>
      <c r="JDK12" s="122"/>
      <c r="JDL12" s="122"/>
      <c r="JDM12" s="122"/>
      <c r="JDN12" s="122"/>
      <c r="JDO12" s="122"/>
      <c r="JDP12" s="122"/>
      <c r="JDR12" s="122"/>
      <c r="JDS12" s="122"/>
      <c r="JDT12" s="122"/>
      <c r="JDU12" s="122"/>
      <c r="JDV12" s="122"/>
      <c r="JDW12" s="122"/>
      <c r="JDX12" s="122"/>
      <c r="JDY12" s="122"/>
      <c r="JDZ12" s="122"/>
      <c r="JEA12" s="122"/>
      <c r="JEB12" s="122"/>
      <c r="JEC12" s="122"/>
      <c r="JED12" s="122"/>
      <c r="JEE12" s="122"/>
      <c r="JEF12" s="122"/>
      <c r="JEG12" s="122"/>
      <c r="JEH12" s="122"/>
      <c r="JEI12" s="122"/>
      <c r="JEJ12" s="122"/>
      <c r="JEK12" s="122"/>
      <c r="JEL12" s="122"/>
      <c r="JEN12" s="122"/>
      <c r="JEO12" s="122"/>
      <c r="JEP12" s="122"/>
      <c r="JEQ12" s="122"/>
      <c r="JER12" s="122"/>
      <c r="JES12" s="122"/>
      <c r="JET12" s="122"/>
      <c r="JEU12" s="122"/>
      <c r="JEV12" s="122"/>
      <c r="JEW12" s="122"/>
      <c r="JEX12" s="122"/>
      <c r="JEY12" s="122"/>
      <c r="JEZ12" s="122"/>
      <c r="JFA12" s="122"/>
      <c r="JFB12" s="122"/>
      <c r="JFC12" s="122"/>
      <c r="JFD12" s="122"/>
      <c r="JFE12" s="122"/>
      <c r="JFF12" s="122"/>
      <c r="JFG12" s="122"/>
      <c r="JFH12" s="122"/>
      <c r="JFJ12" s="122"/>
      <c r="JFK12" s="122"/>
      <c r="JFL12" s="122"/>
      <c r="JFM12" s="122"/>
      <c r="JFN12" s="122"/>
      <c r="JFO12" s="122"/>
      <c r="JFP12" s="122"/>
      <c r="JFQ12" s="122"/>
      <c r="JFR12" s="122"/>
      <c r="JFS12" s="122"/>
      <c r="JFT12" s="122"/>
      <c r="JFU12" s="122"/>
      <c r="JFV12" s="122"/>
      <c r="JFW12" s="122"/>
      <c r="JFX12" s="122"/>
      <c r="JFY12" s="122"/>
      <c r="JFZ12" s="122"/>
      <c r="JGA12" s="122"/>
      <c r="JGB12" s="122"/>
      <c r="JGC12" s="122"/>
      <c r="JGD12" s="122"/>
      <c r="JGF12" s="122"/>
      <c r="JGG12" s="122"/>
      <c r="JGH12" s="122"/>
      <c r="JGI12" s="122"/>
      <c r="JGJ12" s="122"/>
      <c r="JGK12" s="122"/>
      <c r="JGL12" s="122"/>
      <c r="JGM12" s="122"/>
      <c r="JGN12" s="122"/>
      <c r="JGO12" s="122"/>
      <c r="JGP12" s="122"/>
      <c r="JGQ12" s="122"/>
      <c r="JGR12" s="122"/>
      <c r="JGS12" s="122"/>
      <c r="JGT12" s="122"/>
      <c r="JGU12" s="122"/>
      <c r="JGV12" s="122"/>
      <c r="JGW12" s="122"/>
      <c r="JGX12" s="122"/>
      <c r="JGY12" s="122"/>
      <c r="JGZ12" s="122"/>
      <c r="JHB12" s="122"/>
      <c r="JHC12" s="122"/>
      <c r="JHD12" s="122"/>
      <c r="JHE12" s="122"/>
      <c r="JHF12" s="122"/>
      <c r="JHG12" s="122"/>
      <c r="JHH12" s="122"/>
      <c r="JHI12" s="122"/>
      <c r="JHJ12" s="122"/>
      <c r="JHK12" s="122"/>
      <c r="JHL12" s="122"/>
      <c r="JHM12" s="122"/>
      <c r="JHN12" s="122"/>
      <c r="JHO12" s="122"/>
      <c r="JHP12" s="122"/>
      <c r="JHQ12" s="122"/>
      <c r="JHR12" s="122"/>
      <c r="JHS12" s="122"/>
      <c r="JHT12" s="122"/>
      <c r="JHU12" s="122"/>
      <c r="JHV12" s="122"/>
      <c r="JHX12" s="122"/>
      <c r="JHY12" s="122"/>
      <c r="JHZ12" s="122"/>
      <c r="JIA12" s="122"/>
      <c r="JIB12" s="122"/>
      <c r="JIC12" s="122"/>
      <c r="JID12" s="122"/>
      <c r="JIE12" s="122"/>
      <c r="JIF12" s="122"/>
      <c r="JIG12" s="122"/>
      <c r="JIH12" s="122"/>
      <c r="JII12" s="122"/>
      <c r="JIJ12" s="122"/>
      <c r="JIK12" s="122"/>
      <c r="JIL12" s="122"/>
      <c r="JIM12" s="122"/>
      <c r="JIN12" s="122"/>
      <c r="JIO12" s="122"/>
      <c r="JIP12" s="122"/>
      <c r="JIQ12" s="122"/>
      <c r="JIR12" s="122"/>
      <c r="JIT12" s="122"/>
      <c r="JIU12" s="122"/>
      <c r="JIV12" s="122"/>
      <c r="JIW12" s="122"/>
      <c r="JIX12" s="122"/>
      <c r="JIY12" s="122"/>
      <c r="JIZ12" s="122"/>
      <c r="JJA12" s="122"/>
      <c r="JJB12" s="122"/>
      <c r="JJC12" s="122"/>
      <c r="JJD12" s="122"/>
      <c r="JJE12" s="122"/>
      <c r="JJF12" s="122"/>
      <c r="JJG12" s="122"/>
      <c r="JJH12" s="122"/>
      <c r="JJI12" s="122"/>
      <c r="JJJ12" s="122"/>
      <c r="JJK12" s="122"/>
      <c r="JJL12" s="122"/>
      <c r="JJM12" s="122"/>
      <c r="JJN12" s="122"/>
      <c r="JJP12" s="122"/>
      <c r="JJQ12" s="122"/>
      <c r="JJR12" s="122"/>
      <c r="JJS12" s="122"/>
      <c r="JJT12" s="122"/>
      <c r="JJU12" s="122"/>
      <c r="JJV12" s="122"/>
      <c r="JJW12" s="122"/>
      <c r="JJX12" s="122"/>
      <c r="JJY12" s="122"/>
      <c r="JJZ12" s="122"/>
      <c r="JKA12" s="122"/>
      <c r="JKB12" s="122"/>
      <c r="JKC12" s="122"/>
      <c r="JKD12" s="122"/>
      <c r="JKE12" s="122"/>
      <c r="JKF12" s="122"/>
      <c r="JKG12" s="122"/>
      <c r="JKH12" s="122"/>
      <c r="JKI12" s="122"/>
      <c r="JKJ12" s="122"/>
      <c r="JKL12" s="122"/>
      <c r="JKM12" s="122"/>
      <c r="JKN12" s="122"/>
      <c r="JKO12" s="122"/>
      <c r="JKP12" s="122"/>
      <c r="JKQ12" s="122"/>
      <c r="JKR12" s="122"/>
      <c r="JKS12" s="122"/>
      <c r="JKT12" s="122"/>
      <c r="JKU12" s="122"/>
      <c r="JKV12" s="122"/>
      <c r="JKW12" s="122"/>
      <c r="JKX12" s="122"/>
      <c r="JKY12" s="122"/>
      <c r="JKZ12" s="122"/>
      <c r="JLA12" s="122"/>
      <c r="JLB12" s="122"/>
      <c r="JLC12" s="122"/>
      <c r="JLD12" s="122"/>
      <c r="JLE12" s="122"/>
      <c r="JLF12" s="122"/>
      <c r="JLH12" s="122"/>
      <c r="JLI12" s="122"/>
      <c r="JLJ12" s="122"/>
      <c r="JLK12" s="122"/>
      <c r="JLL12" s="122"/>
      <c r="JLM12" s="122"/>
      <c r="JLN12" s="122"/>
      <c r="JLO12" s="122"/>
      <c r="JLP12" s="122"/>
      <c r="JLQ12" s="122"/>
      <c r="JLR12" s="122"/>
      <c r="JLS12" s="122"/>
      <c r="JLT12" s="122"/>
      <c r="JLU12" s="122"/>
      <c r="JLV12" s="122"/>
      <c r="JLW12" s="122"/>
      <c r="JLX12" s="122"/>
      <c r="JLY12" s="122"/>
      <c r="JLZ12" s="122"/>
      <c r="JMA12" s="122"/>
      <c r="JMB12" s="122"/>
      <c r="JMD12" s="122"/>
      <c r="JME12" s="122"/>
      <c r="JMF12" s="122"/>
      <c r="JMG12" s="122"/>
      <c r="JMH12" s="122"/>
      <c r="JMI12" s="122"/>
      <c r="JMJ12" s="122"/>
      <c r="JMK12" s="122"/>
      <c r="JML12" s="122"/>
      <c r="JMM12" s="122"/>
      <c r="JMN12" s="122"/>
      <c r="JMO12" s="122"/>
      <c r="JMP12" s="122"/>
      <c r="JMQ12" s="122"/>
      <c r="JMR12" s="122"/>
      <c r="JMS12" s="122"/>
      <c r="JMT12" s="122"/>
      <c r="JMU12" s="122"/>
      <c r="JMV12" s="122"/>
      <c r="JMW12" s="122"/>
      <c r="JMX12" s="122"/>
      <c r="JMZ12" s="122"/>
      <c r="JNA12" s="122"/>
      <c r="JNB12" s="122"/>
      <c r="JNC12" s="122"/>
      <c r="JND12" s="122"/>
      <c r="JNE12" s="122"/>
      <c r="JNF12" s="122"/>
      <c r="JNG12" s="122"/>
      <c r="JNH12" s="122"/>
      <c r="JNI12" s="122"/>
      <c r="JNJ12" s="122"/>
      <c r="JNK12" s="122"/>
      <c r="JNL12" s="122"/>
      <c r="JNM12" s="122"/>
      <c r="JNN12" s="122"/>
      <c r="JNO12" s="122"/>
      <c r="JNP12" s="122"/>
      <c r="JNQ12" s="122"/>
      <c r="JNR12" s="122"/>
      <c r="JNS12" s="122"/>
      <c r="JNT12" s="122"/>
      <c r="JNV12" s="122"/>
      <c r="JNW12" s="122"/>
      <c r="JNX12" s="122"/>
      <c r="JNY12" s="122"/>
      <c r="JNZ12" s="122"/>
      <c r="JOA12" s="122"/>
      <c r="JOB12" s="122"/>
      <c r="JOC12" s="122"/>
      <c r="JOD12" s="122"/>
      <c r="JOE12" s="122"/>
      <c r="JOF12" s="122"/>
      <c r="JOG12" s="122"/>
      <c r="JOH12" s="122"/>
      <c r="JOI12" s="122"/>
      <c r="JOJ12" s="122"/>
      <c r="JOK12" s="122"/>
      <c r="JOL12" s="122"/>
      <c r="JOM12" s="122"/>
      <c r="JON12" s="122"/>
      <c r="JOO12" s="122"/>
      <c r="JOP12" s="122"/>
      <c r="JOR12" s="122"/>
      <c r="JOS12" s="122"/>
      <c r="JOT12" s="122"/>
      <c r="JOU12" s="122"/>
      <c r="JOV12" s="122"/>
      <c r="JOW12" s="122"/>
      <c r="JOX12" s="122"/>
      <c r="JOY12" s="122"/>
      <c r="JOZ12" s="122"/>
      <c r="JPA12" s="122"/>
      <c r="JPB12" s="122"/>
      <c r="JPC12" s="122"/>
      <c r="JPD12" s="122"/>
      <c r="JPE12" s="122"/>
      <c r="JPF12" s="122"/>
      <c r="JPG12" s="122"/>
      <c r="JPH12" s="122"/>
      <c r="JPI12" s="122"/>
      <c r="JPJ12" s="122"/>
      <c r="JPK12" s="122"/>
      <c r="JPL12" s="122"/>
      <c r="JPN12" s="122"/>
      <c r="JPO12" s="122"/>
      <c r="JPP12" s="122"/>
      <c r="JPQ12" s="122"/>
      <c r="JPR12" s="122"/>
      <c r="JPS12" s="122"/>
      <c r="JPT12" s="122"/>
      <c r="JPU12" s="122"/>
      <c r="JPV12" s="122"/>
      <c r="JPW12" s="122"/>
      <c r="JPX12" s="122"/>
      <c r="JPY12" s="122"/>
      <c r="JPZ12" s="122"/>
      <c r="JQA12" s="122"/>
      <c r="JQB12" s="122"/>
      <c r="JQC12" s="122"/>
      <c r="JQD12" s="122"/>
      <c r="JQE12" s="122"/>
      <c r="JQF12" s="122"/>
      <c r="JQG12" s="122"/>
      <c r="JQH12" s="122"/>
      <c r="JQJ12" s="122"/>
      <c r="JQK12" s="122"/>
      <c r="JQL12" s="122"/>
      <c r="JQM12" s="122"/>
      <c r="JQN12" s="122"/>
      <c r="JQO12" s="122"/>
      <c r="JQP12" s="122"/>
      <c r="JQQ12" s="122"/>
      <c r="JQR12" s="122"/>
      <c r="JQS12" s="122"/>
      <c r="JQT12" s="122"/>
      <c r="JQU12" s="122"/>
      <c r="JQV12" s="122"/>
      <c r="JQW12" s="122"/>
      <c r="JQX12" s="122"/>
      <c r="JQY12" s="122"/>
      <c r="JQZ12" s="122"/>
      <c r="JRA12" s="122"/>
      <c r="JRB12" s="122"/>
      <c r="JRC12" s="122"/>
      <c r="JRD12" s="122"/>
      <c r="JRF12" s="122"/>
      <c r="JRG12" s="122"/>
      <c r="JRH12" s="122"/>
      <c r="JRI12" s="122"/>
      <c r="JRJ12" s="122"/>
      <c r="JRK12" s="122"/>
      <c r="JRL12" s="122"/>
      <c r="JRM12" s="122"/>
      <c r="JRN12" s="122"/>
      <c r="JRO12" s="122"/>
      <c r="JRP12" s="122"/>
      <c r="JRQ12" s="122"/>
      <c r="JRR12" s="122"/>
      <c r="JRS12" s="122"/>
      <c r="JRT12" s="122"/>
      <c r="JRU12" s="122"/>
      <c r="JRV12" s="122"/>
      <c r="JRW12" s="122"/>
      <c r="JRX12" s="122"/>
      <c r="JRY12" s="122"/>
      <c r="JRZ12" s="122"/>
      <c r="JSB12" s="122"/>
      <c r="JSC12" s="122"/>
      <c r="JSD12" s="122"/>
      <c r="JSE12" s="122"/>
      <c r="JSF12" s="122"/>
      <c r="JSG12" s="122"/>
      <c r="JSH12" s="122"/>
      <c r="JSI12" s="122"/>
      <c r="JSJ12" s="122"/>
      <c r="JSK12" s="122"/>
      <c r="JSL12" s="122"/>
      <c r="JSM12" s="122"/>
      <c r="JSN12" s="122"/>
      <c r="JSO12" s="122"/>
      <c r="JSP12" s="122"/>
      <c r="JSQ12" s="122"/>
      <c r="JSR12" s="122"/>
      <c r="JSS12" s="122"/>
      <c r="JST12" s="122"/>
      <c r="JSU12" s="122"/>
      <c r="JSV12" s="122"/>
      <c r="JSX12" s="122"/>
      <c r="JSY12" s="122"/>
      <c r="JSZ12" s="122"/>
      <c r="JTA12" s="122"/>
      <c r="JTB12" s="122"/>
      <c r="JTC12" s="122"/>
      <c r="JTD12" s="122"/>
      <c r="JTE12" s="122"/>
      <c r="JTF12" s="122"/>
      <c r="JTG12" s="122"/>
      <c r="JTH12" s="122"/>
      <c r="JTI12" s="122"/>
      <c r="JTJ12" s="122"/>
      <c r="JTK12" s="122"/>
      <c r="JTL12" s="122"/>
      <c r="JTM12" s="122"/>
      <c r="JTN12" s="122"/>
      <c r="JTO12" s="122"/>
      <c r="JTP12" s="122"/>
      <c r="JTQ12" s="122"/>
      <c r="JTR12" s="122"/>
      <c r="JTT12" s="122"/>
      <c r="JTU12" s="122"/>
      <c r="JTV12" s="122"/>
      <c r="JTW12" s="122"/>
      <c r="JTX12" s="122"/>
      <c r="JTY12" s="122"/>
      <c r="JTZ12" s="122"/>
      <c r="JUA12" s="122"/>
      <c r="JUB12" s="122"/>
      <c r="JUC12" s="122"/>
      <c r="JUD12" s="122"/>
      <c r="JUE12" s="122"/>
      <c r="JUF12" s="122"/>
      <c r="JUG12" s="122"/>
      <c r="JUH12" s="122"/>
      <c r="JUI12" s="122"/>
      <c r="JUJ12" s="122"/>
      <c r="JUK12" s="122"/>
      <c r="JUL12" s="122"/>
      <c r="JUM12" s="122"/>
      <c r="JUN12" s="122"/>
      <c r="JUP12" s="122"/>
      <c r="JUQ12" s="122"/>
      <c r="JUR12" s="122"/>
      <c r="JUS12" s="122"/>
      <c r="JUT12" s="122"/>
      <c r="JUU12" s="122"/>
      <c r="JUV12" s="122"/>
      <c r="JUW12" s="122"/>
      <c r="JUX12" s="122"/>
      <c r="JUY12" s="122"/>
      <c r="JUZ12" s="122"/>
      <c r="JVA12" s="122"/>
      <c r="JVB12" s="122"/>
      <c r="JVC12" s="122"/>
      <c r="JVD12" s="122"/>
      <c r="JVE12" s="122"/>
      <c r="JVF12" s="122"/>
      <c r="JVG12" s="122"/>
      <c r="JVH12" s="122"/>
      <c r="JVI12" s="122"/>
      <c r="JVJ12" s="122"/>
      <c r="JVL12" s="122"/>
      <c r="JVM12" s="122"/>
      <c r="JVN12" s="122"/>
      <c r="JVO12" s="122"/>
      <c r="JVP12" s="122"/>
      <c r="JVQ12" s="122"/>
      <c r="JVR12" s="122"/>
      <c r="JVS12" s="122"/>
      <c r="JVT12" s="122"/>
      <c r="JVU12" s="122"/>
      <c r="JVV12" s="122"/>
      <c r="JVW12" s="122"/>
      <c r="JVX12" s="122"/>
      <c r="JVY12" s="122"/>
      <c r="JVZ12" s="122"/>
      <c r="JWA12" s="122"/>
      <c r="JWB12" s="122"/>
      <c r="JWC12" s="122"/>
      <c r="JWD12" s="122"/>
      <c r="JWE12" s="122"/>
      <c r="JWF12" s="122"/>
      <c r="JWH12" s="122"/>
      <c r="JWI12" s="122"/>
      <c r="JWJ12" s="122"/>
      <c r="JWK12" s="122"/>
      <c r="JWL12" s="122"/>
      <c r="JWM12" s="122"/>
      <c r="JWN12" s="122"/>
      <c r="JWO12" s="122"/>
      <c r="JWP12" s="122"/>
      <c r="JWQ12" s="122"/>
      <c r="JWR12" s="122"/>
      <c r="JWS12" s="122"/>
      <c r="JWT12" s="122"/>
      <c r="JWU12" s="122"/>
      <c r="JWV12" s="122"/>
      <c r="JWW12" s="122"/>
      <c r="JWX12" s="122"/>
      <c r="JWY12" s="122"/>
      <c r="JWZ12" s="122"/>
      <c r="JXA12" s="122"/>
      <c r="JXB12" s="122"/>
      <c r="JXD12" s="122"/>
      <c r="JXE12" s="122"/>
      <c r="JXF12" s="122"/>
      <c r="JXG12" s="122"/>
      <c r="JXH12" s="122"/>
      <c r="JXI12" s="122"/>
      <c r="JXJ12" s="122"/>
      <c r="JXK12" s="122"/>
      <c r="JXL12" s="122"/>
      <c r="JXM12" s="122"/>
      <c r="JXN12" s="122"/>
      <c r="JXO12" s="122"/>
      <c r="JXP12" s="122"/>
      <c r="JXQ12" s="122"/>
      <c r="JXR12" s="122"/>
      <c r="JXS12" s="122"/>
      <c r="JXT12" s="122"/>
      <c r="JXU12" s="122"/>
      <c r="JXV12" s="122"/>
      <c r="JXW12" s="122"/>
      <c r="JXX12" s="122"/>
      <c r="JXZ12" s="122"/>
      <c r="JYA12" s="122"/>
      <c r="JYB12" s="122"/>
      <c r="JYC12" s="122"/>
      <c r="JYD12" s="122"/>
      <c r="JYE12" s="122"/>
      <c r="JYF12" s="122"/>
      <c r="JYG12" s="122"/>
      <c r="JYH12" s="122"/>
      <c r="JYI12" s="122"/>
      <c r="JYJ12" s="122"/>
      <c r="JYK12" s="122"/>
      <c r="JYL12" s="122"/>
      <c r="JYM12" s="122"/>
      <c r="JYN12" s="122"/>
      <c r="JYO12" s="122"/>
      <c r="JYP12" s="122"/>
      <c r="JYQ12" s="122"/>
      <c r="JYR12" s="122"/>
      <c r="JYS12" s="122"/>
      <c r="JYT12" s="122"/>
      <c r="JYV12" s="122"/>
      <c r="JYW12" s="122"/>
      <c r="JYX12" s="122"/>
      <c r="JYY12" s="122"/>
      <c r="JYZ12" s="122"/>
      <c r="JZA12" s="122"/>
      <c r="JZB12" s="122"/>
      <c r="JZC12" s="122"/>
      <c r="JZD12" s="122"/>
      <c r="JZE12" s="122"/>
      <c r="JZF12" s="122"/>
      <c r="JZG12" s="122"/>
      <c r="JZH12" s="122"/>
      <c r="JZI12" s="122"/>
      <c r="JZJ12" s="122"/>
      <c r="JZK12" s="122"/>
      <c r="JZL12" s="122"/>
      <c r="JZM12" s="122"/>
      <c r="JZN12" s="122"/>
      <c r="JZO12" s="122"/>
      <c r="JZP12" s="122"/>
      <c r="JZR12" s="122"/>
      <c r="JZS12" s="122"/>
      <c r="JZT12" s="122"/>
      <c r="JZU12" s="122"/>
      <c r="JZV12" s="122"/>
      <c r="JZW12" s="122"/>
      <c r="JZX12" s="122"/>
      <c r="JZY12" s="122"/>
      <c r="JZZ12" s="122"/>
      <c r="KAA12" s="122"/>
      <c r="KAB12" s="122"/>
      <c r="KAC12" s="122"/>
      <c r="KAD12" s="122"/>
      <c r="KAE12" s="122"/>
      <c r="KAF12" s="122"/>
      <c r="KAG12" s="122"/>
      <c r="KAH12" s="122"/>
      <c r="KAI12" s="122"/>
      <c r="KAJ12" s="122"/>
      <c r="KAK12" s="122"/>
      <c r="KAL12" s="122"/>
      <c r="KAN12" s="122"/>
      <c r="KAO12" s="122"/>
      <c r="KAP12" s="122"/>
      <c r="KAQ12" s="122"/>
      <c r="KAR12" s="122"/>
      <c r="KAS12" s="122"/>
      <c r="KAT12" s="122"/>
      <c r="KAU12" s="122"/>
      <c r="KAV12" s="122"/>
      <c r="KAW12" s="122"/>
      <c r="KAX12" s="122"/>
      <c r="KAY12" s="122"/>
      <c r="KAZ12" s="122"/>
      <c r="KBA12" s="122"/>
      <c r="KBB12" s="122"/>
      <c r="KBC12" s="122"/>
      <c r="KBD12" s="122"/>
      <c r="KBE12" s="122"/>
      <c r="KBF12" s="122"/>
      <c r="KBG12" s="122"/>
      <c r="KBH12" s="122"/>
      <c r="KBJ12" s="122"/>
      <c r="KBK12" s="122"/>
      <c r="KBL12" s="122"/>
      <c r="KBM12" s="122"/>
      <c r="KBN12" s="122"/>
      <c r="KBO12" s="122"/>
      <c r="KBP12" s="122"/>
      <c r="KBQ12" s="122"/>
      <c r="KBR12" s="122"/>
      <c r="KBS12" s="122"/>
      <c r="KBT12" s="122"/>
      <c r="KBU12" s="122"/>
      <c r="KBV12" s="122"/>
      <c r="KBW12" s="122"/>
      <c r="KBX12" s="122"/>
      <c r="KBY12" s="122"/>
      <c r="KBZ12" s="122"/>
      <c r="KCA12" s="122"/>
      <c r="KCB12" s="122"/>
      <c r="KCC12" s="122"/>
      <c r="KCD12" s="122"/>
      <c r="KCF12" s="122"/>
      <c r="KCG12" s="122"/>
      <c r="KCH12" s="122"/>
      <c r="KCI12" s="122"/>
      <c r="KCJ12" s="122"/>
      <c r="KCK12" s="122"/>
      <c r="KCL12" s="122"/>
      <c r="KCM12" s="122"/>
      <c r="KCN12" s="122"/>
      <c r="KCO12" s="122"/>
      <c r="KCP12" s="122"/>
      <c r="KCQ12" s="122"/>
      <c r="KCR12" s="122"/>
      <c r="KCS12" s="122"/>
      <c r="KCT12" s="122"/>
      <c r="KCU12" s="122"/>
      <c r="KCV12" s="122"/>
      <c r="KCW12" s="122"/>
      <c r="KCX12" s="122"/>
      <c r="KCY12" s="122"/>
      <c r="KCZ12" s="122"/>
      <c r="KDB12" s="122"/>
      <c r="KDC12" s="122"/>
      <c r="KDD12" s="122"/>
      <c r="KDE12" s="122"/>
      <c r="KDF12" s="122"/>
      <c r="KDG12" s="122"/>
      <c r="KDH12" s="122"/>
      <c r="KDI12" s="122"/>
      <c r="KDJ12" s="122"/>
      <c r="KDK12" s="122"/>
      <c r="KDL12" s="122"/>
      <c r="KDM12" s="122"/>
      <c r="KDN12" s="122"/>
      <c r="KDO12" s="122"/>
      <c r="KDP12" s="122"/>
      <c r="KDQ12" s="122"/>
      <c r="KDR12" s="122"/>
      <c r="KDS12" s="122"/>
      <c r="KDT12" s="122"/>
      <c r="KDU12" s="122"/>
      <c r="KDV12" s="122"/>
      <c r="KDX12" s="122"/>
      <c r="KDY12" s="122"/>
      <c r="KDZ12" s="122"/>
      <c r="KEA12" s="122"/>
      <c r="KEB12" s="122"/>
      <c r="KEC12" s="122"/>
      <c r="KED12" s="122"/>
      <c r="KEE12" s="122"/>
      <c r="KEF12" s="122"/>
      <c r="KEG12" s="122"/>
      <c r="KEH12" s="122"/>
      <c r="KEI12" s="122"/>
      <c r="KEJ12" s="122"/>
      <c r="KEK12" s="122"/>
      <c r="KEL12" s="122"/>
      <c r="KEM12" s="122"/>
      <c r="KEN12" s="122"/>
      <c r="KEO12" s="122"/>
      <c r="KEP12" s="122"/>
      <c r="KEQ12" s="122"/>
      <c r="KER12" s="122"/>
      <c r="KET12" s="122"/>
      <c r="KEU12" s="122"/>
      <c r="KEV12" s="122"/>
      <c r="KEW12" s="122"/>
      <c r="KEX12" s="122"/>
      <c r="KEY12" s="122"/>
      <c r="KEZ12" s="122"/>
      <c r="KFA12" s="122"/>
      <c r="KFB12" s="122"/>
      <c r="KFC12" s="122"/>
      <c r="KFD12" s="122"/>
      <c r="KFE12" s="122"/>
      <c r="KFF12" s="122"/>
      <c r="KFG12" s="122"/>
      <c r="KFH12" s="122"/>
      <c r="KFI12" s="122"/>
      <c r="KFJ12" s="122"/>
      <c r="KFK12" s="122"/>
      <c r="KFL12" s="122"/>
      <c r="KFM12" s="122"/>
      <c r="KFN12" s="122"/>
      <c r="KFP12" s="122"/>
      <c r="KFQ12" s="122"/>
      <c r="KFR12" s="122"/>
      <c r="KFS12" s="122"/>
      <c r="KFT12" s="122"/>
      <c r="KFU12" s="122"/>
      <c r="KFV12" s="122"/>
      <c r="KFW12" s="122"/>
      <c r="KFX12" s="122"/>
      <c r="KFY12" s="122"/>
      <c r="KFZ12" s="122"/>
      <c r="KGA12" s="122"/>
      <c r="KGB12" s="122"/>
      <c r="KGC12" s="122"/>
      <c r="KGD12" s="122"/>
      <c r="KGE12" s="122"/>
      <c r="KGF12" s="122"/>
      <c r="KGG12" s="122"/>
      <c r="KGH12" s="122"/>
      <c r="KGI12" s="122"/>
      <c r="KGJ12" s="122"/>
      <c r="KGL12" s="122"/>
      <c r="KGM12" s="122"/>
      <c r="KGN12" s="122"/>
      <c r="KGO12" s="122"/>
      <c r="KGP12" s="122"/>
      <c r="KGQ12" s="122"/>
      <c r="KGR12" s="122"/>
      <c r="KGS12" s="122"/>
      <c r="KGT12" s="122"/>
      <c r="KGU12" s="122"/>
      <c r="KGV12" s="122"/>
      <c r="KGW12" s="122"/>
      <c r="KGX12" s="122"/>
      <c r="KGY12" s="122"/>
      <c r="KGZ12" s="122"/>
      <c r="KHA12" s="122"/>
      <c r="KHB12" s="122"/>
      <c r="KHC12" s="122"/>
      <c r="KHD12" s="122"/>
      <c r="KHE12" s="122"/>
      <c r="KHF12" s="122"/>
      <c r="KHH12" s="122"/>
      <c r="KHI12" s="122"/>
      <c r="KHJ12" s="122"/>
      <c r="KHK12" s="122"/>
      <c r="KHL12" s="122"/>
      <c r="KHM12" s="122"/>
      <c r="KHN12" s="122"/>
      <c r="KHO12" s="122"/>
      <c r="KHP12" s="122"/>
      <c r="KHQ12" s="122"/>
      <c r="KHR12" s="122"/>
      <c r="KHS12" s="122"/>
      <c r="KHT12" s="122"/>
      <c r="KHU12" s="122"/>
      <c r="KHV12" s="122"/>
      <c r="KHW12" s="122"/>
      <c r="KHX12" s="122"/>
      <c r="KHY12" s="122"/>
      <c r="KHZ12" s="122"/>
      <c r="KIA12" s="122"/>
      <c r="KIB12" s="122"/>
      <c r="KID12" s="122"/>
      <c r="KIE12" s="122"/>
      <c r="KIF12" s="122"/>
      <c r="KIG12" s="122"/>
      <c r="KIH12" s="122"/>
      <c r="KII12" s="122"/>
      <c r="KIJ12" s="122"/>
      <c r="KIK12" s="122"/>
      <c r="KIL12" s="122"/>
      <c r="KIM12" s="122"/>
      <c r="KIN12" s="122"/>
      <c r="KIO12" s="122"/>
      <c r="KIP12" s="122"/>
      <c r="KIQ12" s="122"/>
      <c r="KIR12" s="122"/>
      <c r="KIS12" s="122"/>
      <c r="KIT12" s="122"/>
      <c r="KIU12" s="122"/>
      <c r="KIV12" s="122"/>
      <c r="KIW12" s="122"/>
      <c r="KIX12" s="122"/>
      <c r="KIZ12" s="122"/>
      <c r="KJA12" s="122"/>
      <c r="KJB12" s="122"/>
      <c r="KJC12" s="122"/>
      <c r="KJD12" s="122"/>
      <c r="KJE12" s="122"/>
      <c r="KJF12" s="122"/>
      <c r="KJG12" s="122"/>
      <c r="KJH12" s="122"/>
      <c r="KJI12" s="122"/>
      <c r="KJJ12" s="122"/>
      <c r="KJK12" s="122"/>
      <c r="KJL12" s="122"/>
      <c r="KJM12" s="122"/>
      <c r="KJN12" s="122"/>
      <c r="KJO12" s="122"/>
      <c r="KJP12" s="122"/>
      <c r="KJQ12" s="122"/>
      <c r="KJR12" s="122"/>
      <c r="KJS12" s="122"/>
      <c r="KJT12" s="122"/>
      <c r="KJV12" s="122"/>
      <c r="KJW12" s="122"/>
      <c r="KJX12" s="122"/>
      <c r="KJY12" s="122"/>
      <c r="KJZ12" s="122"/>
      <c r="KKA12" s="122"/>
      <c r="KKB12" s="122"/>
      <c r="KKC12" s="122"/>
      <c r="KKD12" s="122"/>
      <c r="KKE12" s="122"/>
      <c r="KKF12" s="122"/>
      <c r="KKG12" s="122"/>
      <c r="KKH12" s="122"/>
      <c r="KKI12" s="122"/>
      <c r="KKJ12" s="122"/>
      <c r="KKK12" s="122"/>
      <c r="KKL12" s="122"/>
      <c r="KKM12" s="122"/>
      <c r="KKN12" s="122"/>
      <c r="KKO12" s="122"/>
      <c r="KKP12" s="122"/>
      <c r="KKR12" s="122"/>
      <c r="KKS12" s="122"/>
      <c r="KKT12" s="122"/>
      <c r="KKU12" s="122"/>
      <c r="KKV12" s="122"/>
      <c r="KKW12" s="122"/>
      <c r="KKX12" s="122"/>
      <c r="KKY12" s="122"/>
      <c r="KKZ12" s="122"/>
      <c r="KLA12" s="122"/>
      <c r="KLB12" s="122"/>
      <c r="KLC12" s="122"/>
      <c r="KLD12" s="122"/>
      <c r="KLE12" s="122"/>
      <c r="KLF12" s="122"/>
      <c r="KLG12" s="122"/>
      <c r="KLH12" s="122"/>
      <c r="KLI12" s="122"/>
      <c r="KLJ12" s="122"/>
      <c r="KLK12" s="122"/>
      <c r="KLL12" s="122"/>
      <c r="KLN12" s="122"/>
      <c r="KLO12" s="122"/>
      <c r="KLP12" s="122"/>
      <c r="KLQ12" s="122"/>
      <c r="KLR12" s="122"/>
      <c r="KLS12" s="122"/>
      <c r="KLT12" s="122"/>
      <c r="KLU12" s="122"/>
      <c r="KLV12" s="122"/>
      <c r="KLW12" s="122"/>
      <c r="KLX12" s="122"/>
      <c r="KLY12" s="122"/>
      <c r="KLZ12" s="122"/>
      <c r="KMA12" s="122"/>
      <c r="KMB12" s="122"/>
      <c r="KMC12" s="122"/>
      <c r="KMD12" s="122"/>
      <c r="KME12" s="122"/>
      <c r="KMF12" s="122"/>
      <c r="KMG12" s="122"/>
      <c r="KMH12" s="122"/>
      <c r="KMJ12" s="122"/>
      <c r="KMK12" s="122"/>
      <c r="KML12" s="122"/>
      <c r="KMM12" s="122"/>
      <c r="KMN12" s="122"/>
      <c r="KMO12" s="122"/>
      <c r="KMP12" s="122"/>
      <c r="KMQ12" s="122"/>
      <c r="KMR12" s="122"/>
      <c r="KMS12" s="122"/>
      <c r="KMT12" s="122"/>
      <c r="KMU12" s="122"/>
      <c r="KMV12" s="122"/>
      <c r="KMW12" s="122"/>
      <c r="KMX12" s="122"/>
      <c r="KMY12" s="122"/>
      <c r="KMZ12" s="122"/>
      <c r="KNA12" s="122"/>
      <c r="KNB12" s="122"/>
      <c r="KNC12" s="122"/>
      <c r="KND12" s="122"/>
      <c r="KNF12" s="122"/>
      <c r="KNG12" s="122"/>
      <c r="KNH12" s="122"/>
      <c r="KNI12" s="122"/>
      <c r="KNJ12" s="122"/>
      <c r="KNK12" s="122"/>
      <c r="KNL12" s="122"/>
      <c r="KNM12" s="122"/>
      <c r="KNN12" s="122"/>
      <c r="KNO12" s="122"/>
      <c r="KNP12" s="122"/>
      <c r="KNQ12" s="122"/>
      <c r="KNR12" s="122"/>
      <c r="KNS12" s="122"/>
      <c r="KNT12" s="122"/>
      <c r="KNU12" s="122"/>
      <c r="KNV12" s="122"/>
      <c r="KNW12" s="122"/>
      <c r="KNX12" s="122"/>
      <c r="KNY12" s="122"/>
      <c r="KNZ12" s="122"/>
      <c r="KOB12" s="122"/>
      <c r="KOC12" s="122"/>
      <c r="KOD12" s="122"/>
      <c r="KOE12" s="122"/>
      <c r="KOF12" s="122"/>
      <c r="KOG12" s="122"/>
      <c r="KOH12" s="122"/>
      <c r="KOI12" s="122"/>
      <c r="KOJ12" s="122"/>
      <c r="KOK12" s="122"/>
      <c r="KOL12" s="122"/>
      <c r="KOM12" s="122"/>
      <c r="KON12" s="122"/>
      <c r="KOO12" s="122"/>
      <c r="KOP12" s="122"/>
      <c r="KOQ12" s="122"/>
      <c r="KOR12" s="122"/>
      <c r="KOS12" s="122"/>
      <c r="KOT12" s="122"/>
      <c r="KOU12" s="122"/>
      <c r="KOV12" s="122"/>
      <c r="KOX12" s="122"/>
      <c r="KOY12" s="122"/>
      <c r="KOZ12" s="122"/>
      <c r="KPA12" s="122"/>
      <c r="KPB12" s="122"/>
      <c r="KPC12" s="122"/>
      <c r="KPD12" s="122"/>
      <c r="KPE12" s="122"/>
      <c r="KPF12" s="122"/>
      <c r="KPG12" s="122"/>
      <c r="KPH12" s="122"/>
      <c r="KPI12" s="122"/>
      <c r="KPJ12" s="122"/>
      <c r="KPK12" s="122"/>
      <c r="KPL12" s="122"/>
      <c r="KPM12" s="122"/>
      <c r="KPN12" s="122"/>
      <c r="KPO12" s="122"/>
      <c r="KPP12" s="122"/>
      <c r="KPQ12" s="122"/>
      <c r="KPR12" s="122"/>
      <c r="KPT12" s="122"/>
      <c r="KPU12" s="122"/>
      <c r="KPV12" s="122"/>
      <c r="KPW12" s="122"/>
      <c r="KPX12" s="122"/>
      <c r="KPY12" s="122"/>
      <c r="KPZ12" s="122"/>
      <c r="KQA12" s="122"/>
      <c r="KQB12" s="122"/>
      <c r="KQC12" s="122"/>
      <c r="KQD12" s="122"/>
      <c r="KQE12" s="122"/>
      <c r="KQF12" s="122"/>
      <c r="KQG12" s="122"/>
      <c r="KQH12" s="122"/>
      <c r="KQI12" s="122"/>
      <c r="KQJ12" s="122"/>
      <c r="KQK12" s="122"/>
      <c r="KQL12" s="122"/>
      <c r="KQM12" s="122"/>
      <c r="KQN12" s="122"/>
      <c r="KQP12" s="122"/>
      <c r="KQQ12" s="122"/>
      <c r="KQR12" s="122"/>
      <c r="KQS12" s="122"/>
      <c r="KQT12" s="122"/>
      <c r="KQU12" s="122"/>
      <c r="KQV12" s="122"/>
      <c r="KQW12" s="122"/>
      <c r="KQX12" s="122"/>
      <c r="KQY12" s="122"/>
      <c r="KQZ12" s="122"/>
      <c r="KRA12" s="122"/>
      <c r="KRB12" s="122"/>
      <c r="KRC12" s="122"/>
      <c r="KRD12" s="122"/>
      <c r="KRE12" s="122"/>
      <c r="KRF12" s="122"/>
      <c r="KRG12" s="122"/>
      <c r="KRH12" s="122"/>
      <c r="KRI12" s="122"/>
      <c r="KRJ12" s="122"/>
      <c r="KRL12" s="122"/>
      <c r="KRM12" s="122"/>
      <c r="KRN12" s="122"/>
      <c r="KRO12" s="122"/>
      <c r="KRP12" s="122"/>
      <c r="KRQ12" s="122"/>
      <c r="KRR12" s="122"/>
      <c r="KRS12" s="122"/>
      <c r="KRT12" s="122"/>
      <c r="KRU12" s="122"/>
      <c r="KRV12" s="122"/>
      <c r="KRW12" s="122"/>
      <c r="KRX12" s="122"/>
      <c r="KRY12" s="122"/>
      <c r="KRZ12" s="122"/>
      <c r="KSA12" s="122"/>
      <c r="KSB12" s="122"/>
      <c r="KSC12" s="122"/>
      <c r="KSD12" s="122"/>
      <c r="KSE12" s="122"/>
      <c r="KSF12" s="122"/>
      <c r="KSH12" s="122"/>
      <c r="KSI12" s="122"/>
      <c r="KSJ12" s="122"/>
      <c r="KSK12" s="122"/>
      <c r="KSL12" s="122"/>
      <c r="KSM12" s="122"/>
      <c r="KSN12" s="122"/>
      <c r="KSO12" s="122"/>
      <c r="KSP12" s="122"/>
      <c r="KSQ12" s="122"/>
      <c r="KSR12" s="122"/>
      <c r="KSS12" s="122"/>
      <c r="KST12" s="122"/>
      <c r="KSU12" s="122"/>
      <c r="KSV12" s="122"/>
      <c r="KSW12" s="122"/>
      <c r="KSX12" s="122"/>
      <c r="KSY12" s="122"/>
      <c r="KSZ12" s="122"/>
      <c r="KTA12" s="122"/>
      <c r="KTB12" s="122"/>
      <c r="KTD12" s="122"/>
      <c r="KTE12" s="122"/>
      <c r="KTF12" s="122"/>
      <c r="KTG12" s="122"/>
      <c r="KTH12" s="122"/>
      <c r="KTI12" s="122"/>
      <c r="KTJ12" s="122"/>
      <c r="KTK12" s="122"/>
      <c r="KTL12" s="122"/>
      <c r="KTM12" s="122"/>
      <c r="KTN12" s="122"/>
      <c r="KTO12" s="122"/>
      <c r="KTP12" s="122"/>
      <c r="KTQ12" s="122"/>
      <c r="KTR12" s="122"/>
      <c r="KTS12" s="122"/>
      <c r="KTT12" s="122"/>
      <c r="KTU12" s="122"/>
      <c r="KTV12" s="122"/>
      <c r="KTW12" s="122"/>
      <c r="KTX12" s="122"/>
      <c r="KTZ12" s="122"/>
      <c r="KUA12" s="122"/>
      <c r="KUB12" s="122"/>
      <c r="KUC12" s="122"/>
      <c r="KUD12" s="122"/>
      <c r="KUE12" s="122"/>
      <c r="KUF12" s="122"/>
      <c r="KUG12" s="122"/>
      <c r="KUH12" s="122"/>
      <c r="KUI12" s="122"/>
      <c r="KUJ12" s="122"/>
      <c r="KUK12" s="122"/>
      <c r="KUL12" s="122"/>
      <c r="KUM12" s="122"/>
      <c r="KUN12" s="122"/>
      <c r="KUO12" s="122"/>
      <c r="KUP12" s="122"/>
      <c r="KUQ12" s="122"/>
      <c r="KUR12" s="122"/>
      <c r="KUS12" s="122"/>
      <c r="KUT12" s="122"/>
      <c r="KUV12" s="122"/>
      <c r="KUW12" s="122"/>
      <c r="KUX12" s="122"/>
      <c r="KUY12" s="122"/>
      <c r="KUZ12" s="122"/>
      <c r="KVA12" s="122"/>
      <c r="KVB12" s="122"/>
      <c r="KVC12" s="122"/>
      <c r="KVD12" s="122"/>
      <c r="KVE12" s="122"/>
      <c r="KVF12" s="122"/>
      <c r="KVG12" s="122"/>
      <c r="KVH12" s="122"/>
      <c r="KVI12" s="122"/>
      <c r="KVJ12" s="122"/>
      <c r="KVK12" s="122"/>
      <c r="KVL12" s="122"/>
      <c r="KVM12" s="122"/>
      <c r="KVN12" s="122"/>
      <c r="KVO12" s="122"/>
      <c r="KVP12" s="122"/>
      <c r="KVR12" s="122"/>
      <c r="KVS12" s="122"/>
      <c r="KVT12" s="122"/>
      <c r="KVU12" s="122"/>
      <c r="KVV12" s="122"/>
      <c r="KVW12" s="122"/>
      <c r="KVX12" s="122"/>
      <c r="KVY12" s="122"/>
      <c r="KVZ12" s="122"/>
      <c r="KWA12" s="122"/>
      <c r="KWB12" s="122"/>
      <c r="KWC12" s="122"/>
      <c r="KWD12" s="122"/>
      <c r="KWE12" s="122"/>
      <c r="KWF12" s="122"/>
      <c r="KWG12" s="122"/>
      <c r="KWH12" s="122"/>
      <c r="KWI12" s="122"/>
      <c r="KWJ12" s="122"/>
      <c r="KWK12" s="122"/>
      <c r="KWL12" s="122"/>
      <c r="KWN12" s="122"/>
      <c r="KWO12" s="122"/>
      <c r="KWP12" s="122"/>
      <c r="KWQ12" s="122"/>
      <c r="KWR12" s="122"/>
      <c r="KWS12" s="122"/>
      <c r="KWT12" s="122"/>
      <c r="KWU12" s="122"/>
      <c r="KWV12" s="122"/>
      <c r="KWW12" s="122"/>
      <c r="KWX12" s="122"/>
      <c r="KWY12" s="122"/>
      <c r="KWZ12" s="122"/>
      <c r="KXA12" s="122"/>
      <c r="KXB12" s="122"/>
      <c r="KXC12" s="122"/>
      <c r="KXD12" s="122"/>
      <c r="KXE12" s="122"/>
      <c r="KXF12" s="122"/>
      <c r="KXG12" s="122"/>
      <c r="KXH12" s="122"/>
      <c r="KXJ12" s="122"/>
      <c r="KXK12" s="122"/>
      <c r="KXL12" s="122"/>
      <c r="KXM12" s="122"/>
      <c r="KXN12" s="122"/>
      <c r="KXO12" s="122"/>
      <c r="KXP12" s="122"/>
      <c r="KXQ12" s="122"/>
      <c r="KXR12" s="122"/>
      <c r="KXS12" s="122"/>
      <c r="KXT12" s="122"/>
      <c r="KXU12" s="122"/>
      <c r="KXV12" s="122"/>
      <c r="KXW12" s="122"/>
      <c r="KXX12" s="122"/>
      <c r="KXY12" s="122"/>
      <c r="KXZ12" s="122"/>
      <c r="KYA12" s="122"/>
      <c r="KYB12" s="122"/>
      <c r="KYC12" s="122"/>
      <c r="KYD12" s="122"/>
      <c r="KYF12" s="122"/>
      <c r="KYG12" s="122"/>
      <c r="KYH12" s="122"/>
      <c r="KYI12" s="122"/>
      <c r="KYJ12" s="122"/>
      <c r="KYK12" s="122"/>
      <c r="KYL12" s="122"/>
      <c r="KYM12" s="122"/>
      <c r="KYN12" s="122"/>
      <c r="KYO12" s="122"/>
      <c r="KYP12" s="122"/>
      <c r="KYQ12" s="122"/>
      <c r="KYR12" s="122"/>
      <c r="KYS12" s="122"/>
      <c r="KYT12" s="122"/>
      <c r="KYU12" s="122"/>
      <c r="KYV12" s="122"/>
      <c r="KYW12" s="122"/>
      <c r="KYX12" s="122"/>
      <c r="KYY12" s="122"/>
      <c r="KYZ12" s="122"/>
      <c r="KZB12" s="122"/>
      <c r="KZC12" s="122"/>
      <c r="KZD12" s="122"/>
      <c r="KZE12" s="122"/>
      <c r="KZF12" s="122"/>
      <c r="KZG12" s="122"/>
      <c r="KZH12" s="122"/>
      <c r="KZI12" s="122"/>
      <c r="KZJ12" s="122"/>
      <c r="KZK12" s="122"/>
      <c r="KZL12" s="122"/>
      <c r="KZM12" s="122"/>
      <c r="KZN12" s="122"/>
      <c r="KZO12" s="122"/>
      <c r="KZP12" s="122"/>
      <c r="KZQ12" s="122"/>
      <c r="KZR12" s="122"/>
      <c r="KZS12" s="122"/>
      <c r="KZT12" s="122"/>
      <c r="KZU12" s="122"/>
      <c r="KZV12" s="122"/>
      <c r="KZX12" s="122"/>
      <c r="KZY12" s="122"/>
      <c r="KZZ12" s="122"/>
      <c r="LAA12" s="122"/>
      <c r="LAB12" s="122"/>
      <c r="LAC12" s="122"/>
      <c r="LAD12" s="122"/>
      <c r="LAE12" s="122"/>
      <c r="LAF12" s="122"/>
      <c r="LAG12" s="122"/>
      <c r="LAH12" s="122"/>
      <c r="LAI12" s="122"/>
      <c r="LAJ12" s="122"/>
      <c r="LAK12" s="122"/>
      <c r="LAL12" s="122"/>
      <c r="LAM12" s="122"/>
      <c r="LAN12" s="122"/>
      <c r="LAO12" s="122"/>
      <c r="LAP12" s="122"/>
      <c r="LAQ12" s="122"/>
      <c r="LAR12" s="122"/>
      <c r="LAT12" s="122"/>
      <c r="LAU12" s="122"/>
      <c r="LAV12" s="122"/>
      <c r="LAW12" s="122"/>
      <c r="LAX12" s="122"/>
      <c r="LAY12" s="122"/>
      <c r="LAZ12" s="122"/>
      <c r="LBA12" s="122"/>
      <c r="LBB12" s="122"/>
      <c r="LBC12" s="122"/>
      <c r="LBD12" s="122"/>
      <c r="LBE12" s="122"/>
      <c r="LBF12" s="122"/>
      <c r="LBG12" s="122"/>
      <c r="LBH12" s="122"/>
      <c r="LBI12" s="122"/>
      <c r="LBJ12" s="122"/>
      <c r="LBK12" s="122"/>
      <c r="LBL12" s="122"/>
      <c r="LBM12" s="122"/>
      <c r="LBN12" s="122"/>
      <c r="LBP12" s="122"/>
      <c r="LBQ12" s="122"/>
      <c r="LBR12" s="122"/>
      <c r="LBS12" s="122"/>
      <c r="LBT12" s="122"/>
      <c r="LBU12" s="122"/>
      <c r="LBV12" s="122"/>
      <c r="LBW12" s="122"/>
      <c r="LBX12" s="122"/>
      <c r="LBY12" s="122"/>
      <c r="LBZ12" s="122"/>
      <c r="LCA12" s="122"/>
      <c r="LCB12" s="122"/>
      <c r="LCC12" s="122"/>
      <c r="LCD12" s="122"/>
      <c r="LCE12" s="122"/>
      <c r="LCF12" s="122"/>
      <c r="LCG12" s="122"/>
      <c r="LCH12" s="122"/>
      <c r="LCI12" s="122"/>
      <c r="LCJ12" s="122"/>
      <c r="LCL12" s="122"/>
      <c r="LCM12" s="122"/>
      <c r="LCN12" s="122"/>
      <c r="LCO12" s="122"/>
      <c r="LCP12" s="122"/>
      <c r="LCQ12" s="122"/>
      <c r="LCR12" s="122"/>
      <c r="LCS12" s="122"/>
      <c r="LCT12" s="122"/>
      <c r="LCU12" s="122"/>
      <c r="LCV12" s="122"/>
      <c r="LCW12" s="122"/>
      <c r="LCX12" s="122"/>
      <c r="LCY12" s="122"/>
      <c r="LCZ12" s="122"/>
      <c r="LDA12" s="122"/>
      <c r="LDB12" s="122"/>
      <c r="LDC12" s="122"/>
      <c r="LDD12" s="122"/>
      <c r="LDE12" s="122"/>
      <c r="LDF12" s="122"/>
      <c r="LDH12" s="122"/>
      <c r="LDI12" s="122"/>
      <c r="LDJ12" s="122"/>
      <c r="LDK12" s="122"/>
      <c r="LDL12" s="122"/>
      <c r="LDM12" s="122"/>
      <c r="LDN12" s="122"/>
      <c r="LDO12" s="122"/>
      <c r="LDP12" s="122"/>
      <c r="LDQ12" s="122"/>
      <c r="LDR12" s="122"/>
      <c r="LDS12" s="122"/>
      <c r="LDT12" s="122"/>
      <c r="LDU12" s="122"/>
      <c r="LDV12" s="122"/>
      <c r="LDW12" s="122"/>
      <c r="LDX12" s="122"/>
      <c r="LDY12" s="122"/>
      <c r="LDZ12" s="122"/>
      <c r="LEA12" s="122"/>
      <c r="LEB12" s="122"/>
      <c r="LED12" s="122"/>
      <c r="LEE12" s="122"/>
      <c r="LEF12" s="122"/>
      <c r="LEG12" s="122"/>
      <c r="LEH12" s="122"/>
      <c r="LEI12" s="122"/>
      <c r="LEJ12" s="122"/>
      <c r="LEK12" s="122"/>
      <c r="LEL12" s="122"/>
      <c r="LEM12" s="122"/>
      <c r="LEN12" s="122"/>
      <c r="LEO12" s="122"/>
      <c r="LEP12" s="122"/>
      <c r="LEQ12" s="122"/>
      <c r="LER12" s="122"/>
      <c r="LES12" s="122"/>
      <c r="LET12" s="122"/>
      <c r="LEU12" s="122"/>
      <c r="LEV12" s="122"/>
      <c r="LEW12" s="122"/>
      <c r="LEX12" s="122"/>
      <c r="LEZ12" s="122"/>
      <c r="LFA12" s="122"/>
      <c r="LFB12" s="122"/>
      <c r="LFC12" s="122"/>
      <c r="LFD12" s="122"/>
      <c r="LFE12" s="122"/>
      <c r="LFF12" s="122"/>
      <c r="LFG12" s="122"/>
      <c r="LFH12" s="122"/>
      <c r="LFI12" s="122"/>
      <c r="LFJ12" s="122"/>
      <c r="LFK12" s="122"/>
      <c r="LFL12" s="122"/>
      <c r="LFM12" s="122"/>
      <c r="LFN12" s="122"/>
      <c r="LFO12" s="122"/>
      <c r="LFP12" s="122"/>
      <c r="LFQ12" s="122"/>
      <c r="LFR12" s="122"/>
      <c r="LFS12" s="122"/>
      <c r="LFT12" s="122"/>
      <c r="LFV12" s="122"/>
      <c r="LFW12" s="122"/>
      <c r="LFX12" s="122"/>
      <c r="LFY12" s="122"/>
      <c r="LFZ12" s="122"/>
      <c r="LGA12" s="122"/>
      <c r="LGB12" s="122"/>
      <c r="LGC12" s="122"/>
      <c r="LGD12" s="122"/>
      <c r="LGE12" s="122"/>
      <c r="LGF12" s="122"/>
      <c r="LGG12" s="122"/>
      <c r="LGH12" s="122"/>
      <c r="LGI12" s="122"/>
      <c r="LGJ12" s="122"/>
      <c r="LGK12" s="122"/>
      <c r="LGL12" s="122"/>
      <c r="LGM12" s="122"/>
      <c r="LGN12" s="122"/>
      <c r="LGO12" s="122"/>
      <c r="LGP12" s="122"/>
      <c r="LGR12" s="122"/>
      <c r="LGS12" s="122"/>
      <c r="LGT12" s="122"/>
      <c r="LGU12" s="122"/>
      <c r="LGV12" s="122"/>
      <c r="LGW12" s="122"/>
      <c r="LGX12" s="122"/>
      <c r="LGY12" s="122"/>
      <c r="LGZ12" s="122"/>
      <c r="LHA12" s="122"/>
      <c r="LHB12" s="122"/>
      <c r="LHC12" s="122"/>
      <c r="LHD12" s="122"/>
      <c r="LHE12" s="122"/>
      <c r="LHF12" s="122"/>
      <c r="LHG12" s="122"/>
      <c r="LHH12" s="122"/>
      <c r="LHI12" s="122"/>
      <c r="LHJ12" s="122"/>
      <c r="LHK12" s="122"/>
      <c r="LHL12" s="122"/>
      <c r="LHN12" s="122"/>
      <c r="LHO12" s="122"/>
      <c r="LHP12" s="122"/>
      <c r="LHQ12" s="122"/>
      <c r="LHR12" s="122"/>
      <c r="LHS12" s="122"/>
      <c r="LHT12" s="122"/>
      <c r="LHU12" s="122"/>
      <c r="LHV12" s="122"/>
      <c r="LHW12" s="122"/>
      <c r="LHX12" s="122"/>
      <c r="LHY12" s="122"/>
      <c r="LHZ12" s="122"/>
      <c r="LIA12" s="122"/>
      <c r="LIB12" s="122"/>
      <c r="LIC12" s="122"/>
      <c r="LID12" s="122"/>
      <c r="LIE12" s="122"/>
      <c r="LIF12" s="122"/>
      <c r="LIG12" s="122"/>
      <c r="LIH12" s="122"/>
      <c r="LIJ12" s="122"/>
      <c r="LIK12" s="122"/>
      <c r="LIL12" s="122"/>
      <c r="LIM12" s="122"/>
      <c r="LIN12" s="122"/>
      <c r="LIO12" s="122"/>
      <c r="LIP12" s="122"/>
      <c r="LIQ12" s="122"/>
      <c r="LIR12" s="122"/>
      <c r="LIS12" s="122"/>
      <c r="LIT12" s="122"/>
      <c r="LIU12" s="122"/>
      <c r="LIV12" s="122"/>
      <c r="LIW12" s="122"/>
      <c r="LIX12" s="122"/>
      <c r="LIY12" s="122"/>
      <c r="LIZ12" s="122"/>
      <c r="LJA12" s="122"/>
      <c r="LJB12" s="122"/>
      <c r="LJC12" s="122"/>
      <c r="LJD12" s="122"/>
      <c r="LJF12" s="122"/>
      <c r="LJG12" s="122"/>
      <c r="LJH12" s="122"/>
      <c r="LJI12" s="122"/>
      <c r="LJJ12" s="122"/>
      <c r="LJK12" s="122"/>
      <c r="LJL12" s="122"/>
      <c r="LJM12" s="122"/>
      <c r="LJN12" s="122"/>
      <c r="LJO12" s="122"/>
      <c r="LJP12" s="122"/>
      <c r="LJQ12" s="122"/>
      <c r="LJR12" s="122"/>
      <c r="LJS12" s="122"/>
      <c r="LJT12" s="122"/>
      <c r="LJU12" s="122"/>
      <c r="LJV12" s="122"/>
      <c r="LJW12" s="122"/>
      <c r="LJX12" s="122"/>
      <c r="LJY12" s="122"/>
      <c r="LJZ12" s="122"/>
      <c r="LKB12" s="122"/>
      <c r="LKC12" s="122"/>
      <c r="LKD12" s="122"/>
      <c r="LKE12" s="122"/>
      <c r="LKF12" s="122"/>
      <c r="LKG12" s="122"/>
      <c r="LKH12" s="122"/>
      <c r="LKI12" s="122"/>
      <c r="LKJ12" s="122"/>
      <c r="LKK12" s="122"/>
      <c r="LKL12" s="122"/>
      <c r="LKM12" s="122"/>
      <c r="LKN12" s="122"/>
      <c r="LKO12" s="122"/>
      <c r="LKP12" s="122"/>
      <c r="LKQ12" s="122"/>
      <c r="LKR12" s="122"/>
      <c r="LKS12" s="122"/>
      <c r="LKT12" s="122"/>
      <c r="LKU12" s="122"/>
      <c r="LKV12" s="122"/>
      <c r="LKX12" s="122"/>
      <c r="LKY12" s="122"/>
      <c r="LKZ12" s="122"/>
      <c r="LLA12" s="122"/>
      <c r="LLB12" s="122"/>
      <c r="LLC12" s="122"/>
      <c r="LLD12" s="122"/>
      <c r="LLE12" s="122"/>
      <c r="LLF12" s="122"/>
      <c r="LLG12" s="122"/>
      <c r="LLH12" s="122"/>
      <c r="LLI12" s="122"/>
      <c r="LLJ12" s="122"/>
      <c r="LLK12" s="122"/>
      <c r="LLL12" s="122"/>
      <c r="LLM12" s="122"/>
      <c r="LLN12" s="122"/>
      <c r="LLO12" s="122"/>
      <c r="LLP12" s="122"/>
      <c r="LLQ12" s="122"/>
      <c r="LLR12" s="122"/>
      <c r="LLT12" s="122"/>
      <c r="LLU12" s="122"/>
      <c r="LLV12" s="122"/>
      <c r="LLW12" s="122"/>
      <c r="LLX12" s="122"/>
      <c r="LLY12" s="122"/>
      <c r="LLZ12" s="122"/>
      <c r="LMA12" s="122"/>
      <c r="LMB12" s="122"/>
      <c r="LMC12" s="122"/>
      <c r="LMD12" s="122"/>
      <c r="LME12" s="122"/>
      <c r="LMF12" s="122"/>
      <c r="LMG12" s="122"/>
      <c r="LMH12" s="122"/>
      <c r="LMI12" s="122"/>
      <c r="LMJ12" s="122"/>
      <c r="LMK12" s="122"/>
      <c r="LML12" s="122"/>
      <c r="LMM12" s="122"/>
      <c r="LMN12" s="122"/>
      <c r="LMP12" s="122"/>
      <c r="LMQ12" s="122"/>
      <c r="LMR12" s="122"/>
      <c r="LMS12" s="122"/>
      <c r="LMT12" s="122"/>
      <c r="LMU12" s="122"/>
      <c r="LMV12" s="122"/>
      <c r="LMW12" s="122"/>
      <c r="LMX12" s="122"/>
      <c r="LMY12" s="122"/>
      <c r="LMZ12" s="122"/>
      <c r="LNA12" s="122"/>
      <c r="LNB12" s="122"/>
      <c r="LNC12" s="122"/>
      <c r="LND12" s="122"/>
      <c r="LNE12" s="122"/>
      <c r="LNF12" s="122"/>
      <c r="LNG12" s="122"/>
      <c r="LNH12" s="122"/>
      <c r="LNI12" s="122"/>
      <c r="LNJ12" s="122"/>
      <c r="LNL12" s="122"/>
      <c r="LNM12" s="122"/>
      <c r="LNN12" s="122"/>
      <c r="LNO12" s="122"/>
      <c r="LNP12" s="122"/>
      <c r="LNQ12" s="122"/>
      <c r="LNR12" s="122"/>
      <c r="LNS12" s="122"/>
      <c r="LNT12" s="122"/>
      <c r="LNU12" s="122"/>
      <c r="LNV12" s="122"/>
      <c r="LNW12" s="122"/>
      <c r="LNX12" s="122"/>
      <c r="LNY12" s="122"/>
      <c r="LNZ12" s="122"/>
      <c r="LOA12" s="122"/>
      <c r="LOB12" s="122"/>
      <c r="LOC12" s="122"/>
      <c r="LOD12" s="122"/>
      <c r="LOE12" s="122"/>
      <c r="LOF12" s="122"/>
      <c r="LOH12" s="122"/>
      <c r="LOI12" s="122"/>
      <c r="LOJ12" s="122"/>
      <c r="LOK12" s="122"/>
      <c r="LOL12" s="122"/>
      <c r="LOM12" s="122"/>
      <c r="LON12" s="122"/>
      <c r="LOO12" s="122"/>
      <c r="LOP12" s="122"/>
      <c r="LOQ12" s="122"/>
      <c r="LOR12" s="122"/>
      <c r="LOS12" s="122"/>
      <c r="LOT12" s="122"/>
      <c r="LOU12" s="122"/>
      <c r="LOV12" s="122"/>
      <c r="LOW12" s="122"/>
      <c r="LOX12" s="122"/>
      <c r="LOY12" s="122"/>
      <c r="LOZ12" s="122"/>
      <c r="LPA12" s="122"/>
      <c r="LPB12" s="122"/>
      <c r="LPD12" s="122"/>
      <c r="LPE12" s="122"/>
      <c r="LPF12" s="122"/>
      <c r="LPG12" s="122"/>
      <c r="LPH12" s="122"/>
      <c r="LPI12" s="122"/>
      <c r="LPJ12" s="122"/>
      <c r="LPK12" s="122"/>
      <c r="LPL12" s="122"/>
      <c r="LPM12" s="122"/>
      <c r="LPN12" s="122"/>
      <c r="LPO12" s="122"/>
      <c r="LPP12" s="122"/>
      <c r="LPQ12" s="122"/>
      <c r="LPR12" s="122"/>
      <c r="LPS12" s="122"/>
      <c r="LPT12" s="122"/>
      <c r="LPU12" s="122"/>
      <c r="LPV12" s="122"/>
      <c r="LPW12" s="122"/>
      <c r="LPX12" s="122"/>
      <c r="LPZ12" s="122"/>
      <c r="LQA12" s="122"/>
      <c r="LQB12" s="122"/>
      <c r="LQC12" s="122"/>
      <c r="LQD12" s="122"/>
      <c r="LQE12" s="122"/>
      <c r="LQF12" s="122"/>
      <c r="LQG12" s="122"/>
      <c r="LQH12" s="122"/>
      <c r="LQI12" s="122"/>
      <c r="LQJ12" s="122"/>
      <c r="LQK12" s="122"/>
      <c r="LQL12" s="122"/>
      <c r="LQM12" s="122"/>
      <c r="LQN12" s="122"/>
      <c r="LQO12" s="122"/>
      <c r="LQP12" s="122"/>
      <c r="LQQ12" s="122"/>
      <c r="LQR12" s="122"/>
      <c r="LQS12" s="122"/>
      <c r="LQT12" s="122"/>
      <c r="LQV12" s="122"/>
      <c r="LQW12" s="122"/>
      <c r="LQX12" s="122"/>
      <c r="LQY12" s="122"/>
      <c r="LQZ12" s="122"/>
      <c r="LRA12" s="122"/>
      <c r="LRB12" s="122"/>
      <c r="LRC12" s="122"/>
      <c r="LRD12" s="122"/>
      <c r="LRE12" s="122"/>
      <c r="LRF12" s="122"/>
      <c r="LRG12" s="122"/>
      <c r="LRH12" s="122"/>
      <c r="LRI12" s="122"/>
      <c r="LRJ12" s="122"/>
      <c r="LRK12" s="122"/>
      <c r="LRL12" s="122"/>
      <c r="LRM12" s="122"/>
      <c r="LRN12" s="122"/>
      <c r="LRO12" s="122"/>
      <c r="LRP12" s="122"/>
      <c r="LRR12" s="122"/>
      <c r="LRS12" s="122"/>
      <c r="LRT12" s="122"/>
      <c r="LRU12" s="122"/>
      <c r="LRV12" s="122"/>
      <c r="LRW12" s="122"/>
      <c r="LRX12" s="122"/>
      <c r="LRY12" s="122"/>
      <c r="LRZ12" s="122"/>
      <c r="LSA12" s="122"/>
      <c r="LSB12" s="122"/>
      <c r="LSC12" s="122"/>
      <c r="LSD12" s="122"/>
      <c r="LSE12" s="122"/>
      <c r="LSF12" s="122"/>
      <c r="LSG12" s="122"/>
      <c r="LSH12" s="122"/>
      <c r="LSI12" s="122"/>
      <c r="LSJ12" s="122"/>
      <c r="LSK12" s="122"/>
      <c r="LSL12" s="122"/>
      <c r="LSN12" s="122"/>
      <c r="LSO12" s="122"/>
      <c r="LSP12" s="122"/>
      <c r="LSQ12" s="122"/>
      <c r="LSR12" s="122"/>
      <c r="LSS12" s="122"/>
      <c r="LST12" s="122"/>
      <c r="LSU12" s="122"/>
      <c r="LSV12" s="122"/>
      <c r="LSW12" s="122"/>
      <c r="LSX12" s="122"/>
      <c r="LSY12" s="122"/>
      <c r="LSZ12" s="122"/>
      <c r="LTA12" s="122"/>
      <c r="LTB12" s="122"/>
      <c r="LTC12" s="122"/>
      <c r="LTD12" s="122"/>
      <c r="LTE12" s="122"/>
      <c r="LTF12" s="122"/>
      <c r="LTG12" s="122"/>
      <c r="LTH12" s="122"/>
      <c r="LTJ12" s="122"/>
      <c r="LTK12" s="122"/>
      <c r="LTL12" s="122"/>
      <c r="LTM12" s="122"/>
      <c r="LTN12" s="122"/>
      <c r="LTO12" s="122"/>
      <c r="LTP12" s="122"/>
      <c r="LTQ12" s="122"/>
      <c r="LTR12" s="122"/>
      <c r="LTS12" s="122"/>
      <c r="LTT12" s="122"/>
      <c r="LTU12" s="122"/>
      <c r="LTV12" s="122"/>
      <c r="LTW12" s="122"/>
      <c r="LTX12" s="122"/>
      <c r="LTY12" s="122"/>
      <c r="LTZ12" s="122"/>
      <c r="LUA12" s="122"/>
      <c r="LUB12" s="122"/>
      <c r="LUC12" s="122"/>
      <c r="LUD12" s="122"/>
      <c r="LUF12" s="122"/>
      <c r="LUG12" s="122"/>
      <c r="LUH12" s="122"/>
      <c r="LUI12" s="122"/>
      <c r="LUJ12" s="122"/>
      <c r="LUK12" s="122"/>
      <c r="LUL12" s="122"/>
      <c r="LUM12" s="122"/>
      <c r="LUN12" s="122"/>
      <c r="LUO12" s="122"/>
      <c r="LUP12" s="122"/>
      <c r="LUQ12" s="122"/>
      <c r="LUR12" s="122"/>
      <c r="LUS12" s="122"/>
      <c r="LUT12" s="122"/>
      <c r="LUU12" s="122"/>
      <c r="LUV12" s="122"/>
      <c r="LUW12" s="122"/>
      <c r="LUX12" s="122"/>
      <c r="LUY12" s="122"/>
      <c r="LUZ12" s="122"/>
      <c r="LVB12" s="122"/>
      <c r="LVC12" s="122"/>
      <c r="LVD12" s="122"/>
      <c r="LVE12" s="122"/>
      <c r="LVF12" s="122"/>
      <c r="LVG12" s="122"/>
      <c r="LVH12" s="122"/>
      <c r="LVI12" s="122"/>
      <c r="LVJ12" s="122"/>
      <c r="LVK12" s="122"/>
      <c r="LVL12" s="122"/>
      <c r="LVM12" s="122"/>
      <c r="LVN12" s="122"/>
      <c r="LVO12" s="122"/>
      <c r="LVP12" s="122"/>
      <c r="LVQ12" s="122"/>
      <c r="LVR12" s="122"/>
      <c r="LVS12" s="122"/>
      <c r="LVT12" s="122"/>
      <c r="LVU12" s="122"/>
      <c r="LVV12" s="122"/>
      <c r="LVX12" s="122"/>
      <c r="LVY12" s="122"/>
      <c r="LVZ12" s="122"/>
      <c r="LWA12" s="122"/>
      <c r="LWB12" s="122"/>
      <c r="LWC12" s="122"/>
      <c r="LWD12" s="122"/>
      <c r="LWE12" s="122"/>
      <c r="LWF12" s="122"/>
      <c r="LWG12" s="122"/>
      <c r="LWH12" s="122"/>
      <c r="LWI12" s="122"/>
      <c r="LWJ12" s="122"/>
      <c r="LWK12" s="122"/>
      <c r="LWL12" s="122"/>
      <c r="LWM12" s="122"/>
      <c r="LWN12" s="122"/>
      <c r="LWO12" s="122"/>
      <c r="LWP12" s="122"/>
      <c r="LWQ12" s="122"/>
      <c r="LWR12" s="122"/>
      <c r="LWT12" s="122"/>
      <c r="LWU12" s="122"/>
      <c r="LWV12" s="122"/>
      <c r="LWW12" s="122"/>
      <c r="LWX12" s="122"/>
      <c r="LWY12" s="122"/>
      <c r="LWZ12" s="122"/>
      <c r="LXA12" s="122"/>
      <c r="LXB12" s="122"/>
      <c r="LXC12" s="122"/>
      <c r="LXD12" s="122"/>
      <c r="LXE12" s="122"/>
      <c r="LXF12" s="122"/>
      <c r="LXG12" s="122"/>
      <c r="LXH12" s="122"/>
      <c r="LXI12" s="122"/>
      <c r="LXJ12" s="122"/>
      <c r="LXK12" s="122"/>
      <c r="LXL12" s="122"/>
      <c r="LXM12" s="122"/>
      <c r="LXN12" s="122"/>
      <c r="LXP12" s="122"/>
      <c r="LXQ12" s="122"/>
      <c r="LXR12" s="122"/>
      <c r="LXS12" s="122"/>
      <c r="LXT12" s="122"/>
      <c r="LXU12" s="122"/>
      <c r="LXV12" s="122"/>
      <c r="LXW12" s="122"/>
      <c r="LXX12" s="122"/>
      <c r="LXY12" s="122"/>
      <c r="LXZ12" s="122"/>
      <c r="LYA12" s="122"/>
      <c r="LYB12" s="122"/>
      <c r="LYC12" s="122"/>
      <c r="LYD12" s="122"/>
      <c r="LYE12" s="122"/>
      <c r="LYF12" s="122"/>
      <c r="LYG12" s="122"/>
      <c r="LYH12" s="122"/>
      <c r="LYI12" s="122"/>
      <c r="LYJ12" s="122"/>
      <c r="LYL12" s="122"/>
      <c r="LYM12" s="122"/>
      <c r="LYN12" s="122"/>
      <c r="LYO12" s="122"/>
      <c r="LYP12" s="122"/>
      <c r="LYQ12" s="122"/>
      <c r="LYR12" s="122"/>
      <c r="LYS12" s="122"/>
      <c r="LYT12" s="122"/>
      <c r="LYU12" s="122"/>
      <c r="LYV12" s="122"/>
      <c r="LYW12" s="122"/>
      <c r="LYX12" s="122"/>
      <c r="LYY12" s="122"/>
      <c r="LYZ12" s="122"/>
      <c r="LZA12" s="122"/>
      <c r="LZB12" s="122"/>
      <c r="LZC12" s="122"/>
      <c r="LZD12" s="122"/>
      <c r="LZE12" s="122"/>
      <c r="LZF12" s="122"/>
      <c r="LZH12" s="122"/>
      <c r="LZI12" s="122"/>
      <c r="LZJ12" s="122"/>
      <c r="LZK12" s="122"/>
      <c r="LZL12" s="122"/>
      <c r="LZM12" s="122"/>
      <c r="LZN12" s="122"/>
      <c r="LZO12" s="122"/>
      <c r="LZP12" s="122"/>
      <c r="LZQ12" s="122"/>
      <c r="LZR12" s="122"/>
      <c r="LZS12" s="122"/>
      <c r="LZT12" s="122"/>
      <c r="LZU12" s="122"/>
      <c r="LZV12" s="122"/>
      <c r="LZW12" s="122"/>
      <c r="LZX12" s="122"/>
      <c r="LZY12" s="122"/>
      <c r="LZZ12" s="122"/>
      <c r="MAA12" s="122"/>
      <c r="MAB12" s="122"/>
      <c r="MAD12" s="122"/>
      <c r="MAE12" s="122"/>
      <c r="MAF12" s="122"/>
      <c r="MAG12" s="122"/>
      <c r="MAH12" s="122"/>
      <c r="MAI12" s="122"/>
      <c r="MAJ12" s="122"/>
      <c r="MAK12" s="122"/>
      <c r="MAL12" s="122"/>
      <c r="MAM12" s="122"/>
      <c r="MAN12" s="122"/>
      <c r="MAO12" s="122"/>
      <c r="MAP12" s="122"/>
      <c r="MAQ12" s="122"/>
      <c r="MAR12" s="122"/>
      <c r="MAS12" s="122"/>
      <c r="MAT12" s="122"/>
      <c r="MAU12" s="122"/>
      <c r="MAV12" s="122"/>
      <c r="MAW12" s="122"/>
      <c r="MAX12" s="122"/>
      <c r="MAZ12" s="122"/>
      <c r="MBA12" s="122"/>
      <c r="MBB12" s="122"/>
      <c r="MBC12" s="122"/>
      <c r="MBD12" s="122"/>
      <c r="MBE12" s="122"/>
      <c r="MBF12" s="122"/>
      <c r="MBG12" s="122"/>
      <c r="MBH12" s="122"/>
      <c r="MBI12" s="122"/>
      <c r="MBJ12" s="122"/>
      <c r="MBK12" s="122"/>
      <c r="MBL12" s="122"/>
      <c r="MBM12" s="122"/>
      <c r="MBN12" s="122"/>
      <c r="MBO12" s="122"/>
      <c r="MBP12" s="122"/>
      <c r="MBQ12" s="122"/>
      <c r="MBR12" s="122"/>
      <c r="MBS12" s="122"/>
      <c r="MBT12" s="122"/>
      <c r="MBV12" s="122"/>
      <c r="MBW12" s="122"/>
      <c r="MBX12" s="122"/>
      <c r="MBY12" s="122"/>
      <c r="MBZ12" s="122"/>
      <c r="MCA12" s="122"/>
      <c r="MCB12" s="122"/>
      <c r="MCC12" s="122"/>
      <c r="MCD12" s="122"/>
      <c r="MCE12" s="122"/>
      <c r="MCF12" s="122"/>
      <c r="MCG12" s="122"/>
      <c r="MCH12" s="122"/>
      <c r="MCI12" s="122"/>
      <c r="MCJ12" s="122"/>
      <c r="MCK12" s="122"/>
      <c r="MCL12" s="122"/>
      <c r="MCM12" s="122"/>
      <c r="MCN12" s="122"/>
      <c r="MCO12" s="122"/>
      <c r="MCP12" s="122"/>
      <c r="MCR12" s="122"/>
      <c r="MCS12" s="122"/>
      <c r="MCT12" s="122"/>
      <c r="MCU12" s="122"/>
      <c r="MCV12" s="122"/>
      <c r="MCW12" s="122"/>
      <c r="MCX12" s="122"/>
      <c r="MCY12" s="122"/>
      <c r="MCZ12" s="122"/>
      <c r="MDA12" s="122"/>
      <c r="MDB12" s="122"/>
      <c r="MDC12" s="122"/>
      <c r="MDD12" s="122"/>
      <c r="MDE12" s="122"/>
      <c r="MDF12" s="122"/>
      <c r="MDG12" s="122"/>
      <c r="MDH12" s="122"/>
      <c r="MDI12" s="122"/>
      <c r="MDJ12" s="122"/>
      <c r="MDK12" s="122"/>
      <c r="MDL12" s="122"/>
      <c r="MDN12" s="122"/>
      <c r="MDO12" s="122"/>
      <c r="MDP12" s="122"/>
      <c r="MDQ12" s="122"/>
      <c r="MDR12" s="122"/>
      <c r="MDS12" s="122"/>
      <c r="MDT12" s="122"/>
      <c r="MDU12" s="122"/>
      <c r="MDV12" s="122"/>
      <c r="MDW12" s="122"/>
      <c r="MDX12" s="122"/>
      <c r="MDY12" s="122"/>
      <c r="MDZ12" s="122"/>
      <c r="MEA12" s="122"/>
      <c r="MEB12" s="122"/>
      <c r="MEC12" s="122"/>
      <c r="MED12" s="122"/>
      <c r="MEE12" s="122"/>
      <c r="MEF12" s="122"/>
      <c r="MEG12" s="122"/>
      <c r="MEH12" s="122"/>
      <c r="MEJ12" s="122"/>
      <c r="MEK12" s="122"/>
      <c r="MEL12" s="122"/>
      <c r="MEM12" s="122"/>
      <c r="MEN12" s="122"/>
      <c r="MEO12" s="122"/>
      <c r="MEP12" s="122"/>
      <c r="MEQ12" s="122"/>
      <c r="MER12" s="122"/>
      <c r="MES12" s="122"/>
      <c r="MET12" s="122"/>
      <c r="MEU12" s="122"/>
      <c r="MEV12" s="122"/>
      <c r="MEW12" s="122"/>
      <c r="MEX12" s="122"/>
      <c r="MEY12" s="122"/>
      <c r="MEZ12" s="122"/>
      <c r="MFA12" s="122"/>
      <c r="MFB12" s="122"/>
      <c r="MFC12" s="122"/>
      <c r="MFD12" s="122"/>
      <c r="MFF12" s="122"/>
      <c r="MFG12" s="122"/>
      <c r="MFH12" s="122"/>
      <c r="MFI12" s="122"/>
      <c r="MFJ12" s="122"/>
      <c r="MFK12" s="122"/>
      <c r="MFL12" s="122"/>
      <c r="MFM12" s="122"/>
      <c r="MFN12" s="122"/>
      <c r="MFO12" s="122"/>
      <c r="MFP12" s="122"/>
      <c r="MFQ12" s="122"/>
      <c r="MFR12" s="122"/>
      <c r="MFS12" s="122"/>
      <c r="MFT12" s="122"/>
      <c r="MFU12" s="122"/>
      <c r="MFV12" s="122"/>
      <c r="MFW12" s="122"/>
      <c r="MFX12" s="122"/>
      <c r="MFY12" s="122"/>
      <c r="MFZ12" s="122"/>
      <c r="MGB12" s="122"/>
      <c r="MGC12" s="122"/>
      <c r="MGD12" s="122"/>
      <c r="MGE12" s="122"/>
      <c r="MGF12" s="122"/>
      <c r="MGG12" s="122"/>
      <c r="MGH12" s="122"/>
      <c r="MGI12" s="122"/>
      <c r="MGJ12" s="122"/>
      <c r="MGK12" s="122"/>
      <c r="MGL12" s="122"/>
      <c r="MGM12" s="122"/>
      <c r="MGN12" s="122"/>
      <c r="MGO12" s="122"/>
      <c r="MGP12" s="122"/>
      <c r="MGQ12" s="122"/>
      <c r="MGR12" s="122"/>
      <c r="MGS12" s="122"/>
      <c r="MGT12" s="122"/>
      <c r="MGU12" s="122"/>
      <c r="MGV12" s="122"/>
      <c r="MGX12" s="122"/>
      <c r="MGY12" s="122"/>
      <c r="MGZ12" s="122"/>
      <c r="MHA12" s="122"/>
      <c r="MHB12" s="122"/>
      <c r="MHC12" s="122"/>
      <c r="MHD12" s="122"/>
      <c r="MHE12" s="122"/>
      <c r="MHF12" s="122"/>
      <c r="MHG12" s="122"/>
      <c r="MHH12" s="122"/>
      <c r="MHI12" s="122"/>
      <c r="MHJ12" s="122"/>
      <c r="MHK12" s="122"/>
      <c r="MHL12" s="122"/>
      <c r="MHM12" s="122"/>
      <c r="MHN12" s="122"/>
      <c r="MHO12" s="122"/>
      <c r="MHP12" s="122"/>
      <c r="MHQ12" s="122"/>
      <c r="MHR12" s="122"/>
      <c r="MHT12" s="122"/>
      <c r="MHU12" s="122"/>
      <c r="MHV12" s="122"/>
      <c r="MHW12" s="122"/>
      <c r="MHX12" s="122"/>
      <c r="MHY12" s="122"/>
      <c r="MHZ12" s="122"/>
      <c r="MIA12" s="122"/>
      <c r="MIB12" s="122"/>
      <c r="MIC12" s="122"/>
      <c r="MID12" s="122"/>
      <c r="MIE12" s="122"/>
      <c r="MIF12" s="122"/>
      <c r="MIG12" s="122"/>
      <c r="MIH12" s="122"/>
      <c r="MII12" s="122"/>
      <c r="MIJ12" s="122"/>
      <c r="MIK12" s="122"/>
      <c r="MIL12" s="122"/>
      <c r="MIM12" s="122"/>
      <c r="MIN12" s="122"/>
      <c r="MIP12" s="122"/>
      <c r="MIQ12" s="122"/>
      <c r="MIR12" s="122"/>
      <c r="MIS12" s="122"/>
      <c r="MIT12" s="122"/>
      <c r="MIU12" s="122"/>
      <c r="MIV12" s="122"/>
      <c r="MIW12" s="122"/>
      <c r="MIX12" s="122"/>
      <c r="MIY12" s="122"/>
      <c r="MIZ12" s="122"/>
      <c r="MJA12" s="122"/>
      <c r="MJB12" s="122"/>
      <c r="MJC12" s="122"/>
      <c r="MJD12" s="122"/>
      <c r="MJE12" s="122"/>
      <c r="MJF12" s="122"/>
      <c r="MJG12" s="122"/>
      <c r="MJH12" s="122"/>
      <c r="MJI12" s="122"/>
      <c r="MJJ12" s="122"/>
      <c r="MJL12" s="122"/>
      <c r="MJM12" s="122"/>
      <c r="MJN12" s="122"/>
      <c r="MJO12" s="122"/>
      <c r="MJP12" s="122"/>
      <c r="MJQ12" s="122"/>
      <c r="MJR12" s="122"/>
      <c r="MJS12" s="122"/>
      <c r="MJT12" s="122"/>
      <c r="MJU12" s="122"/>
      <c r="MJV12" s="122"/>
      <c r="MJW12" s="122"/>
      <c r="MJX12" s="122"/>
      <c r="MJY12" s="122"/>
      <c r="MJZ12" s="122"/>
      <c r="MKA12" s="122"/>
      <c r="MKB12" s="122"/>
      <c r="MKC12" s="122"/>
      <c r="MKD12" s="122"/>
      <c r="MKE12" s="122"/>
      <c r="MKF12" s="122"/>
      <c r="MKH12" s="122"/>
      <c r="MKI12" s="122"/>
      <c r="MKJ12" s="122"/>
      <c r="MKK12" s="122"/>
      <c r="MKL12" s="122"/>
      <c r="MKM12" s="122"/>
      <c r="MKN12" s="122"/>
      <c r="MKO12" s="122"/>
      <c r="MKP12" s="122"/>
      <c r="MKQ12" s="122"/>
      <c r="MKR12" s="122"/>
      <c r="MKS12" s="122"/>
      <c r="MKT12" s="122"/>
      <c r="MKU12" s="122"/>
      <c r="MKV12" s="122"/>
      <c r="MKW12" s="122"/>
      <c r="MKX12" s="122"/>
      <c r="MKY12" s="122"/>
      <c r="MKZ12" s="122"/>
      <c r="MLA12" s="122"/>
      <c r="MLB12" s="122"/>
      <c r="MLD12" s="122"/>
      <c r="MLE12" s="122"/>
      <c r="MLF12" s="122"/>
      <c r="MLG12" s="122"/>
      <c r="MLH12" s="122"/>
      <c r="MLI12" s="122"/>
      <c r="MLJ12" s="122"/>
      <c r="MLK12" s="122"/>
      <c r="MLL12" s="122"/>
      <c r="MLM12" s="122"/>
      <c r="MLN12" s="122"/>
      <c r="MLO12" s="122"/>
      <c r="MLP12" s="122"/>
      <c r="MLQ12" s="122"/>
      <c r="MLR12" s="122"/>
      <c r="MLS12" s="122"/>
      <c r="MLT12" s="122"/>
      <c r="MLU12" s="122"/>
      <c r="MLV12" s="122"/>
      <c r="MLW12" s="122"/>
      <c r="MLX12" s="122"/>
      <c r="MLZ12" s="122"/>
      <c r="MMA12" s="122"/>
      <c r="MMB12" s="122"/>
      <c r="MMC12" s="122"/>
      <c r="MMD12" s="122"/>
      <c r="MME12" s="122"/>
      <c r="MMF12" s="122"/>
      <c r="MMG12" s="122"/>
      <c r="MMH12" s="122"/>
      <c r="MMI12" s="122"/>
      <c r="MMJ12" s="122"/>
      <c r="MMK12" s="122"/>
      <c r="MML12" s="122"/>
      <c r="MMM12" s="122"/>
      <c r="MMN12" s="122"/>
      <c r="MMO12" s="122"/>
      <c r="MMP12" s="122"/>
      <c r="MMQ12" s="122"/>
      <c r="MMR12" s="122"/>
      <c r="MMS12" s="122"/>
      <c r="MMT12" s="122"/>
      <c r="MMV12" s="122"/>
      <c r="MMW12" s="122"/>
      <c r="MMX12" s="122"/>
      <c r="MMY12" s="122"/>
      <c r="MMZ12" s="122"/>
      <c r="MNA12" s="122"/>
      <c r="MNB12" s="122"/>
      <c r="MNC12" s="122"/>
      <c r="MND12" s="122"/>
      <c r="MNE12" s="122"/>
      <c r="MNF12" s="122"/>
      <c r="MNG12" s="122"/>
      <c r="MNH12" s="122"/>
      <c r="MNI12" s="122"/>
      <c r="MNJ12" s="122"/>
      <c r="MNK12" s="122"/>
      <c r="MNL12" s="122"/>
      <c r="MNM12" s="122"/>
      <c r="MNN12" s="122"/>
      <c r="MNO12" s="122"/>
      <c r="MNP12" s="122"/>
      <c r="MNR12" s="122"/>
      <c r="MNS12" s="122"/>
      <c r="MNT12" s="122"/>
      <c r="MNU12" s="122"/>
      <c r="MNV12" s="122"/>
      <c r="MNW12" s="122"/>
      <c r="MNX12" s="122"/>
      <c r="MNY12" s="122"/>
      <c r="MNZ12" s="122"/>
      <c r="MOA12" s="122"/>
      <c r="MOB12" s="122"/>
      <c r="MOC12" s="122"/>
      <c r="MOD12" s="122"/>
      <c r="MOE12" s="122"/>
      <c r="MOF12" s="122"/>
      <c r="MOG12" s="122"/>
      <c r="MOH12" s="122"/>
      <c r="MOI12" s="122"/>
      <c r="MOJ12" s="122"/>
      <c r="MOK12" s="122"/>
      <c r="MOL12" s="122"/>
      <c r="MON12" s="122"/>
      <c r="MOO12" s="122"/>
      <c r="MOP12" s="122"/>
      <c r="MOQ12" s="122"/>
      <c r="MOR12" s="122"/>
      <c r="MOS12" s="122"/>
      <c r="MOT12" s="122"/>
      <c r="MOU12" s="122"/>
      <c r="MOV12" s="122"/>
      <c r="MOW12" s="122"/>
      <c r="MOX12" s="122"/>
      <c r="MOY12" s="122"/>
      <c r="MOZ12" s="122"/>
      <c r="MPA12" s="122"/>
      <c r="MPB12" s="122"/>
      <c r="MPC12" s="122"/>
      <c r="MPD12" s="122"/>
      <c r="MPE12" s="122"/>
      <c r="MPF12" s="122"/>
      <c r="MPG12" s="122"/>
      <c r="MPH12" s="122"/>
      <c r="MPJ12" s="122"/>
      <c r="MPK12" s="122"/>
      <c r="MPL12" s="122"/>
      <c r="MPM12" s="122"/>
      <c r="MPN12" s="122"/>
      <c r="MPO12" s="122"/>
      <c r="MPP12" s="122"/>
      <c r="MPQ12" s="122"/>
      <c r="MPR12" s="122"/>
      <c r="MPS12" s="122"/>
      <c r="MPT12" s="122"/>
      <c r="MPU12" s="122"/>
      <c r="MPV12" s="122"/>
      <c r="MPW12" s="122"/>
      <c r="MPX12" s="122"/>
      <c r="MPY12" s="122"/>
      <c r="MPZ12" s="122"/>
      <c r="MQA12" s="122"/>
      <c r="MQB12" s="122"/>
      <c r="MQC12" s="122"/>
      <c r="MQD12" s="122"/>
      <c r="MQF12" s="122"/>
      <c r="MQG12" s="122"/>
      <c r="MQH12" s="122"/>
      <c r="MQI12" s="122"/>
      <c r="MQJ12" s="122"/>
      <c r="MQK12" s="122"/>
      <c r="MQL12" s="122"/>
      <c r="MQM12" s="122"/>
      <c r="MQN12" s="122"/>
      <c r="MQO12" s="122"/>
      <c r="MQP12" s="122"/>
      <c r="MQQ12" s="122"/>
      <c r="MQR12" s="122"/>
      <c r="MQS12" s="122"/>
      <c r="MQT12" s="122"/>
      <c r="MQU12" s="122"/>
      <c r="MQV12" s="122"/>
      <c r="MQW12" s="122"/>
      <c r="MQX12" s="122"/>
      <c r="MQY12" s="122"/>
      <c r="MQZ12" s="122"/>
      <c r="MRB12" s="122"/>
      <c r="MRC12" s="122"/>
      <c r="MRD12" s="122"/>
      <c r="MRE12" s="122"/>
      <c r="MRF12" s="122"/>
      <c r="MRG12" s="122"/>
      <c r="MRH12" s="122"/>
      <c r="MRI12" s="122"/>
      <c r="MRJ12" s="122"/>
      <c r="MRK12" s="122"/>
      <c r="MRL12" s="122"/>
      <c r="MRM12" s="122"/>
      <c r="MRN12" s="122"/>
      <c r="MRO12" s="122"/>
      <c r="MRP12" s="122"/>
      <c r="MRQ12" s="122"/>
      <c r="MRR12" s="122"/>
      <c r="MRS12" s="122"/>
      <c r="MRT12" s="122"/>
      <c r="MRU12" s="122"/>
      <c r="MRV12" s="122"/>
      <c r="MRX12" s="122"/>
      <c r="MRY12" s="122"/>
      <c r="MRZ12" s="122"/>
      <c r="MSA12" s="122"/>
      <c r="MSB12" s="122"/>
      <c r="MSC12" s="122"/>
      <c r="MSD12" s="122"/>
      <c r="MSE12" s="122"/>
      <c r="MSF12" s="122"/>
      <c r="MSG12" s="122"/>
      <c r="MSH12" s="122"/>
      <c r="MSI12" s="122"/>
      <c r="MSJ12" s="122"/>
      <c r="MSK12" s="122"/>
      <c r="MSL12" s="122"/>
      <c r="MSM12" s="122"/>
      <c r="MSN12" s="122"/>
      <c r="MSO12" s="122"/>
      <c r="MSP12" s="122"/>
      <c r="MSQ12" s="122"/>
      <c r="MSR12" s="122"/>
      <c r="MST12" s="122"/>
      <c r="MSU12" s="122"/>
      <c r="MSV12" s="122"/>
      <c r="MSW12" s="122"/>
      <c r="MSX12" s="122"/>
      <c r="MSY12" s="122"/>
      <c r="MSZ12" s="122"/>
      <c r="MTA12" s="122"/>
      <c r="MTB12" s="122"/>
      <c r="MTC12" s="122"/>
      <c r="MTD12" s="122"/>
      <c r="MTE12" s="122"/>
      <c r="MTF12" s="122"/>
      <c r="MTG12" s="122"/>
      <c r="MTH12" s="122"/>
      <c r="MTI12" s="122"/>
      <c r="MTJ12" s="122"/>
      <c r="MTK12" s="122"/>
      <c r="MTL12" s="122"/>
      <c r="MTM12" s="122"/>
      <c r="MTN12" s="122"/>
      <c r="MTP12" s="122"/>
      <c r="MTQ12" s="122"/>
      <c r="MTR12" s="122"/>
      <c r="MTS12" s="122"/>
      <c r="MTT12" s="122"/>
      <c r="MTU12" s="122"/>
      <c r="MTV12" s="122"/>
      <c r="MTW12" s="122"/>
      <c r="MTX12" s="122"/>
      <c r="MTY12" s="122"/>
      <c r="MTZ12" s="122"/>
      <c r="MUA12" s="122"/>
      <c r="MUB12" s="122"/>
      <c r="MUC12" s="122"/>
      <c r="MUD12" s="122"/>
      <c r="MUE12" s="122"/>
      <c r="MUF12" s="122"/>
      <c r="MUG12" s="122"/>
      <c r="MUH12" s="122"/>
      <c r="MUI12" s="122"/>
      <c r="MUJ12" s="122"/>
      <c r="MUL12" s="122"/>
      <c r="MUM12" s="122"/>
      <c r="MUN12" s="122"/>
      <c r="MUO12" s="122"/>
      <c r="MUP12" s="122"/>
      <c r="MUQ12" s="122"/>
      <c r="MUR12" s="122"/>
      <c r="MUS12" s="122"/>
      <c r="MUT12" s="122"/>
      <c r="MUU12" s="122"/>
      <c r="MUV12" s="122"/>
      <c r="MUW12" s="122"/>
      <c r="MUX12" s="122"/>
      <c r="MUY12" s="122"/>
      <c r="MUZ12" s="122"/>
      <c r="MVA12" s="122"/>
      <c r="MVB12" s="122"/>
      <c r="MVC12" s="122"/>
      <c r="MVD12" s="122"/>
      <c r="MVE12" s="122"/>
      <c r="MVF12" s="122"/>
      <c r="MVH12" s="122"/>
      <c r="MVI12" s="122"/>
      <c r="MVJ12" s="122"/>
      <c r="MVK12" s="122"/>
      <c r="MVL12" s="122"/>
      <c r="MVM12" s="122"/>
      <c r="MVN12" s="122"/>
      <c r="MVO12" s="122"/>
      <c r="MVP12" s="122"/>
      <c r="MVQ12" s="122"/>
      <c r="MVR12" s="122"/>
      <c r="MVS12" s="122"/>
      <c r="MVT12" s="122"/>
      <c r="MVU12" s="122"/>
      <c r="MVV12" s="122"/>
      <c r="MVW12" s="122"/>
      <c r="MVX12" s="122"/>
      <c r="MVY12" s="122"/>
      <c r="MVZ12" s="122"/>
      <c r="MWA12" s="122"/>
      <c r="MWB12" s="122"/>
      <c r="MWD12" s="122"/>
      <c r="MWE12" s="122"/>
      <c r="MWF12" s="122"/>
      <c r="MWG12" s="122"/>
      <c r="MWH12" s="122"/>
      <c r="MWI12" s="122"/>
      <c r="MWJ12" s="122"/>
      <c r="MWK12" s="122"/>
      <c r="MWL12" s="122"/>
      <c r="MWM12" s="122"/>
      <c r="MWN12" s="122"/>
      <c r="MWO12" s="122"/>
      <c r="MWP12" s="122"/>
      <c r="MWQ12" s="122"/>
      <c r="MWR12" s="122"/>
      <c r="MWS12" s="122"/>
      <c r="MWT12" s="122"/>
      <c r="MWU12" s="122"/>
      <c r="MWV12" s="122"/>
      <c r="MWW12" s="122"/>
      <c r="MWX12" s="122"/>
      <c r="MWZ12" s="122"/>
      <c r="MXA12" s="122"/>
      <c r="MXB12" s="122"/>
      <c r="MXC12" s="122"/>
      <c r="MXD12" s="122"/>
      <c r="MXE12" s="122"/>
      <c r="MXF12" s="122"/>
      <c r="MXG12" s="122"/>
      <c r="MXH12" s="122"/>
      <c r="MXI12" s="122"/>
      <c r="MXJ12" s="122"/>
      <c r="MXK12" s="122"/>
      <c r="MXL12" s="122"/>
      <c r="MXM12" s="122"/>
      <c r="MXN12" s="122"/>
      <c r="MXO12" s="122"/>
      <c r="MXP12" s="122"/>
      <c r="MXQ12" s="122"/>
      <c r="MXR12" s="122"/>
      <c r="MXS12" s="122"/>
      <c r="MXT12" s="122"/>
      <c r="MXV12" s="122"/>
      <c r="MXW12" s="122"/>
      <c r="MXX12" s="122"/>
      <c r="MXY12" s="122"/>
      <c r="MXZ12" s="122"/>
      <c r="MYA12" s="122"/>
      <c r="MYB12" s="122"/>
      <c r="MYC12" s="122"/>
      <c r="MYD12" s="122"/>
      <c r="MYE12" s="122"/>
      <c r="MYF12" s="122"/>
      <c r="MYG12" s="122"/>
      <c r="MYH12" s="122"/>
      <c r="MYI12" s="122"/>
      <c r="MYJ12" s="122"/>
      <c r="MYK12" s="122"/>
      <c r="MYL12" s="122"/>
      <c r="MYM12" s="122"/>
      <c r="MYN12" s="122"/>
      <c r="MYO12" s="122"/>
      <c r="MYP12" s="122"/>
      <c r="MYR12" s="122"/>
      <c r="MYS12" s="122"/>
      <c r="MYT12" s="122"/>
      <c r="MYU12" s="122"/>
      <c r="MYV12" s="122"/>
      <c r="MYW12" s="122"/>
      <c r="MYX12" s="122"/>
      <c r="MYY12" s="122"/>
      <c r="MYZ12" s="122"/>
      <c r="MZA12" s="122"/>
      <c r="MZB12" s="122"/>
      <c r="MZC12" s="122"/>
      <c r="MZD12" s="122"/>
      <c r="MZE12" s="122"/>
      <c r="MZF12" s="122"/>
      <c r="MZG12" s="122"/>
      <c r="MZH12" s="122"/>
      <c r="MZI12" s="122"/>
      <c r="MZJ12" s="122"/>
      <c r="MZK12" s="122"/>
      <c r="MZL12" s="122"/>
      <c r="MZN12" s="122"/>
      <c r="MZO12" s="122"/>
      <c r="MZP12" s="122"/>
      <c r="MZQ12" s="122"/>
      <c r="MZR12" s="122"/>
      <c r="MZS12" s="122"/>
      <c r="MZT12" s="122"/>
      <c r="MZU12" s="122"/>
      <c r="MZV12" s="122"/>
      <c r="MZW12" s="122"/>
      <c r="MZX12" s="122"/>
      <c r="MZY12" s="122"/>
      <c r="MZZ12" s="122"/>
      <c r="NAA12" s="122"/>
      <c r="NAB12" s="122"/>
      <c r="NAC12" s="122"/>
      <c r="NAD12" s="122"/>
      <c r="NAE12" s="122"/>
      <c r="NAF12" s="122"/>
      <c r="NAG12" s="122"/>
      <c r="NAH12" s="122"/>
      <c r="NAJ12" s="122"/>
      <c r="NAK12" s="122"/>
      <c r="NAL12" s="122"/>
      <c r="NAM12" s="122"/>
      <c r="NAN12" s="122"/>
      <c r="NAO12" s="122"/>
      <c r="NAP12" s="122"/>
      <c r="NAQ12" s="122"/>
      <c r="NAR12" s="122"/>
      <c r="NAS12" s="122"/>
      <c r="NAT12" s="122"/>
      <c r="NAU12" s="122"/>
      <c r="NAV12" s="122"/>
      <c r="NAW12" s="122"/>
      <c r="NAX12" s="122"/>
      <c r="NAY12" s="122"/>
      <c r="NAZ12" s="122"/>
      <c r="NBA12" s="122"/>
      <c r="NBB12" s="122"/>
      <c r="NBC12" s="122"/>
      <c r="NBD12" s="122"/>
      <c r="NBF12" s="122"/>
      <c r="NBG12" s="122"/>
      <c r="NBH12" s="122"/>
      <c r="NBI12" s="122"/>
      <c r="NBJ12" s="122"/>
      <c r="NBK12" s="122"/>
      <c r="NBL12" s="122"/>
      <c r="NBM12" s="122"/>
      <c r="NBN12" s="122"/>
      <c r="NBO12" s="122"/>
      <c r="NBP12" s="122"/>
      <c r="NBQ12" s="122"/>
      <c r="NBR12" s="122"/>
      <c r="NBS12" s="122"/>
      <c r="NBT12" s="122"/>
      <c r="NBU12" s="122"/>
      <c r="NBV12" s="122"/>
      <c r="NBW12" s="122"/>
      <c r="NBX12" s="122"/>
      <c r="NBY12" s="122"/>
      <c r="NBZ12" s="122"/>
      <c r="NCB12" s="122"/>
      <c r="NCC12" s="122"/>
      <c r="NCD12" s="122"/>
      <c r="NCE12" s="122"/>
      <c r="NCF12" s="122"/>
      <c r="NCG12" s="122"/>
      <c r="NCH12" s="122"/>
      <c r="NCI12" s="122"/>
      <c r="NCJ12" s="122"/>
      <c r="NCK12" s="122"/>
      <c r="NCL12" s="122"/>
      <c r="NCM12" s="122"/>
      <c r="NCN12" s="122"/>
      <c r="NCO12" s="122"/>
      <c r="NCP12" s="122"/>
      <c r="NCQ12" s="122"/>
      <c r="NCR12" s="122"/>
      <c r="NCS12" s="122"/>
      <c r="NCT12" s="122"/>
      <c r="NCU12" s="122"/>
      <c r="NCV12" s="122"/>
      <c r="NCX12" s="122"/>
      <c r="NCY12" s="122"/>
      <c r="NCZ12" s="122"/>
      <c r="NDA12" s="122"/>
      <c r="NDB12" s="122"/>
      <c r="NDC12" s="122"/>
      <c r="NDD12" s="122"/>
      <c r="NDE12" s="122"/>
      <c r="NDF12" s="122"/>
      <c r="NDG12" s="122"/>
      <c r="NDH12" s="122"/>
      <c r="NDI12" s="122"/>
      <c r="NDJ12" s="122"/>
      <c r="NDK12" s="122"/>
      <c r="NDL12" s="122"/>
      <c r="NDM12" s="122"/>
      <c r="NDN12" s="122"/>
      <c r="NDO12" s="122"/>
      <c r="NDP12" s="122"/>
      <c r="NDQ12" s="122"/>
      <c r="NDR12" s="122"/>
      <c r="NDT12" s="122"/>
      <c r="NDU12" s="122"/>
      <c r="NDV12" s="122"/>
      <c r="NDW12" s="122"/>
      <c r="NDX12" s="122"/>
      <c r="NDY12" s="122"/>
      <c r="NDZ12" s="122"/>
      <c r="NEA12" s="122"/>
      <c r="NEB12" s="122"/>
      <c r="NEC12" s="122"/>
      <c r="NED12" s="122"/>
      <c r="NEE12" s="122"/>
      <c r="NEF12" s="122"/>
      <c r="NEG12" s="122"/>
      <c r="NEH12" s="122"/>
      <c r="NEI12" s="122"/>
      <c r="NEJ12" s="122"/>
      <c r="NEK12" s="122"/>
      <c r="NEL12" s="122"/>
      <c r="NEM12" s="122"/>
      <c r="NEN12" s="122"/>
      <c r="NEP12" s="122"/>
      <c r="NEQ12" s="122"/>
      <c r="NER12" s="122"/>
      <c r="NES12" s="122"/>
      <c r="NET12" s="122"/>
      <c r="NEU12" s="122"/>
      <c r="NEV12" s="122"/>
      <c r="NEW12" s="122"/>
      <c r="NEX12" s="122"/>
      <c r="NEY12" s="122"/>
      <c r="NEZ12" s="122"/>
      <c r="NFA12" s="122"/>
      <c r="NFB12" s="122"/>
      <c r="NFC12" s="122"/>
      <c r="NFD12" s="122"/>
      <c r="NFE12" s="122"/>
      <c r="NFF12" s="122"/>
      <c r="NFG12" s="122"/>
      <c r="NFH12" s="122"/>
      <c r="NFI12" s="122"/>
      <c r="NFJ12" s="122"/>
      <c r="NFL12" s="122"/>
      <c r="NFM12" s="122"/>
      <c r="NFN12" s="122"/>
      <c r="NFO12" s="122"/>
      <c r="NFP12" s="122"/>
      <c r="NFQ12" s="122"/>
      <c r="NFR12" s="122"/>
      <c r="NFS12" s="122"/>
      <c r="NFT12" s="122"/>
      <c r="NFU12" s="122"/>
      <c r="NFV12" s="122"/>
      <c r="NFW12" s="122"/>
      <c r="NFX12" s="122"/>
      <c r="NFY12" s="122"/>
      <c r="NFZ12" s="122"/>
      <c r="NGA12" s="122"/>
      <c r="NGB12" s="122"/>
      <c r="NGC12" s="122"/>
      <c r="NGD12" s="122"/>
      <c r="NGE12" s="122"/>
      <c r="NGF12" s="122"/>
      <c r="NGH12" s="122"/>
      <c r="NGI12" s="122"/>
      <c r="NGJ12" s="122"/>
      <c r="NGK12" s="122"/>
      <c r="NGL12" s="122"/>
      <c r="NGM12" s="122"/>
      <c r="NGN12" s="122"/>
      <c r="NGO12" s="122"/>
      <c r="NGP12" s="122"/>
      <c r="NGQ12" s="122"/>
      <c r="NGR12" s="122"/>
      <c r="NGS12" s="122"/>
      <c r="NGT12" s="122"/>
      <c r="NGU12" s="122"/>
      <c r="NGV12" s="122"/>
      <c r="NGW12" s="122"/>
      <c r="NGX12" s="122"/>
      <c r="NGY12" s="122"/>
      <c r="NGZ12" s="122"/>
      <c r="NHA12" s="122"/>
      <c r="NHB12" s="122"/>
      <c r="NHD12" s="122"/>
      <c r="NHE12" s="122"/>
      <c r="NHF12" s="122"/>
      <c r="NHG12" s="122"/>
      <c r="NHH12" s="122"/>
      <c r="NHI12" s="122"/>
      <c r="NHJ12" s="122"/>
      <c r="NHK12" s="122"/>
      <c r="NHL12" s="122"/>
      <c r="NHM12" s="122"/>
      <c r="NHN12" s="122"/>
      <c r="NHO12" s="122"/>
      <c r="NHP12" s="122"/>
      <c r="NHQ12" s="122"/>
      <c r="NHR12" s="122"/>
      <c r="NHS12" s="122"/>
      <c r="NHT12" s="122"/>
      <c r="NHU12" s="122"/>
      <c r="NHV12" s="122"/>
      <c r="NHW12" s="122"/>
      <c r="NHX12" s="122"/>
      <c r="NHZ12" s="122"/>
      <c r="NIA12" s="122"/>
      <c r="NIB12" s="122"/>
      <c r="NIC12" s="122"/>
      <c r="NID12" s="122"/>
      <c r="NIE12" s="122"/>
      <c r="NIF12" s="122"/>
      <c r="NIG12" s="122"/>
      <c r="NIH12" s="122"/>
      <c r="NII12" s="122"/>
      <c r="NIJ12" s="122"/>
      <c r="NIK12" s="122"/>
      <c r="NIL12" s="122"/>
      <c r="NIM12" s="122"/>
      <c r="NIN12" s="122"/>
      <c r="NIO12" s="122"/>
      <c r="NIP12" s="122"/>
      <c r="NIQ12" s="122"/>
      <c r="NIR12" s="122"/>
      <c r="NIS12" s="122"/>
      <c r="NIT12" s="122"/>
      <c r="NIV12" s="122"/>
      <c r="NIW12" s="122"/>
      <c r="NIX12" s="122"/>
      <c r="NIY12" s="122"/>
      <c r="NIZ12" s="122"/>
      <c r="NJA12" s="122"/>
      <c r="NJB12" s="122"/>
      <c r="NJC12" s="122"/>
      <c r="NJD12" s="122"/>
      <c r="NJE12" s="122"/>
      <c r="NJF12" s="122"/>
      <c r="NJG12" s="122"/>
      <c r="NJH12" s="122"/>
      <c r="NJI12" s="122"/>
      <c r="NJJ12" s="122"/>
      <c r="NJK12" s="122"/>
      <c r="NJL12" s="122"/>
      <c r="NJM12" s="122"/>
      <c r="NJN12" s="122"/>
      <c r="NJO12" s="122"/>
      <c r="NJP12" s="122"/>
      <c r="NJR12" s="122"/>
      <c r="NJS12" s="122"/>
      <c r="NJT12" s="122"/>
      <c r="NJU12" s="122"/>
      <c r="NJV12" s="122"/>
      <c r="NJW12" s="122"/>
      <c r="NJX12" s="122"/>
      <c r="NJY12" s="122"/>
      <c r="NJZ12" s="122"/>
      <c r="NKA12" s="122"/>
      <c r="NKB12" s="122"/>
      <c r="NKC12" s="122"/>
      <c r="NKD12" s="122"/>
      <c r="NKE12" s="122"/>
      <c r="NKF12" s="122"/>
      <c r="NKG12" s="122"/>
      <c r="NKH12" s="122"/>
      <c r="NKI12" s="122"/>
      <c r="NKJ12" s="122"/>
      <c r="NKK12" s="122"/>
      <c r="NKL12" s="122"/>
      <c r="NKN12" s="122"/>
      <c r="NKO12" s="122"/>
      <c r="NKP12" s="122"/>
      <c r="NKQ12" s="122"/>
      <c r="NKR12" s="122"/>
      <c r="NKS12" s="122"/>
      <c r="NKT12" s="122"/>
      <c r="NKU12" s="122"/>
      <c r="NKV12" s="122"/>
      <c r="NKW12" s="122"/>
      <c r="NKX12" s="122"/>
      <c r="NKY12" s="122"/>
      <c r="NKZ12" s="122"/>
      <c r="NLA12" s="122"/>
      <c r="NLB12" s="122"/>
      <c r="NLC12" s="122"/>
      <c r="NLD12" s="122"/>
      <c r="NLE12" s="122"/>
      <c r="NLF12" s="122"/>
      <c r="NLG12" s="122"/>
      <c r="NLH12" s="122"/>
      <c r="NLJ12" s="122"/>
      <c r="NLK12" s="122"/>
      <c r="NLL12" s="122"/>
      <c r="NLM12" s="122"/>
      <c r="NLN12" s="122"/>
      <c r="NLO12" s="122"/>
      <c r="NLP12" s="122"/>
      <c r="NLQ12" s="122"/>
      <c r="NLR12" s="122"/>
      <c r="NLS12" s="122"/>
      <c r="NLT12" s="122"/>
      <c r="NLU12" s="122"/>
      <c r="NLV12" s="122"/>
      <c r="NLW12" s="122"/>
      <c r="NLX12" s="122"/>
      <c r="NLY12" s="122"/>
      <c r="NLZ12" s="122"/>
      <c r="NMA12" s="122"/>
      <c r="NMB12" s="122"/>
      <c r="NMC12" s="122"/>
      <c r="NMD12" s="122"/>
      <c r="NMF12" s="122"/>
      <c r="NMG12" s="122"/>
      <c r="NMH12" s="122"/>
      <c r="NMI12" s="122"/>
      <c r="NMJ12" s="122"/>
      <c r="NMK12" s="122"/>
      <c r="NML12" s="122"/>
      <c r="NMM12" s="122"/>
      <c r="NMN12" s="122"/>
      <c r="NMO12" s="122"/>
      <c r="NMP12" s="122"/>
      <c r="NMQ12" s="122"/>
      <c r="NMR12" s="122"/>
      <c r="NMS12" s="122"/>
      <c r="NMT12" s="122"/>
      <c r="NMU12" s="122"/>
      <c r="NMV12" s="122"/>
      <c r="NMW12" s="122"/>
      <c r="NMX12" s="122"/>
      <c r="NMY12" s="122"/>
      <c r="NMZ12" s="122"/>
      <c r="NNB12" s="122"/>
      <c r="NNC12" s="122"/>
      <c r="NND12" s="122"/>
      <c r="NNE12" s="122"/>
      <c r="NNF12" s="122"/>
      <c r="NNG12" s="122"/>
      <c r="NNH12" s="122"/>
      <c r="NNI12" s="122"/>
      <c r="NNJ12" s="122"/>
      <c r="NNK12" s="122"/>
      <c r="NNL12" s="122"/>
      <c r="NNM12" s="122"/>
      <c r="NNN12" s="122"/>
      <c r="NNO12" s="122"/>
      <c r="NNP12" s="122"/>
      <c r="NNQ12" s="122"/>
      <c r="NNR12" s="122"/>
      <c r="NNS12" s="122"/>
      <c r="NNT12" s="122"/>
      <c r="NNU12" s="122"/>
      <c r="NNV12" s="122"/>
      <c r="NNX12" s="122"/>
      <c r="NNY12" s="122"/>
      <c r="NNZ12" s="122"/>
      <c r="NOA12" s="122"/>
      <c r="NOB12" s="122"/>
      <c r="NOC12" s="122"/>
      <c r="NOD12" s="122"/>
      <c r="NOE12" s="122"/>
      <c r="NOF12" s="122"/>
      <c r="NOG12" s="122"/>
      <c r="NOH12" s="122"/>
      <c r="NOI12" s="122"/>
      <c r="NOJ12" s="122"/>
      <c r="NOK12" s="122"/>
      <c r="NOL12" s="122"/>
      <c r="NOM12" s="122"/>
      <c r="NON12" s="122"/>
      <c r="NOO12" s="122"/>
      <c r="NOP12" s="122"/>
      <c r="NOQ12" s="122"/>
      <c r="NOR12" s="122"/>
      <c r="NOT12" s="122"/>
      <c r="NOU12" s="122"/>
      <c r="NOV12" s="122"/>
      <c r="NOW12" s="122"/>
      <c r="NOX12" s="122"/>
      <c r="NOY12" s="122"/>
      <c r="NOZ12" s="122"/>
      <c r="NPA12" s="122"/>
      <c r="NPB12" s="122"/>
      <c r="NPC12" s="122"/>
      <c r="NPD12" s="122"/>
      <c r="NPE12" s="122"/>
      <c r="NPF12" s="122"/>
      <c r="NPG12" s="122"/>
      <c r="NPH12" s="122"/>
      <c r="NPI12" s="122"/>
      <c r="NPJ12" s="122"/>
      <c r="NPK12" s="122"/>
      <c r="NPL12" s="122"/>
      <c r="NPM12" s="122"/>
      <c r="NPN12" s="122"/>
      <c r="NPP12" s="122"/>
      <c r="NPQ12" s="122"/>
      <c r="NPR12" s="122"/>
      <c r="NPS12" s="122"/>
      <c r="NPT12" s="122"/>
      <c r="NPU12" s="122"/>
      <c r="NPV12" s="122"/>
      <c r="NPW12" s="122"/>
      <c r="NPX12" s="122"/>
      <c r="NPY12" s="122"/>
      <c r="NPZ12" s="122"/>
      <c r="NQA12" s="122"/>
      <c r="NQB12" s="122"/>
      <c r="NQC12" s="122"/>
      <c r="NQD12" s="122"/>
      <c r="NQE12" s="122"/>
      <c r="NQF12" s="122"/>
      <c r="NQG12" s="122"/>
      <c r="NQH12" s="122"/>
      <c r="NQI12" s="122"/>
      <c r="NQJ12" s="122"/>
      <c r="NQL12" s="122"/>
      <c r="NQM12" s="122"/>
      <c r="NQN12" s="122"/>
      <c r="NQO12" s="122"/>
      <c r="NQP12" s="122"/>
      <c r="NQQ12" s="122"/>
      <c r="NQR12" s="122"/>
      <c r="NQS12" s="122"/>
      <c r="NQT12" s="122"/>
      <c r="NQU12" s="122"/>
      <c r="NQV12" s="122"/>
      <c r="NQW12" s="122"/>
      <c r="NQX12" s="122"/>
      <c r="NQY12" s="122"/>
      <c r="NQZ12" s="122"/>
      <c r="NRA12" s="122"/>
      <c r="NRB12" s="122"/>
      <c r="NRC12" s="122"/>
      <c r="NRD12" s="122"/>
      <c r="NRE12" s="122"/>
      <c r="NRF12" s="122"/>
      <c r="NRH12" s="122"/>
      <c r="NRI12" s="122"/>
      <c r="NRJ12" s="122"/>
      <c r="NRK12" s="122"/>
      <c r="NRL12" s="122"/>
      <c r="NRM12" s="122"/>
      <c r="NRN12" s="122"/>
      <c r="NRO12" s="122"/>
      <c r="NRP12" s="122"/>
      <c r="NRQ12" s="122"/>
      <c r="NRR12" s="122"/>
      <c r="NRS12" s="122"/>
      <c r="NRT12" s="122"/>
      <c r="NRU12" s="122"/>
      <c r="NRV12" s="122"/>
      <c r="NRW12" s="122"/>
      <c r="NRX12" s="122"/>
      <c r="NRY12" s="122"/>
      <c r="NRZ12" s="122"/>
      <c r="NSA12" s="122"/>
      <c r="NSB12" s="122"/>
      <c r="NSD12" s="122"/>
      <c r="NSE12" s="122"/>
      <c r="NSF12" s="122"/>
      <c r="NSG12" s="122"/>
      <c r="NSH12" s="122"/>
      <c r="NSI12" s="122"/>
      <c r="NSJ12" s="122"/>
      <c r="NSK12" s="122"/>
      <c r="NSL12" s="122"/>
      <c r="NSM12" s="122"/>
      <c r="NSN12" s="122"/>
      <c r="NSO12" s="122"/>
      <c r="NSP12" s="122"/>
      <c r="NSQ12" s="122"/>
      <c r="NSR12" s="122"/>
      <c r="NSS12" s="122"/>
      <c r="NST12" s="122"/>
      <c r="NSU12" s="122"/>
      <c r="NSV12" s="122"/>
      <c r="NSW12" s="122"/>
      <c r="NSX12" s="122"/>
      <c r="NSZ12" s="122"/>
      <c r="NTA12" s="122"/>
      <c r="NTB12" s="122"/>
      <c r="NTC12" s="122"/>
      <c r="NTD12" s="122"/>
      <c r="NTE12" s="122"/>
      <c r="NTF12" s="122"/>
      <c r="NTG12" s="122"/>
      <c r="NTH12" s="122"/>
      <c r="NTI12" s="122"/>
      <c r="NTJ12" s="122"/>
      <c r="NTK12" s="122"/>
      <c r="NTL12" s="122"/>
      <c r="NTM12" s="122"/>
      <c r="NTN12" s="122"/>
      <c r="NTO12" s="122"/>
      <c r="NTP12" s="122"/>
      <c r="NTQ12" s="122"/>
      <c r="NTR12" s="122"/>
      <c r="NTS12" s="122"/>
      <c r="NTT12" s="122"/>
      <c r="NTV12" s="122"/>
      <c r="NTW12" s="122"/>
      <c r="NTX12" s="122"/>
      <c r="NTY12" s="122"/>
      <c r="NTZ12" s="122"/>
      <c r="NUA12" s="122"/>
      <c r="NUB12" s="122"/>
      <c r="NUC12" s="122"/>
      <c r="NUD12" s="122"/>
      <c r="NUE12" s="122"/>
      <c r="NUF12" s="122"/>
      <c r="NUG12" s="122"/>
      <c r="NUH12" s="122"/>
      <c r="NUI12" s="122"/>
      <c r="NUJ12" s="122"/>
      <c r="NUK12" s="122"/>
      <c r="NUL12" s="122"/>
      <c r="NUM12" s="122"/>
      <c r="NUN12" s="122"/>
      <c r="NUO12" s="122"/>
      <c r="NUP12" s="122"/>
      <c r="NUR12" s="122"/>
      <c r="NUS12" s="122"/>
      <c r="NUT12" s="122"/>
      <c r="NUU12" s="122"/>
      <c r="NUV12" s="122"/>
      <c r="NUW12" s="122"/>
      <c r="NUX12" s="122"/>
      <c r="NUY12" s="122"/>
      <c r="NUZ12" s="122"/>
      <c r="NVA12" s="122"/>
      <c r="NVB12" s="122"/>
      <c r="NVC12" s="122"/>
      <c r="NVD12" s="122"/>
      <c r="NVE12" s="122"/>
      <c r="NVF12" s="122"/>
      <c r="NVG12" s="122"/>
      <c r="NVH12" s="122"/>
      <c r="NVI12" s="122"/>
      <c r="NVJ12" s="122"/>
      <c r="NVK12" s="122"/>
      <c r="NVL12" s="122"/>
      <c r="NVN12" s="122"/>
      <c r="NVO12" s="122"/>
      <c r="NVP12" s="122"/>
      <c r="NVQ12" s="122"/>
      <c r="NVR12" s="122"/>
      <c r="NVS12" s="122"/>
      <c r="NVT12" s="122"/>
      <c r="NVU12" s="122"/>
      <c r="NVV12" s="122"/>
      <c r="NVW12" s="122"/>
      <c r="NVX12" s="122"/>
      <c r="NVY12" s="122"/>
      <c r="NVZ12" s="122"/>
      <c r="NWA12" s="122"/>
      <c r="NWB12" s="122"/>
      <c r="NWC12" s="122"/>
      <c r="NWD12" s="122"/>
      <c r="NWE12" s="122"/>
      <c r="NWF12" s="122"/>
      <c r="NWG12" s="122"/>
      <c r="NWH12" s="122"/>
      <c r="NWJ12" s="122"/>
      <c r="NWK12" s="122"/>
      <c r="NWL12" s="122"/>
      <c r="NWM12" s="122"/>
      <c r="NWN12" s="122"/>
      <c r="NWO12" s="122"/>
      <c r="NWP12" s="122"/>
      <c r="NWQ12" s="122"/>
      <c r="NWR12" s="122"/>
      <c r="NWS12" s="122"/>
      <c r="NWT12" s="122"/>
      <c r="NWU12" s="122"/>
      <c r="NWV12" s="122"/>
      <c r="NWW12" s="122"/>
      <c r="NWX12" s="122"/>
      <c r="NWY12" s="122"/>
      <c r="NWZ12" s="122"/>
      <c r="NXA12" s="122"/>
      <c r="NXB12" s="122"/>
      <c r="NXC12" s="122"/>
      <c r="NXD12" s="122"/>
      <c r="NXF12" s="122"/>
      <c r="NXG12" s="122"/>
      <c r="NXH12" s="122"/>
      <c r="NXI12" s="122"/>
      <c r="NXJ12" s="122"/>
      <c r="NXK12" s="122"/>
      <c r="NXL12" s="122"/>
      <c r="NXM12" s="122"/>
      <c r="NXN12" s="122"/>
      <c r="NXO12" s="122"/>
      <c r="NXP12" s="122"/>
      <c r="NXQ12" s="122"/>
      <c r="NXR12" s="122"/>
      <c r="NXS12" s="122"/>
      <c r="NXT12" s="122"/>
      <c r="NXU12" s="122"/>
      <c r="NXV12" s="122"/>
      <c r="NXW12" s="122"/>
      <c r="NXX12" s="122"/>
      <c r="NXY12" s="122"/>
      <c r="NXZ12" s="122"/>
      <c r="NYB12" s="122"/>
      <c r="NYC12" s="122"/>
      <c r="NYD12" s="122"/>
      <c r="NYE12" s="122"/>
      <c r="NYF12" s="122"/>
      <c r="NYG12" s="122"/>
      <c r="NYH12" s="122"/>
      <c r="NYI12" s="122"/>
      <c r="NYJ12" s="122"/>
      <c r="NYK12" s="122"/>
      <c r="NYL12" s="122"/>
      <c r="NYM12" s="122"/>
      <c r="NYN12" s="122"/>
      <c r="NYO12" s="122"/>
      <c r="NYP12" s="122"/>
      <c r="NYQ12" s="122"/>
      <c r="NYR12" s="122"/>
      <c r="NYS12" s="122"/>
      <c r="NYT12" s="122"/>
      <c r="NYU12" s="122"/>
      <c r="NYV12" s="122"/>
      <c r="NYX12" s="122"/>
      <c r="NYY12" s="122"/>
      <c r="NYZ12" s="122"/>
      <c r="NZA12" s="122"/>
      <c r="NZB12" s="122"/>
      <c r="NZC12" s="122"/>
      <c r="NZD12" s="122"/>
      <c r="NZE12" s="122"/>
      <c r="NZF12" s="122"/>
      <c r="NZG12" s="122"/>
      <c r="NZH12" s="122"/>
      <c r="NZI12" s="122"/>
      <c r="NZJ12" s="122"/>
      <c r="NZK12" s="122"/>
      <c r="NZL12" s="122"/>
      <c r="NZM12" s="122"/>
      <c r="NZN12" s="122"/>
      <c r="NZO12" s="122"/>
      <c r="NZP12" s="122"/>
      <c r="NZQ12" s="122"/>
      <c r="NZR12" s="122"/>
      <c r="NZT12" s="122"/>
      <c r="NZU12" s="122"/>
      <c r="NZV12" s="122"/>
      <c r="NZW12" s="122"/>
      <c r="NZX12" s="122"/>
      <c r="NZY12" s="122"/>
      <c r="NZZ12" s="122"/>
      <c r="OAA12" s="122"/>
      <c r="OAB12" s="122"/>
      <c r="OAC12" s="122"/>
      <c r="OAD12" s="122"/>
      <c r="OAE12" s="122"/>
      <c r="OAF12" s="122"/>
      <c r="OAG12" s="122"/>
      <c r="OAH12" s="122"/>
      <c r="OAI12" s="122"/>
      <c r="OAJ12" s="122"/>
      <c r="OAK12" s="122"/>
      <c r="OAL12" s="122"/>
      <c r="OAM12" s="122"/>
      <c r="OAN12" s="122"/>
      <c r="OAP12" s="122"/>
      <c r="OAQ12" s="122"/>
      <c r="OAR12" s="122"/>
      <c r="OAS12" s="122"/>
      <c r="OAT12" s="122"/>
      <c r="OAU12" s="122"/>
      <c r="OAV12" s="122"/>
      <c r="OAW12" s="122"/>
      <c r="OAX12" s="122"/>
      <c r="OAY12" s="122"/>
      <c r="OAZ12" s="122"/>
      <c r="OBA12" s="122"/>
      <c r="OBB12" s="122"/>
      <c r="OBC12" s="122"/>
      <c r="OBD12" s="122"/>
      <c r="OBE12" s="122"/>
      <c r="OBF12" s="122"/>
      <c r="OBG12" s="122"/>
      <c r="OBH12" s="122"/>
      <c r="OBI12" s="122"/>
      <c r="OBJ12" s="122"/>
      <c r="OBL12" s="122"/>
      <c r="OBM12" s="122"/>
      <c r="OBN12" s="122"/>
      <c r="OBO12" s="122"/>
      <c r="OBP12" s="122"/>
      <c r="OBQ12" s="122"/>
      <c r="OBR12" s="122"/>
      <c r="OBS12" s="122"/>
      <c r="OBT12" s="122"/>
      <c r="OBU12" s="122"/>
      <c r="OBV12" s="122"/>
      <c r="OBW12" s="122"/>
      <c r="OBX12" s="122"/>
      <c r="OBY12" s="122"/>
      <c r="OBZ12" s="122"/>
      <c r="OCA12" s="122"/>
      <c r="OCB12" s="122"/>
      <c r="OCC12" s="122"/>
      <c r="OCD12" s="122"/>
      <c r="OCE12" s="122"/>
      <c r="OCF12" s="122"/>
      <c r="OCH12" s="122"/>
      <c r="OCI12" s="122"/>
      <c r="OCJ12" s="122"/>
      <c r="OCK12" s="122"/>
      <c r="OCL12" s="122"/>
      <c r="OCM12" s="122"/>
      <c r="OCN12" s="122"/>
      <c r="OCO12" s="122"/>
      <c r="OCP12" s="122"/>
      <c r="OCQ12" s="122"/>
      <c r="OCR12" s="122"/>
      <c r="OCS12" s="122"/>
      <c r="OCT12" s="122"/>
      <c r="OCU12" s="122"/>
      <c r="OCV12" s="122"/>
      <c r="OCW12" s="122"/>
      <c r="OCX12" s="122"/>
      <c r="OCY12" s="122"/>
      <c r="OCZ12" s="122"/>
      <c r="ODA12" s="122"/>
      <c r="ODB12" s="122"/>
      <c r="ODD12" s="122"/>
      <c r="ODE12" s="122"/>
      <c r="ODF12" s="122"/>
      <c r="ODG12" s="122"/>
      <c r="ODH12" s="122"/>
      <c r="ODI12" s="122"/>
      <c r="ODJ12" s="122"/>
      <c r="ODK12" s="122"/>
      <c r="ODL12" s="122"/>
      <c r="ODM12" s="122"/>
      <c r="ODN12" s="122"/>
      <c r="ODO12" s="122"/>
      <c r="ODP12" s="122"/>
      <c r="ODQ12" s="122"/>
      <c r="ODR12" s="122"/>
      <c r="ODS12" s="122"/>
      <c r="ODT12" s="122"/>
      <c r="ODU12" s="122"/>
      <c r="ODV12" s="122"/>
      <c r="ODW12" s="122"/>
      <c r="ODX12" s="122"/>
      <c r="ODZ12" s="122"/>
      <c r="OEA12" s="122"/>
      <c r="OEB12" s="122"/>
      <c r="OEC12" s="122"/>
      <c r="OED12" s="122"/>
      <c r="OEE12" s="122"/>
      <c r="OEF12" s="122"/>
      <c r="OEG12" s="122"/>
      <c r="OEH12" s="122"/>
      <c r="OEI12" s="122"/>
      <c r="OEJ12" s="122"/>
      <c r="OEK12" s="122"/>
      <c r="OEL12" s="122"/>
      <c r="OEM12" s="122"/>
      <c r="OEN12" s="122"/>
      <c r="OEO12" s="122"/>
      <c r="OEP12" s="122"/>
      <c r="OEQ12" s="122"/>
      <c r="OER12" s="122"/>
      <c r="OES12" s="122"/>
      <c r="OET12" s="122"/>
      <c r="OEV12" s="122"/>
      <c r="OEW12" s="122"/>
      <c r="OEX12" s="122"/>
      <c r="OEY12" s="122"/>
      <c r="OEZ12" s="122"/>
      <c r="OFA12" s="122"/>
      <c r="OFB12" s="122"/>
      <c r="OFC12" s="122"/>
      <c r="OFD12" s="122"/>
      <c r="OFE12" s="122"/>
      <c r="OFF12" s="122"/>
      <c r="OFG12" s="122"/>
      <c r="OFH12" s="122"/>
      <c r="OFI12" s="122"/>
      <c r="OFJ12" s="122"/>
      <c r="OFK12" s="122"/>
      <c r="OFL12" s="122"/>
      <c r="OFM12" s="122"/>
      <c r="OFN12" s="122"/>
      <c r="OFO12" s="122"/>
      <c r="OFP12" s="122"/>
      <c r="OFR12" s="122"/>
      <c r="OFS12" s="122"/>
      <c r="OFT12" s="122"/>
      <c r="OFU12" s="122"/>
      <c r="OFV12" s="122"/>
      <c r="OFW12" s="122"/>
      <c r="OFX12" s="122"/>
      <c r="OFY12" s="122"/>
      <c r="OFZ12" s="122"/>
      <c r="OGA12" s="122"/>
      <c r="OGB12" s="122"/>
      <c r="OGC12" s="122"/>
      <c r="OGD12" s="122"/>
      <c r="OGE12" s="122"/>
      <c r="OGF12" s="122"/>
      <c r="OGG12" s="122"/>
      <c r="OGH12" s="122"/>
      <c r="OGI12" s="122"/>
      <c r="OGJ12" s="122"/>
      <c r="OGK12" s="122"/>
      <c r="OGL12" s="122"/>
      <c r="OGN12" s="122"/>
      <c r="OGO12" s="122"/>
      <c r="OGP12" s="122"/>
      <c r="OGQ12" s="122"/>
      <c r="OGR12" s="122"/>
      <c r="OGS12" s="122"/>
      <c r="OGT12" s="122"/>
      <c r="OGU12" s="122"/>
      <c r="OGV12" s="122"/>
      <c r="OGW12" s="122"/>
      <c r="OGX12" s="122"/>
      <c r="OGY12" s="122"/>
      <c r="OGZ12" s="122"/>
      <c r="OHA12" s="122"/>
      <c r="OHB12" s="122"/>
      <c r="OHC12" s="122"/>
      <c r="OHD12" s="122"/>
      <c r="OHE12" s="122"/>
      <c r="OHF12" s="122"/>
      <c r="OHG12" s="122"/>
      <c r="OHH12" s="122"/>
      <c r="OHJ12" s="122"/>
      <c r="OHK12" s="122"/>
      <c r="OHL12" s="122"/>
      <c r="OHM12" s="122"/>
      <c r="OHN12" s="122"/>
      <c r="OHO12" s="122"/>
      <c r="OHP12" s="122"/>
      <c r="OHQ12" s="122"/>
      <c r="OHR12" s="122"/>
      <c r="OHS12" s="122"/>
      <c r="OHT12" s="122"/>
      <c r="OHU12" s="122"/>
      <c r="OHV12" s="122"/>
      <c r="OHW12" s="122"/>
      <c r="OHX12" s="122"/>
      <c r="OHY12" s="122"/>
      <c r="OHZ12" s="122"/>
      <c r="OIA12" s="122"/>
      <c r="OIB12" s="122"/>
      <c r="OIC12" s="122"/>
      <c r="OID12" s="122"/>
      <c r="OIF12" s="122"/>
      <c r="OIG12" s="122"/>
      <c r="OIH12" s="122"/>
      <c r="OII12" s="122"/>
      <c r="OIJ12" s="122"/>
      <c r="OIK12" s="122"/>
      <c r="OIL12" s="122"/>
      <c r="OIM12" s="122"/>
      <c r="OIN12" s="122"/>
      <c r="OIO12" s="122"/>
      <c r="OIP12" s="122"/>
      <c r="OIQ12" s="122"/>
      <c r="OIR12" s="122"/>
      <c r="OIS12" s="122"/>
      <c r="OIT12" s="122"/>
      <c r="OIU12" s="122"/>
      <c r="OIV12" s="122"/>
      <c r="OIW12" s="122"/>
      <c r="OIX12" s="122"/>
      <c r="OIY12" s="122"/>
      <c r="OIZ12" s="122"/>
      <c r="OJB12" s="122"/>
      <c r="OJC12" s="122"/>
      <c r="OJD12" s="122"/>
      <c r="OJE12" s="122"/>
      <c r="OJF12" s="122"/>
      <c r="OJG12" s="122"/>
      <c r="OJH12" s="122"/>
      <c r="OJI12" s="122"/>
      <c r="OJJ12" s="122"/>
      <c r="OJK12" s="122"/>
      <c r="OJL12" s="122"/>
      <c r="OJM12" s="122"/>
      <c r="OJN12" s="122"/>
      <c r="OJO12" s="122"/>
      <c r="OJP12" s="122"/>
      <c r="OJQ12" s="122"/>
      <c r="OJR12" s="122"/>
      <c r="OJS12" s="122"/>
      <c r="OJT12" s="122"/>
      <c r="OJU12" s="122"/>
      <c r="OJV12" s="122"/>
      <c r="OJX12" s="122"/>
      <c r="OJY12" s="122"/>
      <c r="OJZ12" s="122"/>
      <c r="OKA12" s="122"/>
      <c r="OKB12" s="122"/>
      <c r="OKC12" s="122"/>
      <c r="OKD12" s="122"/>
      <c r="OKE12" s="122"/>
      <c r="OKF12" s="122"/>
      <c r="OKG12" s="122"/>
      <c r="OKH12" s="122"/>
      <c r="OKI12" s="122"/>
      <c r="OKJ12" s="122"/>
      <c r="OKK12" s="122"/>
      <c r="OKL12" s="122"/>
      <c r="OKM12" s="122"/>
      <c r="OKN12" s="122"/>
      <c r="OKO12" s="122"/>
      <c r="OKP12" s="122"/>
      <c r="OKQ12" s="122"/>
      <c r="OKR12" s="122"/>
      <c r="OKT12" s="122"/>
      <c r="OKU12" s="122"/>
      <c r="OKV12" s="122"/>
      <c r="OKW12" s="122"/>
      <c r="OKX12" s="122"/>
      <c r="OKY12" s="122"/>
      <c r="OKZ12" s="122"/>
      <c r="OLA12" s="122"/>
      <c r="OLB12" s="122"/>
      <c r="OLC12" s="122"/>
      <c r="OLD12" s="122"/>
      <c r="OLE12" s="122"/>
      <c r="OLF12" s="122"/>
      <c r="OLG12" s="122"/>
      <c r="OLH12" s="122"/>
      <c r="OLI12" s="122"/>
      <c r="OLJ12" s="122"/>
      <c r="OLK12" s="122"/>
      <c r="OLL12" s="122"/>
      <c r="OLM12" s="122"/>
      <c r="OLN12" s="122"/>
      <c r="OLP12" s="122"/>
      <c r="OLQ12" s="122"/>
      <c r="OLR12" s="122"/>
      <c r="OLS12" s="122"/>
      <c r="OLT12" s="122"/>
      <c r="OLU12" s="122"/>
      <c r="OLV12" s="122"/>
      <c r="OLW12" s="122"/>
      <c r="OLX12" s="122"/>
      <c r="OLY12" s="122"/>
      <c r="OLZ12" s="122"/>
      <c r="OMA12" s="122"/>
      <c r="OMB12" s="122"/>
      <c r="OMC12" s="122"/>
      <c r="OMD12" s="122"/>
      <c r="OME12" s="122"/>
      <c r="OMF12" s="122"/>
      <c r="OMG12" s="122"/>
      <c r="OMH12" s="122"/>
      <c r="OMI12" s="122"/>
      <c r="OMJ12" s="122"/>
      <c r="OML12" s="122"/>
      <c r="OMM12" s="122"/>
      <c r="OMN12" s="122"/>
      <c r="OMO12" s="122"/>
      <c r="OMP12" s="122"/>
      <c r="OMQ12" s="122"/>
      <c r="OMR12" s="122"/>
      <c r="OMS12" s="122"/>
      <c r="OMT12" s="122"/>
      <c r="OMU12" s="122"/>
      <c r="OMV12" s="122"/>
      <c r="OMW12" s="122"/>
      <c r="OMX12" s="122"/>
      <c r="OMY12" s="122"/>
      <c r="OMZ12" s="122"/>
      <c r="ONA12" s="122"/>
      <c r="ONB12" s="122"/>
      <c r="ONC12" s="122"/>
      <c r="OND12" s="122"/>
      <c r="ONE12" s="122"/>
      <c r="ONF12" s="122"/>
      <c r="ONH12" s="122"/>
      <c r="ONI12" s="122"/>
      <c r="ONJ12" s="122"/>
      <c r="ONK12" s="122"/>
      <c r="ONL12" s="122"/>
      <c r="ONM12" s="122"/>
      <c r="ONN12" s="122"/>
      <c r="ONO12" s="122"/>
      <c r="ONP12" s="122"/>
      <c r="ONQ12" s="122"/>
      <c r="ONR12" s="122"/>
      <c r="ONS12" s="122"/>
      <c r="ONT12" s="122"/>
      <c r="ONU12" s="122"/>
      <c r="ONV12" s="122"/>
      <c r="ONW12" s="122"/>
      <c r="ONX12" s="122"/>
      <c r="ONY12" s="122"/>
      <c r="ONZ12" s="122"/>
      <c r="OOA12" s="122"/>
      <c r="OOB12" s="122"/>
      <c r="OOD12" s="122"/>
      <c r="OOE12" s="122"/>
      <c r="OOF12" s="122"/>
      <c r="OOG12" s="122"/>
      <c r="OOH12" s="122"/>
      <c r="OOI12" s="122"/>
      <c r="OOJ12" s="122"/>
      <c r="OOK12" s="122"/>
      <c r="OOL12" s="122"/>
      <c r="OOM12" s="122"/>
      <c r="OON12" s="122"/>
      <c r="OOO12" s="122"/>
      <c r="OOP12" s="122"/>
      <c r="OOQ12" s="122"/>
      <c r="OOR12" s="122"/>
      <c r="OOS12" s="122"/>
      <c r="OOT12" s="122"/>
      <c r="OOU12" s="122"/>
      <c r="OOV12" s="122"/>
      <c r="OOW12" s="122"/>
      <c r="OOX12" s="122"/>
      <c r="OOZ12" s="122"/>
      <c r="OPA12" s="122"/>
      <c r="OPB12" s="122"/>
      <c r="OPC12" s="122"/>
      <c r="OPD12" s="122"/>
      <c r="OPE12" s="122"/>
      <c r="OPF12" s="122"/>
      <c r="OPG12" s="122"/>
      <c r="OPH12" s="122"/>
      <c r="OPI12" s="122"/>
      <c r="OPJ12" s="122"/>
      <c r="OPK12" s="122"/>
      <c r="OPL12" s="122"/>
      <c r="OPM12" s="122"/>
      <c r="OPN12" s="122"/>
      <c r="OPO12" s="122"/>
      <c r="OPP12" s="122"/>
      <c r="OPQ12" s="122"/>
      <c r="OPR12" s="122"/>
      <c r="OPS12" s="122"/>
      <c r="OPT12" s="122"/>
      <c r="OPV12" s="122"/>
      <c r="OPW12" s="122"/>
      <c r="OPX12" s="122"/>
      <c r="OPY12" s="122"/>
      <c r="OPZ12" s="122"/>
      <c r="OQA12" s="122"/>
      <c r="OQB12" s="122"/>
      <c r="OQC12" s="122"/>
      <c r="OQD12" s="122"/>
      <c r="OQE12" s="122"/>
      <c r="OQF12" s="122"/>
      <c r="OQG12" s="122"/>
      <c r="OQH12" s="122"/>
      <c r="OQI12" s="122"/>
      <c r="OQJ12" s="122"/>
      <c r="OQK12" s="122"/>
      <c r="OQL12" s="122"/>
      <c r="OQM12" s="122"/>
      <c r="OQN12" s="122"/>
      <c r="OQO12" s="122"/>
      <c r="OQP12" s="122"/>
      <c r="OQR12" s="122"/>
      <c r="OQS12" s="122"/>
      <c r="OQT12" s="122"/>
      <c r="OQU12" s="122"/>
      <c r="OQV12" s="122"/>
      <c r="OQW12" s="122"/>
      <c r="OQX12" s="122"/>
      <c r="OQY12" s="122"/>
      <c r="OQZ12" s="122"/>
      <c r="ORA12" s="122"/>
      <c r="ORB12" s="122"/>
      <c r="ORC12" s="122"/>
      <c r="ORD12" s="122"/>
      <c r="ORE12" s="122"/>
      <c r="ORF12" s="122"/>
      <c r="ORG12" s="122"/>
      <c r="ORH12" s="122"/>
      <c r="ORI12" s="122"/>
      <c r="ORJ12" s="122"/>
      <c r="ORK12" s="122"/>
      <c r="ORL12" s="122"/>
      <c r="ORN12" s="122"/>
      <c r="ORO12" s="122"/>
      <c r="ORP12" s="122"/>
      <c r="ORQ12" s="122"/>
      <c r="ORR12" s="122"/>
      <c r="ORS12" s="122"/>
      <c r="ORT12" s="122"/>
      <c r="ORU12" s="122"/>
      <c r="ORV12" s="122"/>
      <c r="ORW12" s="122"/>
      <c r="ORX12" s="122"/>
      <c r="ORY12" s="122"/>
      <c r="ORZ12" s="122"/>
      <c r="OSA12" s="122"/>
      <c r="OSB12" s="122"/>
      <c r="OSC12" s="122"/>
      <c r="OSD12" s="122"/>
      <c r="OSE12" s="122"/>
      <c r="OSF12" s="122"/>
      <c r="OSG12" s="122"/>
      <c r="OSH12" s="122"/>
      <c r="OSJ12" s="122"/>
      <c r="OSK12" s="122"/>
      <c r="OSL12" s="122"/>
      <c r="OSM12" s="122"/>
      <c r="OSN12" s="122"/>
      <c r="OSO12" s="122"/>
      <c r="OSP12" s="122"/>
      <c r="OSQ12" s="122"/>
      <c r="OSR12" s="122"/>
      <c r="OSS12" s="122"/>
      <c r="OST12" s="122"/>
      <c r="OSU12" s="122"/>
      <c r="OSV12" s="122"/>
      <c r="OSW12" s="122"/>
      <c r="OSX12" s="122"/>
      <c r="OSY12" s="122"/>
      <c r="OSZ12" s="122"/>
      <c r="OTA12" s="122"/>
      <c r="OTB12" s="122"/>
      <c r="OTC12" s="122"/>
      <c r="OTD12" s="122"/>
      <c r="OTF12" s="122"/>
      <c r="OTG12" s="122"/>
      <c r="OTH12" s="122"/>
      <c r="OTI12" s="122"/>
      <c r="OTJ12" s="122"/>
      <c r="OTK12" s="122"/>
      <c r="OTL12" s="122"/>
      <c r="OTM12" s="122"/>
      <c r="OTN12" s="122"/>
      <c r="OTO12" s="122"/>
      <c r="OTP12" s="122"/>
      <c r="OTQ12" s="122"/>
      <c r="OTR12" s="122"/>
      <c r="OTS12" s="122"/>
      <c r="OTT12" s="122"/>
      <c r="OTU12" s="122"/>
      <c r="OTV12" s="122"/>
      <c r="OTW12" s="122"/>
      <c r="OTX12" s="122"/>
      <c r="OTY12" s="122"/>
      <c r="OTZ12" s="122"/>
      <c r="OUB12" s="122"/>
      <c r="OUC12" s="122"/>
      <c r="OUD12" s="122"/>
      <c r="OUE12" s="122"/>
      <c r="OUF12" s="122"/>
      <c r="OUG12" s="122"/>
      <c r="OUH12" s="122"/>
      <c r="OUI12" s="122"/>
      <c r="OUJ12" s="122"/>
      <c r="OUK12" s="122"/>
      <c r="OUL12" s="122"/>
      <c r="OUM12" s="122"/>
      <c r="OUN12" s="122"/>
      <c r="OUO12" s="122"/>
      <c r="OUP12" s="122"/>
      <c r="OUQ12" s="122"/>
      <c r="OUR12" s="122"/>
      <c r="OUS12" s="122"/>
      <c r="OUT12" s="122"/>
      <c r="OUU12" s="122"/>
      <c r="OUV12" s="122"/>
      <c r="OUX12" s="122"/>
      <c r="OUY12" s="122"/>
      <c r="OUZ12" s="122"/>
      <c r="OVA12" s="122"/>
      <c r="OVB12" s="122"/>
      <c r="OVC12" s="122"/>
      <c r="OVD12" s="122"/>
      <c r="OVE12" s="122"/>
      <c r="OVF12" s="122"/>
      <c r="OVG12" s="122"/>
      <c r="OVH12" s="122"/>
      <c r="OVI12" s="122"/>
      <c r="OVJ12" s="122"/>
      <c r="OVK12" s="122"/>
      <c r="OVL12" s="122"/>
      <c r="OVM12" s="122"/>
      <c r="OVN12" s="122"/>
      <c r="OVO12" s="122"/>
      <c r="OVP12" s="122"/>
      <c r="OVQ12" s="122"/>
      <c r="OVR12" s="122"/>
      <c r="OVT12" s="122"/>
      <c r="OVU12" s="122"/>
      <c r="OVV12" s="122"/>
      <c r="OVW12" s="122"/>
      <c r="OVX12" s="122"/>
      <c r="OVY12" s="122"/>
      <c r="OVZ12" s="122"/>
      <c r="OWA12" s="122"/>
      <c r="OWB12" s="122"/>
      <c r="OWC12" s="122"/>
      <c r="OWD12" s="122"/>
      <c r="OWE12" s="122"/>
      <c r="OWF12" s="122"/>
      <c r="OWG12" s="122"/>
      <c r="OWH12" s="122"/>
      <c r="OWI12" s="122"/>
      <c r="OWJ12" s="122"/>
      <c r="OWK12" s="122"/>
      <c r="OWL12" s="122"/>
      <c r="OWM12" s="122"/>
      <c r="OWN12" s="122"/>
      <c r="OWP12" s="122"/>
      <c r="OWQ12" s="122"/>
      <c r="OWR12" s="122"/>
      <c r="OWS12" s="122"/>
      <c r="OWT12" s="122"/>
      <c r="OWU12" s="122"/>
      <c r="OWV12" s="122"/>
      <c r="OWW12" s="122"/>
      <c r="OWX12" s="122"/>
      <c r="OWY12" s="122"/>
      <c r="OWZ12" s="122"/>
      <c r="OXA12" s="122"/>
      <c r="OXB12" s="122"/>
      <c r="OXC12" s="122"/>
      <c r="OXD12" s="122"/>
      <c r="OXE12" s="122"/>
      <c r="OXF12" s="122"/>
      <c r="OXG12" s="122"/>
      <c r="OXH12" s="122"/>
      <c r="OXI12" s="122"/>
      <c r="OXJ12" s="122"/>
      <c r="OXL12" s="122"/>
      <c r="OXM12" s="122"/>
      <c r="OXN12" s="122"/>
      <c r="OXO12" s="122"/>
      <c r="OXP12" s="122"/>
      <c r="OXQ12" s="122"/>
      <c r="OXR12" s="122"/>
      <c r="OXS12" s="122"/>
      <c r="OXT12" s="122"/>
      <c r="OXU12" s="122"/>
      <c r="OXV12" s="122"/>
      <c r="OXW12" s="122"/>
      <c r="OXX12" s="122"/>
      <c r="OXY12" s="122"/>
      <c r="OXZ12" s="122"/>
      <c r="OYA12" s="122"/>
      <c r="OYB12" s="122"/>
      <c r="OYC12" s="122"/>
      <c r="OYD12" s="122"/>
      <c r="OYE12" s="122"/>
      <c r="OYF12" s="122"/>
      <c r="OYH12" s="122"/>
      <c r="OYI12" s="122"/>
      <c r="OYJ12" s="122"/>
      <c r="OYK12" s="122"/>
      <c r="OYL12" s="122"/>
      <c r="OYM12" s="122"/>
      <c r="OYN12" s="122"/>
      <c r="OYO12" s="122"/>
      <c r="OYP12" s="122"/>
      <c r="OYQ12" s="122"/>
      <c r="OYR12" s="122"/>
      <c r="OYS12" s="122"/>
      <c r="OYT12" s="122"/>
      <c r="OYU12" s="122"/>
      <c r="OYV12" s="122"/>
      <c r="OYW12" s="122"/>
      <c r="OYX12" s="122"/>
      <c r="OYY12" s="122"/>
      <c r="OYZ12" s="122"/>
      <c r="OZA12" s="122"/>
      <c r="OZB12" s="122"/>
      <c r="OZD12" s="122"/>
      <c r="OZE12" s="122"/>
      <c r="OZF12" s="122"/>
      <c r="OZG12" s="122"/>
      <c r="OZH12" s="122"/>
      <c r="OZI12" s="122"/>
      <c r="OZJ12" s="122"/>
      <c r="OZK12" s="122"/>
      <c r="OZL12" s="122"/>
      <c r="OZM12" s="122"/>
      <c r="OZN12" s="122"/>
      <c r="OZO12" s="122"/>
      <c r="OZP12" s="122"/>
      <c r="OZQ12" s="122"/>
      <c r="OZR12" s="122"/>
      <c r="OZS12" s="122"/>
      <c r="OZT12" s="122"/>
      <c r="OZU12" s="122"/>
      <c r="OZV12" s="122"/>
      <c r="OZW12" s="122"/>
      <c r="OZX12" s="122"/>
      <c r="OZZ12" s="122"/>
      <c r="PAA12" s="122"/>
      <c r="PAB12" s="122"/>
      <c r="PAC12" s="122"/>
      <c r="PAD12" s="122"/>
      <c r="PAE12" s="122"/>
      <c r="PAF12" s="122"/>
      <c r="PAG12" s="122"/>
      <c r="PAH12" s="122"/>
      <c r="PAI12" s="122"/>
      <c r="PAJ12" s="122"/>
      <c r="PAK12" s="122"/>
      <c r="PAL12" s="122"/>
      <c r="PAM12" s="122"/>
      <c r="PAN12" s="122"/>
      <c r="PAO12" s="122"/>
      <c r="PAP12" s="122"/>
      <c r="PAQ12" s="122"/>
      <c r="PAR12" s="122"/>
      <c r="PAS12" s="122"/>
      <c r="PAT12" s="122"/>
      <c r="PAV12" s="122"/>
      <c r="PAW12" s="122"/>
      <c r="PAX12" s="122"/>
      <c r="PAY12" s="122"/>
      <c r="PAZ12" s="122"/>
      <c r="PBA12" s="122"/>
      <c r="PBB12" s="122"/>
      <c r="PBC12" s="122"/>
      <c r="PBD12" s="122"/>
      <c r="PBE12" s="122"/>
      <c r="PBF12" s="122"/>
      <c r="PBG12" s="122"/>
      <c r="PBH12" s="122"/>
      <c r="PBI12" s="122"/>
      <c r="PBJ12" s="122"/>
      <c r="PBK12" s="122"/>
      <c r="PBL12" s="122"/>
      <c r="PBM12" s="122"/>
      <c r="PBN12" s="122"/>
      <c r="PBO12" s="122"/>
      <c r="PBP12" s="122"/>
      <c r="PBR12" s="122"/>
      <c r="PBS12" s="122"/>
      <c r="PBT12" s="122"/>
      <c r="PBU12" s="122"/>
      <c r="PBV12" s="122"/>
      <c r="PBW12" s="122"/>
      <c r="PBX12" s="122"/>
      <c r="PBY12" s="122"/>
      <c r="PBZ12" s="122"/>
      <c r="PCA12" s="122"/>
      <c r="PCB12" s="122"/>
      <c r="PCC12" s="122"/>
      <c r="PCD12" s="122"/>
      <c r="PCE12" s="122"/>
      <c r="PCF12" s="122"/>
      <c r="PCG12" s="122"/>
      <c r="PCH12" s="122"/>
      <c r="PCI12" s="122"/>
      <c r="PCJ12" s="122"/>
      <c r="PCK12" s="122"/>
      <c r="PCL12" s="122"/>
      <c r="PCN12" s="122"/>
      <c r="PCO12" s="122"/>
      <c r="PCP12" s="122"/>
      <c r="PCQ12" s="122"/>
      <c r="PCR12" s="122"/>
      <c r="PCS12" s="122"/>
      <c r="PCT12" s="122"/>
      <c r="PCU12" s="122"/>
      <c r="PCV12" s="122"/>
      <c r="PCW12" s="122"/>
      <c r="PCX12" s="122"/>
      <c r="PCY12" s="122"/>
      <c r="PCZ12" s="122"/>
      <c r="PDA12" s="122"/>
      <c r="PDB12" s="122"/>
      <c r="PDC12" s="122"/>
      <c r="PDD12" s="122"/>
      <c r="PDE12" s="122"/>
      <c r="PDF12" s="122"/>
      <c r="PDG12" s="122"/>
      <c r="PDH12" s="122"/>
      <c r="PDJ12" s="122"/>
      <c r="PDK12" s="122"/>
      <c r="PDL12" s="122"/>
      <c r="PDM12" s="122"/>
      <c r="PDN12" s="122"/>
      <c r="PDO12" s="122"/>
      <c r="PDP12" s="122"/>
      <c r="PDQ12" s="122"/>
      <c r="PDR12" s="122"/>
      <c r="PDS12" s="122"/>
      <c r="PDT12" s="122"/>
      <c r="PDU12" s="122"/>
      <c r="PDV12" s="122"/>
      <c r="PDW12" s="122"/>
      <c r="PDX12" s="122"/>
      <c r="PDY12" s="122"/>
      <c r="PDZ12" s="122"/>
      <c r="PEA12" s="122"/>
      <c r="PEB12" s="122"/>
      <c r="PEC12" s="122"/>
      <c r="PED12" s="122"/>
      <c r="PEF12" s="122"/>
      <c r="PEG12" s="122"/>
      <c r="PEH12" s="122"/>
      <c r="PEI12" s="122"/>
      <c r="PEJ12" s="122"/>
      <c r="PEK12" s="122"/>
      <c r="PEL12" s="122"/>
      <c r="PEM12" s="122"/>
      <c r="PEN12" s="122"/>
      <c r="PEO12" s="122"/>
      <c r="PEP12" s="122"/>
      <c r="PEQ12" s="122"/>
      <c r="PER12" s="122"/>
      <c r="PES12" s="122"/>
      <c r="PET12" s="122"/>
      <c r="PEU12" s="122"/>
      <c r="PEV12" s="122"/>
      <c r="PEW12" s="122"/>
      <c r="PEX12" s="122"/>
      <c r="PEY12" s="122"/>
      <c r="PEZ12" s="122"/>
      <c r="PFB12" s="122"/>
      <c r="PFC12" s="122"/>
      <c r="PFD12" s="122"/>
      <c r="PFE12" s="122"/>
      <c r="PFF12" s="122"/>
      <c r="PFG12" s="122"/>
      <c r="PFH12" s="122"/>
      <c r="PFI12" s="122"/>
      <c r="PFJ12" s="122"/>
      <c r="PFK12" s="122"/>
      <c r="PFL12" s="122"/>
      <c r="PFM12" s="122"/>
      <c r="PFN12" s="122"/>
      <c r="PFO12" s="122"/>
      <c r="PFP12" s="122"/>
      <c r="PFQ12" s="122"/>
      <c r="PFR12" s="122"/>
      <c r="PFS12" s="122"/>
      <c r="PFT12" s="122"/>
      <c r="PFU12" s="122"/>
      <c r="PFV12" s="122"/>
      <c r="PFX12" s="122"/>
      <c r="PFY12" s="122"/>
      <c r="PFZ12" s="122"/>
      <c r="PGA12" s="122"/>
      <c r="PGB12" s="122"/>
      <c r="PGC12" s="122"/>
      <c r="PGD12" s="122"/>
      <c r="PGE12" s="122"/>
      <c r="PGF12" s="122"/>
      <c r="PGG12" s="122"/>
      <c r="PGH12" s="122"/>
      <c r="PGI12" s="122"/>
      <c r="PGJ12" s="122"/>
      <c r="PGK12" s="122"/>
      <c r="PGL12" s="122"/>
      <c r="PGM12" s="122"/>
      <c r="PGN12" s="122"/>
      <c r="PGO12" s="122"/>
      <c r="PGP12" s="122"/>
      <c r="PGQ12" s="122"/>
      <c r="PGR12" s="122"/>
      <c r="PGT12" s="122"/>
      <c r="PGU12" s="122"/>
      <c r="PGV12" s="122"/>
      <c r="PGW12" s="122"/>
      <c r="PGX12" s="122"/>
      <c r="PGY12" s="122"/>
      <c r="PGZ12" s="122"/>
      <c r="PHA12" s="122"/>
      <c r="PHB12" s="122"/>
      <c r="PHC12" s="122"/>
      <c r="PHD12" s="122"/>
      <c r="PHE12" s="122"/>
      <c r="PHF12" s="122"/>
      <c r="PHG12" s="122"/>
      <c r="PHH12" s="122"/>
      <c r="PHI12" s="122"/>
      <c r="PHJ12" s="122"/>
      <c r="PHK12" s="122"/>
      <c r="PHL12" s="122"/>
      <c r="PHM12" s="122"/>
      <c r="PHN12" s="122"/>
      <c r="PHP12" s="122"/>
      <c r="PHQ12" s="122"/>
      <c r="PHR12" s="122"/>
      <c r="PHS12" s="122"/>
      <c r="PHT12" s="122"/>
      <c r="PHU12" s="122"/>
      <c r="PHV12" s="122"/>
      <c r="PHW12" s="122"/>
      <c r="PHX12" s="122"/>
      <c r="PHY12" s="122"/>
      <c r="PHZ12" s="122"/>
      <c r="PIA12" s="122"/>
      <c r="PIB12" s="122"/>
      <c r="PIC12" s="122"/>
      <c r="PID12" s="122"/>
      <c r="PIE12" s="122"/>
      <c r="PIF12" s="122"/>
      <c r="PIG12" s="122"/>
      <c r="PIH12" s="122"/>
      <c r="PII12" s="122"/>
      <c r="PIJ12" s="122"/>
      <c r="PIL12" s="122"/>
      <c r="PIM12" s="122"/>
      <c r="PIN12" s="122"/>
      <c r="PIO12" s="122"/>
      <c r="PIP12" s="122"/>
      <c r="PIQ12" s="122"/>
      <c r="PIR12" s="122"/>
      <c r="PIS12" s="122"/>
      <c r="PIT12" s="122"/>
      <c r="PIU12" s="122"/>
      <c r="PIV12" s="122"/>
      <c r="PIW12" s="122"/>
      <c r="PIX12" s="122"/>
      <c r="PIY12" s="122"/>
      <c r="PIZ12" s="122"/>
      <c r="PJA12" s="122"/>
      <c r="PJB12" s="122"/>
      <c r="PJC12" s="122"/>
      <c r="PJD12" s="122"/>
      <c r="PJE12" s="122"/>
      <c r="PJF12" s="122"/>
      <c r="PJH12" s="122"/>
      <c r="PJI12" s="122"/>
      <c r="PJJ12" s="122"/>
      <c r="PJK12" s="122"/>
      <c r="PJL12" s="122"/>
      <c r="PJM12" s="122"/>
      <c r="PJN12" s="122"/>
      <c r="PJO12" s="122"/>
      <c r="PJP12" s="122"/>
      <c r="PJQ12" s="122"/>
      <c r="PJR12" s="122"/>
      <c r="PJS12" s="122"/>
      <c r="PJT12" s="122"/>
      <c r="PJU12" s="122"/>
      <c r="PJV12" s="122"/>
      <c r="PJW12" s="122"/>
      <c r="PJX12" s="122"/>
      <c r="PJY12" s="122"/>
      <c r="PJZ12" s="122"/>
      <c r="PKA12" s="122"/>
      <c r="PKB12" s="122"/>
      <c r="PKD12" s="122"/>
      <c r="PKE12" s="122"/>
      <c r="PKF12" s="122"/>
      <c r="PKG12" s="122"/>
      <c r="PKH12" s="122"/>
      <c r="PKI12" s="122"/>
      <c r="PKJ12" s="122"/>
      <c r="PKK12" s="122"/>
      <c r="PKL12" s="122"/>
      <c r="PKM12" s="122"/>
      <c r="PKN12" s="122"/>
      <c r="PKO12" s="122"/>
      <c r="PKP12" s="122"/>
      <c r="PKQ12" s="122"/>
      <c r="PKR12" s="122"/>
      <c r="PKS12" s="122"/>
      <c r="PKT12" s="122"/>
      <c r="PKU12" s="122"/>
      <c r="PKV12" s="122"/>
      <c r="PKW12" s="122"/>
      <c r="PKX12" s="122"/>
      <c r="PKZ12" s="122"/>
      <c r="PLA12" s="122"/>
      <c r="PLB12" s="122"/>
      <c r="PLC12" s="122"/>
      <c r="PLD12" s="122"/>
      <c r="PLE12" s="122"/>
      <c r="PLF12" s="122"/>
      <c r="PLG12" s="122"/>
      <c r="PLH12" s="122"/>
      <c r="PLI12" s="122"/>
      <c r="PLJ12" s="122"/>
      <c r="PLK12" s="122"/>
      <c r="PLL12" s="122"/>
      <c r="PLM12" s="122"/>
      <c r="PLN12" s="122"/>
      <c r="PLO12" s="122"/>
      <c r="PLP12" s="122"/>
      <c r="PLQ12" s="122"/>
      <c r="PLR12" s="122"/>
      <c r="PLS12" s="122"/>
      <c r="PLT12" s="122"/>
      <c r="PLV12" s="122"/>
      <c r="PLW12" s="122"/>
      <c r="PLX12" s="122"/>
      <c r="PLY12" s="122"/>
      <c r="PLZ12" s="122"/>
      <c r="PMA12" s="122"/>
      <c r="PMB12" s="122"/>
      <c r="PMC12" s="122"/>
      <c r="PMD12" s="122"/>
      <c r="PME12" s="122"/>
      <c r="PMF12" s="122"/>
      <c r="PMG12" s="122"/>
      <c r="PMH12" s="122"/>
      <c r="PMI12" s="122"/>
      <c r="PMJ12" s="122"/>
      <c r="PMK12" s="122"/>
      <c r="PML12" s="122"/>
      <c r="PMM12" s="122"/>
      <c r="PMN12" s="122"/>
      <c r="PMO12" s="122"/>
      <c r="PMP12" s="122"/>
      <c r="PMR12" s="122"/>
      <c r="PMS12" s="122"/>
      <c r="PMT12" s="122"/>
      <c r="PMU12" s="122"/>
      <c r="PMV12" s="122"/>
      <c r="PMW12" s="122"/>
      <c r="PMX12" s="122"/>
      <c r="PMY12" s="122"/>
      <c r="PMZ12" s="122"/>
      <c r="PNA12" s="122"/>
      <c r="PNB12" s="122"/>
      <c r="PNC12" s="122"/>
      <c r="PND12" s="122"/>
      <c r="PNE12" s="122"/>
      <c r="PNF12" s="122"/>
      <c r="PNG12" s="122"/>
      <c r="PNH12" s="122"/>
      <c r="PNI12" s="122"/>
      <c r="PNJ12" s="122"/>
      <c r="PNK12" s="122"/>
      <c r="PNL12" s="122"/>
      <c r="PNN12" s="122"/>
      <c r="PNO12" s="122"/>
      <c r="PNP12" s="122"/>
      <c r="PNQ12" s="122"/>
      <c r="PNR12" s="122"/>
      <c r="PNS12" s="122"/>
      <c r="PNT12" s="122"/>
      <c r="PNU12" s="122"/>
      <c r="PNV12" s="122"/>
      <c r="PNW12" s="122"/>
      <c r="PNX12" s="122"/>
      <c r="PNY12" s="122"/>
      <c r="PNZ12" s="122"/>
      <c r="POA12" s="122"/>
      <c r="POB12" s="122"/>
      <c r="POC12" s="122"/>
      <c r="POD12" s="122"/>
      <c r="POE12" s="122"/>
      <c r="POF12" s="122"/>
      <c r="POG12" s="122"/>
      <c r="POH12" s="122"/>
      <c r="POJ12" s="122"/>
      <c r="POK12" s="122"/>
      <c r="POL12" s="122"/>
      <c r="POM12" s="122"/>
      <c r="PON12" s="122"/>
      <c r="POO12" s="122"/>
      <c r="POP12" s="122"/>
      <c r="POQ12" s="122"/>
      <c r="POR12" s="122"/>
      <c r="POS12" s="122"/>
      <c r="POT12" s="122"/>
      <c r="POU12" s="122"/>
      <c r="POV12" s="122"/>
      <c r="POW12" s="122"/>
      <c r="POX12" s="122"/>
      <c r="POY12" s="122"/>
      <c r="POZ12" s="122"/>
      <c r="PPA12" s="122"/>
      <c r="PPB12" s="122"/>
      <c r="PPC12" s="122"/>
      <c r="PPD12" s="122"/>
      <c r="PPF12" s="122"/>
      <c r="PPG12" s="122"/>
      <c r="PPH12" s="122"/>
      <c r="PPI12" s="122"/>
      <c r="PPJ12" s="122"/>
      <c r="PPK12" s="122"/>
      <c r="PPL12" s="122"/>
      <c r="PPM12" s="122"/>
      <c r="PPN12" s="122"/>
      <c r="PPO12" s="122"/>
      <c r="PPP12" s="122"/>
      <c r="PPQ12" s="122"/>
      <c r="PPR12" s="122"/>
      <c r="PPS12" s="122"/>
      <c r="PPT12" s="122"/>
      <c r="PPU12" s="122"/>
      <c r="PPV12" s="122"/>
      <c r="PPW12" s="122"/>
      <c r="PPX12" s="122"/>
      <c r="PPY12" s="122"/>
      <c r="PPZ12" s="122"/>
      <c r="PQB12" s="122"/>
      <c r="PQC12" s="122"/>
      <c r="PQD12" s="122"/>
      <c r="PQE12" s="122"/>
      <c r="PQF12" s="122"/>
      <c r="PQG12" s="122"/>
      <c r="PQH12" s="122"/>
      <c r="PQI12" s="122"/>
      <c r="PQJ12" s="122"/>
      <c r="PQK12" s="122"/>
      <c r="PQL12" s="122"/>
      <c r="PQM12" s="122"/>
      <c r="PQN12" s="122"/>
      <c r="PQO12" s="122"/>
      <c r="PQP12" s="122"/>
      <c r="PQQ12" s="122"/>
      <c r="PQR12" s="122"/>
      <c r="PQS12" s="122"/>
      <c r="PQT12" s="122"/>
      <c r="PQU12" s="122"/>
      <c r="PQV12" s="122"/>
      <c r="PQX12" s="122"/>
      <c r="PQY12" s="122"/>
      <c r="PQZ12" s="122"/>
      <c r="PRA12" s="122"/>
      <c r="PRB12" s="122"/>
      <c r="PRC12" s="122"/>
      <c r="PRD12" s="122"/>
      <c r="PRE12" s="122"/>
      <c r="PRF12" s="122"/>
      <c r="PRG12" s="122"/>
      <c r="PRH12" s="122"/>
      <c r="PRI12" s="122"/>
      <c r="PRJ12" s="122"/>
      <c r="PRK12" s="122"/>
      <c r="PRL12" s="122"/>
      <c r="PRM12" s="122"/>
      <c r="PRN12" s="122"/>
      <c r="PRO12" s="122"/>
      <c r="PRP12" s="122"/>
      <c r="PRQ12" s="122"/>
      <c r="PRR12" s="122"/>
      <c r="PRT12" s="122"/>
      <c r="PRU12" s="122"/>
      <c r="PRV12" s="122"/>
      <c r="PRW12" s="122"/>
      <c r="PRX12" s="122"/>
      <c r="PRY12" s="122"/>
      <c r="PRZ12" s="122"/>
      <c r="PSA12" s="122"/>
      <c r="PSB12" s="122"/>
      <c r="PSC12" s="122"/>
      <c r="PSD12" s="122"/>
      <c r="PSE12" s="122"/>
      <c r="PSF12" s="122"/>
      <c r="PSG12" s="122"/>
      <c r="PSH12" s="122"/>
      <c r="PSI12" s="122"/>
      <c r="PSJ12" s="122"/>
      <c r="PSK12" s="122"/>
      <c r="PSL12" s="122"/>
      <c r="PSM12" s="122"/>
      <c r="PSN12" s="122"/>
      <c r="PSP12" s="122"/>
      <c r="PSQ12" s="122"/>
      <c r="PSR12" s="122"/>
      <c r="PSS12" s="122"/>
      <c r="PST12" s="122"/>
      <c r="PSU12" s="122"/>
      <c r="PSV12" s="122"/>
      <c r="PSW12" s="122"/>
      <c r="PSX12" s="122"/>
      <c r="PSY12" s="122"/>
      <c r="PSZ12" s="122"/>
      <c r="PTA12" s="122"/>
      <c r="PTB12" s="122"/>
      <c r="PTC12" s="122"/>
      <c r="PTD12" s="122"/>
      <c r="PTE12" s="122"/>
      <c r="PTF12" s="122"/>
      <c r="PTG12" s="122"/>
      <c r="PTH12" s="122"/>
      <c r="PTI12" s="122"/>
      <c r="PTJ12" s="122"/>
      <c r="PTL12" s="122"/>
      <c r="PTM12" s="122"/>
      <c r="PTN12" s="122"/>
      <c r="PTO12" s="122"/>
      <c r="PTP12" s="122"/>
      <c r="PTQ12" s="122"/>
      <c r="PTR12" s="122"/>
      <c r="PTS12" s="122"/>
      <c r="PTT12" s="122"/>
      <c r="PTU12" s="122"/>
      <c r="PTV12" s="122"/>
      <c r="PTW12" s="122"/>
      <c r="PTX12" s="122"/>
      <c r="PTY12" s="122"/>
      <c r="PTZ12" s="122"/>
      <c r="PUA12" s="122"/>
      <c r="PUB12" s="122"/>
      <c r="PUC12" s="122"/>
      <c r="PUD12" s="122"/>
      <c r="PUE12" s="122"/>
      <c r="PUF12" s="122"/>
      <c r="PUH12" s="122"/>
      <c r="PUI12" s="122"/>
      <c r="PUJ12" s="122"/>
      <c r="PUK12" s="122"/>
      <c r="PUL12" s="122"/>
      <c r="PUM12" s="122"/>
      <c r="PUN12" s="122"/>
      <c r="PUO12" s="122"/>
      <c r="PUP12" s="122"/>
      <c r="PUQ12" s="122"/>
      <c r="PUR12" s="122"/>
      <c r="PUS12" s="122"/>
      <c r="PUT12" s="122"/>
      <c r="PUU12" s="122"/>
      <c r="PUV12" s="122"/>
      <c r="PUW12" s="122"/>
      <c r="PUX12" s="122"/>
      <c r="PUY12" s="122"/>
      <c r="PUZ12" s="122"/>
      <c r="PVA12" s="122"/>
      <c r="PVB12" s="122"/>
      <c r="PVD12" s="122"/>
      <c r="PVE12" s="122"/>
      <c r="PVF12" s="122"/>
      <c r="PVG12" s="122"/>
      <c r="PVH12" s="122"/>
      <c r="PVI12" s="122"/>
      <c r="PVJ12" s="122"/>
      <c r="PVK12" s="122"/>
      <c r="PVL12" s="122"/>
      <c r="PVM12" s="122"/>
      <c r="PVN12" s="122"/>
      <c r="PVO12" s="122"/>
      <c r="PVP12" s="122"/>
      <c r="PVQ12" s="122"/>
      <c r="PVR12" s="122"/>
      <c r="PVS12" s="122"/>
      <c r="PVT12" s="122"/>
      <c r="PVU12" s="122"/>
      <c r="PVV12" s="122"/>
      <c r="PVW12" s="122"/>
      <c r="PVX12" s="122"/>
      <c r="PVZ12" s="122"/>
      <c r="PWA12" s="122"/>
      <c r="PWB12" s="122"/>
      <c r="PWC12" s="122"/>
      <c r="PWD12" s="122"/>
      <c r="PWE12" s="122"/>
      <c r="PWF12" s="122"/>
      <c r="PWG12" s="122"/>
      <c r="PWH12" s="122"/>
      <c r="PWI12" s="122"/>
      <c r="PWJ12" s="122"/>
      <c r="PWK12" s="122"/>
      <c r="PWL12" s="122"/>
      <c r="PWM12" s="122"/>
      <c r="PWN12" s="122"/>
      <c r="PWO12" s="122"/>
      <c r="PWP12" s="122"/>
      <c r="PWQ12" s="122"/>
      <c r="PWR12" s="122"/>
      <c r="PWS12" s="122"/>
      <c r="PWT12" s="122"/>
      <c r="PWV12" s="122"/>
      <c r="PWW12" s="122"/>
      <c r="PWX12" s="122"/>
      <c r="PWY12" s="122"/>
      <c r="PWZ12" s="122"/>
      <c r="PXA12" s="122"/>
      <c r="PXB12" s="122"/>
      <c r="PXC12" s="122"/>
      <c r="PXD12" s="122"/>
      <c r="PXE12" s="122"/>
      <c r="PXF12" s="122"/>
      <c r="PXG12" s="122"/>
      <c r="PXH12" s="122"/>
      <c r="PXI12" s="122"/>
      <c r="PXJ12" s="122"/>
      <c r="PXK12" s="122"/>
      <c r="PXL12" s="122"/>
      <c r="PXM12" s="122"/>
      <c r="PXN12" s="122"/>
      <c r="PXO12" s="122"/>
      <c r="PXP12" s="122"/>
      <c r="PXR12" s="122"/>
      <c r="PXS12" s="122"/>
      <c r="PXT12" s="122"/>
      <c r="PXU12" s="122"/>
      <c r="PXV12" s="122"/>
      <c r="PXW12" s="122"/>
      <c r="PXX12" s="122"/>
      <c r="PXY12" s="122"/>
      <c r="PXZ12" s="122"/>
      <c r="PYA12" s="122"/>
      <c r="PYB12" s="122"/>
      <c r="PYC12" s="122"/>
      <c r="PYD12" s="122"/>
      <c r="PYE12" s="122"/>
      <c r="PYF12" s="122"/>
      <c r="PYG12" s="122"/>
      <c r="PYH12" s="122"/>
      <c r="PYI12" s="122"/>
      <c r="PYJ12" s="122"/>
      <c r="PYK12" s="122"/>
      <c r="PYL12" s="122"/>
      <c r="PYN12" s="122"/>
      <c r="PYO12" s="122"/>
      <c r="PYP12" s="122"/>
      <c r="PYQ12" s="122"/>
      <c r="PYR12" s="122"/>
      <c r="PYS12" s="122"/>
      <c r="PYT12" s="122"/>
      <c r="PYU12" s="122"/>
      <c r="PYV12" s="122"/>
      <c r="PYW12" s="122"/>
      <c r="PYX12" s="122"/>
      <c r="PYY12" s="122"/>
      <c r="PYZ12" s="122"/>
      <c r="PZA12" s="122"/>
      <c r="PZB12" s="122"/>
      <c r="PZC12" s="122"/>
      <c r="PZD12" s="122"/>
      <c r="PZE12" s="122"/>
      <c r="PZF12" s="122"/>
      <c r="PZG12" s="122"/>
      <c r="PZH12" s="122"/>
      <c r="PZJ12" s="122"/>
      <c r="PZK12" s="122"/>
      <c r="PZL12" s="122"/>
      <c r="PZM12" s="122"/>
      <c r="PZN12" s="122"/>
      <c r="PZO12" s="122"/>
      <c r="PZP12" s="122"/>
      <c r="PZQ12" s="122"/>
      <c r="PZR12" s="122"/>
      <c r="PZS12" s="122"/>
      <c r="PZT12" s="122"/>
      <c r="PZU12" s="122"/>
      <c r="PZV12" s="122"/>
      <c r="PZW12" s="122"/>
      <c r="PZX12" s="122"/>
      <c r="PZY12" s="122"/>
      <c r="PZZ12" s="122"/>
      <c r="QAA12" s="122"/>
      <c r="QAB12" s="122"/>
      <c r="QAC12" s="122"/>
      <c r="QAD12" s="122"/>
      <c r="QAF12" s="122"/>
      <c r="QAG12" s="122"/>
      <c r="QAH12" s="122"/>
      <c r="QAI12" s="122"/>
      <c r="QAJ12" s="122"/>
      <c r="QAK12" s="122"/>
      <c r="QAL12" s="122"/>
      <c r="QAM12" s="122"/>
      <c r="QAN12" s="122"/>
      <c r="QAO12" s="122"/>
      <c r="QAP12" s="122"/>
      <c r="QAQ12" s="122"/>
      <c r="QAR12" s="122"/>
      <c r="QAS12" s="122"/>
      <c r="QAT12" s="122"/>
      <c r="QAU12" s="122"/>
      <c r="QAV12" s="122"/>
      <c r="QAW12" s="122"/>
      <c r="QAX12" s="122"/>
      <c r="QAY12" s="122"/>
      <c r="QAZ12" s="122"/>
      <c r="QBB12" s="122"/>
      <c r="QBC12" s="122"/>
      <c r="QBD12" s="122"/>
      <c r="QBE12" s="122"/>
      <c r="QBF12" s="122"/>
      <c r="QBG12" s="122"/>
      <c r="QBH12" s="122"/>
      <c r="QBI12" s="122"/>
      <c r="QBJ12" s="122"/>
      <c r="QBK12" s="122"/>
      <c r="QBL12" s="122"/>
      <c r="QBM12" s="122"/>
      <c r="QBN12" s="122"/>
      <c r="QBO12" s="122"/>
      <c r="QBP12" s="122"/>
      <c r="QBQ12" s="122"/>
      <c r="QBR12" s="122"/>
      <c r="QBS12" s="122"/>
      <c r="QBT12" s="122"/>
      <c r="QBU12" s="122"/>
      <c r="QBV12" s="122"/>
      <c r="QBX12" s="122"/>
      <c r="QBY12" s="122"/>
      <c r="QBZ12" s="122"/>
      <c r="QCA12" s="122"/>
      <c r="QCB12" s="122"/>
      <c r="QCC12" s="122"/>
      <c r="QCD12" s="122"/>
      <c r="QCE12" s="122"/>
      <c r="QCF12" s="122"/>
      <c r="QCG12" s="122"/>
      <c r="QCH12" s="122"/>
      <c r="QCI12" s="122"/>
      <c r="QCJ12" s="122"/>
      <c r="QCK12" s="122"/>
      <c r="QCL12" s="122"/>
      <c r="QCM12" s="122"/>
      <c r="QCN12" s="122"/>
      <c r="QCO12" s="122"/>
      <c r="QCP12" s="122"/>
      <c r="QCQ12" s="122"/>
      <c r="QCR12" s="122"/>
      <c r="QCT12" s="122"/>
      <c r="QCU12" s="122"/>
      <c r="QCV12" s="122"/>
      <c r="QCW12" s="122"/>
      <c r="QCX12" s="122"/>
      <c r="QCY12" s="122"/>
      <c r="QCZ12" s="122"/>
      <c r="QDA12" s="122"/>
      <c r="QDB12" s="122"/>
      <c r="QDC12" s="122"/>
      <c r="QDD12" s="122"/>
      <c r="QDE12" s="122"/>
      <c r="QDF12" s="122"/>
      <c r="QDG12" s="122"/>
      <c r="QDH12" s="122"/>
      <c r="QDI12" s="122"/>
      <c r="QDJ12" s="122"/>
      <c r="QDK12" s="122"/>
      <c r="QDL12" s="122"/>
      <c r="QDM12" s="122"/>
      <c r="QDN12" s="122"/>
      <c r="QDP12" s="122"/>
      <c r="QDQ12" s="122"/>
      <c r="QDR12" s="122"/>
      <c r="QDS12" s="122"/>
      <c r="QDT12" s="122"/>
      <c r="QDU12" s="122"/>
      <c r="QDV12" s="122"/>
      <c r="QDW12" s="122"/>
      <c r="QDX12" s="122"/>
      <c r="QDY12" s="122"/>
      <c r="QDZ12" s="122"/>
      <c r="QEA12" s="122"/>
      <c r="QEB12" s="122"/>
      <c r="QEC12" s="122"/>
      <c r="QED12" s="122"/>
      <c r="QEE12" s="122"/>
      <c r="QEF12" s="122"/>
      <c r="QEG12" s="122"/>
      <c r="QEH12" s="122"/>
      <c r="QEI12" s="122"/>
      <c r="QEJ12" s="122"/>
      <c r="QEL12" s="122"/>
      <c r="QEM12" s="122"/>
      <c r="QEN12" s="122"/>
      <c r="QEO12" s="122"/>
      <c r="QEP12" s="122"/>
      <c r="QEQ12" s="122"/>
      <c r="QER12" s="122"/>
      <c r="QES12" s="122"/>
      <c r="QET12" s="122"/>
      <c r="QEU12" s="122"/>
      <c r="QEV12" s="122"/>
      <c r="QEW12" s="122"/>
      <c r="QEX12" s="122"/>
      <c r="QEY12" s="122"/>
      <c r="QEZ12" s="122"/>
      <c r="QFA12" s="122"/>
      <c r="QFB12" s="122"/>
      <c r="QFC12" s="122"/>
      <c r="QFD12" s="122"/>
      <c r="QFE12" s="122"/>
      <c r="QFF12" s="122"/>
      <c r="QFH12" s="122"/>
      <c r="QFI12" s="122"/>
      <c r="QFJ12" s="122"/>
      <c r="QFK12" s="122"/>
      <c r="QFL12" s="122"/>
      <c r="QFM12" s="122"/>
      <c r="QFN12" s="122"/>
      <c r="QFO12" s="122"/>
      <c r="QFP12" s="122"/>
      <c r="QFQ12" s="122"/>
      <c r="QFR12" s="122"/>
      <c r="QFS12" s="122"/>
      <c r="QFT12" s="122"/>
      <c r="QFU12" s="122"/>
      <c r="QFV12" s="122"/>
      <c r="QFW12" s="122"/>
      <c r="QFX12" s="122"/>
      <c r="QFY12" s="122"/>
      <c r="QFZ12" s="122"/>
      <c r="QGA12" s="122"/>
      <c r="QGB12" s="122"/>
      <c r="QGD12" s="122"/>
      <c r="QGE12" s="122"/>
      <c r="QGF12" s="122"/>
      <c r="QGG12" s="122"/>
      <c r="QGH12" s="122"/>
      <c r="QGI12" s="122"/>
      <c r="QGJ12" s="122"/>
      <c r="QGK12" s="122"/>
      <c r="QGL12" s="122"/>
      <c r="QGM12" s="122"/>
      <c r="QGN12" s="122"/>
      <c r="QGO12" s="122"/>
      <c r="QGP12" s="122"/>
      <c r="QGQ12" s="122"/>
      <c r="QGR12" s="122"/>
      <c r="QGS12" s="122"/>
      <c r="QGT12" s="122"/>
      <c r="QGU12" s="122"/>
      <c r="QGV12" s="122"/>
      <c r="QGW12" s="122"/>
      <c r="QGX12" s="122"/>
      <c r="QGZ12" s="122"/>
      <c r="QHA12" s="122"/>
      <c r="QHB12" s="122"/>
      <c r="QHC12" s="122"/>
      <c r="QHD12" s="122"/>
      <c r="QHE12" s="122"/>
      <c r="QHF12" s="122"/>
      <c r="QHG12" s="122"/>
      <c r="QHH12" s="122"/>
      <c r="QHI12" s="122"/>
      <c r="QHJ12" s="122"/>
      <c r="QHK12" s="122"/>
      <c r="QHL12" s="122"/>
      <c r="QHM12" s="122"/>
      <c r="QHN12" s="122"/>
      <c r="QHO12" s="122"/>
      <c r="QHP12" s="122"/>
      <c r="QHQ12" s="122"/>
      <c r="QHR12" s="122"/>
      <c r="QHS12" s="122"/>
      <c r="QHT12" s="122"/>
      <c r="QHV12" s="122"/>
      <c r="QHW12" s="122"/>
      <c r="QHX12" s="122"/>
      <c r="QHY12" s="122"/>
      <c r="QHZ12" s="122"/>
      <c r="QIA12" s="122"/>
      <c r="QIB12" s="122"/>
      <c r="QIC12" s="122"/>
      <c r="QID12" s="122"/>
      <c r="QIE12" s="122"/>
      <c r="QIF12" s="122"/>
      <c r="QIG12" s="122"/>
      <c r="QIH12" s="122"/>
      <c r="QII12" s="122"/>
      <c r="QIJ12" s="122"/>
      <c r="QIK12" s="122"/>
      <c r="QIL12" s="122"/>
      <c r="QIM12" s="122"/>
      <c r="QIN12" s="122"/>
      <c r="QIO12" s="122"/>
      <c r="QIP12" s="122"/>
      <c r="QIR12" s="122"/>
      <c r="QIS12" s="122"/>
      <c r="QIT12" s="122"/>
      <c r="QIU12" s="122"/>
      <c r="QIV12" s="122"/>
      <c r="QIW12" s="122"/>
      <c r="QIX12" s="122"/>
      <c r="QIY12" s="122"/>
      <c r="QIZ12" s="122"/>
      <c r="QJA12" s="122"/>
      <c r="QJB12" s="122"/>
      <c r="QJC12" s="122"/>
      <c r="QJD12" s="122"/>
      <c r="QJE12" s="122"/>
      <c r="QJF12" s="122"/>
      <c r="QJG12" s="122"/>
      <c r="QJH12" s="122"/>
      <c r="QJI12" s="122"/>
      <c r="QJJ12" s="122"/>
      <c r="QJK12" s="122"/>
      <c r="QJL12" s="122"/>
      <c r="QJN12" s="122"/>
      <c r="QJO12" s="122"/>
      <c r="QJP12" s="122"/>
      <c r="QJQ12" s="122"/>
      <c r="QJR12" s="122"/>
      <c r="QJS12" s="122"/>
      <c r="QJT12" s="122"/>
      <c r="QJU12" s="122"/>
      <c r="QJV12" s="122"/>
      <c r="QJW12" s="122"/>
      <c r="QJX12" s="122"/>
      <c r="QJY12" s="122"/>
      <c r="QJZ12" s="122"/>
      <c r="QKA12" s="122"/>
      <c r="QKB12" s="122"/>
      <c r="QKC12" s="122"/>
      <c r="QKD12" s="122"/>
      <c r="QKE12" s="122"/>
      <c r="QKF12" s="122"/>
      <c r="QKG12" s="122"/>
      <c r="QKH12" s="122"/>
      <c r="QKJ12" s="122"/>
      <c r="QKK12" s="122"/>
      <c r="QKL12" s="122"/>
      <c r="QKM12" s="122"/>
      <c r="QKN12" s="122"/>
      <c r="QKO12" s="122"/>
      <c r="QKP12" s="122"/>
      <c r="QKQ12" s="122"/>
      <c r="QKR12" s="122"/>
      <c r="QKS12" s="122"/>
      <c r="QKT12" s="122"/>
      <c r="QKU12" s="122"/>
      <c r="QKV12" s="122"/>
      <c r="QKW12" s="122"/>
      <c r="QKX12" s="122"/>
      <c r="QKY12" s="122"/>
      <c r="QKZ12" s="122"/>
      <c r="QLA12" s="122"/>
      <c r="QLB12" s="122"/>
      <c r="QLC12" s="122"/>
      <c r="QLD12" s="122"/>
      <c r="QLF12" s="122"/>
      <c r="QLG12" s="122"/>
      <c r="QLH12" s="122"/>
      <c r="QLI12" s="122"/>
      <c r="QLJ12" s="122"/>
      <c r="QLK12" s="122"/>
      <c r="QLL12" s="122"/>
      <c r="QLM12" s="122"/>
      <c r="QLN12" s="122"/>
      <c r="QLO12" s="122"/>
      <c r="QLP12" s="122"/>
      <c r="QLQ12" s="122"/>
      <c r="QLR12" s="122"/>
      <c r="QLS12" s="122"/>
      <c r="QLT12" s="122"/>
      <c r="QLU12" s="122"/>
      <c r="QLV12" s="122"/>
      <c r="QLW12" s="122"/>
      <c r="QLX12" s="122"/>
      <c r="QLY12" s="122"/>
      <c r="QLZ12" s="122"/>
      <c r="QMB12" s="122"/>
      <c r="QMC12" s="122"/>
      <c r="QMD12" s="122"/>
      <c r="QME12" s="122"/>
      <c r="QMF12" s="122"/>
      <c r="QMG12" s="122"/>
      <c r="QMH12" s="122"/>
      <c r="QMI12" s="122"/>
      <c r="QMJ12" s="122"/>
      <c r="QMK12" s="122"/>
      <c r="QML12" s="122"/>
      <c r="QMM12" s="122"/>
      <c r="QMN12" s="122"/>
      <c r="QMO12" s="122"/>
      <c r="QMP12" s="122"/>
      <c r="QMQ12" s="122"/>
      <c r="QMR12" s="122"/>
      <c r="QMS12" s="122"/>
      <c r="QMT12" s="122"/>
      <c r="QMU12" s="122"/>
      <c r="QMV12" s="122"/>
      <c r="QMX12" s="122"/>
      <c r="QMY12" s="122"/>
      <c r="QMZ12" s="122"/>
      <c r="QNA12" s="122"/>
      <c r="QNB12" s="122"/>
      <c r="QNC12" s="122"/>
      <c r="QND12" s="122"/>
      <c r="QNE12" s="122"/>
      <c r="QNF12" s="122"/>
      <c r="QNG12" s="122"/>
      <c r="QNH12" s="122"/>
      <c r="QNI12" s="122"/>
      <c r="QNJ12" s="122"/>
      <c r="QNK12" s="122"/>
      <c r="QNL12" s="122"/>
      <c r="QNM12" s="122"/>
      <c r="QNN12" s="122"/>
      <c r="QNO12" s="122"/>
      <c r="QNP12" s="122"/>
      <c r="QNQ12" s="122"/>
      <c r="QNR12" s="122"/>
      <c r="QNT12" s="122"/>
      <c r="QNU12" s="122"/>
      <c r="QNV12" s="122"/>
      <c r="QNW12" s="122"/>
      <c r="QNX12" s="122"/>
      <c r="QNY12" s="122"/>
      <c r="QNZ12" s="122"/>
      <c r="QOA12" s="122"/>
      <c r="QOB12" s="122"/>
      <c r="QOC12" s="122"/>
      <c r="QOD12" s="122"/>
      <c r="QOE12" s="122"/>
      <c r="QOF12" s="122"/>
      <c r="QOG12" s="122"/>
      <c r="QOH12" s="122"/>
      <c r="QOI12" s="122"/>
      <c r="QOJ12" s="122"/>
      <c r="QOK12" s="122"/>
      <c r="QOL12" s="122"/>
      <c r="QOM12" s="122"/>
      <c r="QON12" s="122"/>
      <c r="QOP12" s="122"/>
      <c r="QOQ12" s="122"/>
      <c r="QOR12" s="122"/>
      <c r="QOS12" s="122"/>
      <c r="QOT12" s="122"/>
      <c r="QOU12" s="122"/>
      <c r="QOV12" s="122"/>
      <c r="QOW12" s="122"/>
      <c r="QOX12" s="122"/>
      <c r="QOY12" s="122"/>
      <c r="QOZ12" s="122"/>
      <c r="QPA12" s="122"/>
      <c r="QPB12" s="122"/>
      <c r="QPC12" s="122"/>
      <c r="QPD12" s="122"/>
      <c r="QPE12" s="122"/>
      <c r="QPF12" s="122"/>
      <c r="QPG12" s="122"/>
      <c r="QPH12" s="122"/>
      <c r="QPI12" s="122"/>
      <c r="QPJ12" s="122"/>
      <c r="QPL12" s="122"/>
      <c r="QPM12" s="122"/>
      <c r="QPN12" s="122"/>
      <c r="QPO12" s="122"/>
      <c r="QPP12" s="122"/>
      <c r="QPQ12" s="122"/>
      <c r="QPR12" s="122"/>
      <c r="QPS12" s="122"/>
      <c r="QPT12" s="122"/>
      <c r="QPU12" s="122"/>
      <c r="QPV12" s="122"/>
      <c r="QPW12" s="122"/>
      <c r="QPX12" s="122"/>
      <c r="QPY12" s="122"/>
      <c r="QPZ12" s="122"/>
      <c r="QQA12" s="122"/>
      <c r="QQB12" s="122"/>
      <c r="QQC12" s="122"/>
      <c r="QQD12" s="122"/>
      <c r="QQE12" s="122"/>
      <c r="QQF12" s="122"/>
      <c r="QQH12" s="122"/>
      <c r="QQI12" s="122"/>
      <c r="QQJ12" s="122"/>
      <c r="QQK12" s="122"/>
      <c r="QQL12" s="122"/>
      <c r="QQM12" s="122"/>
      <c r="QQN12" s="122"/>
      <c r="QQO12" s="122"/>
      <c r="QQP12" s="122"/>
      <c r="QQQ12" s="122"/>
      <c r="QQR12" s="122"/>
      <c r="QQS12" s="122"/>
      <c r="QQT12" s="122"/>
      <c r="QQU12" s="122"/>
      <c r="QQV12" s="122"/>
      <c r="QQW12" s="122"/>
      <c r="QQX12" s="122"/>
      <c r="QQY12" s="122"/>
      <c r="QQZ12" s="122"/>
      <c r="QRA12" s="122"/>
      <c r="QRB12" s="122"/>
      <c r="QRD12" s="122"/>
      <c r="QRE12" s="122"/>
      <c r="QRF12" s="122"/>
      <c r="QRG12" s="122"/>
      <c r="QRH12" s="122"/>
      <c r="QRI12" s="122"/>
      <c r="QRJ12" s="122"/>
      <c r="QRK12" s="122"/>
      <c r="QRL12" s="122"/>
      <c r="QRM12" s="122"/>
      <c r="QRN12" s="122"/>
      <c r="QRO12" s="122"/>
      <c r="QRP12" s="122"/>
      <c r="QRQ12" s="122"/>
      <c r="QRR12" s="122"/>
      <c r="QRS12" s="122"/>
      <c r="QRT12" s="122"/>
      <c r="QRU12" s="122"/>
      <c r="QRV12" s="122"/>
      <c r="QRW12" s="122"/>
      <c r="QRX12" s="122"/>
      <c r="QRZ12" s="122"/>
      <c r="QSA12" s="122"/>
      <c r="QSB12" s="122"/>
      <c r="QSC12" s="122"/>
      <c r="QSD12" s="122"/>
      <c r="QSE12" s="122"/>
      <c r="QSF12" s="122"/>
      <c r="QSG12" s="122"/>
      <c r="QSH12" s="122"/>
      <c r="QSI12" s="122"/>
      <c r="QSJ12" s="122"/>
      <c r="QSK12" s="122"/>
      <c r="QSL12" s="122"/>
      <c r="QSM12" s="122"/>
      <c r="QSN12" s="122"/>
      <c r="QSO12" s="122"/>
      <c r="QSP12" s="122"/>
      <c r="QSQ12" s="122"/>
      <c r="QSR12" s="122"/>
      <c r="QSS12" s="122"/>
      <c r="QST12" s="122"/>
      <c r="QSV12" s="122"/>
      <c r="QSW12" s="122"/>
      <c r="QSX12" s="122"/>
      <c r="QSY12" s="122"/>
      <c r="QSZ12" s="122"/>
      <c r="QTA12" s="122"/>
      <c r="QTB12" s="122"/>
      <c r="QTC12" s="122"/>
      <c r="QTD12" s="122"/>
      <c r="QTE12" s="122"/>
      <c r="QTF12" s="122"/>
      <c r="QTG12" s="122"/>
      <c r="QTH12" s="122"/>
      <c r="QTI12" s="122"/>
      <c r="QTJ12" s="122"/>
      <c r="QTK12" s="122"/>
      <c r="QTL12" s="122"/>
      <c r="QTM12" s="122"/>
      <c r="QTN12" s="122"/>
      <c r="QTO12" s="122"/>
      <c r="QTP12" s="122"/>
      <c r="QTR12" s="122"/>
      <c r="QTS12" s="122"/>
      <c r="QTT12" s="122"/>
      <c r="QTU12" s="122"/>
      <c r="QTV12" s="122"/>
      <c r="QTW12" s="122"/>
      <c r="QTX12" s="122"/>
      <c r="QTY12" s="122"/>
      <c r="QTZ12" s="122"/>
      <c r="QUA12" s="122"/>
      <c r="QUB12" s="122"/>
      <c r="QUC12" s="122"/>
      <c r="QUD12" s="122"/>
      <c r="QUE12" s="122"/>
      <c r="QUF12" s="122"/>
      <c r="QUG12" s="122"/>
      <c r="QUH12" s="122"/>
      <c r="QUI12" s="122"/>
      <c r="QUJ12" s="122"/>
      <c r="QUK12" s="122"/>
      <c r="QUL12" s="122"/>
      <c r="QUN12" s="122"/>
      <c r="QUO12" s="122"/>
      <c r="QUP12" s="122"/>
      <c r="QUQ12" s="122"/>
      <c r="QUR12" s="122"/>
      <c r="QUS12" s="122"/>
      <c r="QUT12" s="122"/>
      <c r="QUU12" s="122"/>
      <c r="QUV12" s="122"/>
      <c r="QUW12" s="122"/>
      <c r="QUX12" s="122"/>
      <c r="QUY12" s="122"/>
      <c r="QUZ12" s="122"/>
      <c r="QVA12" s="122"/>
      <c r="QVB12" s="122"/>
      <c r="QVC12" s="122"/>
      <c r="QVD12" s="122"/>
      <c r="QVE12" s="122"/>
      <c r="QVF12" s="122"/>
      <c r="QVG12" s="122"/>
      <c r="QVH12" s="122"/>
      <c r="QVJ12" s="122"/>
      <c r="QVK12" s="122"/>
      <c r="QVL12" s="122"/>
      <c r="QVM12" s="122"/>
      <c r="QVN12" s="122"/>
      <c r="QVO12" s="122"/>
      <c r="QVP12" s="122"/>
      <c r="QVQ12" s="122"/>
      <c r="QVR12" s="122"/>
      <c r="QVS12" s="122"/>
      <c r="QVT12" s="122"/>
      <c r="QVU12" s="122"/>
      <c r="QVV12" s="122"/>
      <c r="QVW12" s="122"/>
      <c r="QVX12" s="122"/>
      <c r="QVY12" s="122"/>
      <c r="QVZ12" s="122"/>
      <c r="QWA12" s="122"/>
      <c r="QWB12" s="122"/>
      <c r="QWC12" s="122"/>
      <c r="QWD12" s="122"/>
      <c r="QWF12" s="122"/>
      <c r="QWG12" s="122"/>
      <c r="QWH12" s="122"/>
      <c r="QWI12" s="122"/>
      <c r="QWJ12" s="122"/>
      <c r="QWK12" s="122"/>
      <c r="QWL12" s="122"/>
      <c r="QWM12" s="122"/>
      <c r="QWN12" s="122"/>
      <c r="QWO12" s="122"/>
      <c r="QWP12" s="122"/>
      <c r="QWQ12" s="122"/>
      <c r="QWR12" s="122"/>
      <c r="QWS12" s="122"/>
      <c r="QWT12" s="122"/>
      <c r="QWU12" s="122"/>
      <c r="QWV12" s="122"/>
      <c r="QWW12" s="122"/>
      <c r="QWX12" s="122"/>
      <c r="QWY12" s="122"/>
      <c r="QWZ12" s="122"/>
      <c r="QXB12" s="122"/>
      <c r="QXC12" s="122"/>
      <c r="QXD12" s="122"/>
      <c r="QXE12" s="122"/>
      <c r="QXF12" s="122"/>
      <c r="QXG12" s="122"/>
      <c r="QXH12" s="122"/>
      <c r="QXI12" s="122"/>
      <c r="QXJ12" s="122"/>
      <c r="QXK12" s="122"/>
      <c r="QXL12" s="122"/>
      <c r="QXM12" s="122"/>
      <c r="QXN12" s="122"/>
      <c r="QXO12" s="122"/>
      <c r="QXP12" s="122"/>
      <c r="QXQ12" s="122"/>
      <c r="QXR12" s="122"/>
      <c r="QXS12" s="122"/>
      <c r="QXT12" s="122"/>
      <c r="QXU12" s="122"/>
      <c r="QXV12" s="122"/>
      <c r="QXX12" s="122"/>
      <c r="QXY12" s="122"/>
      <c r="QXZ12" s="122"/>
      <c r="QYA12" s="122"/>
      <c r="QYB12" s="122"/>
      <c r="QYC12" s="122"/>
      <c r="QYD12" s="122"/>
      <c r="QYE12" s="122"/>
      <c r="QYF12" s="122"/>
      <c r="QYG12" s="122"/>
      <c r="QYH12" s="122"/>
      <c r="QYI12" s="122"/>
      <c r="QYJ12" s="122"/>
      <c r="QYK12" s="122"/>
      <c r="QYL12" s="122"/>
      <c r="QYM12" s="122"/>
      <c r="QYN12" s="122"/>
      <c r="QYO12" s="122"/>
      <c r="QYP12" s="122"/>
      <c r="QYQ12" s="122"/>
      <c r="QYR12" s="122"/>
      <c r="QYT12" s="122"/>
      <c r="QYU12" s="122"/>
      <c r="QYV12" s="122"/>
      <c r="QYW12" s="122"/>
      <c r="QYX12" s="122"/>
      <c r="QYY12" s="122"/>
      <c r="QYZ12" s="122"/>
      <c r="QZA12" s="122"/>
      <c r="QZB12" s="122"/>
      <c r="QZC12" s="122"/>
      <c r="QZD12" s="122"/>
      <c r="QZE12" s="122"/>
      <c r="QZF12" s="122"/>
      <c r="QZG12" s="122"/>
      <c r="QZH12" s="122"/>
      <c r="QZI12" s="122"/>
      <c r="QZJ12" s="122"/>
      <c r="QZK12" s="122"/>
      <c r="QZL12" s="122"/>
      <c r="QZM12" s="122"/>
      <c r="QZN12" s="122"/>
      <c r="QZP12" s="122"/>
      <c r="QZQ12" s="122"/>
      <c r="QZR12" s="122"/>
      <c r="QZS12" s="122"/>
      <c r="QZT12" s="122"/>
      <c r="QZU12" s="122"/>
      <c r="QZV12" s="122"/>
      <c r="QZW12" s="122"/>
      <c r="QZX12" s="122"/>
      <c r="QZY12" s="122"/>
      <c r="QZZ12" s="122"/>
      <c r="RAA12" s="122"/>
      <c r="RAB12" s="122"/>
      <c r="RAC12" s="122"/>
      <c r="RAD12" s="122"/>
      <c r="RAE12" s="122"/>
      <c r="RAF12" s="122"/>
      <c r="RAG12" s="122"/>
      <c r="RAH12" s="122"/>
      <c r="RAI12" s="122"/>
      <c r="RAJ12" s="122"/>
      <c r="RAL12" s="122"/>
      <c r="RAM12" s="122"/>
      <c r="RAN12" s="122"/>
      <c r="RAO12" s="122"/>
      <c r="RAP12" s="122"/>
      <c r="RAQ12" s="122"/>
      <c r="RAR12" s="122"/>
      <c r="RAS12" s="122"/>
      <c r="RAT12" s="122"/>
      <c r="RAU12" s="122"/>
      <c r="RAV12" s="122"/>
      <c r="RAW12" s="122"/>
      <c r="RAX12" s="122"/>
      <c r="RAY12" s="122"/>
      <c r="RAZ12" s="122"/>
      <c r="RBA12" s="122"/>
      <c r="RBB12" s="122"/>
      <c r="RBC12" s="122"/>
      <c r="RBD12" s="122"/>
      <c r="RBE12" s="122"/>
      <c r="RBF12" s="122"/>
      <c r="RBH12" s="122"/>
      <c r="RBI12" s="122"/>
      <c r="RBJ12" s="122"/>
      <c r="RBK12" s="122"/>
      <c r="RBL12" s="122"/>
      <c r="RBM12" s="122"/>
      <c r="RBN12" s="122"/>
      <c r="RBO12" s="122"/>
      <c r="RBP12" s="122"/>
      <c r="RBQ12" s="122"/>
      <c r="RBR12" s="122"/>
      <c r="RBS12" s="122"/>
      <c r="RBT12" s="122"/>
      <c r="RBU12" s="122"/>
      <c r="RBV12" s="122"/>
      <c r="RBW12" s="122"/>
      <c r="RBX12" s="122"/>
      <c r="RBY12" s="122"/>
      <c r="RBZ12" s="122"/>
      <c r="RCA12" s="122"/>
      <c r="RCB12" s="122"/>
      <c r="RCD12" s="122"/>
      <c r="RCE12" s="122"/>
      <c r="RCF12" s="122"/>
      <c r="RCG12" s="122"/>
      <c r="RCH12" s="122"/>
      <c r="RCI12" s="122"/>
      <c r="RCJ12" s="122"/>
      <c r="RCK12" s="122"/>
      <c r="RCL12" s="122"/>
      <c r="RCM12" s="122"/>
      <c r="RCN12" s="122"/>
      <c r="RCO12" s="122"/>
      <c r="RCP12" s="122"/>
      <c r="RCQ12" s="122"/>
      <c r="RCR12" s="122"/>
      <c r="RCS12" s="122"/>
      <c r="RCT12" s="122"/>
      <c r="RCU12" s="122"/>
      <c r="RCV12" s="122"/>
      <c r="RCW12" s="122"/>
      <c r="RCX12" s="122"/>
      <c r="RCZ12" s="122"/>
      <c r="RDA12" s="122"/>
      <c r="RDB12" s="122"/>
      <c r="RDC12" s="122"/>
      <c r="RDD12" s="122"/>
      <c r="RDE12" s="122"/>
      <c r="RDF12" s="122"/>
      <c r="RDG12" s="122"/>
      <c r="RDH12" s="122"/>
      <c r="RDI12" s="122"/>
      <c r="RDJ12" s="122"/>
      <c r="RDK12" s="122"/>
      <c r="RDL12" s="122"/>
      <c r="RDM12" s="122"/>
      <c r="RDN12" s="122"/>
      <c r="RDO12" s="122"/>
      <c r="RDP12" s="122"/>
      <c r="RDQ12" s="122"/>
      <c r="RDR12" s="122"/>
      <c r="RDS12" s="122"/>
      <c r="RDT12" s="122"/>
      <c r="RDV12" s="122"/>
      <c r="RDW12" s="122"/>
      <c r="RDX12" s="122"/>
      <c r="RDY12" s="122"/>
      <c r="RDZ12" s="122"/>
      <c r="REA12" s="122"/>
      <c r="REB12" s="122"/>
      <c r="REC12" s="122"/>
      <c r="RED12" s="122"/>
      <c r="REE12" s="122"/>
      <c r="REF12" s="122"/>
      <c r="REG12" s="122"/>
      <c r="REH12" s="122"/>
      <c r="REI12" s="122"/>
      <c r="REJ12" s="122"/>
      <c r="REK12" s="122"/>
      <c r="REL12" s="122"/>
      <c r="REM12" s="122"/>
      <c r="REN12" s="122"/>
      <c r="REO12" s="122"/>
      <c r="REP12" s="122"/>
      <c r="RER12" s="122"/>
      <c r="RES12" s="122"/>
      <c r="RET12" s="122"/>
      <c r="REU12" s="122"/>
      <c r="REV12" s="122"/>
      <c r="REW12" s="122"/>
      <c r="REX12" s="122"/>
      <c r="REY12" s="122"/>
      <c r="REZ12" s="122"/>
      <c r="RFA12" s="122"/>
      <c r="RFB12" s="122"/>
      <c r="RFC12" s="122"/>
      <c r="RFD12" s="122"/>
      <c r="RFE12" s="122"/>
      <c r="RFF12" s="122"/>
      <c r="RFG12" s="122"/>
      <c r="RFH12" s="122"/>
      <c r="RFI12" s="122"/>
      <c r="RFJ12" s="122"/>
      <c r="RFK12" s="122"/>
      <c r="RFL12" s="122"/>
      <c r="RFN12" s="122"/>
      <c r="RFO12" s="122"/>
      <c r="RFP12" s="122"/>
      <c r="RFQ12" s="122"/>
      <c r="RFR12" s="122"/>
      <c r="RFS12" s="122"/>
      <c r="RFT12" s="122"/>
      <c r="RFU12" s="122"/>
      <c r="RFV12" s="122"/>
      <c r="RFW12" s="122"/>
      <c r="RFX12" s="122"/>
      <c r="RFY12" s="122"/>
      <c r="RFZ12" s="122"/>
      <c r="RGA12" s="122"/>
      <c r="RGB12" s="122"/>
      <c r="RGC12" s="122"/>
      <c r="RGD12" s="122"/>
      <c r="RGE12" s="122"/>
      <c r="RGF12" s="122"/>
      <c r="RGG12" s="122"/>
      <c r="RGH12" s="122"/>
      <c r="RGJ12" s="122"/>
      <c r="RGK12" s="122"/>
      <c r="RGL12" s="122"/>
      <c r="RGM12" s="122"/>
      <c r="RGN12" s="122"/>
      <c r="RGO12" s="122"/>
      <c r="RGP12" s="122"/>
      <c r="RGQ12" s="122"/>
      <c r="RGR12" s="122"/>
      <c r="RGS12" s="122"/>
      <c r="RGT12" s="122"/>
      <c r="RGU12" s="122"/>
      <c r="RGV12" s="122"/>
      <c r="RGW12" s="122"/>
      <c r="RGX12" s="122"/>
      <c r="RGY12" s="122"/>
      <c r="RGZ12" s="122"/>
      <c r="RHA12" s="122"/>
      <c r="RHB12" s="122"/>
      <c r="RHC12" s="122"/>
      <c r="RHD12" s="122"/>
      <c r="RHF12" s="122"/>
      <c r="RHG12" s="122"/>
      <c r="RHH12" s="122"/>
      <c r="RHI12" s="122"/>
      <c r="RHJ12" s="122"/>
      <c r="RHK12" s="122"/>
      <c r="RHL12" s="122"/>
      <c r="RHM12" s="122"/>
      <c r="RHN12" s="122"/>
      <c r="RHO12" s="122"/>
      <c r="RHP12" s="122"/>
      <c r="RHQ12" s="122"/>
      <c r="RHR12" s="122"/>
      <c r="RHS12" s="122"/>
      <c r="RHT12" s="122"/>
      <c r="RHU12" s="122"/>
      <c r="RHV12" s="122"/>
      <c r="RHW12" s="122"/>
      <c r="RHX12" s="122"/>
      <c r="RHY12" s="122"/>
      <c r="RHZ12" s="122"/>
      <c r="RIB12" s="122"/>
      <c r="RIC12" s="122"/>
      <c r="RID12" s="122"/>
      <c r="RIE12" s="122"/>
      <c r="RIF12" s="122"/>
      <c r="RIG12" s="122"/>
      <c r="RIH12" s="122"/>
      <c r="RII12" s="122"/>
      <c r="RIJ12" s="122"/>
      <c r="RIK12" s="122"/>
      <c r="RIL12" s="122"/>
      <c r="RIM12" s="122"/>
      <c r="RIN12" s="122"/>
      <c r="RIO12" s="122"/>
      <c r="RIP12" s="122"/>
      <c r="RIQ12" s="122"/>
      <c r="RIR12" s="122"/>
      <c r="RIS12" s="122"/>
      <c r="RIT12" s="122"/>
      <c r="RIU12" s="122"/>
      <c r="RIV12" s="122"/>
      <c r="RIX12" s="122"/>
      <c r="RIY12" s="122"/>
      <c r="RIZ12" s="122"/>
      <c r="RJA12" s="122"/>
      <c r="RJB12" s="122"/>
      <c r="RJC12" s="122"/>
      <c r="RJD12" s="122"/>
      <c r="RJE12" s="122"/>
      <c r="RJF12" s="122"/>
      <c r="RJG12" s="122"/>
      <c r="RJH12" s="122"/>
      <c r="RJI12" s="122"/>
      <c r="RJJ12" s="122"/>
      <c r="RJK12" s="122"/>
      <c r="RJL12" s="122"/>
      <c r="RJM12" s="122"/>
      <c r="RJN12" s="122"/>
      <c r="RJO12" s="122"/>
      <c r="RJP12" s="122"/>
      <c r="RJQ12" s="122"/>
      <c r="RJR12" s="122"/>
      <c r="RJT12" s="122"/>
      <c r="RJU12" s="122"/>
      <c r="RJV12" s="122"/>
      <c r="RJW12" s="122"/>
      <c r="RJX12" s="122"/>
      <c r="RJY12" s="122"/>
      <c r="RJZ12" s="122"/>
      <c r="RKA12" s="122"/>
      <c r="RKB12" s="122"/>
      <c r="RKC12" s="122"/>
      <c r="RKD12" s="122"/>
      <c r="RKE12" s="122"/>
      <c r="RKF12" s="122"/>
      <c r="RKG12" s="122"/>
      <c r="RKH12" s="122"/>
      <c r="RKI12" s="122"/>
      <c r="RKJ12" s="122"/>
      <c r="RKK12" s="122"/>
      <c r="RKL12" s="122"/>
      <c r="RKM12" s="122"/>
      <c r="RKN12" s="122"/>
      <c r="RKP12" s="122"/>
      <c r="RKQ12" s="122"/>
      <c r="RKR12" s="122"/>
      <c r="RKS12" s="122"/>
      <c r="RKT12" s="122"/>
      <c r="RKU12" s="122"/>
      <c r="RKV12" s="122"/>
      <c r="RKW12" s="122"/>
      <c r="RKX12" s="122"/>
      <c r="RKY12" s="122"/>
      <c r="RKZ12" s="122"/>
      <c r="RLA12" s="122"/>
      <c r="RLB12" s="122"/>
      <c r="RLC12" s="122"/>
      <c r="RLD12" s="122"/>
      <c r="RLE12" s="122"/>
      <c r="RLF12" s="122"/>
      <c r="RLG12" s="122"/>
      <c r="RLH12" s="122"/>
      <c r="RLI12" s="122"/>
      <c r="RLJ12" s="122"/>
      <c r="RLL12" s="122"/>
      <c r="RLM12" s="122"/>
      <c r="RLN12" s="122"/>
      <c r="RLO12" s="122"/>
      <c r="RLP12" s="122"/>
      <c r="RLQ12" s="122"/>
      <c r="RLR12" s="122"/>
      <c r="RLS12" s="122"/>
      <c r="RLT12" s="122"/>
      <c r="RLU12" s="122"/>
      <c r="RLV12" s="122"/>
      <c r="RLW12" s="122"/>
      <c r="RLX12" s="122"/>
      <c r="RLY12" s="122"/>
      <c r="RLZ12" s="122"/>
      <c r="RMA12" s="122"/>
      <c r="RMB12" s="122"/>
      <c r="RMC12" s="122"/>
      <c r="RMD12" s="122"/>
      <c r="RME12" s="122"/>
      <c r="RMF12" s="122"/>
      <c r="RMH12" s="122"/>
      <c r="RMI12" s="122"/>
      <c r="RMJ12" s="122"/>
      <c r="RMK12" s="122"/>
      <c r="RML12" s="122"/>
      <c r="RMM12" s="122"/>
      <c r="RMN12" s="122"/>
      <c r="RMO12" s="122"/>
      <c r="RMP12" s="122"/>
      <c r="RMQ12" s="122"/>
      <c r="RMR12" s="122"/>
      <c r="RMS12" s="122"/>
      <c r="RMT12" s="122"/>
      <c r="RMU12" s="122"/>
      <c r="RMV12" s="122"/>
      <c r="RMW12" s="122"/>
      <c r="RMX12" s="122"/>
      <c r="RMY12" s="122"/>
      <c r="RMZ12" s="122"/>
      <c r="RNA12" s="122"/>
      <c r="RNB12" s="122"/>
      <c r="RND12" s="122"/>
      <c r="RNE12" s="122"/>
      <c r="RNF12" s="122"/>
      <c r="RNG12" s="122"/>
      <c r="RNH12" s="122"/>
      <c r="RNI12" s="122"/>
      <c r="RNJ12" s="122"/>
      <c r="RNK12" s="122"/>
      <c r="RNL12" s="122"/>
      <c r="RNM12" s="122"/>
      <c r="RNN12" s="122"/>
      <c r="RNO12" s="122"/>
      <c r="RNP12" s="122"/>
      <c r="RNQ12" s="122"/>
      <c r="RNR12" s="122"/>
      <c r="RNS12" s="122"/>
      <c r="RNT12" s="122"/>
      <c r="RNU12" s="122"/>
      <c r="RNV12" s="122"/>
      <c r="RNW12" s="122"/>
      <c r="RNX12" s="122"/>
      <c r="RNZ12" s="122"/>
      <c r="ROA12" s="122"/>
      <c r="ROB12" s="122"/>
      <c r="ROC12" s="122"/>
      <c r="ROD12" s="122"/>
      <c r="ROE12" s="122"/>
      <c r="ROF12" s="122"/>
      <c r="ROG12" s="122"/>
      <c r="ROH12" s="122"/>
      <c r="ROI12" s="122"/>
      <c r="ROJ12" s="122"/>
      <c r="ROK12" s="122"/>
      <c r="ROL12" s="122"/>
      <c r="ROM12" s="122"/>
      <c r="RON12" s="122"/>
      <c r="ROO12" s="122"/>
      <c r="ROP12" s="122"/>
      <c r="ROQ12" s="122"/>
      <c r="ROR12" s="122"/>
      <c r="ROS12" s="122"/>
      <c r="ROT12" s="122"/>
      <c r="ROV12" s="122"/>
      <c r="ROW12" s="122"/>
      <c r="ROX12" s="122"/>
      <c r="ROY12" s="122"/>
      <c r="ROZ12" s="122"/>
      <c r="RPA12" s="122"/>
      <c r="RPB12" s="122"/>
      <c r="RPC12" s="122"/>
      <c r="RPD12" s="122"/>
      <c r="RPE12" s="122"/>
      <c r="RPF12" s="122"/>
      <c r="RPG12" s="122"/>
      <c r="RPH12" s="122"/>
      <c r="RPI12" s="122"/>
      <c r="RPJ12" s="122"/>
      <c r="RPK12" s="122"/>
      <c r="RPL12" s="122"/>
      <c r="RPM12" s="122"/>
      <c r="RPN12" s="122"/>
      <c r="RPO12" s="122"/>
      <c r="RPP12" s="122"/>
      <c r="RPR12" s="122"/>
      <c r="RPS12" s="122"/>
      <c r="RPT12" s="122"/>
      <c r="RPU12" s="122"/>
      <c r="RPV12" s="122"/>
      <c r="RPW12" s="122"/>
      <c r="RPX12" s="122"/>
      <c r="RPY12" s="122"/>
      <c r="RPZ12" s="122"/>
      <c r="RQA12" s="122"/>
      <c r="RQB12" s="122"/>
      <c r="RQC12" s="122"/>
      <c r="RQD12" s="122"/>
      <c r="RQE12" s="122"/>
      <c r="RQF12" s="122"/>
      <c r="RQG12" s="122"/>
      <c r="RQH12" s="122"/>
      <c r="RQI12" s="122"/>
      <c r="RQJ12" s="122"/>
      <c r="RQK12" s="122"/>
      <c r="RQL12" s="122"/>
      <c r="RQN12" s="122"/>
      <c r="RQO12" s="122"/>
      <c r="RQP12" s="122"/>
      <c r="RQQ12" s="122"/>
      <c r="RQR12" s="122"/>
      <c r="RQS12" s="122"/>
      <c r="RQT12" s="122"/>
      <c r="RQU12" s="122"/>
      <c r="RQV12" s="122"/>
      <c r="RQW12" s="122"/>
      <c r="RQX12" s="122"/>
      <c r="RQY12" s="122"/>
      <c r="RQZ12" s="122"/>
      <c r="RRA12" s="122"/>
      <c r="RRB12" s="122"/>
      <c r="RRC12" s="122"/>
      <c r="RRD12" s="122"/>
      <c r="RRE12" s="122"/>
      <c r="RRF12" s="122"/>
      <c r="RRG12" s="122"/>
      <c r="RRH12" s="122"/>
      <c r="RRJ12" s="122"/>
      <c r="RRK12" s="122"/>
      <c r="RRL12" s="122"/>
      <c r="RRM12" s="122"/>
      <c r="RRN12" s="122"/>
      <c r="RRO12" s="122"/>
      <c r="RRP12" s="122"/>
      <c r="RRQ12" s="122"/>
      <c r="RRR12" s="122"/>
      <c r="RRS12" s="122"/>
      <c r="RRT12" s="122"/>
      <c r="RRU12" s="122"/>
      <c r="RRV12" s="122"/>
      <c r="RRW12" s="122"/>
      <c r="RRX12" s="122"/>
      <c r="RRY12" s="122"/>
      <c r="RRZ12" s="122"/>
      <c r="RSA12" s="122"/>
      <c r="RSB12" s="122"/>
      <c r="RSC12" s="122"/>
      <c r="RSD12" s="122"/>
      <c r="RSF12" s="122"/>
      <c r="RSG12" s="122"/>
      <c r="RSH12" s="122"/>
      <c r="RSI12" s="122"/>
      <c r="RSJ12" s="122"/>
      <c r="RSK12" s="122"/>
      <c r="RSL12" s="122"/>
      <c r="RSM12" s="122"/>
      <c r="RSN12" s="122"/>
      <c r="RSO12" s="122"/>
      <c r="RSP12" s="122"/>
      <c r="RSQ12" s="122"/>
      <c r="RSR12" s="122"/>
      <c r="RSS12" s="122"/>
      <c r="RST12" s="122"/>
      <c r="RSU12" s="122"/>
      <c r="RSV12" s="122"/>
      <c r="RSW12" s="122"/>
      <c r="RSX12" s="122"/>
      <c r="RSY12" s="122"/>
      <c r="RSZ12" s="122"/>
      <c r="RTB12" s="122"/>
      <c r="RTC12" s="122"/>
      <c r="RTD12" s="122"/>
      <c r="RTE12" s="122"/>
      <c r="RTF12" s="122"/>
      <c r="RTG12" s="122"/>
      <c r="RTH12" s="122"/>
      <c r="RTI12" s="122"/>
      <c r="RTJ12" s="122"/>
      <c r="RTK12" s="122"/>
      <c r="RTL12" s="122"/>
      <c r="RTM12" s="122"/>
      <c r="RTN12" s="122"/>
      <c r="RTO12" s="122"/>
      <c r="RTP12" s="122"/>
      <c r="RTQ12" s="122"/>
      <c r="RTR12" s="122"/>
      <c r="RTS12" s="122"/>
      <c r="RTT12" s="122"/>
      <c r="RTU12" s="122"/>
      <c r="RTV12" s="122"/>
      <c r="RTX12" s="122"/>
      <c r="RTY12" s="122"/>
      <c r="RTZ12" s="122"/>
      <c r="RUA12" s="122"/>
      <c r="RUB12" s="122"/>
      <c r="RUC12" s="122"/>
      <c r="RUD12" s="122"/>
      <c r="RUE12" s="122"/>
      <c r="RUF12" s="122"/>
      <c r="RUG12" s="122"/>
      <c r="RUH12" s="122"/>
      <c r="RUI12" s="122"/>
      <c r="RUJ12" s="122"/>
      <c r="RUK12" s="122"/>
      <c r="RUL12" s="122"/>
      <c r="RUM12" s="122"/>
      <c r="RUN12" s="122"/>
      <c r="RUO12" s="122"/>
      <c r="RUP12" s="122"/>
      <c r="RUQ12" s="122"/>
      <c r="RUR12" s="122"/>
      <c r="RUT12" s="122"/>
      <c r="RUU12" s="122"/>
      <c r="RUV12" s="122"/>
      <c r="RUW12" s="122"/>
      <c r="RUX12" s="122"/>
      <c r="RUY12" s="122"/>
      <c r="RUZ12" s="122"/>
      <c r="RVA12" s="122"/>
      <c r="RVB12" s="122"/>
      <c r="RVC12" s="122"/>
      <c r="RVD12" s="122"/>
      <c r="RVE12" s="122"/>
      <c r="RVF12" s="122"/>
      <c r="RVG12" s="122"/>
      <c r="RVH12" s="122"/>
      <c r="RVI12" s="122"/>
      <c r="RVJ12" s="122"/>
      <c r="RVK12" s="122"/>
      <c r="RVL12" s="122"/>
      <c r="RVM12" s="122"/>
      <c r="RVN12" s="122"/>
      <c r="RVP12" s="122"/>
      <c r="RVQ12" s="122"/>
      <c r="RVR12" s="122"/>
      <c r="RVS12" s="122"/>
      <c r="RVT12" s="122"/>
      <c r="RVU12" s="122"/>
      <c r="RVV12" s="122"/>
      <c r="RVW12" s="122"/>
      <c r="RVX12" s="122"/>
      <c r="RVY12" s="122"/>
      <c r="RVZ12" s="122"/>
      <c r="RWA12" s="122"/>
      <c r="RWB12" s="122"/>
      <c r="RWC12" s="122"/>
      <c r="RWD12" s="122"/>
      <c r="RWE12" s="122"/>
      <c r="RWF12" s="122"/>
      <c r="RWG12" s="122"/>
      <c r="RWH12" s="122"/>
      <c r="RWI12" s="122"/>
      <c r="RWJ12" s="122"/>
      <c r="RWL12" s="122"/>
      <c r="RWM12" s="122"/>
      <c r="RWN12" s="122"/>
      <c r="RWO12" s="122"/>
      <c r="RWP12" s="122"/>
      <c r="RWQ12" s="122"/>
      <c r="RWR12" s="122"/>
      <c r="RWS12" s="122"/>
      <c r="RWT12" s="122"/>
      <c r="RWU12" s="122"/>
      <c r="RWV12" s="122"/>
      <c r="RWW12" s="122"/>
      <c r="RWX12" s="122"/>
      <c r="RWY12" s="122"/>
      <c r="RWZ12" s="122"/>
      <c r="RXA12" s="122"/>
      <c r="RXB12" s="122"/>
      <c r="RXC12" s="122"/>
      <c r="RXD12" s="122"/>
      <c r="RXE12" s="122"/>
      <c r="RXF12" s="122"/>
      <c r="RXH12" s="122"/>
      <c r="RXI12" s="122"/>
      <c r="RXJ12" s="122"/>
      <c r="RXK12" s="122"/>
      <c r="RXL12" s="122"/>
      <c r="RXM12" s="122"/>
      <c r="RXN12" s="122"/>
      <c r="RXO12" s="122"/>
      <c r="RXP12" s="122"/>
      <c r="RXQ12" s="122"/>
      <c r="RXR12" s="122"/>
      <c r="RXS12" s="122"/>
      <c r="RXT12" s="122"/>
      <c r="RXU12" s="122"/>
      <c r="RXV12" s="122"/>
      <c r="RXW12" s="122"/>
      <c r="RXX12" s="122"/>
      <c r="RXY12" s="122"/>
      <c r="RXZ12" s="122"/>
      <c r="RYA12" s="122"/>
      <c r="RYB12" s="122"/>
      <c r="RYD12" s="122"/>
      <c r="RYE12" s="122"/>
      <c r="RYF12" s="122"/>
      <c r="RYG12" s="122"/>
      <c r="RYH12" s="122"/>
      <c r="RYI12" s="122"/>
      <c r="RYJ12" s="122"/>
      <c r="RYK12" s="122"/>
      <c r="RYL12" s="122"/>
      <c r="RYM12" s="122"/>
      <c r="RYN12" s="122"/>
      <c r="RYO12" s="122"/>
      <c r="RYP12" s="122"/>
      <c r="RYQ12" s="122"/>
      <c r="RYR12" s="122"/>
      <c r="RYS12" s="122"/>
      <c r="RYT12" s="122"/>
      <c r="RYU12" s="122"/>
      <c r="RYV12" s="122"/>
      <c r="RYW12" s="122"/>
      <c r="RYX12" s="122"/>
      <c r="RYZ12" s="122"/>
      <c r="RZA12" s="122"/>
      <c r="RZB12" s="122"/>
      <c r="RZC12" s="122"/>
      <c r="RZD12" s="122"/>
      <c r="RZE12" s="122"/>
      <c r="RZF12" s="122"/>
      <c r="RZG12" s="122"/>
      <c r="RZH12" s="122"/>
      <c r="RZI12" s="122"/>
      <c r="RZJ12" s="122"/>
      <c r="RZK12" s="122"/>
      <c r="RZL12" s="122"/>
      <c r="RZM12" s="122"/>
      <c r="RZN12" s="122"/>
      <c r="RZO12" s="122"/>
      <c r="RZP12" s="122"/>
      <c r="RZQ12" s="122"/>
      <c r="RZR12" s="122"/>
      <c r="RZS12" s="122"/>
      <c r="RZT12" s="122"/>
      <c r="RZV12" s="122"/>
      <c r="RZW12" s="122"/>
      <c r="RZX12" s="122"/>
      <c r="RZY12" s="122"/>
      <c r="RZZ12" s="122"/>
      <c r="SAA12" s="122"/>
      <c r="SAB12" s="122"/>
      <c r="SAC12" s="122"/>
      <c r="SAD12" s="122"/>
      <c r="SAE12" s="122"/>
      <c r="SAF12" s="122"/>
      <c r="SAG12" s="122"/>
      <c r="SAH12" s="122"/>
      <c r="SAI12" s="122"/>
      <c r="SAJ12" s="122"/>
      <c r="SAK12" s="122"/>
      <c r="SAL12" s="122"/>
      <c r="SAM12" s="122"/>
      <c r="SAN12" s="122"/>
      <c r="SAO12" s="122"/>
      <c r="SAP12" s="122"/>
      <c r="SAR12" s="122"/>
      <c r="SAS12" s="122"/>
      <c r="SAT12" s="122"/>
      <c r="SAU12" s="122"/>
      <c r="SAV12" s="122"/>
      <c r="SAW12" s="122"/>
      <c r="SAX12" s="122"/>
      <c r="SAY12" s="122"/>
      <c r="SAZ12" s="122"/>
      <c r="SBA12" s="122"/>
      <c r="SBB12" s="122"/>
      <c r="SBC12" s="122"/>
      <c r="SBD12" s="122"/>
      <c r="SBE12" s="122"/>
      <c r="SBF12" s="122"/>
      <c r="SBG12" s="122"/>
      <c r="SBH12" s="122"/>
      <c r="SBI12" s="122"/>
      <c r="SBJ12" s="122"/>
      <c r="SBK12" s="122"/>
      <c r="SBL12" s="122"/>
      <c r="SBN12" s="122"/>
      <c r="SBO12" s="122"/>
      <c r="SBP12" s="122"/>
      <c r="SBQ12" s="122"/>
      <c r="SBR12" s="122"/>
      <c r="SBS12" s="122"/>
      <c r="SBT12" s="122"/>
      <c r="SBU12" s="122"/>
      <c r="SBV12" s="122"/>
      <c r="SBW12" s="122"/>
      <c r="SBX12" s="122"/>
      <c r="SBY12" s="122"/>
      <c r="SBZ12" s="122"/>
      <c r="SCA12" s="122"/>
      <c r="SCB12" s="122"/>
      <c r="SCC12" s="122"/>
      <c r="SCD12" s="122"/>
      <c r="SCE12" s="122"/>
      <c r="SCF12" s="122"/>
      <c r="SCG12" s="122"/>
      <c r="SCH12" s="122"/>
      <c r="SCJ12" s="122"/>
      <c r="SCK12" s="122"/>
      <c r="SCL12" s="122"/>
      <c r="SCM12" s="122"/>
      <c r="SCN12" s="122"/>
      <c r="SCO12" s="122"/>
      <c r="SCP12" s="122"/>
      <c r="SCQ12" s="122"/>
      <c r="SCR12" s="122"/>
      <c r="SCS12" s="122"/>
      <c r="SCT12" s="122"/>
      <c r="SCU12" s="122"/>
      <c r="SCV12" s="122"/>
      <c r="SCW12" s="122"/>
      <c r="SCX12" s="122"/>
      <c r="SCY12" s="122"/>
      <c r="SCZ12" s="122"/>
      <c r="SDA12" s="122"/>
      <c r="SDB12" s="122"/>
      <c r="SDC12" s="122"/>
      <c r="SDD12" s="122"/>
      <c r="SDF12" s="122"/>
      <c r="SDG12" s="122"/>
      <c r="SDH12" s="122"/>
      <c r="SDI12" s="122"/>
      <c r="SDJ12" s="122"/>
      <c r="SDK12" s="122"/>
      <c r="SDL12" s="122"/>
      <c r="SDM12" s="122"/>
      <c r="SDN12" s="122"/>
      <c r="SDO12" s="122"/>
      <c r="SDP12" s="122"/>
      <c r="SDQ12" s="122"/>
      <c r="SDR12" s="122"/>
      <c r="SDS12" s="122"/>
      <c r="SDT12" s="122"/>
      <c r="SDU12" s="122"/>
      <c r="SDV12" s="122"/>
      <c r="SDW12" s="122"/>
      <c r="SDX12" s="122"/>
      <c r="SDY12" s="122"/>
      <c r="SDZ12" s="122"/>
      <c r="SEB12" s="122"/>
      <c r="SEC12" s="122"/>
      <c r="SED12" s="122"/>
      <c r="SEE12" s="122"/>
      <c r="SEF12" s="122"/>
      <c r="SEG12" s="122"/>
      <c r="SEH12" s="122"/>
      <c r="SEI12" s="122"/>
      <c r="SEJ12" s="122"/>
      <c r="SEK12" s="122"/>
      <c r="SEL12" s="122"/>
      <c r="SEM12" s="122"/>
      <c r="SEN12" s="122"/>
      <c r="SEO12" s="122"/>
      <c r="SEP12" s="122"/>
      <c r="SEQ12" s="122"/>
      <c r="SER12" s="122"/>
      <c r="SES12" s="122"/>
      <c r="SET12" s="122"/>
      <c r="SEU12" s="122"/>
      <c r="SEV12" s="122"/>
      <c r="SEX12" s="122"/>
      <c r="SEY12" s="122"/>
      <c r="SEZ12" s="122"/>
      <c r="SFA12" s="122"/>
      <c r="SFB12" s="122"/>
      <c r="SFC12" s="122"/>
      <c r="SFD12" s="122"/>
      <c r="SFE12" s="122"/>
      <c r="SFF12" s="122"/>
      <c r="SFG12" s="122"/>
      <c r="SFH12" s="122"/>
      <c r="SFI12" s="122"/>
      <c r="SFJ12" s="122"/>
      <c r="SFK12" s="122"/>
      <c r="SFL12" s="122"/>
      <c r="SFM12" s="122"/>
      <c r="SFN12" s="122"/>
      <c r="SFO12" s="122"/>
      <c r="SFP12" s="122"/>
      <c r="SFQ12" s="122"/>
      <c r="SFR12" s="122"/>
      <c r="SFT12" s="122"/>
      <c r="SFU12" s="122"/>
      <c r="SFV12" s="122"/>
      <c r="SFW12" s="122"/>
      <c r="SFX12" s="122"/>
      <c r="SFY12" s="122"/>
      <c r="SFZ12" s="122"/>
      <c r="SGA12" s="122"/>
      <c r="SGB12" s="122"/>
      <c r="SGC12" s="122"/>
      <c r="SGD12" s="122"/>
      <c r="SGE12" s="122"/>
      <c r="SGF12" s="122"/>
      <c r="SGG12" s="122"/>
      <c r="SGH12" s="122"/>
      <c r="SGI12" s="122"/>
      <c r="SGJ12" s="122"/>
      <c r="SGK12" s="122"/>
      <c r="SGL12" s="122"/>
      <c r="SGM12" s="122"/>
      <c r="SGN12" s="122"/>
      <c r="SGP12" s="122"/>
      <c r="SGQ12" s="122"/>
      <c r="SGR12" s="122"/>
      <c r="SGS12" s="122"/>
      <c r="SGT12" s="122"/>
      <c r="SGU12" s="122"/>
      <c r="SGV12" s="122"/>
      <c r="SGW12" s="122"/>
      <c r="SGX12" s="122"/>
      <c r="SGY12" s="122"/>
      <c r="SGZ12" s="122"/>
      <c r="SHA12" s="122"/>
      <c r="SHB12" s="122"/>
      <c r="SHC12" s="122"/>
      <c r="SHD12" s="122"/>
      <c r="SHE12" s="122"/>
      <c r="SHF12" s="122"/>
      <c r="SHG12" s="122"/>
      <c r="SHH12" s="122"/>
      <c r="SHI12" s="122"/>
      <c r="SHJ12" s="122"/>
      <c r="SHL12" s="122"/>
      <c r="SHM12" s="122"/>
      <c r="SHN12" s="122"/>
      <c r="SHO12" s="122"/>
      <c r="SHP12" s="122"/>
      <c r="SHQ12" s="122"/>
      <c r="SHR12" s="122"/>
      <c r="SHS12" s="122"/>
      <c r="SHT12" s="122"/>
      <c r="SHU12" s="122"/>
      <c r="SHV12" s="122"/>
      <c r="SHW12" s="122"/>
      <c r="SHX12" s="122"/>
      <c r="SHY12" s="122"/>
      <c r="SHZ12" s="122"/>
      <c r="SIA12" s="122"/>
      <c r="SIB12" s="122"/>
      <c r="SIC12" s="122"/>
      <c r="SID12" s="122"/>
      <c r="SIE12" s="122"/>
      <c r="SIF12" s="122"/>
      <c r="SIH12" s="122"/>
      <c r="SII12" s="122"/>
      <c r="SIJ12" s="122"/>
      <c r="SIK12" s="122"/>
      <c r="SIL12" s="122"/>
      <c r="SIM12" s="122"/>
      <c r="SIN12" s="122"/>
      <c r="SIO12" s="122"/>
      <c r="SIP12" s="122"/>
      <c r="SIQ12" s="122"/>
      <c r="SIR12" s="122"/>
      <c r="SIS12" s="122"/>
      <c r="SIT12" s="122"/>
      <c r="SIU12" s="122"/>
      <c r="SIV12" s="122"/>
      <c r="SIW12" s="122"/>
      <c r="SIX12" s="122"/>
      <c r="SIY12" s="122"/>
      <c r="SIZ12" s="122"/>
      <c r="SJA12" s="122"/>
      <c r="SJB12" s="122"/>
      <c r="SJD12" s="122"/>
      <c r="SJE12" s="122"/>
      <c r="SJF12" s="122"/>
      <c r="SJG12" s="122"/>
      <c r="SJH12" s="122"/>
      <c r="SJI12" s="122"/>
      <c r="SJJ12" s="122"/>
      <c r="SJK12" s="122"/>
      <c r="SJL12" s="122"/>
      <c r="SJM12" s="122"/>
      <c r="SJN12" s="122"/>
      <c r="SJO12" s="122"/>
      <c r="SJP12" s="122"/>
      <c r="SJQ12" s="122"/>
      <c r="SJR12" s="122"/>
      <c r="SJS12" s="122"/>
      <c r="SJT12" s="122"/>
      <c r="SJU12" s="122"/>
      <c r="SJV12" s="122"/>
      <c r="SJW12" s="122"/>
      <c r="SJX12" s="122"/>
      <c r="SJZ12" s="122"/>
      <c r="SKA12" s="122"/>
      <c r="SKB12" s="122"/>
      <c r="SKC12" s="122"/>
      <c r="SKD12" s="122"/>
      <c r="SKE12" s="122"/>
      <c r="SKF12" s="122"/>
      <c r="SKG12" s="122"/>
      <c r="SKH12" s="122"/>
      <c r="SKI12" s="122"/>
      <c r="SKJ12" s="122"/>
      <c r="SKK12" s="122"/>
      <c r="SKL12" s="122"/>
      <c r="SKM12" s="122"/>
      <c r="SKN12" s="122"/>
      <c r="SKO12" s="122"/>
      <c r="SKP12" s="122"/>
      <c r="SKQ12" s="122"/>
      <c r="SKR12" s="122"/>
      <c r="SKS12" s="122"/>
      <c r="SKT12" s="122"/>
      <c r="SKV12" s="122"/>
      <c r="SKW12" s="122"/>
      <c r="SKX12" s="122"/>
      <c r="SKY12" s="122"/>
      <c r="SKZ12" s="122"/>
      <c r="SLA12" s="122"/>
      <c r="SLB12" s="122"/>
      <c r="SLC12" s="122"/>
      <c r="SLD12" s="122"/>
      <c r="SLE12" s="122"/>
      <c r="SLF12" s="122"/>
      <c r="SLG12" s="122"/>
      <c r="SLH12" s="122"/>
      <c r="SLI12" s="122"/>
      <c r="SLJ12" s="122"/>
      <c r="SLK12" s="122"/>
      <c r="SLL12" s="122"/>
      <c r="SLM12" s="122"/>
      <c r="SLN12" s="122"/>
      <c r="SLO12" s="122"/>
      <c r="SLP12" s="122"/>
      <c r="SLR12" s="122"/>
      <c r="SLS12" s="122"/>
      <c r="SLT12" s="122"/>
      <c r="SLU12" s="122"/>
      <c r="SLV12" s="122"/>
      <c r="SLW12" s="122"/>
      <c r="SLX12" s="122"/>
      <c r="SLY12" s="122"/>
      <c r="SLZ12" s="122"/>
      <c r="SMA12" s="122"/>
      <c r="SMB12" s="122"/>
      <c r="SMC12" s="122"/>
      <c r="SMD12" s="122"/>
      <c r="SME12" s="122"/>
      <c r="SMF12" s="122"/>
      <c r="SMG12" s="122"/>
      <c r="SMH12" s="122"/>
      <c r="SMI12" s="122"/>
      <c r="SMJ12" s="122"/>
      <c r="SMK12" s="122"/>
      <c r="SML12" s="122"/>
      <c r="SMN12" s="122"/>
      <c r="SMO12" s="122"/>
      <c r="SMP12" s="122"/>
      <c r="SMQ12" s="122"/>
      <c r="SMR12" s="122"/>
      <c r="SMS12" s="122"/>
      <c r="SMT12" s="122"/>
      <c r="SMU12" s="122"/>
      <c r="SMV12" s="122"/>
      <c r="SMW12" s="122"/>
      <c r="SMX12" s="122"/>
      <c r="SMY12" s="122"/>
      <c r="SMZ12" s="122"/>
      <c r="SNA12" s="122"/>
      <c r="SNB12" s="122"/>
      <c r="SNC12" s="122"/>
      <c r="SND12" s="122"/>
      <c r="SNE12" s="122"/>
      <c r="SNF12" s="122"/>
      <c r="SNG12" s="122"/>
      <c r="SNH12" s="122"/>
      <c r="SNJ12" s="122"/>
      <c r="SNK12" s="122"/>
      <c r="SNL12" s="122"/>
      <c r="SNM12" s="122"/>
      <c r="SNN12" s="122"/>
      <c r="SNO12" s="122"/>
      <c r="SNP12" s="122"/>
      <c r="SNQ12" s="122"/>
      <c r="SNR12" s="122"/>
      <c r="SNS12" s="122"/>
      <c r="SNT12" s="122"/>
      <c r="SNU12" s="122"/>
      <c r="SNV12" s="122"/>
      <c r="SNW12" s="122"/>
      <c r="SNX12" s="122"/>
      <c r="SNY12" s="122"/>
      <c r="SNZ12" s="122"/>
      <c r="SOA12" s="122"/>
      <c r="SOB12" s="122"/>
      <c r="SOC12" s="122"/>
      <c r="SOD12" s="122"/>
      <c r="SOF12" s="122"/>
      <c r="SOG12" s="122"/>
      <c r="SOH12" s="122"/>
      <c r="SOI12" s="122"/>
      <c r="SOJ12" s="122"/>
      <c r="SOK12" s="122"/>
      <c r="SOL12" s="122"/>
      <c r="SOM12" s="122"/>
      <c r="SON12" s="122"/>
      <c r="SOO12" s="122"/>
      <c r="SOP12" s="122"/>
      <c r="SOQ12" s="122"/>
      <c r="SOR12" s="122"/>
      <c r="SOS12" s="122"/>
      <c r="SOT12" s="122"/>
      <c r="SOU12" s="122"/>
      <c r="SOV12" s="122"/>
      <c r="SOW12" s="122"/>
      <c r="SOX12" s="122"/>
      <c r="SOY12" s="122"/>
      <c r="SOZ12" s="122"/>
      <c r="SPB12" s="122"/>
      <c r="SPC12" s="122"/>
      <c r="SPD12" s="122"/>
      <c r="SPE12" s="122"/>
      <c r="SPF12" s="122"/>
      <c r="SPG12" s="122"/>
      <c r="SPH12" s="122"/>
      <c r="SPI12" s="122"/>
      <c r="SPJ12" s="122"/>
      <c r="SPK12" s="122"/>
      <c r="SPL12" s="122"/>
      <c r="SPM12" s="122"/>
      <c r="SPN12" s="122"/>
      <c r="SPO12" s="122"/>
      <c r="SPP12" s="122"/>
      <c r="SPQ12" s="122"/>
      <c r="SPR12" s="122"/>
      <c r="SPS12" s="122"/>
      <c r="SPT12" s="122"/>
      <c r="SPU12" s="122"/>
      <c r="SPV12" s="122"/>
      <c r="SPX12" s="122"/>
      <c r="SPY12" s="122"/>
      <c r="SPZ12" s="122"/>
      <c r="SQA12" s="122"/>
      <c r="SQB12" s="122"/>
      <c r="SQC12" s="122"/>
      <c r="SQD12" s="122"/>
      <c r="SQE12" s="122"/>
      <c r="SQF12" s="122"/>
      <c r="SQG12" s="122"/>
      <c r="SQH12" s="122"/>
      <c r="SQI12" s="122"/>
      <c r="SQJ12" s="122"/>
      <c r="SQK12" s="122"/>
      <c r="SQL12" s="122"/>
      <c r="SQM12" s="122"/>
      <c r="SQN12" s="122"/>
      <c r="SQO12" s="122"/>
      <c r="SQP12" s="122"/>
      <c r="SQQ12" s="122"/>
      <c r="SQR12" s="122"/>
      <c r="SQT12" s="122"/>
      <c r="SQU12" s="122"/>
      <c r="SQV12" s="122"/>
      <c r="SQW12" s="122"/>
      <c r="SQX12" s="122"/>
      <c r="SQY12" s="122"/>
      <c r="SQZ12" s="122"/>
      <c r="SRA12" s="122"/>
      <c r="SRB12" s="122"/>
      <c r="SRC12" s="122"/>
      <c r="SRD12" s="122"/>
      <c r="SRE12" s="122"/>
      <c r="SRF12" s="122"/>
      <c r="SRG12" s="122"/>
      <c r="SRH12" s="122"/>
      <c r="SRI12" s="122"/>
      <c r="SRJ12" s="122"/>
      <c r="SRK12" s="122"/>
      <c r="SRL12" s="122"/>
      <c r="SRM12" s="122"/>
      <c r="SRN12" s="122"/>
      <c r="SRP12" s="122"/>
      <c r="SRQ12" s="122"/>
      <c r="SRR12" s="122"/>
      <c r="SRS12" s="122"/>
      <c r="SRT12" s="122"/>
      <c r="SRU12" s="122"/>
      <c r="SRV12" s="122"/>
      <c r="SRW12" s="122"/>
      <c r="SRX12" s="122"/>
      <c r="SRY12" s="122"/>
      <c r="SRZ12" s="122"/>
      <c r="SSA12" s="122"/>
      <c r="SSB12" s="122"/>
      <c r="SSC12" s="122"/>
      <c r="SSD12" s="122"/>
      <c r="SSE12" s="122"/>
      <c r="SSF12" s="122"/>
      <c r="SSG12" s="122"/>
      <c r="SSH12" s="122"/>
      <c r="SSI12" s="122"/>
      <c r="SSJ12" s="122"/>
      <c r="SSL12" s="122"/>
      <c r="SSM12" s="122"/>
      <c r="SSN12" s="122"/>
      <c r="SSO12" s="122"/>
      <c r="SSP12" s="122"/>
      <c r="SSQ12" s="122"/>
      <c r="SSR12" s="122"/>
      <c r="SSS12" s="122"/>
      <c r="SST12" s="122"/>
      <c r="SSU12" s="122"/>
      <c r="SSV12" s="122"/>
      <c r="SSW12" s="122"/>
      <c r="SSX12" s="122"/>
      <c r="SSY12" s="122"/>
      <c r="SSZ12" s="122"/>
      <c r="STA12" s="122"/>
      <c r="STB12" s="122"/>
      <c r="STC12" s="122"/>
      <c r="STD12" s="122"/>
      <c r="STE12" s="122"/>
      <c r="STF12" s="122"/>
      <c r="STH12" s="122"/>
      <c r="STI12" s="122"/>
      <c r="STJ12" s="122"/>
      <c r="STK12" s="122"/>
      <c r="STL12" s="122"/>
      <c r="STM12" s="122"/>
      <c r="STN12" s="122"/>
      <c r="STO12" s="122"/>
      <c r="STP12" s="122"/>
      <c r="STQ12" s="122"/>
      <c r="STR12" s="122"/>
      <c r="STS12" s="122"/>
      <c r="STT12" s="122"/>
      <c r="STU12" s="122"/>
      <c r="STV12" s="122"/>
      <c r="STW12" s="122"/>
      <c r="STX12" s="122"/>
      <c r="STY12" s="122"/>
      <c r="STZ12" s="122"/>
      <c r="SUA12" s="122"/>
      <c r="SUB12" s="122"/>
      <c r="SUD12" s="122"/>
      <c r="SUE12" s="122"/>
      <c r="SUF12" s="122"/>
      <c r="SUG12" s="122"/>
      <c r="SUH12" s="122"/>
      <c r="SUI12" s="122"/>
      <c r="SUJ12" s="122"/>
      <c r="SUK12" s="122"/>
      <c r="SUL12" s="122"/>
      <c r="SUM12" s="122"/>
      <c r="SUN12" s="122"/>
      <c r="SUO12" s="122"/>
      <c r="SUP12" s="122"/>
      <c r="SUQ12" s="122"/>
      <c r="SUR12" s="122"/>
      <c r="SUS12" s="122"/>
      <c r="SUT12" s="122"/>
      <c r="SUU12" s="122"/>
      <c r="SUV12" s="122"/>
      <c r="SUW12" s="122"/>
      <c r="SUX12" s="122"/>
      <c r="SUZ12" s="122"/>
      <c r="SVA12" s="122"/>
      <c r="SVB12" s="122"/>
      <c r="SVC12" s="122"/>
      <c r="SVD12" s="122"/>
      <c r="SVE12" s="122"/>
      <c r="SVF12" s="122"/>
      <c r="SVG12" s="122"/>
      <c r="SVH12" s="122"/>
      <c r="SVI12" s="122"/>
      <c r="SVJ12" s="122"/>
      <c r="SVK12" s="122"/>
      <c r="SVL12" s="122"/>
      <c r="SVM12" s="122"/>
      <c r="SVN12" s="122"/>
      <c r="SVO12" s="122"/>
      <c r="SVP12" s="122"/>
      <c r="SVQ12" s="122"/>
      <c r="SVR12" s="122"/>
      <c r="SVS12" s="122"/>
      <c r="SVT12" s="122"/>
      <c r="SVV12" s="122"/>
      <c r="SVW12" s="122"/>
      <c r="SVX12" s="122"/>
      <c r="SVY12" s="122"/>
      <c r="SVZ12" s="122"/>
      <c r="SWA12" s="122"/>
      <c r="SWB12" s="122"/>
      <c r="SWC12" s="122"/>
      <c r="SWD12" s="122"/>
      <c r="SWE12" s="122"/>
      <c r="SWF12" s="122"/>
      <c r="SWG12" s="122"/>
      <c r="SWH12" s="122"/>
      <c r="SWI12" s="122"/>
      <c r="SWJ12" s="122"/>
      <c r="SWK12" s="122"/>
      <c r="SWL12" s="122"/>
      <c r="SWM12" s="122"/>
      <c r="SWN12" s="122"/>
      <c r="SWO12" s="122"/>
      <c r="SWP12" s="122"/>
      <c r="SWR12" s="122"/>
      <c r="SWS12" s="122"/>
      <c r="SWT12" s="122"/>
      <c r="SWU12" s="122"/>
      <c r="SWV12" s="122"/>
      <c r="SWW12" s="122"/>
      <c r="SWX12" s="122"/>
      <c r="SWY12" s="122"/>
      <c r="SWZ12" s="122"/>
      <c r="SXA12" s="122"/>
      <c r="SXB12" s="122"/>
      <c r="SXC12" s="122"/>
      <c r="SXD12" s="122"/>
      <c r="SXE12" s="122"/>
      <c r="SXF12" s="122"/>
      <c r="SXG12" s="122"/>
      <c r="SXH12" s="122"/>
      <c r="SXI12" s="122"/>
      <c r="SXJ12" s="122"/>
      <c r="SXK12" s="122"/>
      <c r="SXL12" s="122"/>
      <c r="SXN12" s="122"/>
      <c r="SXO12" s="122"/>
      <c r="SXP12" s="122"/>
      <c r="SXQ12" s="122"/>
      <c r="SXR12" s="122"/>
      <c r="SXS12" s="122"/>
      <c r="SXT12" s="122"/>
      <c r="SXU12" s="122"/>
      <c r="SXV12" s="122"/>
      <c r="SXW12" s="122"/>
      <c r="SXX12" s="122"/>
      <c r="SXY12" s="122"/>
      <c r="SXZ12" s="122"/>
      <c r="SYA12" s="122"/>
      <c r="SYB12" s="122"/>
      <c r="SYC12" s="122"/>
      <c r="SYD12" s="122"/>
      <c r="SYE12" s="122"/>
      <c r="SYF12" s="122"/>
      <c r="SYG12" s="122"/>
      <c r="SYH12" s="122"/>
      <c r="SYJ12" s="122"/>
      <c r="SYK12" s="122"/>
      <c r="SYL12" s="122"/>
      <c r="SYM12" s="122"/>
      <c r="SYN12" s="122"/>
      <c r="SYO12" s="122"/>
      <c r="SYP12" s="122"/>
      <c r="SYQ12" s="122"/>
      <c r="SYR12" s="122"/>
      <c r="SYS12" s="122"/>
      <c r="SYT12" s="122"/>
      <c r="SYU12" s="122"/>
      <c r="SYV12" s="122"/>
      <c r="SYW12" s="122"/>
      <c r="SYX12" s="122"/>
      <c r="SYY12" s="122"/>
      <c r="SYZ12" s="122"/>
      <c r="SZA12" s="122"/>
      <c r="SZB12" s="122"/>
      <c r="SZC12" s="122"/>
      <c r="SZD12" s="122"/>
      <c r="SZF12" s="122"/>
      <c r="SZG12" s="122"/>
      <c r="SZH12" s="122"/>
      <c r="SZI12" s="122"/>
      <c r="SZJ12" s="122"/>
      <c r="SZK12" s="122"/>
      <c r="SZL12" s="122"/>
      <c r="SZM12" s="122"/>
      <c r="SZN12" s="122"/>
      <c r="SZO12" s="122"/>
      <c r="SZP12" s="122"/>
      <c r="SZQ12" s="122"/>
      <c r="SZR12" s="122"/>
      <c r="SZS12" s="122"/>
      <c r="SZT12" s="122"/>
      <c r="SZU12" s="122"/>
      <c r="SZV12" s="122"/>
      <c r="SZW12" s="122"/>
      <c r="SZX12" s="122"/>
      <c r="SZY12" s="122"/>
      <c r="SZZ12" s="122"/>
      <c r="TAB12" s="122"/>
      <c r="TAC12" s="122"/>
      <c r="TAD12" s="122"/>
      <c r="TAE12" s="122"/>
      <c r="TAF12" s="122"/>
      <c r="TAG12" s="122"/>
      <c r="TAH12" s="122"/>
      <c r="TAI12" s="122"/>
      <c r="TAJ12" s="122"/>
      <c r="TAK12" s="122"/>
      <c r="TAL12" s="122"/>
      <c r="TAM12" s="122"/>
      <c r="TAN12" s="122"/>
      <c r="TAO12" s="122"/>
      <c r="TAP12" s="122"/>
      <c r="TAQ12" s="122"/>
      <c r="TAR12" s="122"/>
      <c r="TAS12" s="122"/>
      <c r="TAT12" s="122"/>
      <c r="TAU12" s="122"/>
      <c r="TAV12" s="122"/>
      <c r="TAX12" s="122"/>
      <c r="TAY12" s="122"/>
      <c r="TAZ12" s="122"/>
      <c r="TBA12" s="122"/>
      <c r="TBB12" s="122"/>
      <c r="TBC12" s="122"/>
      <c r="TBD12" s="122"/>
      <c r="TBE12" s="122"/>
      <c r="TBF12" s="122"/>
      <c r="TBG12" s="122"/>
      <c r="TBH12" s="122"/>
      <c r="TBI12" s="122"/>
      <c r="TBJ12" s="122"/>
      <c r="TBK12" s="122"/>
      <c r="TBL12" s="122"/>
      <c r="TBM12" s="122"/>
      <c r="TBN12" s="122"/>
      <c r="TBO12" s="122"/>
      <c r="TBP12" s="122"/>
      <c r="TBQ12" s="122"/>
      <c r="TBR12" s="122"/>
      <c r="TBT12" s="122"/>
      <c r="TBU12" s="122"/>
      <c r="TBV12" s="122"/>
      <c r="TBW12" s="122"/>
      <c r="TBX12" s="122"/>
      <c r="TBY12" s="122"/>
      <c r="TBZ12" s="122"/>
      <c r="TCA12" s="122"/>
      <c r="TCB12" s="122"/>
      <c r="TCC12" s="122"/>
      <c r="TCD12" s="122"/>
      <c r="TCE12" s="122"/>
      <c r="TCF12" s="122"/>
      <c r="TCG12" s="122"/>
      <c r="TCH12" s="122"/>
      <c r="TCI12" s="122"/>
      <c r="TCJ12" s="122"/>
      <c r="TCK12" s="122"/>
      <c r="TCL12" s="122"/>
      <c r="TCM12" s="122"/>
      <c r="TCN12" s="122"/>
      <c r="TCP12" s="122"/>
      <c r="TCQ12" s="122"/>
      <c r="TCR12" s="122"/>
      <c r="TCS12" s="122"/>
      <c r="TCT12" s="122"/>
      <c r="TCU12" s="122"/>
      <c r="TCV12" s="122"/>
      <c r="TCW12" s="122"/>
      <c r="TCX12" s="122"/>
      <c r="TCY12" s="122"/>
      <c r="TCZ12" s="122"/>
      <c r="TDA12" s="122"/>
      <c r="TDB12" s="122"/>
      <c r="TDC12" s="122"/>
      <c r="TDD12" s="122"/>
      <c r="TDE12" s="122"/>
      <c r="TDF12" s="122"/>
      <c r="TDG12" s="122"/>
      <c r="TDH12" s="122"/>
      <c r="TDI12" s="122"/>
      <c r="TDJ12" s="122"/>
      <c r="TDL12" s="122"/>
      <c r="TDM12" s="122"/>
      <c r="TDN12" s="122"/>
      <c r="TDO12" s="122"/>
      <c r="TDP12" s="122"/>
      <c r="TDQ12" s="122"/>
      <c r="TDR12" s="122"/>
      <c r="TDS12" s="122"/>
      <c r="TDT12" s="122"/>
      <c r="TDU12" s="122"/>
      <c r="TDV12" s="122"/>
      <c r="TDW12" s="122"/>
      <c r="TDX12" s="122"/>
      <c r="TDY12" s="122"/>
      <c r="TDZ12" s="122"/>
      <c r="TEA12" s="122"/>
      <c r="TEB12" s="122"/>
      <c r="TEC12" s="122"/>
      <c r="TED12" s="122"/>
      <c r="TEE12" s="122"/>
      <c r="TEF12" s="122"/>
      <c r="TEH12" s="122"/>
      <c r="TEI12" s="122"/>
      <c r="TEJ12" s="122"/>
      <c r="TEK12" s="122"/>
      <c r="TEL12" s="122"/>
      <c r="TEM12" s="122"/>
      <c r="TEN12" s="122"/>
      <c r="TEO12" s="122"/>
      <c r="TEP12" s="122"/>
      <c r="TEQ12" s="122"/>
      <c r="TER12" s="122"/>
      <c r="TES12" s="122"/>
      <c r="TET12" s="122"/>
      <c r="TEU12" s="122"/>
      <c r="TEV12" s="122"/>
      <c r="TEW12" s="122"/>
      <c r="TEX12" s="122"/>
      <c r="TEY12" s="122"/>
      <c r="TEZ12" s="122"/>
      <c r="TFA12" s="122"/>
      <c r="TFB12" s="122"/>
      <c r="TFD12" s="122"/>
      <c r="TFE12" s="122"/>
      <c r="TFF12" s="122"/>
      <c r="TFG12" s="122"/>
      <c r="TFH12" s="122"/>
      <c r="TFI12" s="122"/>
      <c r="TFJ12" s="122"/>
      <c r="TFK12" s="122"/>
      <c r="TFL12" s="122"/>
      <c r="TFM12" s="122"/>
      <c r="TFN12" s="122"/>
      <c r="TFO12" s="122"/>
      <c r="TFP12" s="122"/>
      <c r="TFQ12" s="122"/>
      <c r="TFR12" s="122"/>
      <c r="TFS12" s="122"/>
      <c r="TFT12" s="122"/>
      <c r="TFU12" s="122"/>
      <c r="TFV12" s="122"/>
      <c r="TFW12" s="122"/>
      <c r="TFX12" s="122"/>
      <c r="TFZ12" s="122"/>
      <c r="TGA12" s="122"/>
      <c r="TGB12" s="122"/>
      <c r="TGC12" s="122"/>
      <c r="TGD12" s="122"/>
      <c r="TGE12" s="122"/>
      <c r="TGF12" s="122"/>
      <c r="TGG12" s="122"/>
      <c r="TGH12" s="122"/>
      <c r="TGI12" s="122"/>
      <c r="TGJ12" s="122"/>
      <c r="TGK12" s="122"/>
      <c r="TGL12" s="122"/>
      <c r="TGM12" s="122"/>
      <c r="TGN12" s="122"/>
      <c r="TGO12" s="122"/>
      <c r="TGP12" s="122"/>
      <c r="TGQ12" s="122"/>
      <c r="TGR12" s="122"/>
      <c r="TGS12" s="122"/>
      <c r="TGT12" s="122"/>
      <c r="TGV12" s="122"/>
      <c r="TGW12" s="122"/>
      <c r="TGX12" s="122"/>
      <c r="TGY12" s="122"/>
      <c r="TGZ12" s="122"/>
      <c r="THA12" s="122"/>
      <c r="THB12" s="122"/>
      <c r="THC12" s="122"/>
      <c r="THD12" s="122"/>
      <c r="THE12" s="122"/>
      <c r="THF12" s="122"/>
      <c r="THG12" s="122"/>
      <c r="THH12" s="122"/>
      <c r="THI12" s="122"/>
      <c r="THJ12" s="122"/>
      <c r="THK12" s="122"/>
      <c r="THL12" s="122"/>
      <c r="THM12" s="122"/>
      <c r="THN12" s="122"/>
      <c r="THO12" s="122"/>
      <c r="THP12" s="122"/>
      <c r="THR12" s="122"/>
      <c r="THS12" s="122"/>
      <c r="THT12" s="122"/>
      <c r="THU12" s="122"/>
      <c r="THV12" s="122"/>
      <c r="THW12" s="122"/>
      <c r="THX12" s="122"/>
      <c r="THY12" s="122"/>
      <c r="THZ12" s="122"/>
      <c r="TIA12" s="122"/>
      <c r="TIB12" s="122"/>
      <c r="TIC12" s="122"/>
      <c r="TID12" s="122"/>
      <c r="TIE12" s="122"/>
      <c r="TIF12" s="122"/>
      <c r="TIG12" s="122"/>
      <c r="TIH12" s="122"/>
      <c r="TII12" s="122"/>
      <c r="TIJ12" s="122"/>
      <c r="TIK12" s="122"/>
      <c r="TIL12" s="122"/>
      <c r="TIN12" s="122"/>
      <c r="TIO12" s="122"/>
      <c r="TIP12" s="122"/>
      <c r="TIQ12" s="122"/>
      <c r="TIR12" s="122"/>
      <c r="TIS12" s="122"/>
      <c r="TIT12" s="122"/>
      <c r="TIU12" s="122"/>
      <c r="TIV12" s="122"/>
      <c r="TIW12" s="122"/>
      <c r="TIX12" s="122"/>
      <c r="TIY12" s="122"/>
      <c r="TIZ12" s="122"/>
      <c r="TJA12" s="122"/>
      <c r="TJB12" s="122"/>
      <c r="TJC12" s="122"/>
      <c r="TJD12" s="122"/>
      <c r="TJE12" s="122"/>
      <c r="TJF12" s="122"/>
      <c r="TJG12" s="122"/>
      <c r="TJH12" s="122"/>
      <c r="TJJ12" s="122"/>
      <c r="TJK12" s="122"/>
      <c r="TJL12" s="122"/>
      <c r="TJM12" s="122"/>
      <c r="TJN12" s="122"/>
      <c r="TJO12" s="122"/>
      <c r="TJP12" s="122"/>
      <c r="TJQ12" s="122"/>
      <c r="TJR12" s="122"/>
      <c r="TJS12" s="122"/>
      <c r="TJT12" s="122"/>
      <c r="TJU12" s="122"/>
      <c r="TJV12" s="122"/>
      <c r="TJW12" s="122"/>
      <c r="TJX12" s="122"/>
      <c r="TJY12" s="122"/>
      <c r="TJZ12" s="122"/>
      <c r="TKA12" s="122"/>
      <c r="TKB12" s="122"/>
      <c r="TKC12" s="122"/>
      <c r="TKD12" s="122"/>
      <c r="TKF12" s="122"/>
      <c r="TKG12" s="122"/>
      <c r="TKH12" s="122"/>
      <c r="TKI12" s="122"/>
      <c r="TKJ12" s="122"/>
      <c r="TKK12" s="122"/>
      <c r="TKL12" s="122"/>
      <c r="TKM12" s="122"/>
      <c r="TKN12" s="122"/>
      <c r="TKO12" s="122"/>
      <c r="TKP12" s="122"/>
      <c r="TKQ12" s="122"/>
      <c r="TKR12" s="122"/>
      <c r="TKS12" s="122"/>
      <c r="TKT12" s="122"/>
      <c r="TKU12" s="122"/>
      <c r="TKV12" s="122"/>
      <c r="TKW12" s="122"/>
      <c r="TKX12" s="122"/>
      <c r="TKY12" s="122"/>
      <c r="TKZ12" s="122"/>
      <c r="TLB12" s="122"/>
      <c r="TLC12" s="122"/>
      <c r="TLD12" s="122"/>
      <c r="TLE12" s="122"/>
      <c r="TLF12" s="122"/>
      <c r="TLG12" s="122"/>
      <c r="TLH12" s="122"/>
      <c r="TLI12" s="122"/>
      <c r="TLJ12" s="122"/>
      <c r="TLK12" s="122"/>
      <c r="TLL12" s="122"/>
      <c r="TLM12" s="122"/>
      <c r="TLN12" s="122"/>
      <c r="TLO12" s="122"/>
      <c r="TLP12" s="122"/>
      <c r="TLQ12" s="122"/>
      <c r="TLR12" s="122"/>
      <c r="TLS12" s="122"/>
      <c r="TLT12" s="122"/>
      <c r="TLU12" s="122"/>
      <c r="TLV12" s="122"/>
      <c r="TLX12" s="122"/>
      <c r="TLY12" s="122"/>
      <c r="TLZ12" s="122"/>
      <c r="TMA12" s="122"/>
      <c r="TMB12" s="122"/>
      <c r="TMC12" s="122"/>
      <c r="TMD12" s="122"/>
      <c r="TME12" s="122"/>
      <c r="TMF12" s="122"/>
      <c r="TMG12" s="122"/>
      <c r="TMH12" s="122"/>
      <c r="TMI12" s="122"/>
      <c r="TMJ12" s="122"/>
      <c r="TMK12" s="122"/>
      <c r="TML12" s="122"/>
      <c r="TMM12" s="122"/>
      <c r="TMN12" s="122"/>
      <c r="TMO12" s="122"/>
      <c r="TMP12" s="122"/>
      <c r="TMQ12" s="122"/>
      <c r="TMR12" s="122"/>
      <c r="TMT12" s="122"/>
      <c r="TMU12" s="122"/>
      <c r="TMV12" s="122"/>
      <c r="TMW12" s="122"/>
      <c r="TMX12" s="122"/>
      <c r="TMY12" s="122"/>
      <c r="TMZ12" s="122"/>
      <c r="TNA12" s="122"/>
      <c r="TNB12" s="122"/>
      <c r="TNC12" s="122"/>
      <c r="TND12" s="122"/>
      <c r="TNE12" s="122"/>
      <c r="TNF12" s="122"/>
      <c r="TNG12" s="122"/>
      <c r="TNH12" s="122"/>
      <c r="TNI12" s="122"/>
      <c r="TNJ12" s="122"/>
      <c r="TNK12" s="122"/>
      <c r="TNL12" s="122"/>
      <c r="TNM12" s="122"/>
      <c r="TNN12" s="122"/>
      <c r="TNP12" s="122"/>
      <c r="TNQ12" s="122"/>
      <c r="TNR12" s="122"/>
      <c r="TNS12" s="122"/>
      <c r="TNT12" s="122"/>
      <c r="TNU12" s="122"/>
      <c r="TNV12" s="122"/>
      <c r="TNW12" s="122"/>
      <c r="TNX12" s="122"/>
      <c r="TNY12" s="122"/>
      <c r="TNZ12" s="122"/>
      <c r="TOA12" s="122"/>
      <c r="TOB12" s="122"/>
      <c r="TOC12" s="122"/>
      <c r="TOD12" s="122"/>
      <c r="TOE12" s="122"/>
      <c r="TOF12" s="122"/>
      <c r="TOG12" s="122"/>
      <c r="TOH12" s="122"/>
      <c r="TOI12" s="122"/>
      <c r="TOJ12" s="122"/>
      <c r="TOL12" s="122"/>
      <c r="TOM12" s="122"/>
      <c r="TON12" s="122"/>
      <c r="TOO12" s="122"/>
      <c r="TOP12" s="122"/>
      <c r="TOQ12" s="122"/>
      <c r="TOR12" s="122"/>
      <c r="TOS12" s="122"/>
      <c r="TOT12" s="122"/>
      <c r="TOU12" s="122"/>
      <c r="TOV12" s="122"/>
      <c r="TOW12" s="122"/>
      <c r="TOX12" s="122"/>
      <c r="TOY12" s="122"/>
      <c r="TOZ12" s="122"/>
      <c r="TPA12" s="122"/>
      <c r="TPB12" s="122"/>
      <c r="TPC12" s="122"/>
      <c r="TPD12" s="122"/>
      <c r="TPE12" s="122"/>
      <c r="TPF12" s="122"/>
      <c r="TPH12" s="122"/>
      <c r="TPI12" s="122"/>
      <c r="TPJ12" s="122"/>
      <c r="TPK12" s="122"/>
      <c r="TPL12" s="122"/>
      <c r="TPM12" s="122"/>
      <c r="TPN12" s="122"/>
      <c r="TPO12" s="122"/>
      <c r="TPP12" s="122"/>
      <c r="TPQ12" s="122"/>
      <c r="TPR12" s="122"/>
      <c r="TPS12" s="122"/>
      <c r="TPT12" s="122"/>
      <c r="TPU12" s="122"/>
      <c r="TPV12" s="122"/>
      <c r="TPW12" s="122"/>
      <c r="TPX12" s="122"/>
      <c r="TPY12" s="122"/>
      <c r="TPZ12" s="122"/>
      <c r="TQA12" s="122"/>
      <c r="TQB12" s="122"/>
      <c r="TQD12" s="122"/>
      <c r="TQE12" s="122"/>
      <c r="TQF12" s="122"/>
      <c r="TQG12" s="122"/>
      <c r="TQH12" s="122"/>
      <c r="TQI12" s="122"/>
      <c r="TQJ12" s="122"/>
      <c r="TQK12" s="122"/>
      <c r="TQL12" s="122"/>
      <c r="TQM12" s="122"/>
      <c r="TQN12" s="122"/>
      <c r="TQO12" s="122"/>
      <c r="TQP12" s="122"/>
      <c r="TQQ12" s="122"/>
      <c r="TQR12" s="122"/>
      <c r="TQS12" s="122"/>
      <c r="TQT12" s="122"/>
      <c r="TQU12" s="122"/>
      <c r="TQV12" s="122"/>
      <c r="TQW12" s="122"/>
      <c r="TQX12" s="122"/>
      <c r="TQZ12" s="122"/>
      <c r="TRA12" s="122"/>
      <c r="TRB12" s="122"/>
      <c r="TRC12" s="122"/>
      <c r="TRD12" s="122"/>
      <c r="TRE12" s="122"/>
      <c r="TRF12" s="122"/>
      <c r="TRG12" s="122"/>
      <c r="TRH12" s="122"/>
      <c r="TRI12" s="122"/>
      <c r="TRJ12" s="122"/>
      <c r="TRK12" s="122"/>
      <c r="TRL12" s="122"/>
      <c r="TRM12" s="122"/>
      <c r="TRN12" s="122"/>
      <c r="TRO12" s="122"/>
      <c r="TRP12" s="122"/>
      <c r="TRQ12" s="122"/>
      <c r="TRR12" s="122"/>
      <c r="TRS12" s="122"/>
      <c r="TRT12" s="122"/>
      <c r="TRV12" s="122"/>
      <c r="TRW12" s="122"/>
      <c r="TRX12" s="122"/>
      <c r="TRY12" s="122"/>
      <c r="TRZ12" s="122"/>
      <c r="TSA12" s="122"/>
      <c r="TSB12" s="122"/>
      <c r="TSC12" s="122"/>
      <c r="TSD12" s="122"/>
      <c r="TSE12" s="122"/>
      <c r="TSF12" s="122"/>
      <c r="TSG12" s="122"/>
      <c r="TSH12" s="122"/>
      <c r="TSI12" s="122"/>
      <c r="TSJ12" s="122"/>
      <c r="TSK12" s="122"/>
      <c r="TSL12" s="122"/>
      <c r="TSM12" s="122"/>
      <c r="TSN12" s="122"/>
      <c r="TSO12" s="122"/>
      <c r="TSP12" s="122"/>
      <c r="TSR12" s="122"/>
      <c r="TSS12" s="122"/>
      <c r="TST12" s="122"/>
      <c r="TSU12" s="122"/>
      <c r="TSV12" s="122"/>
      <c r="TSW12" s="122"/>
      <c r="TSX12" s="122"/>
      <c r="TSY12" s="122"/>
      <c r="TSZ12" s="122"/>
      <c r="TTA12" s="122"/>
      <c r="TTB12" s="122"/>
      <c r="TTC12" s="122"/>
      <c r="TTD12" s="122"/>
      <c r="TTE12" s="122"/>
      <c r="TTF12" s="122"/>
      <c r="TTG12" s="122"/>
      <c r="TTH12" s="122"/>
      <c r="TTI12" s="122"/>
      <c r="TTJ12" s="122"/>
      <c r="TTK12" s="122"/>
      <c r="TTL12" s="122"/>
      <c r="TTN12" s="122"/>
      <c r="TTO12" s="122"/>
      <c r="TTP12" s="122"/>
      <c r="TTQ12" s="122"/>
      <c r="TTR12" s="122"/>
      <c r="TTS12" s="122"/>
      <c r="TTT12" s="122"/>
      <c r="TTU12" s="122"/>
      <c r="TTV12" s="122"/>
      <c r="TTW12" s="122"/>
      <c r="TTX12" s="122"/>
      <c r="TTY12" s="122"/>
      <c r="TTZ12" s="122"/>
      <c r="TUA12" s="122"/>
      <c r="TUB12" s="122"/>
      <c r="TUC12" s="122"/>
      <c r="TUD12" s="122"/>
      <c r="TUE12" s="122"/>
      <c r="TUF12" s="122"/>
      <c r="TUG12" s="122"/>
      <c r="TUH12" s="122"/>
      <c r="TUJ12" s="122"/>
      <c r="TUK12" s="122"/>
      <c r="TUL12" s="122"/>
      <c r="TUM12" s="122"/>
      <c r="TUN12" s="122"/>
      <c r="TUO12" s="122"/>
      <c r="TUP12" s="122"/>
      <c r="TUQ12" s="122"/>
      <c r="TUR12" s="122"/>
      <c r="TUS12" s="122"/>
      <c r="TUT12" s="122"/>
      <c r="TUU12" s="122"/>
      <c r="TUV12" s="122"/>
      <c r="TUW12" s="122"/>
      <c r="TUX12" s="122"/>
      <c r="TUY12" s="122"/>
      <c r="TUZ12" s="122"/>
      <c r="TVA12" s="122"/>
      <c r="TVB12" s="122"/>
      <c r="TVC12" s="122"/>
      <c r="TVD12" s="122"/>
      <c r="TVF12" s="122"/>
      <c r="TVG12" s="122"/>
      <c r="TVH12" s="122"/>
      <c r="TVI12" s="122"/>
      <c r="TVJ12" s="122"/>
      <c r="TVK12" s="122"/>
      <c r="TVL12" s="122"/>
      <c r="TVM12" s="122"/>
      <c r="TVN12" s="122"/>
      <c r="TVO12" s="122"/>
      <c r="TVP12" s="122"/>
      <c r="TVQ12" s="122"/>
      <c r="TVR12" s="122"/>
      <c r="TVS12" s="122"/>
      <c r="TVT12" s="122"/>
      <c r="TVU12" s="122"/>
      <c r="TVV12" s="122"/>
      <c r="TVW12" s="122"/>
      <c r="TVX12" s="122"/>
      <c r="TVY12" s="122"/>
      <c r="TVZ12" s="122"/>
      <c r="TWB12" s="122"/>
      <c r="TWC12" s="122"/>
      <c r="TWD12" s="122"/>
      <c r="TWE12" s="122"/>
      <c r="TWF12" s="122"/>
      <c r="TWG12" s="122"/>
      <c r="TWH12" s="122"/>
      <c r="TWI12" s="122"/>
      <c r="TWJ12" s="122"/>
      <c r="TWK12" s="122"/>
      <c r="TWL12" s="122"/>
      <c r="TWM12" s="122"/>
      <c r="TWN12" s="122"/>
      <c r="TWO12" s="122"/>
      <c r="TWP12" s="122"/>
      <c r="TWQ12" s="122"/>
      <c r="TWR12" s="122"/>
      <c r="TWS12" s="122"/>
      <c r="TWT12" s="122"/>
      <c r="TWU12" s="122"/>
      <c r="TWV12" s="122"/>
      <c r="TWX12" s="122"/>
      <c r="TWY12" s="122"/>
      <c r="TWZ12" s="122"/>
      <c r="TXA12" s="122"/>
      <c r="TXB12" s="122"/>
      <c r="TXC12" s="122"/>
      <c r="TXD12" s="122"/>
      <c r="TXE12" s="122"/>
      <c r="TXF12" s="122"/>
      <c r="TXG12" s="122"/>
      <c r="TXH12" s="122"/>
      <c r="TXI12" s="122"/>
      <c r="TXJ12" s="122"/>
      <c r="TXK12" s="122"/>
      <c r="TXL12" s="122"/>
      <c r="TXM12" s="122"/>
      <c r="TXN12" s="122"/>
      <c r="TXO12" s="122"/>
      <c r="TXP12" s="122"/>
      <c r="TXQ12" s="122"/>
      <c r="TXR12" s="122"/>
      <c r="TXT12" s="122"/>
      <c r="TXU12" s="122"/>
      <c r="TXV12" s="122"/>
      <c r="TXW12" s="122"/>
      <c r="TXX12" s="122"/>
      <c r="TXY12" s="122"/>
      <c r="TXZ12" s="122"/>
      <c r="TYA12" s="122"/>
      <c r="TYB12" s="122"/>
      <c r="TYC12" s="122"/>
      <c r="TYD12" s="122"/>
      <c r="TYE12" s="122"/>
      <c r="TYF12" s="122"/>
      <c r="TYG12" s="122"/>
      <c r="TYH12" s="122"/>
      <c r="TYI12" s="122"/>
      <c r="TYJ12" s="122"/>
      <c r="TYK12" s="122"/>
      <c r="TYL12" s="122"/>
      <c r="TYM12" s="122"/>
      <c r="TYN12" s="122"/>
      <c r="TYP12" s="122"/>
      <c r="TYQ12" s="122"/>
      <c r="TYR12" s="122"/>
      <c r="TYS12" s="122"/>
      <c r="TYT12" s="122"/>
      <c r="TYU12" s="122"/>
      <c r="TYV12" s="122"/>
      <c r="TYW12" s="122"/>
      <c r="TYX12" s="122"/>
      <c r="TYY12" s="122"/>
      <c r="TYZ12" s="122"/>
      <c r="TZA12" s="122"/>
      <c r="TZB12" s="122"/>
      <c r="TZC12" s="122"/>
      <c r="TZD12" s="122"/>
      <c r="TZE12" s="122"/>
      <c r="TZF12" s="122"/>
      <c r="TZG12" s="122"/>
      <c r="TZH12" s="122"/>
      <c r="TZI12" s="122"/>
      <c r="TZJ12" s="122"/>
      <c r="TZL12" s="122"/>
      <c r="TZM12" s="122"/>
      <c r="TZN12" s="122"/>
      <c r="TZO12" s="122"/>
      <c r="TZP12" s="122"/>
      <c r="TZQ12" s="122"/>
      <c r="TZR12" s="122"/>
      <c r="TZS12" s="122"/>
      <c r="TZT12" s="122"/>
      <c r="TZU12" s="122"/>
      <c r="TZV12" s="122"/>
      <c r="TZW12" s="122"/>
      <c r="TZX12" s="122"/>
      <c r="TZY12" s="122"/>
      <c r="TZZ12" s="122"/>
      <c r="UAA12" s="122"/>
      <c r="UAB12" s="122"/>
      <c r="UAC12" s="122"/>
      <c r="UAD12" s="122"/>
      <c r="UAE12" s="122"/>
      <c r="UAF12" s="122"/>
      <c r="UAH12" s="122"/>
      <c r="UAI12" s="122"/>
      <c r="UAJ12" s="122"/>
      <c r="UAK12" s="122"/>
      <c r="UAL12" s="122"/>
      <c r="UAM12" s="122"/>
      <c r="UAN12" s="122"/>
      <c r="UAO12" s="122"/>
      <c r="UAP12" s="122"/>
      <c r="UAQ12" s="122"/>
      <c r="UAR12" s="122"/>
      <c r="UAS12" s="122"/>
      <c r="UAT12" s="122"/>
      <c r="UAU12" s="122"/>
      <c r="UAV12" s="122"/>
      <c r="UAW12" s="122"/>
      <c r="UAX12" s="122"/>
      <c r="UAY12" s="122"/>
      <c r="UAZ12" s="122"/>
      <c r="UBA12" s="122"/>
      <c r="UBB12" s="122"/>
      <c r="UBD12" s="122"/>
      <c r="UBE12" s="122"/>
      <c r="UBF12" s="122"/>
      <c r="UBG12" s="122"/>
      <c r="UBH12" s="122"/>
      <c r="UBI12" s="122"/>
      <c r="UBJ12" s="122"/>
      <c r="UBK12" s="122"/>
      <c r="UBL12" s="122"/>
      <c r="UBM12" s="122"/>
      <c r="UBN12" s="122"/>
      <c r="UBO12" s="122"/>
      <c r="UBP12" s="122"/>
      <c r="UBQ12" s="122"/>
      <c r="UBR12" s="122"/>
      <c r="UBS12" s="122"/>
      <c r="UBT12" s="122"/>
      <c r="UBU12" s="122"/>
      <c r="UBV12" s="122"/>
      <c r="UBW12" s="122"/>
      <c r="UBX12" s="122"/>
      <c r="UBZ12" s="122"/>
      <c r="UCA12" s="122"/>
      <c r="UCB12" s="122"/>
      <c r="UCC12" s="122"/>
      <c r="UCD12" s="122"/>
      <c r="UCE12" s="122"/>
      <c r="UCF12" s="122"/>
      <c r="UCG12" s="122"/>
      <c r="UCH12" s="122"/>
      <c r="UCI12" s="122"/>
      <c r="UCJ12" s="122"/>
      <c r="UCK12" s="122"/>
      <c r="UCL12" s="122"/>
      <c r="UCM12" s="122"/>
      <c r="UCN12" s="122"/>
      <c r="UCO12" s="122"/>
      <c r="UCP12" s="122"/>
      <c r="UCQ12" s="122"/>
      <c r="UCR12" s="122"/>
      <c r="UCS12" s="122"/>
      <c r="UCT12" s="122"/>
      <c r="UCV12" s="122"/>
      <c r="UCW12" s="122"/>
      <c r="UCX12" s="122"/>
      <c r="UCY12" s="122"/>
      <c r="UCZ12" s="122"/>
      <c r="UDA12" s="122"/>
      <c r="UDB12" s="122"/>
      <c r="UDC12" s="122"/>
      <c r="UDD12" s="122"/>
      <c r="UDE12" s="122"/>
      <c r="UDF12" s="122"/>
      <c r="UDG12" s="122"/>
      <c r="UDH12" s="122"/>
      <c r="UDI12" s="122"/>
      <c r="UDJ12" s="122"/>
      <c r="UDK12" s="122"/>
      <c r="UDL12" s="122"/>
      <c r="UDM12" s="122"/>
      <c r="UDN12" s="122"/>
      <c r="UDO12" s="122"/>
      <c r="UDP12" s="122"/>
      <c r="UDR12" s="122"/>
      <c r="UDS12" s="122"/>
      <c r="UDT12" s="122"/>
      <c r="UDU12" s="122"/>
      <c r="UDV12" s="122"/>
      <c r="UDW12" s="122"/>
      <c r="UDX12" s="122"/>
      <c r="UDY12" s="122"/>
      <c r="UDZ12" s="122"/>
      <c r="UEA12" s="122"/>
      <c r="UEB12" s="122"/>
      <c r="UEC12" s="122"/>
      <c r="UED12" s="122"/>
      <c r="UEE12" s="122"/>
      <c r="UEF12" s="122"/>
      <c r="UEG12" s="122"/>
      <c r="UEH12" s="122"/>
      <c r="UEI12" s="122"/>
      <c r="UEJ12" s="122"/>
      <c r="UEK12" s="122"/>
      <c r="UEL12" s="122"/>
      <c r="UEN12" s="122"/>
      <c r="UEO12" s="122"/>
      <c r="UEP12" s="122"/>
      <c r="UEQ12" s="122"/>
      <c r="UER12" s="122"/>
      <c r="UES12" s="122"/>
      <c r="UET12" s="122"/>
      <c r="UEU12" s="122"/>
      <c r="UEV12" s="122"/>
      <c r="UEW12" s="122"/>
      <c r="UEX12" s="122"/>
      <c r="UEY12" s="122"/>
      <c r="UEZ12" s="122"/>
      <c r="UFA12" s="122"/>
      <c r="UFB12" s="122"/>
      <c r="UFC12" s="122"/>
      <c r="UFD12" s="122"/>
      <c r="UFE12" s="122"/>
      <c r="UFF12" s="122"/>
      <c r="UFG12" s="122"/>
      <c r="UFH12" s="122"/>
      <c r="UFJ12" s="122"/>
      <c r="UFK12" s="122"/>
      <c r="UFL12" s="122"/>
      <c r="UFM12" s="122"/>
      <c r="UFN12" s="122"/>
      <c r="UFO12" s="122"/>
      <c r="UFP12" s="122"/>
      <c r="UFQ12" s="122"/>
      <c r="UFR12" s="122"/>
      <c r="UFS12" s="122"/>
      <c r="UFT12" s="122"/>
      <c r="UFU12" s="122"/>
      <c r="UFV12" s="122"/>
      <c r="UFW12" s="122"/>
      <c r="UFX12" s="122"/>
      <c r="UFY12" s="122"/>
      <c r="UFZ12" s="122"/>
      <c r="UGA12" s="122"/>
      <c r="UGB12" s="122"/>
      <c r="UGC12" s="122"/>
      <c r="UGD12" s="122"/>
      <c r="UGF12" s="122"/>
      <c r="UGG12" s="122"/>
      <c r="UGH12" s="122"/>
      <c r="UGI12" s="122"/>
      <c r="UGJ12" s="122"/>
      <c r="UGK12" s="122"/>
      <c r="UGL12" s="122"/>
      <c r="UGM12" s="122"/>
      <c r="UGN12" s="122"/>
      <c r="UGO12" s="122"/>
      <c r="UGP12" s="122"/>
      <c r="UGQ12" s="122"/>
      <c r="UGR12" s="122"/>
      <c r="UGS12" s="122"/>
      <c r="UGT12" s="122"/>
      <c r="UGU12" s="122"/>
      <c r="UGV12" s="122"/>
      <c r="UGW12" s="122"/>
      <c r="UGX12" s="122"/>
      <c r="UGY12" s="122"/>
      <c r="UGZ12" s="122"/>
      <c r="UHB12" s="122"/>
      <c r="UHC12" s="122"/>
      <c r="UHD12" s="122"/>
      <c r="UHE12" s="122"/>
      <c r="UHF12" s="122"/>
      <c r="UHG12" s="122"/>
      <c r="UHH12" s="122"/>
      <c r="UHI12" s="122"/>
      <c r="UHJ12" s="122"/>
      <c r="UHK12" s="122"/>
      <c r="UHL12" s="122"/>
      <c r="UHM12" s="122"/>
      <c r="UHN12" s="122"/>
      <c r="UHO12" s="122"/>
      <c r="UHP12" s="122"/>
      <c r="UHQ12" s="122"/>
      <c r="UHR12" s="122"/>
      <c r="UHS12" s="122"/>
      <c r="UHT12" s="122"/>
      <c r="UHU12" s="122"/>
      <c r="UHV12" s="122"/>
      <c r="UHX12" s="122"/>
      <c r="UHY12" s="122"/>
      <c r="UHZ12" s="122"/>
      <c r="UIA12" s="122"/>
      <c r="UIB12" s="122"/>
      <c r="UIC12" s="122"/>
      <c r="UID12" s="122"/>
      <c r="UIE12" s="122"/>
      <c r="UIF12" s="122"/>
      <c r="UIG12" s="122"/>
      <c r="UIH12" s="122"/>
      <c r="UII12" s="122"/>
      <c r="UIJ12" s="122"/>
      <c r="UIK12" s="122"/>
      <c r="UIL12" s="122"/>
      <c r="UIM12" s="122"/>
      <c r="UIN12" s="122"/>
      <c r="UIO12" s="122"/>
      <c r="UIP12" s="122"/>
      <c r="UIQ12" s="122"/>
      <c r="UIR12" s="122"/>
      <c r="UIT12" s="122"/>
      <c r="UIU12" s="122"/>
      <c r="UIV12" s="122"/>
      <c r="UIW12" s="122"/>
      <c r="UIX12" s="122"/>
      <c r="UIY12" s="122"/>
      <c r="UIZ12" s="122"/>
      <c r="UJA12" s="122"/>
      <c r="UJB12" s="122"/>
      <c r="UJC12" s="122"/>
      <c r="UJD12" s="122"/>
      <c r="UJE12" s="122"/>
      <c r="UJF12" s="122"/>
      <c r="UJG12" s="122"/>
      <c r="UJH12" s="122"/>
      <c r="UJI12" s="122"/>
      <c r="UJJ12" s="122"/>
      <c r="UJK12" s="122"/>
      <c r="UJL12" s="122"/>
      <c r="UJM12" s="122"/>
      <c r="UJN12" s="122"/>
      <c r="UJP12" s="122"/>
      <c r="UJQ12" s="122"/>
      <c r="UJR12" s="122"/>
      <c r="UJS12" s="122"/>
      <c r="UJT12" s="122"/>
      <c r="UJU12" s="122"/>
      <c r="UJV12" s="122"/>
      <c r="UJW12" s="122"/>
      <c r="UJX12" s="122"/>
      <c r="UJY12" s="122"/>
      <c r="UJZ12" s="122"/>
      <c r="UKA12" s="122"/>
      <c r="UKB12" s="122"/>
      <c r="UKC12" s="122"/>
      <c r="UKD12" s="122"/>
      <c r="UKE12" s="122"/>
      <c r="UKF12" s="122"/>
      <c r="UKG12" s="122"/>
      <c r="UKH12" s="122"/>
      <c r="UKI12" s="122"/>
      <c r="UKJ12" s="122"/>
      <c r="UKL12" s="122"/>
      <c r="UKM12" s="122"/>
      <c r="UKN12" s="122"/>
      <c r="UKO12" s="122"/>
      <c r="UKP12" s="122"/>
      <c r="UKQ12" s="122"/>
      <c r="UKR12" s="122"/>
      <c r="UKS12" s="122"/>
      <c r="UKT12" s="122"/>
      <c r="UKU12" s="122"/>
      <c r="UKV12" s="122"/>
      <c r="UKW12" s="122"/>
      <c r="UKX12" s="122"/>
      <c r="UKY12" s="122"/>
      <c r="UKZ12" s="122"/>
      <c r="ULA12" s="122"/>
      <c r="ULB12" s="122"/>
      <c r="ULC12" s="122"/>
      <c r="ULD12" s="122"/>
      <c r="ULE12" s="122"/>
      <c r="ULF12" s="122"/>
      <c r="ULH12" s="122"/>
      <c r="ULI12" s="122"/>
      <c r="ULJ12" s="122"/>
      <c r="ULK12" s="122"/>
      <c r="ULL12" s="122"/>
      <c r="ULM12" s="122"/>
      <c r="ULN12" s="122"/>
      <c r="ULO12" s="122"/>
      <c r="ULP12" s="122"/>
      <c r="ULQ12" s="122"/>
      <c r="ULR12" s="122"/>
      <c r="ULS12" s="122"/>
      <c r="ULT12" s="122"/>
      <c r="ULU12" s="122"/>
      <c r="ULV12" s="122"/>
      <c r="ULW12" s="122"/>
      <c r="ULX12" s="122"/>
      <c r="ULY12" s="122"/>
      <c r="ULZ12" s="122"/>
      <c r="UMA12" s="122"/>
      <c r="UMB12" s="122"/>
      <c r="UMD12" s="122"/>
      <c r="UME12" s="122"/>
      <c r="UMF12" s="122"/>
      <c r="UMG12" s="122"/>
      <c r="UMH12" s="122"/>
      <c r="UMI12" s="122"/>
      <c r="UMJ12" s="122"/>
      <c r="UMK12" s="122"/>
      <c r="UML12" s="122"/>
      <c r="UMM12" s="122"/>
      <c r="UMN12" s="122"/>
      <c r="UMO12" s="122"/>
      <c r="UMP12" s="122"/>
      <c r="UMQ12" s="122"/>
      <c r="UMR12" s="122"/>
      <c r="UMS12" s="122"/>
      <c r="UMT12" s="122"/>
      <c r="UMU12" s="122"/>
      <c r="UMV12" s="122"/>
      <c r="UMW12" s="122"/>
      <c r="UMX12" s="122"/>
      <c r="UMZ12" s="122"/>
      <c r="UNA12" s="122"/>
      <c r="UNB12" s="122"/>
      <c r="UNC12" s="122"/>
      <c r="UND12" s="122"/>
      <c r="UNE12" s="122"/>
      <c r="UNF12" s="122"/>
      <c r="UNG12" s="122"/>
      <c r="UNH12" s="122"/>
      <c r="UNI12" s="122"/>
      <c r="UNJ12" s="122"/>
      <c r="UNK12" s="122"/>
      <c r="UNL12" s="122"/>
      <c r="UNM12" s="122"/>
      <c r="UNN12" s="122"/>
      <c r="UNO12" s="122"/>
      <c r="UNP12" s="122"/>
      <c r="UNQ12" s="122"/>
      <c r="UNR12" s="122"/>
      <c r="UNS12" s="122"/>
      <c r="UNT12" s="122"/>
      <c r="UNV12" s="122"/>
      <c r="UNW12" s="122"/>
      <c r="UNX12" s="122"/>
      <c r="UNY12" s="122"/>
      <c r="UNZ12" s="122"/>
      <c r="UOA12" s="122"/>
      <c r="UOB12" s="122"/>
      <c r="UOC12" s="122"/>
      <c r="UOD12" s="122"/>
      <c r="UOE12" s="122"/>
      <c r="UOF12" s="122"/>
      <c r="UOG12" s="122"/>
      <c r="UOH12" s="122"/>
      <c r="UOI12" s="122"/>
      <c r="UOJ12" s="122"/>
      <c r="UOK12" s="122"/>
      <c r="UOL12" s="122"/>
      <c r="UOM12" s="122"/>
      <c r="UON12" s="122"/>
      <c r="UOO12" s="122"/>
      <c r="UOP12" s="122"/>
      <c r="UOR12" s="122"/>
      <c r="UOS12" s="122"/>
      <c r="UOT12" s="122"/>
      <c r="UOU12" s="122"/>
      <c r="UOV12" s="122"/>
      <c r="UOW12" s="122"/>
      <c r="UOX12" s="122"/>
      <c r="UOY12" s="122"/>
      <c r="UOZ12" s="122"/>
      <c r="UPA12" s="122"/>
      <c r="UPB12" s="122"/>
      <c r="UPC12" s="122"/>
      <c r="UPD12" s="122"/>
      <c r="UPE12" s="122"/>
      <c r="UPF12" s="122"/>
      <c r="UPG12" s="122"/>
      <c r="UPH12" s="122"/>
      <c r="UPI12" s="122"/>
      <c r="UPJ12" s="122"/>
      <c r="UPK12" s="122"/>
      <c r="UPL12" s="122"/>
      <c r="UPN12" s="122"/>
      <c r="UPO12" s="122"/>
      <c r="UPP12" s="122"/>
      <c r="UPQ12" s="122"/>
      <c r="UPR12" s="122"/>
      <c r="UPS12" s="122"/>
      <c r="UPT12" s="122"/>
      <c r="UPU12" s="122"/>
      <c r="UPV12" s="122"/>
      <c r="UPW12" s="122"/>
      <c r="UPX12" s="122"/>
      <c r="UPY12" s="122"/>
      <c r="UPZ12" s="122"/>
      <c r="UQA12" s="122"/>
      <c r="UQB12" s="122"/>
      <c r="UQC12" s="122"/>
      <c r="UQD12" s="122"/>
      <c r="UQE12" s="122"/>
      <c r="UQF12" s="122"/>
      <c r="UQG12" s="122"/>
      <c r="UQH12" s="122"/>
      <c r="UQJ12" s="122"/>
      <c r="UQK12" s="122"/>
      <c r="UQL12" s="122"/>
      <c r="UQM12" s="122"/>
      <c r="UQN12" s="122"/>
      <c r="UQO12" s="122"/>
      <c r="UQP12" s="122"/>
      <c r="UQQ12" s="122"/>
      <c r="UQR12" s="122"/>
      <c r="UQS12" s="122"/>
      <c r="UQT12" s="122"/>
      <c r="UQU12" s="122"/>
      <c r="UQV12" s="122"/>
      <c r="UQW12" s="122"/>
      <c r="UQX12" s="122"/>
      <c r="UQY12" s="122"/>
      <c r="UQZ12" s="122"/>
      <c r="URA12" s="122"/>
      <c r="URB12" s="122"/>
      <c r="URC12" s="122"/>
      <c r="URD12" s="122"/>
      <c r="URF12" s="122"/>
      <c r="URG12" s="122"/>
      <c r="URH12" s="122"/>
      <c r="URI12" s="122"/>
      <c r="URJ12" s="122"/>
      <c r="URK12" s="122"/>
      <c r="URL12" s="122"/>
      <c r="URM12" s="122"/>
      <c r="URN12" s="122"/>
      <c r="URO12" s="122"/>
      <c r="URP12" s="122"/>
      <c r="URQ12" s="122"/>
      <c r="URR12" s="122"/>
      <c r="URS12" s="122"/>
      <c r="URT12" s="122"/>
      <c r="URU12" s="122"/>
      <c r="URV12" s="122"/>
      <c r="URW12" s="122"/>
      <c r="URX12" s="122"/>
      <c r="URY12" s="122"/>
      <c r="URZ12" s="122"/>
      <c r="USB12" s="122"/>
      <c r="USC12" s="122"/>
      <c r="USD12" s="122"/>
      <c r="USE12" s="122"/>
      <c r="USF12" s="122"/>
      <c r="USG12" s="122"/>
      <c r="USH12" s="122"/>
      <c r="USI12" s="122"/>
      <c r="USJ12" s="122"/>
      <c r="USK12" s="122"/>
      <c r="USL12" s="122"/>
      <c r="USM12" s="122"/>
      <c r="USN12" s="122"/>
      <c r="USO12" s="122"/>
      <c r="USP12" s="122"/>
      <c r="USQ12" s="122"/>
      <c r="USR12" s="122"/>
      <c r="USS12" s="122"/>
      <c r="UST12" s="122"/>
      <c r="USU12" s="122"/>
      <c r="USV12" s="122"/>
      <c r="USX12" s="122"/>
      <c r="USY12" s="122"/>
      <c r="USZ12" s="122"/>
      <c r="UTA12" s="122"/>
      <c r="UTB12" s="122"/>
      <c r="UTC12" s="122"/>
      <c r="UTD12" s="122"/>
      <c r="UTE12" s="122"/>
      <c r="UTF12" s="122"/>
      <c r="UTG12" s="122"/>
      <c r="UTH12" s="122"/>
      <c r="UTI12" s="122"/>
      <c r="UTJ12" s="122"/>
      <c r="UTK12" s="122"/>
      <c r="UTL12" s="122"/>
      <c r="UTM12" s="122"/>
      <c r="UTN12" s="122"/>
      <c r="UTO12" s="122"/>
      <c r="UTP12" s="122"/>
      <c r="UTQ12" s="122"/>
      <c r="UTR12" s="122"/>
      <c r="UTT12" s="122"/>
      <c r="UTU12" s="122"/>
      <c r="UTV12" s="122"/>
      <c r="UTW12" s="122"/>
      <c r="UTX12" s="122"/>
      <c r="UTY12" s="122"/>
      <c r="UTZ12" s="122"/>
      <c r="UUA12" s="122"/>
      <c r="UUB12" s="122"/>
      <c r="UUC12" s="122"/>
      <c r="UUD12" s="122"/>
      <c r="UUE12" s="122"/>
      <c r="UUF12" s="122"/>
      <c r="UUG12" s="122"/>
      <c r="UUH12" s="122"/>
      <c r="UUI12" s="122"/>
      <c r="UUJ12" s="122"/>
      <c r="UUK12" s="122"/>
      <c r="UUL12" s="122"/>
      <c r="UUM12" s="122"/>
      <c r="UUN12" s="122"/>
      <c r="UUP12" s="122"/>
      <c r="UUQ12" s="122"/>
      <c r="UUR12" s="122"/>
      <c r="UUS12" s="122"/>
      <c r="UUT12" s="122"/>
      <c r="UUU12" s="122"/>
      <c r="UUV12" s="122"/>
      <c r="UUW12" s="122"/>
      <c r="UUX12" s="122"/>
      <c r="UUY12" s="122"/>
      <c r="UUZ12" s="122"/>
      <c r="UVA12" s="122"/>
      <c r="UVB12" s="122"/>
      <c r="UVC12" s="122"/>
      <c r="UVD12" s="122"/>
      <c r="UVE12" s="122"/>
      <c r="UVF12" s="122"/>
      <c r="UVG12" s="122"/>
      <c r="UVH12" s="122"/>
      <c r="UVI12" s="122"/>
      <c r="UVJ12" s="122"/>
      <c r="UVL12" s="122"/>
      <c r="UVM12" s="122"/>
      <c r="UVN12" s="122"/>
      <c r="UVO12" s="122"/>
      <c r="UVP12" s="122"/>
      <c r="UVQ12" s="122"/>
      <c r="UVR12" s="122"/>
      <c r="UVS12" s="122"/>
      <c r="UVT12" s="122"/>
      <c r="UVU12" s="122"/>
      <c r="UVV12" s="122"/>
      <c r="UVW12" s="122"/>
      <c r="UVX12" s="122"/>
      <c r="UVY12" s="122"/>
      <c r="UVZ12" s="122"/>
      <c r="UWA12" s="122"/>
      <c r="UWB12" s="122"/>
      <c r="UWC12" s="122"/>
      <c r="UWD12" s="122"/>
      <c r="UWE12" s="122"/>
      <c r="UWF12" s="122"/>
      <c r="UWH12" s="122"/>
      <c r="UWI12" s="122"/>
      <c r="UWJ12" s="122"/>
      <c r="UWK12" s="122"/>
      <c r="UWL12" s="122"/>
      <c r="UWM12" s="122"/>
      <c r="UWN12" s="122"/>
      <c r="UWO12" s="122"/>
      <c r="UWP12" s="122"/>
      <c r="UWQ12" s="122"/>
      <c r="UWR12" s="122"/>
      <c r="UWS12" s="122"/>
      <c r="UWT12" s="122"/>
      <c r="UWU12" s="122"/>
      <c r="UWV12" s="122"/>
      <c r="UWW12" s="122"/>
      <c r="UWX12" s="122"/>
      <c r="UWY12" s="122"/>
      <c r="UWZ12" s="122"/>
      <c r="UXA12" s="122"/>
      <c r="UXB12" s="122"/>
      <c r="UXD12" s="122"/>
      <c r="UXE12" s="122"/>
      <c r="UXF12" s="122"/>
      <c r="UXG12" s="122"/>
      <c r="UXH12" s="122"/>
      <c r="UXI12" s="122"/>
      <c r="UXJ12" s="122"/>
      <c r="UXK12" s="122"/>
      <c r="UXL12" s="122"/>
      <c r="UXM12" s="122"/>
      <c r="UXN12" s="122"/>
      <c r="UXO12" s="122"/>
      <c r="UXP12" s="122"/>
      <c r="UXQ12" s="122"/>
      <c r="UXR12" s="122"/>
      <c r="UXS12" s="122"/>
      <c r="UXT12" s="122"/>
      <c r="UXU12" s="122"/>
      <c r="UXV12" s="122"/>
      <c r="UXW12" s="122"/>
      <c r="UXX12" s="122"/>
      <c r="UXZ12" s="122"/>
      <c r="UYA12" s="122"/>
      <c r="UYB12" s="122"/>
      <c r="UYC12" s="122"/>
      <c r="UYD12" s="122"/>
      <c r="UYE12" s="122"/>
      <c r="UYF12" s="122"/>
      <c r="UYG12" s="122"/>
      <c r="UYH12" s="122"/>
      <c r="UYI12" s="122"/>
      <c r="UYJ12" s="122"/>
      <c r="UYK12" s="122"/>
      <c r="UYL12" s="122"/>
      <c r="UYM12" s="122"/>
      <c r="UYN12" s="122"/>
      <c r="UYO12" s="122"/>
      <c r="UYP12" s="122"/>
      <c r="UYQ12" s="122"/>
      <c r="UYR12" s="122"/>
      <c r="UYS12" s="122"/>
      <c r="UYT12" s="122"/>
      <c r="UYV12" s="122"/>
      <c r="UYW12" s="122"/>
      <c r="UYX12" s="122"/>
      <c r="UYY12" s="122"/>
      <c r="UYZ12" s="122"/>
      <c r="UZA12" s="122"/>
      <c r="UZB12" s="122"/>
      <c r="UZC12" s="122"/>
      <c r="UZD12" s="122"/>
      <c r="UZE12" s="122"/>
      <c r="UZF12" s="122"/>
      <c r="UZG12" s="122"/>
      <c r="UZH12" s="122"/>
      <c r="UZI12" s="122"/>
      <c r="UZJ12" s="122"/>
      <c r="UZK12" s="122"/>
      <c r="UZL12" s="122"/>
      <c r="UZM12" s="122"/>
      <c r="UZN12" s="122"/>
      <c r="UZO12" s="122"/>
      <c r="UZP12" s="122"/>
      <c r="UZR12" s="122"/>
      <c r="UZS12" s="122"/>
      <c r="UZT12" s="122"/>
      <c r="UZU12" s="122"/>
      <c r="UZV12" s="122"/>
      <c r="UZW12" s="122"/>
      <c r="UZX12" s="122"/>
      <c r="UZY12" s="122"/>
      <c r="UZZ12" s="122"/>
      <c r="VAA12" s="122"/>
      <c r="VAB12" s="122"/>
      <c r="VAC12" s="122"/>
      <c r="VAD12" s="122"/>
      <c r="VAE12" s="122"/>
      <c r="VAF12" s="122"/>
      <c r="VAG12" s="122"/>
      <c r="VAH12" s="122"/>
      <c r="VAI12" s="122"/>
      <c r="VAJ12" s="122"/>
      <c r="VAK12" s="122"/>
      <c r="VAL12" s="122"/>
      <c r="VAN12" s="122"/>
      <c r="VAO12" s="122"/>
      <c r="VAP12" s="122"/>
      <c r="VAQ12" s="122"/>
      <c r="VAR12" s="122"/>
      <c r="VAS12" s="122"/>
      <c r="VAT12" s="122"/>
      <c r="VAU12" s="122"/>
      <c r="VAV12" s="122"/>
      <c r="VAW12" s="122"/>
      <c r="VAX12" s="122"/>
      <c r="VAY12" s="122"/>
      <c r="VAZ12" s="122"/>
      <c r="VBA12" s="122"/>
      <c r="VBB12" s="122"/>
      <c r="VBC12" s="122"/>
      <c r="VBD12" s="122"/>
      <c r="VBE12" s="122"/>
      <c r="VBF12" s="122"/>
      <c r="VBG12" s="122"/>
      <c r="VBH12" s="122"/>
      <c r="VBJ12" s="122"/>
      <c r="VBK12" s="122"/>
      <c r="VBL12" s="122"/>
      <c r="VBM12" s="122"/>
      <c r="VBN12" s="122"/>
      <c r="VBO12" s="122"/>
      <c r="VBP12" s="122"/>
      <c r="VBQ12" s="122"/>
      <c r="VBR12" s="122"/>
      <c r="VBS12" s="122"/>
      <c r="VBT12" s="122"/>
      <c r="VBU12" s="122"/>
      <c r="VBV12" s="122"/>
      <c r="VBW12" s="122"/>
      <c r="VBX12" s="122"/>
      <c r="VBY12" s="122"/>
      <c r="VBZ12" s="122"/>
      <c r="VCA12" s="122"/>
      <c r="VCB12" s="122"/>
      <c r="VCC12" s="122"/>
      <c r="VCD12" s="122"/>
      <c r="VCF12" s="122"/>
      <c r="VCG12" s="122"/>
      <c r="VCH12" s="122"/>
      <c r="VCI12" s="122"/>
      <c r="VCJ12" s="122"/>
      <c r="VCK12" s="122"/>
      <c r="VCL12" s="122"/>
      <c r="VCM12" s="122"/>
      <c r="VCN12" s="122"/>
      <c r="VCO12" s="122"/>
      <c r="VCP12" s="122"/>
      <c r="VCQ12" s="122"/>
      <c r="VCR12" s="122"/>
      <c r="VCS12" s="122"/>
      <c r="VCT12" s="122"/>
      <c r="VCU12" s="122"/>
      <c r="VCV12" s="122"/>
      <c r="VCW12" s="122"/>
      <c r="VCX12" s="122"/>
      <c r="VCY12" s="122"/>
      <c r="VCZ12" s="122"/>
      <c r="VDB12" s="122"/>
      <c r="VDC12" s="122"/>
      <c r="VDD12" s="122"/>
      <c r="VDE12" s="122"/>
      <c r="VDF12" s="122"/>
      <c r="VDG12" s="122"/>
      <c r="VDH12" s="122"/>
      <c r="VDI12" s="122"/>
      <c r="VDJ12" s="122"/>
      <c r="VDK12" s="122"/>
      <c r="VDL12" s="122"/>
      <c r="VDM12" s="122"/>
      <c r="VDN12" s="122"/>
      <c r="VDO12" s="122"/>
      <c r="VDP12" s="122"/>
      <c r="VDQ12" s="122"/>
      <c r="VDR12" s="122"/>
      <c r="VDS12" s="122"/>
      <c r="VDT12" s="122"/>
      <c r="VDU12" s="122"/>
      <c r="VDV12" s="122"/>
      <c r="VDX12" s="122"/>
      <c r="VDY12" s="122"/>
      <c r="VDZ12" s="122"/>
      <c r="VEA12" s="122"/>
      <c r="VEB12" s="122"/>
      <c r="VEC12" s="122"/>
      <c r="VED12" s="122"/>
      <c r="VEE12" s="122"/>
      <c r="VEF12" s="122"/>
      <c r="VEG12" s="122"/>
      <c r="VEH12" s="122"/>
      <c r="VEI12" s="122"/>
      <c r="VEJ12" s="122"/>
      <c r="VEK12" s="122"/>
      <c r="VEL12" s="122"/>
      <c r="VEM12" s="122"/>
      <c r="VEN12" s="122"/>
      <c r="VEO12" s="122"/>
      <c r="VEP12" s="122"/>
      <c r="VEQ12" s="122"/>
      <c r="VER12" s="122"/>
      <c r="VET12" s="122"/>
      <c r="VEU12" s="122"/>
      <c r="VEV12" s="122"/>
      <c r="VEW12" s="122"/>
      <c r="VEX12" s="122"/>
      <c r="VEY12" s="122"/>
      <c r="VEZ12" s="122"/>
      <c r="VFA12" s="122"/>
      <c r="VFB12" s="122"/>
      <c r="VFC12" s="122"/>
      <c r="VFD12" s="122"/>
      <c r="VFE12" s="122"/>
      <c r="VFF12" s="122"/>
      <c r="VFG12" s="122"/>
      <c r="VFH12" s="122"/>
      <c r="VFI12" s="122"/>
      <c r="VFJ12" s="122"/>
      <c r="VFK12" s="122"/>
      <c r="VFL12" s="122"/>
      <c r="VFM12" s="122"/>
      <c r="VFN12" s="122"/>
      <c r="VFP12" s="122"/>
      <c r="VFQ12" s="122"/>
      <c r="VFR12" s="122"/>
      <c r="VFS12" s="122"/>
      <c r="VFT12" s="122"/>
      <c r="VFU12" s="122"/>
      <c r="VFV12" s="122"/>
      <c r="VFW12" s="122"/>
      <c r="VFX12" s="122"/>
      <c r="VFY12" s="122"/>
      <c r="VFZ12" s="122"/>
      <c r="VGA12" s="122"/>
      <c r="VGB12" s="122"/>
      <c r="VGC12" s="122"/>
      <c r="VGD12" s="122"/>
      <c r="VGE12" s="122"/>
      <c r="VGF12" s="122"/>
      <c r="VGG12" s="122"/>
      <c r="VGH12" s="122"/>
      <c r="VGI12" s="122"/>
      <c r="VGJ12" s="122"/>
      <c r="VGL12" s="122"/>
      <c r="VGM12" s="122"/>
      <c r="VGN12" s="122"/>
      <c r="VGO12" s="122"/>
      <c r="VGP12" s="122"/>
      <c r="VGQ12" s="122"/>
      <c r="VGR12" s="122"/>
      <c r="VGS12" s="122"/>
      <c r="VGT12" s="122"/>
      <c r="VGU12" s="122"/>
      <c r="VGV12" s="122"/>
      <c r="VGW12" s="122"/>
      <c r="VGX12" s="122"/>
      <c r="VGY12" s="122"/>
      <c r="VGZ12" s="122"/>
      <c r="VHA12" s="122"/>
      <c r="VHB12" s="122"/>
      <c r="VHC12" s="122"/>
      <c r="VHD12" s="122"/>
      <c r="VHE12" s="122"/>
      <c r="VHF12" s="122"/>
      <c r="VHH12" s="122"/>
      <c r="VHI12" s="122"/>
      <c r="VHJ12" s="122"/>
      <c r="VHK12" s="122"/>
      <c r="VHL12" s="122"/>
      <c r="VHM12" s="122"/>
      <c r="VHN12" s="122"/>
      <c r="VHO12" s="122"/>
      <c r="VHP12" s="122"/>
      <c r="VHQ12" s="122"/>
      <c r="VHR12" s="122"/>
      <c r="VHS12" s="122"/>
      <c r="VHT12" s="122"/>
      <c r="VHU12" s="122"/>
      <c r="VHV12" s="122"/>
      <c r="VHW12" s="122"/>
      <c r="VHX12" s="122"/>
      <c r="VHY12" s="122"/>
      <c r="VHZ12" s="122"/>
      <c r="VIA12" s="122"/>
      <c r="VIB12" s="122"/>
      <c r="VID12" s="122"/>
      <c r="VIE12" s="122"/>
      <c r="VIF12" s="122"/>
      <c r="VIG12" s="122"/>
      <c r="VIH12" s="122"/>
      <c r="VII12" s="122"/>
      <c r="VIJ12" s="122"/>
      <c r="VIK12" s="122"/>
      <c r="VIL12" s="122"/>
      <c r="VIM12" s="122"/>
      <c r="VIN12" s="122"/>
      <c r="VIO12" s="122"/>
      <c r="VIP12" s="122"/>
      <c r="VIQ12" s="122"/>
      <c r="VIR12" s="122"/>
      <c r="VIS12" s="122"/>
      <c r="VIT12" s="122"/>
      <c r="VIU12" s="122"/>
      <c r="VIV12" s="122"/>
      <c r="VIW12" s="122"/>
      <c r="VIX12" s="122"/>
      <c r="VIZ12" s="122"/>
      <c r="VJA12" s="122"/>
      <c r="VJB12" s="122"/>
      <c r="VJC12" s="122"/>
      <c r="VJD12" s="122"/>
      <c r="VJE12" s="122"/>
      <c r="VJF12" s="122"/>
      <c r="VJG12" s="122"/>
      <c r="VJH12" s="122"/>
      <c r="VJI12" s="122"/>
      <c r="VJJ12" s="122"/>
      <c r="VJK12" s="122"/>
      <c r="VJL12" s="122"/>
      <c r="VJM12" s="122"/>
      <c r="VJN12" s="122"/>
      <c r="VJO12" s="122"/>
      <c r="VJP12" s="122"/>
      <c r="VJQ12" s="122"/>
      <c r="VJR12" s="122"/>
      <c r="VJS12" s="122"/>
      <c r="VJT12" s="122"/>
      <c r="VJV12" s="122"/>
      <c r="VJW12" s="122"/>
      <c r="VJX12" s="122"/>
      <c r="VJY12" s="122"/>
      <c r="VJZ12" s="122"/>
      <c r="VKA12" s="122"/>
      <c r="VKB12" s="122"/>
      <c r="VKC12" s="122"/>
      <c r="VKD12" s="122"/>
      <c r="VKE12" s="122"/>
      <c r="VKF12" s="122"/>
      <c r="VKG12" s="122"/>
      <c r="VKH12" s="122"/>
      <c r="VKI12" s="122"/>
      <c r="VKJ12" s="122"/>
      <c r="VKK12" s="122"/>
      <c r="VKL12" s="122"/>
      <c r="VKM12" s="122"/>
      <c r="VKN12" s="122"/>
      <c r="VKO12" s="122"/>
      <c r="VKP12" s="122"/>
      <c r="VKR12" s="122"/>
      <c r="VKS12" s="122"/>
      <c r="VKT12" s="122"/>
      <c r="VKU12" s="122"/>
      <c r="VKV12" s="122"/>
      <c r="VKW12" s="122"/>
      <c r="VKX12" s="122"/>
      <c r="VKY12" s="122"/>
      <c r="VKZ12" s="122"/>
      <c r="VLA12" s="122"/>
      <c r="VLB12" s="122"/>
      <c r="VLC12" s="122"/>
      <c r="VLD12" s="122"/>
      <c r="VLE12" s="122"/>
      <c r="VLF12" s="122"/>
      <c r="VLG12" s="122"/>
      <c r="VLH12" s="122"/>
      <c r="VLI12" s="122"/>
      <c r="VLJ12" s="122"/>
      <c r="VLK12" s="122"/>
      <c r="VLL12" s="122"/>
      <c r="VLN12" s="122"/>
      <c r="VLO12" s="122"/>
      <c r="VLP12" s="122"/>
      <c r="VLQ12" s="122"/>
      <c r="VLR12" s="122"/>
      <c r="VLS12" s="122"/>
      <c r="VLT12" s="122"/>
      <c r="VLU12" s="122"/>
      <c r="VLV12" s="122"/>
      <c r="VLW12" s="122"/>
      <c r="VLX12" s="122"/>
      <c r="VLY12" s="122"/>
      <c r="VLZ12" s="122"/>
      <c r="VMA12" s="122"/>
      <c r="VMB12" s="122"/>
      <c r="VMC12" s="122"/>
      <c r="VMD12" s="122"/>
      <c r="VME12" s="122"/>
      <c r="VMF12" s="122"/>
      <c r="VMG12" s="122"/>
      <c r="VMH12" s="122"/>
      <c r="VMJ12" s="122"/>
      <c r="VMK12" s="122"/>
      <c r="VML12" s="122"/>
      <c r="VMM12" s="122"/>
      <c r="VMN12" s="122"/>
      <c r="VMO12" s="122"/>
      <c r="VMP12" s="122"/>
      <c r="VMQ12" s="122"/>
      <c r="VMR12" s="122"/>
      <c r="VMS12" s="122"/>
      <c r="VMT12" s="122"/>
      <c r="VMU12" s="122"/>
      <c r="VMV12" s="122"/>
      <c r="VMW12" s="122"/>
      <c r="VMX12" s="122"/>
      <c r="VMY12" s="122"/>
      <c r="VMZ12" s="122"/>
      <c r="VNA12" s="122"/>
      <c r="VNB12" s="122"/>
      <c r="VNC12" s="122"/>
      <c r="VND12" s="122"/>
      <c r="VNF12" s="122"/>
      <c r="VNG12" s="122"/>
      <c r="VNH12" s="122"/>
      <c r="VNI12" s="122"/>
      <c r="VNJ12" s="122"/>
      <c r="VNK12" s="122"/>
      <c r="VNL12" s="122"/>
      <c r="VNM12" s="122"/>
      <c r="VNN12" s="122"/>
      <c r="VNO12" s="122"/>
      <c r="VNP12" s="122"/>
      <c r="VNQ12" s="122"/>
      <c r="VNR12" s="122"/>
      <c r="VNS12" s="122"/>
      <c r="VNT12" s="122"/>
      <c r="VNU12" s="122"/>
      <c r="VNV12" s="122"/>
      <c r="VNW12" s="122"/>
      <c r="VNX12" s="122"/>
      <c r="VNY12" s="122"/>
      <c r="VNZ12" s="122"/>
      <c r="VOB12" s="122"/>
      <c r="VOC12" s="122"/>
      <c r="VOD12" s="122"/>
      <c r="VOE12" s="122"/>
      <c r="VOF12" s="122"/>
      <c r="VOG12" s="122"/>
      <c r="VOH12" s="122"/>
      <c r="VOI12" s="122"/>
      <c r="VOJ12" s="122"/>
      <c r="VOK12" s="122"/>
      <c r="VOL12" s="122"/>
      <c r="VOM12" s="122"/>
      <c r="VON12" s="122"/>
      <c r="VOO12" s="122"/>
      <c r="VOP12" s="122"/>
      <c r="VOQ12" s="122"/>
      <c r="VOR12" s="122"/>
      <c r="VOS12" s="122"/>
      <c r="VOT12" s="122"/>
      <c r="VOU12" s="122"/>
      <c r="VOV12" s="122"/>
      <c r="VOX12" s="122"/>
      <c r="VOY12" s="122"/>
      <c r="VOZ12" s="122"/>
      <c r="VPA12" s="122"/>
      <c r="VPB12" s="122"/>
      <c r="VPC12" s="122"/>
      <c r="VPD12" s="122"/>
      <c r="VPE12" s="122"/>
      <c r="VPF12" s="122"/>
      <c r="VPG12" s="122"/>
      <c r="VPH12" s="122"/>
      <c r="VPI12" s="122"/>
      <c r="VPJ12" s="122"/>
      <c r="VPK12" s="122"/>
      <c r="VPL12" s="122"/>
      <c r="VPM12" s="122"/>
      <c r="VPN12" s="122"/>
      <c r="VPO12" s="122"/>
      <c r="VPP12" s="122"/>
      <c r="VPQ12" s="122"/>
      <c r="VPR12" s="122"/>
      <c r="VPT12" s="122"/>
      <c r="VPU12" s="122"/>
      <c r="VPV12" s="122"/>
      <c r="VPW12" s="122"/>
      <c r="VPX12" s="122"/>
      <c r="VPY12" s="122"/>
      <c r="VPZ12" s="122"/>
      <c r="VQA12" s="122"/>
      <c r="VQB12" s="122"/>
      <c r="VQC12" s="122"/>
      <c r="VQD12" s="122"/>
      <c r="VQE12" s="122"/>
      <c r="VQF12" s="122"/>
      <c r="VQG12" s="122"/>
      <c r="VQH12" s="122"/>
      <c r="VQI12" s="122"/>
      <c r="VQJ12" s="122"/>
      <c r="VQK12" s="122"/>
      <c r="VQL12" s="122"/>
      <c r="VQM12" s="122"/>
      <c r="VQN12" s="122"/>
      <c r="VQP12" s="122"/>
      <c r="VQQ12" s="122"/>
      <c r="VQR12" s="122"/>
      <c r="VQS12" s="122"/>
      <c r="VQT12" s="122"/>
      <c r="VQU12" s="122"/>
      <c r="VQV12" s="122"/>
      <c r="VQW12" s="122"/>
      <c r="VQX12" s="122"/>
      <c r="VQY12" s="122"/>
      <c r="VQZ12" s="122"/>
      <c r="VRA12" s="122"/>
      <c r="VRB12" s="122"/>
      <c r="VRC12" s="122"/>
      <c r="VRD12" s="122"/>
      <c r="VRE12" s="122"/>
      <c r="VRF12" s="122"/>
      <c r="VRG12" s="122"/>
      <c r="VRH12" s="122"/>
      <c r="VRI12" s="122"/>
      <c r="VRJ12" s="122"/>
      <c r="VRL12" s="122"/>
      <c r="VRM12" s="122"/>
      <c r="VRN12" s="122"/>
      <c r="VRO12" s="122"/>
      <c r="VRP12" s="122"/>
      <c r="VRQ12" s="122"/>
      <c r="VRR12" s="122"/>
      <c r="VRS12" s="122"/>
      <c r="VRT12" s="122"/>
      <c r="VRU12" s="122"/>
      <c r="VRV12" s="122"/>
      <c r="VRW12" s="122"/>
      <c r="VRX12" s="122"/>
      <c r="VRY12" s="122"/>
      <c r="VRZ12" s="122"/>
      <c r="VSA12" s="122"/>
      <c r="VSB12" s="122"/>
      <c r="VSC12" s="122"/>
      <c r="VSD12" s="122"/>
      <c r="VSE12" s="122"/>
      <c r="VSF12" s="122"/>
      <c r="VSH12" s="122"/>
      <c r="VSI12" s="122"/>
      <c r="VSJ12" s="122"/>
      <c r="VSK12" s="122"/>
      <c r="VSL12" s="122"/>
      <c r="VSM12" s="122"/>
      <c r="VSN12" s="122"/>
      <c r="VSO12" s="122"/>
      <c r="VSP12" s="122"/>
      <c r="VSQ12" s="122"/>
      <c r="VSR12" s="122"/>
      <c r="VSS12" s="122"/>
      <c r="VST12" s="122"/>
      <c r="VSU12" s="122"/>
      <c r="VSV12" s="122"/>
      <c r="VSW12" s="122"/>
      <c r="VSX12" s="122"/>
      <c r="VSY12" s="122"/>
      <c r="VSZ12" s="122"/>
      <c r="VTA12" s="122"/>
      <c r="VTB12" s="122"/>
      <c r="VTD12" s="122"/>
      <c r="VTE12" s="122"/>
      <c r="VTF12" s="122"/>
      <c r="VTG12" s="122"/>
      <c r="VTH12" s="122"/>
      <c r="VTI12" s="122"/>
      <c r="VTJ12" s="122"/>
      <c r="VTK12" s="122"/>
      <c r="VTL12" s="122"/>
      <c r="VTM12" s="122"/>
      <c r="VTN12" s="122"/>
      <c r="VTO12" s="122"/>
      <c r="VTP12" s="122"/>
      <c r="VTQ12" s="122"/>
      <c r="VTR12" s="122"/>
      <c r="VTS12" s="122"/>
      <c r="VTT12" s="122"/>
      <c r="VTU12" s="122"/>
      <c r="VTV12" s="122"/>
      <c r="VTW12" s="122"/>
      <c r="VTX12" s="122"/>
      <c r="VTZ12" s="122"/>
      <c r="VUA12" s="122"/>
      <c r="VUB12" s="122"/>
      <c r="VUC12" s="122"/>
      <c r="VUD12" s="122"/>
      <c r="VUE12" s="122"/>
      <c r="VUF12" s="122"/>
      <c r="VUG12" s="122"/>
      <c r="VUH12" s="122"/>
      <c r="VUI12" s="122"/>
      <c r="VUJ12" s="122"/>
      <c r="VUK12" s="122"/>
      <c r="VUL12" s="122"/>
      <c r="VUM12" s="122"/>
      <c r="VUN12" s="122"/>
      <c r="VUO12" s="122"/>
      <c r="VUP12" s="122"/>
      <c r="VUQ12" s="122"/>
      <c r="VUR12" s="122"/>
      <c r="VUS12" s="122"/>
      <c r="VUT12" s="122"/>
      <c r="VUV12" s="122"/>
      <c r="VUW12" s="122"/>
      <c r="VUX12" s="122"/>
      <c r="VUY12" s="122"/>
      <c r="VUZ12" s="122"/>
      <c r="VVA12" s="122"/>
      <c r="VVB12" s="122"/>
      <c r="VVC12" s="122"/>
      <c r="VVD12" s="122"/>
      <c r="VVE12" s="122"/>
      <c r="VVF12" s="122"/>
      <c r="VVG12" s="122"/>
      <c r="VVH12" s="122"/>
      <c r="VVI12" s="122"/>
      <c r="VVJ12" s="122"/>
      <c r="VVK12" s="122"/>
      <c r="VVL12" s="122"/>
      <c r="VVM12" s="122"/>
      <c r="VVN12" s="122"/>
      <c r="VVO12" s="122"/>
      <c r="VVP12" s="122"/>
      <c r="VVR12" s="122"/>
      <c r="VVS12" s="122"/>
      <c r="VVT12" s="122"/>
      <c r="VVU12" s="122"/>
      <c r="VVV12" s="122"/>
      <c r="VVW12" s="122"/>
      <c r="VVX12" s="122"/>
      <c r="VVY12" s="122"/>
      <c r="VVZ12" s="122"/>
      <c r="VWA12" s="122"/>
      <c r="VWB12" s="122"/>
      <c r="VWC12" s="122"/>
      <c r="VWD12" s="122"/>
      <c r="VWE12" s="122"/>
      <c r="VWF12" s="122"/>
      <c r="VWG12" s="122"/>
      <c r="VWH12" s="122"/>
      <c r="VWI12" s="122"/>
      <c r="VWJ12" s="122"/>
      <c r="VWK12" s="122"/>
      <c r="VWL12" s="122"/>
      <c r="VWN12" s="122"/>
      <c r="VWO12" s="122"/>
      <c r="VWP12" s="122"/>
      <c r="VWQ12" s="122"/>
      <c r="VWR12" s="122"/>
      <c r="VWS12" s="122"/>
      <c r="VWT12" s="122"/>
      <c r="VWU12" s="122"/>
      <c r="VWV12" s="122"/>
      <c r="VWW12" s="122"/>
      <c r="VWX12" s="122"/>
      <c r="VWY12" s="122"/>
      <c r="VWZ12" s="122"/>
      <c r="VXA12" s="122"/>
      <c r="VXB12" s="122"/>
      <c r="VXC12" s="122"/>
      <c r="VXD12" s="122"/>
      <c r="VXE12" s="122"/>
      <c r="VXF12" s="122"/>
      <c r="VXG12" s="122"/>
      <c r="VXH12" s="122"/>
      <c r="VXJ12" s="122"/>
      <c r="VXK12" s="122"/>
      <c r="VXL12" s="122"/>
      <c r="VXM12" s="122"/>
      <c r="VXN12" s="122"/>
      <c r="VXO12" s="122"/>
      <c r="VXP12" s="122"/>
      <c r="VXQ12" s="122"/>
      <c r="VXR12" s="122"/>
      <c r="VXS12" s="122"/>
      <c r="VXT12" s="122"/>
      <c r="VXU12" s="122"/>
      <c r="VXV12" s="122"/>
      <c r="VXW12" s="122"/>
      <c r="VXX12" s="122"/>
      <c r="VXY12" s="122"/>
      <c r="VXZ12" s="122"/>
      <c r="VYA12" s="122"/>
      <c r="VYB12" s="122"/>
      <c r="VYC12" s="122"/>
      <c r="VYD12" s="122"/>
      <c r="VYF12" s="122"/>
      <c r="VYG12" s="122"/>
      <c r="VYH12" s="122"/>
      <c r="VYI12" s="122"/>
      <c r="VYJ12" s="122"/>
      <c r="VYK12" s="122"/>
      <c r="VYL12" s="122"/>
      <c r="VYM12" s="122"/>
      <c r="VYN12" s="122"/>
      <c r="VYO12" s="122"/>
      <c r="VYP12" s="122"/>
      <c r="VYQ12" s="122"/>
      <c r="VYR12" s="122"/>
      <c r="VYS12" s="122"/>
      <c r="VYT12" s="122"/>
      <c r="VYU12" s="122"/>
      <c r="VYV12" s="122"/>
      <c r="VYW12" s="122"/>
      <c r="VYX12" s="122"/>
      <c r="VYY12" s="122"/>
      <c r="VYZ12" s="122"/>
      <c r="VZB12" s="122"/>
      <c r="VZC12" s="122"/>
      <c r="VZD12" s="122"/>
      <c r="VZE12" s="122"/>
      <c r="VZF12" s="122"/>
      <c r="VZG12" s="122"/>
      <c r="VZH12" s="122"/>
      <c r="VZI12" s="122"/>
      <c r="VZJ12" s="122"/>
      <c r="VZK12" s="122"/>
      <c r="VZL12" s="122"/>
      <c r="VZM12" s="122"/>
      <c r="VZN12" s="122"/>
      <c r="VZO12" s="122"/>
      <c r="VZP12" s="122"/>
      <c r="VZQ12" s="122"/>
      <c r="VZR12" s="122"/>
      <c r="VZS12" s="122"/>
      <c r="VZT12" s="122"/>
      <c r="VZU12" s="122"/>
      <c r="VZV12" s="122"/>
      <c r="VZX12" s="122"/>
      <c r="VZY12" s="122"/>
      <c r="VZZ12" s="122"/>
      <c r="WAA12" s="122"/>
      <c r="WAB12" s="122"/>
      <c r="WAC12" s="122"/>
      <c r="WAD12" s="122"/>
      <c r="WAE12" s="122"/>
      <c r="WAF12" s="122"/>
      <c r="WAG12" s="122"/>
      <c r="WAH12" s="122"/>
      <c r="WAI12" s="122"/>
      <c r="WAJ12" s="122"/>
      <c r="WAK12" s="122"/>
      <c r="WAL12" s="122"/>
      <c r="WAM12" s="122"/>
      <c r="WAN12" s="122"/>
      <c r="WAO12" s="122"/>
      <c r="WAP12" s="122"/>
      <c r="WAQ12" s="122"/>
      <c r="WAR12" s="122"/>
      <c r="WAT12" s="122"/>
      <c r="WAU12" s="122"/>
      <c r="WAV12" s="122"/>
      <c r="WAW12" s="122"/>
      <c r="WAX12" s="122"/>
      <c r="WAY12" s="122"/>
      <c r="WAZ12" s="122"/>
      <c r="WBA12" s="122"/>
      <c r="WBB12" s="122"/>
      <c r="WBC12" s="122"/>
      <c r="WBD12" s="122"/>
      <c r="WBE12" s="122"/>
      <c r="WBF12" s="122"/>
      <c r="WBG12" s="122"/>
      <c r="WBH12" s="122"/>
      <c r="WBI12" s="122"/>
      <c r="WBJ12" s="122"/>
      <c r="WBK12" s="122"/>
      <c r="WBL12" s="122"/>
      <c r="WBM12" s="122"/>
      <c r="WBN12" s="122"/>
      <c r="WBP12" s="122"/>
      <c r="WBQ12" s="122"/>
      <c r="WBR12" s="122"/>
      <c r="WBS12" s="122"/>
      <c r="WBT12" s="122"/>
      <c r="WBU12" s="122"/>
      <c r="WBV12" s="122"/>
      <c r="WBW12" s="122"/>
      <c r="WBX12" s="122"/>
      <c r="WBY12" s="122"/>
      <c r="WBZ12" s="122"/>
      <c r="WCA12" s="122"/>
      <c r="WCB12" s="122"/>
      <c r="WCC12" s="122"/>
      <c r="WCD12" s="122"/>
      <c r="WCE12" s="122"/>
      <c r="WCF12" s="122"/>
      <c r="WCG12" s="122"/>
      <c r="WCH12" s="122"/>
      <c r="WCI12" s="122"/>
      <c r="WCJ12" s="122"/>
      <c r="WCL12" s="122"/>
      <c r="WCM12" s="122"/>
      <c r="WCN12" s="122"/>
      <c r="WCO12" s="122"/>
      <c r="WCP12" s="122"/>
      <c r="WCQ12" s="122"/>
      <c r="WCR12" s="122"/>
      <c r="WCS12" s="122"/>
      <c r="WCT12" s="122"/>
      <c r="WCU12" s="122"/>
      <c r="WCV12" s="122"/>
      <c r="WCW12" s="122"/>
      <c r="WCX12" s="122"/>
      <c r="WCY12" s="122"/>
      <c r="WCZ12" s="122"/>
      <c r="WDA12" s="122"/>
      <c r="WDB12" s="122"/>
      <c r="WDC12" s="122"/>
      <c r="WDD12" s="122"/>
      <c r="WDE12" s="122"/>
      <c r="WDF12" s="122"/>
      <c r="WDH12" s="122"/>
      <c r="WDI12" s="122"/>
      <c r="WDJ12" s="122"/>
      <c r="WDK12" s="122"/>
      <c r="WDL12" s="122"/>
      <c r="WDM12" s="122"/>
      <c r="WDN12" s="122"/>
      <c r="WDO12" s="122"/>
      <c r="WDP12" s="122"/>
      <c r="WDQ12" s="122"/>
      <c r="WDR12" s="122"/>
      <c r="WDS12" s="122"/>
      <c r="WDT12" s="122"/>
      <c r="WDU12" s="122"/>
      <c r="WDV12" s="122"/>
      <c r="WDW12" s="122"/>
      <c r="WDX12" s="122"/>
      <c r="WDY12" s="122"/>
      <c r="WDZ12" s="122"/>
      <c r="WEA12" s="122"/>
      <c r="WEB12" s="122"/>
      <c r="WED12" s="122"/>
      <c r="WEE12" s="122"/>
      <c r="WEF12" s="122"/>
      <c r="WEG12" s="122"/>
      <c r="WEH12" s="122"/>
      <c r="WEI12" s="122"/>
      <c r="WEJ12" s="122"/>
      <c r="WEK12" s="122"/>
      <c r="WEL12" s="122"/>
      <c r="WEM12" s="122"/>
      <c r="WEN12" s="122"/>
      <c r="WEO12" s="122"/>
      <c r="WEP12" s="122"/>
      <c r="WEQ12" s="122"/>
      <c r="WER12" s="122"/>
      <c r="WES12" s="122"/>
      <c r="WET12" s="122"/>
      <c r="WEU12" s="122"/>
      <c r="WEV12" s="122"/>
      <c r="WEW12" s="122"/>
      <c r="WEX12" s="122"/>
      <c r="WEZ12" s="122"/>
      <c r="WFA12" s="122"/>
      <c r="WFB12" s="122"/>
      <c r="WFC12" s="122"/>
      <c r="WFD12" s="122"/>
      <c r="WFE12" s="122"/>
      <c r="WFF12" s="122"/>
      <c r="WFG12" s="122"/>
      <c r="WFH12" s="122"/>
      <c r="WFI12" s="122"/>
      <c r="WFJ12" s="122"/>
      <c r="WFK12" s="122"/>
      <c r="WFL12" s="122"/>
      <c r="WFM12" s="122"/>
      <c r="WFN12" s="122"/>
      <c r="WFO12" s="122"/>
      <c r="WFP12" s="122"/>
      <c r="WFQ12" s="122"/>
      <c r="WFR12" s="122"/>
      <c r="WFS12" s="122"/>
      <c r="WFT12" s="122"/>
      <c r="WFV12" s="122"/>
      <c r="WFW12" s="122"/>
      <c r="WFX12" s="122"/>
      <c r="WFY12" s="122"/>
      <c r="WFZ12" s="122"/>
      <c r="WGA12" s="122"/>
      <c r="WGB12" s="122"/>
      <c r="WGC12" s="122"/>
      <c r="WGD12" s="122"/>
      <c r="WGE12" s="122"/>
      <c r="WGF12" s="122"/>
      <c r="WGG12" s="122"/>
      <c r="WGH12" s="122"/>
      <c r="WGI12" s="122"/>
      <c r="WGJ12" s="122"/>
      <c r="WGK12" s="122"/>
      <c r="WGL12" s="122"/>
      <c r="WGM12" s="122"/>
      <c r="WGN12" s="122"/>
      <c r="WGO12" s="122"/>
      <c r="WGP12" s="122"/>
      <c r="WGR12" s="122"/>
      <c r="WGS12" s="122"/>
      <c r="WGT12" s="122"/>
      <c r="WGU12" s="122"/>
      <c r="WGV12" s="122"/>
      <c r="WGW12" s="122"/>
      <c r="WGX12" s="122"/>
      <c r="WGY12" s="122"/>
      <c r="WGZ12" s="122"/>
      <c r="WHA12" s="122"/>
      <c r="WHB12" s="122"/>
      <c r="WHC12" s="122"/>
      <c r="WHD12" s="122"/>
      <c r="WHE12" s="122"/>
      <c r="WHF12" s="122"/>
      <c r="WHG12" s="122"/>
      <c r="WHH12" s="122"/>
      <c r="WHI12" s="122"/>
      <c r="WHJ12" s="122"/>
      <c r="WHK12" s="122"/>
      <c r="WHL12" s="122"/>
      <c r="WHN12" s="122"/>
      <c r="WHO12" s="122"/>
      <c r="WHP12" s="122"/>
      <c r="WHQ12" s="122"/>
      <c r="WHR12" s="122"/>
      <c r="WHS12" s="122"/>
      <c r="WHT12" s="122"/>
      <c r="WHU12" s="122"/>
      <c r="WHV12" s="122"/>
      <c r="WHW12" s="122"/>
      <c r="WHX12" s="122"/>
      <c r="WHY12" s="122"/>
      <c r="WHZ12" s="122"/>
      <c r="WIA12" s="122"/>
      <c r="WIB12" s="122"/>
      <c r="WIC12" s="122"/>
      <c r="WID12" s="122"/>
      <c r="WIE12" s="122"/>
      <c r="WIF12" s="122"/>
      <c r="WIG12" s="122"/>
      <c r="WIH12" s="122"/>
      <c r="WIJ12" s="122"/>
      <c r="WIK12" s="122"/>
      <c r="WIL12" s="122"/>
      <c r="WIM12" s="122"/>
      <c r="WIN12" s="122"/>
      <c r="WIO12" s="122"/>
      <c r="WIP12" s="122"/>
      <c r="WIQ12" s="122"/>
      <c r="WIR12" s="122"/>
      <c r="WIS12" s="122"/>
      <c r="WIT12" s="122"/>
      <c r="WIU12" s="122"/>
      <c r="WIV12" s="122"/>
      <c r="WIW12" s="122"/>
      <c r="WIX12" s="122"/>
      <c r="WIY12" s="122"/>
      <c r="WIZ12" s="122"/>
      <c r="WJA12" s="122"/>
      <c r="WJB12" s="122"/>
      <c r="WJC12" s="122"/>
      <c r="WJD12" s="122"/>
      <c r="WJF12" s="122"/>
      <c r="WJG12" s="122"/>
      <c r="WJH12" s="122"/>
      <c r="WJI12" s="122"/>
      <c r="WJJ12" s="122"/>
      <c r="WJK12" s="122"/>
      <c r="WJL12" s="122"/>
      <c r="WJM12" s="122"/>
      <c r="WJN12" s="122"/>
      <c r="WJO12" s="122"/>
      <c r="WJP12" s="122"/>
      <c r="WJQ12" s="122"/>
      <c r="WJR12" s="122"/>
      <c r="WJS12" s="122"/>
      <c r="WJT12" s="122"/>
      <c r="WJU12" s="122"/>
      <c r="WJV12" s="122"/>
      <c r="WJW12" s="122"/>
      <c r="WJX12" s="122"/>
      <c r="WJY12" s="122"/>
      <c r="WJZ12" s="122"/>
      <c r="WKB12" s="122"/>
      <c r="WKC12" s="122"/>
      <c r="WKD12" s="122"/>
      <c r="WKE12" s="122"/>
      <c r="WKF12" s="122"/>
      <c r="WKG12" s="122"/>
      <c r="WKH12" s="122"/>
      <c r="WKI12" s="122"/>
      <c r="WKJ12" s="122"/>
      <c r="WKK12" s="122"/>
      <c r="WKL12" s="122"/>
      <c r="WKM12" s="122"/>
      <c r="WKN12" s="122"/>
      <c r="WKO12" s="122"/>
      <c r="WKP12" s="122"/>
      <c r="WKQ12" s="122"/>
      <c r="WKR12" s="122"/>
      <c r="WKS12" s="122"/>
      <c r="WKT12" s="122"/>
      <c r="WKU12" s="122"/>
      <c r="WKV12" s="122"/>
      <c r="WKX12" s="122"/>
      <c r="WKY12" s="122"/>
      <c r="WKZ12" s="122"/>
      <c r="WLA12" s="122"/>
      <c r="WLB12" s="122"/>
      <c r="WLC12" s="122"/>
      <c r="WLD12" s="122"/>
      <c r="WLE12" s="122"/>
      <c r="WLF12" s="122"/>
      <c r="WLG12" s="122"/>
      <c r="WLH12" s="122"/>
      <c r="WLI12" s="122"/>
      <c r="WLJ12" s="122"/>
      <c r="WLK12" s="122"/>
      <c r="WLL12" s="122"/>
      <c r="WLM12" s="122"/>
      <c r="WLN12" s="122"/>
      <c r="WLO12" s="122"/>
      <c r="WLP12" s="122"/>
      <c r="WLQ12" s="122"/>
      <c r="WLR12" s="122"/>
      <c r="WLT12" s="122"/>
      <c r="WLU12" s="122"/>
      <c r="WLV12" s="122"/>
      <c r="WLW12" s="122"/>
      <c r="WLX12" s="122"/>
      <c r="WLY12" s="122"/>
      <c r="WLZ12" s="122"/>
      <c r="WMA12" s="122"/>
      <c r="WMB12" s="122"/>
      <c r="WMC12" s="122"/>
      <c r="WMD12" s="122"/>
      <c r="WME12" s="122"/>
      <c r="WMF12" s="122"/>
      <c r="WMG12" s="122"/>
      <c r="WMH12" s="122"/>
      <c r="WMI12" s="122"/>
      <c r="WMJ12" s="122"/>
      <c r="WMK12" s="122"/>
      <c r="WML12" s="122"/>
      <c r="WMM12" s="122"/>
      <c r="WMN12" s="122"/>
      <c r="WMP12" s="122"/>
      <c r="WMQ12" s="122"/>
      <c r="WMR12" s="122"/>
      <c r="WMS12" s="122"/>
      <c r="WMT12" s="122"/>
      <c r="WMU12" s="122"/>
      <c r="WMV12" s="122"/>
      <c r="WMW12" s="122"/>
      <c r="WMX12" s="122"/>
      <c r="WMY12" s="122"/>
      <c r="WMZ12" s="122"/>
      <c r="WNA12" s="122"/>
      <c r="WNB12" s="122"/>
      <c r="WNC12" s="122"/>
      <c r="WND12" s="122"/>
      <c r="WNE12" s="122"/>
      <c r="WNF12" s="122"/>
      <c r="WNG12" s="122"/>
      <c r="WNH12" s="122"/>
      <c r="WNI12" s="122"/>
      <c r="WNJ12" s="122"/>
      <c r="WNL12" s="122"/>
      <c r="WNM12" s="122"/>
      <c r="WNN12" s="122"/>
      <c r="WNO12" s="122"/>
      <c r="WNP12" s="122"/>
      <c r="WNQ12" s="122"/>
      <c r="WNR12" s="122"/>
      <c r="WNS12" s="122"/>
      <c r="WNT12" s="122"/>
      <c r="WNU12" s="122"/>
      <c r="WNV12" s="122"/>
      <c r="WNW12" s="122"/>
      <c r="WNX12" s="122"/>
      <c r="WNY12" s="122"/>
      <c r="WNZ12" s="122"/>
      <c r="WOA12" s="122"/>
      <c r="WOB12" s="122"/>
      <c r="WOC12" s="122"/>
      <c r="WOD12" s="122"/>
      <c r="WOE12" s="122"/>
      <c r="WOF12" s="122"/>
      <c r="WOH12" s="122"/>
      <c r="WOI12" s="122"/>
      <c r="WOJ12" s="122"/>
      <c r="WOK12" s="122"/>
      <c r="WOL12" s="122"/>
      <c r="WOM12" s="122"/>
      <c r="WON12" s="122"/>
      <c r="WOO12" s="122"/>
      <c r="WOP12" s="122"/>
      <c r="WOQ12" s="122"/>
      <c r="WOR12" s="122"/>
      <c r="WOS12" s="122"/>
      <c r="WOT12" s="122"/>
      <c r="WOU12" s="122"/>
      <c r="WOV12" s="122"/>
      <c r="WOW12" s="122"/>
      <c r="WOX12" s="122"/>
      <c r="WOY12" s="122"/>
      <c r="WOZ12" s="122"/>
      <c r="WPA12" s="122"/>
      <c r="WPB12" s="122"/>
      <c r="WPD12" s="122"/>
      <c r="WPE12" s="122"/>
      <c r="WPF12" s="122"/>
      <c r="WPG12" s="122"/>
      <c r="WPH12" s="122"/>
      <c r="WPI12" s="122"/>
      <c r="WPJ12" s="122"/>
      <c r="WPK12" s="122"/>
      <c r="WPL12" s="122"/>
      <c r="WPM12" s="122"/>
      <c r="WPN12" s="122"/>
      <c r="WPO12" s="122"/>
      <c r="WPP12" s="122"/>
      <c r="WPQ12" s="122"/>
      <c r="WPR12" s="122"/>
      <c r="WPS12" s="122"/>
      <c r="WPT12" s="122"/>
      <c r="WPU12" s="122"/>
      <c r="WPV12" s="122"/>
      <c r="WPW12" s="122"/>
      <c r="WPX12" s="122"/>
      <c r="WPZ12" s="122"/>
      <c r="WQA12" s="122"/>
      <c r="WQB12" s="122"/>
      <c r="WQC12" s="122"/>
      <c r="WQD12" s="122"/>
      <c r="WQE12" s="122"/>
      <c r="WQF12" s="122"/>
      <c r="WQG12" s="122"/>
      <c r="WQH12" s="122"/>
      <c r="WQI12" s="122"/>
      <c r="WQJ12" s="122"/>
      <c r="WQK12" s="122"/>
      <c r="WQL12" s="122"/>
      <c r="WQM12" s="122"/>
      <c r="WQN12" s="122"/>
      <c r="WQO12" s="122"/>
      <c r="WQP12" s="122"/>
      <c r="WQQ12" s="122"/>
      <c r="WQR12" s="122"/>
      <c r="WQS12" s="122"/>
      <c r="WQT12" s="122"/>
      <c r="WQV12" s="122"/>
      <c r="WQW12" s="122"/>
      <c r="WQX12" s="122"/>
      <c r="WQY12" s="122"/>
      <c r="WQZ12" s="122"/>
      <c r="WRA12" s="122"/>
      <c r="WRB12" s="122"/>
      <c r="WRC12" s="122"/>
      <c r="WRD12" s="122"/>
      <c r="WRE12" s="122"/>
      <c r="WRF12" s="122"/>
      <c r="WRG12" s="122"/>
      <c r="WRH12" s="122"/>
      <c r="WRI12" s="122"/>
      <c r="WRJ12" s="122"/>
      <c r="WRK12" s="122"/>
      <c r="WRL12" s="122"/>
      <c r="WRM12" s="122"/>
      <c r="WRN12" s="122"/>
      <c r="WRO12" s="122"/>
      <c r="WRP12" s="122"/>
      <c r="WRR12" s="122"/>
      <c r="WRS12" s="122"/>
      <c r="WRT12" s="122"/>
      <c r="WRU12" s="122"/>
      <c r="WRV12" s="122"/>
      <c r="WRW12" s="122"/>
      <c r="WRX12" s="122"/>
      <c r="WRY12" s="122"/>
      <c r="WRZ12" s="122"/>
      <c r="WSA12" s="122"/>
      <c r="WSB12" s="122"/>
      <c r="WSC12" s="122"/>
      <c r="WSD12" s="122"/>
      <c r="WSE12" s="122"/>
      <c r="WSF12" s="122"/>
      <c r="WSG12" s="122"/>
      <c r="WSH12" s="122"/>
      <c r="WSI12" s="122"/>
      <c r="WSJ12" s="122"/>
      <c r="WSK12" s="122"/>
      <c r="WSL12" s="122"/>
      <c r="WSN12" s="122"/>
      <c r="WSO12" s="122"/>
      <c r="WSP12" s="122"/>
      <c r="WSQ12" s="122"/>
      <c r="WSR12" s="122"/>
      <c r="WSS12" s="122"/>
      <c r="WST12" s="122"/>
      <c r="WSU12" s="122"/>
      <c r="WSV12" s="122"/>
      <c r="WSW12" s="122"/>
      <c r="WSX12" s="122"/>
      <c r="WSY12" s="122"/>
      <c r="WSZ12" s="122"/>
      <c r="WTA12" s="122"/>
      <c r="WTB12" s="122"/>
      <c r="WTC12" s="122"/>
      <c r="WTD12" s="122"/>
      <c r="WTE12" s="122"/>
      <c r="WTF12" s="122"/>
      <c r="WTG12" s="122"/>
      <c r="WTH12" s="122"/>
      <c r="WTJ12" s="122"/>
      <c r="WTK12" s="122"/>
      <c r="WTL12" s="122"/>
      <c r="WTM12" s="122"/>
      <c r="WTN12" s="122"/>
      <c r="WTO12" s="122"/>
      <c r="WTP12" s="122"/>
      <c r="WTQ12" s="122"/>
      <c r="WTR12" s="122"/>
      <c r="WTS12" s="122"/>
      <c r="WTT12" s="122"/>
      <c r="WTU12" s="122"/>
      <c r="WTV12" s="122"/>
      <c r="WTW12" s="122"/>
      <c r="WTX12" s="122"/>
      <c r="WTY12" s="122"/>
      <c r="WTZ12" s="122"/>
      <c r="WUA12" s="122"/>
      <c r="WUB12" s="122"/>
      <c r="WUC12" s="122"/>
      <c r="WUD12" s="122"/>
      <c r="WUF12" s="122"/>
      <c r="WUG12" s="122"/>
      <c r="WUH12" s="122"/>
      <c r="WUI12" s="122"/>
      <c r="WUJ12" s="122"/>
      <c r="WUK12" s="122"/>
      <c r="WUL12" s="122"/>
      <c r="WUM12" s="122"/>
      <c r="WUN12" s="122"/>
      <c r="WUO12" s="122"/>
      <c r="WUP12" s="122"/>
      <c r="WUQ12" s="122"/>
      <c r="WUR12" s="122"/>
      <c r="WUS12" s="122"/>
      <c r="WUT12" s="122"/>
      <c r="WUU12" s="122"/>
      <c r="WUV12" s="122"/>
      <c r="WUW12" s="122"/>
      <c r="WUX12" s="122"/>
      <c r="WUY12" s="122"/>
      <c r="WUZ12" s="122"/>
      <c r="WVB12" s="122"/>
      <c r="WVC12" s="122"/>
      <c r="WVD12" s="122"/>
      <c r="WVE12" s="122"/>
      <c r="WVF12" s="122"/>
      <c r="WVG12" s="122"/>
      <c r="WVH12" s="122"/>
      <c r="WVI12" s="122"/>
      <c r="WVJ12" s="122"/>
      <c r="WVK12" s="122"/>
      <c r="WVL12" s="122"/>
      <c r="WVM12" s="122"/>
      <c r="WVN12" s="122"/>
      <c r="WVO12" s="122"/>
      <c r="WVP12" s="122"/>
      <c r="WVQ12" s="122"/>
      <c r="WVR12" s="122"/>
      <c r="WVS12" s="122"/>
      <c r="WVT12" s="122"/>
      <c r="WVU12" s="122"/>
      <c r="WVV12" s="122"/>
      <c r="WVX12" s="122"/>
      <c r="WVY12" s="122"/>
      <c r="WVZ12" s="122"/>
      <c r="WWA12" s="122"/>
      <c r="WWB12" s="122"/>
      <c r="WWC12" s="122"/>
      <c r="WWD12" s="122"/>
      <c r="WWE12" s="122"/>
      <c r="WWF12" s="122"/>
      <c r="WWG12" s="122"/>
      <c r="WWH12" s="122"/>
      <c r="WWI12" s="122"/>
      <c r="WWJ12" s="122"/>
      <c r="WWK12" s="122"/>
      <c r="WWL12" s="122"/>
      <c r="WWM12" s="122"/>
      <c r="WWN12" s="122"/>
      <c r="WWO12" s="122"/>
      <c r="WWP12" s="122"/>
      <c r="WWQ12" s="122"/>
      <c r="WWR12" s="122"/>
      <c r="WWT12" s="122"/>
      <c r="WWU12" s="122"/>
      <c r="WWV12" s="122"/>
      <c r="WWW12" s="122"/>
      <c r="WWX12" s="122"/>
      <c r="WWY12" s="122"/>
      <c r="WWZ12" s="122"/>
      <c r="WXA12" s="122"/>
      <c r="WXB12" s="122"/>
      <c r="WXC12" s="122"/>
      <c r="WXD12" s="122"/>
      <c r="WXE12" s="122"/>
      <c r="WXF12" s="122"/>
      <c r="WXG12" s="122"/>
      <c r="WXH12" s="122"/>
      <c r="WXI12" s="122"/>
      <c r="WXJ12" s="122"/>
      <c r="WXK12" s="122"/>
      <c r="WXL12" s="122"/>
      <c r="WXM12" s="122"/>
      <c r="WXN12" s="122"/>
      <c r="WXP12" s="122"/>
      <c r="WXQ12" s="122"/>
      <c r="WXR12" s="122"/>
      <c r="WXS12" s="122"/>
      <c r="WXT12" s="122"/>
      <c r="WXU12" s="122"/>
      <c r="WXV12" s="122"/>
      <c r="WXW12" s="122"/>
      <c r="WXX12" s="122"/>
      <c r="WXY12" s="122"/>
      <c r="WXZ12" s="122"/>
      <c r="WYA12" s="122"/>
      <c r="WYB12" s="122"/>
      <c r="WYC12" s="122"/>
      <c r="WYD12" s="122"/>
      <c r="WYE12" s="122"/>
      <c r="WYF12" s="122"/>
      <c r="WYG12" s="122"/>
      <c r="WYH12" s="122"/>
      <c r="WYI12" s="122"/>
      <c r="WYJ12" s="122"/>
      <c r="WYL12" s="122"/>
      <c r="WYM12" s="122"/>
      <c r="WYN12" s="122"/>
      <c r="WYO12" s="122"/>
      <c r="WYP12" s="122"/>
      <c r="WYQ12" s="122"/>
      <c r="WYR12" s="122"/>
      <c r="WYS12" s="122"/>
      <c r="WYT12" s="122"/>
      <c r="WYU12" s="122"/>
      <c r="WYV12" s="122"/>
      <c r="WYW12" s="122"/>
      <c r="WYX12" s="122"/>
      <c r="WYY12" s="122"/>
      <c r="WYZ12" s="122"/>
      <c r="WZA12" s="122"/>
      <c r="WZB12" s="122"/>
      <c r="WZC12" s="122"/>
      <c r="WZD12" s="122"/>
      <c r="WZE12" s="122"/>
      <c r="WZF12" s="122"/>
      <c r="WZH12" s="122"/>
      <c r="WZI12" s="122"/>
      <c r="WZJ12" s="122"/>
      <c r="WZK12" s="122"/>
      <c r="WZL12" s="122"/>
      <c r="WZM12" s="122"/>
      <c r="WZN12" s="122"/>
      <c r="WZO12" s="122"/>
      <c r="WZP12" s="122"/>
      <c r="WZQ12" s="122"/>
      <c r="WZR12" s="122"/>
      <c r="WZS12" s="122"/>
      <c r="WZT12" s="122"/>
      <c r="WZU12" s="122"/>
      <c r="WZV12" s="122"/>
      <c r="WZW12" s="122"/>
      <c r="WZX12" s="122"/>
      <c r="WZY12" s="122"/>
      <c r="WZZ12" s="122"/>
      <c r="XAA12" s="122"/>
      <c r="XAB12" s="122"/>
      <c r="XAD12" s="122"/>
      <c r="XAE12" s="122"/>
      <c r="XAF12" s="122"/>
      <c r="XAG12" s="122"/>
      <c r="XAH12" s="122"/>
      <c r="XAI12" s="122"/>
      <c r="XAJ12" s="122"/>
      <c r="XAK12" s="122"/>
      <c r="XAL12" s="122"/>
      <c r="XAM12" s="122"/>
      <c r="XAN12" s="122"/>
      <c r="XAO12" s="122"/>
      <c r="XAP12" s="122"/>
      <c r="XAQ12" s="122"/>
      <c r="XAR12" s="122"/>
      <c r="XAS12" s="122"/>
      <c r="XAT12" s="122"/>
      <c r="XAU12" s="122"/>
      <c r="XAV12" s="122"/>
      <c r="XAW12" s="122"/>
      <c r="XAX12" s="122"/>
      <c r="XAZ12" s="122"/>
      <c r="XBA12" s="122"/>
      <c r="XBB12" s="122"/>
      <c r="XBC12" s="122"/>
      <c r="XBD12" s="122"/>
      <c r="XBE12" s="122"/>
      <c r="XBF12" s="122"/>
      <c r="XBG12" s="122"/>
      <c r="XBH12" s="122"/>
      <c r="XBI12" s="122"/>
      <c r="XBJ12" s="122"/>
      <c r="XBK12" s="122"/>
      <c r="XBL12" s="122"/>
      <c r="XBM12" s="122"/>
      <c r="XBN12" s="122"/>
      <c r="XBO12" s="122"/>
      <c r="XBP12" s="122"/>
      <c r="XBQ12" s="122"/>
      <c r="XBR12" s="122"/>
      <c r="XBS12" s="122"/>
      <c r="XBT12" s="122"/>
      <c r="XBV12" s="122"/>
      <c r="XBW12" s="122"/>
      <c r="XBX12" s="122"/>
      <c r="XBY12" s="122"/>
      <c r="XBZ12" s="122"/>
      <c r="XCA12" s="122"/>
      <c r="XCB12" s="122"/>
      <c r="XCC12" s="122"/>
      <c r="XCD12" s="122"/>
      <c r="XCE12" s="122"/>
      <c r="XCF12" s="122"/>
      <c r="XCG12" s="122"/>
      <c r="XCH12" s="122"/>
      <c r="XCI12" s="122"/>
      <c r="XCJ12" s="122"/>
      <c r="XCK12" s="122"/>
      <c r="XCL12" s="122"/>
      <c r="XCM12" s="122"/>
      <c r="XCN12" s="122"/>
      <c r="XCO12" s="122"/>
      <c r="XCP12" s="122"/>
      <c r="XCR12" s="122"/>
      <c r="XCS12" s="122"/>
      <c r="XCT12" s="122"/>
      <c r="XCU12" s="122"/>
      <c r="XCV12" s="122"/>
      <c r="XCW12" s="122"/>
      <c r="XCX12" s="122"/>
      <c r="XCY12" s="122"/>
      <c r="XCZ12" s="122"/>
      <c r="XDA12" s="122"/>
      <c r="XDB12" s="122"/>
      <c r="XDC12" s="122"/>
      <c r="XDD12" s="122"/>
      <c r="XDE12" s="122"/>
      <c r="XDF12" s="122"/>
      <c r="XDG12" s="122"/>
      <c r="XDH12" s="122"/>
      <c r="XDI12" s="122"/>
      <c r="XDJ12" s="122"/>
      <c r="XDK12" s="122"/>
      <c r="XDL12" s="122"/>
      <c r="XDN12" s="122"/>
      <c r="XDO12" s="122"/>
      <c r="XDP12" s="122"/>
      <c r="XDQ12" s="122"/>
      <c r="XDR12" s="122"/>
      <c r="XDS12" s="122"/>
      <c r="XDT12" s="122"/>
      <c r="XDU12" s="122"/>
      <c r="XDV12" s="122"/>
      <c r="XDW12" s="122"/>
      <c r="XDX12" s="122"/>
      <c r="XDY12" s="122"/>
      <c r="XDZ12" s="122"/>
      <c r="XEA12" s="122"/>
      <c r="XEB12" s="122"/>
      <c r="XEC12" s="122"/>
      <c r="XED12" s="122"/>
      <c r="XEE12" s="122"/>
      <c r="XEF12" s="122"/>
      <c r="XEG12" s="122"/>
      <c r="XEH12" s="122"/>
      <c r="XEJ12" s="122"/>
      <c r="XEK12" s="122"/>
      <c r="XEL12" s="122"/>
      <c r="XEM12" s="122"/>
      <c r="XEN12" s="122"/>
      <c r="XEO12" s="122"/>
      <c r="XEP12" s="122"/>
      <c r="XEQ12" s="122"/>
      <c r="XER12" s="122"/>
      <c r="XES12" s="122"/>
      <c r="XET12" s="122"/>
      <c r="XEU12" s="122"/>
      <c r="XEV12" s="122"/>
      <c r="XEW12" s="122"/>
      <c r="XEX12" s="122"/>
    </row>
    <row r="13" spans="1:5120 5122:16378" s="127" customFormat="1" x14ac:dyDescent="0.25">
      <c r="A13" s="124" t="s">
        <v>74</v>
      </c>
      <c r="B13" s="125">
        <v>50762</v>
      </c>
      <c r="C13" s="125">
        <v>51769</v>
      </c>
      <c r="D13" s="125">
        <v>52285</v>
      </c>
      <c r="E13" s="125">
        <v>52913</v>
      </c>
      <c r="F13" s="125">
        <v>53653</v>
      </c>
      <c r="G13" s="125">
        <v>54357</v>
      </c>
      <c r="H13" s="125">
        <v>55077</v>
      </c>
      <c r="I13" s="125">
        <v>55813</v>
      </c>
      <c r="J13" s="125">
        <v>56556</v>
      </c>
      <c r="K13" s="125">
        <v>57308</v>
      </c>
      <c r="L13" s="125">
        <v>58071</v>
      </c>
      <c r="M13" s="125">
        <v>58844</v>
      </c>
      <c r="N13" s="125">
        <v>59628</v>
      </c>
      <c r="O13" s="125">
        <v>60422</v>
      </c>
      <c r="P13" s="125">
        <v>61227</v>
      </c>
      <c r="Q13" s="125">
        <v>62042</v>
      </c>
      <c r="R13" s="125">
        <v>62867</v>
      </c>
      <c r="S13" s="125">
        <v>63704</v>
      </c>
      <c r="T13" s="125">
        <v>64552</v>
      </c>
      <c r="U13" s="125">
        <v>65412</v>
      </c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</row>
    <row r="14" spans="1:5120 5122:16378" s="127" customFormat="1" x14ac:dyDescent="0.25">
      <c r="A14" s="128" t="s">
        <v>73</v>
      </c>
      <c r="B14" s="129">
        <v>8592</v>
      </c>
      <c r="C14" s="129">
        <v>8176</v>
      </c>
      <c r="D14" s="129">
        <v>8380</v>
      </c>
      <c r="E14" s="129">
        <v>8601</v>
      </c>
      <c r="F14" s="129">
        <v>8668</v>
      </c>
      <c r="G14" s="129">
        <v>8789</v>
      </c>
      <c r="H14" s="129">
        <v>8913</v>
      </c>
      <c r="I14" s="129">
        <v>9028</v>
      </c>
      <c r="J14" s="129">
        <v>9149</v>
      </c>
      <c r="K14" s="129">
        <v>9271</v>
      </c>
      <c r="L14" s="129">
        <v>9394</v>
      </c>
      <c r="M14" s="129">
        <v>9520</v>
      </c>
      <c r="N14" s="129">
        <v>9646</v>
      </c>
      <c r="O14" s="129">
        <v>9775</v>
      </c>
      <c r="P14" s="129">
        <v>9905</v>
      </c>
      <c r="Q14" s="129">
        <v>10036</v>
      </c>
      <c r="R14" s="129">
        <v>10170</v>
      </c>
      <c r="S14" s="129">
        <v>10306</v>
      </c>
      <c r="T14" s="129">
        <v>10443</v>
      </c>
      <c r="U14" s="129">
        <v>10582</v>
      </c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</row>
    <row r="15" spans="1:5120 5122:16378" s="127" customFormat="1" x14ac:dyDescent="0.25">
      <c r="A15" s="128" t="s">
        <v>75</v>
      </c>
      <c r="B15" s="129">
        <v>12833</v>
      </c>
      <c r="C15" s="129">
        <v>13155</v>
      </c>
      <c r="D15" s="129">
        <v>13501</v>
      </c>
      <c r="E15" s="129">
        <v>13607</v>
      </c>
      <c r="F15" s="129">
        <v>13796</v>
      </c>
      <c r="G15" s="129">
        <v>13991</v>
      </c>
      <c r="H15" s="129">
        <v>14172</v>
      </c>
      <c r="I15" s="129">
        <v>14361</v>
      </c>
      <c r="J15" s="129">
        <v>14553</v>
      </c>
      <c r="K15" s="129">
        <v>14746</v>
      </c>
      <c r="L15" s="129">
        <v>14943</v>
      </c>
      <c r="M15" s="129">
        <v>15141</v>
      </c>
      <c r="N15" s="129">
        <v>15343</v>
      </c>
      <c r="O15" s="129">
        <v>15548</v>
      </c>
      <c r="P15" s="129">
        <v>15754</v>
      </c>
      <c r="Q15" s="129">
        <v>15964</v>
      </c>
      <c r="R15" s="129">
        <v>16177</v>
      </c>
      <c r="S15" s="129">
        <v>16393</v>
      </c>
      <c r="T15" s="129">
        <v>16611</v>
      </c>
      <c r="U15" s="129">
        <v>16832</v>
      </c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</row>
    <row r="16" spans="1:5120 5122:16378" s="127" customFormat="1" x14ac:dyDescent="0.25">
      <c r="A16" s="128" t="s">
        <v>79</v>
      </c>
      <c r="B16" s="129">
        <v>20863</v>
      </c>
      <c r="C16" s="129">
        <v>21412</v>
      </c>
      <c r="D16" s="129">
        <v>21580</v>
      </c>
      <c r="E16" s="129">
        <v>21880</v>
      </c>
      <c r="F16" s="129">
        <v>22189</v>
      </c>
      <c r="G16" s="129">
        <v>22476</v>
      </c>
      <c r="H16" s="129">
        <v>22776</v>
      </c>
      <c r="I16" s="129">
        <v>23080</v>
      </c>
      <c r="J16" s="129">
        <v>23387</v>
      </c>
      <c r="K16" s="129">
        <v>23698</v>
      </c>
      <c r="L16" s="129">
        <v>24013</v>
      </c>
      <c r="M16" s="129">
        <v>24333</v>
      </c>
      <c r="N16" s="129">
        <v>24658</v>
      </c>
      <c r="O16" s="129">
        <v>24985</v>
      </c>
      <c r="P16" s="129">
        <v>25318</v>
      </c>
      <c r="Q16" s="129">
        <v>25656</v>
      </c>
      <c r="R16" s="129">
        <v>25998</v>
      </c>
      <c r="S16" s="129">
        <v>26344</v>
      </c>
      <c r="T16" s="129">
        <v>26694</v>
      </c>
      <c r="U16" s="129">
        <v>27050</v>
      </c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</row>
    <row r="17" spans="1:11264 11266:16384" s="127" customFormat="1" x14ac:dyDescent="0.25">
      <c r="A17" s="128" t="s">
        <v>71</v>
      </c>
      <c r="B17" s="129">
        <v>0</v>
      </c>
      <c r="C17" s="129">
        <v>0</v>
      </c>
      <c r="D17" s="129">
        <v>0</v>
      </c>
      <c r="E17" s="129">
        <v>0</v>
      </c>
      <c r="F17" s="129">
        <v>0</v>
      </c>
      <c r="G17" s="129">
        <v>0</v>
      </c>
      <c r="H17" s="129">
        <v>0</v>
      </c>
      <c r="I17" s="129">
        <v>0</v>
      </c>
      <c r="J17" s="129">
        <v>0</v>
      </c>
      <c r="K17" s="129">
        <v>0</v>
      </c>
      <c r="L17" s="129">
        <v>0</v>
      </c>
      <c r="M17" s="129">
        <v>0</v>
      </c>
      <c r="N17" s="129">
        <v>0</v>
      </c>
      <c r="O17" s="129">
        <v>0</v>
      </c>
      <c r="P17" s="129">
        <v>0</v>
      </c>
      <c r="Q17" s="129">
        <v>0</v>
      </c>
      <c r="R17" s="129">
        <v>0</v>
      </c>
      <c r="S17" s="129">
        <v>0</v>
      </c>
      <c r="T17" s="129">
        <v>0</v>
      </c>
      <c r="U17" s="129">
        <v>0</v>
      </c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</row>
    <row r="18" spans="1:11264 11266:16384" s="127" customFormat="1" ht="16.5" thickBot="1" x14ac:dyDescent="0.3">
      <c r="A18" s="130" t="s">
        <v>80</v>
      </c>
      <c r="B18" s="131">
        <v>21961</v>
      </c>
      <c r="C18" s="131">
        <v>22538</v>
      </c>
      <c r="D18" s="131">
        <v>22715</v>
      </c>
      <c r="E18" s="131">
        <v>23031</v>
      </c>
      <c r="F18" s="131">
        <v>23357</v>
      </c>
      <c r="G18" s="131">
        <v>23659</v>
      </c>
      <c r="H18" s="131">
        <v>23974</v>
      </c>
      <c r="I18" s="131">
        <v>24295</v>
      </c>
      <c r="J18" s="131">
        <v>24618</v>
      </c>
      <c r="K18" s="131">
        <v>24945</v>
      </c>
      <c r="L18" s="131">
        <v>25277</v>
      </c>
      <c r="M18" s="131">
        <v>25614</v>
      </c>
      <c r="N18" s="131">
        <v>25955</v>
      </c>
      <c r="O18" s="131">
        <v>26300</v>
      </c>
      <c r="P18" s="131">
        <v>26650</v>
      </c>
      <c r="Q18" s="131">
        <v>27005</v>
      </c>
      <c r="R18" s="131">
        <v>27365</v>
      </c>
      <c r="S18" s="131">
        <v>27729</v>
      </c>
      <c r="T18" s="131">
        <v>28098</v>
      </c>
      <c r="U18" s="131">
        <v>28472</v>
      </c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</row>
    <row r="19" spans="1:11264 11266:16384" s="127" customFormat="1" x14ac:dyDescent="0.25">
      <c r="A19" s="128" t="s">
        <v>84</v>
      </c>
      <c r="B19" s="129">
        <f t="shared" ref="B19" si="1">SUM(B13:B18)</f>
        <v>115011</v>
      </c>
      <c r="C19" s="129">
        <f t="shared" ref="C19" si="2">SUM(C13:C18)</f>
        <v>117050</v>
      </c>
      <c r="D19" s="129">
        <f t="shared" ref="D19" si="3">SUM(D13:D18)</f>
        <v>118461</v>
      </c>
      <c r="E19" s="129">
        <f t="shared" ref="E19" si="4">SUM(E13:E18)</f>
        <v>120032</v>
      </c>
      <c r="F19" s="129">
        <f t="shared" ref="F19" si="5">SUM(F13:F18)</f>
        <v>121663</v>
      </c>
      <c r="G19" s="129">
        <f t="shared" ref="G19" si="6">SUM(G13:G18)</f>
        <v>123272</v>
      </c>
      <c r="H19" s="129">
        <f t="shared" ref="H19" si="7">SUM(H13:H18)</f>
        <v>124912</v>
      </c>
      <c r="I19" s="129">
        <f t="shared" ref="I19" si="8">SUM(I13:I18)</f>
        <v>126577</v>
      </c>
      <c r="J19" s="129">
        <f t="shared" ref="J19" si="9">SUM(J13:J18)</f>
        <v>128263</v>
      </c>
      <c r="K19" s="129">
        <f t="shared" ref="K19" si="10">SUM(K13:K18)</f>
        <v>129968</v>
      </c>
      <c r="L19" s="129">
        <f t="shared" ref="L19" si="11">SUM(L13:L18)</f>
        <v>131698</v>
      </c>
      <c r="M19" s="129">
        <f t="shared" ref="M19" si="12">SUM(M13:M18)</f>
        <v>133452</v>
      </c>
      <c r="N19" s="129">
        <f t="shared" ref="N19" si="13">SUM(N13:N18)</f>
        <v>135230</v>
      </c>
      <c r="O19" s="129">
        <f t="shared" ref="O19" si="14">SUM(O13:O18)</f>
        <v>137030</v>
      </c>
      <c r="P19" s="129">
        <f t="shared" ref="P19" si="15">SUM(P13:P18)</f>
        <v>138854</v>
      </c>
      <c r="Q19" s="129">
        <f t="shared" ref="Q19" si="16">SUM(Q13:Q18)</f>
        <v>140703</v>
      </c>
      <c r="R19" s="129">
        <f t="shared" ref="R19" si="17">SUM(R13:R18)</f>
        <v>142577</v>
      </c>
      <c r="S19" s="129">
        <f t="shared" ref="S19" si="18">SUM(S13:S18)</f>
        <v>144476</v>
      </c>
      <c r="T19" s="129">
        <f t="shared" ref="T19" si="19">SUM(T13:T18)</f>
        <v>146398</v>
      </c>
      <c r="U19" s="129">
        <f t="shared" ref="U19" si="20">SUM(U13:U18)</f>
        <v>148348</v>
      </c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</row>
    <row r="21" spans="1:11264 11266:16384" x14ac:dyDescent="0.25">
      <c r="A21" s="134" t="s">
        <v>85</v>
      </c>
      <c r="B21" s="133">
        <f t="shared" ref="B21:U21" si="21">+B19-B9</f>
        <v>16717</v>
      </c>
      <c r="C21" s="133">
        <f t="shared" si="21"/>
        <v>19645</v>
      </c>
      <c r="D21" s="133">
        <f t="shared" si="21"/>
        <v>22336</v>
      </c>
      <c r="E21" s="133">
        <f t="shared" si="21"/>
        <v>25095</v>
      </c>
      <c r="F21" s="133">
        <f t="shared" si="21"/>
        <v>27868</v>
      </c>
      <c r="G21" s="133">
        <f t="shared" si="21"/>
        <v>30633</v>
      </c>
      <c r="H21" s="133">
        <f t="shared" si="21"/>
        <v>33408</v>
      </c>
      <c r="I21" s="133">
        <f t="shared" si="21"/>
        <v>36194</v>
      </c>
      <c r="J21" s="133">
        <f t="shared" si="21"/>
        <v>38989</v>
      </c>
      <c r="K21" s="133">
        <f t="shared" si="21"/>
        <v>41788</v>
      </c>
      <c r="L21" s="133">
        <f t="shared" si="21"/>
        <v>44599</v>
      </c>
      <c r="M21" s="133">
        <f t="shared" si="21"/>
        <v>47420</v>
      </c>
      <c r="N21" s="133">
        <f t="shared" si="21"/>
        <v>50254</v>
      </c>
      <c r="O21" s="133">
        <f t="shared" si="21"/>
        <v>53096</v>
      </c>
      <c r="P21" s="133">
        <f t="shared" si="21"/>
        <v>55949</v>
      </c>
      <c r="Q21" s="133">
        <f t="shared" si="21"/>
        <v>58815</v>
      </c>
      <c r="R21" s="133">
        <f t="shared" si="21"/>
        <v>61692</v>
      </c>
      <c r="S21" s="133">
        <f t="shared" si="21"/>
        <v>64582</v>
      </c>
      <c r="T21" s="133">
        <f t="shared" si="21"/>
        <v>67485</v>
      </c>
      <c r="U21" s="133">
        <f t="shared" si="21"/>
        <v>70402</v>
      </c>
    </row>
    <row r="23" spans="1:11264 11266:16384" x14ac:dyDescent="0.25">
      <c r="A23" s="134" t="s">
        <v>86</v>
      </c>
      <c r="B23" s="133">
        <f>+B9/200</f>
        <v>491.47</v>
      </c>
      <c r="C23" s="133">
        <f t="shared" ref="C23:U23" si="22">+C9/200</f>
        <v>487.02499999999998</v>
      </c>
      <c r="D23" s="133">
        <f t="shared" si="22"/>
        <v>480.625</v>
      </c>
      <c r="E23" s="133">
        <f t="shared" si="22"/>
        <v>474.685</v>
      </c>
      <c r="F23" s="133">
        <f t="shared" si="22"/>
        <v>468.97500000000002</v>
      </c>
      <c r="G23" s="133">
        <f t="shared" si="22"/>
        <v>463.19499999999999</v>
      </c>
      <c r="H23" s="133">
        <f t="shared" si="22"/>
        <v>457.52</v>
      </c>
      <c r="I23" s="133">
        <f t="shared" si="22"/>
        <v>451.91500000000002</v>
      </c>
      <c r="J23" s="133">
        <f t="shared" si="22"/>
        <v>446.37</v>
      </c>
      <c r="K23" s="133">
        <f t="shared" si="22"/>
        <v>440.9</v>
      </c>
      <c r="L23" s="133">
        <f t="shared" si="22"/>
        <v>435.495</v>
      </c>
      <c r="M23" s="133">
        <f t="shared" si="22"/>
        <v>430.16</v>
      </c>
      <c r="N23" s="133">
        <f t="shared" si="22"/>
        <v>424.88</v>
      </c>
      <c r="O23" s="133">
        <f t="shared" si="22"/>
        <v>419.67</v>
      </c>
      <c r="P23" s="133">
        <f t="shared" si="22"/>
        <v>414.52499999999998</v>
      </c>
      <c r="Q23" s="133">
        <f t="shared" si="22"/>
        <v>409.44</v>
      </c>
      <c r="R23" s="133">
        <f t="shared" si="22"/>
        <v>404.42500000000001</v>
      </c>
      <c r="S23" s="133">
        <f t="shared" si="22"/>
        <v>399.47</v>
      </c>
      <c r="T23" s="133">
        <f t="shared" si="22"/>
        <v>394.565</v>
      </c>
      <c r="U23" s="133">
        <f t="shared" si="22"/>
        <v>389.73</v>
      </c>
    </row>
    <row r="24" spans="1:11264 11266:16384" x14ac:dyDescent="0.25">
      <c r="A24" s="134" t="s">
        <v>87</v>
      </c>
      <c r="B24" s="133">
        <f t="shared" ref="B24:U24" si="23">+B19/200</f>
        <v>575.05499999999995</v>
      </c>
      <c r="C24" s="133">
        <f t="shared" si="23"/>
        <v>585.25</v>
      </c>
      <c r="D24" s="133">
        <f t="shared" si="23"/>
        <v>592.30499999999995</v>
      </c>
      <c r="E24" s="133">
        <f t="shared" si="23"/>
        <v>600.16</v>
      </c>
      <c r="F24" s="133">
        <f t="shared" si="23"/>
        <v>608.31500000000005</v>
      </c>
      <c r="G24" s="133">
        <f t="shared" si="23"/>
        <v>616.36</v>
      </c>
      <c r="H24" s="133">
        <f t="shared" si="23"/>
        <v>624.55999999999995</v>
      </c>
      <c r="I24" s="133">
        <f t="shared" si="23"/>
        <v>632.88499999999999</v>
      </c>
      <c r="J24" s="133">
        <f t="shared" si="23"/>
        <v>641.31500000000005</v>
      </c>
      <c r="K24" s="133">
        <f t="shared" si="23"/>
        <v>649.84</v>
      </c>
      <c r="L24" s="133">
        <f t="shared" si="23"/>
        <v>658.49</v>
      </c>
      <c r="M24" s="133">
        <f t="shared" si="23"/>
        <v>667.26</v>
      </c>
      <c r="N24" s="133">
        <f t="shared" si="23"/>
        <v>676.15</v>
      </c>
      <c r="O24" s="133">
        <f t="shared" si="23"/>
        <v>685.15</v>
      </c>
      <c r="P24" s="133">
        <f t="shared" si="23"/>
        <v>694.27</v>
      </c>
      <c r="Q24" s="133">
        <f t="shared" si="23"/>
        <v>703.51499999999999</v>
      </c>
      <c r="R24" s="133">
        <f t="shared" si="23"/>
        <v>712.88499999999999</v>
      </c>
      <c r="S24" s="133">
        <f t="shared" si="23"/>
        <v>722.38</v>
      </c>
      <c r="T24" s="133">
        <f t="shared" si="23"/>
        <v>731.99</v>
      </c>
      <c r="U24" s="133">
        <f t="shared" si="23"/>
        <v>741.74</v>
      </c>
    </row>
    <row r="25" spans="1:11264 11266:16384" x14ac:dyDescent="0.25">
      <c r="A25" s="134" t="s">
        <v>88</v>
      </c>
      <c r="B25" s="133">
        <f t="shared" ref="B25:U25" si="24">+B24-B23</f>
        <v>83.584999999999923</v>
      </c>
      <c r="C25" s="133">
        <f t="shared" si="24"/>
        <v>98.225000000000023</v>
      </c>
      <c r="D25" s="133">
        <f t="shared" si="24"/>
        <v>111.67999999999995</v>
      </c>
      <c r="E25" s="133">
        <f t="shared" si="24"/>
        <v>125.47499999999997</v>
      </c>
      <c r="F25" s="133">
        <f t="shared" si="24"/>
        <v>139.34000000000003</v>
      </c>
      <c r="G25" s="133">
        <f t="shared" si="24"/>
        <v>153.16500000000002</v>
      </c>
      <c r="H25" s="133">
        <f t="shared" si="24"/>
        <v>167.03999999999996</v>
      </c>
      <c r="I25" s="133">
        <f t="shared" si="24"/>
        <v>180.96999999999997</v>
      </c>
      <c r="J25" s="133">
        <f t="shared" si="24"/>
        <v>194.94500000000005</v>
      </c>
      <c r="K25" s="133">
        <f t="shared" si="24"/>
        <v>208.94000000000005</v>
      </c>
      <c r="L25" s="133">
        <f t="shared" si="24"/>
        <v>222.995</v>
      </c>
      <c r="M25" s="133">
        <f t="shared" si="24"/>
        <v>237.09999999999997</v>
      </c>
      <c r="N25" s="133">
        <f t="shared" si="24"/>
        <v>251.26999999999998</v>
      </c>
      <c r="O25" s="133">
        <f t="shared" si="24"/>
        <v>265.47999999999996</v>
      </c>
      <c r="P25" s="133">
        <f t="shared" si="24"/>
        <v>279.745</v>
      </c>
      <c r="Q25" s="133">
        <f t="shared" si="24"/>
        <v>294.07499999999999</v>
      </c>
      <c r="R25" s="133">
        <f t="shared" si="24"/>
        <v>308.45999999999998</v>
      </c>
      <c r="S25" s="133">
        <f t="shared" si="24"/>
        <v>322.90999999999997</v>
      </c>
      <c r="T25" s="133">
        <f t="shared" si="24"/>
        <v>337.42500000000001</v>
      </c>
      <c r="U25" s="133">
        <f t="shared" si="24"/>
        <v>352.01</v>
      </c>
    </row>
    <row r="27" spans="1:11264 11266:16384" s="135" customFormat="1" x14ac:dyDescent="0.25">
      <c r="A27" s="149" t="s">
        <v>89</v>
      </c>
      <c r="B27" s="150">
        <f t="shared" ref="B27:U27" si="25">+B25*450000*12</f>
        <v>451358999.99999952</v>
      </c>
      <c r="C27" s="150">
        <f t="shared" si="25"/>
        <v>530415000.00000012</v>
      </c>
      <c r="D27" s="150">
        <f t="shared" si="25"/>
        <v>603071999.99999976</v>
      </c>
      <c r="E27" s="150">
        <f t="shared" si="25"/>
        <v>677564999.99999976</v>
      </c>
      <c r="F27" s="150">
        <f t="shared" si="25"/>
        <v>752436000.00000024</v>
      </c>
      <c r="G27" s="150">
        <f t="shared" si="25"/>
        <v>827091000.00000024</v>
      </c>
      <c r="H27" s="150">
        <f t="shared" si="25"/>
        <v>902015999.99999976</v>
      </c>
      <c r="I27" s="150">
        <f t="shared" si="25"/>
        <v>977237999.99999976</v>
      </c>
      <c r="J27" s="150">
        <f t="shared" si="25"/>
        <v>1052703000.0000004</v>
      </c>
      <c r="K27" s="150">
        <f t="shared" si="25"/>
        <v>1128276000.0000005</v>
      </c>
      <c r="L27" s="150">
        <f t="shared" si="25"/>
        <v>1204173000</v>
      </c>
      <c r="M27" s="150">
        <f t="shared" si="25"/>
        <v>1280339999.9999998</v>
      </c>
      <c r="N27" s="150">
        <f t="shared" si="25"/>
        <v>1356857999.9999998</v>
      </c>
      <c r="O27" s="150">
        <f t="shared" si="25"/>
        <v>1433591999.9999998</v>
      </c>
      <c r="P27" s="150">
        <f t="shared" si="25"/>
        <v>1510623000</v>
      </c>
      <c r="Q27" s="150">
        <f t="shared" si="25"/>
        <v>1588005000</v>
      </c>
      <c r="R27" s="150">
        <f t="shared" si="25"/>
        <v>1665684000</v>
      </c>
      <c r="S27" s="150">
        <f t="shared" si="25"/>
        <v>1743714000</v>
      </c>
      <c r="T27" s="150">
        <f t="shared" si="25"/>
        <v>1822095000</v>
      </c>
      <c r="U27" s="150">
        <f t="shared" si="25"/>
        <v>1900854000</v>
      </c>
    </row>
    <row r="30" spans="1:11264 11266:16384" ht="16.5" thickBot="1" x14ac:dyDescent="0.3">
      <c r="A30" s="135" t="s">
        <v>91</v>
      </c>
    </row>
    <row r="31" spans="1:11264 11266:16384" s="123" customFormat="1" x14ac:dyDescent="0.25">
      <c r="A31" s="137" t="s">
        <v>83</v>
      </c>
      <c r="B31" s="138">
        <v>1</v>
      </c>
      <c r="C31" s="138">
        <v>2</v>
      </c>
      <c r="D31" s="138">
        <v>3</v>
      </c>
      <c r="E31" s="138">
        <v>4</v>
      </c>
      <c r="F31" s="138">
        <v>5</v>
      </c>
      <c r="G31" s="138">
        <v>6</v>
      </c>
      <c r="H31" s="138">
        <v>7</v>
      </c>
      <c r="I31" s="138">
        <v>8</v>
      </c>
      <c r="J31" s="138">
        <v>9</v>
      </c>
      <c r="K31" s="138">
        <v>10</v>
      </c>
      <c r="L31" s="138">
        <v>11</v>
      </c>
      <c r="M31" s="138">
        <v>12</v>
      </c>
      <c r="N31" s="138">
        <v>13</v>
      </c>
      <c r="O31" s="138">
        <v>14</v>
      </c>
      <c r="P31" s="138">
        <v>15</v>
      </c>
      <c r="Q31" s="138">
        <v>16</v>
      </c>
      <c r="R31" s="138">
        <v>17</v>
      </c>
      <c r="S31" s="138">
        <v>18</v>
      </c>
      <c r="T31" s="138">
        <v>19</v>
      </c>
      <c r="U31" s="138">
        <v>20</v>
      </c>
      <c r="V31"/>
      <c r="W31"/>
      <c r="X31"/>
      <c r="Y31"/>
      <c r="Z31"/>
      <c r="AA31"/>
      <c r="AB31"/>
      <c r="AC31"/>
      <c r="AD31"/>
      <c r="AE31"/>
      <c r="AF31" s="122"/>
      <c r="AG31" s="122"/>
      <c r="AH31" s="122"/>
      <c r="AI31" s="122"/>
      <c r="AJ31" s="122"/>
      <c r="AK31" s="122"/>
      <c r="AL31" s="122"/>
      <c r="AM31" s="122"/>
      <c r="AN31" s="122"/>
      <c r="AO31" s="122"/>
      <c r="AP31" s="122"/>
      <c r="AQ31" s="122"/>
      <c r="AR31" s="122"/>
      <c r="AT31" s="122"/>
      <c r="AU31" s="122"/>
      <c r="AV31" s="122"/>
      <c r="AW31" s="122"/>
      <c r="AX31" s="122"/>
      <c r="AY31" s="122"/>
      <c r="AZ31" s="122"/>
      <c r="BA31" s="122"/>
      <c r="BB31" s="122"/>
      <c r="BC31" s="122"/>
      <c r="BD31" s="122"/>
      <c r="BE31" s="122"/>
      <c r="BF31" s="122"/>
      <c r="BG31" s="122"/>
      <c r="BH31" s="122"/>
      <c r="BI31" s="122"/>
      <c r="BJ31" s="122"/>
      <c r="BK31" s="122"/>
      <c r="BL31" s="122"/>
      <c r="BM31" s="122"/>
      <c r="BN31" s="122"/>
      <c r="BP31" s="122"/>
      <c r="BQ31" s="122"/>
      <c r="BR31" s="122"/>
      <c r="BS31" s="122"/>
      <c r="BT31" s="122"/>
      <c r="BU31" s="122"/>
      <c r="BV31" s="122"/>
      <c r="BW31" s="122"/>
      <c r="BX31" s="122"/>
      <c r="BY31" s="122"/>
      <c r="BZ31" s="122"/>
      <c r="CA31" s="122"/>
      <c r="CB31" s="122"/>
      <c r="CC31" s="122"/>
      <c r="CD31" s="122"/>
      <c r="CE31" s="122"/>
      <c r="CF31" s="122"/>
      <c r="CG31" s="122"/>
      <c r="CH31" s="122"/>
      <c r="CI31" s="122"/>
      <c r="CJ31" s="122"/>
      <c r="CL31" s="122"/>
      <c r="CM31" s="122"/>
      <c r="CN31" s="122"/>
      <c r="CO31" s="122"/>
      <c r="CP31" s="122"/>
      <c r="CQ31" s="122"/>
      <c r="CR31" s="122"/>
      <c r="CS31" s="122"/>
      <c r="CT31" s="122"/>
      <c r="CU31" s="122"/>
      <c r="CV31" s="122"/>
      <c r="CW31" s="122"/>
      <c r="CX31" s="122"/>
      <c r="CY31" s="122"/>
      <c r="CZ31" s="122"/>
      <c r="DA31" s="122"/>
      <c r="DB31" s="122"/>
      <c r="DC31" s="122"/>
      <c r="DD31" s="122"/>
      <c r="DE31" s="122"/>
      <c r="DF31" s="122"/>
      <c r="DH31" s="122"/>
      <c r="DI31" s="122"/>
      <c r="DJ31" s="122"/>
      <c r="DK31" s="122"/>
      <c r="DL31" s="122"/>
      <c r="DM31" s="122"/>
      <c r="DN31" s="122"/>
      <c r="DO31" s="122"/>
      <c r="DP31" s="122"/>
      <c r="DQ31" s="122"/>
      <c r="DR31" s="122"/>
      <c r="DS31" s="122"/>
      <c r="DT31" s="122"/>
      <c r="DU31" s="122"/>
      <c r="DV31" s="122"/>
      <c r="DW31" s="122"/>
      <c r="DX31" s="122"/>
      <c r="DY31" s="122"/>
      <c r="DZ31" s="122"/>
      <c r="EA31" s="122"/>
      <c r="EB31" s="122"/>
      <c r="ED31" s="122"/>
      <c r="EE31" s="122"/>
      <c r="EF31" s="122"/>
      <c r="EG31" s="122"/>
      <c r="EH31" s="122"/>
      <c r="EI31" s="122"/>
      <c r="EJ31" s="122"/>
      <c r="EK31" s="122"/>
      <c r="EL31" s="122"/>
      <c r="EM31" s="122"/>
      <c r="EN31" s="122"/>
      <c r="EO31" s="122"/>
      <c r="EP31" s="122"/>
      <c r="EQ31" s="122"/>
      <c r="ER31" s="122"/>
      <c r="ES31" s="122"/>
      <c r="ET31" s="122"/>
      <c r="EU31" s="122"/>
      <c r="EV31" s="122"/>
      <c r="EW31" s="122"/>
      <c r="EX31" s="122"/>
      <c r="EZ31" s="122"/>
      <c r="FA31" s="122"/>
      <c r="FB31" s="122"/>
      <c r="FC31" s="122"/>
      <c r="FD31" s="122"/>
      <c r="FE31" s="122"/>
      <c r="FF31" s="122"/>
      <c r="FG31" s="122"/>
      <c r="FH31" s="122"/>
      <c r="FI31" s="122"/>
      <c r="FJ31" s="122"/>
      <c r="FK31" s="122"/>
      <c r="FL31" s="122"/>
      <c r="FM31" s="122"/>
      <c r="FN31" s="122"/>
      <c r="FO31" s="122"/>
      <c r="FP31" s="122"/>
      <c r="FQ31" s="122"/>
      <c r="FR31" s="122"/>
      <c r="FS31" s="122"/>
      <c r="FT31" s="122"/>
      <c r="FV31" s="122"/>
      <c r="FW31" s="122"/>
      <c r="FX31" s="122"/>
      <c r="FY31" s="122"/>
      <c r="FZ31" s="122"/>
      <c r="GA31" s="122"/>
      <c r="GB31" s="122"/>
      <c r="GC31" s="122"/>
      <c r="GD31" s="122"/>
      <c r="GE31" s="122"/>
      <c r="GF31" s="122"/>
      <c r="GG31" s="122"/>
      <c r="GH31" s="122"/>
      <c r="GI31" s="122"/>
      <c r="GJ31" s="122"/>
      <c r="GK31" s="122"/>
      <c r="GL31" s="122"/>
      <c r="GM31" s="122"/>
      <c r="GN31" s="122"/>
      <c r="GO31" s="122"/>
      <c r="GP31" s="122"/>
      <c r="GR31" s="122"/>
      <c r="GS31" s="122"/>
      <c r="GT31" s="122"/>
      <c r="GU31" s="122"/>
      <c r="GV31" s="122"/>
      <c r="GW31" s="122"/>
      <c r="GX31" s="122"/>
      <c r="GY31" s="122"/>
      <c r="GZ31" s="122"/>
      <c r="HA31" s="122"/>
      <c r="HB31" s="122"/>
      <c r="HC31" s="122"/>
      <c r="HD31" s="122"/>
      <c r="HE31" s="122"/>
      <c r="HF31" s="122"/>
      <c r="HG31" s="122"/>
      <c r="HH31" s="122"/>
      <c r="HI31" s="122"/>
      <c r="HJ31" s="122"/>
      <c r="HK31" s="122"/>
      <c r="HL31" s="122"/>
      <c r="HN31" s="122"/>
      <c r="HO31" s="122"/>
      <c r="HP31" s="122"/>
      <c r="HQ31" s="122"/>
      <c r="HR31" s="122"/>
      <c r="HS31" s="122"/>
      <c r="HT31" s="122"/>
      <c r="HU31" s="122"/>
      <c r="HV31" s="122"/>
      <c r="HW31" s="122"/>
      <c r="HX31" s="122"/>
      <c r="HY31" s="122"/>
      <c r="HZ31" s="122"/>
      <c r="IA31" s="122"/>
      <c r="IB31" s="122"/>
      <c r="IC31" s="122"/>
      <c r="ID31" s="122"/>
      <c r="IE31" s="122"/>
      <c r="IF31" s="122"/>
      <c r="IG31" s="122"/>
      <c r="IH31" s="122"/>
      <c r="IJ31" s="122"/>
      <c r="IK31" s="122"/>
      <c r="IL31" s="122"/>
      <c r="IM31" s="122"/>
      <c r="IN31" s="122"/>
      <c r="IO31" s="122"/>
      <c r="IP31" s="122"/>
      <c r="IQ31" s="122"/>
      <c r="IR31" s="122"/>
      <c r="IS31" s="122"/>
      <c r="IT31" s="122"/>
      <c r="IU31" s="122"/>
      <c r="IV31" s="122"/>
      <c r="IW31" s="122"/>
      <c r="IX31" s="122"/>
      <c r="IY31" s="122"/>
      <c r="IZ31" s="122"/>
      <c r="JA31" s="122"/>
      <c r="JB31" s="122"/>
      <c r="JC31" s="122"/>
      <c r="JD31" s="122"/>
      <c r="JF31" s="122"/>
      <c r="JG31" s="122"/>
      <c r="JH31" s="122"/>
      <c r="JI31" s="122"/>
      <c r="JJ31" s="122"/>
      <c r="JK31" s="122"/>
      <c r="JL31" s="122"/>
      <c r="JM31" s="122"/>
      <c r="JN31" s="122"/>
      <c r="JO31" s="122"/>
      <c r="JP31" s="122"/>
      <c r="JQ31" s="122"/>
      <c r="JR31" s="122"/>
      <c r="JS31" s="122"/>
      <c r="JT31" s="122"/>
      <c r="JU31" s="122"/>
      <c r="JV31" s="122"/>
      <c r="JW31" s="122"/>
      <c r="JX31" s="122"/>
      <c r="JY31" s="122"/>
      <c r="JZ31" s="122"/>
      <c r="KB31" s="122"/>
      <c r="KC31" s="122"/>
      <c r="KD31" s="122"/>
      <c r="KE31" s="122"/>
      <c r="KF31" s="122"/>
      <c r="KG31" s="122"/>
      <c r="KH31" s="122"/>
      <c r="KI31" s="122"/>
      <c r="KJ31" s="122"/>
      <c r="KK31" s="122"/>
      <c r="KL31" s="122"/>
      <c r="KM31" s="122"/>
      <c r="KN31" s="122"/>
      <c r="KO31" s="122"/>
      <c r="KP31" s="122"/>
      <c r="KQ31" s="122"/>
      <c r="KR31" s="122"/>
      <c r="KS31" s="122"/>
      <c r="KT31" s="122"/>
      <c r="KU31" s="122"/>
      <c r="KV31" s="122"/>
      <c r="KX31" s="122"/>
      <c r="KY31" s="122"/>
      <c r="KZ31" s="122"/>
      <c r="LA31" s="122"/>
      <c r="LB31" s="122"/>
      <c r="LC31" s="122"/>
      <c r="LD31" s="122"/>
      <c r="LE31" s="122"/>
      <c r="LF31" s="122"/>
      <c r="LG31" s="122"/>
      <c r="LH31" s="122"/>
      <c r="LI31" s="122"/>
      <c r="LJ31" s="122"/>
      <c r="LK31" s="122"/>
      <c r="LL31" s="122"/>
      <c r="LM31" s="122"/>
      <c r="LN31" s="122"/>
      <c r="LO31" s="122"/>
      <c r="LP31" s="122"/>
      <c r="LQ31" s="122"/>
      <c r="LR31" s="122"/>
      <c r="LT31" s="122"/>
      <c r="LU31" s="122"/>
      <c r="LV31" s="122"/>
      <c r="LW31" s="122"/>
      <c r="LX31" s="122"/>
      <c r="LY31" s="122"/>
      <c r="LZ31" s="122"/>
      <c r="MA31" s="122"/>
      <c r="MB31" s="122"/>
      <c r="MC31" s="122"/>
      <c r="MD31" s="122"/>
      <c r="ME31" s="122"/>
      <c r="MF31" s="122"/>
      <c r="MG31" s="122"/>
      <c r="MH31" s="122"/>
      <c r="MI31" s="122"/>
      <c r="MJ31" s="122"/>
      <c r="MK31" s="122"/>
      <c r="ML31" s="122"/>
      <c r="MM31" s="122"/>
      <c r="MN31" s="122"/>
      <c r="MP31" s="122"/>
      <c r="MQ31" s="122"/>
      <c r="MR31" s="122"/>
      <c r="MS31" s="122"/>
      <c r="MT31" s="122"/>
      <c r="MU31" s="122"/>
      <c r="MV31" s="122"/>
      <c r="MW31" s="122"/>
      <c r="MX31" s="122"/>
      <c r="MY31" s="122"/>
      <c r="MZ31" s="122"/>
      <c r="NA31" s="122"/>
      <c r="NB31" s="122"/>
      <c r="NC31" s="122"/>
      <c r="ND31" s="122"/>
      <c r="NE31" s="122"/>
      <c r="NF31" s="122"/>
      <c r="NG31" s="122"/>
      <c r="NH31" s="122"/>
      <c r="NI31" s="122"/>
      <c r="NJ31" s="122"/>
      <c r="NL31" s="122"/>
      <c r="NM31" s="122"/>
      <c r="NN31" s="122"/>
      <c r="NO31" s="122"/>
      <c r="NP31" s="122"/>
      <c r="NQ31" s="122"/>
      <c r="NR31" s="122"/>
      <c r="NS31" s="122"/>
      <c r="NT31" s="122"/>
      <c r="NU31" s="122"/>
      <c r="NV31" s="122"/>
      <c r="NW31" s="122"/>
      <c r="NX31" s="122"/>
      <c r="NY31" s="122"/>
      <c r="NZ31" s="122"/>
      <c r="OA31" s="122"/>
      <c r="OB31" s="122"/>
      <c r="OC31" s="122"/>
      <c r="OD31" s="122"/>
      <c r="OE31" s="122"/>
      <c r="OF31" s="122"/>
      <c r="OH31" s="122"/>
      <c r="OI31" s="122"/>
      <c r="OJ31" s="122"/>
      <c r="OK31" s="122"/>
      <c r="OL31" s="122"/>
      <c r="OM31" s="122"/>
      <c r="ON31" s="122"/>
      <c r="OO31" s="122"/>
      <c r="OP31" s="122"/>
      <c r="OQ31" s="122"/>
      <c r="OR31" s="122"/>
      <c r="OS31" s="122"/>
      <c r="OT31" s="122"/>
      <c r="OU31" s="122"/>
      <c r="OV31" s="122"/>
      <c r="OW31" s="122"/>
      <c r="OX31" s="122"/>
      <c r="OY31" s="122"/>
      <c r="OZ31" s="122"/>
      <c r="PA31" s="122"/>
      <c r="PB31" s="122"/>
      <c r="PD31" s="122"/>
      <c r="PE31" s="122"/>
      <c r="PF31" s="122"/>
      <c r="PG31" s="122"/>
      <c r="PH31" s="122"/>
      <c r="PI31" s="122"/>
      <c r="PJ31" s="122"/>
      <c r="PK31" s="122"/>
      <c r="PL31" s="122"/>
      <c r="PM31" s="122"/>
      <c r="PN31" s="122"/>
      <c r="PO31" s="122"/>
      <c r="PP31" s="122"/>
      <c r="PQ31" s="122"/>
      <c r="PR31" s="122"/>
      <c r="PS31" s="122"/>
      <c r="PT31" s="122"/>
      <c r="PU31" s="122"/>
      <c r="PV31" s="122"/>
      <c r="PW31" s="122"/>
      <c r="PX31" s="122"/>
      <c r="PZ31" s="122"/>
      <c r="QA31" s="122"/>
      <c r="QB31" s="122"/>
      <c r="QC31" s="122"/>
      <c r="QD31" s="122"/>
      <c r="QE31" s="122"/>
      <c r="QF31" s="122"/>
      <c r="QG31" s="122"/>
      <c r="QH31" s="122"/>
      <c r="QI31" s="122"/>
      <c r="QJ31" s="122"/>
      <c r="QK31" s="122"/>
      <c r="QL31" s="122"/>
      <c r="QM31" s="122"/>
      <c r="QN31" s="122"/>
      <c r="QO31" s="122"/>
      <c r="QP31" s="122"/>
      <c r="QQ31" s="122"/>
      <c r="QR31" s="122"/>
      <c r="QS31" s="122"/>
      <c r="QT31" s="122"/>
      <c r="QV31" s="122"/>
      <c r="QW31" s="122"/>
      <c r="QX31" s="122"/>
      <c r="QY31" s="122"/>
      <c r="QZ31" s="122"/>
      <c r="RA31" s="122"/>
      <c r="RB31" s="122"/>
      <c r="RC31" s="122"/>
      <c r="RD31" s="122"/>
      <c r="RE31" s="122"/>
      <c r="RF31" s="122"/>
      <c r="RG31" s="122"/>
      <c r="RH31" s="122"/>
      <c r="RI31" s="122"/>
      <c r="RJ31" s="122"/>
      <c r="RK31" s="122"/>
      <c r="RL31" s="122"/>
      <c r="RM31" s="122"/>
      <c r="RN31" s="122"/>
      <c r="RO31" s="122"/>
      <c r="RP31" s="122"/>
      <c r="RR31" s="122"/>
      <c r="RS31" s="122"/>
      <c r="RT31" s="122"/>
      <c r="RU31" s="122"/>
      <c r="RV31" s="122"/>
      <c r="RW31" s="122"/>
      <c r="RX31" s="122"/>
      <c r="RY31" s="122"/>
      <c r="RZ31" s="122"/>
      <c r="SA31" s="122"/>
      <c r="SB31" s="122"/>
      <c r="SC31" s="122"/>
      <c r="SD31" s="122"/>
      <c r="SE31" s="122"/>
      <c r="SF31" s="122"/>
      <c r="SG31" s="122"/>
      <c r="SH31" s="122"/>
      <c r="SI31" s="122"/>
      <c r="SJ31" s="122"/>
      <c r="SK31" s="122"/>
      <c r="SL31" s="122"/>
      <c r="SN31" s="122"/>
      <c r="SO31" s="122"/>
      <c r="SP31" s="122"/>
      <c r="SQ31" s="122"/>
      <c r="SR31" s="122"/>
      <c r="SS31" s="122"/>
      <c r="ST31" s="122"/>
      <c r="SU31" s="122"/>
      <c r="SV31" s="122"/>
      <c r="SW31" s="122"/>
      <c r="SX31" s="122"/>
      <c r="SY31" s="122"/>
      <c r="SZ31" s="122"/>
      <c r="TA31" s="122"/>
      <c r="TB31" s="122"/>
      <c r="TC31" s="122"/>
      <c r="TD31" s="122"/>
      <c r="TE31" s="122"/>
      <c r="TF31" s="122"/>
      <c r="TG31" s="122"/>
      <c r="TH31" s="122"/>
      <c r="TJ31" s="122"/>
      <c r="TK31" s="122"/>
      <c r="TL31" s="122"/>
      <c r="TM31" s="122"/>
      <c r="TN31" s="122"/>
      <c r="TO31" s="122"/>
      <c r="TP31" s="122"/>
      <c r="TQ31" s="122"/>
      <c r="TR31" s="122"/>
      <c r="TS31" s="122"/>
      <c r="TT31" s="122"/>
      <c r="TU31" s="122"/>
      <c r="TV31" s="122"/>
      <c r="TW31" s="122"/>
      <c r="TX31" s="122"/>
      <c r="TY31" s="122"/>
      <c r="TZ31" s="122"/>
      <c r="UA31" s="122"/>
      <c r="UB31" s="122"/>
      <c r="UC31" s="122"/>
      <c r="UD31" s="122"/>
      <c r="UF31" s="122"/>
      <c r="UG31" s="122"/>
      <c r="UH31" s="122"/>
      <c r="UI31" s="122"/>
      <c r="UJ31" s="122"/>
      <c r="UK31" s="122"/>
      <c r="UL31" s="122"/>
      <c r="UM31" s="122"/>
      <c r="UN31" s="122"/>
      <c r="UO31" s="122"/>
      <c r="UP31" s="122"/>
      <c r="UQ31" s="122"/>
      <c r="UR31" s="122"/>
      <c r="US31" s="122"/>
      <c r="UT31" s="122"/>
      <c r="UU31" s="122"/>
      <c r="UV31" s="122"/>
      <c r="UW31" s="122"/>
      <c r="UX31" s="122"/>
      <c r="UY31" s="122"/>
      <c r="UZ31" s="122"/>
      <c r="VB31" s="122"/>
      <c r="VC31" s="122"/>
      <c r="VD31" s="122"/>
      <c r="VE31" s="122"/>
      <c r="VF31" s="122"/>
      <c r="VG31" s="122"/>
      <c r="VH31" s="122"/>
      <c r="VI31" s="122"/>
      <c r="VJ31" s="122"/>
      <c r="VK31" s="122"/>
      <c r="VL31" s="122"/>
      <c r="VM31" s="122"/>
      <c r="VN31" s="122"/>
      <c r="VO31" s="122"/>
      <c r="VP31" s="122"/>
      <c r="VQ31" s="122"/>
      <c r="VR31" s="122"/>
      <c r="VS31" s="122"/>
      <c r="VT31" s="122"/>
      <c r="VU31" s="122"/>
      <c r="VV31" s="122"/>
      <c r="VX31" s="122"/>
      <c r="VY31" s="122"/>
      <c r="VZ31" s="122"/>
      <c r="WA31" s="122"/>
      <c r="WB31" s="122"/>
      <c r="WC31" s="122"/>
      <c r="WD31" s="122"/>
      <c r="WE31" s="122"/>
      <c r="WF31" s="122"/>
      <c r="WG31" s="122"/>
      <c r="WH31" s="122"/>
      <c r="WI31" s="122"/>
      <c r="WJ31" s="122"/>
      <c r="WK31" s="122"/>
      <c r="WL31" s="122"/>
      <c r="WM31" s="122"/>
      <c r="WN31" s="122"/>
      <c r="WO31" s="122"/>
      <c r="WP31" s="122"/>
      <c r="WQ31" s="122"/>
      <c r="WR31" s="122"/>
      <c r="WT31" s="122"/>
      <c r="WU31" s="122"/>
      <c r="WV31" s="122"/>
      <c r="WW31" s="122"/>
      <c r="WX31" s="122"/>
      <c r="WY31" s="122"/>
      <c r="WZ31" s="122"/>
      <c r="XA31" s="122"/>
      <c r="XB31" s="122"/>
      <c r="XC31" s="122"/>
      <c r="XD31" s="122"/>
      <c r="XE31" s="122"/>
      <c r="XF31" s="122"/>
      <c r="XG31" s="122"/>
      <c r="XH31" s="122"/>
      <c r="XI31" s="122"/>
      <c r="XJ31" s="122"/>
      <c r="XK31" s="122"/>
      <c r="XL31" s="122"/>
      <c r="XM31" s="122"/>
      <c r="XN31" s="122"/>
      <c r="XP31" s="122"/>
      <c r="XQ31" s="122"/>
      <c r="XR31" s="122"/>
      <c r="XS31" s="122"/>
      <c r="XT31" s="122"/>
      <c r="XU31" s="122"/>
      <c r="XV31" s="122"/>
      <c r="XW31" s="122"/>
      <c r="XX31" s="122"/>
      <c r="XY31" s="122"/>
      <c r="XZ31" s="122"/>
      <c r="YA31" s="122"/>
      <c r="YB31" s="122"/>
      <c r="YC31" s="122"/>
      <c r="YD31" s="122"/>
      <c r="YE31" s="122"/>
      <c r="YF31" s="122"/>
      <c r="YG31" s="122"/>
      <c r="YH31" s="122"/>
      <c r="YI31" s="122"/>
      <c r="YJ31" s="122"/>
      <c r="YL31" s="122"/>
      <c r="YM31" s="122"/>
      <c r="YN31" s="122"/>
      <c r="YO31" s="122"/>
      <c r="YP31" s="122"/>
      <c r="YQ31" s="122"/>
      <c r="YR31" s="122"/>
      <c r="YS31" s="122"/>
      <c r="YT31" s="122"/>
      <c r="YU31" s="122"/>
      <c r="YV31" s="122"/>
      <c r="YW31" s="122"/>
      <c r="YX31" s="122"/>
      <c r="YY31" s="122"/>
      <c r="YZ31" s="122"/>
      <c r="ZA31" s="122"/>
      <c r="ZB31" s="122"/>
      <c r="ZC31" s="122"/>
      <c r="ZD31" s="122"/>
      <c r="ZE31" s="122"/>
      <c r="ZF31" s="122"/>
      <c r="ZH31" s="122"/>
      <c r="ZI31" s="122"/>
      <c r="ZJ31" s="122"/>
      <c r="ZK31" s="122"/>
      <c r="ZL31" s="122"/>
      <c r="ZM31" s="122"/>
      <c r="ZN31" s="122"/>
      <c r="ZO31" s="122"/>
      <c r="ZP31" s="122"/>
      <c r="ZQ31" s="122"/>
      <c r="ZR31" s="122"/>
      <c r="ZS31" s="122"/>
      <c r="ZT31" s="122"/>
      <c r="ZU31" s="122"/>
      <c r="ZV31" s="122"/>
      <c r="ZW31" s="122"/>
      <c r="ZX31" s="122"/>
      <c r="ZY31" s="122"/>
      <c r="ZZ31" s="122"/>
      <c r="AAA31" s="122"/>
      <c r="AAB31" s="122"/>
      <c r="AAD31" s="122"/>
      <c r="AAE31" s="122"/>
      <c r="AAF31" s="122"/>
      <c r="AAG31" s="122"/>
      <c r="AAH31" s="122"/>
      <c r="AAI31" s="122"/>
      <c r="AAJ31" s="122"/>
      <c r="AAK31" s="122"/>
      <c r="AAL31" s="122"/>
      <c r="AAM31" s="122"/>
      <c r="AAN31" s="122"/>
      <c r="AAO31" s="122"/>
      <c r="AAP31" s="122"/>
      <c r="AAQ31" s="122"/>
      <c r="AAR31" s="122"/>
      <c r="AAS31" s="122"/>
      <c r="AAT31" s="122"/>
      <c r="AAU31" s="122"/>
      <c r="AAV31" s="122"/>
      <c r="AAW31" s="122"/>
      <c r="AAX31" s="122"/>
      <c r="AAZ31" s="122"/>
      <c r="ABA31" s="122"/>
      <c r="ABB31" s="122"/>
      <c r="ABC31" s="122"/>
      <c r="ABD31" s="122"/>
      <c r="ABE31" s="122"/>
      <c r="ABF31" s="122"/>
      <c r="ABG31" s="122"/>
      <c r="ABH31" s="122"/>
      <c r="ABI31" s="122"/>
      <c r="ABJ31" s="122"/>
      <c r="ABK31" s="122"/>
      <c r="ABL31" s="122"/>
      <c r="ABM31" s="122"/>
      <c r="ABN31" s="122"/>
      <c r="ABO31" s="122"/>
      <c r="ABP31" s="122"/>
      <c r="ABQ31" s="122"/>
      <c r="ABR31" s="122"/>
      <c r="ABS31" s="122"/>
      <c r="ABT31" s="122"/>
      <c r="ABV31" s="122"/>
      <c r="ABW31" s="122"/>
      <c r="ABX31" s="122"/>
      <c r="ABY31" s="122"/>
      <c r="ABZ31" s="122"/>
      <c r="ACA31" s="122"/>
      <c r="ACB31" s="122"/>
      <c r="ACC31" s="122"/>
      <c r="ACD31" s="122"/>
      <c r="ACE31" s="122"/>
      <c r="ACF31" s="122"/>
      <c r="ACG31" s="122"/>
      <c r="ACH31" s="122"/>
      <c r="ACI31" s="122"/>
      <c r="ACJ31" s="122"/>
      <c r="ACK31" s="122"/>
      <c r="ACL31" s="122"/>
      <c r="ACM31" s="122"/>
      <c r="ACN31" s="122"/>
      <c r="ACO31" s="122"/>
      <c r="ACP31" s="122"/>
      <c r="ACR31" s="122"/>
      <c r="ACS31" s="122"/>
      <c r="ACT31" s="122"/>
      <c r="ACU31" s="122"/>
      <c r="ACV31" s="122"/>
      <c r="ACW31" s="122"/>
      <c r="ACX31" s="122"/>
      <c r="ACY31" s="122"/>
      <c r="ACZ31" s="122"/>
      <c r="ADA31" s="122"/>
      <c r="ADB31" s="122"/>
      <c r="ADC31" s="122"/>
      <c r="ADD31" s="122"/>
      <c r="ADE31" s="122"/>
      <c r="ADF31" s="122"/>
      <c r="ADG31" s="122"/>
      <c r="ADH31" s="122"/>
      <c r="ADI31" s="122"/>
      <c r="ADJ31" s="122"/>
      <c r="ADK31" s="122"/>
      <c r="ADL31" s="122"/>
      <c r="ADN31" s="122"/>
      <c r="ADO31" s="122"/>
      <c r="ADP31" s="122"/>
      <c r="ADQ31" s="122"/>
      <c r="ADR31" s="122"/>
      <c r="ADS31" s="122"/>
      <c r="ADT31" s="122"/>
      <c r="ADU31" s="122"/>
      <c r="ADV31" s="122"/>
      <c r="ADW31" s="122"/>
      <c r="ADX31" s="122"/>
      <c r="ADY31" s="122"/>
      <c r="ADZ31" s="122"/>
      <c r="AEA31" s="122"/>
      <c r="AEB31" s="122"/>
      <c r="AEC31" s="122"/>
      <c r="AED31" s="122"/>
      <c r="AEE31" s="122"/>
      <c r="AEF31" s="122"/>
      <c r="AEG31" s="122"/>
      <c r="AEH31" s="122"/>
      <c r="AEJ31" s="122"/>
      <c r="AEK31" s="122"/>
      <c r="AEL31" s="122"/>
      <c r="AEM31" s="122"/>
      <c r="AEN31" s="122"/>
      <c r="AEO31" s="122"/>
      <c r="AEP31" s="122"/>
      <c r="AEQ31" s="122"/>
      <c r="AER31" s="122"/>
      <c r="AES31" s="122"/>
      <c r="AET31" s="122"/>
      <c r="AEU31" s="122"/>
      <c r="AEV31" s="122"/>
      <c r="AEW31" s="122"/>
      <c r="AEX31" s="122"/>
      <c r="AEY31" s="122"/>
      <c r="AEZ31" s="122"/>
      <c r="AFA31" s="122"/>
      <c r="AFB31" s="122"/>
      <c r="AFC31" s="122"/>
      <c r="AFD31" s="122"/>
      <c r="AFF31" s="122"/>
      <c r="AFG31" s="122"/>
      <c r="AFH31" s="122"/>
      <c r="AFI31" s="122"/>
      <c r="AFJ31" s="122"/>
      <c r="AFK31" s="122"/>
      <c r="AFL31" s="122"/>
      <c r="AFM31" s="122"/>
      <c r="AFN31" s="122"/>
      <c r="AFO31" s="122"/>
      <c r="AFP31" s="122"/>
      <c r="AFQ31" s="122"/>
      <c r="AFR31" s="122"/>
      <c r="AFS31" s="122"/>
      <c r="AFT31" s="122"/>
      <c r="AFU31" s="122"/>
      <c r="AFV31" s="122"/>
      <c r="AFW31" s="122"/>
      <c r="AFX31" s="122"/>
      <c r="AFY31" s="122"/>
      <c r="AFZ31" s="122"/>
      <c r="AGB31" s="122"/>
      <c r="AGC31" s="122"/>
      <c r="AGD31" s="122"/>
      <c r="AGE31" s="122"/>
      <c r="AGF31" s="122"/>
      <c r="AGG31" s="122"/>
      <c r="AGH31" s="122"/>
      <c r="AGI31" s="122"/>
      <c r="AGJ31" s="122"/>
      <c r="AGK31" s="122"/>
      <c r="AGL31" s="122"/>
      <c r="AGM31" s="122"/>
      <c r="AGN31" s="122"/>
      <c r="AGO31" s="122"/>
      <c r="AGP31" s="122"/>
      <c r="AGQ31" s="122"/>
      <c r="AGR31" s="122"/>
      <c r="AGS31" s="122"/>
      <c r="AGT31" s="122"/>
      <c r="AGU31" s="122"/>
      <c r="AGV31" s="122"/>
      <c r="AGX31" s="122"/>
      <c r="AGY31" s="122"/>
      <c r="AGZ31" s="122"/>
      <c r="AHA31" s="122"/>
      <c r="AHB31" s="122"/>
      <c r="AHC31" s="122"/>
      <c r="AHD31" s="122"/>
      <c r="AHE31" s="122"/>
      <c r="AHF31" s="122"/>
      <c r="AHG31" s="122"/>
      <c r="AHH31" s="122"/>
      <c r="AHI31" s="122"/>
      <c r="AHJ31" s="122"/>
      <c r="AHK31" s="122"/>
      <c r="AHL31" s="122"/>
      <c r="AHM31" s="122"/>
      <c r="AHN31" s="122"/>
      <c r="AHO31" s="122"/>
      <c r="AHP31" s="122"/>
      <c r="AHQ31" s="122"/>
      <c r="AHR31" s="122"/>
      <c r="AHT31" s="122"/>
      <c r="AHU31" s="122"/>
      <c r="AHV31" s="122"/>
      <c r="AHW31" s="122"/>
      <c r="AHX31" s="122"/>
      <c r="AHY31" s="122"/>
      <c r="AHZ31" s="122"/>
      <c r="AIA31" s="122"/>
      <c r="AIB31" s="122"/>
      <c r="AIC31" s="122"/>
      <c r="AID31" s="122"/>
      <c r="AIE31" s="122"/>
      <c r="AIF31" s="122"/>
      <c r="AIG31" s="122"/>
      <c r="AIH31" s="122"/>
      <c r="AII31" s="122"/>
      <c r="AIJ31" s="122"/>
      <c r="AIK31" s="122"/>
      <c r="AIL31" s="122"/>
      <c r="AIM31" s="122"/>
      <c r="AIN31" s="122"/>
      <c r="AIP31" s="122"/>
      <c r="AIQ31" s="122"/>
      <c r="AIR31" s="122"/>
      <c r="AIS31" s="122"/>
      <c r="AIT31" s="122"/>
      <c r="AIU31" s="122"/>
      <c r="AIV31" s="122"/>
      <c r="AIW31" s="122"/>
      <c r="AIX31" s="122"/>
      <c r="AIY31" s="122"/>
      <c r="AIZ31" s="122"/>
      <c r="AJA31" s="122"/>
      <c r="AJB31" s="122"/>
      <c r="AJC31" s="122"/>
      <c r="AJD31" s="122"/>
      <c r="AJE31" s="122"/>
      <c r="AJF31" s="122"/>
      <c r="AJG31" s="122"/>
      <c r="AJH31" s="122"/>
      <c r="AJI31" s="122"/>
      <c r="AJJ31" s="122"/>
      <c r="AJL31" s="122"/>
      <c r="AJM31" s="122"/>
      <c r="AJN31" s="122"/>
      <c r="AJO31" s="122"/>
      <c r="AJP31" s="122"/>
      <c r="AJQ31" s="122"/>
      <c r="AJR31" s="122"/>
      <c r="AJS31" s="122"/>
      <c r="AJT31" s="122"/>
      <c r="AJU31" s="122"/>
      <c r="AJV31" s="122"/>
      <c r="AJW31" s="122"/>
      <c r="AJX31" s="122"/>
      <c r="AJY31" s="122"/>
      <c r="AJZ31" s="122"/>
      <c r="AKA31" s="122"/>
      <c r="AKB31" s="122"/>
      <c r="AKC31" s="122"/>
      <c r="AKD31" s="122"/>
      <c r="AKE31" s="122"/>
      <c r="AKF31" s="122"/>
      <c r="AKH31" s="122"/>
      <c r="AKI31" s="122"/>
      <c r="AKJ31" s="122"/>
      <c r="AKK31" s="122"/>
      <c r="AKL31" s="122"/>
      <c r="AKM31" s="122"/>
      <c r="AKN31" s="122"/>
      <c r="AKO31" s="122"/>
      <c r="AKP31" s="122"/>
      <c r="AKQ31" s="122"/>
      <c r="AKR31" s="122"/>
      <c r="AKS31" s="122"/>
      <c r="AKT31" s="122"/>
      <c r="AKU31" s="122"/>
      <c r="AKV31" s="122"/>
      <c r="AKW31" s="122"/>
      <c r="AKX31" s="122"/>
      <c r="AKY31" s="122"/>
      <c r="AKZ31" s="122"/>
      <c r="ALA31" s="122"/>
      <c r="ALB31" s="122"/>
      <c r="ALD31" s="122"/>
      <c r="ALE31" s="122"/>
      <c r="ALF31" s="122"/>
      <c r="ALG31" s="122"/>
      <c r="ALH31" s="122"/>
      <c r="ALI31" s="122"/>
      <c r="ALJ31" s="122"/>
      <c r="ALK31" s="122"/>
      <c r="ALL31" s="122"/>
      <c r="ALM31" s="122"/>
      <c r="ALN31" s="122"/>
      <c r="ALO31" s="122"/>
      <c r="ALP31" s="122"/>
      <c r="ALQ31" s="122"/>
      <c r="ALR31" s="122"/>
      <c r="ALS31" s="122"/>
      <c r="ALT31" s="122"/>
      <c r="ALU31" s="122"/>
      <c r="ALV31" s="122"/>
      <c r="ALW31" s="122"/>
      <c r="ALX31" s="122"/>
      <c r="ALZ31" s="122"/>
      <c r="AMA31" s="122"/>
      <c r="AMB31" s="122"/>
      <c r="AMC31" s="122"/>
      <c r="AMD31" s="122"/>
      <c r="AME31" s="122"/>
      <c r="AMF31" s="122"/>
      <c r="AMG31" s="122"/>
      <c r="AMH31" s="122"/>
      <c r="AMI31" s="122"/>
      <c r="AMJ31" s="122"/>
      <c r="AMK31" s="122"/>
      <c r="AML31" s="122"/>
      <c r="AMM31" s="122"/>
      <c r="AMN31" s="122"/>
      <c r="AMO31" s="122"/>
      <c r="AMP31" s="122"/>
      <c r="AMQ31" s="122"/>
      <c r="AMR31" s="122"/>
      <c r="AMS31" s="122"/>
      <c r="AMT31" s="122"/>
      <c r="AMV31" s="122"/>
      <c r="AMW31" s="122"/>
      <c r="AMX31" s="122"/>
      <c r="AMY31" s="122"/>
      <c r="AMZ31" s="122"/>
      <c r="ANA31" s="122"/>
      <c r="ANB31" s="122"/>
      <c r="ANC31" s="122"/>
      <c r="AND31" s="122"/>
      <c r="ANE31" s="122"/>
      <c r="ANF31" s="122"/>
      <c r="ANG31" s="122"/>
      <c r="ANH31" s="122"/>
      <c r="ANI31" s="122"/>
      <c r="ANJ31" s="122"/>
      <c r="ANK31" s="122"/>
      <c r="ANL31" s="122"/>
      <c r="ANM31" s="122"/>
      <c r="ANN31" s="122"/>
      <c r="ANO31" s="122"/>
      <c r="ANP31" s="122"/>
      <c r="ANR31" s="122"/>
      <c r="ANS31" s="122"/>
      <c r="ANT31" s="122"/>
      <c r="ANU31" s="122"/>
      <c r="ANV31" s="122"/>
      <c r="ANW31" s="122"/>
      <c r="ANX31" s="122"/>
      <c r="ANY31" s="122"/>
      <c r="ANZ31" s="122"/>
      <c r="AOA31" s="122"/>
      <c r="AOB31" s="122"/>
      <c r="AOC31" s="122"/>
      <c r="AOD31" s="122"/>
      <c r="AOE31" s="122"/>
      <c r="AOF31" s="122"/>
      <c r="AOG31" s="122"/>
      <c r="AOH31" s="122"/>
      <c r="AOI31" s="122"/>
      <c r="AOJ31" s="122"/>
      <c r="AOK31" s="122"/>
      <c r="AOL31" s="122"/>
      <c r="AON31" s="122"/>
      <c r="AOO31" s="122"/>
      <c r="AOP31" s="122"/>
      <c r="AOQ31" s="122"/>
      <c r="AOR31" s="122"/>
      <c r="AOS31" s="122"/>
      <c r="AOT31" s="122"/>
      <c r="AOU31" s="122"/>
      <c r="AOV31" s="122"/>
      <c r="AOW31" s="122"/>
      <c r="AOX31" s="122"/>
      <c r="AOY31" s="122"/>
      <c r="AOZ31" s="122"/>
      <c r="APA31" s="122"/>
      <c r="APB31" s="122"/>
      <c r="APC31" s="122"/>
      <c r="APD31" s="122"/>
      <c r="APE31" s="122"/>
      <c r="APF31" s="122"/>
      <c r="APG31" s="122"/>
      <c r="APH31" s="122"/>
      <c r="APJ31" s="122"/>
      <c r="APK31" s="122"/>
      <c r="APL31" s="122"/>
      <c r="APM31" s="122"/>
      <c r="APN31" s="122"/>
      <c r="APO31" s="122"/>
      <c r="APP31" s="122"/>
      <c r="APQ31" s="122"/>
      <c r="APR31" s="122"/>
      <c r="APS31" s="122"/>
      <c r="APT31" s="122"/>
      <c r="APU31" s="122"/>
      <c r="APV31" s="122"/>
      <c r="APW31" s="122"/>
      <c r="APX31" s="122"/>
      <c r="APY31" s="122"/>
      <c r="APZ31" s="122"/>
      <c r="AQA31" s="122"/>
      <c r="AQB31" s="122"/>
      <c r="AQC31" s="122"/>
      <c r="AQD31" s="122"/>
      <c r="AQF31" s="122"/>
      <c r="AQG31" s="122"/>
      <c r="AQH31" s="122"/>
      <c r="AQI31" s="122"/>
      <c r="AQJ31" s="122"/>
      <c r="AQK31" s="122"/>
      <c r="AQL31" s="122"/>
      <c r="AQM31" s="122"/>
      <c r="AQN31" s="122"/>
      <c r="AQO31" s="122"/>
      <c r="AQP31" s="122"/>
      <c r="AQQ31" s="122"/>
      <c r="AQR31" s="122"/>
      <c r="AQS31" s="122"/>
      <c r="AQT31" s="122"/>
      <c r="AQU31" s="122"/>
      <c r="AQV31" s="122"/>
      <c r="AQW31" s="122"/>
      <c r="AQX31" s="122"/>
      <c r="AQY31" s="122"/>
      <c r="AQZ31" s="122"/>
      <c r="ARB31" s="122"/>
      <c r="ARC31" s="122"/>
      <c r="ARD31" s="122"/>
      <c r="ARE31" s="122"/>
      <c r="ARF31" s="122"/>
      <c r="ARG31" s="122"/>
      <c r="ARH31" s="122"/>
      <c r="ARI31" s="122"/>
      <c r="ARJ31" s="122"/>
      <c r="ARK31" s="122"/>
      <c r="ARL31" s="122"/>
      <c r="ARM31" s="122"/>
      <c r="ARN31" s="122"/>
      <c r="ARO31" s="122"/>
      <c r="ARP31" s="122"/>
      <c r="ARQ31" s="122"/>
      <c r="ARR31" s="122"/>
      <c r="ARS31" s="122"/>
      <c r="ART31" s="122"/>
      <c r="ARU31" s="122"/>
      <c r="ARV31" s="122"/>
      <c r="ARX31" s="122"/>
      <c r="ARY31" s="122"/>
      <c r="ARZ31" s="122"/>
      <c r="ASA31" s="122"/>
      <c r="ASB31" s="122"/>
      <c r="ASC31" s="122"/>
      <c r="ASD31" s="122"/>
      <c r="ASE31" s="122"/>
      <c r="ASF31" s="122"/>
      <c r="ASG31" s="122"/>
      <c r="ASH31" s="122"/>
      <c r="ASI31" s="122"/>
      <c r="ASJ31" s="122"/>
      <c r="ASK31" s="122"/>
      <c r="ASL31" s="122"/>
      <c r="ASM31" s="122"/>
      <c r="ASN31" s="122"/>
      <c r="ASO31" s="122"/>
      <c r="ASP31" s="122"/>
      <c r="ASQ31" s="122"/>
      <c r="ASR31" s="122"/>
      <c r="AST31" s="122"/>
      <c r="ASU31" s="122"/>
      <c r="ASV31" s="122"/>
      <c r="ASW31" s="122"/>
      <c r="ASX31" s="122"/>
      <c r="ASY31" s="122"/>
      <c r="ASZ31" s="122"/>
      <c r="ATA31" s="122"/>
      <c r="ATB31" s="122"/>
      <c r="ATC31" s="122"/>
      <c r="ATD31" s="122"/>
      <c r="ATE31" s="122"/>
      <c r="ATF31" s="122"/>
      <c r="ATG31" s="122"/>
      <c r="ATH31" s="122"/>
      <c r="ATI31" s="122"/>
      <c r="ATJ31" s="122"/>
      <c r="ATK31" s="122"/>
      <c r="ATL31" s="122"/>
      <c r="ATM31" s="122"/>
      <c r="ATN31" s="122"/>
      <c r="ATP31" s="122"/>
      <c r="ATQ31" s="122"/>
      <c r="ATR31" s="122"/>
      <c r="ATS31" s="122"/>
      <c r="ATT31" s="122"/>
      <c r="ATU31" s="122"/>
      <c r="ATV31" s="122"/>
      <c r="ATW31" s="122"/>
      <c r="ATX31" s="122"/>
      <c r="ATY31" s="122"/>
      <c r="ATZ31" s="122"/>
      <c r="AUA31" s="122"/>
      <c r="AUB31" s="122"/>
      <c r="AUC31" s="122"/>
      <c r="AUD31" s="122"/>
      <c r="AUE31" s="122"/>
      <c r="AUF31" s="122"/>
      <c r="AUG31" s="122"/>
      <c r="AUH31" s="122"/>
      <c r="AUI31" s="122"/>
      <c r="AUJ31" s="122"/>
      <c r="AUL31" s="122"/>
      <c r="AUM31" s="122"/>
      <c r="AUN31" s="122"/>
      <c r="AUO31" s="122"/>
      <c r="AUP31" s="122"/>
      <c r="AUQ31" s="122"/>
      <c r="AUR31" s="122"/>
      <c r="AUS31" s="122"/>
      <c r="AUT31" s="122"/>
      <c r="AUU31" s="122"/>
      <c r="AUV31" s="122"/>
      <c r="AUW31" s="122"/>
      <c r="AUX31" s="122"/>
      <c r="AUY31" s="122"/>
      <c r="AUZ31" s="122"/>
      <c r="AVA31" s="122"/>
      <c r="AVB31" s="122"/>
      <c r="AVC31" s="122"/>
      <c r="AVD31" s="122"/>
      <c r="AVE31" s="122"/>
      <c r="AVF31" s="122"/>
      <c r="AVH31" s="122"/>
      <c r="AVI31" s="122"/>
      <c r="AVJ31" s="122"/>
      <c r="AVK31" s="122"/>
      <c r="AVL31" s="122"/>
      <c r="AVM31" s="122"/>
      <c r="AVN31" s="122"/>
      <c r="AVO31" s="122"/>
      <c r="AVP31" s="122"/>
      <c r="AVQ31" s="122"/>
      <c r="AVR31" s="122"/>
      <c r="AVS31" s="122"/>
      <c r="AVT31" s="122"/>
      <c r="AVU31" s="122"/>
      <c r="AVV31" s="122"/>
      <c r="AVW31" s="122"/>
      <c r="AVX31" s="122"/>
      <c r="AVY31" s="122"/>
      <c r="AVZ31" s="122"/>
      <c r="AWA31" s="122"/>
      <c r="AWB31" s="122"/>
      <c r="AWD31" s="122"/>
      <c r="AWE31" s="122"/>
      <c r="AWF31" s="122"/>
      <c r="AWG31" s="122"/>
      <c r="AWH31" s="122"/>
      <c r="AWI31" s="122"/>
      <c r="AWJ31" s="122"/>
      <c r="AWK31" s="122"/>
      <c r="AWL31" s="122"/>
      <c r="AWM31" s="122"/>
      <c r="AWN31" s="122"/>
      <c r="AWO31" s="122"/>
      <c r="AWP31" s="122"/>
      <c r="AWQ31" s="122"/>
      <c r="AWR31" s="122"/>
      <c r="AWS31" s="122"/>
      <c r="AWT31" s="122"/>
      <c r="AWU31" s="122"/>
      <c r="AWV31" s="122"/>
      <c r="AWW31" s="122"/>
      <c r="AWX31" s="122"/>
      <c r="AWZ31" s="122"/>
      <c r="AXA31" s="122"/>
      <c r="AXB31" s="122"/>
      <c r="AXC31" s="122"/>
      <c r="AXD31" s="122"/>
      <c r="AXE31" s="122"/>
      <c r="AXF31" s="122"/>
      <c r="AXG31" s="122"/>
      <c r="AXH31" s="122"/>
      <c r="AXI31" s="122"/>
      <c r="AXJ31" s="122"/>
      <c r="AXK31" s="122"/>
      <c r="AXL31" s="122"/>
      <c r="AXM31" s="122"/>
      <c r="AXN31" s="122"/>
      <c r="AXO31" s="122"/>
      <c r="AXP31" s="122"/>
      <c r="AXQ31" s="122"/>
      <c r="AXR31" s="122"/>
      <c r="AXS31" s="122"/>
      <c r="AXT31" s="122"/>
      <c r="AXV31" s="122"/>
      <c r="AXW31" s="122"/>
      <c r="AXX31" s="122"/>
      <c r="AXY31" s="122"/>
      <c r="AXZ31" s="122"/>
      <c r="AYA31" s="122"/>
      <c r="AYB31" s="122"/>
      <c r="AYC31" s="122"/>
      <c r="AYD31" s="122"/>
      <c r="AYE31" s="122"/>
      <c r="AYF31" s="122"/>
      <c r="AYG31" s="122"/>
      <c r="AYH31" s="122"/>
      <c r="AYI31" s="122"/>
      <c r="AYJ31" s="122"/>
      <c r="AYK31" s="122"/>
      <c r="AYL31" s="122"/>
      <c r="AYM31" s="122"/>
      <c r="AYN31" s="122"/>
      <c r="AYO31" s="122"/>
      <c r="AYP31" s="122"/>
      <c r="AYR31" s="122"/>
      <c r="AYS31" s="122"/>
      <c r="AYT31" s="122"/>
      <c r="AYU31" s="122"/>
      <c r="AYV31" s="122"/>
      <c r="AYW31" s="122"/>
      <c r="AYX31" s="122"/>
      <c r="AYY31" s="122"/>
      <c r="AYZ31" s="122"/>
      <c r="AZA31" s="122"/>
      <c r="AZB31" s="122"/>
      <c r="AZC31" s="122"/>
      <c r="AZD31" s="122"/>
      <c r="AZE31" s="122"/>
      <c r="AZF31" s="122"/>
      <c r="AZG31" s="122"/>
      <c r="AZH31" s="122"/>
      <c r="AZI31" s="122"/>
      <c r="AZJ31" s="122"/>
      <c r="AZK31" s="122"/>
      <c r="AZL31" s="122"/>
      <c r="AZN31" s="122"/>
      <c r="AZO31" s="122"/>
      <c r="AZP31" s="122"/>
      <c r="AZQ31" s="122"/>
      <c r="AZR31" s="122"/>
      <c r="AZS31" s="122"/>
      <c r="AZT31" s="122"/>
      <c r="AZU31" s="122"/>
      <c r="AZV31" s="122"/>
      <c r="AZW31" s="122"/>
      <c r="AZX31" s="122"/>
      <c r="AZY31" s="122"/>
      <c r="AZZ31" s="122"/>
      <c r="BAA31" s="122"/>
      <c r="BAB31" s="122"/>
      <c r="BAC31" s="122"/>
      <c r="BAD31" s="122"/>
      <c r="BAE31" s="122"/>
      <c r="BAF31" s="122"/>
      <c r="BAG31" s="122"/>
      <c r="BAH31" s="122"/>
      <c r="BAJ31" s="122"/>
      <c r="BAK31" s="122"/>
      <c r="BAL31" s="122"/>
      <c r="BAM31" s="122"/>
      <c r="BAN31" s="122"/>
      <c r="BAO31" s="122"/>
      <c r="BAP31" s="122"/>
      <c r="BAQ31" s="122"/>
      <c r="BAR31" s="122"/>
      <c r="BAS31" s="122"/>
      <c r="BAT31" s="122"/>
      <c r="BAU31" s="122"/>
      <c r="BAV31" s="122"/>
      <c r="BAW31" s="122"/>
      <c r="BAX31" s="122"/>
      <c r="BAY31" s="122"/>
      <c r="BAZ31" s="122"/>
      <c r="BBA31" s="122"/>
      <c r="BBB31" s="122"/>
      <c r="BBC31" s="122"/>
      <c r="BBD31" s="122"/>
      <c r="BBF31" s="122"/>
      <c r="BBG31" s="122"/>
      <c r="BBH31" s="122"/>
      <c r="BBI31" s="122"/>
      <c r="BBJ31" s="122"/>
      <c r="BBK31" s="122"/>
      <c r="BBL31" s="122"/>
      <c r="BBM31" s="122"/>
      <c r="BBN31" s="122"/>
      <c r="BBO31" s="122"/>
      <c r="BBP31" s="122"/>
      <c r="BBQ31" s="122"/>
      <c r="BBR31" s="122"/>
      <c r="BBS31" s="122"/>
      <c r="BBT31" s="122"/>
      <c r="BBU31" s="122"/>
      <c r="BBV31" s="122"/>
      <c r="BBW31" s="122"/>
      <c r="BBX31" s="122"/>
      <c r="BBY31" s="122"/>
      <c r="BBZ31" s="122"/>
      <c r="BCB31" s="122"/>
      <c r="BCC31" s="122"/>
      <c r="BCD31" s="122"/>
      <c r="BCE31" s="122"/>
      <c r="BCF31" s="122"/>
      <c r="BCG31" s="122"/>
      <c r="BCH31" s="122"/>
      <c r="BCI31" s="122"/>
      <c r="BCJ31" s="122"/>
      <c r="BCK31" s="122"/>
      <c r="BCL31" s="122"/>
      <c r="BCM31" s="122"/>
      <c r="BCN31" s="122"/>
      <c r="BCO31" s="122"/>
      <c r="BCP31" s="122"/>
      <c r="BCQ31" s="122"/>
      <c r="BCR31" s="122"/>
      <c r="BCS31" s="122"/>
      <c r="BCT31" s="122"/>
      <c r="BCU31" s="122"/>
      <c r="BCV31" s="122"/>
      <c r="BCX31" s="122"/>
      <c r="BCY31" s="122"/>
      <c r="BCZ31" s="122"/>
      <c r="BDA31" s="122"/>
      <c r="BDB31" s="122"/>
      <c r="BDC31" s="122"/>
      <c r="BDD31" s="122"/>
      <c r="BDE31" s="122"/>
      <c r="BDF31" s="122"/>
      <c r="BDG31" s="122"/>
      <c r="BDH31" s="122"/>
      <c r="BDI31" s="122"/>
      <c r="BDJ31" s="122"/>
      <c r="BDK31" s="122"/>
      <c r="BDL31" s="122"/>
      <c r="BDM31" s="122"/>
      <c r="BDN31" s="122"/>
      <c r="BDO31" s="122"/>
      <c r="BDP31" s="122"/>
      <c r="BDQ31" s="122"/>
      <c r="BDR31" s="122"/>
      <c r="BDT31" s="122"/>
      <c r="BDU31" s="122"/>
      <c r="BDV31" s="122"/>
      <c r="BDW31" s="122"/>
      <c r="BDX31" s="122"/>
      <c r="BDY31" s="122"/>
      <c r="BDZ31" s="122"/>
      <c r="BEA31" s="122"/>
      <c r="BEB31" s="122"/>
      <c r="BEC31" s="122"/>
      <c r="BED31" s="122"/>
      <c r="BEE31" s="122"/>
      <c r="BEF31" s="122"/>
      <c r="BEG31" s="122"/>
      <c r="BEH31" s="122"/>
      <c r="BEI31" s="122"/>
      <c r="BEJ31" s="122"/>
      <c r="BEK31" s="122"/>
      <c r="BEL31" s="122"/>
      <c r="BEM31" s="122"/>
      <c r="BEN31" s="122"/>
      <c r="BEP31" s="122"/>
      <c r="BEQ31" s="122"/>
      <c r="BER31" s="122"/>
      <c r="BES31" s="122"/>
      <c r="BET31" s="122"/>
      <c r="BEU31" s="122"/>
      <c r="BEV31" s="122"/>
      <c r="BEW31" s="122"/>
      <c r="BEX31" s="122"/>
      <c r="BEY31" s="122"/>
      <c r="BEZ31" s="122"/>
      <c r="BFA31" s="122"/>
      <c r="BFB31" s="122"/>
      <c r="BFC31" s="122"/>
      <c r="BFD31" s="122"/>
      <c r="BFE31" s="122"/>
      <c r="BFF31" s="122"/>
      <c r="BFG31" s="122"/>
      <c r="BFH31" s="122"/>
      <c r="BFI31" s="122"/>
      <c r="BFJ31" s="122"/>
      <c r="BFL31" s="122"/>
      <c r="BFM31" s="122"/>
      <c r="BFN31" s="122"/>
      <c r="BFO31" s="122"/>
      <c r="BFP31" s="122"/>
      <c r="BFQ31" s="122"/>
      <c r="BFR31" s="122"/>
      <c r="BFS31" s="122"/>
      <c r="BFT31" s="122"/>
      <c r="BFU31" s="122"/>
      <c r="BFV31" s="122"/>
      <c r="BFW31" s="122"/>
      <c r="BFX31" s="122"/>
      <c r="BFY31" s="122"/>
      <c r="BFZ31" s="122"/>
      <c r="BGA31" s="122"/>
      <c r="BGB31" s="122"/>
      <c r="BGC31" s="122"/>
      <c r="BGD31" s="122"/>
      <c r="BGE31" s="122"/>
      <c r="BGF31" s="122"/>
      <c r="BGH31" s="122"/>
      <c r="BGI31" s="122"/>
      <c r="BGJ31" s="122"/>
      <c r="BGK31" s="122"/>
      <c r="BGL31" s="122"/>
      <c r="BGM31" s="122"/>
      <c r="BGN31" s="122"/>
      <c r="BGO31" s="122"/>
      <c r="BGP31" s="122"/>
      <c r="BGQ31" s="122"/>
      <c r="BGR31" s="122"/>
      <c r="BGS31" s="122"/>
      <c r="BGT31" s="122"/>
      <c r="BGU31" s="122"/>
      <c r="BGV31" s="122"/>
      <c r="BGW31" s="122"/>
      <c r="BGX31" s="122"/>
      <c r="BGY31" s="122"/>
      <c r="BGZ31" s="122"/>
      <c r="BHA31" s="122"/>
      <c r="BHB31" s="122"/>
      <c r="BHD31" s="122"/>
      <c r="BHE31" s="122"/>
      <c r="BHF31" s="122"/>
      <c r="BHG31" s="122"/>
      <c r="BHH31" s="122"/>
      <c r="BHI31" s="122"/>
      <c r="BHJ31" s="122"/>
      <c r="BHK31" s="122"/>
      <c r="BHL31" s="122"/>
      <c r="BHM31" s="122"/>
      <c r="BHN31" s="122"/>
      <c r="BHO31" s="122"/>
      <c r="BHP31" s="122"/>
      <c r="BHQ31" s="122"/>
      <c r="BHR31" s="122"/>
      <c r="BHS31" s="122"/>
      <c r="BHT31" s="122"/>
      <c r="BHU31" s="122"/>
      <c r="BHV31" s="122"/>
      <c r="BHW31" s="122"/>
      <c r="BHX31" s="122"/>
      <c r="BHZ31" s="122"/>
      <c r="BIA31" s="122"/>
      <c r="BIB31" s="122"/>
      <c r="BIC31" s="122"/>
      <c r="BID31" s="122"/>
      <c r="BIE31" s="122"/>
      <c r="BIF31" s="122"/>
      <c r="BIG31" s="122"/>
      <c r="BIH31" s="122"/>
      <c r="BII31" s="122"/>
      <c r="BIJ31" s="122"/>
      <c r="BIK31" s="122"/>
      <c r="BIL31" s="122"/>
      <c r="BIM31" s="122"/>
      <c r="BIN31" s="122"/>
      <c r="BIO31" s="122"/>
      <c r="BIP31" s="122"/>
      <c r="BIQ31" s="122"/>
      <c r="BIR31" s="122"/>
      <c r="BIS31" s="122"/>
      <c r="BIT31" s="122"/>
      <c r="BIV31" s="122"/>
      <c r="BIW31" s="122"/>
      <c r="BIX31" s="122"/>
      <c r="BIY31" s="122"/>
      <c r="BIZ31" s="122"/>
      <c r="BJA31" s="122"/>
      <c r="BJB31" s="122"/>
      <c r="BJC31" s="122"/>
      <c r="BJD31" s="122"/>
      <c r="BJE31" s="122"/>
      <c r="BJF31" s="122"/>
      <c r="BJG31" s="122"/>
      <c r="BJH31" s="122"/>
      <c r="BJI31" s="122"/>
      <c r="BJJ31" s="122"/>
      <c r="BJK31" s="122"/>
      <c r="BJL31" s="122"/>
      <c r="BJM31" s="122"/>
      <c r="BJN31" s="122"/>
      <c r="BJO31" s="122"/>
      <c r="BJP31" s="122"/>
      <c r="BJR31" s="122"/>
      <c r="BJS31" s="122"/>
      <c r="BJT31" s="122"/>
      <c r="BJU31" s="122"/>
      <c r="BJV31" s="122"/>
      <c r="BJW31" s="122"/>
      <c r="BJX31" s="122"/>
      <c r="BJY31" s="122"/>
      <c r="BJZ31" s="122"/>
      <c r="BKA31" s="122"/>
      <c r="BKB31" s="122"/>
      <c r="BKC31" s="122"/>
      <c r="BKD31" s="122"/>
      <c r="BKE31" s="122"/>
      <c r="BKF31" s="122"/>
      <c r="BKG31" s="122"/>
      <c r="BKH31" s="122"/>
      <c r="BKI31" s="122"/>
      <c r="BKJ31" s="122"/>
      <c r="BKK31" s="122"/>
      <c r="BKL31" s="122"/>
      <c r="BKN31" s="122"/>
      <c r="BKO31" s="122"/>
      <c r="BKP31" s="122"/>
      <c r="BKQ31" s="122"/>
      <c r="BKR31" s="122"/>
      <c r="BKS31" s="122"/>
      <c r="BKT31" s="122"/>
      <c r="BKU31" s="122"/>
      <c r="BKV31" s="122"/>
      <c r="BKW31" s="122"/>
      <c r="BKX31" s="122"/>
      <c r="BKY31" s="122"/>
      <c r="BKZ31" s="122"/>
      <c r="BLA31" s="122"/>
      <c r="BLB31" s="122"/>
      <c r="BLC31" s="122"/>
      <c r="BLD31" s="122"/>
      <c r="BLE31" s="122"/>
      <c r="BLF31" s="122"/>
      <c r="BLG31" s="122"/>
      <c r="BLH31" s="122"/>
      <c r="BLJ31" s="122"/>
      <c r="BLK31" s="122"/>
      <c r="BLL31" s="122"/>
      <c r="BLM31" s="122"/>
      <c r="BLN31" s="122"/>
      <c r="BLO31" s="122"/>
      <c r="BLP31" s="122"/>
      <c r="BLQ31" s="122"/>
      <c r="BLR31" s="122"/>
      <c r="BLS31" s="122"/>
      <c r="BLT31" s="122"/>
      <c r="BLU31" s="122"/>
      <c r="BLV31" s="122"/>
      <c r="BLW31" s="122"/>
      <c r="BLX31" s="122"/>
      <c r="BLY31" s="122"/>
      <c r="BLZ31" s="122"/>
      <c r="BMA31" s="122"/>
      <c r="BMB31" s="122"/>
      <c r="BMC31" s="122"/>
      <c r="BMD31" s="122"/>
      <c r="BMF31" s="122"/>
      <c r="BMG31" s="122"/>
      <c r="BMH31" s="122"/>
      <c r="BMI31" s="122"/>
      <c r="BMJ31" s="122"/>
      <c r="BMK31" s="122"/>
      <c r="BML31" s="122"/>
      <c r="BMM31" s="122"/>
      <c r="BMN31" s="122"/>
      <c r="BMO31" s="122"/>
      <c r="BMP31" s="122"/>
      <c r="BMQ31" s="122"/>
      <c r="BMR31" s="122"/>
      <c r="BMS31" s="122"/>
      <c r="BMT31" s="122"/>
      <c r="BMU31" s="122"/>
      <c r="BMV31" s="122"/>
      <c r="BMW31" s="122"/>
      <c r="BMX31" s="122"/>
      <c r="BMY31" s="122"/>
      <c r="BMZ31" s="122"/>
      <c r="BNB31" s="122"/>
      <c r="BNC31" s="122"/>
      <c r="BND31" s="122"/>
      <c r="BNE31" s="122"/>
      <c r="BNF31" s="122"/>
      <c r="BNG31" s="122"/>
      <c r="BNH31" s="122"/>
      <c r="BNI31" s="122"/>
      <c r="BNJ31" s="122"/>
      <c r="BNK31" s="122"/>
      <c r="BNL31" s="122"/>
      <c r="BNM31" s="122"/>
      <c r="BNN31" s="122"/>
      <c r="BNO31" s="122"/>
      <c r="BNP31" s="122"/>
      <c r="BNQ31" s="122"/>
      <c r="BNR31" s="122"/>
      <c r="BNS31" s="122"/>
      <c r="BNT31" s="122"/>
      <c r="BNU31" s="122"/>
      <c r="BNV31" s="122"/>
      <c r="BNX31" s="122"/>
      <c r="BNY31" s="122"/>
      <c r="BNZ31" s="122"/>
      <c r="BOA31" s="122"/>
      <c r="BOB31" s="122"/>
      <c r="BOC31" s="122"/>
      <c r="BOD31" s="122"/>
      <c r="BOE31" s="122"/>
      <c r="BOF31" s="122"/>
      <c r="BOG31" s="122"/>
      <c r="BOH31" s="122"/>
      <c r="BOI31" s="122"/>
      <c r="BOJ31" s="122"/>
      <c r="BOK31" s="122"/>
      <c r="BOL31" s="122"/>
      <c r="BOM31" s="122"/>
      <c r="BON31" s="122"/>
      <c r="BOO31" s="122"/>
      <c r="BOP31" s="122"/>
      <c r="BOQ31" s="122"/>
      <c r="BOR31" s="122"/>
      <c r="BOT31" s="122"/>
      <c r="BOU31" s="122"/>
      <c r="BOV31" s="122"/>
      <c r="BOW31" s="122"/>
      <c r="BOX31" s="122"/>
      <c r="BOY31" s="122"/>
      <c r="BOZ31" s="122"/>
      <c r="BPA31" s="122"/>
      <c r="BPB31" s="122"/>
      <c r="BPC31" s="122"/>
      <c r="BPD31" s="122"/>
      <c r="BPE31" s="122"/>
      <c r="BPF31" s="122"/>
      <c r="BPG31" s="122"/>
      <c r="BPH31" s="122"/>
      <c r="BPI31" s="122"/>
      <c r="BPJ31" s="122"/>
      <c r="BPK31" s="122"/>
      <c r="BPL31" s="122"/>
      <c r="BPM31" s="122"/>
      <c r="BPN31" s="122"/>
      <c r="BPP31" s="122"/>
      <c r="BPQ31" s="122"/>
      <c r="BPR31" s="122"/>
      <c r="BPS31" s="122"/>
      <c r="BPT31" s="122"/>
      <c r="BPU31" s="122"/>
      <c r="BPV31" s="122"/>
      <c r="BPW31" s="122"/>
      <c r="BPX31" s="122"/>
      <c r="BPY31" s="122"/>
      <c r="BPZ31" s="122"/>
      <c r="BQA31" s="122"/>
      <c r="BQB31" s="122"/>
      <c r="BQC31" s="122"/>
      <c r="BQD31" s="122"/>
      <c r="BQE31" s="122"/>
      <c r="BQF31" s="122"/>
      <c r="BQG31" s="122"/>
      <c r="BQH31" s="122"/>
      <c r="BQI31" s="122"/>
      <c r="BQJ31" s="122"/>
      <c r="BQL31" s="122"/>
      <c r="BQM31" s="122"/>
      <c r="BQN31" s="122"/>
      <c r="BQO31" s="122"/>
      <c r="BQP31" s="122"/>
      <c r="BQQ31" s="122"/>
      <c r="BQR31" s="122"/>
      <c r="BQS31" s="122"/>
      <c r="BQT31" s="122"/>
      <c r="BQU31" s="122"/>
      <c r="BQV31" s="122"/>
      <c r="BQW31" s="122"/>
      <c r="BQX31" s="122"/>
      <c r="BQY31" s="122"/>
      <c r="BQZ31" s="122"/>
      <c r="BRA31" s="122"/>
      <c r="BRB31" s="122"/>
      <c r="BRC31" s="122"/>
      <c r="BRD31" s="122"/>
      <c r="BRE31" s="122"/>
      <c r="BRF31" s="122"/>
      <c r="BRH31" s="122"/>
      <c r="BRI31" s="122"/>
      <c r="BRJ31" s="122"/>
      <c r="BRK31" s="122"/>
      <c r="BRL31" s="122"/>
      <c r="BRM31" s="122"/>
      <c r="BRN31" s="122"/>
      <c r="BRO31" s="122"/>
      <c r="BRP31" s="122"/>
      <c r="BRQ31" s="122"/>
      <c r="BRR31" s="122"/>
      <c r="BRS31" s="122"/>
      <c r="BRT31" s="122"/>
      <c r="BRU31" s="122"/>
      <c r="BRV31" s="122"/>
      <c r="BRW31" s="122"/>
      <c r="BRX31" s="122"/>
      <c r="BRY31" s="122"/>
      <c r="BRZ31" s="122"/>
      <c r="BSA31" s="122"/>
      <c r="BSB31" s="122"/>
      <c r="BSD31" s="122"/>
      <c r="BSE31" s="122"/>
      <c r="BSF31" s="122"/>
      <c r="BSG31" s="122"/>
      <c r="BSH31" s="122"/>
      <c r="BSI31" s="122"/>
      <c r="BSJ31" s="122"/>
      <c r="BSK31" s="122"/>
      <c r="BSL31" s="122"/>
      <c r="BSM31" s="122"/>
      <c r="BSN31" s="122"/>
      <c r="BSO31" s="122"/>
      <c r="BSP31" s="122"/>
      <c r="BSQ31" s="122"/>
      <c r="BSR31" s="122"/>
      <c r="BSS31" s="122"/>
      <c r="BST31" s="122"/>
      <c r="BSU31" s="122"/>
      <c r="BSV31" s="122"/>
      <c r="BSW31" s="122"/>
      <c r="BSX31" s="122"/>
      <c r="BSZ31" s="122"/>
      <c r="BTA31" s="122"/>
      <c r="BTB31" s="122"/>
      <c r="BTC31" s="122"/>
      <c r="BTD31" s="122"/>
      <c r="BTE31" s="122"/>
      <c r="BTF31" s="122"/>
      <c r="BTG31" s="122"/>
      <c r="BTH31" s="122"/>
      <c r="BTI31" s="122"/>
      <c r="BTJ31" s="122"/>
      <c r="BTK31" s="122"/>
      <c r="BTL31" s="122"/>
      <c r="BTM31" s="122"/>
      <c r="BTN31" s="122"/>
      <c r="BTO31" s="122"/>
      <c r="BTP31" s="122"/>
      <c r="BTQ31" s="122"/>
      <c r="BTR31" s="122"/>
      <c r="BTS31" s="122"/>
      <c r="BTT31" s="122"/>
      <c r="BTV31" s="122"/>
      <c r="BTW31" s="122"/>
      <c r="BTX31" s="122"/>
      <c r="BTY31" s="122"/>
      <c r="BTZ31" s="122"/>
      <c r="BUA31" s="122"/>
      <c r="BUB31" s="122"/>
      <c r="BUC31" s="122"/>
      <c r="BUD31" s="122"/>
      <c r="BUE31" s="122"/>
      <c r="BUF31" s="122"/>
      <c r="BUG31" s="122"/>
      <c r="BUH31" s="122"/>
      <c r="BUI31" s="122"/>
      <c r="BUJ31" s="122"/>
      <c r="BUK31" s="122"/>
      <c r="BUL31" s="122"/>
      <c r="BUM31" s="122"/>
      <c r="BUN31" s="122"/>
      <c r="BUO31" s="122"/>
      <c r="BUP31" s="122"/>
      <c r="BUR31" s="122"/>
      <c r="BUS31" s="122"/>
      <c r="BUT31" s="122"/>
      <c r="BUU31" s="122"/>
      <c r="BUV31" s="122"/>
      <c r="BUW31" s="122"/>
      <c r="BUX31" s="122"/>
      <c r="BUY31" s="122"/>
      <c r="BUZ31" s="122"/>
      <c r="BVA31" s="122"/>
      <c r="BVB31" s="122"/>
      <c r="BVC31" s="122"/>
      <c r="BVD31" s="122"/>
      <c r="BVE31" s="122"/>
      <c r="BVF31" s="122"/>
      <c r="BVG31" s="122"/>
      <c r="BVH31" s="122"/>
      <c r="BVI31" s="122"/>
      <c r="BVJ31" s="122"/>
      <c r="BVK31" s="122"/>
      <c r="BVL31" s="122"/>
      <c r="BVN31" s="122"/>
      <c r="BVO31" s="122"/>
      <c r="BVP31" s="122"/>
      <c r="BVQ31" s="122"/>
      <c r="BVR31" s="122"/>
      <c r="BVS31" s="122"/>
      <c r="BVT31" s="122"/>
      <c r="BVU31" s="122"/>
      <c r="BVV31" s="122"/>
      <c r="BVW31" s="122"/>
      <c r="BVX31" s="122"/>
      <c r="BVY31" s="122"/>
      <c r="BVZ31" s="122"/>
      <c r="BWA31" s="122"/>
      <c r="BWB31" s="122"/>
      <c r="BWC31" s="122"/>
      <c r="BWD31" s="122"/>
      <c r="BWE31" s="122"/>
      <c r="BWF31" s="122"/>
      <c r="BWG31" s="122"/>
      <c r="BWH31" s="122"/>
      <c r="BWJ31" s="122"/>
      <c r="BWK31" s="122"/>
      <c r="BWL31" s="122"/>
      <c r="BWM31" s="122"/>
      <c r="BWN31" s="122"/>
      <c r="BWO31" s="122"/>
      <c r="BWP31" s="122"/>
      <c r="BWQ31" s="122"/>
      <c r="BWR31" s="122"/>
      <c r="BWS31" s="122"/>
      <c r="BWT31" s="122"/>
      <c r="BWU31" s="122"/>
      <c r="BWV31" s="122"/>
      <c r="BWW31" s="122"/>
      <c r="BWX31" s="122"/>
      <c r="BWY31" s="122"/>
      <c r="BWZ31" s="122"/>
      <c r="BXA31" s="122"/>
      <c r="BXB31" s="122"/>
      <c r="BXC31" s="122"/>
      <c r="BXD31" s="122"/>
      <c r="BXF31" s="122"/>
      <c r="BXG31" s="122"/>
      <c r="BXH31" s="122"/>
      <c r="BXI31" s="122"/>
      <c r="BXJ31" s="122"/>
      <c r="BXK31" s="122"/>
      <c r="BXL31" s="122"/>
      <c r="BXM31" s="122"/>
      <c r="BXN31" s="122"/>
      <c r="BXO31" s="122"/>
      <c r="BXP31" s="122"/>
      <c r="BXQ31" s="122"/>
      <c r="BXR31" s="122"/>
      <c r="BXS31" s="122"/>
      <c r="BXT31" s="122"/>
      <c r="BXU31" s="122"/>
      <c r="BXV31" s="122"/>
      <c r="BXW31" s="122"/>
      <c r="BXX31" s="122"/>
      <c r="BXY31" s="122"/>
      <c r="BXZ31" s="122"/>
      <c r="BYB31" s="122"/>
      <c r="BYC31" s="122"/>
      <c r="BYD31" s="122"/>
      <c r="BYE31" s="122"/>
      <c r="BYF31" s="122"/>
      <c r="BYG31" s="122"/>
      <c r="BYH31" s="122"/>
      <c r="BYI31" s="122"/>
      <c r="BYJ31" s="122"/>
      <c r="BYK31" s="122"/>
      <c r="BYL31" s="122"/>
      <c r="BYM31" s="122"/>
      <c r="BYN31" s="122"/>
      <c r="BYO31" s="122"/>
      <c r="BYP31" s="122"/>
      <c r="BYQ31" s="122"/>
      <c r="BYR31" s="122"/>
      <c r="BYS31" s="122"/>
      <c r="BYT31" s="122"/>
      <c r="BYU31" s="122"/>
      <c r="BYV31" s="122"/>
      <c r="BYX31" s="122"/>
      <c r="BYY31" s="122"/>
      <c r="BYZ31" s="122"/>
      <c r="BZA31" s="122"/>
      <c r="BZB31" s="122"/>
      <c r="BZC31" s="122"/>
      <c r="BZD31" s="122"/>
      <c r="BZE31" s="122"/>
      <c r="BZF31" s="122"/>
      <c r="BZG31" s="122"/>
      <c r="BZH31" s="122"/>
      <c r="BZI31" s="122"/>
      <c r="BZJ31" s="122"/>
      <c r="BZK31" s="122"/>
      <c r="BZL31" s="122"/>
      <c r="BZM31" s="122"/>
      <c r="BZN31" s="122"/>
      <c r="BZO31" s="122"/>
      <c r="BZP31" s="122"/>
      <c r="BZQ31" s="122"/>
      <c r="BZR31" s="122"/>
      <c r="BZT31" s="122"/>
      <c r="BZU31" s="122"/>
      <c r="BZV31" s="122"/>
      <c r="BZW31" s="122"/>
      <c r="BZX31" s="122"/>
      <c r="BZY31" s="122"/>
      <c r="BZZ31" s="122"/>
      <c r="CAA31" s="122"/>
      <c r="CAB31" s="122"/>
      <c r="CAC31" s="122"/>
      <c r="CAD31" s="122"/>
      <c r="CAE31" s="122"/>
      <c r="CAF31" s="122"/>
      <c r="CAG31" s="122"/>
      <c r="CAH31" s="122"/>
      <c r="CAI31" s="122"/>
      <c r="CAJ31" s="122"/>
      <c r="CAK31" s="122"/>
      <c r="CAL31" s="122"/>
      <c r="CAM31" s="122"/>
      <c r="CAN31" s="122"/>
      <c r="CAP31" s="122"/>
      <c r="CAQ31" s="122"/>
      <c r="CAR31" s="122"/>
      <c r="CAS31" s="122"/>
      <c r="CAT31" s="122"/>
      <c r="CAU31" s="122"/>
      <c r="CAV31" s="122"/>
      <c r="CAW31" s="122"/>
      <c r="CAX31" s="122"/>
      <c r="CAY31" s="122"/>
      <c r="CAZ31" s="122"/>
      <c r="CBA31" s="122"/>
      <c r="CBB31" s="122"/>
      <c r="CBC31" s="122"/>
      <c r="CBD31" s="122"/>
      <c r="CBE31" s="122"/>
      <c r="CBF31" s="122"/>
      <c r="CBG31" s="122"/>
      <c r="CBH31" s="122"/>
      <c r="CBI31" s="122"/>
      <c r="CBJ31" s="122"/>
      <c r="CBL31" s="122"/>
      <c r="CBM31" s="122"/>
      <c r="CBN31" s="122"/>
      <c r="CBO31" s="122"/>
      <c r="CBP31" s="122"/>
      <c r="CBQ31" s="122"/>
      <c r="CBR31" s="122"/>
      <c r="CBS31" s="122"/>
      <c r="CBT31" s="122"/>
      <c r="CBU31" s="122"/>
      <c r="CBV31" s="122"/>
      <c r="CBW31" s="122"/>
      <c r="CBX31" s="122"/>
      <c r="CBY31" s="122"/>
      <c r="CBZ31" s="122"/>
      <c r="CCA31" s="122"/>
      <c r="CCB31" s="122"/>
      <c r="CCC31" s="122"/>
      <c r="CCD31" s="122"/>
      <c r="CCE31" s="122"/>
      <c r="CCF31" s="122"/>
      <c r="CCH31" s="122"/>
      <c r="CCI31" s="122"/>
      <c r="CCJ31" s="122"/>
      <c r="CCK31" s="122"/>
      <c r="CCL31" s="122"/>
      <c r="CCM31" s="122"/>
      <c r="CCN31" s="122"/>
      <c r="CCO31" s="122"/>
      <c r="CCP31" s="122"/>
      <c r="CCQ31" s="122"/>
      <c r="CCR31" s="122"/>
      <c r="CCS31" s="122"/>
      <c r="CCT31" s="122"/>
      <c r="CCU31" s="122"/>
      <c r="CCV31" s="122"/>
      <c r="CCW31" s="122"/>
      <c r="CCX31" s="122"/>
      <c r="CCY31" s="122"/>
      <c r="CCZ31" s="122"/>
      <c r="CDA31" s="122"/>
      <c r="CDB31" s="122"/>
      <c r="CDD31" s="122"/>
      <c r="CDE31" s="122"/>
      <c r="CDF31" s="122"/>
      <c r="CDG31" s="122"/>
      <c r="CDH31" s="122"/>
      <c r="CDI31" s="122"/>
      <c r="CDJ31" s="122"/>
      <c r="CDK31" s="122"/>
      <c r="CDL31" s="122"/>
      <c r="CDM31" s="122"/>
      <c r="CDN31" s="122"/>
      <c r="CDO31" s="122"/>
      <c r="CDP31" s="122"/>
      <c r="CDQ31" s="122"/>
      <c r="CDR31" s="122"/>
      <c r="CDS31" s="122"/>
      <c r="CDT31" s="122"/>
      <c r="CDU31" s="122"/>
      <c r="CDV31" s="122"/>
      <c r="CDW31" s="122"/>
      <c r="CDX31" s="122"/>
      <c r="CDZ31" s="122"/>
      <c r="CEA31" s="122"/>
      <c r="CEB31" s="122"/>
      <c r="CEC31" s="122"/>
      <c r="CED31" s="122"/>
      <c r="CEE31" s="122"/>
      <c r="CEF31" s="122"/>
      <c r="CEG31" s="122"/>
      <c r="CEH31" s="122"/>
      <c r="CEI31" s="122"/>
      <c r="CEJ31" s="122"/>
      <c r="CEK31" s="122"/>
      <c r="CEL31" s="122"/>
      <c r="CEM31" s="122"/>
      <c r="CEN31" s="122"/>
      <c r="CEO31" s="122"/>
      <c r="CEP31" s="122"/>
      <c r="CEQ31" s="122"/>
      <c r="CER31" s="122"/>
      <c r="CES31" s="122"/>
      <c r="CET31" s="122"/>
      <c r="CEV31" s="122"/>
      <c r="CEW31" s="122"/>
      <c r="CEX31" s="122"/>
      <c r="CEY31" s="122"/>
      <c r="CEZ31" s="122"/>
      <c r="CFA31" s="122"/>
      <c r="CFB31" s="122"/>
      <c r="CFC31" s="122"/>
      <c r="CFD31" s="122"/>
      <c r="CFE31" s="122"/>
      <c r="CFF31" s="122"/>
      <c r="CFG31" s="122"/>
      <c r="CFH31" s="122"/>
      <c r="CFI31" s="122"/>
      <c r="CFJ31" s="122"/>
      <c r="CFK31" s="122"/>
      <c r="CFL31" s="122"/>
      <c r="CFM31" s="122"/>
      <c r="CFN31" s="122"/>
      <c r="CFO31" s="122"/>
      <c r="CFP31" s="122"/>
      <c r="CFR31" s="122"/>
      <c r="CFS31" s="122"/>
      <c r="CFT31" s="122"/>
      <c r="CFU31" s="122"/>
      <c r="CFV31" s="122"/>
      <c r="CFW31" s="122"/>
      <c r="CFX31" s="122"/>
      <c r="CFY31" s="122"/>
      <c r="CFZ31" s="122"/>
      <c r="CGA31" s="122"/>
      <c r="CGB31" s="122"/>
      <c r="CGC31" s="122"/>
      <c r="CGD31" s="122"/>
      <c r="CGE31" s="122"/>
      <c r="CGF31" s="122"/>
      <c r="CGG31" s="122"/>
      <c r="CGH31" s="122"/>
      <c r="CGI31" s="122"/>
      <c r="CGJ31" s="122"/>
      <c r="CGK31" s="122"/>
      <c r="CGL31" s="122"/>
      <c r="CGN31" s="122"/>
      <c r="CGO31" s="122"/>
      <c r="CGP31" s="122"/>
      <c r="CGQ31" s="122"/>
      <c r="CGR31" s="122"/>
      <c r="CGS31" s="122"/>
      <c r="CGT31" s="122"/>
      <c r="CGU31" s="122"/>
      <c r="CGV31" s="122"/>
      <c r="CGW31" s="122"/>
      <c r="CGX31" s="122"/>
      <c r="CGY31" s="122"/>
      <c r="CGZ31" s="122"/>
      <c r="CHA31" s="122"/>
      <c r="CHB31" s="122"/>
      <c r="CHC31" s="122"/>
      <c r="CHD31" s="122"/>
      <c r="CHE31" s="122"/>
      <c r="CHF31" s="122"/>
      <c r="CHG31" s="122"/>
      <c r="CHH31" s="122"/>
      <c r="CHJ31" s="122"/>
      <c r="CHK31" s="122"/>
      <c r="CHL31" s="122"/>
      <c r="CHM31" s="122"/>
      <c r="CHN31" s="122"/>
      <c r="CHO31" s="122"/>
      <c r="CHP31" s="122"/>
      <c r="CHQ31" s="122"/>
      <c r="CHR31" s="122"/>
      <c r="CHS31" s="122"/>
      <c r="CHT31" s="122"/>
      <c r="CHU31" s="122"/>
      <c r="CHV31" s="122"/>
      <c r="CHW31" s="122"/>
      <c r="CHX31" s="122"/>
      <c r="CHY31" s="122"/>
      <c r="CHZ31" s="122"/>
      <c r="CIA31" s="122"/>
      <c r="CIB31" s="122"/>
      <c r="CIC31" s="122"/>
      <c r="CID31" s="122"/>
      <c r="CIF31" s="122"/>
      <c r="CIG31" s="122"/>
      <c r="CIH31" s="122"/>
      <c r="CII31" s="122"/>
      <c r="CIJ31" s="122"/>
      <c r="CIK31" s="122"/>
      <c r="CIL31" s="122"/>
      <c r="CIM31" s="122"/>
      <c r="CIN31" s="122"/>
      <c r="CIO31" s="122"/>
      <c r="CIP31" s="122"/>
      <c r="CIQ31" s="122"/>
      <c r="CIR31" s="122"/>
      <c r="CIS31" s="122"/>
      <c r="CIT31" s="122"/>
      <c r="CIU31" s="122"/>
      <c r="CIV31" s="122"/>
      <c r="CIW31" s="122"/>
      <c r="CIX31" s="122"/>
      <c r="CIY31" s="122"/>
      <c r="CIZ31" s="122"/>
      <c r="CJB31" s="122"/>
      <c r="CJC31" s="122"/>
      <c r="CJD31" s="122"/>
      <c r="CJE31" s="122"/>
      <c r="CJF31" s="122"/>
      <c r="CJG31" s="122"/>
      <c r="CJH31" s="122"/>
      <c r="CJI31" s="122"/>
      <c r="CJJ31" s="122"/>
      <c r="CJK31" s="122"/>
      <c r="CJL31" s="122"/>
      <c r="CJM31" s="122"/>
      <c r="CJN31" s="122"/>
      <c r="CJO31" s="122"/>
      <c r="CJP31" s="122"/>
      <c r="CJQ31" s="122"/>
      <c r="CJR31" s="122"/>
      <c r="CJS31" s="122"/>
      <c r="CJT31" s="122"/>
      <c r="CJU31" s="122"/>
      <c r="CJV31" s="122"/>
      <c r="CJX31" s="122"/>
      <c r="CJY31" s="122"/>
      <c r="CJZ31" s="122"/>
      <c r="CKA31" s="122"/>
      <c r="CKB31" s="122"/>
      <c r="CKC31" s="122"/>
      <c r="CKD31" s="122"/>
      <c r="CKE31" s="122"/>
      <c r="CKF31" s="122"/>
      <c r="CKG31" s="122"/>
      <c r="CKH31" s="122"/>
      <c r="CKI31" s="122"/>
      <c r="CKJ31" s="122"/>
      <c r="CKK31" s="122"/>
      <c r="CKL31" s="122"/>
      <c r="CKM31" s="122"/>
      <c r="CKN31" s="122"/>
      <c r="CKO31" s="122"/>
      <c r="CKP31" s="122"/>
      <c r="CKQ31" s="122"/>
      <c r="CKR31" s="122"/>
      <c r="CKT31" s="122"/>
      <c r="CKU31" s="122"/>
      <c r="CKV31" s="122"/>
      <c r="CKW31" s="122"/>
      <c r="CKX31" s="122"/>
      <c r="CKY31" s="122"/>
      <c r="CKZ31" s="122"/>
      <c r="CLA31" s="122"/>
      <c r="CLB31" s="122"/>
      <c r="CLC31" s="122"/>
      <c r="CLD31" s="122"/>
      <c r="CLE31" s="122"/>
      <c r="CLF31" s="122"/>
      <c r="CLG31" s="122"/>
      <c r="CLH31" s="122"/>
      <c r="CLI31" s="122"/>
      <c r="CLJ31" s="122"/>
      <c r="CLK31" s="122"/>
      <c r="CLL31" s="122"/>
      <c r="CLM31" s="122"/>
      <c r="CLN31" s="122"/>
      <c r="CLP31" s="122"/>
      <c r="CLQ31" s="122"/>
      <c r="CLR31" s="122"/>
      <c r="CLS31" s="122"/>
      <c r="CLT31" s="122"/>
      <c r="CLU31" s="122"/>
      <c r="CLV31" s="122"/>
      <c r="CLW31" s="122"/>
      <c r="CLX31" s="122"/>
      <c r="CLY31" s="122"/>
      <c r="CLZ31" s="122"/>
      <c r="CMA31" s="122"/>
      <c r="CMB31" s="122"/>
      <c r="CMC31" s="122"/>
      <c r="CMD31" s="122"/>
      <c r="CME31" s="122"/>
      <c r="CMF31" s="122"/>
      <c r="CMG31" s="122"/>
      <c r="CMH31" s="122"/>
      <c r="CMI31" s="122"/>
      <c r="CMJ31" s="122"/>
      <c r="CML31" s="122"/>
      <c r="CMM31" s="122"/>
      <c r="CMN31" s="122"/>
      <c r="CMO31" s="122"/>
      <c r="CMP31" s="122"/>
      <c r="CMQ31" s="122"/>
      <c r="CMR31" s="122"/>
      <c r="CMS31" s="122"/>
      <c r="CMT31" s="122"/>
      <c r="CMU31" s="122"/>
      <c r="CMV31" s="122"/>
      <c r="CMW31" s="122"/>
      <c r="CMX31" s="122"/>
      <c r="CMY31" s="122"/>
      <c r="CMZ31" s="122"/>
      <c r="CNA31" s="122"/>
      <c r="CNB31" s="122"/>
      <c r="CNC31" s="122"/>
      <c r="CND31" s="122"/>
      <c r="CNE31" s="122"/>
      <c r="CNF31" s="122"/>
      <c r="CNH31" s="122"/>
      <c r="CNI31" s="122"/>
      <c r="CNJ31" s="122"/>
      <c r="CNK31" s="122"/>
      <c r="CNL31" s="122"/>
      <c r="CNM31" s="122"/>
      <c r="CNN31" s="122"/>
      <c r="CNO31" s="122"/>
      <c r="CNP31" s="122"/>
      <c r="CNQ31" s="122"/>
      <c r="CNR31" s="122"/>
      <c r="CNS31" s="122"/>
      <c r="CNT31" s="122"/>
      <c r="CNU31" s="122"/>
      <c r="CNV31" s="122"/>
      <c r="CNW31" s="122"/>
      <c r="CNX31" s="122"/>
      <c r="CNY31" s="122"/>
      <c r="CNZ31" s="122"/>
      <c r="COA31" s="122"/>
      <c r="COB31" s="122"/>
      <c r="COD31" s="122"/>
      <c r="COE31" s="122"/>
      <c r="COF31" s="122"/>
      <c r="COG31" s="122"/>
      <c r="COH31" s="122"/>
      <c r="COI31" s="122"/>
      <c r="COJ31" s="122"/>
      <c r="COK31" s="122"/>
      <c r="COL31" s="122"/>
      <c r="COM31" s="122"/>
      <c r="CON31" s="122"/>
      <c r="COO31" s="122"/>
      <c r="COP31" s="122"/>
      <c r="COQ31" s="122"/>
      <c r="COR31" s="122"/>
      <c r="COS31" s="122"/>
      <c r="COT31" s="122"/>
      <c r="COU31" s="122"/>
      <c r="COV31" s="122"/>
      <c r="COW31" s="122"/>
      <c r="COX31" s="122"/>
      <c r="COZ31" s="122"/>
      <c r="CPA31" s="122"/>
      <c r="CPB31" s="122"/>
      <c r="CPC31" s="122"/>
      <c r="CPD31" s="122"/>
      <c r="CPE31" s="122"/>
      <c r="CPF31" s="122"/>
      <c r="CPG31" s="122"/>
      <c r="CPH31" s="122"/>
      <c r="CPI31" s="122"/>
      <c r="CPJ31" s="122"/>
      <c r="CPK31" s="122"/>
      <c r="CPL31" s="122"/>
      <c r="CPM31" s="122"/>
      <c r="CPN31" s="122"/>
      <c r="CPO31" s="122"/>
      <c r="CPP31" s="122"/>
      <c r="CPQ31" s="122"/>
      <c r="CPR31" s="122"/>
      <c r="CPS31" s="122"/>
      <c r="CPT31" s="122"/>
      <c r="CPV31" s="122"/>
      <c r="CPW31" s="122"/>
      <c r="CPX31" s="122"/>
      <c r="CPY31" s="122"/>
      <c r="CPZ31" s="122"/>
      <c r="CQA31" s="122"/>
      <c r="CQB31" s="122"/>
      <c r="CQC31" s="122"/>
      <c r="CQD31" s="122"/>
      <c r="CQE31" s="122"/>
      <c r="CQF31" s="122"/>
      <c r="CQG31" s="122"/>
      <c r="CQH31" s="122"/>
      <c r="CQI31" s="122"/>
      <c r="CQJ31" s="122"/>
      <c r="CQK31" s="122"/>
      <c r="CQL31" s="122"/>
      <c r="CQM31" s="122"/>
      <c r="CQN31" s="122"/>
      <c r="CQO31" s="122"/>
      <c r="CQP31" s="122"/>
      <c r="CQR31" s="122"/>
      <c r="CQS31" s="122"/>
      <c r="CQT31" s="122"/>
      <c r="CQU31" s="122"/>
      <c r="CQV31" s="122"/>
      <c r="CQW31" s="122"/>
      <c r="CQX31" s="122"/>
      <c r="CQY31" s="122"/>
      <c r="CQZ31" s="122"/>
      <c r="CRA31" s="122"/>
      <c r="CRB31" s="122"/>
      <c r="CRC31" s="122"/>
      <c r="CRD31" s="122"/>
      <c r="CRE31" s="122"/>
      <c r="CRF31" s="122"/>
      <c r="CRG31" s="122"/>
      <c r="CRH31" s="122"/>
      <c r="CRI31" s="122"/>
      <c r="CRJ31" s="122"/>
      <c r="CRK31" s="122"/>
      <c r="CRL31" s="122"/>
      <c r="CRN31" s="122"/>
      <c r="CRO31" s="122"/>
      <c r="CRP31" s="122"/>
      <c r="CRQ31" s="122"/>
      <c r="CRR31" s="122"/>
      <c r="CRS31" s="122"/>
      <c r="CRT31" s="122"/>
      <c r="CRU31" s="122"/>
      <c r="CRV31" s="122"/>
      <c r="CRW31" s="122"/>
      <c r="CRX31" s="122"/>
      <c r="CRY31" s="122"/>
      <c r="CRZ31" s="122"/>
      <c r="CSA31" s="122"/>
      <c r="CSB31" s="122"/>
      <c r="CSC31" s="122"/>
      <c r="CSD31" s="122"/>
      <c r="CSE31" s="122"/>
      <c r="CSF31" s="122"/>
      <c r="CSG31" s="122"/>
      <c r="CSH31" s="122"/>
      <c r="CSJ31" s="122"/>
      <c r="CSK31" s="122"/>
      <c r="CSL31" s="122"/>
      <c r="CSM31" s="122"/>
      <c r="CSN31" s="122"/>
      <c r="CSO31" s="122"/>
      <c r="CSP31" s="122"/>
      <c r="CSQ31" s="122"/>
      <c r="CSR31" s="122"/>
      <c r="CSS31" s="122"/>
      <c r="CST31" s="122"/>
      <c r="CSU31" s="122"/>
      <c r="CSV31" s="122"/>
      <c r="CSW31" s="122"/>
      <c r="CSX31" s="122"/>
      <c r="CSY31" s="122"/>
      <c r="CSZ31" s="122"/>
      <c r="CTA31" s="122"/>
      <c r="CTB31" s="122"/>
      <c r="CTC31" s="122"/>
      <c r="CTD31" s="122"/>
      <c r="CTF31" s="122"/>
      <c r="CTG31" s="122"/>
      <c r="CTH31" s="122"/>
      <c r="CTI31" s="122"/>
      <c r="CTJ31" s="122"/>
      <c r="CTK31" s="122"/>
      <c r="CTL31" s="122"/>
      <c r="CTM31" s="122"/>
      <c r="CTN31" s="122"/>
      <c r="CTO31" s="122"/>
      <c r="CTP31" s="122"/>
      <c r="CTQ31" s="122"/>
      <c r="CTR31" s="122"/>
      <c r="CTS31" s="122"/>
      <c r="CTT31" s="122"/>
      <c r="CTU31" s="122"/>
      <c r="CTV31" s="122"/>
      <c r="CTW31" s="122"/>
      <c r="CTX31" s="122"/>
      <c r="CTY31" s="122"/>
      <c r="CTZ31" s="122"/>
      <c r="CUB31" s="122"/>
      <c r="CUC31" s="122"/>
      <c r="CUD31" s="122"/>
      <c r="CUE31" s="122"/>
      <c r="CUF31" s="122"/>
      <c r="CUG31" s="122"/>
      <c r="CUH31" s="122"/>
      <c r="CUI31" s="122"/>
      <c r="CUJ31" s="122"/>
      <c r="CUK31" s="122"/>
      <c r="CUL31" s="122"/>
      <c r="CUM31" s="122"/>
      <c r="CUN31" s="122"/>
      <c r="CUO31" s="122"/>
      <c r="CUP31" s="122"/>
      <c r="CUQ31" s="122"/>
      <c r="CUR31" s="122"/>
      <c r="CUS31" s="122"/>
      <c r="CUT31" s="122"/>
      <c r="CUU31" s="122"/>
      <c r="CUV31" s="122"/>
      <c r="CUX31" s="122"/>
      <c r="CUY31" s="122"/>
      <c r="CUZ31" s="122"/>
      <c r="CVA31" s="122"/>
      <c r="CVB31" s="122"/>
      <c r="CVC31" s="122"/>
      <c r="CVD31" s="122"/>
      <c r="CVE31" s="122"/>
      <c r="CVF31" s="122"/>
      <c r="CVG31" s="122"/>
      <c r="CVH31" s="122"/>
      <c r="CVI31" s="122"/>
      <c r="CVJ31" s="122"/>
      <c r="CVK31" s="122"/>
      <c r="CVL31" s="122"/>
      <c r="CVM31" s="122"/>
      <c r="CVN31" s="122"/>
      <c r="CVO31" s="122"/>
      <c r="CVP31" s="122"/>
      <c r="CVQ31" s="122"/>
      <c r="CVR31" s="122"/>
      <c r="CVT31" s="122"/>
      <c r="CVU31" s="122"/>
      <c r="CVV31" s="122"/>
      <c r="CVW31" s="122"/>
      <c r="CVX31" s="122"/>
      <c r="CVY31" s="122"/>
      <c r="CVZ31" s="122"/>
      <c r="CWA31" s="122"/>
      <c r="CWB31" s="122"/>
      <c r="CWC31" s="122"/>
      <c r="CWD31" s="122"/>
      <c r="CWE31" s="122"/>
      <c r="CWF31" s="122"/>
      <c r="CWG31" s="122"/>
      <c r="CWH31" s="122"/>
      <c r="CWI31" s="122"/>
      <c r="CWJ31" s="122"/>
      <c r="CWK31" s="122"/>
      <c r="CWL31" s="122"/>
      <c r="CWM31" s="122"/>
      <c r="CWN31" s="122"/>
      <c r="CWP31" s="122"/>
      <c r="CWQ31" s="122"/>
      <c r="CWR31" s="122"/>
      <c r="CWS31" s="122"/>
      <c r="CWT31" s="122"/>
      <c r="CWU31" s="122"/>
      <c r="CWV31" s="122"/>
      <c r="CWW31" s="122"/>
      <c r="CWX31" s="122"/>
      <c r="CWY31" s="122"/>
      <c r="CWZ31" s="122"/>
      <c r="CXA31" s="122"/>
      <c r="CXB31" s="122"/>
      <c r="CXC31" s="122"/>
      <c r="CXD31" s="122"/>
      <c r="CXE31" s="122"/>
      <c r="CXF31" s="122"/>
      <c r="CXG31" s="122"/>
      <c r="CXH31" s="122"/>
      <c r="CXI31" s="122"/>
      <c r="CXJ31" s="122"/>
      <c r="CXL31" s="122"/>
      <c r="CXM31" s="122"/>
      <c r="CXN31" s="122"/>
      <c r="CXO31" s="122"/>
      <c r="CXP31" s="122"/>
      <c r="CXQ31" s="122"/>
      <c r="CXR31" s="122"/>
      <c r="CXS31" s="122"/>
      <c r="CXT31" s="122"/>
      <c r="CXU31" s="122"/>
      <c r="CXV31" s="122"/>
      <c r="CXW31" s="122"/>
      <c r="CXX31" s="122"/>
      <c r="CXY31" s="122"/>
      <c r="CXZ31" s="122"/>
      <c r="CYA31" s="122"/>
      <c r="CYB31" s="122"/>
      <c r="CYC31" s="122"/>
      <c r="CYD31" s="122"/>
      <c r="CYE31" s="122"/>
      <c r="CYF31" s="122"/>
      <c r="CYH31" s="122"/>
      <c r="CYI31" s="122"/>
      <c r="CYJ31" s="122"/>
      <c r="CYK31" s="122"/>
      <c r="CYL31" s="122"/>
      <c r="CYM31" s="122"/>
      <c r="CYN31" s="122"/>
      <c r="CYO31" s="122"/>
      <c r="CYP31" s="122"/>
      <c r="CYQ31" s="122"/>
      <c r="CYR31" s="122"/>
      <c r="CYS31" s="122"/>
      <c r="CYT31" s="122"/>
      <c r="CYU31" s="122"/>
      <c r="CYV31" s="122"/>
      <c r="CYW31" s="122"/>
      <c r="CYX31" s="122"/>
      <c r="CYY31" s="122"/>
      <c r="CYZ31" s="122"/>
      <c r="CZA31" s="122"/>
      <c r="CZB31" s="122"/>
      <c r="CZD31" s="122"/>
      <c r="CZE31" s="122"/>
      <c r="CZF31" s="122"/>
      <c r="CZG31" s="122"/>
      <c r="CZH31" s="122"/>
      <c r="CZI31" s="122"/>
      <c r="CZJ31" s="122"/>
      <c r="CZK31" s="122"/>
      <c r="CZL31" s="122"/>
      <c r="CZM31" s="122"/>
      <c r="CZN31" s="122"/>
      <c r="CZO31" s="122"/>
      <c r="CZP31" s="122"/>
      <c r="CZQ31" s="122"/>
      <c r="CZR31" s="122"/>
      <c r="CZS31" s="122"/>
      <c r="CZT31" s="122"/>
      <c r="CZU31" s="122"/>
      <c r="CZV31" s="122"/>
      <c r="CZW31" s="122"/>
      <c r="CZX31" s="122"/>
      <c r="CZZ31" s="122"/>
      <c r="DAA31" s="122"/>
      <c r="DAB31" s="122"/>
      <c r="DAC31" s="122"/>
      <c r="DAD31" s="122"/>
      <c r="DAE31" s="122"/>
      <c r="DAF31" s="122"/>
      <c r="DAG31" s="122"/>
      <c r="DAH31" s="122"/>
      <c r="DAI31" s="122"/>
      <c r="DAJ31" s="122"/>
      <c r="DAK31" s="122"/>
      <c r="DAL31" s="122"/>
      <c r="DAM31" s="122"/>
      <c r="DAN31" s="122"/>
      <c r="DAO31" s="122"/>
      <c r="DAP31" s="122"/>
      <c r="DAQ31" s="122"/>
      <c r="DAR31" s="122"/>
      <c r="DAS31" s="122"/>
      <c r="DAT31" s="122"/>
      <c r="DAV31" s="122"/>
      <c r="DAW31" s="122"/>
      <c r="DAX31" s="122"/>
      <c r="DAY31" s="122"/>
      <c r="DAZ31" s="122"/>
      <c r="DBA31" s="122"/>
      <c r="DBB31" s="122"/>
      <c r="DBC31" s="122"/>
      <c r="DBD31" s="122"/>
      <c r="DBE31" s="122"/>
      <c r="DBF31" s="122"/>
      <c r="DBG31" s="122"/>
      <c r="DBH31" s="122"/>
      <c r="DBI31" s="122"/>
      <c r="DBJ31" s="122"/>
      <c r="DBK31" s="122"/>
      <c r="DBL31" s="122"/>
      <c r="DBM31" s="122"/>
      <c r="DBN31" s="122"/>
      <c r="DBO31" s="122"/>
      <c r="DBP31" s="122"/>
      <c r="DBR31" s="122"/>
      <c r="DBS31" s="122"/>
      <c r="DBT31" s="122"/>
      <c r="DBU31" s="122"/>
      <c r="DBV31" s="122"/>
      <c r="DBW31" s="122"/>
      <c r="DBX31" s="122"/>
      <c r="DBY31" s="122"/>
      <c r="DBZ31" s="122"/>
      <c r="DCA31" s="122"/>
      <c r="DCB31" s="122"/>
      <c r="DCC31" s="122"/>
      <c r="DCD31" s="122"/>
      <c r="DCE31" s="122"/>
      <c r="DCF31" s="122"/>
      <c r="DCG31" s="122"/>
      <c r="DCH31" s="122"/>
      <c r="DCI31" s="122"/>
      <c r="DCJ31" s="122"/>
      <c r="DCK31" s="122"/>
      <c r="DCL31" s="122"/>
      <c r="DCN31" s="122"/>
      <c r="DCO31" s="122"/>
      <c r="DCP31" s="122"/>
      <c r="DCQ31" s="122"/>
      <c r="DCR31" s="122"/>
      <c r="DCS31" s="122"/>
      <c r="DCT31" s="122"/>
      <c r="DCU31" s="122"/>
      <c r="DCV31" s="122"/>
      <c r="DCW31" s="122"/>
      <c r="DCX31" s="122"/>
      <c r="DCY31" s="122"/>
      <c r="DCZ31" s="122"/>
      <c r="DDA31" s="122"/>
      <c r="DDB31" s="122"/>
      <c r="DDC31" s="122"/>
      <c r="DDD31" s="122"/>
      <c r="DDE31" s="122"/>
      <c r="DDF31" s="122"/>
      <c r="DDG31" s="122"/>
      <c r="DDH31" s="122"/>
      <c r="DDJ31" s="122"/>
      <c r="DDK31" s="122"/>
      <c r="DDL31" s="122"/>
      <c r="DDM31" s="122"/>
      <c r="DDN31" s="122"/>
      <c r="DDO31" s="122"/>
      <c r="DDP31" s="122"/>
      <c r="DDQ31" s="122"/>
      <c r="DDR31" s="122"/>
      <c r="DDS31" s="122"/>
      <c r="DDT31" s="122"/>
      <c r="DDU31" s="122"/>
      <c r="DDV31" s="122"/>
      <c r="DDW31" s="122"/>
      <c r="DDX31" s="122"/>
      <c r="DDY31" s="122"/>
      <c r="DDZ31" s="122"/>
      <c r="DEA31" s="122"/>
      <c r="DEB31" s="122"/>
      <c r="DEC31" s="122"/>
      <c r="DED31" s="122"/>
      <c r="DEF31" s="122"/>
      <c r="DEG31" s="122"/>
      <c r="DEH31" s="122"/>
      <c r="DEI31" s="122"/>
      <c r="DEJ31" s="122"/>
      <c r="DEK31" s="122"/>
      <c r="DEL31" s="122"/>
      <c r="DEM31" s="122"/>
      <c r="DEN31" s="122"/>
      <c r="DEO31" s="122"/>
      <c r="DEP31" s="122"/>
      <c r="DEQ31" s="122"/>
      <c r="DER31" s="122"/>
      <c r="DES31" s="122"/>
      <c r="DET31" s="122"/>
      <c r="DEU31" s="122"/>
      <c r="DEV31" s="122"/>
      <c r="DEW31" s="122"/>
      <c r="DEX31" s="122"/>
      <c r="DEY31" s="122"/>
      <c r="DEZ31" s="122"/>
      <c r="DFB31" s="122"/>
      <c r="DFC31" s="122"/>
      <c r="DFD31" s="122"/>
      <c r="DFE31" s="122"/>
      <c r="DFF31" s="122"/>
      <c r="DFG31" s="122"/>
      <c r="DFH31" s="122"/>
      <c r="DFI31" s="122"/>
      <c r="DFJ31" s="122"/>
      <c r="DFK31" s="122"/>
      <c r="DFL31" s="122"/>
      <c r="DFM31" s="122"/>
      <c r="DFN31" s="122"/>
      <c r="DFO31" s="122"/>
      <c r="DFP31" s="122"/>
      <c r="DFQ31" s="122"/>
      <c r="DFR31" s="122"/>
      <c r="DFS31" s="122"/>
      <c r="DFT31" s="122"/>
      <c r="DFU31" s="122"/>
      <c r="DFV31" s="122"/>
      <c r="DFX31" s="122"/>
      <c r="DFY31" s="122"/>
      <c r="DFZ31" s="122"/>
      <c r="DGA31" s="122"/>
      <c r="DGB31" s="122"/>
      <c r="DGC31" s="122"/>
      <c r="DGD31" s="122"/>
      <c r="DGE31" s="122"/>
      <c r="DGF31" s="122"/>
      <c r="DGG31" s="122"/>
      <c r="DGH31" s="122"/>
      <c r="DGI31" s="122"/>
      <c r="DGJ31" s="122"/>
      <c r="DGK31" s="122"/>
      <c r="DGL31" s="122"/>
      <c r="DGM31" s="122"/>
      <c r="DGN31" s="122"/>
      <c r="DGO31" s="122"/>
      <c r="DGP31" s="122"/>
      <c r="DGQ31" s="122"/>
      <c r="DGR31" s="122"/>
      <c r="DGT31" s="122"/>
      <c r="DGU31" s="122"/>
      <c r="DGV31" s="122"/>
      <c r="DGW31" s="122"/>
      <c r="DGX31" s="122"/>
      <c r="DGY31" s="122"/>
      <c r="DGZ31" s="122"/>
      <c r="DHA31" s="122"/>
      <c r="DHB31" s="122"/>
      <c r="DHC31" s="122"/>
      <c r="DHD31" s="122"/>
      <c r="DHE31" s="122"/>
      <c r="DHF31" s="122"/>
      <c r="DHG31" s="122"/>
      <c r="DHH31" s="122"/>
      <c r="DHI31" s="122"/>
      <c r="DHJ31" s="122"/>
      <c r="DHK31" s="122"/>
      <c r="DHL31" s="122"/>
      <c r="DHM31" s="122"/>
      <c r="DHN31" s="122"/>
      <c r="DHP31" s="122"/>
      <c r="DHQ31" s="122"/>
      <c r="DHR31" s="122"/>
      <c r="DHS31" s="122"/>
      <c r="DHT31" s="122"/>
      <c r="DHU31" s="122"/>
      <c r="DHV31" s="122"/>
      <c r="DHW31" s="122"/>
      <c r="DHX31" s="122"/>
      <c r="DHY31" s="122"/>
      <c r="DHZ31" s="122"/>
      <c r="DIA31" s="122"/>
      <c r="DIB31" s="122"/>
      <c r="DIC31" s="122"/>
      <c r="DID31" s="122"/>
      <c r="DIE31" s="122"/>
      <c r="DIF31" s="122"/>
      <c r="DIG31" s="122"/>
      <c r="DIH31" s="122"/>
      <c r="DII31" s="122"/>
      <c r="DIJ31" s="122"/>
      <c r="DIL31" s="122"/>
      <c r="DIM31" s="122"/>
      <c r="DIN31" s="122"/>
      <c r="DIO31" s="122"/>
      <c r="DIP31" s="122"/>
      <c r="DIQ31" s="122"/>
      <c r="DIR31" s="122"/>
      <c r="DIS31" s="122"/>
      <c r="DIT31" s="122"/>
      <c r="DIU31" s="122"/>
      <c r="DIV31" s="122"/>
      <c r="DIW31" s="122"/>
      <c r="DIX31" s="122"/>
      <c r="DIY31" s="122"/>
      <c r="DIZ31" s="122"/>
      <c r="DJA31" s="122"/>
      <c r="DJB31" s="122"/>
      <c r="DJC31" s="122"/>
      <c r="DJD31" s="122"/>
      <c r="DJE31" s="122"/>
      <c r="DJF31" s="122"/>
      <c r="DJH31" s="122"/>
      <c r="DJI31" s="122"/>
      <c r="DJJ31" s="122"/>
      <c r="DJK31" s="122"/>
      <c r="DJL31" s="122"/>
      <c r="DJM31" s="122"/>
      <c r="DJN31" s="122"/>
      <c r="DJO31" s="122"/>
      <c r="DJP31" s="122"/>
      <c r="DJQ31" s="122"/>
      <c r="DJR31" s="122"/>
      <c r="DJS31" s="122"/>
      <c r="DJT31" s="122"/>
      <c r="DJU31" s="122"/>
      <c r="DJV31" s="122"/>
      <c r="DJW31" s="122"/>
      <c r="DJX31" s="122"/>
      <c r="DJY31" s="122"/>
      <c r="DJZ31" s="122"/>
      <c r="DKA31" s="122"/>
      <c r="DKB31" s="122"/>
      <c r="DKD31" s="122"/>
      <c r="DKE31" s="122"/>
      <c r="DKF31" s="122"/>
      <c r="DKG31" s="122"/>
      <c r="DKH31" s="122"/>
      <c r="DKI31" s="122"/>
      <c r="DKJ31" s="122"/>
      <c r="DKK31" s="122"/>
      <c r="DKL31" s="122"/>
      <c r="DKM31" s="122"/>
      <c r="DKN31" s="122"/>
      <c r="DKO31" s="122"/>
      <c r="DKP31" s="122"/>
      <c r="DKQ31" s="122"/>
      <c r="DKR31" s="122"/>
      <c r="DKS31" s="122"/>
      <c r="DKT31" s="122"/>
      <c r="DKU31" s="122"/>
      <c r="DKV31" s="122"/>
      <c r="DKW31" s="122"/>
      <c r="DKX31" s="122"/>
      <c r="DKZ31" s="122"/>
      <c r="DLA31" s="122"/>
      <c r="DLB31" s="122"/>
      <c r="DLC31" s="122"/>
      <c r="DLD31" s="122"/>
      <c r="DLE31" s="122"/>
      <c r="DLF31" s="122"/>
      <c r="DLG31" s="122"/>
      <c r="DLH31" s="122"/>
      <c r="DLI31" s="122"/>
      <c r="DLJ31" s="122"/>
      <c r="DLK31" s="122"/>
      <c r="DLL31" s="122"/>
      <c r="DLM31" s="122"/>
      <c r="DLN31" s="122"/>
      <c r="DLO31" s="122"/>
      <c r="DLP31" s="122"/>
      <c r="DLQ31" s="122"/>
      <c r="DLR31" s="122"/>
      <c r="DLS31" s="122"/>
      <c r="DLT31" s="122"/>
      <c r="DLV31" s="122"/>
      <c r="DLW31" s="122"/>
      <c r="DLX31" s="122"/>
      <c r="DLY31" s="122"/>
      <c r="DLZ31" s="122"/>
      <c r="DMA31" s="122"/>
      <c r="DMB31" s="122"/>
      <c r="DMC31" s="122"/>
      <c r="DMD31" s="122"/>
      <c r="DME31" s="122"/>
      <c r="DMF31" s="122"/>
      <c r="DMG31" s="122"/>
      <c r="DMH31" s="122"/>
      <c r="DMI31" s="122"/>
      <c r="DMJ31" s="122"/>
      <c r="DMK31" s="122"/>
      <c r="DML31" s="122"/>
      <c r="DMM31" s="122"/>
      <c r="DMN31" s="122"/>
      <c r="DMO31" s="122"/>
      <c r="DMP31" s="122"/>
      <c r="DMR31" s="122"/>
      <c r="DMS31" s="122"/>
      <c r="DMT31" s="122"/>
      <c r="DMU31" s="122"/>
      <c r="DMV31" s="122"/>
      <c r="DMW31" s="122"/>
      <c r="DMX31" s="122"/>
      <c r="DMY31" s="122"/>
      <c r="DMZ31" s="122"/>
      <c r="DNA31" s="122"/>
      <c r="DNB31" s="122"/>
      <c r="DNC31" s="122"/>
      <c r="DND31" s="122"/>
      <c r="DNE31" s="122"/>
      <c r="DNF31" s="122"/>
      <c r="DNG31" s="122"/>
      <c r="DNH31" s="122"/>
      <c r="DNI31" s="122"/>
      <c r="DNJ31" s="122"/>
      <c r="DNK31" s="122"/>
      <c r="DNL31" s="122"/>
      <c r="DNN31" s="122"/>
      <c r="DNO31" s="122"/>
      <c r="DNP31" s="122"/>
      <c r="DNQ31" s="122"/>
      <c r="DNR31" s="122"/>
      <c r="DNS31" s="122"/>
      <c r="DNT31" s="122"/>
      <c r="DNU31" s="122"/>
      <c r="DNV31" s="122"/>
      <c r="DNW31" s="122"/>
      <c r="DNX31" s="122"/>
      <c r="DNY31" s="122"/>
      <c r="DNZ31" s="122"/>
      <c r="DOA31" s="122"/>
      <c r="DOB31" s="122"/>
      <c r="DOC31" s="122"/>
      <c r="DOD31" s="122"/>
      <c r="DOE31" s="122"/>
      <c r="DOF31" s="122"/>
      <c r="DOG31" s="122"/>
      <c r="DOH31" s="122"/>
      <c r="DOJ31" s="122"/>
      <c r="DOK31" s="122"/>
      <c r="DOL31" s="122"/>
      <c r="DOM31" s="122"/>
      <c r="DON31" s="122"/>
      <c r="DOO31" s="122"/>
      <c r="DOP31" s="122"/>
      <c r="DOQ31" s="122"/>
      <c r="DOR31" s="122"/>
      <c r="DOS31" s="122"/>
      <c r="DOT31" s="122"/>
      <c r="DOU31" s="122"/>
      <c r="DOV31" s="122"/>
      <c r="DOW31" s="122"/>
      <c r="DOX31" s="122"/>
      <c r="DOY31" s="122"/>
      <c r="DOZ31" s="122"/>
      <c r="DPA31" s="122"/>
      <c r="DPB31" s="122"/>
      <c r="DPC31" s="122"/>
      <c r="DPD31" s="122"/>
      <c r="DPF31" s="122"/>
      <c r="DPG31" s="122"/>
      <c r="DPH31" s="122"/>
      <c r="DPI31" s="122"/>
      <c r="DPJ31" s="122"/>
      <c r="DPK31" s="122"/>
      <c r="DPL31" s="122"/>
      <c r="DPM31" s="122"/>
      <c r="DPN31" s="122"/>
      <c r="DPO31" s="122"/>
      <c r="DPP31" s="122"/>
      <c r="DPQ31" s="122"/>
      <c r="DPR31" s="122"/>
      <c r="DPS31" s="122"/>
      <c r="DPT31" s="122"/>
      <c r="DPU31" s="122"/>
      <c r="DPV31" s="122"/>
      <c r="DPW31" s="122"/>
      <c r="DPX31" s="122"/>
      <c r="DPY31" s="122"/>
      <c r="DPZ31" s="122"/>
      <c r="DQB31" s="122"/>
      <c r="DQC31" s="122"/>
      <c r="DQD31" s="122"/>
      <c r="DQE31" s="122"/>
      <c r="DQF31" s="122"/>
      <c r="DQG31" s="122"/>
      <c r="DQH31" s="122"/>
      <c r="DQI31" s="122"/>
      <c r="DQJ31" s="122"/>
      <c r="DQK31" s="122"/>
      <c r="DQL31" s="122"/>
      <c r="DQM31" s="122"/>
      <c r="DQN31" s="122"/>
      <c r="DQO31" s="122"/>
      <c r="DQP31" s="122"/>
      <c r="DQQ31" s="122"/>
      <c r="DQR31" s="122"/>
      <c r="DQS31" s="122"/>
      <c r="DQT31" s="122"/>
      <c r="DQU31" s="122"/>
      <c r="DQV31" s="122"/>
      <c r="DQX31" s="122"/>
      <c r="DQY31" s="122"/>
      <c r="DQZ31" s="122"/>
      <c r="DRA31" s="122"/>
      <c r="DRB31" s="122"/>
      <c r="DRC31" s="122"/>
      <c r="DRD31" s="122"/>
      <c r="DRE31" s="122"/>
      <c r="DRF31" s="122"/>
      <c r="DRG31" s="122"/>
      <c r="DRH31" s="122"/>
      <c r="DRI31" s="122"/>
      <c r="DRJ31" s="122"/>
      <c r="DRK31" s="122"/>
      <c r="DRL31" s="122"/>
      <c r="DRM31" s="122"/>
      <c r="DRN31" s="122"/>
      <c r="DRO31" s="122"/>
      <c r="DRP31" s="122"/>
      <c r="DRQ31" s="122"/>
      <c r="DRR31" s="122"/>
      <c r="DRT31" s="122"/>
      <c r="DRU31" s="122"/>
      <c r="DRV31" s="122"/>
      <c r="DRW31" s="122"/>
      <c r="DRX31" s="122"/>
      <c r="DRY31" s="122"/>
      <c r="DRZ31" s="122"/>
      <c r="DSA31" s="122"/>
      <c r="DSB31" s="122"/>
      <c r="DSC31" s="122"/>
      <c r="DSD31" s="122"/>
      <c r="DSE31" s="122"/>
      <c r="DSF31" s="122"/>
      <c r="DSG31" s="122"/>
      <c r="DSH31" s="122"/>
      <c r="DSI31" s="122"/>
      <c r="DSJ31" s="122"/>
      <c r="DSK31" s="122"/>
      <c r="DSL31" s="122"/>
      <c r="DSM31" s="122"/>
      <c r="DSN31" s="122"/>
      <c r="DSP31" s="122"/>
      <c r="DSQ31" s="122"/>
      <c r="DSR31" s="122"/>
      <c r="DSS31" s="122"/>
      <c r="DST31" s="122"/>
      <c r="DSU31" s="122"/>
      <c r="DSV31" s="122"/>
      <c r="DSW31" s="122"/>
      <c r="DSX31" s="122"/>
      <c r="DSY31" s="122"/>
      <c r="DSZ31" s="122"/>
      <c r="DTA31" s="122"/>
      <c r="DTB31" s="122"/>
      <c r="DTC31" s="122"/>
      <c r="DTD31" s="122"/>
      <c r="DTE31" s="122"/>
      <c r="DTF31" s="122"/>
      <c r="DTG31" s="122"/>
      <c r="DTH31" s="122"/>
      <c r="DTI31" s="122"/>
      <c r="DTJ31" s="122"/>
      <c r="DTL31" s="122"/>
      <c r="DTM31" s="122"/>
      <c r="DTN31" s="122"/>
      <c r="DTO31" s="122"/>
      <c r="DTP31" s="122"/>
      <c r="DTQ31" s="122"/>
      <c r="DTR31" s="122"/>
      <c r="DTS31" s="122"/>
      <c r="DTT31" s="122"/>
      <c r="DTU31" s="122"/>
      <c r="DTV31" s="122"/>
      <c r="DTW31" s="122"/>
      <c r="DTX31" s="122"/>
      <c r="DTY31" s="122"/>
      <c r="DTZ31" s="122"/>
      <c r="DUA31" s="122"/>
      <c r="DUB31" s="122"/>
      <c r="DUC31" s="122"/>
      <c r="DUD31" s="122"/>
      <c r="DUE31" s="122"/>
      <c r="DUF31" s="122"/>
      <c r="DUH31" s="122"/>
      <c r="DUI31" s="122"/>
      <c r="DUJ31" s="122"/>
      <c r="DUK31" s="122"/>
      <c r="DUL31" s="122"/>
      <c r="DUM31" s="122"/>
      <c r="DUN31" s="122"/>
      <c r="DUO31" s="122"/>
      <c r="DUP31" s="122"/>
      <c r="DUQ31" s="122"/>
      <c r="DUR31" s="122"/>
      <c r="DUS31" s="122"/>
      <c r="DUT31" s="122"/>
      <c r="DUU31" s="122"/>
      <c r="DUV31" s="122"/>
      <c r="DUW31" s="122"/>
      <c r="DUX31" s="122"/>
      <c r="DUY31" s="122"/>
      <c r="DUZ31" s="122"/>
      <c r="DVA31" s="122"/>
      <c r="DVB31" s="122"/>
      <c r="DVD31" s="122"/>
      <c r="DVE31" s="122"/>
      <c r="DVF31" s="122"/>
      <c r="DVG31" s="122"/>
      <c r="DVH31" s="122"/>
      <c r="DVI31" s="122"/>
      <c r="DVJ31" s="122"/>
      <c r="DVK31" s="122"/>
      <c r="DVL31" s="122"/>
      <c r="DVM31" s="122"/>
      <c r="DVN31" s="122"/>
      <c r="DVO31" s="122"/>
      <c r="DVP31" s="122"/>
      <c r="DVQ31" s="122"/>
      <c r="DVR31" s="122"/>
      <c r="DVS31" s="122"/>
      <c r="DVT31" s="122"/>
      <c r="DVU31" s="122"/>
      <c r="DVV31" s="122"/>
      <c r="DVW31" s="122"/>
      <c r="DVX31" s="122"/>
      <c r="DVZ31" s="122"/>
      <c r="DWA31" s="122"/>
      <c r="DWB31" s="122"/>
      <c r="DWC31" s="122"/>
      <c r="DWD31" s="122"/>
      <c r="DWE31" s="122"/>
      <c r="DWF31" s="122"/>
      <c r="DWG31" s="122"/>
      <c r="DWH31" s="122"/>
      <c r="DWI31" s="122"/>
      <c r="DWJ31" s="122"/>
      <c r="DWK31" s="122"/>
      <c r="DWL31" s="122"/>
      <c r="DWM31" s="122"/>
      <c r="DWN31" s="122"/>
      <c r="DWO31" s="122"/>
      <c r="DWP31" s="122"/>
      <c r="DWQ31" s="122"/>
      <c r="DWR31" s="122"/>
      <c r="DWS31" s="122"/>
      <c r="DWT31" s="122"/>
      <c r="DWV31" s="122"/>
      <c r="DWW31" s="122"/>
      <c r="DWX31" s="122"/>
      <c r="DWY31" s="122"/>
      <c r="DWZ31" s="122"/>
      <c r="DXA31" s="122"/>
      <c r="DXB31" s="122"/>
      <c r="DXC31" s="122"/>
      <c r="DXD31" s="122"/>
      <c r="DXE31" s="122"/>
      <c r="DXF31" s="122"/>
      <c r="DXG31" s="122"/>
      <c r="DXH31" s="122"/>
      <c r="DXI31" s="122"/>
      <c r="DXJ31" s="122"/>
      <c r="DXK31" s="122"/>
      <c r="DXL31" s="122"/>
      <c r="DXM31" s="122"/>
      <c r="DXN31" s="122"/>
      <c r="DXO31" s="122"/>
      <c r="DXP31" s="122"/>
      <c r="DXR31" s="122"/>
      <c r="DXS31" s="122"/>
      <c r="DXT31" s="122"/>
      <c r="DXU31" s="122"/>
      <c r="DXV31" s="122"/>
      <c r="DXW31" s="122"/>
      <c r="DXX31" s="122"/>
      <c r="DXY31" s="122"/>
      <c r="DXZ31" s="122"/>
      <c r="DYA31" s="122"/>
      <c r="DYB31" s="122"/>
      <c r="DYC31" s="122"/>
      <c r="DYD31" s="122"/>
      <c r="DYE31" s="122"/>
      <c r="DYF31" s="122"/>
      <c r="DYG31" s="122"/>
      <c r="DYH31" s="122"/>
      <c r="DYI31" s="122"/>
      <c r="DYJ31" s="122"/>
      <c r="DYK31" s="122"/>
      <c r="DYL31" s="122"/>
      <c r="DYN31" s="122"/>
      <c r="DYO31" s="122"/>
      <c r="DYP31" s="122"/>
      <c r="DYQ31" s="122"/>
      <c r="DYR31" s="122"/>
      <c r="DYS31" s="122"/>
      <c r="DYT31" s="122"/>
      <c r="DYU31" s="122"/>
      <c r="DYV31" s="122"/>
      <c r="DYW31" s="122"/>
      <c r="DYX31" s="122"/>
      <c r="DYY31" s="122"/>
      <c r="DYZ31" s="122"/>
      <c r="DZA31" s="122"/>
      <c r="DZB31" s="122"/>
      <c r="DZC31" s="122"/>
      <c r="DZD31" s="122"/>
      <c r="DZE31" s="122"/>
      <c r="DZF31" s="122"/>
      <c r="DZG31" s="122"/>
      <c r="DZH31" s="122"/>
      <c r="DZJ31" s="122"/>
      <c r="DZK31" s="122"/>
      <c r="DZL31" s="122"/>
      <c r="DZM31" s="122"/>
      <c r="DZN31" s="122"/>
      <c r="DZO31" s="122"/>
      <c r="DZP31" s="122"/>
      <c r="DZQ31" s="122"/>
      <c r="DZR31" s="122"/>
      <c r="DZS31" s="122"/>
      <c r="DZT31" s="122"/>
      <c r="DZU31" s="122"/>
      <c r="DZV31" s="122"/>
      <c r="DZW31" s="122"/>
      <c r="DZX31" s="122"/>
      <c r="DZY31" s="122"/>
      <c r="DZZ31" s="122"/>
      <c r="EAA31" s="122"/>
      <c r="EAB31" s="122"/>
      <c r="EAC31" s="122"/>
      <c r="EAD31" s="122"/>
      <c r="EAF31" s="122"/>
      <c r="EAG31" s="122"/>
      <c r="EAH31" s="122"/>
      <c r="EAI31" s="122"/>
      <c r="EAJ31" s="122"/>
      <c r="EAK31" s="122"/>
      <c r="EAL31" s="122"/>
      <c r="EAM31" s="122"/>
      <c r="EAN31" s="122"/>
      <c r="EAO31" s="122"/>
      <c r="EAP31" s="122"/>
      <c r="EAQ31" s="122"/>
      <c r="EAR31" s="122"/>
      <c r="EAS31" s="122"/>
      <c r="EAT31" s="122"/>
      <c r="EAU31" s="122"/>
      <c r="EAV31" s="122"/>
      <c r="EAW31" s="122"/>
      <c r="EAX31" s="122"/>
      <c r="EAY31" s="122"/>
      <c r="EAZ31" s="122"/>
      <c r="EBB31" s="122"/>
      <c r="EBC31" s="122"/>
      <c r="EBD31" s="122"/>
      <c r="EBE31" s="122"/>
      <c r="EBF31" s="122"/>
      <c r="EBG31" s="122"/>
      <c r="EBH31" s="122"/>
      <c r="EBI31" s="122"/>
      <c r="EBJ31" s="122"/>
      <c r="EBK31" s="122"/>
      <c r="EBL31" s="122"/>
      <c r="EBM31" s="122"/>
      <c r="EBN31" s="122"/>
      <c r="EBO31" s="122"/>
      <c r="EBP31" s="122"/>
      <c r="EBQ31" s="122"/>
      <c r="EBR31" s="122"/>
      <c r="EBS31" s="122"/>
      <c r="EBT31" s="122"/>
      <c r="EBU31" s="122"/>
      <c r="EBV31" s="122"/>
      <c r="EBX31" s="122"/>
      <c r="EBY31" s="122"/>
      <c r="EBZ31" s="122"/>
      <c r="ECA31" s="122"/>
      <c r="ECB31" s="122"/>
      <c r="ECC31" s="122"/>
      <c r="ECD31" s="122"/>
      <c r="ECE31" s="122"/>
      <c r="ECF31" s="122"/>
      <c r="ECG31" s="122"/>
      <c r="ECH31" s="122"/>
      <c r="ECI31" s="122"/>
      <c r="ECJ31" s="122"/>
      <c r="ECK31" s="122"/>
      <c r="ECL31" s="122"/>
      <c r="ECM31" s="122"/>
      <c r="ECN31" s="122"/>
      <c r="ECO31" s="122"/>
      <c r="ECP31" s="122"/>
      <c r="ECQ31" s="122"/>
      <c r="ECR31" s="122"/>
      <c r="ECT31" s="122"/>
      <c r="ECU31" s="122"/>
      <c r="ECV31" s="122"/>
      <c r="ECW31" s="122"/>
      <c r="ECX31" s="122"/>
      <c r="ECY31" s="122"/>
      <c r="ECZ31" s="122"/>
      <c r="EDA31" s="122"/>
      <c r="EDB31" s="122"/>
      <c r="EDC31" s="122"/>
      <c r="EDD31" s="122"/>
      <c r="EDE31" s="122"/>
      <c r="EDF31" s="122"/>
      <c r="EDG31" s="122"/>
      <c r="EDH31" s="122"/>
      <c r="EDI31" s="122"/>
      <c r="EDJ31" s="122"/>
      <c r="EDK31" s="122"/>
      <c r="EDL31" s="122"/>
      <c r="EDM31" s="122"/>
      <c r="EDN31" s="122"/>
      <c r="EDP31" s="122"/>
      <c r="EDQ31" s="122"/>
      <c r="EDR31" s="122"/>
      <c r="EDS31" s="122"/>
      <c r="EDT31" s="122"/>
      <c r="EDU31" s="122"/>
      <c r="EDV31" s="122"/>
      <c r="EDW31" s="122"/>
      <c r="EDX31" s="122"/>
      <c r="EDY31" s="122"/>
      <c r="EDZ31" s="122"/>
      <c r="EEA31" s="122"/>
      <c r="EEB31" s="122"/>
      <c r="EEC31" s="122"/>
      <c r="EED31" s="122"/>
      <c r="EEE31" s="122"/>
      <c r="EEF31" s="122"/>
      <c r="EEG31" s="122"/>
      <c r="EEH31" s="122"/>
      <c r="EEI31" s="122"/>
      <c r="EEJ31" s="122"/>
      <c r="EEL31" s="122"/>
      <c r="EEM31" s="122"/>
      <c r="EEN31" s="122"/>
      <c r="EEO31" s="122"/>
      <c r="EEP31" s="122"/>
      <c r="EEQ31" s="122"/>
      <c r="EER31" s="122"/>
      <c r="EES31" s="122"/>
      <c r="EET31" s="122"/>
      <c r="EEU31" s="122"/>
      <c r="EEV31" s="122"/>
      <c r="EEW31" s="122"/>
      <c r="EEX31" s="122"/>
      <c r="EEY31" s="122"/>
      <c r="EEZ31" s="122"/>
      <c r="EFA31" s="122"/>
      <c r="EFB31" s="122"/>
      <c r="EFC31" s="122"/>
      <c r="EFD31" s="122"/>
      <c r="EFE31" s="122"/>
      <c r="EFF31" s="122"/>
      <c r="EFH31" s="122"/>
      <c r="EFI31" s="122"/>
      <c r="EFJ31" s="122"/>
      <c r="EFK31" s="122"/>
      <c r="EFL31" s="122"/>
      <c r="EFM31" s="122"/>
      <c r="EFN31" s="122"/>
      <c r="EFO31" s="122"/>
      <c r="EFP31" s="122"/>
      <c r="EFQ31" s="122"/>
      <c r="EFR31" s="122"/>
      <c r="EFS31" s="122"/>
      <c r="EFT31" s="122"/>
      <c r="EFU31" s="122"/>
      <c r="EFV31" s="122"/>
      <c r="EFW31" s="122"/>
      <c r="EFX31" s="122"/>
      <c r="EFY31" s="122"/>
      <c r="EFZ31" s="122"/>
      <c r="EGA31" s="122"/>
      <c r="EGB31" s="122"/>
      <c r="EGD31" s="122"/>
      <c r="EGE31" s="122"/>
      <c r="EGF31" s="122"/>
      <c r="EGG31" s="122"/>
      <c r="EGH31" s="122"/>
      <c r="EGI31" s="122"/>
      <c r="EGJ31" s="122"/>
      <c r="EGK31" s="122"/>
      <c r="EGL31" s="122"/>
      <c r="EGM31" s="122"/>
      <c r="EGN31" s="122"/>
      <c r="EGO31" s="122"/>
      <c r="EGP31" s="122"/>
      <c r="EGQ31" s="122"/>
      <c r="EGR31" s="122"/>
      <c r="EGS31" s="122"/>
      <c r="EGT31" s="122"/>
      <c r="EGU31" s="122"/>
      <c r="EGV31" s="122"/>
      <c r="EGW31" s="122"/>
      <c r="EGX31" s="122"/>
      <c r="EGZ31" s="122"/>
      <c r="EHA31" s="122"/>
      <c r="EHB31" s="122"/>
      <c r="EHC31" s="122"/>
      <c r="EHD31" s="122"/>
      <c r="EHE31" s="122"/>
      <c r="EHF31" s="122"/>
      <c r="EHG31" s="122"/>
      <c r="EHH31" s="122"/>
      <c r="EHI31" s="122"/>
      <c r="EHJ31" s="122"/>
      <c r="EHK31" s="122"/>
      <c r="EHL31" s="122"/>
      <c r="EHM31" s="122"/>
      <c r="EHN31" s="122"/>
      <c r="EHO31" s="122"/>
      <c r="EHP31" s="122"/>
      <c r="EHQ31" s="122"/>
      <c r="EHR31" s="122"/>
      <c r="EHS31" s="122"/>
      <c r="EHT31" s="122"/>
      <c r="EHV31" s="122"/>
      <c r="EHW31" s="122"/>
      <c r="EHX31" s="122"/>
      <c r="EHY31" s="122"/>
      <c r="EHZ31" s="122"/>
      <c r="EIA31" s="122"/>
      <c r="EIB31" s="122"/>
      <c r="EIC31" s="122"/>
      <c r="EID31" s="122"/>
      <c r="EIE31" s="122"/>
      <c r="EIF31" s="122"/>
      <c r="EIG31" s="122"/>
      <c r="EIH31" s="122"/>
      <c r="EII31" s="122"/>
      <c r="EIJ31" s="122"/>
      <c r="EIK31" s="122"/>
      <c r="EIL31" s="122"/>
      <c r="EIM31" s="122"/>
      <c r="EIN31" s="122"/>
      <c r="EIO31" s="122"/>
      <c r="EIP31" s="122"/>
      <c r="EIR31" s="122"/>
      <c r="EIS31" s="122"/>
      <c r="EIT31" s="122"/>
      <c r="EIU31" s="122"/>
      <c r="EIV31" s="122"/>
      <c r="EIW31" s="122"/>
      <c r="EIX31" s="122"/>
      <c r="EIY31" s="122"/>
      <c r="EIZ31" s="122"/>
      <c r="EJA31" s="122"/>
      <c r="EJB31" s="122"/>
      <c r="EJC31" s="122"/>
      <c r="EJD31" s="122"/>
      <c r="EJE31" s="122"/>
      <c r="EJF31" s="122"/>
      <c r="EJG31" s="122"/>
      <c r="EJH31" s="122"/>
      <c r="EJI31" s="122"/>
      <c r="EJJ31" s="122"/>
      <c r="EJK31" s="122"/>
      <c r="EJL31" s="122"/>
      <c r="EJN31" s="122"/>
      <c r="EJO31" s="122"/>
      <c r="EJP31" s="122"/>
      <c r="EJQ31" s="122"/>
      <c r="EJR31" s="122"/>
      <c r="EJS31" s="122"/>
      <c r="EJT31" s="122"/>
      <c r="EJU31" s="122"/>
      <c r="EJV31" s="122"/>
      <c r="EJW31" s="122"/>
      <c r="EJX31" s="122"/>
      <c r="EJY31" s="122"/>
      <c r="EJZ31" s="122"/>
      <c r="EKA31" s="122"/>
      <c r="EKB31" s="122"/>
      <c r="EKC31" s="122"/>
      <c r="EKD31" s="122"/>
      <c r="EKE31" s="122"/>
      <c r="EKF31" s="122"/>
      <c r="EKG31" s="122"/>
      <c r="EKH31" s="122"/>
      <c r="EKJ31" s="122"/>
      <c r="EKK31" s="122"/>
      <c r="EKL31" s="122"/>
      <c r="EKM31" s="122"/>
      <c r="EKN31" s="122"/>
      <c r="EKO31" s="122"/>
      <c r="EKP31" s="122"/>
      <c r="EKQ31" s="122"/>
      <c r="EKR31" s="122"/>
      <c r="EKS31" s="122"/>
      <c r="EKT31" s="122"/>
      <c r="EKU31" s="122"/>
      <c r="EKV31" s="122"/>
      <c r="EKW31" s="122"/>
      <c r="EKX31" s="122"/>
      <c r="EKY31" s="122"/>
      <c r="EKZ31" s="122"/>
      <c r="ELA31" s="122"/>
      <c r="ELB31" s="122"/>
      <c r="ELC31" s="122"/>
      <c r="ELD31" s="122"/>
      <c r="ELF31" s="122"/>
      <c r="ELG31" s="122"/>
      <c r="ELH31" s="122"/>
      <c r="ELI31" s="122"/>
      <c r="ELJ31" s="122"/>
      <c r="ELK31" s="122"/>
      <c r="ELL31" s="122"/>
      <c r="ELM31" s="122"/>
      <c r="ELN31" s="122"/>
      <c r="ELO31" s="122"/>
      <c r="ELP31" s="122"/>
      <c r="ELQ31" s="122"/>
      <c r="ELR31" s="122"/>
      <c r="ELS31" s="122"/>
      <c r="ELT31" s="122"/>
      <c r="ELU31" s="122"/>
      <c r="ELV31" s="122"/>
      <c r="ELW31" s="122"/>
      <c r="ELX31" s="122"/>
      <c r="ELY31" s="122"/>
      <c r="ELZ31" s="122"/>
      <c r="EMB31" s="122"/>
      <c r="EMC31" s="122"/>
      <c r="EMD31" s="122"/>
      <c r="EME31" s="122"/>
      <c r="EMF31" s="122"/>
      <c r="EMG31" s="122"/>
      <c r="EMH31" s="122"/>
      <c r="EMI31" s="122"/>
      <c r="EMJ31" s="122"/>
      <c r="EMK31" s="122"/>
      <c r="EML31" s="122"/>
      <c r="EMM31" s="122"/>
      <c r="EMN31" s="122"/>
      <c r="EMO31" s="122"/>
      <c r="EMP31" s="122"/>
      <c r="EMQ31" s="122"/>
      <c r="EMR31" s="122"/>
      <c r="EMS31" s="122"/>
      <c r="EMT31" s="122"/>
      <c r="EMU31" s="122"/>
      <c r="EMV31" s="122"/>
      <c r="EMX31" s="122"/>
      <c r="EMY31" s="122"/>
      <c r="EMZ31" s="122"/>
      <c r="ENA31" s="122"/>
      <c r="ENB31" s="122"/>
      <c r="ENC31" s="122"/>
      <c r="END31" s="122"/>
      <c r="ENE31" s="122"/>
      <c r="ENF31" s="122"/>
      <c r="ENG31" s="122"/>
      <c r="ENH31" s="122"/>
      <c r="ENI31" s="122"/>
      <c r="ENJ31" s="122"/>
      <c r="ENK31" s="122"/>
      <c r="ENL31" s="122"/>
      <c r="ENM31" s="122"/>
      <c r="ENN31" s="122"/>
      <c r="ENO31" s="122"/>
      <c r="ENP31" s="122"/>
      <c r="ENQ31" s="122"/>
      <c r="ENR31" s="122"/>
      <c r="ENT31" s="122"/>
      <c r="ENU31" s="122"/>
      <c r="ENV31" s="122"/>
      <c r="ENW31" s="122"/>
      <c r="ENX31" s="122"/>
      <c r="ENY31" s="122"/>
      <c r="ENZ31" s="122"/>
      <c r="EOA31" s="122"/>
      <c r="EOB31" s="122"/>
      <c r="EOC31" s="122"/>
      <c r="EOD31" s="122"/>
      <c r="EOE31" s="122"/>
      <c r="EOF31" s="122"/>
      <c r="EOG31" s="122"/>
      <c r="EOH31" s="122"/>
      <c r="EOI31" s="122"/>
      <c r="EOJ31" s="122"/>
      <c r="EOK31" s="122"/>
      <c r="EOL31" s="122"/>
      <c r="EOM31" s="122"/>
      <c r="EON31" s="122"/>
      <c r="EOP31" s="122"/>
      <c r="EOQ31" s="122"/>
      <c r="EOR31" s="122"/>
      <c r="EOS31" s="122"/>
      <c r="EOT31" s="122"/>
      <c r="EOU31" s="122"/>
      <c r="EOV31" s="122"/>
      <c r="EOW31" s="122"/>
      <c r="EOX31" s="122"/>
      <c r="EOY31" s="122"/>
      <c r="EOZ31" s="122"/>
      <c r="EPA31" s="122"/>
      <c r="EPB31" s="122"/>
      <c r="EPC31" s="122"/>
      <c r="EPD31" s="122"/>
      <c r="EPE31" s="122"/>
      <c r="EPF31" s="122"/>
      <c r="EPG31" s="122"/>
      <c r="EPH31" s="122"/>
      <c r="EPI31" s="122"/>
      <c r="EPJ31" s="122"/>
      <c r="EPL31" s="122"/>
      <c r="EPM31" s="122"/>
      <c r="EPN31" s="122"/>
      <c r="EPO31" s="122"/>
      <c r="EPP31" s="122"/>
      <c r="EPQ31" s="122"/>
      <c r="EPR31" s="122"/>
      <c r="EPS31" s="122"/>
      <c r="EPT31" s="122"/>
      <c r="EPU31" s="122"/>
      <c r="EPV31" s="122"/>
      <c r="EPW31" s="122"/>
      <c r="EPX31" s="122"/>
      <c r="EPY31" s="122"/>
      <c r="EPZ31" s="122"/>
      <c r="EQA31" s="122"/>
      <c r="EQB31" s="122"/>
      <c r="EQC31" s="122"/>
      <c r="EQD31" s="122"/>
      <c r="EQE31" s="122"/>
      <c r="EQF31" s="122"/>
      <c r="EQH31" s="122"/>
      <c r="EQI31" s="122"/>
      <c r="EQJ31" s="122"/>
      <c r="EQK31" s="122"/>
      <c r="EQL31" s="122"/>
      <c r="EQM31" s="122"/>
      <c r="EQN31" s="122"/>
      <c r="EQO31" s="122"/>
      <c r="EQP31" s="122"/>
      <c r="EQQ31" s="122"/>
      <c r="EQR31" s="122"/>
      <c r="EQS31" s="122"/>
      <c r="EQT31" s="122"/>
      <c r="EQU31" s="122"/>
      <c r="EQV31" s="122"/>
      <c r="EQW31" s="122"/>
      <c r="EQX31" s="122"/>
      <c r="EQY31" s="122"/>
      <c r="EQZ31" s="122"/>
      <c r="ERA31" s="122"/>
      <c r="ERB31" s="122"/>
      <c r="ERD31" s="122"/>
      <c r="ERE31" s="122"/>
      <c r="ERF31" s="122"/>
      <c r="ERG31" s="122"/>
      <c r="ERH31" s="122"/>
      <c r="ERI31" s="122"/>
      <c r="ERJ31" s="122"/>
      <c r="ERK31" s="122"/>
      <c r="ERL31" s="122"/>
      <c r="ERM31" s="122"/>
      <c r="ERN31" s="122"/>
      <c r="ERO31" s="122"/>
      <c r="ERP31" s="122"/>
      <c r="ERQ31" s="122"/>
      <c r="ERR31" s="122"/>
      <c r="ERS31" s="122"/>
      <c r="ERT31" s="122"/>
      <c r="ERU31" s="122"/>
      <c r="ERV31" s="122"/>
      <c r="ERW31" s="122"/>
      <c r="ERX31" s="122"/>
      <c r="ERZ31" s="122"/>
      <c r="ESA31" s="122"/>
      <c r="ESB31" s="122"/>
      <c r="ESC31" s="122"/>
      <c r="ESD31" s="122"/>
      <c r="ESE31" s="122"/>
      <c r="ESF31" s="122"/>
      <c r="ESG31" s="122"/>
      <c r="ESH31" s="122"/>
      <c r="ESI31" s="122"/>
      <c r="ESJ31" s="122"/>
      <c r="ESK31" s="122"/>
      <c r="ESL31" s="122"/>
      <c r="ESM31" s="122"/>
      <c r="ESN31" s="122"/>
      <c r="ESO31" s="122"/>
      <c r="ESP31" s="122"/>
      <c r="ESQ31" s="122"/>
      <c r="ESR31" s="122"/>
      <c r="ESS31" s="122"/>
      <c r="EST31" s="122"/>
      <c r="ESV31" s="122"/>
      <c r="ESW31" s="122"/>
      <c r="ESX31" s="122"/>
      <c r="ESY31" s="122"/>
      <c r="ESZ31" s="122"/>
      <c r="ETA31" s="122"/>
      <c r="ETB31" s="122"/>
      <c r="ETC31" s="122"/>
      <c r="ETD31" s="122"/>
      <c r="ETE31" s="122"/>
      <c r="ETF31" s="122"/>
      <c r="ETG31" s="122"/>
      <c r="ETH31" s="122"/>
      <c r="ETI31" s="122"/>
      <c r="ETJ31" s="122"/>
      <c r="ETK31" s="122"/>
      <c r="ETL31" s="122"/>
      <c r="ETM31" s="122"/>
      <c r="ETN31" s="122"/>
      <c r="ETO31" s="122"/>
      <c r="ETP31" s="122"/>
      <c r="ETR31" s="122"/>
      <c r="ETS31" s="122"/>
      <c r="ETT31" s="122"/>
      <c r="ETU31" s="122"/>
      <c r="ETV31" s="122"/>
      <c r="ETW31" s="122"/>
      <c r="ETX31" s="122"/>
      <c r="ETY31" s="122"/>
      <c r="ETZ31" s="122"/>
      <c r="EUA31" s="122"/>
      <c r="EUB31" s="122"/>
      <c r="EUC31" s="122"/>
      <c r="EUD31" s="122"/>
      <c r="EUE31" s="122"/>
      <c r="EUF31" s="122"/>
      <c r="EUG31" s="122"/>
      <c r="EUH31" s="122"/>
      <c r="EUI31" s="122"/>
      <c r="EUJ31" s="122"/>
      <c r="EUK31" s="122"/>
      <c r="EUL31" s="122"/>
      <c r="EUN31" s="122"/>
      <c r="EUO31" s="122"/>
      <c r="EUP31" s="122"/>
      <c r="EUQ31" s="122"/>
      <c r="EUR31" s="122"/>
      <c r="EUS31" s="122"/>
      <c r="EUT31" s="122"/>
      <c r="EUU31" s="122"/>
      <c r="EUV31" s="122"/>
      <c r="EUW31" s="122"/>
      <c r="EUX31" s="122"/>
      <c r="EUY31" s="122"/>
      <c r="EUZ31" s="122"/>
      <c r="EVA31" s="122"/>
      <c r="EVB31" s="122"/>
      <c r="EVC31" s="122"/>
      <c r="EVD31" s="122"/>
      <c r="EVE31" s="122"/>
      <c r="EVF31" s="122"/>
      <c r="EVG31" s="122"/>
      <c r="EVH31" s="122"/>
      <c r="EVJ31" s="122"/>
      <c r="EVK31" s="122"/>
      <c r="EVL31" s="122"/>
      <c r="EVM31" s="122"/>
      <c r="EVN31" s="122"/>
      <c r="EVO31" s="122"/>
      <c r="EVP31" s="122"/>
      <c r="EVQ31" s="122"/>
      <c r="EVR31" s="122"/>
      <c r="EVS31" s="122"/>
      <c r="EVT31" s="122"/>
      <c r="EVU31" s="122"/>
      <c r="EVV31" s="122"/>
      <c r="EVW31" s="122"/>
      <c r="EVX31" s="122"/>
      <c r="EVY31" s="122"/>
      <c r="EVZ31" s="122"/>
      <c r="EWA31" s="122"/>
      <c r="EWB31" s="122"/>
      <c r="EWC31" s="122"/>
      <c r="EWD31" s="122"/>
      <c r="EWF31" s="122"/>
      <c r="EWG31" s="122"/>
      <c r="EWH31" s="122"/>
      <c r="EWI31" s="122"/>
      <c r="EWJ31" s="122"/>
      <c r="EWK31" s="122"/>
      <c r="EWL31" s="122"/>
      <c r="EWM31" s="122"/>
      <c r="EWN31" s="122"/>
      <c r="EWO31" s="122"/>
      <c r="EWP31" s="122"/>
      <c r="EWQ31" s="122"/>
      <c r="EWR31" s="122"/>
      <c r="EWS31" s="122"/>
      <c r="EWT31" s="122"/>
      <c r="EWU31" s="122"/>
      <c r="EWV31" s="122"/>
      <c r="EWW31" s="122"/>
      <c r="EWX31" s="122"/>
      <c r="EWY31" s="122"/>
      <c r="EWZ31" s="122"/>
      <c r="EXB31" s="122"/>
      <c r="EXC31" s="122"/>
      <c r="EXD31" s="122"/>
      <c r="EXE31" s="122"/>
      <c r="EXF31" s="122"/>
      <c r="EXG31" s="122"/>
      <c r="EXH31" s="122"/>
      <c r="EXI31" s="122"/>
      <c r="EXJ31" s="122"/>
      <c r="EXK31" s="122"/>
      <c r="EXL31" s="122"/>
      <c r="EXM31" s="122"/>
      <c r="EXN31" s="122"/>
      <c r="EXO31" s="122"/>
      <c r="EXP31" s="122"/>
      <c r="EXQ31" s="122"/>
      <c r="EXR31" s="122"/>
      <c r="EXS31" s="122"/>
      <c r="EXT31" s="122"/>
      <c r="EXU31" s="122"/>
      <c r="EXV31" s="122"/>
      <c r="EXX31" s="122"/>
      <c r="EXY31" s="122"/>
      <c r="EXZ31" s="122"/>
      <c r="EYA31" s="122"/>
      <c r="EYB31" s="122"/>
      <c r="EYC31" s="122"/>
      <c r="EYD31" s="122"/>
      <c r="EYE31" s="122"/>
      <c r="EYF31" s="122"/>
      <c r="EYG31" s="122"/>
      <c r="EYH31" s="122"/>
      <c r="EYI31" s="122"/>
      <c r="EYJ31" s="122"/>
      <c r="EYK31" s="122"/>
      <c r="EYL31" s="122"/>
      <c r="EYM31" s="122"/>
      <c r="EYN31" s="122"/>
      <c r="EYO31" s="122"/>
      <c r="EYP31" s="122"/>
      <c r="EYQ31" s="122"/>
      <c r="EYR31" s="122"/>
      <c r="EYT31" s="122"/>
      <c r="EYU31" s="122"/>
      <c r="EYV31" s="122"/>
      <c r="EYW31" s="122"/>
      <c r="EYX31" s="122"/>
      <c r="EYY31" s="122"/>
      <c r="EYZ31" s="122"/>
      <c r="EZA31" s="122"/>
      <c r="EZB31" s="122"/>
      <c r="EZC31" s="122"/>
      <c r="EZD31" s="122"/>
      <c r="EZE31" s="122"/>
      <c r="EZF31" s="122"/>
      <c r="EZG31" s="122"/>
      <c r="EZH31" s="122"/>
      <c r="EZI31" s="122"/>
      <c r="EZJ31" s="122"/>
      <c r="EZK31" s="122"/>
      <c r="EZL31" s="122"/>
      <c r="EZM31" s="122"/>
      <c r="EZN31" s="122"/>
      <c r="EZP31" s="122"/>
      <c r="EZQ31" s="122"/>
      <c r="EZR31" s="122"/>
      <c r="EZS31" s="122"/>
      <c r="EZT31" s="122"/>
      <c r="EZU31" s="122"/>
      <c r="EZV31" s="122"/>
      <c r="EZW31" s="122"/>
      <c r="EZX31" s="122"/>
      <c r="EZY31" s="122"/>
      <c r="EZZ31" s="122"/>
      <c r="FAA31" s="122"/>
      <c r="FAB31" s="122"/>
      <c r="FAC31" s="122"/>
      <c r="FAD31" s="122"/>
      <c r="FAE31" s="122"/>
      <c r="FAF31" s="122"/>
      <c r="FAG31" s="122"/>
      <c r="FAH31" s="122"/>
      <c r="FAI31" s="122"/>
      <c r="FAJ31" s="122"/>
      <c r="FAL31" s="122"/>
      <c r="FAM31" s="122"/>
      <c r="FAN31" s="122"/>
      <c r="FAO31" s="122"/>
      <c r="FAP31" s="122"/>
      <c r="FAQ31" s="122"/>
      <c r="FAR31" s="122"/>
      <c r="FAS31" s="122"/>
      <c r="FAT31" s="122"/>
      <c r="FAU31" s="122"/>
      <c r="FAV31" s="122"/>
      <c r="FAW31" s="122"/>
      <c r="FAX31" s="122"/>
      <c r="FAY31" s="122"/>
      <c r="FAZ31" s="122"/>
      <c r="FBA31" s="122"/>
      <c r="FBB31" s="122"/>
      <c r="FBC31" s="122"/>
      <c r="FBD31" s="122"/>
      <c r="FBE31" s="122"/>
      <c r="FBF31" s="122"/>
      <c r="FBH31" s="122"/>
      <c r="FBI31" s="122"/>
      <c r="FBJ31" s="122"/>
      <c r="FBK31" s="122"/>
      <c r="FBL31" s="122"/>
      <c r="FBM31" s="122"/>
      <c r="FBN31" s="122"/>
      <c r="FBO31" s="122"/>
      <c r="FBP31" s="122"/>
      <c r="FBQ31" s="122"/>
      <c r="FBR31" s="122"/>
      <c r="FBS31" s="122"/>
      <c r="FBT31" s="122"/>
      <c r="FBU31" s="122"/>
      <c r="FBV31" s="122"/>
      <c r="FBW31" s="122"/>
      <c r="FBX31" s="122"/>
      <c r="FBY31" s="122"/>
      <c r="FBZ31" s="122"/>
      <c r="FCA31" s="122"/>
      <c r="FCB31" s="122"/>
      <c r="FCD31" s="122"/>
      <c r="FCE31" s="122"/>
      <c r="FCF31" s="122"/>
      <c r="FCG31" s="122"/>
      <c r="FCH31" s="122"/>
      <c r="FCI31" s="122"/>
      <c r="FCJ31" s="122"/>
      <c r="FCK31" s="122"/>
      <c r="FCL31" s="122"/>
      <c r="FCM31" s="122"/>
      <c r="FCN31" s="122"/>
      <c r="FCO31" s="122"/>
      <c r="FCP31" s="122"/>
      <c r="FCQ31" s="122"/>
      <c r="FCR31" s="122"/>
      <c r="FCS31" s="122"/>
      <c r="FCT31" s="122"/>
      <c r="FCU31" s="122"/>
      <c r="FCV31" s="122"/>
      <c r="FCW31" s="122"/>
      <c r="FCX31" s="122"/>
      <c r="FCZ31" s="122"/>
      <c r="FDA31" s="122"/>
      <c r="FDB31" s="122"/>
      <c r="FDC31" s="122"/>
      <c r="FDD31" s="122"/>
      <c r="FDE31" s="122"/>
      <c r="FDF31" s="122"/>
      <c r="FDG31" s="122"/>
      <c r="FDH31" s="122"/>
      <c r="FDI31" s="122"/>
      <c r="FDJ31" s="122"/>
      <c r="FDK31" s="122"/>
      <c r="FDL31" s="122"/>
      <c r="FDM31" s="122"/>
      <c r="FDN31" s="122"/>
      <c r="FDO31" s="122"/>
      <c r="FDP31" s="122"/>
      <c r="FDQ31" s="122"/>
      <c r="FDR31" s="122"/>
      <c r="FDS31" s="122"/>
      <c r="FDT31" s="122"/>
      <c r="FDV31" s="122"/>
      <c r="FDW31" s="122"/>
      <c r="FDX31" s="122"/>
      <c r="FDY31" s="122"/>
      <c r="FDZ31" s="122"/>
      <c r="FEA31" s="122"/>
      <c r="FEB31" s="122"/>
      <c r="FEC31" s="122"/>
      <c r="FED31" s="122"/>
      <c r="FEE31" s="122"/>
      <c r="FEF31" s="122"/>
      <c r="FEG31" s="122"/>
      <c r="FEH31" s="122"/>
      <c r="FEI31" s="122"/>
      <c r="FEJ31" s="122"/>
      <c r="FEK31" s="122"/>
      <c r="FEL31" s="122"/>
      <c r="FEM31" s="122"/>
      <c r="FEN31" s="122"/>
      <c r="FEO31" s="122"/>
      <c r="FEP31" s="122"/>
      <c r="FER31" s="122"/>
      <c r="FES31" s="122"/>
      <c r="FET31" s="122"/>
      <c r="FEU31" s="122"/>
      <c r="FEV31" s="122"/>
      <c r="FEW31" s="122"/>
      <c r="FEX31" s="122"/>
      <c r="FEY31" s="122"/>
      <c r="FEZ31" s="122"/>
      <c r="FFA31" s="122"/>
      <c r="FFB31" s="122"/>
      <c r="FFC31" s="122"/>
      <c r="FFD31" s="122"/>
      <c r="FFE31" s="122"/>
      <c r="FFF31" s="122"/>
      <c r="FFG31" s="122"/>
      <c r="FFH31" s="122"/>
      <c r="FFI31" s="122"/>
      <c r="FFJ31" s="122"/>
      <c r="FFK31" s="122"/>
      <c r="FFL31" s="122"/>
      <c r="FFN31" s="122"/>
      <c r="FFO31" s="122"/>
      <c r="FFP31" s="122"/>
      <c r="FFQ31" s="122"/>
      <c r="FFR31" s="122"/>
      <c r="FFS31" s="122"/>
      <c r="FFT31" s="122"/>
      <c r="FFU31" s="122"/>
      <c r="FFV31" s="122"/>
      <c r="FFW31" s="122"/>
      <c r="FFX31" s="122"/>
      <c r="FFY31" s="122"/>
      <c r="FFZ31" s="122"/>
      <c r="FGA31" s="122"/>
      <c r="FGB31" s="122"/>
      <c r="FGC31" s="122"/>
      <c r="FGD31" s="122"/>
      <c r="FGE31" s="122"/>
      <c r="FGF31" s="122"/>
      <c r="FGG31" s="122"/>
      <c r="FGH31" s="122"/>
      <c r="FGJ31" s="122"/>
      <c r="FGK31" s="122"/>
      <c r="FGL31" s="122"/>
      <c r="FGM31" s="122"/>
      <c r="FGN31" s="122"/>
      <c r="FGO31" s="122"/>
      <c r="FGP31" s="122"/>
      <c r="FGQ31" s="122"/>
      <c r="FGR31" s="122"/>
      <c r="FGS31" s="122"/>
      <c r="FGT31" s="122"/>
      <c r="FGU31" s="122"/>
      <c r="FGV31" s="122"/>
      <c r="FGW31" s="122"/>
      <c r="FGX31" s="122"/>
      <c r="FGY31" s="122"/>
      <c r="FGZ31" s="122"/>
      <c r="FHA31" s="122"/>
      <c r="FHB31" s="122"/>
      <c r="FHC31" s="122"/>
      <c r="FHD31" s="122"/>
      <c r="FHF31" s="122"/>
      <c r="FHG31" s="122"/>
      <c r="FHH31" s="122"/>
      <c r="FHI31" s="122"/>
      <c r="FHJ31" s="122"/>
      <c r="FHK31" s="122"/>
      <c r="FHL31" s="122"/>
      <c r="FHM31" s="122"/>
      <c r="FHN31" s="122"/>
      <c r="FHO31" s="122"/>
      <c r="FHP31" s="122"/>
      <c r="FHQ31" s="122"/>
      <c r="FHR31" s="122"/>
      <c r="FHS31" s="122"/>
      <c r="FHT31" s="122"/>
      <c r="FHU31" s="122"/>
      <c r="FHV31" s="122"/>
      <c r="FHW31" s="122"/>
      <c r="FHX31" s="122"/>
      <c r="FHY31" s="122"/>
      <c r="FHZ31" s="122"/>
      <c r="FIB31" s="122"/>
      <c r="FIC31" s="122"/>
      <c r="FID31" s="122"/>
      <c r="FIE31" s="122"/>
      <c r="FIF31" s="122"/>
      <c r="FIG31" s="122"/>
      <c r="FIH31" s="122"/>
      <c r="FII31" s="122"/>
      <c r="FIJ31" s="122"/>
      <c r="FIK31" s="122"/>
      <c r="FIL31" s="122"/>
      <c r="FIM31" s="122"/>
      <c r="FIN31" s="122"/>
      <c r="FIO31" s="122"/>
      <c r="FIP31" s="122"/>
      <c r="FIQ31" s="122"/>
      <c r="FIR31" s="122"/>
      <c r="FIS31" s="122"/>
      <c r="FIT31" s="122"/>
      <c r="FIU31" s="122"/>
      <c r="FIV31" s="122"/>
      <c r="FIX31" s="122"/>
      <c r="FIY31" s="122"/>
      <c r="FIZ31" s="122"/>
      <c r="FJA31" s="122"/>
      <c r="FJB31" s="122"/>
      <c r="FJC31" s="122"/>
      <c r="FJD31" s="122"/>
      <c r="FJE31" s="122"/>
      <c r="FJF31" s="122"/>
      <c r="FJG31" s="122"/>
      <c r="FJH31" s="122"/>
      <c r="FJI31" s="122"/>
      <c r="FJJ31" s="122"/>
      <c r="FJK31" s="122"/>
      <c r="FJL31" s="122"/>
      <c r="FJM31" s="122"/>
      <c r="FJN31" s="122"/>
      <c r="FJO31" s="122"/>
      <c r="FJP31" s="122"/>
      <c r="FJQ31" s="122"/>
      <c r="FJR31" s="122"/>
      <c r="FJT31" s="122"/>
      <c r="FJU31" s="122"/>
      <c r="FJV31" s="122"/>
      <c r="FJW31" s="122"/>
      <c r="FJX31" s="122"/>
      <c r="FJY31" s="122"/>
      <c r="FJZ31" s="122"/>
      <c r="FKA31" s="122"/>
      <c r="FKB31" s="122"/>
      <c r="FKC31" s="122"/>
      <c r="FKD31" s="122"/>
      <c r="FKE31" s="122"/>
      <c r="FKF31" s="122"/>
      <c r="FKG31" s="122"/>
      <c r="FKH31" s="122"/>
      <c r="FKI31" s="122"/>
      <c r="FKJ31" s="122"/>
      <c r="FKK31" s="122"/>
      <c r="FKL31" s="122"/>
      <c r="FKM31" s="122"/>
      <c r="FKN31" s="122"/>
      <c r="FKP31" s="122"/>
      <c r="FKQ31" s="122"/>
      <c r="FKR31" s="122"/>
      <c r="FKS31" s="122"/>
      <c r="FKT31" s="122"/>
      <c r="FKU31" s="122"/>
      <c r="FKV31" s="122"/>
      <c r="FKW31" s="122"/>
      <c r="FKX31" s="122"/>
      <c r="FKY31" s="122"/>
      <c r="FKZ31" s="122"/>
      <c r="FLA31" s="122"/>
      <c r="FLB31" s="122"/>
      <c r="FLC31" s="122"/>
      <c r="FLD31" s="122"/>
      <c r="FLE31" s="122"/>
      <c r="FLF31" s="122"/>
      <c r="FLG31" s="122"/>
      <c r="FLH31" s="122"/>
      <c r="FLI31" s="122"/>
      <c r="FLJ31" s="122"/>
      <c r="FLL31" s="122"/>
      <c r="FLM31" s="122"/>
      <c r="FLN31" s="122"/>
      <c r="FLO31" s="122"/>
      <c r="FLP31" s="122"/>
      <c r="FLQ31" s="122"/>
      <c r="FLR31" s="122"/>
      <c r="FLS31" s="122"/>
      <c r="FLT31" s="122"/>
      <c r="FLU31" s="122"/>
      <c r="FLV31" s="122"/>
      <c r="FLW31" s="122"/>
      <c r="FLX31" s="122"/>
      <c r="FLY31" s="122"/>
      <c r="FLZ31" s="122"/>
      <c r="FMA31" s="122"/>
      <c r="FMB31" s="122"/>
      <c r="FMC31" s="122"/>
      <c r="FMD31" s="122"/>
      <c r="FME31" s="122"/>
      <c r="FMF31" s="122"/>
      <c r="FMH31" s="122"/>
      <c r="FMI31" s="122"/>
      <c r="FMJ31" s="122"/>
      <c r="FMK31" s="122"/>
      <c r="FML31" s="122"/>
      <c r="FMM31" s="122"/>
      <c r="FMN31" s="122"/>
      <c r="FMO31" s="122"/>
      <c r="FMP31" s="122"/>
      <c r="FMQ31" s="122"/>
      <c r="FMR31" s="122"/>
      <c r="FMS31" s="122"/>
      <c r="FMT31" s="122"/>
      <c r="FMU31" s="122"/>
      <c r="FMV31" s="122"/>
      <c r="FMW31" s="122"/>
      <c r="FMX31" s="122"/>
      <c r="FMY31" s="122"/>
      <c r="FMZ31" s="122"/>
      <c r="FNA31" s="122"/>
      <c r="FNB31" s="122"/>
      <c r="FND31" s="122"/>
      <c r="FNE31" s="122"/>
      <c r="FNF31" s="122"/>
      <c r="FNG31" s="122"/>
      <c r="FNH31" s="122"/>
      <c r="FNI31" s="122"/>
      <c r="FNJ31" s="122"/>
      <c r="FNK31" s="122"/>
      <c r="FNL31" s="122"/>
      <c r="FNM31" s="122"/>
      <c r="FNN31" s="122"/>
      <c r="FNO31" s="122"/>
      <c r="FNP31" s="122"/>
      <c r="FNQ31" s="122"/>
      <c r="FNR31" s="122"/>
      <c r="FNS31" s="122"/>
      <c r="FNT31" s="122"/>
      <c r="FNU31" s="122"/>
      <c r="FNV31" s="122"/>
      <c r="FNW31" s="122"/>
      <c r="FNX31" s="122"/>
      <c r="FNZ31" s="122"/>
      <c r="FOA31" s="122"/>
      <c r="FOB31" s="122"/>
      <c r="FOC31" s="122"/>
      <c r="FOD31" s="122"/>
      <c r="FOE31" s="122"/>
      <c r="FOF31" s="122"/>
      <c r="FOG31" s="122"/>
      <c r="FOH31" s="122"/>
      <c r="FOI31" s="122"/>
      <c r="FOJ31" s="122"/>
      <c r="FOK31" s="122"/>
      <c r="FOL31" s="122"/>
      <c r="FOM31" s="122"/>
      <c r="FON31" s="122"/>
      <c r="FOO31" s="122"/>
      <c r="FOP31" s="122"/>
      <c r="FOQ31" s="122"/>
      <c r="FOR31" s="122"/>
      <c r="FOS31" s="122"/>
      <c r="FOT31" s="122"/>
      <c r="FOV31" s="122"/>
      <c r="FOW31" s="122"/>
      <c r="FOX31" s="122"/>
      <c r="FOY31" s="122"/>
      <c r="FOZ31" s="122"/>
      <c r="FPA31" s="122"/>
      <c r="FPB31" s="122"/>
      <c r="FPC31" s="122"/>
      <c r="FPD31" s="122"/>
      <c r="FPE31" s="122"/>
      <c r="FPF31" s="122"/>
      <c r="FPG31" s="122"/>
      <c r="FPH31" s="122"/>
      <c r="FPI31" s="122"/>
      <c r="FPJ31" s="122"/>
      <c r="FPK31" s="122"/>
      <c r="FPL31" s="122"/>
      <c r="FPM31" s="122"/>
      <c r="FPN31" s="122"/>
      <c r="FPO31" s="122"/>
      <c r="FPP31" s="122"/>
      <c r="FPR31" s="122"/>
      <c r="FPS31" s="122"/>
      <c r="FPT31" s="122"/>
      <c r="FPU31" s="122"/>
      <c r="FPV31" s="122"/>
      <c r="FPW31" s="122"/>
      <c r="FPX31" s="122"/>
      <c r="FPY31" s="122"/>
      <c r="FPZ31" s="122"/>
      <c r="FQA31" s="122"/>
      <c r="FQB31" s="122"/>
      <c r="FQC31" s="122"/>
      <c r="FQD31" s="122"/>
      <c r="FQE31" s="122"/>
      <c r="FQF31" s="122"/>
      <c r="FQG31" s="122"/>
      <c r="FQH31" s="122"/>
      <c r="FQI31" s="122"/>
      <c r="FQJ31" s="122"/>
      <c r="FQK31" s="122"/>
      <c r="FQL31" s="122"/>
      <c r="FQN31" s="122"/>
      <c r="FQO31" s="122"/>
      <c r="FQP31" s="122"/>
      <c r="FQQ31" s="122"/>
      <c r="FQR31" s="122"/>
      <c r="FQS31" s="122"/>
      <c r="FQT31" s="122"/>
      <c r="FQU31" s="122"/>
      <c r="FQV31" s="122"/>
      <c r="FQW31" s="122"/>
      <c r="FQX31" s="122"/>
      <c r="FQY31" s="122"/>
      <c r="FQZ31" s="122"/>
      <c r="FRA31" s="122"/>
      <c r="FRB31" s="122"/>
      <c r="FRC31" s="122"/>
      <c r="FRD31" s="122"/>
      <c r="FRE31" s="122"/>
      <c r="FRF31" s="122"/>
      <c r="FRG31" s="122"/>
      <c r="FRH31" s="122"/>
      <c r="FRJ31" s="122"/>
      <c r="FRK31" s="122"/>
      <c r="FRL31" s="122"/>
      <c r="FRM31" s="122"/>
      <c r="FRN31" s="122"/>
      <c r="FRO31" s="122"/>
      <c r="FRP31" s="122"/>
      <c r="FRQ31" s="122"/>
      <c r="FRR31" s="122"/>
      <c r="FRS31" s="122"/>
      <c r="FRT31" s="122"/>
      <c r="FRU31" s="122"/>
      <c r="FRV31" s="122"/>
      <c r="FRW31" s="122"/>
      <c r="FRX31" s="122"/>
      <c r="FRY31" s="122"/>
      <c r="FRZ31" s="122"/>
      <c r="FSA31" s="122"/>
      <c r="FSB31" s="122"/>
      <c r="FSC31" s="122"/>
      <c r="FSD31" s="122"/>
      <c r="FSF31" s="122"/>
      <c r="FSG31" s="122"/>
      <c r="FSH31" s="122"/>
      <c r="FSI31" s="122"/>
      <c r="FSJ31" s="122"/>
      <c r="FSK31" s="122"/>
      <c r="FSL31" s="122"/>
      <c r="FSM31" s="122"/>
      <c r="FSN31" s="122"/>
      <c r="FSO31" s="122"/>
      <c r="FSP31" s="122"/>
      <c r="FSQ31" s="122"/>
      <c r="FSR31" s="122"/>
      <c r="FSS31" s="122"/>
      <c r="FST31" s="122"/>
      <c r="FSU31" s="122"/>
      <c r="FSV31" s="122"/>
      <c r="FSW31" s="122"/>
      <c r="FSX31" s="122"/>
      <c r="FSY31" s="122"/>
      <c r="FSZ31" s="122"/>
      <c r="FTB31" s="122"/>
      <c r="FTC31" s="122"/>
      <c r="FTD31" s="122"/>
      <c r="FTE31" s="122"/>
      <c r="FTF31" s="122"/>
      <c r="FTG31" s="122"/>
      <c r="FTH31" s="122"/>
      <c r="FTI31" s="122"/>
      <c r="FTJ31" s="122"/>
      <c r="FTK31" s="122"/>
      <c r="FTL31" s="122"/>
      <c r="FTM31" s="122"/>
      <c r="FTN31" s="122"/>
      <c r="FTO31" s="122"/>
      <c r="FTP31" s="122"/>
      <c r="FTQ31" s="122"/>
      <c r="FTR31" s="122"/>
      <c r="FTS31" s="122"/>
      <c r="FTT31" s="122"/>
      <c r="FTU31" s="122"/>
      <c r="FTV31" s="122"/>
      <c r="FTX31" s="122"/>
      <c r="FTY31" s="122"/>
      <c r="FTZ31" s="122"/>
      <c r="FUA31" s="122"/>
      <c r="FUB31" s="122"/>
      <c r="FUC31" s="122"/>
      <c r="FUD31" s="122"/>
      <c r="FUE31" s="122"/>
      <c r="FUF31" s="122"/>
      <c r="FUG31" s="122"/>
      <c r="FUH31" s="122"/>
      <c r="FUI31" s="122"/>
      <c r="FUJ31" s="122"/>
      <c r="FUK31" s="122"/>
      <c r="FUL31" s="122"/>
      <c r="FUM31" s="122"/>
      <c r="FUN31" s="122"/>
      <c r="FUO31" s="122"/>
      <c r="FUP31" s="122"/>
      <c r="FUQ31" s="122"/>
      <c r="FUR31" s="122"/>
      <c r="FUT31" s="122"/>
      <c r="FUU31" s="122"/>
      <c r="FUV31" s="122"/>
      <c r="FUW31" s="122"/>
      <c r="FUX31" s="122"/>
      <c r="FUY31" s="122"/>
      <c r="FUZ31" s="122"/>
      <c r="FVA31" s="122"/>
      <c r="FVB31" s="122"/>
      <c r="FVC31" s="122"/>
      <c r="FVD31" s="122"/>
      <c r="FVE31" s="122"/>
      <c r="FVF31" s="122"/>
      <c r="FVG31" s="122"/>
      <c r="FVH31" s="122"/>
      <c r="FVI31" s="122"/>
      <c r="FVJ31" s="122"/>
      <c r="FVK31" s="122"/>
      <c r="FVL31" s="122"/>
      <c r="FVM31" s="122"/>
      <c r="FVN31" s="122"/>
      <c r="FVP31" s="122"/>
      <c r="FVQ31" s="122"/>
      <c r="FVR31" s="122"/>
      <c r="FVS31" s="122"/>
      <c r="FVT31" s="122"/>
      <c r="FVU31" s="122"/>
      <c r="FVV31" s="122"/>
      <c r="FVW31" s="122"/>
      <c r="FVX31" s="122"/>
      <c r="FVY31" s="122"/>
      <c r="FVZ31" s="122"/>
      <c r="FWA31" s="122"/>
      <c r="FWB31" s="122"/>
      <c r="FWC31" s="122"/>
      <c r="FWD31" s="122"/>
      <c r="FWE31" s="122"/>
      <c r="FWF31" s="122"/>
      <c r="FWG31" s="122"/>
      <c r="FWH31" s="122"/>
      <c r="FWI31" s="122"/>
      <c r="FWJ31" s="122"/>
      <c r="FWL31" s="122"/>
      <c r="FWM31" s="122"/>
      <c r="FWN31" s="122"/>
      <c r="FWO31" s="122"/>
      <c r="FWP31" s="122"/>
      <c r="FWQ31" s="122"/>
      <c r="FWR31" s="122"/>
      <c r="FWS31" s="122"/>
      <c r="FWT31" s="122"/>
      <c r="FWU31" s="122"/>
      <c r="FWV31" s="122"/>
      <c r="FWW31" s="122"/>
      <c r="FWX31" s="122"/>
      <c r="FWY31" s="122"/>
      <c r="FWZ31" s="122"/>
      <c r="FXA31" s="122"/>
      <c r="FXB31" s="122"/>
      <c r="FXC31" s="122"/>
      <c r="FXD31" s="122"/>
      <c r="FXE31" s="122"/>
      <c r="FXF31" s="122"/>
      <c r="FXH31" s="122"/>
      <c r="FXI31" s="122"/>
      <c r="FXJ31" s="122"/>
      <c r="FXK31" s="122"/>
      <c r="FXL31" s="122"/>
      <c r="FXM31" s="122"/>
      <c r="FXN31" s="122"/>
      <c r="FXO31" s="122"/>
      <c r="FXP31" s="122"/>
      <c r="FXQ31" s="122"/>
      <c r="FXR31" s="122"/>
      <c r="FXS31" s="122"/>
      <c r="FXT31" s="122"/>
      <c r="FXU31" s="122"/>
      <c r="FXV31" s="122"/>
      <c r="FXW31" s="122"/>
      <c r="FXX31" s="122"/>
      <c r="FXY31" s="122"/>
      <c r="FXZ31" s="122"/>
      <c r="FYA31" s="122"/>
      <c r="FYB31" s="122"/>
      <c r="FYD31" s="122"/>
      <c r="FYE31" s="122"/>
      <c r="FYF31" s="122"/>
      <c r="FYG31" s="122"/>
      <c r="FYH31" s="122"/>
      <c r="FYI31" s="122"/>
      <c r="FYJ31" s="122"/>
      <c r="FYK31" s="122"/>
      <c r="FYL31" s="122"/>
      <c r="FYM31" s="122"/>
      <c r="FYN31" s="122"/>
      <c r="FYO31" s="122"/>
      <c r="FYP31" s="122"/>
      <c r="FYQ31" s="122"/>
      <c r="FYR31" s="122"/>
      <c r="FYS31" s="122"/>
      <c r="FYT31" s="122"/>
      <c r="FYU31" s="122"/>
      <c r="FYV31" s="122"/>
      <c r="FYW31" s="122"/>
      <c r="FYX31" s="122"/>
      <c r="FYZ31" s="122"/>
      <c r="FZA31" s="122"/>
      <c r="FZB31" s="122"/>
      <c r="FZC31" s="122"/>
      <c r="FZD31" s="122"/>
      <c r="FZE31" s="122"/>
      <c r="FZF31" s="122"/>
      <c r="FZG31" s="122"/>
      <c r="FZH31" s="122"/>
      <c r="FZI31" s="122"/>
      <c r="FZJ31" s="122"/>
      <c r="FZK31" s="122"/>
      <c r="FZL31" s="122"/>
      <c r="FZM31" s="122"/>
      <c r="FZN31" s="122"/>
      <c r="FZO31" s="122"/>
      <c r="FZP31" s="122"/>
      <c r="FZQ31" s="122"/>
      <c r="FZR31" s="122"/>
      <c r="FZS31" s="122"/>
      <c r="FZT31" s="122"/>
      <c r="FZV31" s="122"/>
      <c r="FZW31" s="122"/>
      <c r="FZX31" s="122"/>
      <c r="FZY31" s="122"/>
      <c r="FZZ31" s="122"/>
      <c r="GAA31" s="122"/>
      <c r="GAB31" s="122"/>
      <c r="GAC31" s="122"/>
      <c r="GAD31" s="122"/>
      <c r="GAE31" s="122"/>
      <c r="GAF31" s="122"/>
      <c r="GAG31" s="122"/>
      <c r="GAH31" s="122"/>
      <c r="GAI31" s="122"/>
      <c r="GAJ31" s="122"/>
      <c r="GAK31" s="122"/>
      <c r="GAL31" s="122"/>
      <c r="GAM31" s="122"/>
      <c r="GAN31" s="122"/>
      <c r="GAO31" s="122"/>
      <c r="GAP31" s="122"/>
      <c r="GAR31" s="122"/>
      <c r="GAS31" s="122"/>
      <c r="GAT31" s="122"/>
      <c r="GAU31" s="122"/>
      <c r="GAV31" s="122"/>
      <c r="GAW31" s="122"/>
      <c r="GAX31" s="122"/>
      <c r="GAY31" s="122"/>
      <c r="GAZ31" s="122"/>
      <c r="GBA31" s="122"/>
      <c r="GBB31" s="122"/>
      <c r="GBC31" s="122"/>
      <c r="GBD31" s="122"/>
      <c r="GBE31" s="122"/>
      <c r="GBF31" s="122"/>
      <c r="GBG31" s="122"/>
      <c r="GBH31" s="122"/>
      <c r="GBI31" s="122"/>
      <c r="GBJ31" s="122"/>
      <c r="GBK31" s="122"/>
      <c r="GBL31" s="122"/>
      <c r="GBN31" s="122"/>
      <c r="GBO31" s="122"/>
      <c r="GBP31" s="122"/>
      <c r="GBQ31" s="122"/>
      <c r="GBR31" s="122"/>
      <c r="GBS31" s="122"/>
      <c r="GBT31" s="122"/>
      <c r="GBU31" s="122"/>
      <c r="GBV31" s="122"/>
      <c r="GBW31" s="122"/>
      <c r="GBX31" s="122"/>
      <c r="GBY31" s="122"/>
      <c r="GBZ31" s="122"/>
      <c r="GCA31" s="122"/>
      <c r="GCB31" s="122"/>
      <c r="GCC31" s="122"/>
      <c r="GCD31" s="122"/>
      <c r="GCE31" s="122"/>
      <c r="GCF31" s="122"/>
      <c r="GCG31" s="122"/>
      <c r="GCH31" s="122"/>
      <c r="GCJ31" s="122"/>
      <c r="GCK31" s="122"/>
      <c r="GCL31" s="122"/>
      <c r="GCM31" s="122"/>
      <c r="GCN31" s="122"/>
      <c r="GCO31" s="122"/>
      <c r="GCP31" s="122"/>
      <c r="GCQ31" s="122"/>
      <c r="GCR31" s="122"/>
      <c r="GCS31" s="122"/>
      <c r="GCT31" s="122"/>
      <c r="GCU31" s="122"/>
      <c r="GCV31" s="122"/>
      <c r="GCW31" s="122"/>
      <c r="GCX31" s="122"/>
      <c r="GCY31" s="122"/>
      <c r="GCZ31" s="122"/>
      <c r="GDA31" s="122"/>
      <c r="GDB31" s="122"/>
      <c r="GDC31" s="122"/>
      <c r="GDD31" s="122"/>
      <c r="GDF31" s="122"/>
      <c r="GDG31" s="122"/>
      <c r="GDH31" s="122"/>
      <c r="GDI31" s="122"/>
      <c r="GDJ31" s="122"/>
      <c r="GDK31" s="122"/>
      <c r="GDL31" s="122"/>
      <c r="GDM31" s="122"/>
      <c r="GDN31" s="122"/>
      <c r="GDO31" s="122"/>
      <c r="GDP31" s="122"/>
      <c r="GDQ31" s="122"/>
      <c r="GDR31" s="122"/>
      <c r="GDS31" s="122"/>
      <c r="GDT31" s="122"/>
      <c r="GDU31" s="122"/>
      <c r="GDV31" s="122"/>
      <c r="GDW31" s="122"/>
      <c r="GDX31" s="122"/>
      <c r="GDY31" s="122"/>
      <c r="GDZ31" s="122"/>
      <c r="GEB31" s="122"/>
      <c r="GEC31" s="122"/>
      <c r="GED31" s="122"/>
      <c r="GEE31" s="122"/>
      <c r="GEF31" s="122"/>
      <c r="GEG31" s="122"/>
      <c r="GEH31" s="122"/>
      <c r="GEI31" s="122"/>
      <c r="GEJ31" s="122"/>
      <c r="GEK31" s="122"/>
      <c r="GEL31" s="122"/>
      <c r="GEM31" s="122"/>
      <c r="GEN31" s="122"/>
      <c r="GEO31" s="122"/>
      <c r="GEP31" s="122"/>
      <c r="GEQ31" s="122"/>
      <c r="GER31" s="122"/>
      <c r="GES31" s="122"/>
      <c r="GET31" s="122"/>
      <c r="GEU31" s="122"/>
      <c r="GEV31" s="122"/>
      <c r="GEX31" s="122"/>
      <c r="GEY31" s="122"/>
      <c r="GEZ31" s="122"/>
      <c r="GFA31" s="122"/>
      <c r="GFB31" s="122"/>
      <c r="GFC31" s="122"/>
      <c r="GFD31" s="122"/>
      <c r="GFE31" s="122"/>
      <c r="GFF31" s="122"/>
      <c r="GFG31" s="122"/>
      <c r="GFH31" s="122"/>
      <c r="GFI31" s="122"/>
      <c r="GFJ31" s="122"/>
      <c r="GFK31" s="122"/>
      <c r="GFL31" s="122"/>
      <c r="GFM31" s="122"/>
      <c r="GFN31" s="122"/>
      <c r="GFO31" s="122"/>
      <c r="GFP31" s="122"/>
      <c r="GFQ31" s="122"/>
      <c r="GFR31" s="122"/>
      <c r="GFT31" s="122"/>
      <c r="GFU31" s="122"/>
      <c r="GFV31" s="122"/>
      <c r="GFW31" s="122"/>
      <c r="GFX31" s="122"/>
      <c r="GFY31" s="122"/>
      <c r="GFZ31" s="122"/>
      <c r="GGA31" s="122"/>
      <c r="GGB31" s="122"/>
      <c r="GGC31" s="122"/>
      <c r="GGD31" s="122"/>
      <c r="GGE31" s="122"/>
      <c r="GGF31" s="122"/>
      <c r="GGG31" s="122"/>
      <c r="GGH31" s="122"/>
      <c r="GGI31" s="122"/>
      <c r="GGJ31" s="122"/>
      <c r="GGK31" s="122"/>
      <c r="GGL31" s="122"/>
      <c r="GGM31" s="122"/>
      <c r="GGN31" s="122"/>
      <c r="GGP31" s="122"/>
      <c r="GGQ31" s="122"/>
      <c r="GGR31" s="122"/>
      <c r="GGS31" s="122"/>
      <c r="GGT31" s="122"/>
      <c r="GGU31" s="122"/>
      <c r="GGV31" s="122"/>
      <c r="GGW31" s="122"/>
      <c r="GGX31" s="122"/>
      <c r="GGY31" s="122"/>
      <c r="GGZ31" s="122"/>
      <c r="GHA31" s="122"/>
      <c r="GHB31" s="122"/>
      <c r="GHC31" s="122"/>
      <c r="GHD31" s="122"/>
      <c r="GHE31" s="122"/>
      <c r="GHF31" s="122"/>
      <c r="GHG31" s="122"/>
      <c r="GHH31" s="122"/>
      <c r="GHI31" s="122"/>
      <c r="GHJ31" s="122"/>
      <c r="GHL31" s="122"/>
      <c r="GHM31" s="122"/>
      <c r="GHN31" s="122"/>
      <c r="GHO31" s="122"/>
      <c r="GHP31" s="122"/>
      <c r="GHQ31" s="122"/>
      <c r="GHR31" s="122"/>
      <c r="GHS31" s="122"/>
      <c r="GHT31" s="122"/>
      <c r="GHU31" s="122"/>
      <c r="GHV31" s="122"/>
      <c r="GHW31" s="122"/>
      <c r="GHX31" s="122"/>
      <c r="GHY31" s="122"/>
      <c r="GHZ31" s="122"/>
      <c r="GIA31" s="122"/>
      <c r="GIB31" s="122"/>
      <c r="GIC31" s="122"/>
      <c r="GID31" s="122"/>
      <c r="GIE31" s="122"/>
      <c r="GIF31" s="122"/>
      <c r="GIH31" s="122"/>
      <c r="GII31" s="122"/>
      <c r="GIJ31" s="122"/>
      <c r="GIK31" s="122"/>
      <c r="GIL31" s="122"/>
      <c r="GIM31" s="122"/>
      <c r="GIN31" s="122"/>
      <c r="GIO31" s="122"/>
      <c r="GIP31" s="122"/>
      <c r="GIQ31" s="122"/>
      <c r="GIR31" s="122"/>
      <c r="GIS31" s="122"/>
      <c r="GIT31" s="122"/>
      <c r="GIU31" s="122"/>
      <c r="GIV31" s="122"/>
      <c r="GIW31" s="122"/>
      <c r="GIX31" s="122"/>
      <c r="GIY31" s="122"/>
      <c r="GIZ31" s="122"/>
      <c r="GJA31" s="122"/>
      <c r="GJB31" s="122"/>
      <c r="GJD31" s="122"/>
      <c r="GJE31" s="122"/>
      <c r="GJF31" s="122"/>
      <c r="GJG31" s="122"/>
      <c r="GJH31" s="122"/>
      <c r="GJI31" s="122"/>
      <c r="GJJ31" s="122"/>
      <c r="GJK31" s="122"/>
      <c r="GJL31" s="122"/>
      <c r="GJM31" s="122"/>
      <c r="GJN31" s="122"/>
      <c r="GJO31" s="122"/>
      <c r="GJP31" s="122"/>
      <c r="GJQ31" s="122"/>
      <c r="GJR31" s="122"/>
      <c r="GJS31" s="122"/>
      <c r="GJT31" s="122"/>
      <c r="GJU31" s="122"/>
      <c r="GJV31" s="122"/>
      <c r="GJW31" s="122"/>
      <c r="GJX31" s="122"/>
      <c r="GJZ31" s="122"/>
      <c r="GKA31" s="122"/>
      <c r="GKB31" s="122"/>
      <c r="GKC31" s="122"/>
      <c r="GKD31" s="122"/>
      <c r="GKE31" s="122"/>
      <c r="GKF31" s="122"/>
      <c r="GKG31" s="122"/>
      <c r="GKH31" s="122"/>
      <c r="GKI31" s="122"/>
      <c r="GKJ31" s="122"/>
      <c r="GKK31" s="122"/>
      <c r="GKL31" s="122"/>
      <c r="GKM31" s="122"/>
      <c r="GKN31" s="122"/>
      <c r="GKO31" s="122"/>
      <c r="GKP31" s="122"/>
      <c r="GKQ31" s="122"/>
      <c r="GKR31" s="122"/>
      <c r="GKS31" s="122"/>
      <c r="GKT31" s="122"/>
      <c r="GKV31" s="122"/>
      <c r="GKW31" s="122"/>
      <c r="GKX31" s="122"/>
      <c r="GKY31" s="122"/>
      <c r="GKZ31" s="122"/>
      <c r="GLA31" s="122"/>
      <c r="GLB31" s="122"/>
      <c r="GLC31" s="122"/>
      <c r="GLD31" s="122"/>
      <c r="GLE31" s="122"/>
      <c r="GLF31" s="122"/>
      <c r="GLG31" s="122"/>
      <c r="GLH31" s="122"/>
      <c r="GLI31" s="122"/>
      <c r="GLJ31" s="122"/>
      <c r="GLK31" s="122"/>
      <c r="GLL31" s="122"/>
      <c r="GLM31" s="122"/>
      <c r="GLN31" s="122"/>
      <c r="GLO31" s="122"/>
      <c r="GLP31" s="122"/>
      <c r="GLR31" s="122"/>
      <c r="GLS31" s="122"/>
      <c r="GLT31" s="122"/>
      <c r="GLU31" s="122"/>
      <c r="GLV31" s="122"/>
      <c r="GLW31" s="122"/>
      <c r="GLX31" s="122"/>
      <c r="GLY31" s="122"/>
      <c r="GLZ31" s="122"/>
      <c r="GMA31" s="122"/>
      <c r="GMB31" s="122"/>
      <c r="GMC31" s="122"/>
      <c r="GMD31" s="122"/>
      <c r="GME31" s="122"/>
      <c r="GMF31" s="122"/>
      <c r="GMG31" s="122"/>
      <c r="GMH31" s="122"/>
      <c r="GMI31" s="122"/>
      <c r="GMJ31" s="122"/>
      <c r="GMK31" s="122"/>
      <c r="GML31" s="122"/>
      <c r="GMN31" s="122"/>
      <c r="GMO31" s="122"/>
      <c r="GMP31" s="122"/>
      <c r="GMQ31" s="122"/>
      <c r="GMR31" s="122"/>
      <c r="GMS31" s="122"/>
      <c r="GMT31" s="122"/>
      <c r="GMU31" s="122"/>
      <c r="GMV31" s="122"/>
      <c r="GMW31" s="122"/>
      <c r="GMX31" s="122"/>
      <c r="GMY31" s="122"/>
      <c r="GMZ31" s="122"/>
      <c r="GNA31" s="122"/>
      <c r="GNB31" s="122"/>
      <c r="GNC31" s="122"/>
      <c r="GND31" s="122"/>
      <c r="GNE31" s="122"/>
      <c r="GNF31" s="122"/>
      <c r="GNG31" s="122"/>
      <c r="GNH31" s="122"/>
      <c r="GNJ31" s="122"/>
      <c r="GNK31" s="122"/>
      <c r="GNL31" s="122"/>
      <c r="GNM31" s="122"/>
      <c r="GNN31" s="122"/>
      <c r="GNO31" s="122"/>
      <c r="GNP31" s="122"/>
      <c r="GNQ31" s="122"/>
      <c r="GNR31" s="122"/>
      <c r="GNS31" s="122"/>
      <c r="GNT31" s="122"/>
      <c r="GNU31" s="122"/>
      <c r="GNV31" s="122"/>
      <c r="GNW31" s="122"/>
      <c r="GNX31" s="122"/>
      <c r="GNY31" s="122"/>
      <c r="GNZ31" s="122"/>
      <c r="GOA31" s="122"/>
      <c r="GOB31" s="122"/>
      <c r="GOC31" s="122"/>
      <c r="GOD31" s="122"/>
      <c r="GOF31" s="122"/>
      <c r="GOG31" s="122"/>
      <c r="GOH31" s="122"/>
      <c r="GOI31" s="122"/>
      <c r="GOJ31" s="122"/>
      <c r="GOK31" s="122"/>
      <c r="GOL31" s="122"/>
      <c r="GOM31" s="122"/>
      <c r="GON31" s="122"/>
      <c r="GOO31" s="122"/>
      <c r="GOP31" s="122"/>
      <c r="GOQ31" s="122"/>
      <c r="GOR31" s="122"/>
      <c r="GOS31" s="122"/>
      <c r="GOT31" s="122"/>
      <c r="GOU31" s="122"/>
      <c r="GOV31" s="122"/>
      <c r="GOW31" s="122"/>
      <c r="GOX31" s="122"/>
      <c r="GOY31" s="122"/>
      <c r="GOZ31" s="122"/>
      <c r="GPB31" s="122"/>
      <c r="GPC31" s="122"/>
      <c r="GPD31" s="122"/>
      <c r="GPE31" s="122"/>
      <c r="GPF31" s="122"/>
      <c r="GPG31" s="122"/>
      <c r="GPH31" s="122"/>
      <c r="GPI31" s="122"/>
      <c r="GPJ31" s="122"/>
      <c r="GPK31" s="122"/>
      <c r="GPL31" s="122"/>
      <c r="GPM31" s="122"/>
      <c r="GPN31" s="122"/>
      <c r="GPO31" s="122"/>
      <c r="GPP31" s="122"/>
      <c r="GPQ31" s="122"/>
      <c r="GPR31" s="122"/>
      <c r="GPS31" s="122"/>
      <c r="GPT31" s="122"/>
      <c r="GPU31" s="122"/>
      <c r="GPV31" s="122"/>
      <c r="GPX31" s="122"/>
      <c r="GPY31" s="122"/>
      <c r="GPZ31" s="122"/>
      <c r="GQA31" s="122"/>
      <c r="GQB31" s="122"/>
      <c r="GQC31" s="122"/>
      <c r="GQD31" s="122"/>
      <c r="GQE31" s="122"/>
      <c r="GQF31" s="122"/>
      <c r="GQG31" s="122"/>
      <c r="GQH31" s="122"/>
      <c r="GQI31" s="122"/>
      <c r="GQJ31" s="122"/>
      <c r="GQK31" s="122"/>
      <c r="GQL31" s="122"/>
      <c r="GQM31" s="122"/>
      <c r="GQN31" s="122"/>
      <c r="GQO31" s="122"/>
      <c r="GQP31" s="122"/>
      <c r="GQQ31" s="122"/>
      <c r="GQR31" s="122"/>
      <c r="GQT31" s="122"/>
      <c r="GQU31" s="122"/>
      <c r="GQV31" s="122"/>
      <c r="GQW31" s="122"/>
      <c r="GQX31" s="122"/>
      <c r="GQY31" s="122"/>
      <c r="GQZ31" s="122"/>
      <c r="GRA31" s="122"/>
      <c r="GRB31" s="122"/>
      <c r="GRC31" s="122"/>
      <c r="GRD31" s="122"/>
      <c r="GRE31" s="122"/>
      <c r="GRF31" s="122"/>
      <c r="GRG31" s="122"/>
      <c r="GRH31" s="122"/>
      <c r="GRI31" s="122"/>
      <c r="GRJ31" s="122"/>
      <c r="GRK31" s="122"/>
      <c r="GRL31" s="122"/>
      <c r="GRM31" s="122"/>
      <c r="GRN31" s="122"/>
      <c r="GRP31" s="122"/>
      <c r="GRQ31" s="122"/>
      <c r="GRR31" s="122"/>
      <c r="GRS31" s="122"/>
      <c r="GRT31" s="122"/>
      <c r="GRU31" s="122"/>
      <c r="GRV31" s="122"/>
      <c r="GRW31" s="122"/>
      <c r="GRX31" s="122"/>
      <c r="GRY31" s="122"/>
      <c r="GRZ31" s="122"/>
      <c r="GSA31" s="122"/>
      <c r="GSB31" s="122"/>
      <c r="GSC31" s="122"/>
      <c r="GSD31" s="122"/>
      <c r="GSE31" s="122"/>
      <c r="GSF31" s="122"/>
      <c r="GSG31" s="122"/>
      <c r="GSH31" s="122"/>
      <c r="GSI31" s="122"/>
      <c r="GSJ31" s="122"/>
      <c r="GSL31" s="122"/>
      <c r="GSM31" s="122"/>
      <c r="GSN31" s="122"/>
      <c r="GSO31" s="122"/>
      <c r="GSP31" s="122"/>
      <c r="GSQ31" s="122"/>
      <c r="GSR31" s="122"/>
      <c r="GSS31" s="122"/>
      <c r="GST31" s="122"/>
      <c r="GSU31" s="122"/>
      <c r="GSV31" s="122"/>
      <c r="GSW31" s="122"/>
      <c r="GSX31" s="122"/>
      <c r="GSY31" s="122"/>
      <c r="GSZ31" s="122"/>
      <c r="GTA31" s="122"/>
      <c r="GTB31" s="122"/>
      <c r="GTC31" s="122"/>
      <c r="GTD31" s="122"/>
      <c r="GTE31" s="122"/>
      <c r="GTF31" s="122"/>
      <c r="GTH31" s="122"/>
      <c r="GTI31" s="122"/>
      <c r="GTJ31" s="122"/>
      <c r="GTK31" s="122"/>
      <c r="GTL31" s="122"/>
      <c r="GTM31" s="122"/>
      <c r="GTN31" s="122"/>
      <c r="GTO31" s="122"/>
      <c r="GTP31" s="122"/>
      <c r="GTQ31" s="122"/>
      <c r="GTR31" s="122"/>
      <c r="GTS31" s="122"/>
      <c r="GTT31" s="122"/>
      <c r="GTU31" s="122"/>
      <c r="GTV31" s="122"/>
      <c r="GTW31" s="122"/>
      <c r="GTX31" s="122"/>
      <c r="GTY31" s="122"/>
      <c r="GTZ31" s="122"/>
      <c r="GUA31" s="122"/>
      <c r="GUB31" s="122"/>
      <c r="GUD31" s="122"/>
      <c r="GUE31" s="122"/>
      <c r="GUF31" s="122"/>
      <c r="GUG31" s="122"/>
      <c r="GUH31" s="122"/>
      <c r="GUI31" s="122"/>
      <c r="GUJ31" s="122"/>
      <c r="GUK31" s="122"/>
      <c r="GUL31" s="122"/>
      <c r="GUM31" s="122"/>
      <c r="GUN31" s="122"/>
      <c r="GUO31" s="122"/>
      <c r="GUP31" s="122"/>
      <c r="GUQ31" s="122"/>
      <c r="GUR31" s="122"/>
      <c r="GUS31" s="122"/>
      <c r="GUT31" s="122"/>
      <c r="GUU31" s="122"/>
      <c r="GUV31" s="122"/>
      <c r="GUW31" s="122"/>
      <c r="GUX31" s="122"/>
      <c r="GUZ31" s="122"/>
      <c r="GVA31" s="122"/>
      <c r="GVB31" s="122"/>
      <c r="GVC31" s="122"/>
      <c r="GVD31" s="122"/>
      <c r="GVE31" s="122"/>
      <c r="GVF31" s="122"/>
      <c r="GVG31" s="122"/>
      <c r="GVH31" s="122"/>
      <c r="GVI31" s="122"/>
      <c r="GVJ31" s="122"/>
      <c r="GVK31" s="122"/>
      <c r="GVL31" s="122"/>
      <c r="GVM31" s="122"/>
      <c r="GVN31" s="122"/>
      <c r="GVO31" s="122"/>
      <c r="GVP31" s="122"/>
      <c r="GVQ31" s="122"/>
      <c r="GVR31" s="122"/>
      <c r="GVS31" s="122"/>
      <c r="GVT31" s="122"/>
      <c r="GVV31" s="122"/>
      <c r="GVW31" s="122"/>
      <c r="GVX31" s="122"/>
      <c r="GVY31" s="122"/>
      <c r="GVZ31" s="122"/>
      <c r="GWA31" s="122"/>
      <c r="GWB31" s="122"/>
      <c r="GWC31" s="122"/>
      <c r="GWD31" s="122"/>
      <c r="GWE31" s="122"/>
      <c r="GWF31" s="122"/>
      <c r="GWG31" s="122"/>
      <c r="GWH31" s="122"/>
      <c r="GWI31" s="122"/>
      <c r="GWJ31" s="122"/>
      <c r="GWK31" s="122"/>
      <c r="GWL31" s="122"/>
      <c r="GWM31" s="122"/>
      <c r="GWN31" s="122"/>
      <c r="GWO31" s="122"/>
      <c r="GWP31" s="122"/>
      <c r="GWR31" s="122"/>
      <c r="GWS31" s="122"/>
      <c r="GWT31" s="122"/>
      <c r="GWU31" s="122"/>
      <c r="GWV31" s="122"/>
      <c r="GWW31" s="122"/>
      <c r="GWX31" s="122"/>
      <c r="GWY31" s="122"/>
      <c r="GWZ31" s="122"/>
      <c r="GXA31" s="122"/>
      <c r="GXB31" s="122"/>
      <c r="GXC31" s="122"/>
      <c r="GXD31" s="122"/>
      <c r="GXE31" s="122"/>
      <c r="GXF31" s="122"/>
      <c r="GXG31" s="122"/>
      <c r="GXH31" s="122"/>
      <c r="GXI31" s="122"/>
      <c r="GXJ31" s="122"/>
      <c r="GXK31" s="122"/>
      <c r="GXL31" s="122"/>
      <c r="GXN31" s="122"/>
      <c r="GXO31" s="122"/>
      <c r="GXP31" s="122"/>
      <c r="GXQ31" s="122"/>
      <c r="GXR31" s="122"/>
      <c r="GXS31" s="122"/>
      <c r="GXT31" s="122"/>
      <c r="GXU31" s="122"/>
      <c r="GXV31" s="122"/>
      <c r="GXW31" s="122"/>
      <c r="GXX31" s="122"/>
      <c r="GXY31" s="122"/>
      <c r="GXZ31" s="122"/>
      <c r="GYA31" s="122"/>
      <c r="GYB31" s="122"/>
      <c r="GYC31" s="122"/>
      <c r="GYD31" s="122"/>
      <c r="GYE31" s="122"/>
      <c r="GYF31" s="122"/>
      <c r="GYG31" s="122"/>
      <c r="GYH31" s="122"/>
      <c r="GYJ31" s="122"/>
      <c r="GYK31" s="122"/>
      <c r="GYL31" s="122"/>
      <c r="GYM31" s="122"/>
      <c r="GYN31" s="122"/>
      <c r="GYO31" s="122"/>
      <c r="GYP31" s="122"/>
      <c r="GYQ31" s="122"/>
      <c r="GYR31" s="122"/>
      <c r="GYS31" s="122"/>
      <c r="GYT31" s="122"/>
      <c r="GYU31" s="122"/>
      <c r="GYV31" s="122"/>
      <c r="GYW31" s="122"/>
      <c r="GYX31" s="122"/>
      <c r="GYY31" s="122"/>
      <c r="GYZ31" s="122"/>
      <c r="GZA31" s="122"/>
      <c r="GZB31" s="122"/>
      <c r="GZC31" s="122"/>
      <c r="GZD31" s="122"/>
      <c r="GZF31" s="122"/>
      <c r="GZG31" s="122"/>
      <c r="GZH31" s="122"/>
      <c r="GZI31" s="122"/>
      <c r="GZJ31" s="122"/>
      <c r="GZK31" s="122"/>
      <c r="GZL31" s="122"/>
      <c r="GZM31" s="122"/>
      <c r="GZN31" s="122"/>
      <c r="GZO31" s="122"/>
      <c r="GZP31" s="122"/>
      <c r="GZQ31" s="122"/>
      <c r="GZR31" s="122"/>
      <c r="GZS31" s="122"/>
      <c r="GZT31" s="122"/>
      <c r="GZU31" s="122"/>
      <c r="GZV31" s="122"/>
      <c r="GZW31" s="122"/>
      <c r="GZX31" s="122"/>
      <c r="GZY31" s="122"/>
      <c r="GZZ31" s="122"/>
      <c r="HAB31" s="122"/>
      <c r="HAC31" s="122"/>
      <c r="HAD31" s="122"/>
      <c r="HAE31" s="122"/>
      <c r="HAF31" s="122"/>
      <c r="HAG31" s="122"/>
      <c r="HAH31" s="122"/>
      <c r="HAI31" s="122"/>
      <c r="HAJ31" s="122"/>
      <c r="HAK31" s="122"/>
      <c r="HAL31" s="122"/>
      <c r="HAM31" s="122"/>
      <c r="HAN31" s="122"/>
      <c r="HAO31" s="122"/>
      <c r="HAP31" s="122"/>
      <c r="HAQ31" s="122"/>
      <c r="HAR31" s="122"/>
      <c r="HAS31" s="122"/>
      <c r="HAT31" s="122"/>
      <c r="HAU31" s="122"/>
      <c r="HAV31" s="122"/>
      <c r="HAX31" s="122"/>
      <c r="HAY31" s="122"/>
      <c r="HAZ31" s="122"/>
      <c r="HBA31" s="122"/>
      <c r="HBB31" s="122"/>
      <c r="HBC31" s="122"/>
      <c r="HBD31" s="122"/>
      <c r="HBE31" s="122"/>
      <c r="HBF31" s="122"/>
      <c r="HBG31" s="122"/>
      <c r="HBH31" s="122"/>
      <c r="HBI31" s="122"/>
      <c r="HBJ31" s="122"/>
      <c r="HBK31" s="122"/>
      <c r="HBL31" s="122"/>
      <c r="HBM31" s="122"/>
      <c r="HBN31" s="122"/>
      <c r="HBO31" s="122"/>
      <c r="HBP31" s="122"/>
      <c r="HBQ31" s="122"/>
      <c r="HBR31" s="122"/>
      <c r="HBT31" s="122"/>
      <c r="HBU31" s="122"/>
      <c r="HBV31" s="122"/>
      <c r="HBW31" s="122"/>
      <c r="HBX31" s="122"/>
      <c r="HBY31" s="122"/>
      <c r="HBZ31" s="122"/>
      <c r="HCA31" s="122"/>
      <c r="HCB31" s="122"/>
      <c r="HCC31" s="122"/>
      <c r="HCD31" s="122"/>
      <c r="HCE31" s="122"/>
      <c r="HCF31" s="122"/>
      <c r="HCG31" s="122"/>
      <c r="HCH31" s="122"/>
      <c r="HCI31" s="122"/>
      <c r="HCJ31" s="122"/>
      <c r="HCK31" s="122"/>
      <c r="HCL31" s="122"/>
      <c r="HCM31" s="122"/>
      <c r="HCN31" s="122"/>
      <c r="HCP31" s="122"/>
      <c r="HCQ31" s="122"/>
      <c r="HCR31" s="122"/>
      <c r="HCS31" s="122"/>
      <c r="HCT31" s="122"/>
      <c r="HCU31" s="122"/>
      <c r="HCV31" s="122"/>
      <c r="HCW31" s="122"/>
      <c r="HCX31" s="122"/>
      <c r="HCY31" s="122"/>
      <c r="HCZ31" s="122"/>
      <c r="HDA31" s="122"/>
      <c r="HDB31" s="122"/>
      <c r="HDC31" s="122"/>
      <c r="HDD31" s="122"/>
      <c r="HDE31" s="122"/>
      <c r="HDF31" s="122"/>
      <c r="HDG31" s="122"/>
      <c r="HDH31" s="122"/>
      <c r="HDI31" s="122"/>
      <c r="HDJ31" s="122"/>
      <c r="HDL31" s="122"/>
      <c r="HDM31" s="122"/>
      <c r="HDN31" s="122"/>
      <c r="HDO31" s="122"/>
      <c r="HDP31" s="122"/>
      <c r="HDQ31" s="122"/>
      <c r="HDR31" s="122"/>
      <c r="HDS31" s="122"/>
      <c r="HDT31" s="122"/>
      <c r="HDU31" s="122"/>
      <c r="HDV31" s="122"/>
      <c r="HDW31" s="122"/>
      <c r="HDX31" s="122"/>
      <c r="HDY31" s="122"/>
      <c r="HDZ31" s="122"/>
      <c r="HEA31" s="122"/>
      <c r="HEB31" s="122"/>
      <c r="HEC31" s="122"/>
      <c r="HED31" s="122"/>
      <c r="HEE31" s="122"/>
      <c r="HEF31" s="122"/>
      <c r="HEH31" s="122"/>
      <c r="HEI31" s="122"/>
      <c r="HEJ31" s="122"/>
      <c r="HEK31" s="122"/>
      <c r="HEL31" s="122"/>
      <c r="HEM31" s="122"/>
      <c r="HEN31" s="122"/>
      <c r="HEO31" s="122"/>
      <c r="HEP31" s="122"/>
      <c r="HEQ31" s="122"/>
      <c r="HER31" s="122"/>
      <c r="HES31" s="122"/>
      <c r="HET31" s="122"/>
      <c r="HEU31" s="122"/>
      <c r="HEV31" s="122"/>
      <c r="HEW31" s="122"/>
      <c r="HEX31" s="122"/>
      <c r="HEY31" s="122"/>
      <c r="HEZ31" s="122"/>
      <c r="HFA31" s="122"/>
      <c r="HFB31" s="122"/>
      <c r="HFD31" s="122"/>
      <c r="HFE31" s="122"/>
      <c r="HFF31" s="122"/>
      <c r="HFG31" s="122"/>
      <c r="HFH31" s="122"/>
      <c r="HFI31" s="122"/>
      <c r="HFJ31" s="122"/>
      <c r="HFK31" s="122"/>
      <c r="HFL31" s="122"/>
      <c r="HFM31" s="122"/>
      <c r="HFN31" s="122"/>
      <c r="HFO31" s="122"/>
      <c r="HFP31" s="122"/>
      <c r="HFQ31" s="122"/>
      <c r="HFR31" s="122"/>
      <c r="HFS31" s="122"/>
      <c r="HFT31" s="122"/>
      <c r="HFU31" s="122"/>
      <c r="HFV31" s="122"/>
      <c r="HFW31" s="122"/>
      <c r="HFX31" s="122"/>
      <c r="HFZ31" s="122"/>
      <c r="HGA31" s="122"/>
      <c r="HGB31" s="122"/>
      <c r="HGC31" s="122"/>
      <c r="HGD31" s="122"/>
      <c r="HGE31" s="122"/>
      <c r="HGF31" s="122"/>
      <c r="HGG31" s="122"/>
      <c r="HGH31" s="122"/>
      <c r="HGI31" s="122"/>
      <c r="HGJ31" s="122"/>
      <c r="HGK31" s="122"/>
      <c r="HGL31" s="122"/>
      <c r="HGM31" s="122"/>
      <c r="HGN31" s="122"/>
      <c r="HGO31" s="122"/>
      <c r="HGP31" s="122"/>
      <c r="HGQ31" s="122"/>
      <c r="HGR31" s="122"/>
      <c r="HGS31" s="122"/>
      <c r="HGT31" s="122"/>
      <c r="HGV31" s="122"/>
      <c r="HGW31" s="122"/>
      <c r="HGX31" s="122"/>
      <c r="HGY31" s="122"/>
      <c r="HGZ31" s="122"/>
      <c r="HHA31" s="122"/>
      <c r="HHB31" s="122"/>
      <c r="HHC31" s="122"/>
      <c r="HHD31" s="122"/>
      <c r="HHE31" s="122"/>
      <c r="HHF31" s="122"/>
      <c r="HHG31" s="122"/>
      <c r="HHH31" s="122"/>
      <c r="HHI31" s="122"/>
      <c r="HHJ31" s="122"/>
      <c r="HHK31" s="122"/>
      <c r="HHL31" s="122"/>
      <c r="HHM31" s="122"/>
      <c r="HHN31" s="122"/>
      <c r="HHO31" s="122"/>
      <c r="HHP31" s="122"/>
      <c r="HHR31" s="122"/>
      <c r="HHS31" s="122"/>
      <c r="HHT31" s="122"/>
      <c r="HHU31" s="122"/>
      <c r="HHV31" s="122"/>
      <c r="HHW31" s="122"/>
      <c r="HHX31" s="122"/>
      <c r="HHY31" s="122"/>
      <c r="HHZ31" s="122"/>
      <c r="HIA31" s="122"/>
      <c r="HIB31" s="122"/>
      <c r="HIC31" s="122"/>
      <c r="HID31" s="122"/>
      <c r="HIE31" s="122"/>
      <c r="HIF31" s="122"/>
      <c r="HIG31" s="122"/>
      <c r="HIH31" s="122"/>
      <c r="HII31" s="122"/>
      <c r="HIJ31" s="122"/>
      <c r="HIK31" s="122"/>
      <c r="HIL31" s="122"/>
      <c r="HIN31" s="122"/>
      <c r="HIO31" s="122"/>
      <c r="HIP31" s="122"/>
      <c r="HIQ31" s="122"/>
      <c r="HIR31" s="122"/>
      <c r="HIS31" s="122"/>
      <c r="HIT31" s="122"/>
      <c r="HIU31" s="122"/>
      <c r="HIV31" s="122"/>
      <c r="HIW31" s="122"/>
      <c r="HIX31" s="122"/>
      <c r="HIY31" s="122"/>
      <c r="HIZ31" s="122"/>
      <c r="HJA31" s="122"/>
      <c r="HJB31" s="122"/>
      <c r="HJC31" s="122"/>
      <c r="HJD31" s="122"/>
      <c r="HJE31" s="122"/>
      <c r="HJF31" s="122"/>
      <c r="HJG31" s="122"/>
      <c r="HJH31" s="122"/>
      <c r="HJJ31" s="122"/>
      <c r="HJK31" s="122"/>
      <c r="HJL31" s="122"/>
      <c r="HJM31" s="122"/>
      <c r="HJN31" s="122"/>
      <c r="HJO31" s="122"/>
      <c r="HJP31" s="122"/>
      <c r="HJQ31" s="122"/>
      <c r="HJR31" s="122"/>
      <c r="HJS31" s="122"/>
      <c r="HJT31" s="122"/>
      <c r="HJU31" s="122"/>
      <c r="HJV31" s="122"/>
      <c r="HJW31" s="122"/>
      <c r="HJX31" s="122"/>
      <c r="HJY31" s="122"/>
      <c r="HJZ31" s="122"/>
      <c r="HKA31" s="122"/>
      <c r="HKB31" s="122"/>
      <c r="HKC31" s="122"/>
      <c r="HKD31" s="122"/>
      <c r="HKF31" s="122"/>
      <c r="HKG31" s="122"/>
      <c r="HKH31" s="122"/>
      <c r="HKI31" s="122"/>
      <c r="HKJ31" s="122"/>
      <c r="HKK31" s="122"/>
      <c r="HKL31" s="122"/>
      <c r="HKM31" s="122"/>
      <c r="HKN31" s="122"/>
      <c r="HKO31" s="122"/>
      <c r="HKP31" s="122"/>
      <c r="HKQ31" s="122"/>
      <c r="HKR31" s="122"/>
      <c r="HKS31" s="122"/>
      <c r="HKT31" s="122"/>
      <c r="HKU31" s="122"/>
      <c r="HKV31" s="122"/>
      <c r="HKW31" s="122"/>
      <c r="HKX31" s="122"/>
      <c r="HKY31" s="122"/>
      <c r="HKZ31" s="122"/>
      <c r="HLB31" s="122"/>
      <c r="HLC31" s="122"/>
      <c r="HLD31" s="122"/>
      <c r="HLE31" s="122"/>
      <c r="HLF31" s="122"/>
      <c r="HLG31" s="122"/>
      <c r="HLH31" s="122"/>
      <c r="HLI31" s="122"/>
      <c r="HLJ31" s="122"/>
      <c r="HLK31" s="122"/>
      <c r="HLL31" s="122"/>
      <c r="HLM31" s="122"/>
      <c r="HLN31" s="122"/>
      <c r="HLO31" s="122"/>
      <c r="HLP31" s="122"/>
      <c r="HLQ31" s="122"/>
      <c r="HLR31" s="122"/>
      <c r="HLS31" s="122"/>
      <c r="HLT31" s="122"/>
      <c r="HLU31" s="122"/>
      <c r="HLV31" s="122"/>
      <c r="HLX31" s="122"/>
      <c r="HLY31" s="122"/>
      <c r="HLZ31" s="122"/>
      <c r="HMA31" s="122"/>
      <c r="HMB31" s="122"/>
      <c r="HMC31" s="122"/>
      <c r="HMD31" s="122"/>
      <c r="HME31" s="122"/>
      <c r="HMF31" s="122"/>
      <c r="HMG31" s="122"/>
      <c r="HMH31" s="122"/>
      <c r="HMI31" s="122"/>
      <c r="HMJ31" s="122"/>
      <c r="HMK31" s="122"/>
      <c r="HML31" s="122"/>
      <c r="HMM31" s="122"/>
      <c r="HMN31" s="122"/>
      <c r="HMO31" s="122"/>
      <c r="HMP31" s="122"/>
      <c r="HMQ31" s="122"/>
      <c r="HMR31" s="122"/>
      <c r="HMT31" s="122"/>
      <c r="HMU31" s="122"/>
      <c r="HMV31" s="122"/>
      <c r="HMW31" s="122"/>
      <c r="HMX31" s="122"/>
      <c r="HMY31" s="122"/>
      <c r="HMZ31" s="122"/>
      <c r="HNA31" s="122"/>
      <c r="HNB31" s="122"/>
      <c r="HNC31" s="122"/>
      <c r="HND31" s="122"/>
      <c r="HNE31" s="122"/>
      <c r="HNF31" s="122"/>
      <c r="HNG31" s="122"/>
      <c r="HNH31" s="122"/>
      <c r="HNI31" s="122"/>
      <c r="HNJ31" s="122"/>
      <c r="HNK31" s="122"/>
      <c r="HNL31" s="122"/>
      <c r="HNM31" s="122"/>
      <c r="HNN31" s="122"/>
      <c r="HNP31" s="122"/>
      <c r="HNQ31" s="122"/>
      <c r="HNR31" s="122"/>
      <c r="HNS31" s="122"/>
      <c r="HNT31" s="122"/>
      <c r="HNU31" s="122"/>
      <c r="HNV31" s="122"/>
      <c r="HNW31" s="122"/>
      <c r="HNX31" s="122"/>
      <c r="HNY31" s="122"/>
      <c r="HNZ31" s="122"/>
      <c r="HOA31" s="122"/>
      <c r="HOB31" s="122"/>
      <c r="HOC31" s="122"/>
      <c r="HOD31" s="122"/>
      <c r="HOE31" s="122"/>
      <c r="HOF31" s="122"/>
      <c r="HOG31" s="122"/>
      <c r="HOH31" s="122"/>
      <c r="HOI31" s="122"/>
      <c r="HOJ31" s="122"/>
      <c r="HOL31" s="122"/>
      <c r="HOM31" s="122"/>
      <c r="HON31" s="122"/>
      <c r="HOO31" s="122"/>
      <c r="HOP31" s="122"/>
      <c r="HOQ31" s="122"/>
      <c r="HOR31" s="122"/>
      <c r="HOS31" s="122"/>
      <c r="HOT31" s="122"/>
      <c r="HOU31" s="122"/>
      <c r="HOV31" s="122"/>
      <c r="HOW31" s="122"/>
      <c r="HOX31" s="122"/>
      <c r="HOY31" s="122"/>
      <c r="HOZ31" s="122"/>
      <c r="HPA31" s="122"/>
      <c r="HPB31" s="122"/>
      <c r="HPC31" s="122"/>
      <c r="HPD31" s="122"/>
      <c r="HPE31" s="122"/>
      <c r="HPF31" s="122"/>
      <c r="HPH31" s="122"/>
      <c r="HPI31" s="122"/>
      <c r="HPJ31" s="122"/>
      <c r="HPK31" s="122"/>
      <c r="HPL31" s="122"/>
      <c r="HPM31" s="122"/>
      <c r="HPN31" s="122"/>
      <c r="HPO31" s="122"/>
      <c r="HPP31" s="122"/>
      <c r="HPQ31" s="122"/>
      <c r="HPR31" s="122"/>
      <c r="HPS31" s="122"/>
      <c r="HPT31" s="122"/>
      <c r="HPU31" s="122"/>
      <c r="HPV31" s="122"/>
      <c r="HPW31" s="122"/>
      <c r="HPX31" s="122"/>
      <c r="HPY31" s="122"/>
      <c r="HPZ31" s="122"/>
      <c r="HQA31" s="122"/>
      <c r="HQB31" s="122"/>
      <c r="HQD31" s="122"/>
      <c r="HQE31" s="122"/>
      <c r="HQF31" s="122"/>
      <c r="HQG31" s="122"/>
      <c r="HQH31" s="122"/>
      <c r="HQI31" s="122"/>
      <c r="HQJ31" s="122"/>
      <c r="HQK31" s="122"/>
      <c r="HQL31" s="122"/>
      <c r="HQM31" s="122"/>
      <c r="HQN31" s="122"/>
      <c r="HQO31" s="122"/>
      <c r="HQP31" s="122"/>
      <c r="HQQ31" s="122"/>
      <c r="HQR31" s="122"/>
      <c r="HQS31" s="122"/>
      <c r="HQT31" s="122"/>
      <c r="HQU31" s="122"/>
      <c r="HQV31" s="122"/>
      <c r="HQW31" s="122"/>
      <c r="HQX31" s="122"/>
      <c r="HQZ31" s="122"/>
      <c r="HRA31" s="122"/>
      <c r="HRB31" s="122"/>
      <c r="HRC31" s="122"/>
      <c r="HRD31" s="122"/>
      <c r="HRE31" s="122"/>
      <c r="HRF31" s="122"/>
      <c r="HRG31" s="122"/>
      <c r="HRH31" s="122"/>
      <c r="HRI31" s="122"/>
      <c r="HRJ31" s="122"/>
      <c r="HRK31" s="122"/>
      <c r="HRL31" s="122"/>
      <c r="HRM31" s="122"/>
      <c r="HRN31" s="122"/>
      <c r="HRO31" s="122"/>
      <c r="HRP31" s="122"/>
      <c r="HRQ31" s="122"/>
      <c r="HRR31" s="122"/>
      <c r="HRS31" s="122"/>
      <c r="HRT31" s="122"/>
      <c r="HRV31" s="122"/>
      <c r="HRW31" s="122"/>
      <c r="HRX31" s="122"/>
      <c r="HRY31" s="122"/>
      <c r="HRZ31" s="122"/>
      <c r="HSA31" s="122"/>
      <c r="HSB31" s="122"/>
      <c r="HSC31" s="122"/>
      <c r="HSD31" s="122"/>
      <c r="HSE31" s="122"/>
      <c r="HSF31" s="122"/>
      <c r="HSG31" s="122"/>
      <c r="HSH31" s="122"/>
      <c r="HSI31" s="122"/>
      <c r="HSJ31" s="122"/>
      <c r="HSK31" s="122"/>
      <c r="HSL31" s="122"/>
      <c r="HSM31" s="122"/>
      <c r="HSN31" s="122"/>
      <c r="HSO31" s="122"/>
      <c r="HSP31" s="122"/>
      <c r="HSR31" s="122"/>
      <c r="HSS31" s="122"/>
      <c r="HST31" s="122"/>
      <c r="HSU31" s="122"/>
      <c r="HSV31" s="122"/>
      <c r="HSW31" s="122"/>
      <c r="HSX31" s="122"/>
      <c r="HSY31" s="122"/>
      <c r="HSZ31" s="122"/>
      <c r="HTA31" s="122"/>
      <c r="HTB31" s="122"/>
      <c r="HTC31" s="122"/>
      <c r="HTD31" s="122"/>
      <c r="HTE31" s="122"/>
      <c r="HTF31" s="122"/>
      <c r="HTG31" s="122"/>
      <c r="HTH31" s="122"/>
      <c r="HTI31" s="122"/>
      <c r="HTJ31" s="122"/>
      <c r="HTK31" s="122"/>
      <c r="HTL31" s="122"/>
      <c r="HTN31" s="122"/>
      <c r="HTO31" s="122"/>
      <c r="HTP31" s="122"/>
      <c r="HTQ31" s="122"/>
      <c r="HTR31" s="122"/>
      <c r="HTS31" s="122"/>
      <c r="HTT31" s="122"/>
      <c r="HTU31" s="122"/>
      <c r="HTV31" s="122"/>
      <c r="HTW31" s="122"/>
      <c r="HTX31" s="122"/>
      <c r="HTY31" s="122"/>
      <c r="HTZ31" s="122"/>
      <c r="HUA31" s="122"/>
      <c r="HUB31" s="122"/>
      <c r="HUC31" s="122"/>
      <c r="HUD31" s="122"/>
      <c r="HUE31" s="122"/>
      <c r="HUF31" s="122"/>
      <c r="HUG31" s="122"/>
      <c r="HUH31" s="122"/>
      <c r="HUJ31" s="122"/>
      <c r="HUK31" s="122"/>
      <c r="HUL31" s="122"/>
      <c r="HUM31" s="122"/>
      <c r="HUN31" s="122"/>
      <c r="HUO31" s="122"/>
      <c r="HUP31" s="122"/>
      <c r="HUQ31" s="122"/>
      <c r="HUR31" s="122"/>
      <c r="HUS31" s="122"/>
      <c r="HUT31" s="122"/>
      <c r="HUU31" s="122"/>
      <c r="HUV31" s="122"/>
      <c r="HUW31" s="122"/>
      <c r="HUX31" s="122"/>
      <c r="HUY31" s="122"/>
      <c r="HUZ31" s="122"/>
      <c r="HVA31" s="122"/>
      <c r="HVB31" s="122"/>
      <c r="HVC31" s="122"/>
      <c r="HVD31" s="122"/>
      <c r="HVF31" s="122"/>
      <c r="HVG31" s="122"/>
      <c r="HVH31" s="122"/>
      <c r="HVI31" s="122"/>
      <c r="HVJ31" s="122"/>
      <c r="HVK31" s="122"/>
      <c r="HVL31" s="122"/>
      <c r="HVM31" s="122"/>
      <c r="HVN31" s="122"/>
      <c r="HVO31" s="122"/>
      <c r="HVP31" s="122"/>
      <c r="HVQ31" s="122"/>
      <c r="HVR31" s="122"/>
      <c r="HVS31" s="122"/>
      <c r="HVT31" s="122"/>
      <c r="HVU31" s="122"/>
      <c r="HVV31" s="122"/>
      <c r="HVW31" s="122"/>
      <c r="HVX31" s="122"/>
      <c r="HVY31" s="122"/>
      <c r="HVZ31" s="122"/>
      <c r="HWB31" s="122"/>
      <c r="HWC31" s="122"/>
      <c r="HWD31" s="122"/>
      <c r="HWE31" s="122"/>
      <c r="HWF31" s="122"/>
      <c r="HWG31" s="122"/>
      <c r="HWH31" s="122"/>
      <c r="HWI31" s="122"/>
      <c r="HWJ31" s="122"/>
      <c r="HWK31" s="122"/>
      <c r="HWL31" s="122"/>
      <c r="HWM31" s="122"/>
      <c r="HWN31" s="122"/>
      <c r="HWO31" s="122"/>
      <c r="HWP31" s="122"/>
      <c r="HWQ31" s="122"/>
      <c r="HWR31" s="122"/>
      <c r="HWS31" s="122"/>
      <c r="HWT31" s="122"/>
      <c r="HWU31" s="122"/>
      <c r="HWV31" s="122"/>
      <c r="HWX31" s="122"/>
      <c r="HWY31" s="122"/>
      <c r="HWZ31" s="122"/>
      <c r="HXA31" s="122"/>
      <c r="HXB31" s="122"/>
      <c r="HXC31" s="122"/>
      <c r="HXD31" s="122"/>
      <c r="HXE31" s="122"/>
      <c r="HXF31" s="122"/>
      <c r="HXG31" s="122"/>
      <c r="HXH31" s="122"/>
      <c r="HXI31" s="122"/>
      <c r="HXJ31" s="122"/>
      <c r="HXK31" s="122"/>
      <c r="HXL31" s="122"/>
      <c r="HXM31" s="122"/>
      <c r="HXN31" s="122"/>
      <c r="HXO31" s="122"/>
      <c r="HXP31" s="122"/>
      <c r="HXQ31" s="122"/>
      <c r="HXR31" s="122"/>
      <c r="HXT31" s="122"/>
      <c r="HXU31" s="122"/>
      <c r="HXV31" s="122"/>
      <c r="HXW31" s="122"/>
      <c r="HXX31" s="122"/>
      <c r="HXY31" s="122"/>
      <c r="HXZ31" s="122"/>
      <c r="HYA31" s="122"/>
      <c r="HYB31" s="122"/>
      <c r="HYC31" s="122"/>
      <c r="HYD31" s="122"/>
      <c r="HYE31" s="122"/>
      <c r="HYF31" s="122"/>
      <c r="HYG31" s="122"/>
      <c r="HYH31" s="122"/>
      <c r="HYI31" s="122"/>
      <c r="HYJ31" s="122"/>
      <c r="HYK31" s="122"/>
      <c r="HYL31" s="122"/>
      <c r="HYM31" s="122"/>
      <c r="HYN31" s="122"/>
      <c r="HYP31" s="122"/>
      <c r="HYQ31" s="122"/>
      <c r="HYR31" s="122"/>
      <c r="HYS31" s="122"/>
      <c r="HYT31" s="122"/>
      <c r="HYU31" s="122"/>
      <c r="HYV31" s="122"/>
      <c r="HYW31" s="122"/>
      <c r="HYX31" s="122"/>
      <c r="HYY31" s="122"/>
      <c r="HYZ31" s="122"/>
      <c r="HZA31" s="122"/>
      <c r="HZB31" s="122"/>
      <c r="HZC31" s="122"/>
      <c r="HZD31" s="122"/>
      <c r="HZE31" s="122"/>
      <c r="HZF31" s="122"/>
      <c r="HZG31" s="122"/>
      <c r="HZH31" s="122"/>
      <c r="HZI31" s="122"/>
      <c r="HZJ31" s="122"/>
      <c r="HZL31" s="122"/>
      <c r="HZM31" s="122"/>
      <c r="HZN31" s="122"/>
      <c r="HZO31" s="122"/>
      <c r="HZP31" s="122"/>
      <c r="HZQ31" s="122"/>
      <c r="HZR31" s="122"/>
      <c r="HZS31" s="122"/>
      <c r="HZT31" s="122"/>
      <c r="HZU31" s="122"/>
      <c r="HZV31" s="122"/>
      <c r="HZW31" s="122"/>
      <c r="HZX31" s="122"/>
      <c r="HZY31" s="122"/>
      <c r="HZZ31" s="122"/>
      <c r="IAA31" s="122"/>
      <c r="IAB31" s="122"/>
      <c r="IAC31" s="122"/>
      <c r="IAD31" s="122"/>
      <c r="IAE31" s="122"/>
      <c r="IAF31" s="122"/>
      <c r="IAH31" s="122"/>
      <c r="IAI31" s="122"/>
      <c r="IAJ31" s="122"/>
      <c r="IAK31" s="122"/>
      <c r="IAL31" s="122"/>
      <c r="IAM31" s="122"/>
      <c r="IAN31" s="122"/>
      <c r="IAO31" s="122"/>
      <c r="IAP31" s="122"/>
      <c r="IAQ31" s="122"/>
      <c r="IAR31" s="122"/>
      <c r="IAS31" s="122"/>
      <c r="IAT31" s="122"/>
      <c r="IAU31" s="122"/>
      <c r="IAV31" s="122"/>
      <c r="IAW31" s="122"/>
      <c r="IAX31" s="122"/>
      <c r="IAY31" s="122"/>
      <c r="IAZ31" s="122"/>
      <c r="IBA31" s="122"/>
      <c r="IBB31" s="122"/>
      <c r="IBD31" s="122"/>
      <c r="IBE31" s="122"/>
      <c r="IBF31" s="122"/>
      <c r="IBG31" s="122"/>
      <c r="IBH31" s="122"/>
      <c r="IBI31" s="122"/>
      <c r="IBJ31" s="122"/>
      <c r="IBK31" s="122"/>
      <c r="IBL31" s="122"/>
      <c r="IBM31" s="122"/>
      <c r="IBN31" s="122"/>
      <c r="IBO31" s="122"/>
      <c r="IBP31" s="122"/>
      <c r="IBQ31" s="122"/>
      <c r="IBR31" s="122"/>
      <c r="IBS31" s="122"/>
      <c r="IBT31" s="122"/>
      <c r="IBU31" s="122"/>
      <c r="IBV31" s="122"/>
      <c r="IBW31" s="122"/>
      <c r="IBX31" s="122"/>
      <c r="IBZ31" s="122"/>
      <c r="ICA31" s="122"/>
      <c r="ICB31" s="122"/>
      <c r="ICC31" s="122"/>
      <c r="ICD31" s="122"/>
      <c r="ICE31" s="122"/>
      <c r="ICF31" s="122"/>
      <c r="ICG31" s="122"/>
      <c r="ICH31" s="122"/>
      <c r="ICI31" s="122"/>
      <c r="ICJ31" s="122"/>
      <c r="ICK31" s="122"/>
      <c r="ICL31" s="122"/>
      <c r="ICM31" s="122"/>
      <c r="ICN31" s="122"/>
      <c r="ICO31" s="122"/>
      <c r="ICP31" s="122"/>
      <c r="ICQ31" s="122"/>
      <c r="ICR31" s="122"/>
      <c r="ICS31" s="122"/>
      <c r="ICT31" s="122"/>
      <c r="ICV31" s="122"/>
      <c r="ICW31" s="122"/>
      <c r="ICX31" s="122"/>
      <c r="ICY31" s="122"/>
      <c r="ICZ31" s="122"/>
      <c r="IDA31" s="122"/>
      <c r="IDB31" s="122"/>
      <c r="IDC31" s="122"/>
      <c r="IDD31" s="122"/>
      <c r="IDE31" s="122"/>
      <c r="IDF31" s="122"/>
      <c r="IDG31" s="122"/>
      <c r="IDH31" s="122"/>
      <c r="IDI31" s="122"/>
      <c r="IDJ31" s="122"/>
      <c r="IDK31" s="122"/>
      <c r="IDL31" s="122"/>
      <c r="IDM31" s="122"/>
      <c r="IDN31" s="122"/>
      <c r="IDO31" s="122"/>
      <c r="IDP31" s="122"/>
      <c r="IDR31" s="122"/>
      <c r="IDS31" s="122"/>
      <c r="IDT31" s="122"/>
      <c r="IDU31" s="122"/>
      <c r="IDV31" s="122"/>
      <c r="IDW31" s="122"/>
      <c r="IDX31" s="122"/>
      <c r="IDY31" s="122"/>
      <c r="IDZ31" s="122"/>
      <c r="IEA31" s="122"/>
      <c r="IEB31" s="122"/>
      <c r="IEC31" s="122"/>
      <c r="IED31" s="122"/>
      <c r="IEE31" s="122"/>
      <c r="IEF31" s="122"/>
      <c r="IEG31" s="122"/>
      <c r="IEH31" s="122"/>
      <c r="IEI31" s="122"/>
      <c r="IEJ31" s="122"/>
      <c r="IEK31" s="122"/>
      <c r="IEL31" s="122"/>
      <c r="IEN31" s="122"/>
      <c r="IEO31" s="122"/>
      <c r="IEP31" s="122"/>
      <c r="IEQ31" s="122"/>
      <c r="IER31" s="122"/>
      <c r="IES31" s="122"/>
      <c r="IET31" s="122"/>
      <c r="IEU31" s="122"/>
      <c r="IEV31" s="122"/>
      <c r="IEW31" s="122"/>
      <c r="IEX31" s="122"/>
      <c r="IEY31" s="122"/>
      <c r="IEZ31" s="122"/>
      <c r="IFA31" s="122"/>
      <c r="IFB31" s="122"/>
      <c r="IFC31" s="122"/>
      <c r="IFD31" s="122"/>
      <c r="IFE31" s="122"/>
      <c r="IFF31" s="122"/>
      <c r="IFG31" s="122"/>
      <c r="IFH31" s="122"/>
      <c r="IFJ31" s="122"/>
      <c r="IFK31" s="122"/>
      <c r="IFL31" s="122"/>
      <c r="IFM31" s="122"/>
      <c r="IFN31" s="122"/>
      <c r="IFO31" s="122"/>
      <c r="IFP31" s="122"/>
      <c r="IFQ31" s="122"/>
      <c r="IFR31" s="122"/>
      <c r="IFS31" s="122"/>
      <c r="IFT31" s="122"/>
      <c r="IFU31" s="122"/>
      <c r="IFV31" s="122"/>
      <c r="IFW31" s="122"/>
      <c r="IFX31" s="122"/>
      <c r="IFY31" s="122"/>
      <c r="IFZ31" s="122"/>
      <c r="IGA31" s="122"/>
      <c r="IGB31" s="122"/>
      <c r="IGC31" s="122"/>
      <c r="IGD31" s="122"/>
      <c r="IGF31" s="122"/>
      <c r="IGG31" s="122"/>
      <c r="IGH31" s="122"/>
      <c r="IGI31" s="122"/>
      <c r="IGJ31" s="122"/>
      <c r="IGK31" s="122"/>
      <c r="IGL31" s="122"/>
      <c r="IGM31" s="122"/>
      <c r="IGN31" s="122"/>
      <c r="IGO31" s="122"/>
      <c r="IGP31" s="122"/>
      <c r="IGQ31" s="122"/>
      <c r="IGR31" s="122"/>
      <c r="IGS31" s="122"/>
      <c r="IGT31" s="122"/>
      <c r="IGU31" s="122"/>
      <c r="IGV31" s="122"/>
      <c r="IGW31" s="122"/>
      <c r="IGX31" s="122"/>
      <c r="IGY31" s="122"/>
      <c r="IGZ31" s="122"/>
      <c r="IHB31" s="122"/>
      <c r="IHC31" s="122"/>
      <c r="IHD31" s="122"/>
      <c r="IHE31" s="122"/>
      <c r="IHF31" s="122"/>
      <c r="IHG31" s="122"/>
      <c r="IHH31" s="122"/>
      <c r="IHI31" s="122"/>
      <c r="IHJ31" s="122"/>
      <c r="IHK31" s="122"/>
      <c r="IHL31" s="122"/>
      <c r="IHM31" s="122"/>
      <c r="IHN31" s="122"/>
      <c r="IHO31" s="122"/>
      <c r="IHP31" s="122"/>
      <c r="IHQ31" s="122"/>
      <c r="IHR31" s="122"/>
      <c r="IHS31" s="122"/>
      <c r="IHT31" s="122"/>
      <c r="IHU31" s="122"/>
      <c r="IHV31" s="122"/>
      <c r="IHX31" s="122"/>
      <c r="IHY31" s="122"/>
      <c r="IHZ31" s="122"/>
      <c r="IIA31" s="122"/>
      <c r="IIB31" s="122"/>
      <c r="IIC31" s="122"/>
      <c r="IID31" s="122"/>
      <c r="IIE31" s="122"/>
      <c r="IIF31" s="122"/>
      <c r="IIG31" s="122"/>
      <c r="IIH31" s="122"/>
      <c r="III31" s="122"/>
      <c r="IIJ31" s="122"/>
      <c r="IIK31" s="122"/>
      <c r="IIL31" s="122"/>
      <c r="IIM31" s="122"/>
      <c r="IIN31" s="122"/>
      <c r="IIO31" s="122"/>
      <c r="IIP31" s="122"/>
      <c r="IIQ31" s="122"/>
      <c r="IIR31" s="122"/>
      <c r="IIT31" s="122"/>
      <c r="IIU31" s="122"/>
      <c r="IIV31" s="122"/>
      <c r="IIW31" s="122"/>
      <c r="IIX31" s="122"/>
      <c r="IIY31" s="122"/>
      <c r="IIZ31" s="122"/>
      <c r="IJA31" s="122"/>
      <c r="IJB31" s="122"/>
      <c r="IJC31" s="122"/>
      <c r="IJD31" s="122"/>
      <c r="IJE31" s="122"/>
      <c r="IJF31" s="122"/>
      <c r="IJG31" s="122"/>
      <c r="IJH31" s="122"/>
      <c r="IJI31" s="122"/>
      <c r="IJJ31" s="122"/>
      <c r="IJK31" s="122"/>
      <c r="IJL31" s="122"/>
      <c r="IJM31" s="122"/>
      <c r="IJN31" s="122"/>
      <c r="IJP31" s="122"/>
      <c r="IJQ31" s="122"/>
      <c r="IJR31" s="122"/>
      <c r="IJS31" s="122"/>
      <c r="IJT31" s="122"/>
      <c r="IJU31" s="122"/>
      <c r="IJV31" s="122"/>
      <c r="IJW31" s="122"/>
      <c r="IJX31" s="122"/>
      <c r="IJY31" s="122"/>
      <c r="IJZ31" s="122"/>
      <c r="IKA31" s="122"/>
      <c r="IKB31" s="122"/>
      <c r="IKC31" s="122"/>
      <c r="IKD31" s="122"/>
      <c r="IKE31" s="122"/>
      <c r="IKF31" s="122"/>
      <c r="IKG31" s="122"/>
      <c r="IKH31" s="122"/>
      <c r="IKI31" s="122"/>
      <c r="IKJ31" s="122"/>
      <c r="IKL31" s="122"/>
      <c r="IKM31" s="122"/>
      <c r="IKN31" s="122"/>
      <c r="IKO31" s="122"/>
      <c r="IKP31" s="122"/>
      <c r="IKQ31" s="122"/>
      <c r="IKR31" s="122"/>
      <c r="IKS31" s="122"/>
      <c r="IKT31" s="122"/>
      <c r="IKU31" s="122"/>
      <c r="IKV31" s="122"/>
      <c r="IKW31" s="122"/>
      <c r="IKX31" s="122"/>
      <c r="IKY31" s="122"/>
      <c r="IKZ31" s="122"/>
      <c r="ILA31" s="122"/>
      <c r="ILB31" s="122"/>
      <c r="ILC31" s="122"/>
      <c r="ILD31" s="122"/>
      <c r="ILE31" s="122"/>
      <c r="ILF31" s="122"/>
      <c r="ILH31" s="122"/>
      <c r="ILI31" s="122"/>
      <c r="ILJ31" s="122"/>
      <c r="ILK31" s="122"/>
      <c r="ILL31" s="122"/>
      <c r="ILM31" s="122"/>
      <c r="ILN31" s="122"/>
      <c r="ILO31" s="122"/>
      <c r="ILP31" s="122"/>
      <c r="ILQ31" s="122"/>
      <c r="ILR31" s="122"/>
      <c r="ILS31" s="122"/>
      <c r="ILT31" s="122"/>
      <c r="ILU31" s="122"/>
      <c r="ILV31" s="122"/>
      <c r="ILW31" s="122"/>
      <c r="ILX31" s="122"/>
      <c r="ILY31" s="122"/>
      <c r="ILZ31" s="122"/>
      <c r="IMA31" s="122"/>
      <c r="IMB31" s="122"/>
      <c r="IMD31" s="122"/>
      <c r="IME31" s="122"/>
      <c r="IMF31" s="122"/>
      <c r="IMG31" s="122"/>
      <c r="IMH31" s="122"/>
      <c r="IMI31" s="122"/>
      <c r="IMJ31" s="122"/>
      <c r="IMK31" s="122"/>
      <c r="IML31" s="122"/>
      <c r="IMM31" s="122"/>
      <c r="IMN31" s="122"/>
      <c r="IMO31" s="122"/>
      <c r="IMP31" s="122"/>
      <c r="IMQ31" s="122"/>
      <c r="IMR31" s="122"/>
      <c r="IMS31" s="122"/>
      <c r="IMT31" s="122"/>
      <c r="IMU31" s="122"/>
      <c r="IMV31" s="122"/>
      <c r="IMW31" s="122"/>
      <c r="IMX31" s="122"/>
      <c r="IMZ31" s="122"/>
      <c r="INA31" s="122"/>
      <c r="INB31" s="122"/>
      <c r="INC31" s="122"/>
      <c r="IND31" s="122"/>
      <c r="INE31" s="122"/>
      <c r="INF31" s="122"/>
      <c r="ING31" s="122"/>
      <c r="INH31" s="122"/>
      <c r="INI31" s="122"/>
      <c r="INJ31" s="122"/>
      <c r="INK31" s="122"/>
      <c r="INL31" s="122"/>
      <c r="INM31" s="122"/>
      <c r="INN31" s="122"/>
      <c r="INO31" s="122"/>
      <c r="INP31" s="122"/>
      <c r="INQ31" s="122"/>
      <c r="INR31" s="122"/>
      <c r="INS31" s="122"/>
      <c r="INT31" s="122"/>
      <c r="INV31" s="122"/>
      <c r="INW31" s="122"/>
      <c r="INX31" s="122"/>
      <c r="INY31" s="122"/>
      <c r="INZ31" s="122"/>
      <c r="IOA31" s="122"/>
      <c r="IOB31" s="122"/>
      <c r="IOC31" s="122"/>
      <c r="IOD31" s="122"/>
      <c r="IOE31" s="122"/>
      <c r="IOF31" s="122"/>
      <c r="IOG31" s="122"/>
      <c r="IOH31" s="122"/>
      <c r="IOI31" s="122"/>
      <c r="IOJ31" s="122"/>
      <c r="IOK31" s="122"/>
      <c r="IOL31" s="122"/>
      <c r="IOM31" s="122"/>
      <c r="ION31" s="122"/>
      <c r="IOO31" s="122"/>
      <c r="IOP31" s="122"/>
      <c r="IOR31" s="122"/>
      <c r="IOS31" s="122"/>
      <c r="IOT31" s="122"/>
      <c r="IOU31" s="122"/>
      <c r="IOV31" s="122"/>
      <c r="IOW31" s="122"/>
      <c r="IOX31" s="122"/>
      <c r="IOY31" s="122"/>
      <c r="IOZ31" s="122"/>
      <c r="IPA31" s="122"/>
      <c r="IPB31" s="122"/>
      <c r="IPC31" s="122"/>
      <c r="IPD31" s="122"/>
      <c r="IPE31" s="122"/>
      <c r="IPF31" s="122"/>
      <c r="IPG31" s="122"/>
      <c r="IPH31" s="122"/>
      <c r="IPI31" s="122"/>
      <c r="IPJ31" s="122"/>
      <c r="IPK31" s="122"/>
      <c r="IPL31" s="122"/>
      <c r="IPN31" s="122"/>
      <c r="IPO31" s="122"/>
      <c r="IPP31" s="122"/>
      <c r="IPQ31" s="122"/>
      <c r="IPR31" s="122"/>
      <c r="IPS31" s="122"/>
      <c r="IPT31" s="122"/>
      <c r="IPU31" s="122"/>
      <c r="IPV31" s="122"/>
      <c r="IPW31" s="122"/>
      <c r="IPX31" s="122"/>
      <c r="IPY31" s="122"/>
      <c r="IPZ31" s="122"/>
      <c r="IQA31" s="122"/>
      <c r="IQB31" s="122"/>
      <c r="IQC31" s="122"/>
      <c r="IQD31" s="122"/>
      <c r="IQE31" s="122"/>
      <c r="IQF31" s="122"/>
      <c r="IQG31" s="122"/>
      <c r="IQH31" s="122"/>
      <c r="IQJ31" s="122"/>
      <c r="IQK31" s="122"/>
      <c r="IQL31" s="122"/>
      <c r="IQM31" s="122"/>
      <c r="IQN31" s="122"/>
      <c r="IQO31" s="122"/>
      <c r="IQP31" s="122"/>
      <c r="IQQ31" s="122"/>
      <c r="IQR31" s="122"/>
      <c r="IQS31" s="122"/>
      <c r="IQT31" s="122"/>
      <c r="IQU31" s="122"/>
      <c r="IQV31" s="122"/>
      <c r="IQW31" s="122"/>
      <c r="IQX31" s="122"/>
      <c r="IQY31" s="122"/>
      <c r="IQZ31" s="122"/>
      <c r="IRA31" s="122"/>
      <c r="IRB31" s="122"/>
      <c r="IRC31" s="122"/>
      <c r="IRD31" s="122"/>
      <c r="IRF31" s="122"/>
      <c r="IRG31" s="122"/>
      <c r="IRH31" s="122"/>
      <c r="IRI31" s="122"/>
      <c r="IRJ31" s="122"/>
      <c r="IRK31" s="122"/>
      <c r="IRL31" s="122"/>
      <c r="IRM31" s="122"/>
      <c r="IRN31" s="122"/>
      <c r="IRO31" s="122"/>
      <c r="IRP31" s="122"/>
      <c r="IRQ31" s="122"/>
      <c r="IRR31" s="122"/>
      <c r="IRS31" s="122"/>
      <c r="IRT31" s="122"/>
      <c r="IRU31" s="122"/>
      <c r="IRV31" s="122"/>
      <c r="IRW31" s="122"/>
      <c r="IRX31" s="122"/>
      <c r="IRY31" s="122"/>
      <c r="IRZ31" s="122"/>
      <c r="ISB31" s="122"/>
      <c r="ISC31" s="122"/>
      <c r="ISD31" s="122"/>
      <c r="ISE31" s="122"/>
      <c r="ISF31" s="122"/>
      <c r="ISG31" s="122"/>
      <c r="ISH31" s="122"/>
      <c r="ISI31" s="122"/>
      <c r="ISJ31" s="122"/>
      <c r="ISK31" s="122"/>
      <c r="ISL31" s="122"/>
      <c r="ISM31" s="122"/>
      <c r="ISN31" s="122"/>
      <c r="ISO31" s="122"/>
      <c r="ISP31" s="122"/>
      <c r="ISQ31" s="122"/>
      <c r="ISR31" s="122"/>
      <c r="ISS31" s="122"/>
      <c r="IST31" s="122"/>
      <c r="ISU31" s="122"/>
      <c r="ISV31" s="122"/>
      <c r="ISX31" s="122"/>
      <c r="ISY31" s="122"/>
      <c r="ISZ31" s="122"/>
      <c r="ITA31" s="122"/>
      <c r="ITB31" s="122"/>
      <c r="ITC31" s="122"/>
      <c r="ITD31" s="122"/>
      <c r="ITE31" s="122"/>
      <c r="ITF31" s="122"/>
      <c r="ITG31" s="122"/>
      <c r="ITH31" s="122"/>
      <c r="ITI31" s="122"/>
      <c r="ITJ31" s="122"/>
      <c r="ITK31" s="122"/>
      <c r="ITL31" s="122"/>
      <c r="ITM31" s="122"/>
      <c r="ITN31" s="122"/>
      <c r="ITO31" s="122"/>
      <c r="ITP31" s="122"/>
      <c r="ITQ31" s="122"/>
      <c r="ITR31" s="122"/>
      <c r="ITT31" s="122"/>
      <c r="ITU31" s="122"/>
      <c r="ITV31" s="122"/>
      <c r="ITW31" s="122"/>
      <c r="ITX31" s="122"/>
      <c r="ITY31" s="122"/>
      <c r="ITZ31" s="122"/>
      <c r="IUA31" s="122"/>
      <c r="IUB31" s="122"/>
      <c r="IUC31" s="122"/>
      <c r="IUD31" s="122"/>
      <c r="IUE31" s="122"/>
      <c r="IUF31" s="122"/>
      <c r="IUG31" s="122"/>
      <c r="IUH31" s="122"/>
      <c r="IUI31" s="122"/>
      <c r="IUJ31" s="122"/>
      <c r="IUK31" s="122"/>
      <c r="IUL31" s="122"/>
      <c r="IUM31" s="122"/>
      <c r="IUN31" s="122"/>
      <c r="IUP31" s="122"/>
      <c r="IUQ31" s="122"/>
      <c r="IUR31" s="122"/>
      <c r="IUS31" s="122"/>
      <c r="IUT31" s="122"/>
      <c r="IUU31" s="122"/>
      <c r="IUV31" s="122"/>
      <c r="IUW31" s="122"/>
      <c r="IUX31" s="122"/>
      <c r="IUY31" s="122"/>
      <c r="IUZ31" s="122"/>
      <c r="IVA31" s="122"/>
      <c r="IVB31" s="122"/>
      <c r="IVC31" s="122"/>
      <c r="IVD31" s="122"/>
      <c r="IVE31" s="122"/>
      <c r="IVF31" s="122"/>
      <c r="IVG31" s="122"/>
      <c r="IVH31" s="122"/>
      <c r="IVI31" s="122"/>
      <c r="IVJ31" s="122"/>
      <c r="IVL31" s="122"/>
      <c r="IVM31" s="122"/>
      <c r="IVN31" s="122"/>
      <c r="IVO31" s="122"/>
      <c r="IVP31" s="122"/>
      <c r="IVQ31" s="122"/>
      <c r="IVR31" s="122"/>
      <c r="IVS31" s="122"/>
      <c r="IVT31" s="122"/>
      <c r="IVU31" s="122"/>
      <c r="IVV31" s="122"/>
      <c r="IVW31" s="122"/>
      <c r="IVX31" s="122"/>
      <c r="IVY31" s="122"/>
      <c r="IVZ31" s="122"/>
      <c r="IWA31" s="122"/>
      <c r="IWB31" s="122"/>
      <c r="IWC31" s="122"/>
      <c r="IWD31" s="122"/>
      <c r="IWE31" s="122"/>
      <c r="IWF31" s="122"/>
      <c r="IWH31" s="122"/>
      <c r="IWI31" s="122"/>
      <c r="IWJ31" s="122"/>
      <c r="IWK31" s="122"/>
      <c r="IWL31" s="122"/>
      <c r="IWM31" s="122"/>
      <c r="IWN31" s="122"/>
      <c r="IWO31" s="122"/>
      <c r="IWP31" s="122"/>
      <c r="IWQ31" s="122"/>
      <c r="IWR31" s="122"/>
      <c r="IWS31" s="122"/>
      <c r="IWT31" s="122"/>
      <c r="IWU31" s="122"/>
      <c r="IWV31" s="122"/>
      <c r="IWW31" s="122"/>
      <c r="IWX31" s="122"/>
      <c r="IWY31" s="122"/>
      <c r="IWZ31" s="122"/>
      <c r="IXA31" s="122"/>
      <c r="IXB31" s="122"/>
      <c r="IXD31" s="122"/>
      <c r="IXE31" s="122"/>
      <c r="IXF31" s="122"/>
      <c r="IXG31" s="122"/>
      <c r="IXH31" s="122"/>
      <c r="IXI31" s="122"/>
      <c r="IXJ31" s="122"/>
      <c r="IXK31" s="122"/>
      <c r="IXL31" s="122"/>
      <c r="IXM31" s="122"/>
      <c r="IXN31" s="122"/>
      <c r="IXO31" s="122"/>
      <c r="IXP31" s="122"/>
      <c r="IXQ31" s="122"/>
      <c r="IXR31" s="122"/>
      <c r="IXS31" s="122"/>
      <c r="IXT31" s="122"/>
      <c r="IXU31" s="122"/>
      <c r="IXV31" s="122"/>
      <c r="IXW31" s="122"/>
      <c r="IXX31" s="122"/>
      <c r="IXZ31" s="122"/>
      <c r="IYA31" s="122"/>
      <c r="IYB31" s="122"/>
      <c r="IYC31" s="122"/>
      <c r="IYD31" s="122"/>
      <c r="IYE31" s="122"/>
      <c r="IYF31" s="122"/>
      <c r="IYG31" s="122"/>
      <c r="IYH31" s="122"/>
      <c r="IYI31" s="122"/>
      <c r="IYJ31" s="122"/>
      <c r="IYK31" s="122"/>
      <c r="IYL31" s="122"/>
      <c r="IYM31" s="122"/>
      <c r="IYN31" s="122"/>
      <c r="IYO31" s="122"/>
      <c r="IYP31" s="122"/>
      <c r="IYQ31" s="122"/>
      <c r="IYR31" s="122"/>
      <c r="IYS31" s="122"/>
      <c r="IYT31" s="122"/>
      <c r="IYV31" s="122"/>
      <c r="IYW31" s="122"/>
      <c r="IYX31" s="122"/>
      <c r="IYY31" s="122"/>
      <c r="IYZ31" s="122"/>
      <c r="IZA31" s="122"/>
      <c r="IZB31" s="122"/>
      <c r="IZC31" s="122"/>
      <c r="IZD31" s="122"/>
      <c r="IZE31" s="122"/>
      <c r="IZF31" s="122"/>
      <c r="IZG31" s="122"/>
      <c r="IZH31" s="122"/>
      <c r="IZI31" s="122"/>
      <c r="IZJ31" s="122"/>
      <c r="IZK31" s="122"/>
      <c r="IZL31" s="122"/>
      <c r="IZM31" s="122"/>
      <c r="IZN31" s="122"/>
      <c r="IZO31" s="122"/>
      <c r="IZP31" s="122"/>
      <c r="IZR31" s="122"/>
      <c r="IZS31" s="122"/>
      <c r="IZT31" s="122"/>
      <c r="IZU31" s="122"/>
      <c r="IZV31" s="122"/>
      <c r="IZW31" s="122"/>
      <c r="IZX31" s="122"/>
      <c r="IZY31" s="122"/>
      <c r="IZZ31" s="122"/>
      <c r="JAA31" s="122"/>
      <c r="JAB31" s="122"/>
      <c r="JAC31" s="122"/>
      <c r="JAD31" s="122"/>
      <c r="JAE31" s="122"/>
      <c r="JAF31" s="122"/>
      <c r="JAG31" s="122"/>
      <c r="JAH31" s="122"/>
      <c r="JAI31" s="122"/>
      <c r="JAJ31" s="122"/>
      <c r="JAK31" s="122"/>
      <c r="JAL31" s="122"/>
      <c r="JAN31" s="122"/>
      <c r="JAO31" s="122"/>
      <c r="JAP31" s="122"/>
      <c r="JAQ31" s="122"/>
      <c r="JAR31" s="122"/>
      <c r="JAS31" s="122"/>
      <c r="JAT31" s="122"/>
      <c r="JAU31" s="122"/>
      <c r="JAV31" s="122"/>
      <c r="JAW31" s="122"/>
      <c r="JAX31" s="122"/>
      <c r="JAY31" s="122"/>
      <c r="JAZ31" s="122"/>
      <c r="JBA31" s="122"/>
      <c r="JBB31" s="122"/>
      <c r="JBC31" s="122"/>
      <c r="JBD31" s="122"/>
      <c r="JBE31" s="122"/>
      <c r="JBF31" s="122"/>
      <c r="JBG31" s="122"/>
      <c r="JBH31" s="122"/>
      <c r="JBJ31" s="122"/>
      <c r="JBK31" s="122"/>
      <c r="JBL31" s="122"/>
      <c r="JBM31" s="122"/>
      <c r="JBN31" s="122"/>
      <c r="JBO31" s="122"/>
      <c r="JBP31" s="122"/>
      <c r="JBQ31" s="122"/>
      <c r="JBR31" s="122"/>
      <c r="JBS31" s="122"/>
      <c r="JBT31" s="122"/>
      <c r="JBU31" s="122"/>
      <c r="JBV31" s="122"/>
      <c r="JBW31" s="122"/>
      <c r="JBX31" s="122"/>
      <c r="JBY31" s="122"/>
      <c r="JBZ31" s="122"/>
      <c r="JCA31" s="122"/>
      <c r="JCB31" s="122"/>
      <c r="JCC31" s="122"/>
      <c r="JCD31" s="122"/>
      <c r="JCF31" s="122"/>
      <c r="JCG31" s="122"/>
      <c r="JCH31" s="122"/>
      <c r="JCI31" s="122"/>
      <c r="JCJ31" s="122"/>
      <c r="JCK31" s="122"/>
      <c r="JCL31" s="122"/>
      <c r="JCM31" s="122"/>
      <c r="JCN31" s="122"/>
      <c r="JCO31" s="122"/>
      <c r="JCP31" s="122"/>
      <c r="JCQ31" s="122"/>
      <c r="JCR31" s="122"/>
      <c r="JCS31" s="122"/>
      <c r="JCT31" s="122"/>
      <c r="JCU31" s="122"/>
      <c r="JCV31" s="122"/>
      <c r="JCW31" s="122"/>
      <c r="JCX31" s="122"/>
      <c r="JCY31" s="122"/>
      <c r="JCZ31" s="122"/>
      <c r="JDB31" s="122"/>
      <c r="JDC31" s="122"/>
      <c r="JDD31" s="122"/>
      <c r="JDE31" s="122"/>
      <c r="JDF31" s="122"/>
      <c r="JDG31" s="122"/>
      <c r="JDH31" s="122"/>
      <c r="JDI31" s="122"/>
      <c r="JDJ31" s="122"/>
      <c r="JDK31" s="122"/>
      <c r="JDL31" s="122"/>
      <c r="JDM31" s="122"/>
      <c r="JDN31" s="122"/>
      <c r="JDO31" s="122"/>
      <c r="JDP31" s="122"/>
      <c r="JDQ31" s="122"/>
      <c r="JDR31" s="122"/>
      <c r="JDS31" s="122"/>
      <c r="JDT31" s="122"/>
      <c r="JDU31" s="122"/>
      <c r="JDV31" s="122"/>
      <c r="JDX31" s="122"/>
      <c r="JDY31" s="122"/>
      <c r="JDZ31" s="122"/>
      <c r="JEA31" s="122"/>
      <c r="JEB31" s="122"/>
      <c r="JEC31" s="122"/>
      <c r="JED31" s="122"/>
      <c r="JEE31" s="122"/>
      <c r="JEF31" s="122"/>
      <c r="JEG31" s="122"/>
      <c r="JEH31" s="122"/>
      <c r="JEI31" s="122"/>
      <c r="JEJ31" s="122"/>
      <c r="JEK31" s="122"/>
      <c r="JEL31" s="122"/>
      <c r="JEM31" s="122"/>
      <c r="JEN31" s="122"/>
      <c r="JEO31" s="122"/>
      <c r="JEP31" s="122"/>
      <c r="JEQ31" s="122"/>
      <c r="JER31" s="122"/>
      <c r="JET31" s="122"/>
      <c r="JEU31" s="122"/>
      <c r="JEV31" s="122"/>
      <c r="JEW31" s="122"/>
      <c r="JEX31" s="122"/>
      <c r="JEY31" s="122"/>
      <c r="JEZ31" s="122"/>
      <c r="JFA31" s="122"/>
      <c r="JFB31" s="122"/>
      <c r="JFC31" s="122"/>
      <c r="JFD31" s="122"/>
      <c r="JFE31" s="122"/>
      <c r="JFF31" s="122"/>
      <c r="JFG31" s="122"/>
      <c r="JFH31" s="122"/>
      <c r="JFI31" s="122"/>
      <c r="JFJ31" s="122"/>
      <c r="JFK31" s="122"/>
      <c r="JFL31" s="122"/>
      <c r="JFM31" s="122"/>
      <c r="JFN31" s="122"/>
      <c r="JFP31" s="122"/>
      <c r="JFQ31" s="122"/>
      <c r="JFR31" s="122"/>
      <c r="JFS31" s="122"/>
      <c r="JFT31" s="122"/>
      <c r="JFU31" s="122"/>
      <c r="JFV31" s="122"/>
      <c r="JFW31" s="122"/>
      <c r="JFX31" s="122"/>
      <c r="JFY31" s="122"/>
      <c r="JFZ31" s="122"/>
      <c r="JGA31" s="122"/>
      <c r="JGB31" s="122"/>
      <c r="JGC31" s="122"/>
      <c r="JGD31" s="122"/>
      <c r="JGE31" s="122"/>
      <c r="JGF31" s="122"/>
      <c r="JGG31" s="122"/>
      <c r="JGH31" s="122"/>
      <c r="JGI31" s="122"/>
      <c r="JGJ31" s="122"/>
      <c r="JGL31" s="122"/>
      <c r="JGM31" s="122"/>
      <c r="JGN31" s="122"/>
      <c r="JGO31" s="122"/>
      <c r="JGP31" s="122"/>
      <c r="JGQ31" s="122"/>
      <c r="JGR31" s="122"/>
      <c r="JGS31" s="122"/>
      <c r="JGT31" s="122"/>
      <c r="JGU31" s="122"/>
      <c r="JGV31" s="122"/>
      <c r="JGW31" s="122"/>
      <c r="JGX31" s="122"/>
      <c r="JGY31" s="122"/>
      <c r="JGZ31" s="122"/>
      <c r="JHA31" s="122"/>
      <c r="JHB31" s="122"/>
      <c r="JHC31" s="122"/>
      <c r="JHD31" s="122"/>
      <c r="JHE31" s="122"/>
      <c r="JHF31" s="122"/>
      <c r="JHH31" s="122"/>
      <c r="JHI31" s="122"/>
      <c r="JHJ31" s="122"/>
      <c r="JHK31" s="122"/>
      <c r="JHL31" s="122"/>
      <c r="JHM31" s="122"/>
      <c r="JHN31" s="122"/>
      <c r="JHO31" s="122"/>
      <c r="JHP31" s="122"/>
      <c r="JHQ31" s="122"/>
      <c r="JHR31" s="122"/>
      <c r="JHS31" s="122"/>
      <c r="JHT31" s="122"/>
      <c r="JHU31" s="122"/>
      <c r="JHV31" s="122"/>
      <c r="JHW31" s="122"/>
      <c r="JHX31" s="122"/>
      <c r="JHY31" s="122"/>
      <c r="JHZ31" s="122"/>
      <c r="JIA31" s="122"/>
      <c r="JIB31" s="122"/>
      <c r="JID31" s="122"/>
      <c r="JIE31" s="122"/>
      <c r="JIF31" s="122"/>
      <c r="JIG31" s="122"/>
      <c r="JIH31" s="122"/>
      <c r="JII31" s="122"/>
      <c r="JIJ31" s="122"/>
      <c r="JIK31" s="122"/>
      <c r="JIL31" s="122"/>
      <c r="JIM31" s="122"/>
      <c r="JIN31" s="122"/>
      <c r="JIO31" s="122"/>
      <c r="JIP31" s="122"/>
      <c r="JIQ31" s="122"/>
      <c r="JIR31" s="122"/>
      <c r="JIS31" s="122"/>
      <c r="JIT31" s="122"/>
      <c r="JIU31" s="122"/>
      <c r="JIV31" s="122"/>
      <c r="JIW31" s="122"/>
      <c r="JIX31" s="122"/>
      <c r="JIZ31" s="122"/>
      <c r="JJA31" s="122"/>
      <c r="JJB31" s="122"/>
      <c r="JJC31" s="122"/>
      <c r="JJD31" s="122"/>
      <c r="JJE31" s="122"/>
      <c r="JJF31" s="122"/>
      <c r="JJG31" s="122"/>
      <c r="JJH31" s="122"/>
      <c r="JJI31" s="122"/>
      <c r="JJJ31" s="122"/>
      <c r="JJK31" s="122"/>
      <c r="JJL31" s="122"/>
      <c r="JJM31" s="122"/>
      <c r="JJN31" s="122"/>
      <c r="JJO31" s="122"/>
      <c r="JJP31" s="122"/>
      <c r="JJQ31" s="122"/>
      <c r="JJR31" s="122"/>
      <c r="JJS31" s="122"/>
      <c r="JJT31" s="122"/>
      <c r="JJV31" s="122"/>
      <c r="JJW31" s="122"/>
      <c r="JJX31" s="122"/>
      <c r="JJY31" s="122"/>
      <c r="JJZ31" s="122"/>
      <c r="JKA31" s="122"/>
      <c r="JKB31" s="122"/>
      <c r="JKC31" s="122"/>
      <c r="JKD31" s="122"/>
      <c r="JKE31" s="122"/>
      <c r="JKF31" s="122"/>
      <c r="JKG31" s="122"/>
      <c r="JKH31" s="122"/>
      <c r="JKI31" s="122"/>
      <c r="JKJ31" s="122"/>
      <c r="JKK31" s="122"/>
      <c r="JKL31" s="122"/>
      <c r="JKM31" s="122"/>
      <c r="JKN31" s="122"/>
      <c r="JKO31" s="122"/>
      <c r="JKP31" s="122"/>
      <c r="JKR31" s="122"/>
      <c r="JKS31" s="122"/>
      <c r="JKT31" s="122"/>
      <c r="JKU31" s="122"/>
      <c r="JKV31" s="122"/>
      <c r="JKW31" s="122"/>
      <c r="JKX31" s="122"/>
      <c r="JKY31" s="122"/>
      <c r="JKZ31" s="122"/>
      <c r="JLA31" s="122"/>
      <c r="JLB31" s="122"/>
      <c r="JLC31" s="122"/>
      <c r="JLD31" s="122"/>
      <c r="JLE31" s="122"/>
      <c r="JLF31" s="122"/>
      <c r="JLG31" s="122"/>
      <c r="JLH31" s="122"/>
      <c r="JLI31" s="122"/>
      <c r="JLJ31" s="122"/>
      <c r="JLK31" s="122"/>
      <c r="JLL31" s="122"/>
      <c r="JLN31" s="122"/>
      <c r="JLO31" s="122"/>
      <c r="JLP31" s="122"/>
      <c r="JLQ31" s="122"/>
      <c r="JLR31" s="122"/>
      <c r="JLS31" s="122"/>
      <c r="JLT31" s="122"/>
      <c r="JLU31" s="122"/>
      <c r="JLV31" s="122"/>
      <c r="JLW31" s="122"/>
      <c r="JLX31" s="122"/>
      <c r="JLY31" s="122"/>
      <c r="JLZ31" s="122"/>
      <c r="JMA31" s="122"/>
      <c r="JMB31" s="122"/>
      <c r="JMC31" s="122"/>
      <c r="JMD31" s="122"/>
      <c r="JME31" s="122"/>
      <c r="JMF31" s="122"/>
      <c r="JMG31" s="122"/>
      <c r="JMH31" s="122"/>
      <c r="JMJ31" s="122"/>
      <c r="JMK31" s="122"/>
      <c r="JML31" s="122"/>
      <c r="JMM31" s="122"/>
      <c r="JMN31" s="122"/>
      <c r="JMO31" s="122"/>
      <c r="JMP31" s="122"/>
      <c r="JMQ31" s="122"/>
      <c r="JMR31" s="122"/>
      <c r="JMS31" s="122"/>
      <c r="JMT31" s="122"/>
      <c r="JMU31" s="122"/>
      <c r="JMV31" s="122"/>
      <c r="JMW31" s="122"/>
      <c r="JMX31" s="122"/>
      <c r="JMY31" s="122"/>
      <c r="JMZ31" s="122"/>
      <c r="JNA31" s="122"/>
      <c r="JNB31" s="122"/>
      <c r="JNC31" s="122"/>
      <c r="JND31" s="122"/>
      <c r="JNF31" s="122"/>
      <c r="JNG31" s="122"/>
      <c r="JNH31" s="122"/>
      <c r="JNI31" s="122"/>
      <c r="JNJ31" s="122"/>
      <c r="JNK31" s="122"/>
      <c r="JNL31" s="122"/>
      <c r="JNM31" s="122"/>
      <c r="JNN31" s="122"/>
      <c r="JNO31" s="122"/>
      <c r="JNP31" s="122"/>
      <c r="JNQ31" s="122"/>
      <c r="JNR31" s="122"/>
      <c r="JNS31" s="122"/>
      <c r="JNT31" s="122"/>
      <c r="JNU31" s="122"/>
      <c r="JNV31" s="122"/>
      <c r="JNW31" s="122"/>
      <c r="JNX31" s="122"/>
      <c r="JNY31" s="122"/>
      <c r="JNZ31" s="122"/>
      <c r="JOB31" s="122"/>
      <c r="JOC31" s="122"/>
      <c r="JOD31" s="122"/>
      <c r="JOE31" s="122"/>
      <c r="JOF31" s="122"/>
      <c r="JOG31" s="122"/>
      <c r="JOH31" s="122"/>
      <c r="JOI31" s="122"/>
      <c r="JOJ31" s="122"/>
      <c r="JOK31" s="122"/>
      <c r="JOL31" s="122"/>
      <c r="JOM31" s="122"/>
      <c r="JON31" s="122"/>
      <c r="JOO31" s="122"/>
      <c r="JOP31" s="122"/>
      <c r="JOQ31" s="122"/>
      <c r="JOR31" s="122"/>
      <c r="JOS31" s="122"/>
      <c r="JOT31" s="122"/>
      <c r="JOU31" s="122"/>
      <c r="JOV31" s="122"/>
      <c r="JOX31" s="122"/>
      <c r="JOY31" s="122"/>
      <c r="JOZ31" s="122"/>
      <c r="JPA31" s="122"/>
      <c r="JPB31" s="122"/>
      <c r="JPC31" s="122"/>
      <c r="JPD31" s="122"/>
      <c r="JPE31" s="122"/>
      <c r="JPF31" s="122"/>
      <c r="JPG31" s="122"/>
      <c r="JPH31" s="122"/>
      <c r="JPI31" s="122"/>
      <c r="JPJ31" s="122"/>
      <c r="JPK31" s="122"/>
      <c r="JPL31" s="122"/>
      <c r="JPM31" s="122"/>
      <c r="JPN31" s="122"/>
      <c r="JPO31" s="122"/>
      <c r="JPP31" s="122"/>
      <c r="JPQ31" s="122"/>
      <c r="JPR31" s="122"/>
      <c r="JPT31" s="122"/>
      <c r="JPU31" s="122"/>
      <c r="JPV31" s="122"/>
      <c r="JPW31" s="122"/>
      <c r="JPX31" s="122"/>
      <c r="JPY31" s="122"/>
      <c r="JPZ31" s="122"/>
      <c r="JQA31" s="122"/>
      <c r="JQB31" s="122"/>
      <c r="JQC31" s="122"/>
      <c r="JQD31" s="122"/>
      <c r="JQE31" s="122"/>
      <c r="JQF31" s="122"/>
      <c r="JQG31" s="122"/>
      <c r="JQH31" s="122"/>
      <c r="JQI31" s="122"/>
      <c r="JQJ31" s="122"/>
      <c r="JQK31" s="122"/>
      <c r="JQL31" s="122"/>
      <c r="JQM31" s="122"/>
      <c r="JQN31" s="122"/>
      <c r="JQP31" s="122"/>
      <c r="JQQ31" s="122"/>
      <c r="JQR31" s="122"/>
      <c r="JQS31" s="122"/>
      <c r="JQT31" s="122"/>
      <c r="JQU31" s="122"/>
      <c r="JQV31" s="122"/>
      <c r="JQW31" s="122"/>
      <c r="JQX31" s="122"/>
      <c r="JQY31" s="122"/>
      <c r="JQZ31" s="122"/>
      <c r="JRA31" s="122"/>
      <c r="JRB31" s="122"/>
      <c r="JRC31" s="122"/>
      <c r="JRD31" s="122"/>
      <c r="JRE31" s="122"/>
      <c r="JRF31" s="122"/>
      <c r="JRG31" s="122"/>
      <c r="JRH31" s="122"/>
      <c r="JRI31" s="122"/>
      <c r="JRJ31" s="122"/>
      <c r="JRL31" s="122"/>
      <c r="JRM31" s="122"/>
      <c r="JRN31" s="122"/>
      <c r="JRO31" s="122"/>
      <c r="JRP31" s="122"/>
      <c r="JRQ31" s="122"/>
      <c r="JRR31" s="122"/>
      <c r="JRS31" s="122"/>
      <c r="JRT31" s="122"/>
      <c r="JRU31" s="122"/>
      <c r="JRV31" s="122"/>
      <c r="JRW31" s="122"/>
      <c r="JRX31" s="122"/>
      <c r="JRY31" s="122"/>
      <c r="JRZ31" s="122"/>
      <c r="JSA31" s="122"/>
      <c r="JSB31" s="122"/>
      <c r="JSC31" s="122"/>
      <c r="JSD31" s="122"/>
      <c r="JSE31" s="122"/>
      <c r="JSF31" s="122"/>
      <c r="JSH31" s="122"/>
      <c r="JSI31" s="122"/>
      <c r="JSJ31" s="122"/>
      <c r="JSK31" s="122"/>
      <c r="JSL31" s="122"/>
      <c r="JSM31" s="122"/>
      <c r="JSN31" s="122"/>
      <c r="JSO31" s="122"/>
      <c r="JSP31" s="122"/>
      <c r="JSQ31" s="122"/>
      <c r="JSR31" s="122"/>
      <c r="JSS31" s="122"/>
      <c r="JST31" s="122"/>
      <c r="JSU31" s="122"/>
      <c r="JSV31" s="122"/>
      <c r="JSW31" s="122"/>
      <c r="JSX31" s="122"/>
      <c r="JSY31" s="122"/>
      <c r="JSZ31" s="122"/>
      <c r="JTA31" s="122"/>
      <c r="JTB31" s="122"/>
      <c r="JTD31" s="122"/>
      <c r="JTE31" s="122"/>
      <c r="JTF31" s="122"/>
      <c r="JTG31" s="122"/>
      <c r="JTH31" s="122"/>
      <c r="JTI31" s="122"/>
      <c r="JTJ31" s="122"/>
      <c r="JTK31" s="122"/>
      <c r="JTL31" s="122"/>
      <c r="JTM31" s="122"/>
      <c r="JTN31" s="122"/>
      <c r="JTO31" s="122"/>
      <c r="JTP31" s="122"/>
      <c r="JTQ31" s="122"/>
      <c r="JTR31" s="122"/>
      <c r="JTS31" s="122"/>
      <c r="JTT31" s="122"/>
      <c r="JTU31" s="122"/>
      <c r="JTV31" s="122"/>
      <c r="JTW31" s="122"/>
      <c r="JTX31" s="122"/>
      <c r="JTZ31" s="122"/>
      <c r="JUA31" s="122"/>
      <c r="JUB31" s="122"/>
      <c r="JUC31" s="122"/>
      <c r="JUD31" s="122"/>
      <c r="JUE31" s="122"/>
      <c r="JUF31" s="122"/>
      <c r="JUG31" s="122"/>
      <c r="JUH31" s="122"/>
      <c r="JUI31" s="122"/>
      <c r="JUJ31" s="122"/>
      <c r="JUK31" s="122"/>
      <c r="JUL31" s="122"/>
      <c r="JUM31" s="122"/>
      <c r="JUN31" s="122"/>
      <c r="JUO31" s="122"/>
      <c r="JUP31" s="122"/>
      <c r="JUQ31" s="122"/>
      <c r="JUR31" s="122"/>
      <c r="JUS31" s="122"/>
      <c r="JUT31" s="122"/>
      <c r="JUV31" s="122"/>
      <c r="JUW31" s="122"/>
      <c r="JUX31" s="122"/>
      <c r="JUY31" s="122"/>
      <c r="JUZ31" s="122"/>
      <c r="JVA31" s="122"/>
      <c r="JVB31" s="122"/>
      <c r="JVC31" s="122"/>
      <c r="JVD31" s="122"/>
      <c r="JVE31" s="122"/>
      <c r="JVF31" s="122"/>
      <c r="JVG31" s="122"/>
      <c r="JVH31" s="122"/>
      <c r="JVI31" s="122"/>
      <c r="JVJ31" s="122"/>
      <c r="JVK31" s="122"/>
      <c r="JVL31" s="122"/>
      <c r="JVM31" s="122"/>
      <c r="JVN31" s="122"/>
      <c r="JVO31" s="122"/>
      <c r="JVP31" s="122"/>
      <c r="JVR31" s="122"/>
      <c r="JVS31" s="122"/>
      <c r="JVT31" s="122"/>
      <c r="JVU31" s="122"/>
      <c r="JVV31" s="122"/>
      <c r="JVW31" s="122"/>
      <c r="JVX31" s="122"/>
      <c r="JVY31" s="122"/>
      <c r="JVZ31" s="122"/>
      <c r="JWA31" s="122"/>
      <c r="JWB31" s="122"/>
      <c r="JWC31" s="122"/>
      <c r="JWD31" s="122"/>
      <c r="JWE31" s="122"/>
      <c r="JWF31" s="122"/>
      <c r="JWG31" s="122"/>
      <c r="JWH31" s="122"/>
      <c r="JWI31" s="122"/>
      <c r="JWJ31" s="122"/>
      <c r="JWK31" s="122"/>
      <c r="JWL31" s="122"/>
      <c r="JWN31" s="122"/>
      <c r="JWO31" s="122"/>
      <c r="JWP31" s="122"/>
      <c r="JWQ31" s="122"/>
      <c r="JWR31" s="122"/>
      <c r="JWS31" s="122"/>
      <c r="JWT31" s="122"/>
      <c r="JWU31" s="122"/>
      <c r="JWV31" s="122"/>
      <c r="JWW31" s="122"/>
      <c r="JWX31" s="122"/>
      <c r="JWY31" s="122"/>
      <c r="JWZ31" s="122"/>
      <c r="JXA31" s="122"/>
      <c r="JXB31" s="122"/>
      <c r="JXC31" s="122"/>
      <c r="JXD31" s="122"/>
      <c r="JXE31" s="122"/>
      <c r="JXF31" s="122"/>
      <c r="JXG31" s="122"/>
      <c r="JXH31" s="122"/>
      <c r="JXJ31" s="122"/>
      <c r="JXK31" s="122"/>
      <c r="JXL31" s="122"/>
      <c r="JXM31" s="122"/>
      <c r="JXN31" s="122"/>
      <c r="JXO31" s="122"/>
      <c r="JXP31" s="122"/>
      <c r="JXQ31" s="122"/>
      <c r="JXR31" s="122"/>
      <c r="JXS31" s="122"/>
      <c r="JXT31" s="122"/>
      <c r="JXU31" s="122"/>
      <c r="JXV31" s="122"/>
      <c r="JXW31" s="122"/>
      <c r="JXX31" s="122"/>
      <c r="JXY31" s="122"/>
      <c r="JXZ31" s="122"/>
      <c r="JYA31" s="122"/>
      <c r="JYB31" s="122"/>
      <c r="JYC31" s="122"/>
      <c r="JYD31" s="122"/>
      <c r="JYF31" s="122"/>
      <c r="JYG31" s="122"/>
      <c r="JYH31" s="122"/>
      <c r="JYI31" s="122"/>
      <c r="JYJ31" s="122"/>
      <c r="JYK31" s="122"/>
      <c r="JYL31" s="122"/>
      <c r="JYM31" s="122"/>
      <c r="JYN31" s="122"/>
      <c r="JYO31" s="122"/>
      <c r="JYP31" s="122"/>
      <c r="JYQ31" s="122"/>
      <c r="JYR31" s="122"/>
      <c r="JYS31" s="122"/>
      <c r="JYT31" s="122"/>
      <c r="JYU31" s="122"/>
      <c r="JYV31" s="122"/>
      <c r="JYW31" s="122"/>
      <c r="JYX31" s="122"/>
      <c r="JYY31" s="122"/>
      <c r="JYZ31" s="122"/>
      <c r="JZB31" s="122"/>
      <c r="JZC31" s="122"/>
      <c r="JZD31" s="122"/>
      <c r="JZE31" s="122"/>
      <c r="JZF31" s="122"/>
      <c r="JZG31" s="122"/>
      <c r="JZH31" s="122"/>
      <c r="JZI31" s="122"/>
      <c r="JZJ31" s="122"/>
      <c r="JZK31" s="122"/>
      <c r="JZL31" s="122"/>
      <c r="JZM31" s="122"/>
      <c r="JZN31" s="122"/>
      <c r="JZO31" s="122"/>
      <c r="JZP31" s="122"/>
      <c r="JZQ31" s="122"/>
      <c r="JZR31" s="122"/>
      <c r="JZS31" s="122"/>
      <c r="JZT31" s="122"/>
      <c r="JZU31" s="122"/>
      <c r="JZV31" s="122"/>
      <c r="JZX31" s="122"/>
      <c r="JZY31" s="122"/>
      <c r="JZZ31" s="122"/>
      <c r="KAA31" s="122"/>
      <c r="KAB31" s="122"/>
      <c r="KAC31" s="122"/>
      <c r="KAD31" s="122"/>
      <c r="KAE31" s="122"/>
      <c r="KAF31" s="122"/>
      <c r="KAG31" s="122"/>
      <c r="KAH31" s="122"/>
      <c r="KAI31" s="122"/>
      <c r="KAJ31" s="122"/>
      <c r="KAK31" s="122"/>
      <c r="KAL31" s="122"/>
      <c r="KAM31" s="122"/>
      <c r="KAN31" s="122"/>
      <c r="KAO31" s="122"/>
      <c r="KAP31" s="122"/>
      <c r="KAQ31" s="122"/>
      <c r="KAR31" s="122"/>
      <c r="KAT31" s="122"/>
      <c r="KAU31" s="122"/>
      <c r="KAV31" s="122"/>
      <c r="KAW31" s="122"/>
      <c r="KAX31" s="122"/>
      <c r="KAY31" s="122"/>
      <c r="KAZ31" s="122"/>
      <c r="KBA31" s="122"/>
      <c r="KBB31" s="122"/>
      <c r="KBC31" s="122"/>
      <c r="KBD31" s="122"/>
      <c r="KBE31" s="122"/>
      <c r="KBF31" s="122"/>
      <c r="KBG31" s="122"/>
      <c r="KBH31" s="122"/>
      <c r="KBI31" s="122"/>
      <c r="KBJ31" s="122"/>
      <c r="KBK31" s="122"/>
      <c r="KBL31" s="122"/>
      <c r="KBM31" s="122"/>
      <c r="KBN31" s="122"/>
      <c r="KBP31" s="122"/>
      <c r="KBQ31" s="122"/>
      <c r="KBR31" s="122"/>
      <c r="KBS31" s="122"/>
      <c r="KBT31" s="122"/>
      <c r="KBU31" s="122"/>
      <c r="KBV31" s="122"/>
      <c r="KBW31" s="122"/>
      <c r="KBX31" s="122"/>
      <c r="KBY31" s="122"/>
      <c r="KBZ31" s="122"/>
      <c r="KCA31" s="122"/>
      <c r="KCB31" s="122"/>
      <c r="KCC31" s="122"/>
      <c r="KCD31" s="122"/>
      <c r="KCE31" s="122"/>
      <c r="KCF31" s="122"/>
      <c r="KCG31" s="122"/>
      <c r="KCH31" s="122"/>
      <c r="KCI31" s="122"/>
      <c r="KCJ31" s="122"/>
      <c r="KCL31" s="122"/>
      <c r="KCM31" s="122"/>
      <c r="KCN31" s="122"/>
      <c r="KCO31" s="122"/>
      <c r="KCP31" s="122"/>
      <c r="KCQ31" s="122"/>
      <c r="KCR31" s="122"/>
      <c r="KCS31" s="122"/>
      <c r="KCT31" s="122"/>
      <c r="KCU31" s="122"/>
      <c r="KCV31" s="122"/>
      <c r="KCW31" s="122"/>
      <c r="KCX31" s="122"/>
      <c r="KCY31" s="122"/>
      <c r="KCZ31" s="122"/>
      <c r="KDA31" s="122"/>
      <c r="KDB31" s="122"/>
      <c r="KDC31" s="122"/>
      <c r="KDD31" s="122"/>
      <c r="KDE31" s="122"/>
      <c r="KDF31" s="122"/>
      <c r="KDH31" s="122"/>
      <c r="KDI31" s="122"/>
      <c r="KDJ31" s="122"/>
      <c r="KDK31" s="122"/>
      <c r="KDL31" s="122"/>
      <c r="KDM31" s="122"/>
      <c r="KDN31" s="122"/>
      <c r="KDO31" s="122"/>
      <c r="KDP31" s="122"/>
      <c r="KDQ31" s="122"/>
      <c r="KDR31" s="122"/>
      <c r="KDS31" s="122"/>
      <c r="KDT31" s="122"/>
      <c r="KDU31" s="122"/>
      <c r="KDV31" s="122"/>
      <c r="KDW31" s="122"/>
      <c r="KDX31" s="122"/>
      <c r="KDY31" s="122"/>
      <c r="KDZ31" s="122"/>
      <c r="KEA31" s="122"/>
      <c r="KEB31" s="122"/>
      <c r="KED31" s="122"/>
      <c r="KEE31" s="122"/>
      <c r="KEF31" s="122"/>
      <c r="KEG31" s="122"/>
      <c r="KEH31" s="122"/>
      <c r="KEI31" s="122"/>
      <c r="KEJ31" s="122"/>
      <c r="KEK31" s="122"/>
      <c r="KEL31" s="122"/>
      <c r="KEM31" s="122"/>
      <c r="KEN31" s="122"/>
      <c r="KEO31" s="122"/>
      <c r="KEP31" s="122"/>
      <c r="KEQ31" s="122"/>
      <c r="KER31" s="122"/>
      <c r="KES31" s="122"/>
      <c r="KET31" s="122"/>
      <c r="KEU31" s="122"/>
      <c r="KEV31" s="122"/>
      <c r="KEW31" s="122"/>
      <c r="KEX31" s="122"/>
      <c r="KEZ31" s="122"/>
      <c r="KFA31" s="122"/>
      <c r="KFB31" s="122"/>
      <c r="KFC31" s="122"/>
      <c r="KFD31" s="122"/>
      <c r="KFE31" s="122"/>
      <c r="KFF31" s="122"/>
      <c r="KFG31" s="122"/>
      <c r="KFH31" s="122"/>
      <c r="KFI31" s="122"/>
      <c r="KFJ31" s="122"/>
      <c r="KFK31" s="122"/>
      <c r="KFL31" s="122"/>
      <c r="KFM31" s="122"/>
      <c r="KFN31" s="122"/>
      <c r="KFO31" s="122"/>
      <c r="KFP31" s="122"/>
      <c r="KFQ31" s="122"/>
      <c r="KFR31" s="122"/>
      <c r="KFS31" s="122"/>
      <c r="KFT31" s="122"/>
      <c r="KFV31" s="122"/>
      <c r="KFW31" s="122"/>
      <c r="KFX31" s="122"/>
      <c r="KFY31" s="122"/>
      <c r="KFZ31" s="122"/>
      <c r="KGA31" s="122"/>
      <c r="KGB31" s="122"/>
      <c r="KGC31" s="122"/>
      <c r="KGD31" s="122"/>
      <c r="KGE31" s="122"/>
      <c r="KGF31" s="122"/>
      <c r="KGG31" s="122"/>
      <c r="KGH31" s="122"/>
      <c r="KGI31" s="122"/>
      <c r="KGJ31" s="122"/>
      <c r="KGK31" s="122"/>
      <c r="KGL31" s="122"/>
      <c r="KGM31" s="122"/>
      <c r="KGN31" s="122"/>
      <c r="KGO31" s="122"/>
      <c r="KGP31" s="122"/>
      <c r="KGR31" s="122"/>
      <c r="KGS31" s="122"/>
      <c r="KGT31" s="122"/>
      <c r="KGU31" s="122"/>
      <c r="KGV31" s="122"/>
      <c r="KGW31" s="122"/>
      <c r="KGX31" s="122"/>
      <c r="KGY31" s="122"/>
      <c r="KGZ31" s="122"/>
      <c r="KHA31" s="122"/>
      <c r="KHB31" s="122"/>
      <c r="KHC31" s="122"/>
      <c r="KHD31" s="122"/>
      <c r="KHE31" s="122"/>
      <c r="KHF31" s="122"/>
      <c r="KHG31" s="122"/>
      <c r="KHH31" s="122"/>
      <c r="KHI31" s="122"/>
      <c r="KHJ31" s="122"/>
      <c r="KHK31" s="122"/>
      <c r="KHL31" s="122"/>
      <c r="KHN31" s="122"/>
      <c r="KHO31" s="122"/>
      <c r="KHP31" s="122"/>
      <c r="KHQ31" s="122"/>
      <c r="KHR31" s="122"/>
      <c r="KHS31" s="122"/>
      <c r="KHT31" s="122"/>
      <c r="KHU31" s="122"/>
      <c r="KHV31" s="122"/>
      <c r="KHW31" s="122"/>
      <c r="KHX31" s="122"/>
      <c r="KHY31" s="122"/>
      <c r="KHZ31" s="122"/>
      <c r="KIA31" s="122"/>
      <c r="KIB31" s="122"/>
      <c r="KIC31" s="122"/>
      <c r="KID31" s="122"/>
      <c r="KIE31" s="122"/>
      <c r="KIF31" s="122"/>
      <c r="KIG31" s="122"/>
      <c r="KIH31" s="122"/>
      <c r="KIJ31" s="122"/>
      <c r="KIK31" s="122"/>
      <c r="KIL31" s="122"/>
      <c r="KIM31" s="122"/>
      <c r="KIN31" s="122"/>
      <c r="KIO31" s="122"/>
      <c r="KIP31" s="122"/>
      <c r="KIQ31" s="122"/>
      <c r="KIR31" s="122"/>
      <c r="KIS31" s="122"/>
      <c r="KIT31" s="122"/>
      <c r="KIU31" s="122"/>
      <c r="KIV31" s="122"/>
      <c r="KIW31" s="122"/>
      <c r="KIX31" s="122"/>
      <c r="KIY31" s="122"/>
      <c r="KIZ31" s="122"/>
      <c r="KJA31" s="122"/>
      <c r="KJB31" s="122"/>
      <c r="KJC31" s="122"/>
      <c r="KJD31" s="122"/>
      <c r="KJF31" s="122"/>
      <c r="KJG31" s="122"/>
      <c r="KJH31" s="122"/>
      <c r="KJI31" s="122"/>
      <c r="KJJ31" s="122"/>
      <c r="KJK31" s="122"/>
      <c r="KJL31" s="122"/>
      <c r="KJM31" s="122"/>
      <c r="KJN31" s="122"/>
      <c r="KJO31" s="122"/>
      <c r="KJP31" s="122"/>
      <c r="KJQ31" s="122"/>
      <c r="KJR31" s="122"/>
      <c r="KJS31" s="122"/>
      <c r="KJT31" s="122"/>
      <c r="KJU31" s="122"/>
      <c r="KJV31" s="122"/>
      <c r="KJW31" s="122"/>
      <c r="KJX31" s="122"/>
      <c r="KJY31" s="122"/>
      <c r="KJZ31" s="122"/>
      <c r="KKB31" s="122"/>
      <c r="KKC31" s="122"/>
      <c r="KKD31" s="122"/>
      <c r="KKE31" s="122"/>
      <c r="KKF31" s="122"/>
      <c r="KKG31" s="122"/>
      <c r="KKH31" s="122"/>
      <c r="KKI31" s="122"/>
      <c r="KKJ31" s="122"/>
      <c r="KKK31" s="122"/>
      <c r="KKL31" s="122"/>
      <c r="KKM31" s="122"/>
      <c r="KKN31" s="122"/>
      <c r="KKO31" s="122"/>
      <c r="KKP31" s="122"/>
      <c r="KKQ31" s="122"/>
      <c r="KKR31" s="122"/>
      <c r="KKS31" s="122"/>
      <c r="KKT31" s="122"/>
      <c r="KKU31" s="122"/>
      <c r="KKV31" s="122"/>
      <c r="KKX31" s="122"/>
      <c r="KKY31" s="122"/>
      <c r="KKZ31" s="122"/>
      <c r="KLA31" s="122"/>
      <c r="KLB31" s="122"/>
      <c r="KLC31" s="122"/>
      <c r="KLD31" s="122"/>
      <c r="KLE31" s="122"/>
      <c r="KLF31" s="122"/>
      <c r="KLG31" s="122"/>
      <c r="KLH31" s="122"/>
      <c r="KLI31" s="122"/>
      <c r="KLJ31" s="122"/>
      <c r="KLK31" s="122"/>
      <c r="KLL31" s="122"/>
      <c r="KLM31" s="122"/>
      <c r="KLN31" s="122"/>
      <c r="KLO31" s="122"/>
      <c r="KLP31" s="122"/>
      <c r="KLQ31" s="122"/>
      <c r="KLR31" s="122"/>
      <c r="KLT31" s="122"/>
      <c r="KLU31" s="122"/>
      <c r="KLV31" s="122"/>
      <c r="KLW31" s="122"/>
      <c r="KLX31" s="122"/>
      <c r="KLY31" s="122"/>
      <c r="KLZ31" s="122"/>
      <c r="KMA31" s="122"/>
      <c r="KMB31" s="122"/>
      <c r="KMC31" s="122"/>
      <c r="KMD31" s="122"/>
      <c r="KME31" s="122"/>
      <c r="KMF31" s="122"/>
      <c r="KMG31" s="122"/>
      <c r="KMH31" s="122"/>
      <c r="KMI31" s="122"/>
      <c r="KMJ31" s="122"/>
      <c r="KMK31" s="122"/>
      <c r="KML31" s="122"/>
      <c r="KMM31" s="122"/>
      <c r="KMN31" s="122"/>
      <c r="KMP31" s="122"/>
      <c r="KMQ31" s="122"/>
      <c r="KMR31" s="122"/>
      <c r="KMS31" s="122"/>
      <c r="KMT31" s="122"/>
      <c r="KMU31" s="122"/>
      <c r="KMV31" s="122"/>
      <c r="KMW31" s="122"/>
      <c r="KMX31" s="122"/>
      <c r="KMY31" s="122"/>
      <c r="KMZ31" s="122"/>
      <c r="KNA31" s="122"/>
      <c r="KNB31" s="122"/>
      <c r="KNC31" s="122"/>
      <c r="KND31" s="122"/>
      <c r="KNE31" s="122"/>
      <c r="KNF31" s="122"/>
      <c r="KNG31" s="122"/>
      <c r="KNH31" s="122"/>
      <c r="KNI31" s="122"/>
      <c r="KNJ31" s="122"/>
      <c r="KNL31" s="122"/>
      <c r="KNM31" s="122"/>
      <c r="KNN31" s="122"/>
      <c r="KNO31" s="122"/>
      <c r="KNP31" s="122"/>
      <c r="KNQ31" s="122"/>
      <c r="KNR31" s="122"/>
      <c r="KNS31" s="122"/>
      <c r="KNT31" s="122"/>
      <c r="KNU31" s="122"/>
      <c r="KNV31" s="122"/>
      <c r="KNW31" s="122"/>
      <c r="KNX31" s="122"/>
      <c r="KNY31" s="122"/>
      <c r="KNZ31" s="122"/>
      <c r="KOA31" s="122"/>
      <c r="KOB31" s="122"/>
      <c r="KOC31" s="122"/>
      <c r="KOD31" s="122"/>
      <c r="KOE31" s="122"/>
      <c r="KOF31" s="122"/>
      <c r="KOH31" s="122"/>
      <c r="KOI31" s="122"/>
      <c r="KOJ31" s="122"/>
      <c r="KOK31" s="122"/>
      <c r="KOL31" s="122"/>
      <c r="KOM31" s="122"/>
      <c r="KON31" s="122"/>
      <c r="KOO31" s="122"/>
      <c r="KOP31" s="122"/>
      <c r="KOQ31" s="122"/>
      <c r="KOR31" s="122"/>
      <c r="KOS31" s="122"/>
      <c r="KOT31" s="122"/>
      <c r="KOU31" s="122"/>
      <c r="KOV31" s="122"/>
      <c r="KOW31" s="122"/>
      <c r="KOX31" s="122"/>
      <c r="KOY31" s="122"/>
      <c r="KOZ31" s="122"/>
      <c r="KPA31" s="122"/>
      <c r="KPB31" s="122"/>
      <c r="KPD31" s="122"/>
      <c r="KPE31" s="122"/>
      <c r="KPF31" s="122"/>
      <c r="KPG31" s="122"/>
      <c r="KPH31" s="122"/>
      <c r="KPI31" s="122"/>
      <c r="KPJ31" s="122"/>
      <c r="KPK31" s="122"/>
      <c r="KPL31" s="122"/>
      <c r="KPM31" s="122"/>
      <c r="KPN31" s="122"/>
      <c r="KPO31" s="122"/>
      <c r="KPP31" s="122"/>
      <c r="KPQ31" s="122"/>
      <c r="KPR31" s="122"/>
      <c r="KPS31" s="122"/>
      <c r="KPT31" s="122"/>
      <c r="KPU31" s="122"/>
      <c r="KPV31" s="122"/>
      <c r="KPW31" s="122"/>
      <c r="KPX31" s="122"/>
      <c r="KPZ31" s="122"/>
      <c r="KQA31" s="122"/>
      <c r="KQB31" s="122"/>
      <c r="KQC31" s="122"/>
      <c r="KQD31" s="122"/>
      <c r="KQE31" s="122"/>
      <c r="KQF31" s="122"/>
      <c r="KQG31" s="122"/>
      <c r="KQH31" s="122"/>
      <c r="KQI31" s="122"/>
      <c r="KQJ31" s="122"/>
      <c r="KQK31" s="122"/>
      <c r="KQL31" s="122"/>
      <c r="KQM31" s="122"/>
      <c r="KQN31" s="122"/>
      <c r="KQO31" s="122"/>
      <c r="KQP31" s="122"/>
      <c r="KQQ31" s="122"/>
      <c r="KQR31" s="122"/>
      <c r="KQS31" s="122"/>
      <c r="KQT31" s="122"/>
      <c r="KQV31" s="122"/>
      <c r="KQW31" s="122"/>
      <c r="KQX31" s="122"/>
      <c r="KQY31" s="122"/>
      <c r="KQZ31" s="122"/>
      <c r="KRA31" s="122"/>
      <c r="KRB31" s="122"/>
      <c r="KRC31" s="122"/>
      <c r="KRD31" s="122"/>
      <c r="KRE31" s="122"/>
      <c r="KRF31" s="122"/>
      <c r="KRG31" s="122"/>
      <c r="KRH31" s="122"/>
      <c r="KRI31" s="122"/>
      <c r="KRJ31" s="122"/>
      <c r="KRK31" s="122"/>
      <c r="KRL31" s="122"/>
      <c r="KRM31" s="122"/>
      <c r="KRN31" s="122"/>
      <c r="KRO31" s="122"/>
      <c r="KRP31" s="122"/>
      <c r="KRR31" s="122"/>
      <c r="KRS31" s="122"/>
      <c r="KRT31" s="122"/>
      <c r="KRU31" s="122"/>
      <c r="KRV31" s="122"/>
      <c r="KRW31" s="122"/>
      <c r="KRX31" s="122"/>
      <c r="KRY31" s="122"/>
      <c r="KRZ31" s="122"/>
      <c r="KSA31" s="122"/>
      <c r="KSB31" s="122"/>
      <c r="KSC31" s="122"/>
      <c r="KSD31" s="122"/>
      <c r="KSE31" s="122"/>
      <c r="KSF31" s="122"/>
      <c r="KSG31" s="122"/>
      <c r="KSH31" s="122"/>
      <c r="KSI31" s="122"/>
      <c r="KSJ31" s="122"/>
      <c r="KSK31" s="122"/>
      <c r="KSL31" s="122"/>
      <c r="KSN31" s="122"/>
      <c r="KSO31" s="122"/>
      <c r="KSP31" s="122"/>
      <c r="KSQ31" s="122"/>
      <c r="KSR31" s="122"/>
      <c r="KSS31" s="122"/>
      <c r="KST31" s="122"/>
      <c r="KSU31" s="122"/>
      <c r="KSV31" s="122"/>
      <c r="KSW31" s="122"/>
      <c r="KSX31" s="122"/>
      <c r="KSY31" s="122"/>
      <c r="KSZ31" s="122"/>
      <c r="KTA31" s="122"/>
      <c r="KTB31" s="122"/>
      <c r="KTC31" s="122"/>
      <c r="KTD31" s="122"/>
      <c r="KTE31" s="122"/>
      <c r="KTF31" s="122"/>
      <c r="KTG31" s="122"/>
      <c r="KTH31" s="122"/>
      <c r="KTJ31" s="122"/>
      <c r="KTK31" s="122"/>
      <c r="KTL31" s="122"/>
      <c r="KTM31" s="122"/>
      <c r="KTN31" s="122"/>
      <c r="KTO31" s="122"/>
      <c r="KTP31" s="122"/>
      <c r="KTQ31" s="122"/>
      <c r="KTR31" s="122"/>
      <c r="KTS31" s="122"/>
      <c r="KTT31" s="122"/>
      <c r="KTU31" s="122"/>
      <c r="KTV31" s="122"/>
      <c r="KTW31" s="122"/>
      <c r="KTX31" s="122"/>
      <c r="KTY31" s="122"/>
      <c r="KTZ31" s="122"/>
      <c r="KUA31" s="122"/>
      <c r="KUB31" s="122"/>
      <c r="KUC31" s="122"/>
      <c r="KUD31" s="122"/>
      <c r="KUF31" s="122"/>
      <c r="KUG31" s="122"/>
      <c r="KUH31" s="122"/>
      <c r="KUI31" s="122"/>
      <c r="KUJ31" s="122"/>
      <c r="KUK31" s="122"/>
      <c r="KUL31" s="122"/>
      <c r="KUM31" s="122"/>
      <c r="KUN31" s="122"/>
      <c r="KUO31" s="122"/>
      <c r="KUP31" s="122"/>
      <c r="KUQ31" s="122"/>
      <c r="KUR31" s="122"/>
      <c r="KUS31" s="122"/>
      <c r="KUT31" s="122"/>
      <c r="KUU31" s="122"/>
      <c r="KUV31" s="122"/>
      <c r="KUW31" s="122"/>
      <c r="KUX31" s="122"/>
      <c r="KUY31" s="122"/>
      <c r="KUZ31" s="122"/>
      <c r="KVB31" s="122"/>
      <c r="KVC31" s="122"/>
      <c r="KVD31" s="122"/>
      <c r="KVE31" s="122"/>
      <c r="KVF31" s="122"/>
      <c r="KVG31" s="122"/>
      <c r="KVH31" s="122"/>
      <c r="KVI31" s="122"/>
      <c r="KVJ31" s="122"/>
      <c r="KVK31" s="122"/>
      <c r="KVL31" s="122"/>
      <c r="KVM31" s="122"/>
      <c r="KVN31" s="122"/>
      <c r="KVO31" s="122"/>
      <c r="KVP31" s="122"/>
      <c r="KVQ31" s="122"/>
      <c r="KVR31" s="122"/>
      <c r="KVS31" s="122"/>
      <c r="KVT31" s="122"/>
      <c r="KVU31" s="122"/>
      <c r="KVV31" s="122"/>
      <c r="KVX31" s="122"/>
      <c r="KVY31" s="122"/>
      <c r="KVZ31" s="122"/>
      <c r="KWA31" s="122"/>
      <c r="KWB31" s="122"/>
      <c r="KWC31" s="122"/>
      <c r="KWD31" s="122"/>
      <c r="KWE31" s="122"/>
      <c r="KWF31" s="122"/>
      <c r="KWG31" s="122"/>
      <c r="KWH31" s="122"/>
      <c r="KWI31" s="122"/>
      <c r="KWJ31" s="122"/>
      <c r="KWK31" s="122"/>
      <c r="KWL31" s="122"/>
      <c r="KWM31" s="122"/>
      <c r="KWN31" s="122"/>
      <c r="KWO31" s="122"/>
      <c r="KWP31" s="122"/>
      <c r="KWQ31" s="122"/>
      <c r="KWR31" s="122"/>
      <c r="KWT31" s="122"/>
      <c r="KWU31" s="122"/>
      <c r="KWV31" s="122"/>
      <c r="KWW31" s="122"/>
      <c r="KWX31" s="122"/>
      <c r="KWY31" s="122"/>
      <c r="KWZ31" s="122"/>
      <c r="KXA31" s="122"/>
      <c r="KXB31" s="122"/>
      <c r="KXC31" s="122"/>
      <c r="KXD31" s="122"/>
      <c r="KXE31" s="122"/>
      <c r="KXF31" s="122"/>
      <c r="KXG31" s="122"/>
      <c r="KXH31" s="122"/>
      <c r="KXI31" s="122"/>
      <c r="KXJ31" s="122"/>
      <c r="KXK31" s="122"/>
      <c r="KXL31" s="122"/>
      <c r="KXM31" s="122"/>
      <c r="KXN31" s="122"/>
      <c r="KXP31" s="122"/>
      <c r="KXQ31" s="122"/>
      <c r="KXR31" s="122"/>
      <c r="KXS31" s="122"/>
      <c r="KXT31" s="122"/>
      <c r="KXU31" s="122"/>
      <c r="KXV31" s="122"/>
      <c r="KXW31" s="122"/>
      <c r="KXX31" s="122"/>
      <c r="KXY31" s="122"/>
      <c r="KXZ31" s="122"/>
      <c r="KYA31" s="122"/>
      <c r="KYB31" s="122"/>
      <c r="KYC31" s="122"/>
      <c r="KYD31" s="122"/>
      <c r="KYE31" s="122"/>
      <c r="KYF31" s="122"/>
      <c r="KYG31" s="122"/>
      <c r="KYH31" s="122"/>
      <c r="KYI31" s="122"/>
      <c r="KYJ31" s="122"/>
      <c r="KYL31" s="122"/>
      <c r="KYM31" s="122"/>
      <c r="KYN31" s="122"/>
      <c r="KYO31" s="122"/>
      <c r="KYP31" s="122"/>
      <c r="KYQ31" s="122"/>
      <c r="KYR31" s="122"/>
      <c r="KYS31" s="122"/>
      <c r="KYT31" s="122"/>
      <c r="KYU31" s="122"/>
      <c r="KYV31" s="122"/>
      <c r="KYW31" s="122"/>
      <c r="KYX31" s="122"/>
      <c r="KYY31" s="122"/>
      <c r="KYZ31" s="122"/>
      <c r="KZA31" s="122"/>
      <c r="KZB31" s="122"/>
      <c r="KZC31" s="122"/>
      <c r="KZD31" s="122"/>
      <c r="KZE31" s="122"/>
      <c r="KZF31" s="122"/>
      <c r="KZH31" s="122"/>
      <c r="KZI31" s="122"/>
      <c r="KZJ31" s="122"/>
      <c r="KZK31" s="122"/>
      <c r="KZL31" s="122"/>
      <c r="KZM31" s="122"/>
      <c r="KZN31" s="122"/>
      <c r="KZO31" s="122"/>
      <c r="KZP31" s="122"/>
      <c r="KZQ31" s="122"/>
      <c r="KZR31" s="122"/>
      <c r="KZS31" s="122"/>
      <c r="KZT31" s="122"/>
      <c r="KZU31" s="122"/>
      <c r="KZV31" s="122"/>
      <c r="KZW31" s="122"/>
      <c r="KZX31" s="122"/>
      <c r="KZY31" s="122"/>
      <c r="KZZ31" s="122"/>
      <c r="LAA31" s="122"/>
      <c r="LAB31" s="122"/>
      <c r="LAD31" s="122"/>
      <c r="LAE31" s="122"/>
      <c r="LAF31" s="122"/>
      <c r="LAG31" s="122"/>
      <c r="LAH31" s="122"/>
      <c r="LAI31" s="122"/>
      <c r="LAJ31" s="122"/>
      <c r="LAK31" s="122"/>
      <c r="LAL31" s="122"/>
      <c r="LAM31" s="122"/>
      <c r="LAN31" s="122"/>
      <c r="LAO31" s="122"/>
      <c r="LAP31" s="122"/>
      <c r="LAQ31" s="122"/>
      <c r="LAR31" s="122"/>
      <c r="LAS31" s="122"/>
      <c r="LAT31" s="122"/>
      <c r="LAU31" s="122"/>
      <c r="LAV31" s="122"/>
      <c r="LAW31" s="122"/>
      <c r="LAX31" s="122"/>
      <c r="LAZ31" s="122"/>
      <c r="LBA31" s="122"/>
      <c r="LBB31" s="122"/>
      <c r="LBC31" s="122"/>
      <c r="LBD31" s="122"/>
      <c r="LBE31" s="122"/>
      <c r="LBF31" s="122"/>
      <c r="LBG31" s="122"/>
      <c r="LBH31" s="122"/>
      <c r="LBI31" s="122"/>
      <c r="LBJ31" s="122"/>
      <c r="LBK31" s="122"/>
      <c r="LBL31" s="122"/>
      <c r="LBM31" s="122"/>
      <c r="LBN31" s="122"/>
      <c r="LBO31" s="122"/>
      <c r="LBP31" s="122"/>
      <c r="LBQ31" s="122"/>
      <c r="LBR31" s="122"/>
      <c r="LBS31" s="122"/>
      <c r="LBT31" s="122"/>
      <c r="LBV31" s="122"/>
      <c r="LBW31" s="122"/>
      <c r="LBX31" s="122"/>
      <c r="LBY31" s="122"/>
      <c r="LBZ31" s="122"/>
      <c r="LCA31" s="122"/>
      <c r="LCB31" s="122"/>
      <c r="LCC31" s="122"/>
      <c r="LCD31" s="122"/>
      <c r="LCE31" s="122"/>
      <c r="LCF31" s="122"/>
      <c r="LCG31" s="122"/>
      <c r="LCH31" s="122"/>
      <c r="LCI31" s="122"/>
      <c r="LCJ31" s="122"/>
      <c r="LCK31" s="122"/>
      <c r="LCL31" s="122"/>
      <c r="LCM31" s="122"/>
      <c r="LCN31" s="122"/>
      <c r="LCO31" s="122"/>
      <c r="LCP31" s="122"/>
      <c r="LCR31" s="122"/>
      <c r="LCS31" s="122"/>
      <c r="LCT31" s="122"/>
      <c r="LCU31" s="122"/>
      <c r="LCV31" s="122"/>
      <c r="LCW31" s="122"/>
      <c r="LCX31" s="122"/>
      <c r="LCY31" s="122"/>
      <c r="LCZ31" s="122"/>
      <c r="LDA31" s="122"/>
      <c r="LDB31" s="122"/>
      <c r="LDC31" s="122"/>
      <c r="LDD31" s="122"/>
      <c r="LDE31" s="122"/>
      <c r="LDF31" s="122"/>
      <c r="LDG31" s="122"/>
      <c r="LDH31" s="122"/>
      <c r="LDI31" s="122"/>
      <c r="LDJ31" s="122"/>
      <c r="LDK31" s="122"/>
      <c r="LDL31" s="122"/>
      <c r="LDN31" s="122"/>
      <c r="LDO31" s="122"/>
      <c r="LDP31" s="122"/>
      <c r="LDQ31" s="122"/>
      <c r="LDR31" s="122"/>
      <c r="LDS31" s="122"/>
      <c r="LDT31" s="122"/>
      <c r="LDU31" s="122"/>
      <c r="LDV31" s="122"/>
      <c r="LDW31" s="122"/>
      <c r="LDX31" s="122"/>
      <c r="LDY31" s="122"/>
      <c r="LDZ31" s="122"/>
      <c r="LEA31" s="122"/>
      <c r="LEB31" s="122"/>
      <c r="LEC31" s="122"/>
      <c r="LED31" s="122"/>
      <c r="LEE31" s="122"/>
      <c r="LEF31" s="122"/>
      <c r="LEG31" s="122"/>
      <c r="LEH31" s="122"/>
      <c r="LEJ31" s="122"/>
      <c r="LEK31" s="122"/>
      <c r="LEL31" s="122"/>
      <c r="LEM31" s="122"/>
      <c r="LEN31" s="122"/>
      <c r="LEO31" s="122"/>
      <c r="LEP31" s="122"/>
      <c r="LEQ31" s="122"/>
      <c r="LER31" s="122"/>
      <c r="LES31" s="122"/>
      <c r="LET31" s="122"/>
      <c r="LEU31" s="122"/>
      <c r="LEV31" s="122"/>
      <c r="LEW31" s="122"/>
      <c r="LEX31" s="122"/>
      <c r="LEY31" s="122"/>
      <c r="LEZ31" s="122"/>
      <c r="LFA31" s="122"/>
      <c r="LFB31" s="122"/>
      <c r="LFC31" s="122"/>
      <c r="LFD31" s="122"/>
      <c r="LFF31" s="122"/>
      <c r="LFG31" s="122"/>
      <c r="LFH31" s="122"/>
      <c r="LFI31" s="122"/>
      <c r="LFJ31" s="122"/>
      <c r="LFK31" s="122"/>
      <c r="LFL31" s="122"/>
      <c r="LFM31" s="122"/>
      <c r="LFN31" s="122"/>
      <c r="LFO31" s="122"/>
      <c r="LFP31" s="122"/>
      <c r="LFQ31" s="122"/>
      <c r="LFR31" s="122"/>
      <c r="LFS31" s="122"/>
      <c r="LFT31" s="122"/>
      <c r="LFU31" s="122"/>
      <c r="LFV31" s="122"/>
      <c r="LFW31" s="122"/>
      <c r="LFX31" s="122"/>
      <c r="LFY31" s="122"/>
      <c r="LFZ31" s="122"/>
      <c r="LGB31" s="122"/>
      <c r="LGC31" s="122"/>
      <c r="LGD31" s="122"/>
      <c r="LGE31" s="122"/>
      <c r="LGF31" s="122"/>
      <c r="LGG31" s="122"/>
      <c r="LGH31" s="122"/>
      <c r="LGI31" s="122"/>
      <c r="LGJ31" s="122"/>
      <c r="LGK31" s="122"/>
      <c r="LGL31" s="122"/>
      <c r="LGM31" s="122"/>
      <c r="LGN31" s="122"/>
      <c r="LGO31" s="122"/>
      <c r="LGP31" s="122"/>
      <c r="LGQ31" s="122"/>
      <c r="LGR31" s="122"/>
      <c r="LGS31" s="122"/>
      <c r="LGT31" s="122"/>
      <c r="LGU31" s="122"/>
      <c r="LGV31" s="122"/>
      <c r="LGX31" s="122"/>
      <c r="LGY31" s="122"/>
      <c r="LGZ31" s="122"/>
      <c r="LHA31" s="122"/>
      <c r="LHB31" s="122"/>
      <c r="LHC31" s="122"/>
      <c r="LHD31" s="122"/>
      <c r="LHE31" s="122"/>
      <c r="LHF31" s="122"/>
      <c r="LHG31" s="122"/>
      <c r="LHH31" s="122"/>
      <c r="LHI31" s="122"/>
      <c r="LHJ31" s="122"/>
      <c r="LHK31" s="122"/>
      <c r="LHL31" s="122"/>
      <c r="LHM31" s="122"/>
      <c r="LHN31" s="122"/>
      <c r="LHO31" s="122"/>
      <c r="LHP31" s="122"/>
      <c r="LHQ31" s="122"/>
      <c r="LHR31" s="122"/>
      <c r="LHT31" s="122"/>
      <c r="LHU31" s="122"/>
      <c r="LHV31" s="122"/>
      <c r="LHW31" s="122"/>
      <c r="LHX31" s="122"/>
      <c r="LHY31" s="122"/>
      <c r="LHZ31" s="122"/>
      <c r="LIA31" s="122"/>
      <c r="LIB31" s="122"/>
      <c r="LIC31" s="122"/>
      <c r="LID31" s="122"/>
      <c r="LIE31" s="122"/>
      <c r="LIF31" s="122"/>
      <c r="LIG31" s="122"/>
      <c r="LIH31" s="122"/>
      <c r="LII31" s="122"/>
      <c r="LIJ31" s="122"/>
      <c r="LIK31" s="122"/>
      <c r="LIL31" s="122"/>
      <c r="LIM31" s="122"/>
      <c r="LIN31" s="122"/>
      <c r="LIP31" s="122"/>
      <c r="LIQ31" s="122"/>
      <c r="LIR31" s="122"/>
      <c r="LIS31" s="122"/>
      <c r="LIT31" s="122"/>
      <c r="LIU31" s="122"/>
      <c r="LIV31" s="122"/>
      <c r="LIW31" s="122"/>
      <c r="LIX31" s="122"/>
      <c r="LIY31" s="122"/>
      <c r="LIZ31" s="122"/>
      <c r="LJA31" s="122"/>
      <c r="LJB31" s="122"/>
      <c r="LJC31" s="122"/>
      <c r="LJD31" s="122"/>
      <c r="LJE31" s="122"/>
      <c r="LJF31" s="122"/>
      <c r="LJG31" s="122"/>
      <c r="LJH31" s="122"/>
      <c r="LJI31" s="122"/>
      <c r="LJJ31" s="122"/>
      <c r="LJL31" s="122"/>
      <c r="LJM31" s="122"/>
      <c r="LJN31" s="122"/>
      <c r="LJO31" s="122"/>
      <c r="LJP31" s="122"/>
      <c r="LJQ31" s="122"/>
      <c r="LJR31" s="122"/>
      <c r="LJS31" s="122"/>
      <c r="LJT31" s="122"/>
      <c r="LJU31" s="122"/>
      <c r="LJV31" s="122"/>
      <c r="LJW31" s="122"/>
      <c r="LJX31" s="122"/>
      <c r="LJY31" s="122"/>
      <c r="LJZ31" s="122"/>
      <c r="LKA31" s="122"/>
      <c r="LKB31" s="122"/>
      <c r="LKC31" s="122"/>
      <c r="LKD31" s="122"/>
      <c r="LKE31" s="122"/>
      <c r="LKF31" s="122"/>
      <c r="LKH31" s="122"/>
      <c r="LKI31" s="122"/>
      <c r="LKJ31" s="122"/>
      <c r="LKK31" s="122"/>
      <c r="LKL31" s="122"/>
      <c r="LKM31" s="122"/>
      <c r="LKN31" s="122"/>
      <c r="LKO31" s="122"/>
      <c r="LKP31" s="122"/>
      <c r="LKQ31" s="122"/>
      <c r="LKR31" s="122"/>
      <c r="LKS31" s="122"/>
      <c r="LKT31" s="122"/>
      <c r="LKU31" s="122"/>
      <c r="LKV31" s="122"/>
      <c r="LKW31" s="122"/>
      <c r="LKX31" s="122"/>
      <c r="LKY31" s="122"/>
      <c r="LKZ31" s="122"/>
      <c r="LLA31" s="122"/>
      <c r="LLB31" s="122"/>
      <c r="LLD31" s="122"/>
      <c r="LLE31" s="122"/>
      <c r="LLF31" s="122"/>
      <c r="LLG31" s="122"/>
      <c r="LLH31" s="122"/>
      <c r="LLI31" s="122"/>
      <c r="LLJ31" s="122"/>
      <c r="LLK31" s="122"/>
      <c r="LLL31" s="122"/>
      <c r="LLM31" s="122"/>
      <c r="LLN31" s="122"/>
      <c r="LLO31" s="122"/>
      <c r="LLP31" s="122"/>
      <c r="LLQ31" s="122"/>
      <c r="LLR31" s="122"/>
      <c r="LLS31" s="122"/>
      <c r="LLT31" s="122"/>
      <c r="LLU31" s="122"/>
      <c r="LLV31" s="122"/>
      <c r="LLW31" s="122"/>
      <c r="LLX31" s="122"/>
      <c r="LLZ31" s="122"/>
      <c r="LMA31" s="122"/>
      <c r="LMB31" s="122"/>
      <c r="LMC31" s="122"/>
      <c r="LMD31" s="122"/>
      <c r="LME31" s="122"/>
      <c r="LMF31" s="122"/>
      <c r="LMG31" s="122"/>
      <c r="LMH31" s="122"/>
      <c r="LMI31" s="122"/>
      <c r="LMJ31" s="122"/>
      <c r="LMK31" s="122"/>
      <c r="LML31" s="122"/>
      <c r="LMM31" s="122"/>
      <c r="LMN31" s="122"/>
      <c r="LMO31" s="122"/>
      <c r="LMP31" s="122"/>
      <c r="LMQ31" s="122"/>
      <c r="LMR31" s="122"/>
      <c r="LMS31" s="122"/>
      <c r="LMT31" s="122"/>
      <c r="LMV31" s="122"/>
      <c r="LMW31" s="122"/>
      <c r="LMX31" s="122"/>
      <c r="LMY31" s="122"/>
      <c r="LMZ31" s="122"/>
      <c r="LNA31" s="122"/>
      <c r="LNB31" s="122"/>
      <c r="LNC31" s="122"/>
      <c r="LND31" s="122"/>
      <c r="LNE31" s="122"/>
      <c r="LNF31" s="122"/>
      <c r="LNG31" s="122"/>
      <c r="LNH31" s="122"/>
      <c r="LNI31" s="122"/>
      <c r="LNJ31" s="122"/>
      <c r="LNK31" s="122"/>
      <c r="LNL31" s="122"/>
      <c r="LNM31" s="122"/>
      <c r="LNN31" s="122"/>
      <c r="LNO31" s="122"/>
      <c r="LNP31" s="122"/>
      <c r="LNR31" s="122"/>
      <c r="LNS31" s="122"/>
      <c r="LNT31" s="122"/>
      <c r="LNU31" s="122"/>
      <c r="LNV31" s="122"/>
      <c r="LNW31" s="122"/>
      <c r="LNX31" s="122"/>
      <c r="LNY31" s="122"/>
      <c r="LNZ31" s="122"/>
      <c r="LOA31" s="122"/>
      <c r="LOB31" s="122"/>
      <c r="LOC31" s="122"/>
      <c r="LOD31" s="122"/>
      <c r="LOE31" s="122"/>
      <c r="LOF31" s="122"/>
      <c r="LOG31" s="122"/>
      <c r="LOH31" s="122"/>
      <c r="LOI31" s="122"/>
      <c r="LOJ31" s="122"/>
      <c r="LOK31" s="122"/>
      <c r="LOL31" s="122"/>
      <c r="LON31" s="122"/>
      <c r="LOO31" s="122"/>
      <c r="LOP31" s="122"/>
      <c r="LOQ31" s="122"/>
      <c r="LOR31" s="122"/>
      <c r="LOS31" s="122"/>
      <c r="LOT31" s="122"/>
      <c r="LOU31" s="122"/>
      <c r="LOV31" s="122"/>
      <c r="LOW31" s="122"/>
      <c r="LOX31" s="122"/>
      <c r="LOY31" s="122"/>
      <c r="LOZ31" s="122"/>
      <c r="LPA31" s="122"/>
      <c r="LPB31" s="122"/>
      <c r="LPC31" s="122"/>
      <c r="LPD31" s="122"/>
      <c r="LPE31" s="122"/>
      <c r="LPF31" s="122"/>
      <c r="LPG31" s="122"/>
      <c r="LPH31" s="122"/>
      <c r="LPJ31" s="122"/>
      <c r="LPK31" s="122"/>
      <c r="LPL31" s="122"/>
      <c r="LPM31" s="122"/>
      <c r="LPN31" s="122"/>
      <c r="LPO31" s="122"/>
      <c r="LPP31" s="122"/>
      <c r="LPQ31" s="122"/>
      <c r="LPR31" s="122"/>
      <c r="LPS31" s="122"/>
      <c r="LPT31" s="122"/>
      <c r="LPU31" s="122"/>
      <c r="LPV31" s="122"/>
      <c r="LPW31" s="122"/>
      <c r="LPX31" s="122"/>
      <c r="LPY31" s="122"/>
      <c r="LPZ31" s="122"/>
      <c r="LQA31" s="122"/>
      <c r="LQB31" s="122"/>
      <c r="LQC31" s="122"/>
      <c r="LQD31" s="122"/>
      <c r="LQF31" s="122"/>
      <c r="LQG31" s="122"/>
      <c r="LQH31" s="122"/>
      <c r="LQI31" s="122"/>
      <c r="LQJ31" s="122"/>
      <c r="LQK31" s="122"/>
      <c r="LQL31" s="122"/>
      <c r="LQM31" s="122"/>
      <c r="LQN31" s="122"/>
      <c r="LQO31" s="122"/>
      <c r="LQP31" s="122"/>
      <c r="LQQ31" s="122"/>
      <c r="LQR31" s="122"/>
      <c r="LQS31" s="122"/>
      <c r="LQT31" s="122"/>
      <c r="LQU31" s="122"/>
      <c r="LQV31" s="122"/>
      <c r="LQW31" s="122"/>
      <c r="LQX31" s="122"/>
      <c r="LQY31" s="122"/>
      <c r="LQZ31" s="122"/>
      <c r="LRB31" s="122"/>
      <c r="LRC31" s="122"/>
      <c r="LRD31" s="122"/>
      <c r="LRE31" s="122"/>
      <c r="LRF31" s="122"/>
      <c r="LRG31" s="122"/>
      <c r="LRH31" s="122"/>
      <c r="LRI31" s="122"/>
      <c r="LRJ31" s="122"/>
      <c r="LRK31" s="122"/>
      <c r="LRL31" s="122"/>
      <c r="LRM31" s="122"/>
      <c r="LRN31" s="122"/>
      <c r="LRO31" s="122"/>
      <c r="LRP31" s="122"/>
      <c r="LRQ31" s="122"/>
      <c r="LRR31" s="122"/>
      <c r="LRS31" s="122"/>
      <c r="LRT31" s="122"/>
      <c r="LRU31" s="122"/>
      <c r="LRV31" s="122"/>
      <c r="LRX31" s="122"/>
      <c r="LRY31" s="122"/>
      <c r="LRZ31" s="122"/>
      <c r="LSA31" s="122"/>
      <c r="LSB31" s="122"/>
      <c r="LSC31" s="122"/>
      <c r="LSD31" s="122"/>
      <c r="LSE31" s="122"/>
      <c r="LSF31" s="122"/>
      <c r="LSG31" s="122"/>
      <c r="LSH31" s="122"/>
      <c r="LSI31" s="122"/>
      <c r="LSJ31" s="122"/>
      <c r="LSK31" s="122"/>
      <c r="LSL31" s="122"/>
      <c r="LSM31" s="122"/>
      <c r="LSN31" s="122"/>
      <c r="LSO31" s="122"/>
      <c r="LSP31" s="122"/>
      <c r="LSQ31" s="122"/>
      <c r="LSR31" s="122"/>
      <c r="LST31" s="122"/>
      <c r="LSU31" s="122"/>
      <c r="LSV31" s="122"/>
      <c r="LSW31" s="122"/>
      <c r="LSX31" s="122"/>
      <c r="LSY31" s="122"/>
      <c r="LSZ31" s="122"/>
      <c r="LTA31" s="122"/>
      <c r="LTB31" s="122"/>
      <c r="LTC31" s="122"/>
      <c r="LTD31" s="122"/>
      <c r="LTE31" s="122"/>
      <c r="LTF31" s="122"/>
      <c r="LTG31" s="122"/>
      <c r="LTH31" s="122"/>
      <c r="LTI31" s="122"/>
      <c r="LTJ31" s="122"/>
      <c r="LTK31" s="122"/>
      <c r="LTL31" s="122"/>
      <c r="LTM31" s="122"/>
      <c r="LTN31" s="122"/>
      <c r="LTP31" s="122"/>
      <c r="LTQ31" s="122"/>
      <c r="LTR31" s="122"/>
      <c r="LTS31" s="122"/>
      <c r="LTT31" s="122"/>
      <c r="LTU31" s="122"/>
      <c r="LTV31" s="122"/>
      <c r="LTW31" s="122"/>
      <c r="LTX31" s="122"/>
      <c r="LTY31" s="122"/>
      <c r="LTZ31" s="122"/>
      <c r="LUA31" s="122"/>
      <c r="LUB31" s="122"/>
      <c r="LUC31" s="122"/>
      <c r="LUD31" s="122"/>
      <c r="LUE31" s="122"/>
      <c r="LUF31" s="122"/>
      <c r="LUG31" s="122"/>
      <c r="LUH31" s="122"/>
      <c r="LUI31" s="122"/>
      <c r="LUJ31" s="122"/>
      <c r="LUL31" s="122"/>
      <c r="LUM31" s="122"/>
      <c r="LUN31" s="122"/>
      <c r="LUO31" s="122"/>
      <c r="LUP31" s="122"/>
      <c r="LUQ31" s="122"/>
      <c r="LUR31" s="122"/>
      <c r="LUS31" s="122"/>
      <c r="LUT31" s="122"/>
      <c r="LUU31" s="122"/>
      <c r="LUV31" s="122"/>
      <c r="LUW31" s="122"/>
      <c r="LUX31" s="122"/>
      <c r="LUY31" s="122"/>
      <c r="LUZ31" s="122"/>
      <c r="LVA31" s="122"/>
      <c r="LVB31" s="122"/>
      <c r="LVC31" s="122"/>
      <c r="LVD31" s="122"/>
      <c r="LVE31" s="122"/>
      <c r="LVF31" s="122"/>
      <c r="LVH31" s="122"/>
      <c r="LVI31" s="122"/>
      <c r="LVJ31" s="122"/>
      <c r="LVK31" s="122"/>
      <c r="LVL31" s="122"/>
      <c r="LVM31" s="122"/>
      <c r="LVN31" s="122"/>
      <c r="LVO31" s="122"/>
      <c r="LVP31" s="122"/>
      <c r="LVQ31" s="122"/>
      <c r="LVR31" s="122"/>
      <c r="LVS31" s="122"/>
      <c r="LVT31" s="122"/>
      <c r="LVU31" s="122"/>
      <c r="LVV31" s="122"/>
      <c r="LVW31" s="122"/>
      <c r="LVX31" s="122"/>
      <c r="LVY31" s="122"/>
      <c r="LVZ31" s="122"/>
      <c r="LWA31" s="122"/>
      <c r="LWB31" s="122"/>
      <c r="LWD31" s="122"/>
      <c r="LWE31" s="122"/>
      <c r="LWF31" s="122"/>
      <c r="LWG31" s="122"/>
      <c r="LWH31" s="122"/>
      <c r="LWI31" s="122"/>
      <c r="LWJ31" s="122"/>
      <c r="LWK31" s="122"/>
      <c r="LWL31" s="122"/>
      <c r="LWM31" s="122"/>
      <c r="LWN31" s="122"/>
      <c r="LWO31" s="122"/>
      <c r="LWP31" s="122"/>
      <c r="LWQ31" s="122"/>
      <c r="LWR31" s="122"/>
      <c r="LWS31" s="122"/>
      <c r="LWT31" s="122"/>
      <c r="LWU31" s="122"/>
      <c r="LWV31" s="122"/>
      <c r="LWW31" s="122"/>
      <c r="LWX31" s="122"/>
      <c r="LWZ31" s="122"/>
      <c r="LXA31" s="122"/>
      <c r="LXB31" s="122"/>
      <c r="LXC31" s="122"/>
      <c r="LXD31" s="122"/>
      <c r="LXE31" s="122"/>
      <c r="LXF31" s="122"/>
      <c r="LXG31" s="122"/>
      <c r="LXH31" s="122"/>
      <c r="LXI31" s="122"/>
      <c r="LXJ31" s="122"/>
      <c r="LXK31" s="122"/>
      <c r="LXL31" s="122"/>
      <c r="LXM31" s="122"/>
      <c r="LXN31" s="122"/>
      <c r="LXO31" s="122"/>
      <c r="LXP31" s="122"/>
      <c r="LXQ31" s="122"/>
      <c r="LXR31" s="122"/>
      <c r="LXS31" s="122"/>
      <c r="LXT31" s="122"/>
      <c r="LXV31" s="122"/>
      <c r="LXW31" s="122"/>
      <c r="LXX31" s="122"/>
      <c r="LXY31" s="122"/>
      <c r="LXZ31" s="122"/>
      <c r="LYA31" s="122"/>
      <c r="LYB31" s="122"/>
      <c r="LYC31" s="122"/>
      <c r="LYD31" s="122"/>
      <c r="LYE31" s="122"/>
      <c r="LYF31" s="122"/>
      <c r="LYG31" s="122"/>
      <c r="LYH31" s="122"/>
      <c r="LYI31" s="122"/>
      <c r="LYJ31" s="122"/>
      <c r="LYK31" s="122"/>
      <c r="LYL31" s="122"/>
      <c r="LYM31" s="122"/>
      <c r="LYN31" s="122"/>
      <c r="LYO31" s="122"/>
      <c r="LYP31" s="122"/>
      <c r="LYR31" s="122"/>
      <c r="LYS31" s="122"/>
      <c r="LYT31" s="122"/>
      <c r="LYU31" s="122"/>
      <c r="LYV31" s="122"/>
      <c r="LYW31" s="122"/>
      <c r="LYX31" s="122"/>
      <c r="LYY31" s="122"/>
      <c r="LYZ31" s="122"/>
      <c r="LZA31" s="122"/>
      <c r="LZB31" s="122"/>
      <c r="LZC31" s="122"/>
      <c r="LZD31" s="122"/>
      <c r="LZE31" s="122"/>
      <c r="LZF31" s="122"/>
      <c r="LZG31" s="122"/>
      <c r="LZH31" s="122"/>
      <c r="LZI31" s="122"/>
      <c r="LZJ31" s="122"/>
      <c r="LZK31" s="122"/>
      <c r="LZL31" s="122"/>
      <c r="LZN31" s="122"/>
      <c r="LZO31" s="122"/>
      <c r="LZP31" s="122"/>
      <c r="LZQ31" s="122"/>
      <c r="LZR31" s="122"/>
      <c r="LZS31" s="122"/>
      <c r="LZT31" s="122"/>
      <c r="LZU31" s="122"/>
      <c r="LZV31" s="122"/>
      <c r="LZW31" s="122"/>
      <c r="LZX31" s="122"/>
      <c r="LZY31" s="122"/>
      <c r="LZZ31" s="122"/>
      <c r="MAA31" s="122"/>
      <c r="MAB31" s="122"/>
      <c r="MAC31" s="122"/>
      <c r="MAD31" s="122"/>
      <c r="MAE31" s="122"/>
      <c r="MAF31" s="122"/>
      <c r="MAG31" s="122"/>
      <c r="MAH31" s="122"/>
      <c r="MAJ31" s="122"/>
      <c r="MAK31" s="122"/>
      <c r="MAL31" s="122"/>
      <c r="MAM31" s="122"/>
      <c r="MAN31" s="122"/>
      <c r="MAO31" s="122"/>
      <c r="MAP31" s="122"/>
      <c r="MAQ31" s="122"/>
      <c r="MAR31" s="122"/>
      <c r="MAS31" s="122"/>
      <c r="MAT31" s="122"/>
      <c r="MAU31" s="122"/>
      <c r="MAV31" s="122"/>
      <c r="MAW31" s="122"/>
      <c r="MAX31" s="122"/>
      <c r="MAY31" s="122"/>
      <c r="MAZ31" s="122"/>
      <c r="MBA31" s="122"/>
      <c r="MBB31" s="122"/>
      <c r="MBC31" s="122"/>
      <c r="MBD31" s="122"/>
      <c r="MBF31" s="122"/>
      <c r="MBG31" s="122"/>
      <c r="MBH31" s="122"/>
      <c r="MBI31" s="122"/>
      <c r="MBJ31" s="122"/>
      <c r="MBK31" s="122"/>
      <c r="MBL31" s="122"/>
      <c r="MBM31" s="122"/>
      <c r="MBN31" s="122"/>
      <c r="MBO31" s="122"/>
      <c r="MBP31" s="122"/>
      <c r="MBQ31" s="122"/>
      <c r="MBR31" s="122"/>
      <c r="MBS31" s="122"/>
      <c r="MBT31" s="122"/>
      <c r="MBU31" s="122"/>
      <c r="MBV31" s="122"/>
      <c r="MBW31" s="122"/>
      <c r="MBX31" s="122"/>
      <c r="MBY31" s="122"/>
      <c r="MBZ31" s="122"/>
      <c r="MCB31" s="122"/>
      <c r="MCC31" s="122"/>
      <c r="MCD31" s="122"/>
      <c r="MCE31" s="122"/>
      <c r="MCF31" s="122"/>
      <c r="MCG31" s="122"/>
      <c r="MCH31" s="122"/>
      <c r="MCI31" s="122"/>
      <c r="MCJ31" s="122"/>
      <c r="MCK31" s="122"/>
      <c r="MCL31" s="122"/>
      <c r="MCM31" s="122"/>
      <c r="MCN31" s="122"/>
      <c r="MCO31" s="122"/>
      <c r="MCP31" s="122"/>
      <c r="MCQ31" s="122"/>
      <c r="MCR31" s="122"/>
      <c r="MCS31" s="122"/>
      <c r="MCT31" s="122"/>
      <c r="MCU31" s="122"/>
      <c r="MCV31" s="122"/>
      <c r="MCX31" s="122"/>
      <c r="MCY31" s="122"/>
      <c r="MCZ31" s="122"/>
      <c r="MDA31" s="122"/>
      <c r="MDB31" s="122"/>
      <c r="MDC31" s="122"/>
      <c r="MDD31" s="122"/>
      <c r="MDE31" s="122"/>
      <c r="MDF31" s="122"/>
      <c r="MDG31" s="122"/>
      <c r="MDH31" s="122"/>
      <c r="MDI31" s="122"/>
      <c r="MDJ31" s="122"/>
      <c r="MDK31" s="122"/>
      <c r="MDL31" s="122"/>
      <c r="MDM31" s="122"/>
      <c r="MDN31" s="122"/>
      <c r="MDO31" s="122"/>
      <c r="MDP31" s="122"/>
      <c r="MDQ31" s="122"/>
      <c r="MDR31" s="122"/>
      <c r="MDT31" s="122"/>
      <c r="MDU31" s="122"/>
      <c r="MDV31" s="122"/>
      <c r="MDW31" s="122"/>
      <c r="MDX31" s="122"/>
      <c r="MDY31" s="122"/>
      <c r="MDZ31" s="122"/>
      <c r="MEA31" s="122"/>
      <c r="MEB31" s="122"/>
      <c r="MEC31" s="122"/>
      <c r="MED31" s="122"/>
      <c r="MEE31" s="122"/>
      <c r="MEF31" s="122"/>
      <c r="MEG31" s="122"/>
      <c r="MEH31" s="122"/>
      <c r="MEI31" s="122"/>
      <c r="MEJ31" s="122"/>
      <c r="MEK31" s="122"/>
      <c r="MEL31" s="122"/>
      <c r="MEM31" s="122"/>
      <c r="MEN31" s="122"/>
      <c r="MEP31" s="122"/>
      <c r="MEQ31" s="122"/>
      <c r="MER31" s="122"/>
      <c r="MES31" s="122"/>
      <c r="MET31" s="122"/>
      <c r="MEU31" s="122"/>
      <c r="MEV31" s="122"/>
      <c r="MEW31" s="122"/>
      <c r="MEX31" s="122"/>
      <c r="MEY31" s="122"/>
      <c r="MEZ31" s="122"/>
      <c r="MFA31" s="122"/>
      <c r="MFB31" s="122"/>
      <c r="MFC31" s="122"/>
      <c r="MFD31" s="122"/>
      <c r="MFE31" s="122"/>
      <c r="MFF31" s="122"/>
      <c r="MFG31" s="122"/>
      <c r="MFH31" s="122"/>
      <c r="MFI31" s="122"/>
      <c r="MFJ31" s="122"/>
      <c r="MFL31" s="122"/>
      <c r="MFM31" s="122"/>
      <c r="MFN31" s="122"/>
      <c r="MFO31" s="122"/>
      <c r="MFP31" s="122"/>
      <c r="MFQ31" s="122"/>
      <c r="MFR31" s="122"/>
      <c r="MFS31" s="122"/>
      <c r="MFT31" s="122"/>
      <c r="MFU31" s="122"/>
      <c r="MFV31" s="122"/>
      <c r="MFW31" s="122"/>
      <c r="MFX31" s="122"/>
      <c r="MFY31" s="122"/>
      <c r="MFZ31" s="122"/>
      <c r="MGA31" s="122"/>
      <c r="MGB31" s="122"/>
      <c r="MGC31" s="122"/>
      <c r="MGD31" s="122"/>
      <c r="MGE31" s="122"/>
      <c r="MGF31" s="122"/>
      <c r="MGH31" s="122"/>
      <c r="MGI31" s="122"/>
      <c r="MGJ31" s="122"/>
      <c r="MGK31" s="122"/>
      <c r="MGL31" s="122"/>
      <c r="MGM31" s="122"/>
      <c r="MGN31" s="122"/>
      <c r="MGO31" s="122"/>
      <c r="MGP31" s="122"/>
      <c r="MGQ31" s="122"/>
      <c r="MGR31" s="122"/>
      <c r="MGS31" s="122"/>
      <c r="MGT31" s="122"/>
      <c r="MGU31" s="122"/>
      <c r="MGV31" s="122"/>
      <c r="MGW31" s="122"/>
      <c r="MGX31" s="122"/>
      <c r="MGY31" s="122"/>
      <c r="MGZ31" s="122"/>
      <c r="MHA31" s="122"/>
      <c r="MHB31" s="122"/>
      <c r="MHD31" s="122"/>
      <c r="MHE31" s="122"/>
      <c r="MHF31" s="122"/>
      <c r="MHG31" s="122"/>
      <c r="MHH31" s="122"/>
      <c r="MHI31" s="122"/>
      <c r="MHJ31" s="122"/>
      <c r="MHK31" s="122"/>
      <c r="MHL31" s="122"/>
      <c r="MHM31" s="122"/>
      <c r="MHN31" s="122"/>
      <c r="MHO31" s="122"/>
      <c r="MHP31" s="122"/>
      <c r="MHQ31" s="122"/>
      <c r="MHR31" s="122"/>
      <c r="MHS31" s="122"/>
      <c r="MHT31" s="122"/>
      <c r="MHU31" s="122"/>
      <c r="MHV31" s="122"/>
      <c r="MHW31" s="122"/>
      <c r="MHX31" s="122"/>
      <c r="MHZ31" s="122"/>
      <c r="MIA31" s="122"/>
      <c r="MIB31" s="122"/>
      <c r="MIC31" s="122"/>
      <c r="MID31" s="122"/>
      <c r="MIE31" s="122"/>
      <c r="MIF31" s="122"/>
      <c r="MIG31" s="122"/>
      <c r="MIH31" s="122"/>
      <c r="MII31" s="122"/>
      <c r="MIJ31" s="122"/>
      <c r="MIK31" s="122"/>
      <c r="MIL31" s="122"/>
      <c r="MIM31" s="122"/>
      <c r="MIN31" s="122"/>
      <c r="MIO31" s="122"/>
      <c r="MIP31" s="122"/>
      <c r="MIQ31" s="122"/>
      <c r="MIR31" s="122"/>
      <c r="MIS31" s="122"/>
      <c r="MIT31" s="122"/>
      <c r="MIV31" s="122"/>
      <c r="MIW31" s="122"/>
      <c r="MIX31" s="122"/>
      <c r="MIY31" s="122"/>
      <c r="MIZ31" s="122"/>
      <c r="MJA31" s="122"/>
      <c r="MJB31" s="122"/>
      <c r="MJC31" s="122"/>
      <c r="MJD31" s="122"/>
      <c r="MJE31" s="122"/>
      <c r="MJF31" s="122"/>
      <c r="MJG31" s="122"/>
      <c r="MJH31" s="122"/>
      <c r="MJI31" s="122"/>
      <c r="MJJ31" s="122"/>
      <c r="MJK31" s="122"/>
      <c r="MJL31" s="122"/>
      <c r="MJM31" s="122"/>
      <c r="MJN31" s="122"/>
      <c r="MJO31" s="122"/>
      <c r="MJP31" s="122"/>
      <c r="MJR31" s="122"/>
      <c r="MJS31" s="122"/>
      <c r="MJT31" s="122"/>
      <c r="MJU31" s="122"/>
      <c r="MJV31" s="122"/>
      <c r="MJW31" s="122"/>
      <c r="MJX31" s="122"/>
      <c r="MJY31" s="122"/>
      <c r="MJZ31" s="122"/>
      <c r="MKA31" s="122"/>
      <c r="MKB31" s="122"/>
      <c r="MKC31" s="122"/>
      <c r="MKD31" s="122"/>
      <c r="MKE31" s="122"/>
      <c r="MKF31" s="122"/>
      <c r="MKG31" s="122"/>
      <c r="MKH31" s="122"/>
      <c r="MKI31" s="122"/>
      <c r="MKJ31" s="122"/>
      <c r="MKK31" s="122"/>
      <c r="MKL31" s="122"/>
      <c r="MKN31" s="122"/>
      <c r="MKO31" s="122"/>
      <c r="MKP31" s="122"/>
      <c r="MKQ31" s="122"/>
      <c r="MKR31" s="122"/>
      <c r="MKS31" s="122"/>
      <c r="MKT31" s="122"/>
      <c r="MKU31" s="122"/>
      <c r="MKV31" s="122"/>
      <c r="MKW31" s="122"/>
      <c r="MKX31" s="122"/>
      <c r="MKY31" s="122"/>
      <c r="MKZ31" s="122"/>
      <c r="MLA31" s="122"/>
      <c r="MLB31" s="122"/>
      <c r="MLC31" s="122"/>
      <c r="MLD31" s="122"/>
      <c r="MLE31" s="122"/>
      <c r="MLF31" s="122"/>
      <c r="MLG31" s="122"/>
      <c r="MLH31" s="122"/>
      <c r="MLJ31" s="122"/>
      <c r="MLK31" s="122"/>
      <c r="MLL31" s="122"/>
      <c r="MLM31" s="122"/>
      <c r="MLN31" s="122"/>
      <c r="MLO31" s="122"/>
      <c r="MLP31" s="122"/>
      <c r="MLQ31" s="122"/>
      <c r="MLR31" s="122"/>
      <c r="MLS31" s="122"/>
      <c r="MLT31" s="122"/>
      <c r="MLU31" s="122"/>
      <c r="MLV31" s="122"/>
      <c r="MLW31" s="122"/>
      <c r="MLX31" s="122"/>
      <c r="MLY31" s="122"/>
      <c r="MLZ31" s="122"/>
      <c r="MMA31" s="122"/>
      <c r="MMB31" s="122"/>
      <c r="MMC31" s="122"/>
      <c r="MMD31" s="122"/>
      <c r="MMF31" s="122"/>
      <c r="MMG31" s="122"/>
      <c r="MMH31" s="122"/>
      <c r="MMI31" s="122"/>
      <c r="MMJ31" s="122"/>
      <c r="MMK31" s="122"/>
      <c r="MML31" s="122"/>
      <c r="MMM31" s="122"/>
      <c r="MMN31" s="122"/>
      <c r="MMO31" s="122"/>
      <c r="MMP31" s="122"/>
      <c r="MMQ31" s="122"/>
      <c r="MMR31" s="122"/>
      <c r="MMS31" s="122"/>
      <c r="MMT31" s="122"/>
      <c r="MMU31" s="122"/>
      <c r="MMV31" s="122"/>
      <c r="MMW31" s="122"/>
      <c r="MMX31" s="122"/>
      <c r="MMY31" s="122"/>
      <c r="MMZ31" s="122"/>
      <c r="MNB31" s="122"/>
      <c r="MNC31" s="122"/>
      <c r="MND31" s="122"/>
      <c r="MNE31" s="122"/>
      <c r="MNF31" s="122"/>
      <c r="MNG31" s="122"/>
      <c r="MNH31" s="122"/>
      <c r="MNI31" s="122"/>
      <c r="MNJ31" s="122"/>
      <c r="MNK31" s="122"/>
      <c r="MNL31" s="122"/>
      <c r="MNM31" s="122"/>
      <c r="MNN31" s="122"/>
      <c r="MNO31" s="122"/>
      <c r="MNP31" s="122"/>
      <c r="MNQ31" s="122"/>
      <c r="MNR31" s="122"/>
      <c r="MNS31" s="122"/>
      <c r="MNT31" s="122"/>
      <c r="MNU31" s="122"/>
      <c r="MNV31" s="122"/>
      <c r="MNX31" s="122"/>
      <c r="MNY31" s="122"/>
      <c r="MNZ31" s="122"/>
      <c r="MOA31" s="122"/>
      <c r="MOB31" s="122"/>
      <c r="MOC31" s="122"/>
      <c r="MOD31" s="122"/>
      <c r="MOE31" s="122"/>
      <c r="MOF31" s="122"/>
      <c r="MOG31" s="122"/>
      <c r="MOH31" s="122"/>
      <c r="MOI31" s="122"/>
      <c r="MOJ31" s="122"/>
      <c r="MOK31" s="122"/>
      <c r="MOL31" s="122"/>
      <c r="MOM31" s="122"/>
      <c r="MON31" s="122"/>
      <c r="MOO31" s="122"/>
      <c r="MOP31" s="122"/>
      <c r="MOQ31" s="122"/>
      <c r="MOR31" s="122"/>
      <c r="MOT31" s="122"/>
      <c r="MOU31" s="122"/>
      <c r="MOV31" s="122"/>
      <c r="MOW31" s="122"/>
      <c r="MOX31" s="122"/>
      <c r="MOY31" s="122"/>
      <c r="MOZ31" s="122"/>
      <c r="MPA31" s="122"/>
      <c r="MPB31" s="122"/>
      <c r="MPC31" s="122"/>
      <c r="MPD31" s="122"/>
      <c r="MPE31" s="122"/>
      <c r="MPF31" s="122"/>
      <c r="MPG31" s="122"/>
      <c r="MPH31" s="122"/>
      <c r="MPI31" s="122"/>
      <c r="MPJ31" s="122"/>
      <c r="MPK31" s="122"/>
      <c r="MPL31" s="122"/>
      <c r="MPM31" s="122"/>
      <c r="MPN31" s="122"/>
      <c r="MPP31" s="122"/>
      <c r="MPQ31" s="122"/>
      <c r="MPR31" s="122"/>
      <c r="MPS31" s="122"/>
      <c r="MPT31" s="122"/>
      <c r="MPU31" s="122"/>
      <c r="MPV31" s="122"/>
      <c r="MPW31" s="122"/>
      <c r="MPX31" s="122"/>
      <c r="MPY31" s="122"/>
      <c r="MPZ31" s="122"/>
      <c r="MQA31" s="122"/>
      <c r="MQB31" s="122"/>
      <c r="MQC31" s="122"/>
      <c r="MQD31" s="122"/>
      <c r="MQE31" s="122"/>
      <c r="MQF31" s="122"/>
      <c r="MQG31" s="122"/>
      <c r="MQH31" s="122"/>
      <c r="MQI31" s="122"/>
      <c r="MQJ31" s="122"/>
      <c r="MQL31" s="122"/>
      <c r="MQM31" s="122"/>
      <c r="MQN31" s="122"/>
      <c r="MQO31" s="122"/>
      <c r="MQP31" s="122"/>
      <c r="MQQ31" s="122"/>
      <c r="MQR31" s="122"/>
      <c r="MQS31" s="122"/>
      <c r="MQT31" s="122"/>
      <c r="MQU31" s="122"/>
      <c r="MQV31" s="122"/>
      <c r="MQW31" s="122"/>
      <c r="MQX31" s="122"/>
      <c r="MQY31" s="122"/>
      <c r="MQZ31" s="122"/>
      <c r="MRA31" s="122"/>
      <c r="MRB31" s="122"/>
      <c r="MRC31" s="122"/>
      <c r="MRD31" s="122"/>
      <c r="MRE31" s="122"/>
      <c r="MRF31" s="122"/>
      <c r="MRH31" s="122"/>
      <c r="MRI31" s="122"/>
      <c r="MRJ31" s="122"/>
      <c r="MRK31" s="122"/>
      <c r="MRL31" s="122"/>
      <c r="MRM31" s="122"/>
      <c r="MRN31" s="122"/>
      <c r="MRO31" s="122"/>
      <c r="MRP31" s="122"/>
      <c r="MRQ31" s="122"/>
      <c r="MRR31" s="122"/>
      <c r="MRS31" s="122"/>
      <c r="MRT31" s="122"/>
      <c r="MRU31" s="122"/>
      <c r="MRV31" s="122"/>
      <c r="MRW31" s="122"/>
      <c r="MRX31" s="122"/>
      <c r="MRY31" s="122"/>
      <c r="MRZ31" s="122"/>
      <c r="MSA31" s="122"/>
      <c r="MSB31" s="122"/>
      <c r="MSD31" s="122"/>
      <c r="MSE31" s="122"/>
      <c r="MSF31" s="122"/>
      <c r="MSG31" s="122"/>
      <c r="MSH31" s="122"/>
      <c r="MSI31" s="122"/>
      <c r="MSJ31" s="122"/>
      <c r="MSK31" s="122"/>
      <c r="MSL31" s="122"/>
      <c r="MSM31" s="122"/>
      <c r="MSN31" s="122"/>
      <c r="MSO31" s="122"/>
      <c r="MSP31" s="122"/>
      <c r="MSQ31" s="122"/>
      <c r="MSR31" s="122"/>
      <c r="MSS31" s="122"/>
      <c r="MST31" s="122"/>
      <c r="MSU31" s="122"/>
      <c r="MSV31" s="122"/>
      <c r="MSW31" s="122"/>
      <c r="MSX31" s="122"/>
      <c r="MSZ31" s="122"/>
      <c r="MTA31" s="122"/>
      <c r="MTB31" s="122"/>
      <c r="MTC31" s="122"/>
      <c r="MTD31" s="122"/>
      <c r="MTE31" s="122"/>
      <c r="MTF31" s="122"/>
      <c r="MTG31" s="122"/>
      <c r="MTH31" s="122"/>
      <c r="MTI31" s="122"/>
      <c r="MTJ31" s="122"/>
      <c r="MTK31" s="122"/>
      <c r="MTL31" s="122"/>
      <c r="MTM31" s="122"/>
      <c r="MTN31" s="122"/>
      <c r="MTO31" s="122"/>
      <c r="MTP31" s="122"/>
      <c r="MTQ31" s="122"/>
      <c r="MTR31" s="122"/>
      <c r="MTS31" s="122"/>
      <c r="MTT31" s="122"/>
      <c r="MTV31" s="122"/>
      <c r="MTW31" s="122"/>
      <c r="MTX31" s="122"/>
      <c r="MTY31" s="122"/>
      <c r="MTZ31" s="122"/>
      <c r="MUA31" s="122"/>
      <c r="MUB31" s="122"/>
      <c r="MUC31" s="122"/>
      <c r="MUD31" s="122"/>
      <c r="MUE31" s="122"/>
      <c r="MUF31" s="122"/>
      <c r="MUG31" s="122"/>
      <c r="MUH31" s="122"/>
      <c r="MUI31" s="122"/>
      <c r="MUJ31" s="122"/>
      <c r="MUK31" s="122"/>
      <c r="MUL31" s="122"/>
      <c r="MUM31" s="122"/>
      <c r="MUN31" s="122"/>
      <c r="MUO31" s="122"/>
      <c r="MUP31" s="122"/>
      <c r="MUR31" s="122"/>
      <c r="MUS31" s="122"/>
      <c r="MUT31" s="122"/>
      <c r="MUU31" s="122"/>
      <c r="MUV31" s="122"/>
      <c r="MUW31" s="122"/>
      <c r="MUX31" s="122"/>
      <c r="MUY31" s="122"/>
      <c r="MUZ31" s="122"/>
      <c r="MVA31" s="122"/>
      <c r="MVB31" s="122"/>
      <c r="MVC31" s="122"/>
      <c r="MVD31" s="122"/>
      <c r="MVE31" s="122"/>
      <c r="MVF31" s="122"/>
      <c r="MVG31" s="122"/>
      <c r="MVH31" s="122"/>
      <c r="MVI31" s="122"/>
      <c r="MVJ31" s="122"/>
      <c r="MVK31" s="122"/>
      <c r="MVL31" s="122"/>
      <c r="MVN31" s="122"/>
      <c r="MVO31" s="122"/>
      <c r="MVP31" s="122"/>
      <c r="MVQ31" s="122"/>
      <c r="MVR31" s="122"/>
      <c r="MVS31" s="122"/>
      <c r="MVT31" s="122"/>
      <c r="MVU31" s="122"/>
      <c r="MVV31" s="122"/>
      <c r="MVW31" s="122"/>
      <c r="MVX31" s="122"/>
      <c r="MVY31" s="122"/>
      <c r="MVZ31" s="122"/>
      <c r="MWA31" s="122"/>
      <c r="MWB31" s="122"/>
      <c r="MWC31" s="122"/>
      <c r="MWD31" s="122"/>
      <c r="MWE31" s="122"/>
      <c r="MWF31" s="122"/>
      <c r="MWG31" s="122"/>
      <c r="MWH31" s="122"/>
      <c r="MWJ31" s="122"/>
      <c r="MWK31" s="122"/>
      <c r="MWL31" s="122"/>
      <c r="MWM31" s="122"/>
      <c r="MWN31" s="122"/>
      <c r="MWO31" s="122"/>
      <c r="MWP31" s="122"/>
      <c r="MWQ31" s="122"/>
      <c r="MWR31" s="122"/>
      <c r="MWS31" s="122"/>
      <c r="MWT31" s="122"/>
      <c r="MWU31" s="122"/>
      <c r="MWV31" s="122"/>
      <c r="MWW31" s="122"/>
      <c r="MWX31" s="122"/>
      <c r="MWY31" s="122"/>
      <c r="MWZ31" s="122"/>
      <c r="MXA31" s="122"/>
      <c r="MXB31" s="122"/>
      <c r="MXC31" s="122"/>
      <c r="MXD31" s="122"/>
      <c r="MXF31" s="122"/>
      <c r="MXG31" s="122"/>
      <c r="MXH31" s="122"/>
      <c r="MXI31" s="122"/>
      <c r="MXJ31" s="122"/>
      <c r="MXK31" s="122"/>
      <c r="MXL31" s="122"/>
      <c r="MXM31" s="122"/>
      <c r="MXN31" s="122"/>
      <c r="MXO31" s="122"/>
      <c r="MXP31" s="122"/>
      <c r="MXQ31" s="122"/>
      <c r="MXR31" s="122"/>
      <c r="MXS31" s="122"/>
      <c r="MXT31" s="122"/>
      <c r="MXU31" s="122"/>
      <c r="MXV31" s="122"/>
      <c r="MXW31" s="122"/>
      <c r="MXX31" s="122"/>
      <c r="MXY31" s="122"/>
      <c r="MXZ31" s="122"/>
      <c r="MYB31" s="122"/>
      <c r="MYC31" s="122"/>
      <c r="MYD31" s="122"/>
      <c r="MYE31" s="122"/>
      <c r="MYF31" s="122"/>
      <c r="MYG31" s="122"/>
      <c r="MYH31" s="122"/>
      <c r="MYI31" s="122"/>
      <c r="MYJ31" s="122"/>
      <c r="MYK31" s="122"/>
      <c r="MYL31" s="122"/>
      <c r="MYM31" s="122"/>
      <c r="MYN31" s="122"/>
      <c r="MYO31" s="122"/>
      <c r="MYP31" s="122"/>
      <c r="MYQ31" s="122"/>
      <c r="MYR31" s="122"/>
      <c r="MYS31" s="122"/>
      <c r="MYT31" s="122"/>
      <c r="MYU31" s="122"/>
      <c r="MYV31" s="122"/>
      <c r="MYX31" s="122"/>
      <c r="MYY31" s="122"/>
      <c r="MYZ31" s="122"/>
      <c r="MZA31" s="122"/>
      <c r="MZB31" s="122"/>
      <c r="MZC31" s="122"/>
      <c r="MZD31" s="122"/>
      <c r="MZE31" s="122"/>
      <c r="MZF31" s="122"/>
      <c r="MZG31" s="122"/>
      <c r="MZH31" s="122"/>
      <c r="MZI31" s="122"/>
      <c r="MZJ31" s="122"/>
      <c r="MZK31" s="122"/>
      <c r="MZL31" s="122"/>
      <c r="MZM31" s="122"/>
      <c r="MZN31" s="122"/>
      <c r="MZO31" s="122"/>
      <c r="MZP31" s="122"/>
      <c r="MZQ31" s="122"/>
      <c r="MZR31" s="122"/>
      <c r="MZT31" s="122"/>
      <c r="MZU31" s="122"/>
      <c r="MZV31" s="122"/>
      <c r="MZW31" s="122"/>
      <c r="MZX31" s="122"/>
      <c r="MZY31" s="122"/>
      <c r="MZZ31" s="122"/>
      <c r="NAA31" s="122"/>
      <c r="NAB31" s="122"/>
      <c r="NAC31" s="122"/>
      <c r="NAD31" s="122"/>
      <c r="NAE31" s="122"/>
      <c r="NAF31" s="122"/>
      <c r="NAG31" s="122"/>
      <c r="NAH31" s="122"/>
      <c r="NAI31" s="122"/>
      <c r="NAJ31" s="122"/>
      <c r="NAK31" s="122"/>
      <c r="NAL31" s="122"/>
      <c r="NAM31" s="122"/>
      <c r="NAN31" s="122"/>
      <c r="NAP31" s="122"/>
      <c r="NAQ31" s="122"/>
      <c r="NAR31" s="122"/>
      <c r="NAS31" s="122"/>
      <c r="NAT31" s="122"/>
      <c r="NAU31" s="122"/>
      <c r="NAV31" s="122"/>
      <c r="NAW31" s="122"/>
      <c r="NAX31" s="122"/>
      <c r="NAY31" s="122"/>
      <c r="NAZ31" s="122"/>
      <c r="NBA31" s="122"/>
      <c r="NBB31" s="122"/>
      <c r="NBC31" s="122"/>
      <c r="NBD31" s="122"/>
      <c r="NBE31" s="122"/>
      <c r="NBF31" s="122"/>
      <c r="NBG31" s="122"/>
      <c r="NBH31" s="122"/>
      <c r="NBI31" s="122"/>
      <c r="NBJ31" s="122"/>
      <c r="NBL31" s="122"/>
      <c r="NBM31" s="122"/>
      <c r="NBN31" s="122"/>
      <c r="NBO31" s="122"/>
      <c r="NBP31" s="122"/>
      <c r="NBQ31" s="122"/>
      <c r="NBR31" s="122"/>
      <c r="NBS31" s="122"/>
      <c r="NBT31" s="122"/>
      <c r="NBU31" s="122"/>
      <c r="NBV31" s="122"/>
      <c r="NBW31" s="122"/>
      <c r="NBX31" s="122"/>
      <c r="NBY31" s="122"/>
      <c r="NBZ31" s="122"/>
      <c r="NCA31" s="122"/>
      <c r="NCB31" s="122"/>
      <c r="NCC31" s="122"/>
      <c r="NCD31" s="122"/>
      <c r="NCE31" s="122"/>
      <c r="NCF31" s="122"/>
      <c r="NCH31" s="122"/>
      <c r="NCI31" s="122"/>
      <c r="NCJ31" s="122"/>
      <c r="NCK31" s="122"/>
      <c r="NCL31" s="122"/>
      <c r="NCM31" s="122"/>
      <c r="NCN31" s="122"/>
      <c r="NCO31" s="122"/>
      <c r="NCP31" s="122"/>
      <c r="NCQ31" s="122"/>
      <c r="NCR31" s="122"/>
      <c r="NCS31" s="122"/>
      <c r="NCT31" s="122"/>
      <c r="NCU31" s="122"/>
      <c r="NCV31" s="122"/>
      <c r="NCW31" s="122"/>
      <c r="NCX31" s="122"/>
      <c r="NCY31" s="122"/>
      <c r="NCZ31" s="122"/>
      <c r="NDA31" s="122"/>
      <c r="NDB31" s="122"/>
      <c r="NDD31" s="122"/>
      <c r="NDE31" s="122"/>
      <c r="NDF31" s="122"/>
      <c r="NDG31" s="122"/>
      <c r="NDH31" s="122"/>
      <c r="NDI31" s="122"/>
      <c r="NDJ31" s="122"/>
      <c r="NDK31" s="122"/>
      <c r="NDL31" s="122"/>
      <c r="NDM31" s="122"/>
      <c r="NDN31" s="122"/>
      <c r="NDO31" s="122"/>
      <c r="NDP31" s="122"/>
      <c r="NDQ31" s="122"/>
      <c r="NDR31" s="122"/>
      <c r="NDS31" s="122"/>
      <c r="NDT31" s="122"/>
      <c r="NDU31" s="122"/>
      <c r="NDV31" s="122"/>
      <c r="NDW31" s="122"/>
      <c r="NDX31" s="122"/>
      <c r="NDZ31" s="122"/>
      <c r="NEA31" s="122"/>
      <c r="NEB31" s="122"/>
      <c r="NEC31" s="122"/>
      <c r="NED31" s="122"/>
      <c r="NEE31" s="122"/>
      <c r="NEF31" s="122"/>
      <c r="NEG31" s="122"/>
      <c r="NEH31" s="122"/>
      <c r="NEI31" s="122"/>
      <c r="NEJ31" s="122"/>
      <c r="NEK31" s="122"/>
      <c r="NEL31" s="122"/>
      <c r="NEM31" s="122"/>
      <c r="NEN31" s="122"/>
      <c r="NEO31" s="122"/>
      <c r="NEP31" s="122"/>
      <c r="NEQ31" s="122"/>
      <c r="NER31" s="122"/>
      <c r="NES31" s="122"/>
      <c r="NET31" s="122"/>
      <c r="NEV31" s="122"/>
      <c r="NEW31" s="122"/>
      <c r="NEX31" s="122"/>
      <c r="NEY31" s="122"/>
      <c r="NEZ31" s="122"/>
      <c r="NFA31" s="122"/>
      <c r="NFB31" s="122"/>
      <c r="NFC31" s="122"/>
      <c r="NFD31" s="122"/>
      <c r="NFE31" s="122"/>
      <c r="NFF31" s="122"/>
      <c r="NFG31" s="122"/>
      <c r="NFH31" s="122"/>
      <c r="NFI31" s="122"/>
      <c r="NFJ31" s="122"/>
      <c r="NFK31" s="122"/>
      <c r="NFL31" s="122"/>
      <c r="NFM31" s="122"/>
      <c r="NFN31" s="122"/>
      <c r="NFO31" s="122"/>
      <c r="NFP31" s="122"/>
      <c r="NFR31" s="122"/>
      <c r="NFS31" s="122"/>
      <c r="NFT31" s="122"/>
      <c r="NFU31" s="122"/>
      <c r="NFV31" s="122"/>
      <c r="NFW31" s="122"/>
      <c r="NFX31" s="122"/>
      <c r="NFY31" s="122"/>
      <c r="NFZ31" s="122"/>
      <c r="NGA31" s="122"/>
      <c r="NGB31" s="122"/>
      <c r="NGC31" s="122"/>
      <c r="NGD31" s="122"/>
      <c r="NGE31" s="122"/>
      <c r="NGF31" s="122"/>
      <c r="NGG31" s="122"/>
      <c r="NGH31" s="122"/>
      <c r="NGI31" s="122"/>
      <c r="NGJ31" s="122"/>
      <c r="NGK31" s="122"/>
      <c r="NGL31" s="122"/>
      <c r="NGN31" s="122"/>
      <c r="NGO31" s="122"/>
      <c r="NGP31" s="122"/>
      <c r="NGQ31" s="122"/>
      <c r="NGR31" s="122"/>
      <c r="NGS31" s="122"/>
      <c r="NGT31" s="122"/>
      <c r="NGU31" s="122"/>
      <c r="NGV31" s="122"/>
      <c r="NGW31" s="122"/>
      <c r="NGX31" s="122"/>
      <c r="NGY31" s="122"/>
      <c r="NGZ31" s="122"/>
      <c r="NHA31" s="122"/>
      <c r="NHB31" s="122"/>
      <c r="NHC31" s="122"/>
      <c r="NHD31" s="122"/>
      <c r="NHE31" s="122"/>
      <c r="NHF31" s="122"/>
      <c r="NHG31" s="122"/>
      <c r="NHH31" s="122"/>
      <c r="NHJ31" s="122"/>
      <c r="NHK31" s="122"/>
      <c r="NHL31" s="122"/>
      <c r="NHM31" s="122"/>
      <c r="NHN31" s="122"/>
      <c r="NHO31" s="122"/>
      <c r="NHP31" s="122"/>
      <c r="NHQ31" s="122"/>
      <c r="NHR31" s="122"/>
      <c r="NHS31" s="122"/>
      <c r="NHT31" s="122"/>
      <c r="NHU31" s="122"/>
      <c r="NHV31" s="122"/>
      <c r="NHW31" s="122"/>
      <c r="NHX31" s="122"/>
      <c r="NHY31" s="122"/>
      <c r="NHZ31" s="122"/>
      <c r="NIA31" s="122"/>
      <c r="NIB31" s="122"/>
      <c r="NIC31" s="122"/>
      <c r="NID31" s="122"/>
      <c r="NIF31" s="122"/>
      <c r="NIG31" s="122"/>
      <c r="NIH31" s="122"/>
      <c r="NII31" s="122"/>
      <c r="NIJ31" s="122"/>
      <c r="NIK31" s="122"/>
      <c r="NIL31" s="122"/>
      <c r="NIM31" s="122"/>
      <c r="NIN31" s="122"/>
      <c r="NIO31" s="122"/>
      <c r="NIP31" s="122"/>
      <c r="NIQ31" s="122"/>
      <c r="NIR31" s="122"/>
      <c r="NIS31" s="122"/>
      <c r="NIT31" s="122"/>
      <c r="NIU31" s="122"/>
      <c r="NIV31" s="122"/>
      <c r="NIW31" s="122"/>
      <c r="NIX31" s="122"/>
      <c r="NIY31" s="122"/>
      <c r="NIZ31" s="122"/>
      <c r="NJB31" s="122"/>
      <c r="NJC31" s="122"/>
      <c r="NJD31" s="122"/>
      <c r="NJE31" s="122"/>
      <c r="NJF31" s="122"/>
      <c r="NJG31" s="122"/>
      <c r="NJH31" s="122"/>
      <c r="NJI31" s="122"/>
      <c r="NJJ31" s="122"/>
      <c r="NJK31" s="122"/>
      <c r="NJL31" s="122"/>
      <c r="NJM31" s="122"/>
      <c r="NJN31" s="122"/>
      <c r="NJO31" s="122"/>
      <c r="NJP31" s="122"/>
      <c r="NJQ31" s="122"/>
      <c r="NJR31" s="122"/>
      <c r="NJS31" s="122"/>
      <c r="NJT31" s="122"/>
      <c r="NJU31" s="122"/>
      <c r="NJV31" s="122"/>
      <c r="NJX31" s="122"/>
      <c r="NJY31" s="122"/>
      <c r="NJZ31" s="122"/>
      <c r="NKA31" s="122"/>
      <c r="NKB31" s="122"/>
      <c r="NKC31" s="122"/>
      <c r="NKD31" s="122"/>
      <c r="NKE31" s="122"/>
      <c r="NKF31" s="122"/>
      <c r="NKG31" s="122"/>
      <c r="NKH31" s="122"/>
      <c r="NKI31" s="122"/>
      <c r="NKJ31" s="122"/>
      <c r="NKK31" s="122"/>
      <c r="NKL31" s="122"/>
      <c r="NKM31" s="122"/>
      <c r="NKN31" s="122"/>
      <c r="NKO31" s="122"/>
      <c r="NKP31" s="122"/>
      <c r="NKQ31" s="122"/>
      <c r="NKR31" s="122"/>
      <c r="NKT31" s="122"/>
      <c r="NKU31" s="122"/>
      <c r="NKV31" s="122"/>
      <c r="NKW31" s="122"/>
      <c r="NKX31" s="122"/>
      <c r="NKY31" s="122"/>
      <c r="NKZ31" s="122"/>
      <c r="NLA31" s="122"/>
      <c r="NLB31" s="122"/>
      <c r="NLC31" s="122"/>
      <c r="NLD31" s="122"/>
      <c r="NLE31" s="122"/>
      <c r="NLF31" s="122"/>
      <c r="NLG31" s="122"/>
      <c r="NLH31" s="122"/>
      <c r="NLI31" s="122"/>
      <c r="NLJ31" s="122"/>
      <c r="NLK31" s="122"/>
      <c r="NLL31" s="122"/>
      <c r="NLM31" s="122"/>
      <c r="NLN31" s="122"/>
      <c r="NLP31" s="122"/>
      <c r="NLQ31" s="122"/>
      <c r="NLR31" s="122"/>
      <c r="NLS31" s="122"/>
      <c r="NLT31" s="122"/>
      <c r="NLU31" s="122"/>
      <c r="NLV31" s="122"/>
      <c r="NLW31" s="122"/>
      <c r="NLX31" s="122"/>
      <c r="NLY31" s="122"/>
      <c r="NLZ31" s="122"/>
      <c r="NMA31" s="122"/>
      <c r="NMB31" s="122"/>
      <c r="NMC31" s="122"/>
      <c r="NMD31" s="122"/>
      <c r="NME31" s="122"/>
      <c r="NMF31" s="122"/>
      <c r="NMG31" s="122"/>
      <c r="NMH31" s="122"/>
      <c r="NMI31" s="122"/>
      <c r="NMJ31" s="122"/>
      <c r="NML31" s="122"/>
      <c r="NMM31" s="122"/>
      <c r="NMN31" s="122"/>
      <c r="NMO31" s="122"/>
      <c r="NMP31" s="122"/>
      <c r="NMQ31" s="122"/>
      <c r="NMR31" s="122"/>
      <c r="NMS31" s="122"/>
      <c r="NMT31" s="122"/>
      <c r="NMU31" s="122"/>
      <c r="NMV31" s="122"/>
      <c r="NMW31" s="122"/>
      <c r="NMX31" s="122"/>
      <c r="NMY31" s="122"/>
      <c r="NMZ31" s="122"/>
      <c r="NNA31" s="122"/>
      <c r="NNB31" s="122"/>
      <c r="NNC31" s="122"/>
      <c r="NND31" s="122"/>
      <c r="NNE31" s="122"/>
      <c r="NNF31" s="122"/>
      <c r="NNH31" s="122"/>
      <c r="NNI31" s="122"/>
      <c r="NNJ31" s="122"/>
      <c r="NNK31" s="122"/>
      <c r="NNL31" s="122"/>
      <c r="NNM31" s="122"/>
      <c r="NNN31" s="122"/>
      <c r="NNO31" s="122"/>
      <c r="NNP31" s="122"/>
      <c r="NNQ31" s="122"/>
      <c r="NNR31" s="122"/>
      <c r="NNS31" s="122"/>
      <c r="NNT31" s="122"/>
      <c r="NNU31" s="122"/>
      <c r="NNV31" s="122"/>
      <c r="NNW31" s="122"/>
      <c r="NNX31" s="122"/>
      <c r="NNY31" s="122"/>
      <c r="NNZ31" s="122"/>
      <c r="NOA31" s="122"/>
      <c r="NOB31" s="122"/>
      <c r="NOD31" s="122"/>
      <c r="NOE31" s="122"/>
      <c r="NOF31" s="122"/>
      <c r="NOG31" s="122"/>
      <c r="NOH31" s="122"/>
      <c r="NOI31" s="122"/>
      <c r="NOJ31" s="122"/>
      <c r="NOK31" s="122"/>
      <c r="NOL31" s="122"/>
      <c r="NOM31" s="122"/>
      <c r="NON31" s="122"/>
      <c r="NOO31" s="122"/>
      <c r="NOP31" s="122"/>
      <c r="NOQ31" s="122"/>
      <c r="NOR31" s="122"/>
      <c r="NOS31" s="122"/>
      <c r="NOT31" s="122"/>
      <c r="NOU31" s="122"/>
      <c r="NOV31" s="122"/>
      <c r="NOW31" s="122"/>
      <c r="NOX31" s="122"/>
      <c r="NOZ31" s="122"/>
      <c r="NPA31" s="122"/>
      <c r="NPB31" s="122"/>
      <c r="NPC31" s="122"/>
      <c r="NPD31" s="122"/>
      <c r="NPE31" s="122"/>
      <c r="NPF31" s="122"/>
      <c r="NPG31" s="122"/>
      <c r="NPH31" s="122"/>
      <c r="NPI31" s="122"/>
      <c r="NPJ31" s="122"/>
      <c r="NPK31" s="122"/>
      <c r="NPL31" s="122"/>
      <c r="NPM31" s="122"/>
      <c r="NPN31" s="122"/>
      <c r="NPO31" s="122"/>
      <c r="NPP31" s="122"/>
      <c r="NPQ31" s="122"/>
      <c r="NPR31" s="122"/>
      <c r="NPS31" s="122"/>
      <c r="NPT31" s="122"/>
      <c r="NPV31" s="122"/>
      <c r="NPW31" s="122"/>
      <c r="NPX31" s="122"/>
      <c r="NPY31" s="122"/>
      <c r="NPZ31" s="122"/>
      <c r="NQA31" s="122"/>
      <c r="NQB31" s="122"/>
      <c r="NQC31" s="122"/>
      <c r="NQD31" s="122"/>
      <c r="NQE31" s="122"/>
      <c r="NQF31" s="122"/>
      <c r="NQG31" s="122"/>
      <c r="NQH31" s="122"/>
      <c r="NQI31" s="122"/>
      <c r="NQJ31" s="122"/>
      <c r="NQK31" s="122"/>
      <c r="NQL31" s="122"/>
      <c r="NQM31" s="122"/>
      <c r="NQN31" s="122"/>
      <c r="NQO31" s="122"/>
      <c r="NQP31" s="122"/>
      <c r="NQR31" s="122"/>
      <c r="NQS31" s="122"/>
      <c r="NQT31" s="122"/>
      <c r="NQU31" s="122"/>
      <c r="NQV31" s="122"/>
      <c r="NQW31" s="122"/>
      <c r="NQX31" s="122"/>
      <c r="NQY31" s="122"/>
      <c r="NQZ31" s="122"/>
      <c r="NRA31" s="122"/>
      <c r="NRB31" s="122"/>
      <c r="NRC31" s="122"/>
      <c r="NRD31" s="122"/>
      <c r="NRE31" s="122"/>
      <c r="NRF31" s="122"/>
      <c r="NRG31" s="122"/>
      <c r="NRH31" s="122"/>
      <c r="NRI31" s="122"/>
      <c r="NRJ31" s="122"/>
      <c r="NRK31" s="122"/>
      <c r="NRL31" s="122"/>
      <c r="NRN31" s="122"/>
      <c r="NRO31" s="122"/>
      <c r="NRP31" s="122"/>
      <c r="NRQ31" s="122"/>
      <c r="NRR31" s="122"/>
      <c r="NRS31" s="122"/>
      <c r="NRT31" s="122"/>
      <c r="NRU31" s="122"/>
      <c r="NRV31" s="122"/>
      <c r="NRW31" s="122"/>
      <c r="NRX31" s="122"/>
      <c r="NRY31" s="122"/>
      <c r="NRZ31" s="122"/>
      <c r="NSA31" s="122"/>
      <c r="NSB31" s="122"/>
      <c r="NSC31" s="122"/>
      <c r="NSD31" s="122"/>
      <c r="NSE31" s="122"/>
      <c r="NSF31" s="122"/>
      <c r="NSG31" s="122"/>
      <c r="NSH31" s="122"/>
      <c r="NSJ31" s="122"/>
      <c r="NSK31" s="122"/>
      <c r="NSL31" s="122"/>
      <c r="NSM31" s="122"/>
      <c r="NSN31" s="122"/>
      <c r="NSO31" s="122"/>
      <c r="NSP31" s="122"/>
      <c r="NSQ31" s="122"/>
      <c r="NSR31" s="122"/>
      <c r="NSS31" s="122"/>
      <c r="NST31" s="122"/>
      <c r="NSU31" s="122"/>
      <c r="NSV31" s="122"/>
      <c r="NSW31" s="122"/>
      <c r="NSX31" s="122"/>
      <c r="NSY31" s="122"/>
      <c r="NSZ31" s="122"/>
      <c r="NTA31" s="122"/>
      <c r="NTB31" s="122"/>
      <c r="NTC31" s="122"/>
      <c r="NTD31" s="122"/>
      <c r="NTF31" s="122"/>
      <c r="NTG31" s="122"/>
      <c r="NTH31" s="122"/>
      <c r="NTI31" s="122"/>
      <c r="NTJ31" s="122"/>
      <c r="NTK31" s="122"/>
      <c r="NTL31" s="122"/>
      <c r="NTM31" s="122"/>
      <c r="NTN31" s="122"/>
      <c r="NTO31" s="122"/>
      <c r="NTP31" s="122"/>
      <c r="NTQ31" s="122"/>
      <c r="NTR31" s="122"/>
      <c r="NTS31" s="122"/>
      <c r="NTT31" s="122"/>
      <c r="NTU31" s="122"/>
      <c r="NTV31" s="122"/>
      <c r="NTW31" s="122"/>
      <c r="NTX31" s="122"/>
      <c r="NTY31" s="122"/>
      <c r="NTZ31" s="122"/>
      <c r="NUB31" s="122"/>
      <c r="NUC31" s="122"/>
      <c r="NUD31" s="122"/>
      <c r="NUE31" s="122"/>
      <c r="NUF31" s="122"/>
      <c r="NUG31" s="122"/>
      <c r="NUH31" s="122"/>
      <c r="NUI31" s="122"/>
      <c r="NUJ31" s="122"/>
      <c r="NUK31" s="122"/>
      <c r="NUL31" s="122"/>
      <c r="NUM31" s="122"/>
      <c r="NUN31" s="122"/>
      <c r="NUO31" s="122"/>
      <c r="NUP31" s="122"/>
      <c r="NUQ31" s="122"/>
      <c r="NUR31" s="122"/>
      <c r="NUS31" s="122"/>
      <c r="NUT31" s="122"/>
      <c r="NUU31" s="122"/>
      <c r="NUV31" s="122"/>
      <c r="NUX31" s="122"/>
      <c r="NUY31" s="122"/>
      <c r="NUZ31" s="122"/>
      <c r="NVA31" s="122"/>
      <c r="NVB31" s="122"/>
      <c r="NVC31" s="122"/>
      <c r="NVD31" s="122"/>
      <c r="NVE31" s="122"/>
      <c r="NVF31" s="122"/>
      <c r="NVG31" s="122"/>
      <c r="NVH31" s="122"/>
      <c r="NVI31" s="122"/>
      <c r="NVJ31" s="122"/>
      <c r="NVK31" s="122"/>
      <c r="NVL31" s="122"/>
      <c r="NVM31" s="122"/>
      <c r="NVN31" s="122"/>
      <c r="NVO31" s="122"/>
      <c r="NVP31" s="122"/>
      <c r="NVQ31" s="122"/>
      <c r="NVR31" s="122"/>
      <c r="NVT31" s="122"/>
      <c r="NVU31" s="122"/>
      <c r="NVV31" s="122"/>
      <c r="NVW31" s="122"/>
      <c r="NVX31" s="122"/>
      <c r="NVY31" s="122"/>
      <c r="NVZ31" s="122"/>
      <c r="NWA31" s="122"/>
      <c r="NWB31" s="122"/>
      <c r="NWC31" s="122"/>
      <c r="NWD31" s="122"/>
      <c r="NWE31" s="122"/>
      <c r="NWF31" s="122"/>
      <c r="NWG31" s="122"/>
      <c r="NWH31" s="122"/>
      <c r="NWI31" s="122"/>
      <c r="NWJ31" s="122"/>
      <c r="NWK31" s="122"/>
      <c r="NWL31" s="122"/>
      <c r="NWM31" s="122"/>
      <c r="NWN31" s="122"/>
      <c r="NWP31" s="122"/>
      <c r="NWQ31" s="122"/>
      <c r="NWR31" s="122"/>
      <c r="NWS31" s="122"/>
      <c r="NWT31" s="122"/>
      <c r="NWU31" s="122"/>
      <c r="NWV31" s="122"/>
      <c r="NWW31" s="122"/>
      <c r="NWX31" s="122"/>
      <c r="NWY31" s="122"/>
      <c r="NWZ31" s="122"/>
      <c r="NXA31" s="122"/>
      <c r="NXB31" s="122"/>
      <c r="NXC31" s="122"/>
      <c r="NXD31" s="122"/>
      <c r="NXE31" s="122"/>
      <c r="NXF31" s="122"/>
      <c r="NXG31" s="122"/>
      <c r="NXH31" s="122"/>
      <c r="NXI31" s="122"/>
      <c r="NXJ31" s="122"/>
      <c r="NXL31" s="122"/>
      <c r="NXM31" s="122"/>
      <c r="NXN31" s="122"/>
      <c r="NXO31" s="122"/>
      <c r="NXP31" s="122"/>
      <c r="NXQ31" s="122"/>
      <c r="NXR31" s="122"/>
      <c r="NXS31" s="122"/>
      <c r="NXT31" s="122"/>
      <c r="NXU31" s="122"/>
      <c r="NXV31" s="122"/>
      <c r="NXW31" s="122"/>
      <c r="NXX31" s="122"/>
      <c r="NXY31" s="122"/>
      <c r="NXZ31" s="122"/>
      <c r="NYA31" s="122"/>
      <c r="NYB31" s="122"/>
      <c r="NYC31" s="122"/>
      <c r="NYD31" s="122"/>
      <c r="NYE31" s="122"/>
      <c r="NYF31" s="122"/>
      <c r="NYH31" s="122"/>
      <c r="NYI31" s="122"/>
      <c r="NYJ31" s="122"/>
      <c r="NYK31" s="122"/>
      <c r="NYL31" s="122"/>
      <c r="NYM31" s="122"/>
      <c r="NYN31" s="122"/>
      <c r="NYO31" s="122"/>
      <c r="NYP31" s="122"/>
      <c r="NYQ31" s="122"/>
      <c r="NYR31" s="122"/>
      <c r="NYS31" s="122"/>
      <c r="NYT31" s="122"/>
      <c r="NYU31" s="122"/>
      <c r="NYV31" s="122"/>
      <c r="NYW31" s="122"/>
      <c r="NYX31" s="122"/>
      <c r="NYY31" s="122"/>
      <c r="NYZ31" s="122"/>
      <c r="NZA31" s="122"/>
      <c r="NZB31" s="122"/>
      <c r="NZD31" s="122"/>
      <c r="NZE31" s="122"/>
      <c r="NZF31" s="122"/>
      <c r="NZG31" s="122"/>
      <c r="NZH31" s="122"/>
      <c r="NZI31" s="122"/>
      <c r="NZJ31" s="122"/>
      <c r="NZK31" s="122"/>
      <c r="NZL31" s="122"/>
      <c r="NZM31" s="122"/>
      <c r="NZN31" s="122"/>
      <c r="NZO31" s="122"/>
      <c r="NZP31" s="122"/>
      <c r="NZQ31" s="122"/>
      <c r="NZR31" s="122"/>
      <c r="NZS31" s="122"/>
      <c r="NZT31" s="122"/>
      <c r="NZU31" s="122"/>
      <c r="NZV31" s="122"/>
      <c r="NZW31" s="122"/>
      <c r="NZX31" s="122"/>
      <c r="NZZ31" s="122"/>
      <c r="OAA31" s="122"/>
      <c r="OAB31" s="122"/>
      <c r="OAC31" s="122"/>
      <c r="OAD31" s="122"/>
      <c r="OAE31" s="122"/>
      <c r="OAF31" s="122"/>
      <c r="OAG31" s="122"/>
      <c r="OAH31" s="122"/>
      <c r="OAI31" s="122"/>
      <c r="OAJ31" s="122"/>
      <c r="OAK31" s="122"/>
      <c r="OAL31" s="122"/>
      <c r="OAM31" s="122"/>
      <c r="OAN31" s="122"/>
      <c r="OAO31" s="122"/>
      <c r="OAP31" s="122"/>
      <c r="OAQ31" s="122"/>
      <c r="OAR31" s="122"/>
      <c r="OAS31" s="122"/>
      <c r="OAT31" s="122"/>
      <c r="OAV31" s="122"/>
      <c r="OAW31" s="122"/>
      <c r="OAX31" s="122"/>
      <c r="OAY31" s="122"/>
      <c r="OAZ31" s="122"/>
      <c r="OBA31" s="122"/>
      <c r="OBB31" s="122"/>
      <c r="OBC31" s="122"/>
      <c r="OBD31" s="122"/>
      <c r="OBE31" s="122"/>
      <c r="OBF31" s="122"/>
      <c r="OBG31" s="122"/>
      <c r="OBH31" s="122"/>
      <c r="OBI31" s="122"/>
      <c r="OBJ31" s="122"/>
      <c r="OBK31" s="122"/>
      <c r="OBL31" s="122"/>
      <c r="OBM31" s="122"/>
      <c r="OBN31" s="122"/>
      <c r="OBO31" s="122"/>
      <c r="OBP31" s="122"/>
      <c r="OBR31" s="122"/>
      <c r="OBS31" s="122"/>
      <c r="OBT31" s="122"/>
      <c r="OBU31" s="122"/>
      <c r="OBV31" s="122"/>
      <c r="OBW31" s="122"/>
      <c r="OBX31" s="122"/>
      <c r="OBY31" s="122"/>
      <c r="OBZ31" s="122"/>
      <c r="OCA31" s="122"/>
      <c r="OCB31" s="122"/>
      <c r="OCC31" s="122"/>
      <c r="OCD31" s="122"/>
      <c r="OCE31" s="122"/>
      <c r="OCF31" s="122"/>
      <c r="OCG31" s="122"/>
      <c r="OCH31" s="122"/>
      <c r="OCI31" s="122"/>
      <c r="OCJ31" s="122"/>
      <c r="OCK31" s="122"/>
      <c r="OCL31" s="122"/>
      <c r="OCN31" s="122"/>
      <c r="OCO31" s="122"/>
      <c r="OCP31" s="122"/>
      <c r="OCQ31" s="122"/>
      <c r="OCR31" s="122"/>
      <c r="OCS31" s="122"/>
      <c r="OCT31" s="122"/>
      <c r="OCU31" s="122"/>
      <c r="OCV31" s="122"/>
      <c r="OCW31" s="122"/>
      <c r="OCX31" s="122"/>
      <c r="OCY31" s="122"/>
      <c r="OCZ31" s="122"/>
      <c r="ODA31" s="122"/>
      <c r="ODB31" s="122"/>
      <c r="ODC31" s="122"/>
      <c r="ODD31" s="122"/>
      <c r="ODE31" s="122"/>
      <c r="ODF31" s="122"/>
      <c r="ODG31" s="122"/>
      <c r="ODH31" s="122"/>
      <c r="ODJ31" s="122"/>
      <c r="ODK31" s="122"/>
      <c r="ODL31" s="122"/>
      <c r="ODM31" s="122"/>
      <c r="ODN31" s="122"/>
      <c r="ODO31" s="122"/>
      <c r="ODP31" s="122"/>
      <c r="ODQ31" s="122"/>
      <c r="ODR31" s="122"/>
      <c r="ODS31" s="122"/>
      <c r="ODT31" s="122"/>
      <c r="ODU31" s="122"/>
      <c r="ODV31" s="122"/>
      <c r="ODW31" s="122"/>
      <c r="ODX31" s="122"/>
      <c r="ODY31" s="122"/>
      <c r="ODZ31" s="122"/>
      <c r="OEA31" s="122"/>
      <c r="OEB31" s="122"/>
      <c r="OEC31" s="122"/>
      <c r="OED31" s="122"/>
      <c r="OEF31" s="122"/>
      <c r="OEG31" s="122"/>
      <c r="OEH31" s="122"/>
      <c r="OEI31" s="122"/>
      <c r="OEJ31" s="122"/>
      <c r="OEK31" s="122"/>
      <c r="OEL31" s="122"/>
      <c r="OEM31" s="122"/>
      <c r="OEN31" s="122"/>
      <c r="OEO31" s="122"/>
      <c r="OEP31" s="122"/>
      <c r="OEQ31" s="122"/>
      <c r="OER31" s="122"/>
      <c r="OES31" s="122"/>
      <c r="OET31" s="122"/>
      <c r="OEU31" s="122"/>
      <c r="OEV31" s="122"/>
      <c r="OEW31" s="122"/>
      <c r="OEX31" s="122"/>
      <c r="OEY31" s="122"/>
      <c r="OEZ31" s="122"/>
      <c r="OFB31" s="122"/>
      <c r="OFC31" s="122"/>
      <c r="OFD31" s="122"/>
      <c r="OFE31" s="122"/>
      <c r="OFF31" s="122"/>
      <c r="OFG31" s="122"/>
      <c r="OFH31" s="122"/>
      <c r="OFI31" s="122"/>
      <c r="OFJ31" s="122"/>
      <c r="OFK31" s="122"/>
      <c r="OFL31" s="122"/>
      <c r="OFM31" s="122"/>
      <c r="OFN31" s="122"/>
      <c r="OFO31" s="122"/>
      <c r="OFP31" s="122"/>
      <c r="OFQ31" s="122"/>
      <c r="OFR31" s="122"/>
      <c r="OFS31" s="122"/>
      <c r="OFT31" s="122"/>
      <c r="OFU31" s="122"/>
      <c r="OFV31" s="122"/>
      <c r="OFX31" s="122"/>
      <c r="OFY31" s="122"/>
      <c r="OFZ31" s="122"/>
      <c r="OGA31" s="122"/>
      <c r="OGB31" s="122"/>
      <c r="OGC31" s="122"/>
      <c r="OGD31" s="122"/>
      <c r="OGE31" s="122"/>
      <c r="OGF31" s="122"/>
      <c r="OGG31" s="122"/>
      <c r="OGH31" s="122"/>
      <c r="OGI31" s="122"/>
      <c r="OGJ31" s="122"/>
      <c r="OGK31" s="122"/>
      <c r="OGL31" s="122"/>
      <c r="OGM31" s="122"/>
      <c r="OGN31" s="122"/>
      <c r="OGO31" s="122"/>
      <c r="OGP31" s="122"/>
      <c r="OGQ31" s="122"/>
      <c r="OGR31" s="122"/>
      <c r="OGT31" s="122"/>
      <c r="OGU31" s="122"/>
      <c r="OGV31" s="122"/>
      <c r="OGW31" s="122"/>
      <c r="OGX31" s="122"/>
      <c r="OGY31" s="122"/>
      <c r="OGZ31" s="122"/>
      <c r="OHA31" s="122"/>
      <c r="OHB31" s="122"/>
      <c r="OHC31" s="122"/>
      <c r="OHD31" s="122"/>
      <c r="OHE31" s="122"/>
      <c r="OHF31" s="122"/>
      <c r="OHG31" s="122"/>
      <c r="OHH31" s="122"/>
      <c r="OHI31" s="122"/>
      <c r="OHJ31" s="122"/>
      <c r="OHK31" s="122"/>
      <c r="OHL31" s="122"/>
      <c r="OHM31" s="122"/>
      <c r="OHN31" s="122"/>
      <c r="OHP31" s="122"/>
      <c r="OHQ31" s="122"/>
      <c r="OHR31" s="122"/>
      <c r="OHS31" s="122"/>
      <c r="OHT31" s="122"/>
      <c r="OHU31" s="122"/>
      <c r="OHV31" s="122"/>
      <c r="OHW31" s="122"/>
      <c r="OHX31" s="122"/>
      <c r="OHY31" s="122"/>
      <c r="OHZ31" s="122"/>
      <c r="OIA31" s="122"/>
      <c r="OIB31" s="122"/>
      <c r="OIC31" s="122"/>
      <c r="OID31" s="122"/>
      <c r="OIE31" s="122"/>
      <c r="OIF31" s="122"/>
      <c r="OIG31" s="122"/>
      <c r="OIH31" s="122"/>
      <c r="OII31" s="122"/>
      <c r="OIJ31" s="122"/>
      <c r="OIL31" s="122"/>
      <c r="OIM31" s="122"/>
      <c r="OIN31" s="122"/>
      <c r="OIO31" s="122"/>
      <c r="OIP31" s="122"/>
      <c r="OIQ31" s="122"/>
      <c r="OIR31" s="122"/>
      <c r="OIS31" s="122"/>
      <c r="OIT31" s="122"/>
      <c r="OIU31" s="122"/>
      <c r="OIV31" s="122"/>
      <c r="OIW31" s="122"/>
      <c r="OIX31" s="122"/>
      <c r="OIY31" s="122"/>
      <c r="OIZ31" s="122"/>
      <c r="OJA31" s="122"/>
      <c r="OJB31" s="122"/>
      <c r="OJC31" s="122"/>
      <c r="OJD31" s="122"/>
      <c r="OJE31" s="122"/>
      <c r="OJF31" s="122"/>
      <c r="OJH31" s="122"/>
      <c r="OJI31" s="122"/>
      <c r="OJJ31" s="122"/>
      <c r="OJK31" s="122"/>
      <c r="OJL31" s="122"/>
      <c r="OJM31" s="122"/>
      <c r="OJN31" s="122"/>
      <c r="OJO31" s="122"/>
      <c r="OJP31" s="122"/>
      <c r="OJQ31" s="122"/>
      <c r="OJR31" s="122"/>
      <c r="OJS31" s="122"/>
      <c r="OJT31" s="122"/>
      <c r="OJU31" s="122"/>
      <c r="OJV31" s="122"/>
      <c r="OJW31" s="122"/>
      <c r="OJX31" s="122"/>
      <c r="OJY31" s="122"/>
      <c r="OJZ31" s="122"/>
      <c r="OKA31" s="122"/>
      <c r="OKB31" s="122"/>
      <c r="OKD31" s="122"/>
      <c r="OKE31" s="122"/>
      <c r="OKF31" s="122"/>
      <c r="OKG31" s="122"/>
      <c r="OKH31" s="122"/>
      <c r="OKI31" s="122"/>
      <c r="OKJ31" s="122"/>
      <c r="OKK31" s="122"/>
      <c r="OKL31" s="122"/>
      <c r="OKM31" s="122"/>
      <c r="OKN31" s="122"/>
      <c r="OKO31" s="122"/>
      <c r="OKP31" s="122"/>
      <c r="OKQ31" s="122"/>
      <c r="OKR31" s="122"/>
      <c r="OKS31" s="122"/>
      <c r="OKT31" s="122"/>
      <c r="OKU31" s="122"/>
      <c r="OKV31" s="122"/>
      <c r="OKW31" s="122"/>
      <c r="OKX31" s="122"/>
      <c r="OKZ31" s="122"/>
      <c r="OLA31" s="122"/>
      <c r="OLB31" s="122"/>
      <c r="OLC31" s="122"/>
      <c r="OLD31" s="122"/>
      <c r="OLE31" s="122"/>
      <c r="OLF31" s="122"/>
      <c r="OLG31" s="122"/>
      <c r="OLH31" s="122"/>
      <c r="OLI31" s="122"/>
      <c r="OLJ31" s="122"/>
      <c r="OLK31" s="122"/>
      <c r="OLL31" s="122"/>
      <c r="OLM31" s="122"/>
      <c r="OLN31" s="122"/>
      <c r="OLO31" s="122"/>
      <c r="OLP31" s="122"/>
      <c r="OLQ31" s="122"/>
      <c r="OLR31" s="122"/>
      <c r="OLS31" s="122"/>
      <c r="OLT31" s="122"/>
      <c r="OLV31" s="122"/>
      <c r="OLW31" s="122"/>
      <c r="OLX31" s="122"/>
      <c r="OLY31" s="122"/>
      <c r="OLZ31" s="122"/>
      <c r="OMA31" s="122"/>
      <c r="OMB31" s="122"/>
      <c r="OMC31" s="122"/>
      <c r="OMD31" s="122"/>
      <c r="OME31" s="122"/>
      <c r="OMF31" s="122"/>
      <c r="OMG31" s="122"/>
      <c r="OMH31" s="122"/>
      <c r="OMI31" s="122"/>
      <c r="OMJ31" s="122"/>
      <c r="OMK31" s="122"/>
      <c r="OML31" s="122"/>
      <c r="OMM31" s="122"/>
      <c r="OMN31" s="122"/>
      <c r="OMO31" s="122"/>
      <c r="OMP31" s="122"/>
      <c r="OMR31" s="122"/>
      <c r="OMS31" s="122"/>
      <c r="OMT31" s="122"/>
      <c r="OMU31" s="122"/>
      <c r="OMV31" s="122"/>
      <c r="OMW31" s="122"/>
      <c r="OMX31" s="122"/>
      <c r="OMY31" s="122"/>
      <c r="OMZ31" s="122"/>
      <c r="ONA31" s="122"/>
      <c r="ONB31" s="122"/>
      <c r="ONC31" s="122"/>
      <c r="OND31" s="122"/>
      <c r="ONE31" s="122"/>
      <c r="ONF31" s="122"/>
      <c r="ONG31" s="122"/>
      <c r="ONH31" s="122"/>
      <c r="ONI31" s="122"/>
      <c r="ONJ31" s="122"/>
      <c r="ONK31" s="122"/>
      <c r="ONL31" s="122"/>
      <c r="ONN31" s="122"/>
      <c r="ONO31" s="122"/>
      <c r="ONP31" s="122"/>
      <c r="ONQ31" s="122"/>
      <c r="ONR31" s="122"/>
      <c r="ONS31" s="122"/>
      <c r="ONT31" s="122"/>
      <c r="ONU31" s="122"/>
      <c r="ONV31" s="122"/>
      <c r="ONW31" s="122"/>
      <c r="ONX31" s="122"/>
      <c r="ONY31" s="122"/>
      <c r="ONZ31" s="122"/>
      <c r="OOA31" s="122"/>
      <c r="OOB31" s="122"/>
      <c r="OOC31" s="122"/>
      <c r="OOD31" s="122"/>
      <c r="OOE31" s="122"/>
      <c r="OOF31" s="122"/>
      <c r="OOG31" s="122"/>
      <c r="OOH31" s="122"/>
      <c r="OOJ31" s="122"/>
      <c r="OOK31" s="122"/>
      <c r="OOL31" s="122"/>
      <c r="OOM31" s="122"/>
      <c r="OON31" s="122"/>
      <c r="OOO31" s="122"/>
      <c r="OOP31" s="122"/>
      <c r="OOQ31" s="122"/>
      <c r="OOR31" s="122"/>
      <c r="OOS31" s="122"/>
      <c r="OOT31" s="122"/>
      <c r="OOU31" s="122"/>
      <c r="OOV31" s="122"/>
      <c r="OOW31" s="122"/>
      <c r="OOX31" s="122"/>
      <c r="OOY31" s="122"/>
      <c r="OOZ31" s="122"/>
      <c r="OPA31" s="122"/>
      <c r="OPB31" s="122"/>
      <c r="OPC31" s="122"/>
      <c r="OPD31" s="122"/>
      <c r="OPF31" s="122"/>
      <c r="OPG31" s="122"/>
      <c r="OPH31" s="122"/>
      <c r="OPI31" s="122"/>
      <c r="OPJ31" s="122"/>
      <c r="OPK31" s="122"/>
      <c r="OPL31" s="122"/>
      <c r="OPM31" s="122"/>
      <c r="OPN31" s="122"/>
      <c r="OPO31" s="122"/>
      <c r="OPP31" s="122"/>
      <c r="OPQ31" s="122"/>
      <c r="OPR31" s="122"/>
      <c r="OPS31" s="122"/>
      <c r="OPT31" s="122"/>
      <c r="OPU31" s="122"/>
      <c r="OPV31" s="122"/>
      <c r="OPW31" s="122"/>
      <c r="OPX31" s="122"/>
      <c r="OPY31" s="122"/>
      <c r="OPZ31" s="122"/>
      <c r="OQB31" s="122"/>
      <c r="OQC31" s="122"/>
      <c r="OQD31" s="122"/>
      <c r="OQE31" s="122"/>
      <c r="OQF31" s="122"/>
      <c r="OQG31" s="122"/>
      <c r="OQH31" s="122"/>
      <c r="OQI31" s="122"/>
      <c r="OQJ31" s="122"/>
      <c r="OQK31" s="122"/>
      <c r="OQL31" s="122"/>
      <c r="OQM31" s="122"/>
      <c r="OQN31" s="122"/>
      <c r="OQO31" s="122"/>
      <c r="OQP31" s="122"/>
      <c r="OQQ31" s="122"/>
      <c r="OQR31" s="122"/>
      <c r="OQS31" s="122"/>
      <c r="OQT31" s="122"/>
      <c r="OQU31" s="122"/>
      <c r="OQV31" s="122"/>
      <c r="OQX31" s="122"/>
      <c r="OQY31" s="122"/>
      <c r="OQZ31" s="122"/>
      <c r="ORA31" s="122"/>
      <c r="ORB31" s="122"/>
      <c r="ORC31" s="122"/>
      <c r="ORD31" s="122"/>
      <c r="ORE31" s="122"/>
      <c r="ORF31" s="122"/>
      <c r="ORG31" s="122"/>
      <c r="ORH31" s="122"/>
      <c r="ORI31" s="122"/>
      <c r="ORJ31" s="122"/>
      <c r="ORK31" s="122"/>
      <c r="ORL31" s="122"/>
      <c r="ORM31" s="122"/>
      <c r="ORN31" s="122"/>
      <c r="ORO31" s="122"/>
      <c r="ORP31" s="122"/>
      <c r="ORQ31" s="122"/>
      <c r="ORR31" s="122"/>
      <c r="ORT31" s="122"/>
      <c r="ORU31" s="122"/>
      <c r="ORV31" s="122"/>
      <c r="ORW31" s="122"/>
      <c r="ORX31" s="122"/>
      <c r="ORY31" s="122"/>
      <c r="ORZ31" s="122"/>
      <c r="OSA31" s="122"/>
      <c r="OSB31" s="122"/>
      <c r="OSC31" s="122"/>
      <c r="OSD31" s="122"/>
      <c r="OSE31" s="122"/>
      <c r="OSF31" s="122"/>
      <c r="OSG31" s="122"/>
      <c r="OSH31" s="122"/>
      <c r="OSI31" s="122"/>
      <c r="OSJ31" s="122"/>
      <c r="OSK31" s="122"/>
      <c r="OSL31" s="122"/>
      <c r="OSM31" s="122"/>
      <c r="OSN31" s="122"/>
      <c r="OSP31" s="122"/>
      <c r="OSQ31" s="122"/>
      <c r="OSR31" s="122"/>
      <c r="OSS31" s="122"/>
      <c r="OST31" s="122"/>
      <c r="OSU31" s="122"/>
      <c r="OSV31" s="122"/>
      <c r="OSW31" s="122"/>
      <c r="OSX31" s="122"/>
      <c r="OSY31" s="122"/>
      <c r="OSZ31" s="122"/>
      <c r="OTA31" s="122"/>
      <c r="OTB31" s="122"/>
      <c r="OTC31" s="122"/>
      <c r="OTD31" s="122"/>
      <c r="OTE31" s="122"/>
      <c r="OTF31" s="122"/>
      <c r="OTG31" s="122"/>
      <c r="OTH31" s="122"/>
      <c r="OTI31" s="122"/>
      <c r="OTJ31" s="122"/>
      <c r="OTL31" s="122"/>
      <c r="OTM31" s="122"/>
      <c r="OTN31" s="122"/>
      <c r="OTO31" s="122"/>
      <c r="OTP31" s="122"/>
      <c r="OTQ31" s="122"/>
      <c r="OTR31" s="122"/>
      <c r="OTS31" s="122"/>
      <c r="OTT31" s="122"/>
      <c r="OTU31" s="122"/>
      <c r="OTV31" s="122"/>
      <c r="OTW31" s="122"/>
      <c r="OTX31" s="122"/>
      <c r="OTY31" s="122"/>
      <c r="OTZ31" s="122"/>
      <c r="OUA31" s="122"/>
      <c r="OUB31" s="122"/>
      <c r="OUC31" s="122"/>
      <c r="OUD31" s="122"/>
      <c r="OUE31" s="122"/>
      <c r="OUF31" s="122"/>
      <c r="OUH31" s="122"/>
      <c r="OUI31" s="122"/>
      <c r="OUJ31" s="122"/>
      <c r="OUK31" s="122"/>
      <c r="OUL31" s="122"/>
      <c r="OUM31" s="122"/>
      <c r="OUN31" s="122"/>
      <c r="OUO31" s="122"/>
      <c r="OUP31" s="122"/>
      <c r="OUQ31" s="122"/>
      <c r="OUR31" s="122"/>
      <c r="OUS31" s="122"/>
      <c r="OUT31" s="122"/>
      <c r="OUU31" s="122"/>
      <c r="OUV31" s="122"/>
      <c r="OUW31" s="122"/>
      <c r="OUX31" s="122"/>
      <c r="OUY31" s="122"/>
      <c r="OUZ31" s="122"/>
      <c r="OVA31" s="122"/>
      <c r="OVB31" s="122"/>
      <c r="OVD31" s="122"/>
      <c r="OVE31" s="122"/>
      <c r="OVF31" s="122"/>
      <c r="OVG31" s="122"/>
      <c r="OVH31" s="122"/>
      <c r="OVI31" s="122"/>
      <c r="OVJ31" s="122"/>
      <c r="OVK31" s="122"/>
      <c r="OVL31" s="122"/>
      <c r="OVM31" s="122"/>
      <c r="OVN31" s="122"/>
      <c r="OVO31" s="122"/>
      <c r="OVP31" s="122"/>
      <c r="OVQ31" s="122"/>
      <c r="OVR31" s="122"/>
      <c r="OVS31" s="122"/>
      <c r="OVT31" s="122"/>
      <c r="OVU31" s="122"/>
      <c r="OVV31" s="122"/>
      <c r="OVW31" s="122"/>
      <c r="OVX31" s="122"/>
      <c r="OVZ31" s="122"/>
      <c r="OWA31" s="122"/>
      <c r="OWB31" s="122"/>
      <c r="OWC31" s="122"/>
      <c r="OWD31" s="122"/>
      <c r="OWE31" s="122"/>
      <c r="OWF31" s="122"/>
      <c r="OWG31" s="122"/>
      <c r="OWH31" s="122"/>
      <c r="OWI31" s="122"/>
      <c r="OWJ31" s="122"/>
      <c r="OWK31" s="122"/>
      <c r="OWL31" s="122"/>
      <c r="OWM31" s="122"/>
      <c r="OWN31" s="122"/>
      <c r="OWO31" s="122"/>
      <c r="OWP31" s="122"/>
      <c r="OWQ31" s="122"/>
      <c r="OWR31" s="122"/>
      <c r="OWS31" s="122"/>
      <c r="OWT31" s="122"/>
      <c r="OWV31" s="122"/>
      <c r="OWW31" s="122"/>
      <c r="OWX31" s="122"/>
      <c r="OWY31" s="122"/>
      <c r="OWZ31" s="122"/>
      <c r="OXA31" s="122"/>
      <c r="OXB31" s="122"/>
      <c r="OXC31" s="122"/>
      <c r="OXD31" s="122"/>
      <c r="OXE31" s="122"/>
      <c r="OXF31" s="122"/>
      <c r="OXG31" s="122"/>
      <c r="OXH31" s="122"/>
      <c r="OXI31" s="122"/>
      <c r="OXJ31" s="122"/>
      <c r="OXK31" s="122"/>
      <c r="OXL31" s="122"/>
      <c r="OXM31" s="122"/>
      <c r="OXN31" s="122"/>
      <c r="OXO31" s="122"/>
      <c r="OXP31" s="122"/>
      <c r="OXR31" s="122"/>
      <c r="OXS31" s="122"/>
      <c r="OXT31" s="122"/>
      <c r="OXU31" s="122"/>
      <c r="OXV31" s="122"/>
      <c r="OXW31" s="122"/>
      <c r="OXX31" s="122"/>
      <c r="OXY31" s="122"/>
      <c r="OXZ31" s="122"/>
      <c r="OYA31" s="122"/>
      <c r="OYB31" s="122"/>
      <c r="OYC31" s="122"/>
      <c r="OYD31" s="122"/>
      <c r="OYE31" s="122"/>
      <c r="OYF31" s="122"/>
      <c r="OYG31" s="122"/>
      <c r="OYH31" s="122"/>
      <c r="OYI31" s="122"/>
      <c r="OYJ31" s="122"/>
      <c r="OYK31" s="122"/>
      <c r="OYL31" s="122"/>
      <c r="OYN31" s="122"/>
      <c r="OYO31" s="122"/>
      <c r="OYP31" s="122"/>
      <c r="OYQ31" s="122"/>
      <c r="OYR31" s="122"/>
      <c r="OYS31" s="122"/>
      <c r="OYT31" s="122"/>
      <c r="OYU31" s="122"/>
      <c r="OYV31" s="122"/>
      <c r="OYW31" s="122"/>
      <c r="OYX31" s="122"/>
      <c r="OYY31" s="122"/>
      <c r="OYZ31" s="122"/>
      <c r="OZA31" s="122"/>
      <c r="OZB31" s="122"/>
      <c r="OZC31" s="122"/>
      <c r="OZD31" s="122"/>
      <c r="OZE31" s="122"/>
      <c r="OZF31" s="122"/>
      <c r="OZG31" s="122"/>
      <c r="OZH31" s="122"/>
      <c r="OZJ31" s="122"/>
      <c r="OZK31" s="122"/>
      <c r="OZL31" s="122"/>
      <c r="OZM31" s="122"/>
      <c r="OZN31" s="122"/>
      <c r="OZO31" s="122"/>
      <c r="OZP31" s="122"/>
      <c r="OZQ31" s="122"/>
      <c r="OZR31" s="122"/>
      <c r="OZS31" s="122"/>
      <c r="OZT31" s="122"/>
      <c r="OZU31" s="122"/>
      <c r="OZV31" s="122"/>
      <c r="OZW31" s="122"/>
      <c r="OZX31" s="122"/>
      <c r="OZY31" s="122"/>
      <c r="OZZ31" s="122"/>
      <c r="PAA31" s="122"/>
      <c r="PAB31" s="122"/>
      <c r="PAC31" s="122"/>
      <c r="PAD31" s="122"/>
      <c r="PAF31" s="122"/>
      <c r="PAG31" s="122"/>
      <c r="PAH31" s="122"/>
      <c r="PAI31" s="122"/>
      <c r="PAJ31" s="122"/>
      <c r="PAK31" s="122"/>
      <c r="PAL31" s="122"/>
      <c r="PAM31" s="122"/>
      <c r="PAN31" s="122"/>
      <c r="PAO31" s="122"/>
      <c r="PAP31" s="122"/>
      <c r="PAQ31" s="122"/>
      <c r="PAR31" s="122"/>
      <c r="PAS31" s="122"/>
      <c r="PAT31" s="122"/>
      <c r="PAU31" s="122"/>
      <c r="PAV31" s="122"/>
      <c r="PAW31" s="122"/>
      <c r="PAX31" s="122"/>
      <c r="PAY31" s="122"/>
      <c r="PAZ31" s="122"/>
      <c r="PBB31" s="122"/>
      <c r="PBC31" s="122"/>
      <c r="PBD31" s="122"/>
      <c r="PBE31" s="122"/>
      <c r="PBF31" s="122"/>
      <c r="PBG31" s="122"/>
      <c r="PBH31" s="122"/>
      <c r="PBI31" s="122"/>
      <c r="PBJ31" s="122"/>
      <c r="PBK31" s="122"/>
      <c r="PBL31" s="122"/>
      <c r="PBM31" s="122"/>
      <c r="PBN31" s="122"/>
      <c r="PBO31" s="122"/>
      <c r="PBP31" s="122"/>
      <c r="PBQ31" s="122"/>
      <c r="PBR31" s="122"/>
      <c r="PBS31" s="122"/>
      <c r="PBT31" s="122"/>
      <c r="PBU31" s="122"/>
      <c r="PBV31" s="122"/>
      <c r="PBX31" s="122"/>
      <c r="PBY31" s="122"/>
      <c r="PBZ31" s="122"/>
      <c r="PCA31" s="122"/>
      <c r="PCB31" s="122"/>
      <c r="PCC31" s="122"/>
      <c r="PCD31" s="122"/>
      <c r="PCE31" s="122"/>
      <c r="PCF31" s="122"/>
      <c r="PCG31" s="122"/>
      <c r="PCH31" s="122"/>
      <c r="PCI31" s="122"/>
      <c r="PCJ31" s="122"/>
      <c r="PCK31" s="122"/>
      <c r="PCL31" s="122"/>
      <c r="PCM31" s="122"/>
      <c r="PCN31" s="122"/>
      <c r="PCO31" s="122"/>
      <c r="PCP31" s="122"/>
      <c r="PCQ31" s="122"/>
      <c r="PCR31" s="122"/>
      <c r="PCT31" s="122"/>
      <c r="PCU31" s="122"/>
      <c r="PCV31" s="122"/>
      <c r="PCW31" s="122"/>
      <c r="PCX31" s="122"/>
      <c r="PCY31" s="122"/>
      <c r="PCZ31" s="122"/>
      <c r="PDA31" s="122"/>
      <c r="PDB31" s="122"/>
      <c r="PDC31" s="122"/>
      <c r="PDD31" s="122"/>
      <c r="PDE31" s="122"/>
      <c r="PDF31" s="122"/>
      <c r="PDG31" s="122"/>
      <c r="PDH31" s="122"/>
      <c r="PDI31" s="122"/>
      <c r="PDJ31" s="122"/>
      <c r="PDK31" s="122"/>
      <c r="PDL31" s="122"/>
      <c r="PDM31" s="122"/>
      <c r="PDN31" s="122"/>
      <c r="PDP31" s="122"/>
      <c r="PDQ31" s="122"/>
      <c r="PDR31" s="122"/>
      <c r="PDS31" s="122"/>
      <c r="PDT31" s="122"/>
      <c r="PDU31" s="122"/>
      <c r="PDV31" s="122"/>
      <c r="PDW31" s="122"/>
      <c r="PDX31" s="122"/>
      <c r="PDY31" s="122"/>
      <c r="PDZ31" s="122"/>
      <c r="PEA31" s="122"/>
      <c r="PEB31" s="122"/>
      <c r="PEC31" s="122"/>
      <c r="PED31" s="122"/>
      <c r="PEE31" s="122"/>
      <c r="PEF31" s="122"/>
      <c r="PEG31" s="122"/>
      <c r="PEH31" s="122"/>
      <c r="PEI31" s="122"/>
      <c r="PEJ31" s="122"/>
      <c r="PEL31" s="122"/>
      <c r="PEM31" s="122"/>
      <c r="PEN31" s="122"/>
      <c r="PEO31" s="122"/>
      <c r="PEP31" s="122"/>
      <c r="PEQ31" s="122"/>
      <c r="PER31" s="122"/>
      <c r="PES31" s="122"/>
      <c r="PET31" s="122"/>
      <c r="PEU31" s="122"/>
      <c r="PEV31" s="122"/>
      <c r="PEW31" s="122"/>
      <c r="PEX31" s="122"/>
      <c r="PEY31" s="122"/>
      <c r="PEZ31" s="122"/>
      <c r="PFA31" s="122"/>
      <c r="PFB31" s="122"/>
      <c r="PFC31" s="122"/>
      <c r="PFD31" s="122"/>
      <c r="PFE31" s="122"/>
      <c r="PFF31" s="122"/>
      <c r="PFH31" s="122"/>
      <c r="PFI31" s="122"/>
      <c r="PFJ31" s="122"/>
      <c r="PFK31" s="122"/>
      <c r="PFL31" s="122"/>
      <c r="PFM31" s="122"/>
      <c r="PFN31" s="122"/>
      <c r="PFO31" s="122"/>
      <c r="PFP31" s="122"/>
      <c r="PFQ31" s="122"/>
      <c r="PFR31" s="122"/>
      <c r="PFS31" s="122"/>
      <c r="PFT31" s="122"/>
      <c r="PFU31" s="122"/>
      <c r="PFV31" s="122"/>
      <c r="PFW31" s="122"/>
      <c r="PFX31" s="122"/>
      <c r="PFY31" s="122"/>
      <c r="PFZ31" s="122"/>
      <c r="PGA31" s="122"/>
      <c r="PGB31" s="122"/>
      <c r="PGD31" s="122"/>
      <c r="PGE31" s="122"/>
      <c r="PGF31" s="122"/>
      <c r="PGG31" s="122"/>
      <c r="PGH31" s="122"/>
      <c r="PGI31" s="122"/>
      <c r="PGJ31" s="122"/>
      <c r="PGK31" s="122"/>
      <c r="PGL31" s="122"/>
      <c r="PGM31" s="122"/>
      <c r="PGN31" s="122"/>
      <c r="PGO31" s="122"/>
      <c r="PGP31" s="122"/>
      <c r="PGQ31" s="122"/>
      <c r="PGR31" s="122"/>
      <c r="PGS31" s="122"/>
      <c r="PGT31" s="122"/>
      <c r="PGU31" s="122"/>
      <c r="PGV31" s="122"/>
      <c r="PGW31" s="122"/>
      <c r="PGX31" s="122"/>
      <c r="PGZ31" s="122"/>
      <c r="PHA31" s="122"/>
      <c r="PHB31" s="122"/>
      <c r="PHC31" s="122"/>
      <c r="PHD31" s="122"/>
      <c r="PHE31" s="122"/>
      <c r="PHF31" s="122"/>
      <c r="PHG31" s="122"/>
      <c r="PHH31" s="122"/>
      <c r="PHI31" s="122"/>
      <c r="PHJ31" s="122"/>
      <c r="PHK31" s="122"/>
      <c r="PHL31" s="122"/>
      <c r="PHM31" s="122"/>
      <c r="PHN31" s="122"/>
      <c r="PHO31" s="122"/>
      <c r="PHP31" s="122"/>
      <c r="PHQ31" s="122"/>
      <c r="PHR31" s="122"/>
      <c r="PHS31" s="122"/>
      <c r="PHT31" s="122"/>
      <c r="PHV31" s="122"/>
      <c r="PHW31" s="122"/>
      <c r="PHX31" s="122"/>
      <c r="PHY31" s="122"/>
      <c r="PHZ31" s="122"/>
      <c r="PIA31" s="122"/>
      <c r="PIB31" s="122"/>
      <c r="PIC31" s="122"/>
      <c r="PID31" s="122"/>
      <c r="PIE31" s="122"/>
      <c r="PIF31" s="122"/>
      <c r="PIG31" s="122"/>
      <c r="PIH31" s="122"/>
      <c r="PII31" s="122"/>
      <c r="PIJ31" s="122"/>
      <c r="PIK31" s="122"/>
      <c r="PIL31" s="122"/>
      <c r="PIM31" s="122"/>
      <c r="PIN31" s="122"/>
      <c r="PIO31" s="122"/>
      <c r="PIP31" s="122"/>
      <c r="PIR31" s="122"/>
      <c r="PIS31" s="122"/>
      <c r="PIT31" s="122"/>
      <c r="PIU31" s="122"/>
      <c r="PIV31" s="122"/>
      <c r="PIW31" s="122"/>
      <c r="PIX31" s="122"/>
      <c r="PIY31" s="122"/>
      <c r="PIZ31" s="122"/>
      <c r="PJA31" s="122"/>
      <c r="PJB31" s="122"/>
      <c r="PJC31" s="122"/>
      <c r="PJD31" s="122"/>
      <c r="PJE31" s="122"/>
      <c r="PJF31" s="122"/>
      <c r="PJG31" s="122"/>
      <c r="PJH31" s="122"/>
      <c r="PJI31" s="122"/>
      <c r="PJJ31" s="122"/>
      <c r="PJK31" s="122"/>
      <c r="PJL31" s="122"/>
      <c r="PJN31" s="122"/>
      <c r="PJO31" s="122"/>
      <c r="PJP31" s="122"/>
      <c r="PJQ31" s="122"/>
      <c r="PJR31" s="122"/>
      <c r="PJS31" s="122"/>
      <c r="PJT31" s="122"/>
      <c r="PJU31" s="122"/>
      <c r="PJV31" s="122"/>
      <c r="PJW31" s="122"/>
      <c r="PJX31" s="122"/>
      <c r="PJY31" s="122"/>
      <c r="PJZ31" s="122"/>
      <c r="PKA31" s="122"/>
      <c r="PKB31" s="122"/>
      <c r="PKC31" s="122"/>
      <c r="PKD31" s="122"/>
      <c r="PKE31" s="122"/>
      <c r="PKF31" s="122"/>
      <c r="PKG31" s="122"/>
      <c r="PKH31" s="122"/>
      <c r="PKJ31" s="122"/>
      <c r="PKK31" s="122"/>
      <c r="PKL31" s="122"/>
      <c r="PKM31" s="122"/>
      <c r="PKN31" s="122"/>
      <c r="PKO31" s="122"/>
      <c r="PKP31" s="122"/>
      <c r="PKQ31" s="122"/>
      <c r="PKR31" s="122"/>
      <c r="PKS31" s="122"/>
      <c r="PKT31" s="122"/>
      <c r="PKU31" s="122"/>
      <c r="PKV31" s="122"/>
      <c r="PKW31" s="122"/>
      <c r="PKX31" s="122"/>
      <c r="PKY31" s="122"/>
      <c r="PKZ31" s="122"/>
      <c r="PLA31" s="122"/>
      <c r="PLB31" s="122"/>
      <c r="PLC31" s="122"/>
      <c r="PLD31" s="122"/>
      <c r="PLF31" s="122"/>
      <c r="PLG31" s="122"/>
      <c r="PLH31" s="122"/>
      <c r="PLI31" s="122"/>
      <c r="PLJ31" s="122"/>
      <c r="PLK31" s="122"/>
      <c r="PLL31" s="122"/>
      <c r="PLM31" s="122"/>
      <c r="PLN31" s="122"/>
      <c r="PLO31" s="122"/>
      <c r="PLP31" s="122"/>
      <c r="PLQ31" s="122"/>
      <c r="PLR31" s="122"/>
      <c r="PLS31" s="122"/>
      <c r="PLT31" s="122"/>
      <c r="PLU31" s="122"/>
      <c r="PLV31" s="122"/>
      <c r="PLW31" s="122"/>
      <c r="PLX31" s="122"/>
      <c r="PLY31" s="122"/>
      <c r="PLZ31" s="122"/>
      <c r="PMB31" s="122"/>
      <c r="PMC31" s="122"/>
      <c r="PMD31" s="122"/>
      <c r="PME31" s="122"/>
      <c r="PMF31" s="122"/>
      <c r="PMG31" s="122"/>
      <c r="PMH31" s="122"/>
      <c r="PMI31" s="122"/>
      <c r="PMJ31" s="122"/>
      <c r="PMK31" s="122"/>
      <c r="PML31" s="122"/>
      <c r="PMM31" s="122"/>
      <c r="PMN31" s="122"/>
      <c r="PMO31" s="122"/>
      <c r="PMP31" s="122"/>
      <c r="PMQ31" s="122"/>
      <c r="PMR31" s="122"/>
      <c r="PMS31" s="122"/>
      <c r="PMT31" s="122"/>
      <c r="PMU31" s="122"/>
      <c r="PMV31" s="122"/>
      <c r="PMX31" s="122"/>
      <c r="PMY31" s="122"/>
      <c r="PMZ31" s="122"/>
      <c r="PNA31" s="122"/>
      <c r="PNB31" s="122"/>
      <c r="PNC31" s="122"/>
      <c r="PND31" s="122"/>
      <c r="PNE31" s="122"/>
      <c r="PNF31" s="122"/>
      <c r="PNG31" s="122"/>
      <c r="PNH31" s="122"/>
      <c r="PNI31" s="122"/>
      <c r="PNJ31" s="122"/>
      <c r="PNK31" s="122"/>
      <c r="PNL31" s="122"/>
      <c r="PNM31" s="122"/>
      <c r="PNN31" s="122"/>
      <c r="PNO31" s="122"/>
      <c r="PNP31" s="122"/>
      <c r="PNQ31" s="122"/>
      <c r="PNR31" s="122"/>
      <c r="PNT31" s="122"/>
      <c r="PNU31" s="122"/>
      <c r="PNV31" s="122"/>
      <c r="PNW31" s="122"/>
      <c r="PNX31" s="122"/>
      <c r="PNY31" s="122"/>
      <c r="PNZ31" s="122"/>
      <c r="POA31" s="122"/>
      <c r="POB31" s="122"/>
      <c r="POC31" s="122"/>
      <c r="POD31" s="122"/>
      <c r="POE31" s="122"/>
      <c r="POF31" s="122"/>
      <c r="POG31" s="122"/>
      <c r="POH31" s="122"/>
      <c r="POI31" s="122"/>
      <c r="POJ31" s="122"/>
      <c r="POK31" s="122"/>
      <c r="POL31" s="122"/>
      <c r="POM31" s="122"/>
      <c r="PON31" s="122"/>
      <c r="POP31" s="122"/>
      <c r="POQ31" s="122"/>
      <c r="POR31" s="122"/>
      <c r="POS31" s="122"/>
      <c r="POT31" s="122"/>
      <c r="POU31" s="122"/>
      <c r="POV31" s="122"/>
      <c r="POW31" s="122"/>
      <c r="POX31" s="122"/>
      <c r="POY31" s="122"/>
      <c r="POZ31" s="122"/>
      <c r="PPA31" s="122"/>
      <c r="PPB31" s="122"/>
      <c r="PPC31" s="122"/>
      <c r="PPD31" s="122"/>
      <c r="PPE31" s="122"/>
      <c r="PPF31" s="122"/>
      <c r="PPG31" s="122"/>
      <c r="PPH31" s="122"/>
      <c r="PPI31" s="122"/>
      <c r="PPJ31" s="122"/>
      <c r="PPL31" s="122"/>
      <c r="PPM31" s="122"/>
      <c r="PPN31" s="122"/>
      <c r="PPO31" s="122"/>
      <c r="PPP31" s="122"/>
      <c r="PPQ31" s="122"/>
      <c r="PPR31" s="122"/>
      <c r="PPS31" s="122"/>
      <c r="PPT31" s="122"/>
      <c r="PPU31" s="122"/>
      <c r="PPV31" s="122"/>
      <c r="PPW31" s="122"/>
      <c r="PPX31" s="122"/>
      <c r="PPY31" s="122"/>
      <c r="PPZ31" s="122"/>
      <c r="PQA31" s="122"/>
      <c r="PQB31" s="122"/>
      <c r="PQC31" s="122"/>
      <c r="PQD31" s="122"/>
      <c r="PQE31" s="122"/>
      <c r="PQF31" s="122"/>
      <c r="PQH31" s="122"/>
      <c r="PQI31" s="122"/>
      <c r="PQJ31" s="122"/>
      <c r="PQK31" s="122"/>
      <c r="PQL31" s="122"/>
      <c r="PQM31" s="122"/>
      <c r="PQN31" s="122"/>
      <c r="PQO31" s="122"/>
      <c r="PQP31" s="122"/>
      <c r="PQQ31" s="122"/>
      <c r="PQR31" s="122"/>
      <c r="PQS31" s="122"/>
      <c r="PQT31" s="122"/>
      <c r="PQU31" s="122"/>
      <c r="PQV31" s="122"/>
      <c r="PQW31" s="122"/>
      <c r="PQX31" s="122"/>
      <c r="PQY31" s="122"/>
      <c r="PQZ31" s="122"/>
      <c r="PRA31" s="122"/>
      <c r="PRB31" s="122"/>
      <c r="PRD31" s="122"/>
      <c r="PRE31" s="122"/>
      <c r="PRF31" s="122"/>
      <c r="PRG31" s="122"/>
      <c r="PRH31" s="122"/>
      <c r="PRI31" s="122"/>
      <c r="PRJ31" s="122"/>
      <c r="PRK31" s="122"/>
      <c r="PRL31" s="122"/>
      <c r="PRM31" s="122"/>
      <c r="PRN31" s="122"/>
      <c r="PRO31" s="122"/>
      <c r="PRP31" s="122"/>
      <c r="PRQ31" s="122"/>
      <c r="PRR31" s="122"/>
      <c r="PRS31" s="122"/>
      <c r="PRT31" s="122"/>
      <c r="PRU31" s="122"/>
      <c r="PRV31" s="122"/>
      <c r="PRW31" s="122"/>
      <c r="PRX31" s="122"/>
      <c r="PRZ31" s="122"/>
      <c r="PSA31" s="122"/>
      <c r="PSB31" s="122"/>
      <c r="PSC31" s="122"/>
      <c r="PSD31" s="122"/>
      <c r="PSE31" s="122"/>
      <c r="PSF31" s="122"/>
      <c r="PSG31" s="122"/>
      <c r="PSH31" s="122"/>
      <c r="PSI31" s="122"/>
      <c r="PSJ31" s="122"/>
      <c r="PSK31" s="122"/>
      <c r="PSL31" s="122"/>
      <c r="PSM31" s="122"/>
      <c r="PSN31" s="122"/>
      <c r="PSO31" s="122"/>
      <c r="PSP31" s="122"/>
      <c r="PSQ31" s="122"/>
      <c r="PSR31" s="122"/>
      <c r="PSS31" s="122"/>
      <c r="PST31" s="122"/>
      <c r="PSV31" s="122"/>
      <c r="PSW31" s="122"/>
      <c r="PSX31" s="122"/>
      <c r="PSY31" s="122"/>
      <c r="PSZ31" s="122"/>
      <c r="PTA31" s="122"/>
      <c r="PTB31" s="122"/>
      <c r="PTC31" s="122"/>
      <c r="PTD31" s="122"/>
      <c r="PTE31" s="122"/>
      <c r="PTF31" s="122"/>
      <c r="PTG31" s="122"/>
      <c r="PTH31" s="122"/>
      <c r="PTI31" s="122"/>
      <c r="PTJ31" s="122"/>
      <c r="PTK31" s="122"/>
      <c r="PTL31" s="122"/>
      <c r="PTM31" s="122"/>
      <c r="PTN31" s="122"/>
      <c r="PTO31" s="122"/>
      <c r="PTP31" s="122"/>
      <c r="PTR31" s="122"/>
      <c r="PTS31" s="122"/>
      <c r="PTT31" s="122"/>
      <c r="PTU31" s="122"/>
      <c r="PTV31" s="122"/>
      <c r="PTW31" s="122"/>
      <c r="PTX31" s="122"/>
      <c r="PTY31" s="122"/>
      <c r="PTZ31" s="122"/>
      <c r="PUA31" s="122"/>
      <c r="PUB31" s="122"/>
      <c r="PUC31" s="122"/>
      <c r="PUD31" s="122"/>
      <c r="PUE31" s="122"/>
      <c r="PUF31" s="122"/>
      <c r="PUG31" s="122"/>
      <c r="PUH31" s="122"/>
      <c r="PUI31" s="122"/>
      <c r="PUJ31" s="122"/>
      <c r="PUK31" s="122"/>
      <c r="PUL31" s="122"/>
      <c r="PUN31" s="122"/>
      <c r="PUO31" s="122"/>
      <c r="PUP31" s="122"/>
      <c r="PUQ31" s="122"/>
      <c r="PUR31" s="122"/>
      <c r="PUS31" s="122"/>
      <c r="PUT31" s="122"/>
      <c r="PUU31" s="122"/>
      <c r="PUV31" s="122"/>
      <c r="PUW31" s="122"/>
      <c r="PUX31" s="122"/>
      <c r="PUY31" s="122"/>
      <c r="PUZ31" s="122"/>
      <c r="PVA31" s="122"/>
      <c r="PVB31" s="122"/>
      <c r="PVC31" s="122"/>
      <c r="PVD31" s="122"/>
      <c r="PVE31" s="122"/>
      <c r="PVF31" s="122"/>
      <c r="PVG31" s="122"/>
      <c r="PVH31" s="122"/>
      <c r="PVJ31" s="122"/>
      <c r="PVK31" s="122"/>
      <c r="PVL31" s="122"/>
      <c r="PVM31" s="122"/>
      <c r="PVN31" s="122"/>
      <c r="PVO31" s="122"/>
      <c r="PVP31" s="122"/>
      <c r="PVQ31" s="122"/>
      <c r="PVR31" s="122"/>
      <c r="PVS31" s="122"/>
      <c r="PVT31" s="122"/>
      <c r="PVU31" s="122"/>
      <c r="PVV31" s="122"/>
      <c r="PVW31" s="122"/>
      <c r="PVX31" s="122"/>
      <c r="PVY31" s="122"/>
      <c r="PVZ31" s="122"/>
      <c r="PWA31" s="122"/>
      <c r="PWB31" s="122"/>
      <c r="PWC31" s="122"/>
      <c r="PWD31" s="122"/>
      <c r="PWF31" s="122"/>
      <c r="PWG31" s="122"/>
      <c r="PWH31" s="122"/>
      <c r="PWI31" s="122"/>
      <c r="PWJ31" s="122"/>
      <c r="PWK31" s="122"/>
      <c r="PWL31" s="122"/>
      <c r="PWM31" s="122"/>
      <c r="PWN31" s="122"/>
      <c r="PWO31" s="122"/>
      <c r="PWP31" s="122"/>
      <c r="PWQ31" s="122"/>
      <c r="PWR31" s="122"/>
      <c r="PWS31" s="122"/>
      <c r="PWT31" s="122"/>
      <c r="PWU31" s="122"/>
      <c r="PWV31" s="122"/>
      <c r="PWW31" s="122"/>
      <c r="PWX31" s="122"/>
      <c r="PWY31" s="122"/>
      <c r="PWZ31" s="122"/>
      <c r="PXB31" s="122"/>
      <c r="PXC31" s="122"/>
      <c r="PXD31" s="122"/>
      <c r="PXE31" s="122"/>
      <c r="PXF31" s="122"/>
      <c r="PXG31" s="122"/>
      <c r="PXH31" s="122"/>
      <c r="PXI31" s="122"/>
      <c r="PXJ31" s="122"/>
      <c r="PXK31" s="122"/>
      <c r="PXL31" s="122"/>
      <c r="PXM31" s="122"/>
      <c r="PXN31" s="122"/>
      <c r="PXO31" s="122"/>
      <c r="PXP31" s="122"/>
      <c r="PXQ31" s="122"/>
      <c r="PXR31" s="122"/>
      <c r="PXS31" s="122"/>
      <c r="PXT31" s="122"/>
      <c r="PXU31" s="122"/>
      <c r="PXV31" s="122"/>
      <c r="PXX31" s="122"/>
      <c r="PXY31" s="122"/>
      <c r="PXZ31" s="122"/>
      <c r="PYA31" s="122"/>
      <c r="PYB31" s="122"/>
      <c r="PYC31" s="122"/>
      <c r="PYD31" s="122"/>
      <c r="PYE31" s="122"/>
      <c r="PYF31" s="122"/>
      <c r="PYG31" s="122"/>
      <c r="PYH31" s="122"/>
      <c r="PYI31" s="122"/>
      <c r="PYJ31" s="122"/>
      <c r="PYK31" s="122"/>
      <c r="PYL31" s="122"/>
      <c r="PYM31" s="122"/>
      <c r="PYN31" s="122"/>
      <c r="PYO31" s="122"/>
      <c r="PYP31" s="122"/>
      <c r="PYQ31" s="122"/>
      <c r="PYR31" s="122"/>
      <c r="PYT31" s="122"/>
      <c r="PYU31" s="122"/>
      <c r="PYV31" s="122"/>
      <c r="PYW31" s="122"/>
      <c r="PYX31" s="122"/>
      <c r="PYY31" s="122"/>
      <c r="PYZ31" s="122"/>
      <c r="PZA31" s="122"/>
      <c r="PZB31" s="122"/>
      <c r="PZC31" s="122"/>
      <c r="PZD31" s="122"/>
      <c r="PZE31" s="122"/>
      <c r="PZF31" s="122"/>
      <c r="PZG31" s="122"/>
      <c r="PZH31" s="122"/>
      <c r="PZI31" s="122"/>
      <c r="PZJ31" s="122"/>
      <c r="PZK31" s="122"/>
      <c r="PZL31" s="122"/>
      <c r="PZM31" s="122"/>
      <c r="PZN31" s="122"/>
      <c r="PZP31" s="122"/>
      <c r="PZQ31" s="122"/>
      <c r="PZR31" s="122"/>
      <c r="PZS31" s="122"/>
      <c r="PZT31" s="122"/>
      <c r="PZU31" s="122"/>
      <c r="PZV31" s="122"/>
      <c r="PZW31" s="122"/>
      <c r="PZX31" s="122"/>
      <c r="PZY31" s="122"/>
      <c r="PZZ31" s="122"/>
      <c r="QAA31" s="122"/>
      <c r="QAB31" s="122"/>
      <c r="QAC31" s="122"/>
      <c r="QAD31" s="122"/>
      <c r="QAE31" s="122"/>
      <c r="QAF31" s="122"/>
      <c r="QAG31" s="122"/>
      <c r="QAH31" s="122"/>
      <c r="QAI31" s="122"/>
      <c r="QAJ31" s="122"/>
      <c r="QAL31" s="122"/>
      <c r="QAM31" s="122"/>
      <c r="QAN31" s="122"/>
      <c r="QAO31" s="122"/>
      <c r="QAP31" s="122"/>
      <c r="QAQ31" s="122"/>
      <c r="QAR31" s="122"/>
      <c r="QAS31" s="122"/>
      <c r="QAT31" s="122"/>
      <c r="QAU31" s="122"/>
      <c r="QAV31" s="122"/>
      <c r="QAW31" s="122"/>
      <c r="QAX31" s="122"/>
      <c r="QAY31" s="122"/>
      <c r="QAZ31" s="122"/>
      <c r="QBA31" s="122"/>
      <c r="QBB31" s="122"/>
      <c r="QBC31" s="122"/>
      <c r="QBD31" s="122"/>
      <c r="QBE31" s="122"/>
      <c r="QBF31" s="122"/>
      <c r="QBH31" s="122"/>
      <c r="QBI31" s="122"/>
      <c r="QBJ31" s="122"/>
      <c r="QBK31" s="122"/>
      <c r="QBL31" s="122"/>
      <c r="QBM31" s="122"/>
      <c r="QBN31" s="122"/>
      <c r="QBO31" s="122"/>
      <c r="QBP31" s="122"/>
      <c r="QBQ31" s="122"/>
      <c r="QBR31" s="122"/>
      <c r="QBS31" s="122"/>
      <c r="QBT31" s="122"/>
      <c r="QBU31" s="122"/>
      <c r="QBV31" s="122"/>
      <c r="QBW31" s="122"/>
      <c r="QBX31" s="122"/>
      <c r="QBY31" s="122"/>
      <c r="QBZ31" s="122"/>
      <c r="QCA31" s="122"/>
      <c r="QCB31" s="122"/>
      <c r="QCD31" s="122"/>
      <c r="QCE31" s="122"/>
      <c r="QCF31" s="122"/>
      <c r="QCG31" s="122"/>
      <c r="QCH31" s="122"/>
      <c r="QCI31" s="122"/>
      <c r="QCJ31" s="122"/>
      <c r="QCK31" s="122"/>
      <c r="QCL31" s="122"/>
      <c r="QCM31" s="122"/>
      <c r="QCN31" s="122"/>
      <c r="QCO31" s="122"/>
      <c r="QCP31" s="122"/>
      <c r="QCQ31" s="122"/>
      <c r="QCR31" s="122"/>
      <c r="QCS31" s="122"/>
      <c r="QCT31" s="122"/>
      <c r="QCU31" s="122"/>
      <c r="QCV31" s="122"/>
      <c r="QCW31" s="122"/>
      <c r="QCX31" s="122"/>
      <c r="QCZ31" s="122"/>
      <c r="QDA31" s="122"/>
      <c r="QDB31" s="122"/>
      <c r="QDC31" s="122"/>
      <c r="QDD31" s="122"/>
      <c r="QDE31" s="122"/>
      <c r="QDF31" s="122"/>
      <c r="QDG31" s="122"/>
      <c r="QDH31" s="122"/>
      <c r="QDI31" s="122"/>
      <c r="QDJ31" s="122"/>
      <c r="QDK31" s="122"/>
      <c r="QDL31" s="122"/>
      <c r="QDM31" s="122"/>
      <c r="QDN31" s="122"/>
      <c r="QDO31" s="122"/>
      <c r="QDP31" s="122"/>
      <c r="QDQ31" s="122"/>
      <c r="QDR31" s="122"/>
      <c r="QDS31" s="122"/>
      <c r="QDT31" s="122"/>
      <c r="QDV31" s="122"/>
      <c r="QDW31" s="122"/>
      <c r="QDX31" s="122"/>
      <c r="QDY31" s="122"/>
      <c r="QDZ31" s="122"/>
      <c r="QEA31" s="122"/>
      <c r="QEB31" s="122"/>
      <c r="QEC31" s="122"/>
      <c r="QED31" s="122"/>
      <c r="QEE31" s="122"/>
      <c r="QEF31" s="122"/>
      <c r="QEG31" s="122"/>
      <c r="QEH31" s="122"/>
      <c r="QEI31" s="122"/>
      <c r="QEJ31" s="122"/>
      <c r="QEK31" s="122"/>
      <c r="QEL31" s="122"/>
      <c r="QEM31" s="122"/>
      <c r="QEN31" s="122"/>
      <c r="QEO31" s="122"/>
      <c r="QEP31" s="122"/>
      <c r="QER31" s="122"/>
      <c r="QES31" s="122"/>
      <c r="QET31" s="122"/>
      <c r="QEU31" s="122"/>
      <c r="QEV31" s="122"/>
      <c r="QEW31" s="122"/>
      <c r="QEX31" s="122"/>
      <c r="QEY31" s="122"/>
      <c r="QEZ31" s="122"/>
      <c r="QFA31" s="122"/>
      <c r="QFB31" s="122"/>
      <c r="QFC31" s="122"/>
      <c r="QFD31" s="122"/>
      <c r="QFE31" s="122"/>
      <c r="QFF31" s="122"/>
      <c r="QFG31" s="122"/>
      <c r="QFH31" s="122"/>
      <c r="QFI31" s="122"/>
      <c r="QFJ31" s="122"/>
      <c r="QFK31" s="122"/>
      <c r="QFL31" s="122"/>
      <c r="QFN31" s="122"/>
      <c r="QFO31" s="122"/>
      <c r="QFP31" s="122"/>
      <c r="QFQ31" s="122"/>
      <c r="QFR31" s="122"/>
      <c r="QFS31" s="122"/>
      <c r="QFT31" s="122"/>
      <c r="QFU31" s="122"/>
      <c r="QFV31" s="122"/>
      <c r="QFW31" s="122"/>
      <c r="QFX31" s="122"/>
      <c r="QFY31" s="122"/>
      <c r="QFZ31" s="122"/>
      <c r="QGA31" s="122"/>
      <c r="QGB31" s="122"/>
      <c r="QGC31" s="122"/>
      <c r="QGD31" s="122"/>
      <c r="QGE31" s="122"/>
      <c r="QGF31" s="122"/>
      <c r="QGG31" s="122"/>
      <c r="QGH31" s="122"/>
      <c r="QGJ31" s="122"/>
      <c r="QGK31" s="122"/>
      <c r="QGL31" s="122"/>
      <c r="QGM31" s="122"/>
      <c r="QGN31" s="122"/>
      <c r="QGO31" s="122"/>
      <c r="QGP31" s="122"/>
      <c r="QGQ31" s="122"/>
      <c r="QGR31" s="122"/>
      <c r="QGS31" s="122"/>
      <c r="QGT31" s="122"/>
      <c r="QGU31" s="122"/>
      <c r="QGV31" s="122"/>
      <c r="QGW31" s="122"/>
      <c r="QGX31" s="122"/>
      <c r="QGY31" s="122"/>
      <c r="QGZ31" s="122"/>
      <c r="QHA31" s="122"/>
      <c r="QHB31" s="122"/>
      <c r="QHC31" s="122"/>
      <c r="QHD31" s="122"/>
      <c r="QHF31" s="122"/>
      <c r="QHG31" s="122"/>
      <c r="QHH31" s="122"/>
      <c r="QHI31" s="122"/>
      <c r="QHJ31" s="122"/>
      <c r="QHK31" s="122"/>
      <c r="QHL31" s="122"/>
      <c r="QHM31" s="122"/>
      <c r="QHN31" s="122"/>
      <c r="QHO31" s="122"/>
      <c r="QHP31" s="122"/>
      <c r="QHQ31" s="122"/>
      <c r="QHR31" s="122"/>
      <c r="QHS31" s="122"/>
      <c r="QHT31" s="122"/>
      <c r="QHU31" s="122"/>
      <c r="QHV31" s="122"/>
      <c r="QHW31" s="122"/>
      <c r="QHX31" s="122"/>
      <c r="QHY31" s="122"/>
      <c r="QHZ31" s="122"/>
      <c r="QIB31" s="122"/>
      <c r="QIC31" s="122"/>
      <c r="QID31" s="122"/>
      <c r="QIE31" s="122"/>
      <c r="QIF31" s="122"/>
      <c r="QIG31" s="122"/>
      <c r="QIH31" s="122"/>
      <c r="QII31" s="122"/>
      <c r="QIJ31" s="122"/>
      <c r="QIK31" s="122"/>
      <c r="QIL31" s="122"/>
      <c r="QIM31" s="122"/>
      <c r="QIN31" s="122"/>
      <c r="QIO31" s="122"/>
      <c r="QIP31" s="122"/>
      <c r="QIQ31" s="122"/>
      <c r="QIR31" s="122"/>
      <c r="QIS31" s="122"/>
      <c r="QIT31" s="122"/>
      <c r="QIU31" s="122"/>
      <c r="QIV31" s="122"/>
      <c r="QIX31" s="122"/>
      <c r="QIY31" s="122"/>
      <c r="QIZ31" s="122"/>
      <c r="QJA31" s="122"/>
      <c r="QJB31" s="122"/>
      <c r="QJC31" s="122"/>
      <c r="QJD31" s="122"/>
      <c r="QJE31" s="122"/>
      <c r="QJF31" s="122"/>
      <c r="QJG31" s="122"/>
      <c r="QJH31" s="122"/>
      <c r="QJI31" s="122"/>
      <c r="QJJ31" s="122"/>
      <c r="QJK31" s="122"/>
      <c r="QJL31" s="122"/>
      <c r="QJM31" s="122"/>
      <c r="QJN31" s="122"/>
      <c r="QJO31" s="122"/>
      <c r="QJP31" s="122"/>
      <c r="QJQ31" s="122"/>
      <c r="QJR31" s="122"/>
      <c r="QJT31" s="122"/>
      <c r="QJU31" s="122"/>
      <c r="QJV31" s="122"/>
      <c r="QJW31" s="122"/>
      <c r="QJX31" s="122"/>
      <c r="QJY31" s="122"/>
      <c r="QJZ31" s="122"/>
      <c r="QKA31" s="122"/>
      <c r="QKB31" s="122"/>
      <c r="QKC31" s="122"/>
      <c r="QKD31" s="122"/>
      <c r="QKE31" s="122"/>
      <c r="QKF31" s="122"/>
      <c r="QKG31" s="122"/>
      <c r="QKH31" s="122"/>
      <c r="QKI31" s="122"/>
      <c r="QKJ31" s="122"/>
      <c r="QKK31" s="122"/>
      <c r="QKL31" s="122"/>
      <c r="QKM31" s="122"/>
      <c r="QKN31" s="122"/>
      <c r="QKP31" s="122"/>
      <c r="QKQ31" s="122"/>
      <c r="QKR31" s="122"/>
      <c r="QKS31" s="122"/>
      <c r="QKT31" s="122"/>
      <c r="QKU31" s="122"/>
      <c r="QKV31" s="122"/>
      <c r="QKW31" s="122"/>
      <c r="QKX31" s="122"/>
      <c r="QKY31" s="122"/>
      <c r="QKZ31" s="122"/>
      <c r="QLA31" s="122"/>
      <c r="QLB31" s="122"/>
      <c r="QLC31" s="122"/>
      <c r="QLD31" s="122"/>
      <c r="QLE31" s="122"/>
      <c r="QLF31" s="122"/>
      <c r="QLG31" s="122"/>
      <c r="QLH31" s="122"/>
      <c r="QLI31" s="122"/>
      <c r="QLJ31" s="122"/>
      <c r="QLL31" s="122"/>
      <c r="QLM31" s="122"/>
      <c r="QLN31" s="122"/>
      <c r="QLO31" s="122"/>
      <c r="QLP31" s="122"/>
      <c r="QLQ31" s="122"/>
      <c r="QLR31" s="122"/>
      <c r="QLS31" s="122"/>
      <c r="QLT31" s="122"/>
      <c r="QLU31" s="122"/>
      <c r="QLV31" s="122"/>
      <c r="QLW31" s="122"/>
      <c r="QLX31" s="122"/>
      <c r="QLY31" s="122"/>
      <c r="QLZ31" s="122"/>
      <c r="QMA31" s="122"/>
      <c r="QMB31" s="122"/>
      <c r="QMC31" s="122"/>
      <c r="QMD31" s="122"/>
      <c r="QME31" s="122"/>
      <c r="QMF31" s="122"/>
      <c r="QMH31" s="122"/>
      <c r="QMI31" s="122"/>
      <c r="QMJ31" s="122"/>
      <c r="QMK31" s="122"/>
      <c r="QML31" s="122"/>
      <c r="QMM31" s="122"/>
      <c r="QMN31" s="122"/>
      <c r="QMO31" s="122"/>
      <c r="QMP31" s="122"/>
      <c r="QMQ31" s="122"/>
      <c r="QMR31" s="122"/>
      <c r="QMS31" s="122"/>
      <c r="QMT31" s="122"/>
      <c r="QMU31" s="122"/>
      <c r="QMV31" s="122"/>
      <c r="QMW31" s="122"/>
      <c r="QMX31" s="122"/>
      <c r="QMY31" s="122"/>
      <c r="QMZ31" s="122"/>
      <c r="QNA31" s="122"/>
      <c r="QNB31" s="122"/>
      <c r="QND31" s="122"/>
      <c r="QNE31" s="122"/>
      <c r="QNF31" s="122"/>
      <c r="QNG31" s="122"/>
      <c r="QNH31" s="122"/>
      <c r="QNI31" s="122"/>
      <c r="QNJ31" s="122"/>
      <c r="QNK31" s="122"/>
      <c r="QNL31" s="122"/>
      <c r="QNM31" s="122"/>
      <c r="QNN31" s="122"/>
      <c r="QNO31" s="122"/>
      <c r="QNP31" s="122"/>
      <c r="QNQ31" s="122"/>
      <c r="QNR31" s="122"/>
      <c r="QNS31" s="122"/>
      <c r="QNT31" s="122"/>
      <c r="QNU31" s="122"/>
      <c r="QNV31" s="122"/>
      <c r="QNW31" s="122"/>
      <c r="QNX31" s="122"/>
      <c r="QNZ31" s="122"/>
      <c r="QOA31" s="122"/>
      <c r="QOB31" s="122"/>
      <c r="QOC31" s="122"/>
      <c r="QOD31" s="122"/>
      <c r="QOE31" s="122"/>
      <c r="QOF31" s="122"/>
      <c r="QOG31" s="122"/>
      <c r="QOH31" s="122"/>
      <c r="QOI31" s="122"/>
      <c r="QOJ31" s="122"/>
      <c r="QOK31" s="122"/>
      <c r="QOL31" s="122"/>
      <c r="QOM31" s="122"/>
      <c r="QON31" s="122"/>
      <c r="QOO31" s="122"/>
      <c r="QOP31" s="122"/>
      <c r="QOQ31" s="122"/>
      <c r="QOR31" s="122"/>
      <c r="QOS31" s="122"/>
      <c r="QOT31" s="122"/>
      <c r="QOV31" s="122"/>
      <c r="QOW31" s="122"/>
      <c r="QOX31" s="122"/>
      <c r="QOY31" s="122"/>
      <c r="QOZ31" s="122"/>
      <c r="QPA31" s="122"/>
      <c r="QPB31" s="122"/>
      <c r="QPC31" s="122"/>
      <c r="QPD31" s="122"/>
      <c r="QPE31" s="122"/>
      <c r="QPF31" s="122"/>
      <c r="QPG31" s="122"/>
      <c r="QPH31" s="122"/>
      <c r="QPI31" s="122"/>
      <c r="QPJ31" s="122"/>
      <c r="QPK31" s="122"/>
      <c r="QPL31" s="122"/>
      <c r="QPM31" s="122"/>
      <c r="QPN31" s="122"/>
      <c r="QPO31" s="122"/>
      <c r="QPP31" s="122"/>
      <c r="QPR31" s="122"/>
      <c r="QPS31" s="122"/>
      <c r="QPT31" s="122"/>
      <c r="QPU31" s="122"/>
      <c r="QPV31" s="122"/>
      <c r="QPW31" s="122"/>
      <c r="QPX31" s="122"/>
      <c r="QPY31" s="122"/>
      <c r="QPZ31" s="122"/>
      <c r="QQA31" s="122"/>
      <c r="QQB31" s="122"/>
      <c r="QQC31" s="122"/>
      <c r="QQD31" s="122"/>
      <c r="QQE31" s="122"/>
      <c r="QQF31" s="122"/>
      <c r="QQG31" s="122"/>
      <c r="QQH31" s="122"/>
      <c r="QQI31" s="122"/>
      <c r="QQJ31" s="122"/>
      <c r="QQK31" s="122"/>
      <c r="QQL31" s="122"/>
      <c r="QQN31" s="122"/>
      <c r="QQO31" s="122"/>
      <c r="QQP31" s="122"/>
      <c r="QQQ31" s="122"/>
      <c r="QQR31" s="122"/>
      <c r="QQS31" s="122"/>
      <c r="QQT31" s="122"/>
      <c r="QQU31" s="122"/>
      <c r="QQV31" s="122"/>
      <c r="QQW31" s="122"/>
      <c r="QQX31" s="122"/>
      <c r="QQY31" s="122"/>
      <c r="QQZ31" s="122"/>
      <c r="QRA31" s="122"/>
      <c r="QRB31" s="122"/>
      <c r="QRC31" s="122"/>
      <c r="QRD31" s="122"/>
      <c r="QRE31" s="122"/>
      <c r="QRF31" s="122"/>
      <c r="QRG31" s="122"/>
      <c r="QRH31" s="122"/>
      <c r="QRJ31" s="122"/>
      <c r="QRK31" s="122"/>
      <c r="QRL31" s="122"/>
      <c r="QRM31" s="122"/>
      <c r="QRN31" s="122"/>
      <c r="QRO31" s="122"/>
      <c r="QRP31" s="122"/>
      <c r="QRQ31" s="122"/>
      <c r="QRR31" s="122"/>
      <c r="QRS31" s="122"/>
      <c r="QRT31" s="122"/>
      <c r="QRU31" s="122"/>
      <c r="QRV31" s="122"/>
      <c r="QRW31" s="122"/>
      <c r="QRX31" s="122"/>
      <c r="QRY31" s="122"/>
      <c r="QRZ31" s="122"/>
      <c r="QSA31" s="122"/>
      <c r="QSB31" s="122"/>
      <c r="QSC31" s="122"/>
      <c r="QSD31" s="122"/>
      <c r="QSF31" s="122"/>
      <c r="QSG31" s="122"/>
      <c r="QSH31" s="122"/>
      <c r="QSI31" s="122"/>
      <c r="QSJ31" s="122"/>
      <c r="QSK31" s="122"/>
      <c r="QSL31" s="122"/>
      <c r="QSM31" s="122"/>
      <c r="QSN31" s="122"/>
      <c r="QSO31" s="122"/>
      <c r="QSP31" s="122"/>
      <c r="QSQ31" s="122"/>
      <c r="QSR31" s="122"/>
      <c r="QSS31" s="122"/>
      <c r="QST31" s="122"/>
      <c r="QSU31" s="122"/>
      <c r="QSV31" s="122"/>
      <c r="QSW31" s="122"/>
      <c r="QSX31" s="122"/>
      <c r="QSY31" s="122"/>
      <c r="QSZ31" s="122"/>
      <c r="QTB31" s="122"/>
      <c r="QTC31" s="122"/>
      <c r="QTD31" s="122"/>
      <c r="QTE31" s="122"/>
      <c r="QTF31" s="122"/>
      <c r="QTG31" s="122"/>
      <c r="QTH31" s="122"/>
      <c r="QTI31" s="122"/>
      <c r="QTJ31" s="122"/>
      <c r="QTK31" s="122"/>
      <c r="QTL31" s="122"/>
      <c r="QTM31" s="122"/>
      <c r="QTN31" s="122"/>
      <c r="QTO31" s="122"/>
      <c r="QTP31" s="122"/>
      <c r="QTQ31" s="122"/>
      <c r="QTR31" s="122"/>
      <c r="QTS31" s="122"/>
      <c r="QTT31" s="122"/>
      <c r="QTU31" s="122"/>
      <c r="QTV31" s="122"/>
      <c r="QTX31" s="122"/>
      <c r="QTY31" s="122"/>
      <c r="QTZ31" s="122"/>
      <c r="QUA31" s="122"/>
      <c r="QUB31" s="122"/>
      <c r="QUC31" s="122"/>
      <c r="QUD31" s="122"/>
      <c r="QUE31" s="122"/>
      <c r="QUF31" s="122"/>
      <c r="QUG31" s="122"/>
      <c r="QUH31" s="122"/>
      <c r="QUI31" s="122"/>
      <c r="QUJ31" s="122"/>
      <c r="QUK31" s="122"/>
      <c r="QUL31" s="122"/>
      <c r="QUM31" s="122"/>
      <c r="QUN31" s="122"/>
      <c r="QUO31" s="122"/>
      <c r="QUP31" s="122"/>
      <c r="QUQ31" s="122"/>
      <c r="QUR31" s="122"/>
      <c r="QUT31" s="122"/>
      <c r="QUU31" s="122"/>
      <c r="QUV31" s="122"/>
      <c r="QUW31" s="122"/>
      <c r="QUX31" s="122"/>
      <c r="QUY31" s="122"/>
      <c r="QUZ31" s="122"/>
      <c r="QVA31" s="122"/>
      <c r="QVB31" s="122"/>
      <c r="QVC31" s="122"/>
      <c r="QVD31" s="122"/>
      <c r="QVE31" s="122"/>
      <c r="QVF31" s="122"/>
      <c r="QVG31" s="122"/>
      <c r="QVH31" s="122"/>
      <c r="QVI31" s="122"/>
      <c r="QVJ31" s="122"/>
      <c r="QVK31" s="122"/>
      <c r="QVL31" s="122"/>
      <c r="QVM31" s="122"/>
      <c r="QVN31" s="122"/>
      <c r="QVP31" s="122"/>
      <c r="QVQ31" s="122"/>
      <c r="QVR31" s="122"/>
      <c r="QVS31" s="122"/>
      <c r="QVT31" s="122"/>
      <c r="QVU31" s="122"/>
      <c r="QVV31" s="122"/>
      <c r="QVW31" s="122"/>
      <c r="QVX31" s="122"/>
      <c r="QVY31" s="122"/>
      <c r="QVZ31" s="122"/>
      <c r="QWA31" s="122"/>
      <c r="QWB31" s="122"/>
      <c r="QWC31" s="122"/>
      <c r="QWD31" s="122"/>
      <c r="QWE31" s="122"/>
      <c r="QWF31" s="122"/>
      <c r="QWG31" s="122"/>
      <c r="QWH31" s="122"/>
      <c r="QWI31" s="122"/>
      <c r="QWJ31" s="122"/>
      <c r="QWL31" s="122"/>
      <c r="QWM31" s="122"/>
      <c r="QWN31" s="122"/>
      <c r="QWO31" s="122"/>
      <c r="QWP31" s="122"/>
      <c r="QWQ31" s="122"/>
      <c r="QWR31" s="122"/>
      <c r="QWS31" s="122"/>
      <c r="QWT31" s="122"/>
      <c r="QWU31" s="122"/>
      <c r="QWV31" s="122"/>
      <c r="QWW31" s="122"/>
      <c r="QWX31" s="122"/>
      <c r="QWY31" s="122"/>
      <c r="QWZ31" s="122"/>
      <c r="QXA31" s="122"/>
      <c r="QXB31" s="122"/>
      <c r="QXC31" s="122"/>
      <c r="QXD31" s="122"/>
      <c r="QXE31" s="122"/>
      <c r="QXF31" s="122"/>
      <c r="QXH31" s="122"/>
      <c r="QXI31" s="122"/>
      <c r="QXJ31" s="122"/>
      <c r="QXK31" s="122"/>
      <c r="QXL31" s="122"/>
      <c r="QXM31" s="122"/>
      <c r="QXN31" s="122"/>
      <c r="QXO31" s="122"/>
      <c r="QXP31" s="122"/>
      <c r="QXQ31" s="122"/>
      <c r="QXR31" s="122"/>
      <c r="QXS31" s="122"/>
      <c r="QXT31" s="122"/>
      <c r="QXU31" s="122"/>
      <c r="QXV31" s="122"/>
      <c r="QXW31" s="122"/>
      <c r="QXX31" s="122"/>
      <c r="QXY31" s="122"/>
      <c r="QXZ31" s="122"/>
      <c r="QYA31" s="122"/>
      <c r="QYB31" s="122"/>
      <c r="QYD31" s="122"/>
      <c r="QYE31" s="122"/>
      <c r="QYF31" s="122"/>
      <c r="QYG31" s="122"/>
      <c r="QYH31" s="122"/>
      <c r="QYI31" s="122"/>
      <c r="QYJ31" s="122"/>
      <c r="QYK31" s="122"/>
      <c r="QYL31" s="122"/>
      <c r="QYM31" s="122"/>
      <c r="QYN31" s="122"/>
      <c r="QYO31" s="122"/>
      <c r="QYP31" s="122"/>
      <c r="QYQ31" s="122"/>
      <c r="QYR31" s="122"/>
      <c r="QYS31" s="122"/>
      <c r="QYT31" s="122"/>
      <c r="QYU31" s="122"/>
      <c r="QYV31" s="122"/>
      <c r="QYW31" s="122"/>
      <c r="QYX31" s="122"/>
      <c r="QYZ31" s="122"/>
      <c r="QZA31" s="122"/>
      <c r="QZB31" s="122"/>
      <c r="QZC31" s="122"/>
      <c r="QZD31" s="122"/>
      <c r="QZE31" s="122"/>
      <c r="QZF31" s="122"/>
      <c r="QZG31" s="122"/>
      <c r="QZH31" s="122"/>
      <c r="QZI31" s="122"/>
      <c r="QZJ31" s="122"/>
      <c r="QZK31" s="122"/>
      <c r="QZL31" s="122"/>
      <c r="QZM31" s="122"/>
      <c r="QZN31" s="122"/>
      <c r="QZO31" s="122"/>
      <c r="QZP31" s="122"/>
      <c r="QZQ31" s="122"/>
      <c r="QZR31" s="122"/>
      <c r="QZS31" s="122"/>
      <c r="QZT31" s="122"/>
      <c r="QZV31" s="122"/>
      <c r="QZW31" s="122"/>
      <c r="QZX31" s="122"/>
      <c r="QZY31" s="122"/>
      <c r="QZZ31" s="122"/>
      <c r="RAA31" s="122"/>
      <c r="RAB31" s="122"/>
      <c r="RAC31" s="122"/>
      <c r="RAD31" s="122"/>
      <c r="RAE31" s="122"/>
      <c r="RAF31" s="122"/>
      <c r="RAG31" s="122"/>
      <c r="RAH31" s="122"/>
      <c r="RAI31" s="122"/>
      <c r="RAJ31" s="122"/>
      <c r="RAK31" s="122"/>
      <c r="RAL31" s="122"/>
      <c r="RAM31" s="122"/>
      <c r="RAN31" s="122"/>
      <c r="RAO31" s="122"/>
      <c r="RAP31" s="122"/>
      <c r="RAR31" s="122"/>
      <c r="RAS31" s="122"/>
      <c r="RAT31" s="122"/>
      <c r="RAU31" s="122"/>
      <c r="RAV31" s="122"/>
      <c r="RAW31" s="122"/>
      <c r="RAX31" s="122"/>
      <c r="RAY31" s="122"/>
      <c r="RAZ31" s="122"/>
      <c r="RBA31" s="122"/>
      <c r="RBB31" s="122"/>
      <c r="RBC31" s="122"/>
      <c r="RBD31" s="122"/>
      <c r="RBE31" s="122"/>
      <c r="RBF31" s="122"/>
      <c r="RBG31" s="122"/>
      <c r="RBH31" s="122"/>
      <c r="RBI31" s="122"/>
      <c r="RBJ31" s="122"/>
      <c r="RBK31" s="122"/>
      <c r="RBL31" s="122"/>
      <c r="RBN31" s="122"/>
      <c r="RBO31" s="122"/>
      <c r="RBP31" s="122"/>
      <c r="RBQ31" s="122"/>
      <c r="RBR31" s="122"/>
      <c r="RBS31" s="122"/>
      <c r="RBT31" s="122"/>
      <c r="RBU31" s="122"/>
      <c r="RBV31" s="122"/>
      <c r="RBW31" s="122"/>
      <c r="RBX31" s="122"/>
      <c r="RBY31" s="122"/>
      <c r="RBZ31" s="122"/>
      <c r="RCA31" s="122"/>
      <c r="RCB31" s="122"/>
      <c r="RCC31" s="122"/>
      <c r="RCD31" s="122"/>
      <c r="RCE31" s="122"/>
      <c r="RCF31" s="122"/>
      <c r="RCG31" s="122"/>
      <c r="RCH31" s="122"/>
      <c r="RCJ31" s="122"/>
      <c r="RCK31" s="122"/>
      <c r="RCL31" s="122"/>
      <c r="RCM31" s="122"/>
      <c r="RCN31" s="122"/>
      <c r="RCO31" s="122"/>
      <c r="RCP31" s="122"/>
      <c r="RCQ31" s="122"/>
      <c r="RCR31" s="122"/>
      <c r="RCS31" s="122"/>
      <c r="RCT31" s="122"/>
      <c r="RCU31" s="122"/>
      <c r="RCV31" s="122"/>
      <c r="RCW31" s="122"/>
      <c r="RCX31" s="122"/>
      <c r="RCY31" s="122"/>
      <c r="RCZ31" s="122"/>
      <c r="RDA31" s="122"/>
      <c r="RDB31" s="122"/>
      <c r="RDC31" s="122"/>
      <c r="RDD31" s="122"/>
      <c r="RDF31" s="122"/>
      <c r="RDG31" s="122"/>
      <c r="RDH31" s="122"/>
      <c r="RDI31" s="122"/>
      <c r="RDJ31" s="122"/>
      <c r="RDK31" s="122"/>
      <c r="RDL31" s="122"/>
      <c r="RDM31" s="122"/>
      <c r="RDN31" s="122"/>
      <c r="RDO31" s="122"/>
      <c r="RDP31" s="122"/>
      <c r="RDQ31" s="122"/>
      <c r="RDR31" s="122"/>
      <c r="RDS31" s="122"/>
      <c r="RDT31" s="122"/>
      <c r="RDU31" s="122"/>
      <c r="RDV31" s="122"/>
      <c r="RDW31" s="122"/>
      <c r="RDX31" s="122"/>
      <c r="RDY31" s="122"/>
      <c r="RDZ31" s="122"/>
      <c r="REB31" s="122"/>
      <c r="REC31" s="122"/>
      <c r="RED31" s="122"/>
      <c r="REE31" s="122"/>
      <c r="REF31" s="122"/>
      <c r="REG31" s="122"/>
      <c r="REH31" s="122"/>
      <c r="REI31" s="122"/>
      <c r="REJ31" s="122"/>
      <c r="REK31" s="122"/>
      <c r="REL31" s="122"/>
      <c r="REM31" s="122"/>
      <c r="REN31" s="122"/>
      <c r="REO31" s="122"/>
      <c r="REP31" s="122"/>
      <c r="REQ31" s="122"/>
      <c r="RER31" s="122"/>
      <c r="RES31" s="122"/>
      <c r="RET31" s="122"/>
      <c r="REU31" s="122"/>
      <c r="REV31" s="122"/>
      <c r="REX31" s="122"/>
      <c r="REY31" s="122"/>
      <c r="REZ31" s="122"/>
      <c r="RFA31" s="122"/>
      <c r="RFB31" s="122"/>
      <c r="RFC31" s="122"/>
      <c r="RFD31" s="122"/>
      <c r="RFE31" s="122"/>
      <c r="RFF31" s="122"/>
      <c r="RFG31" s="122"/>
      <c r="RFH31" s="122"/>
      <c r="RFI31" s="122"/>
      <c r="RFJ31" s="122"/>
      <c r="RFK31" s="122"/>
      <c r="RFL31" s="122"/>
      <c r="RFM31" s="122"/>
      <c r="RFN31" s="122"/>
      <c r="RFO31" s="122"/>
      <c r="RFP31" s="122"/>
      <c r="RFQ31" s="122"/>
      <c r="RFR31" s="122"/>
      <c r="RFT31" s="122"/>
      <c r="RFU31" s="122"/>
      <c r="RFV31" s="122"/>
      <c r="RFW31" s="122"/>
      <c r="RFX31" s="122"/>
      <c r="RFY31" s="122"/>
      <c r="RFZ31" s="122"/>
      <c r="RGA31" s="122"/>
      <c r="RGB31" s="122"/>
      <c r="RGC31" s="122"/>
      <c r="RGD31" s="122"/>
      <c r="RGE31" s="122"/>
      <c r="RGF31" s="122"/>
      <c r="RGG31" s="122"/>
      <c r="RGH31" s="122"/>
      <c r="RGI31" s="122"/>
      <c r="RGJ31" s="122"/>
      <c r="RGK31" s="122"/>
      <c r="RGL31" s="122"/>
      <c r="RGM31" s="122"/>
      <c r="RGN31" s="122"/>
      <c r="RGP31" s="122"/>
      <c r="RGQ31" s="122"/>
      <c r="RGR31" s="122"/>
      <c r="RGS31" s="122"/>
      <c r="RGT31" s="122"/>
      <c r="RGU31" s="122"/>
      <c r="RGV31" s="122"/>
      <c r="RGW31" s="122"/>
      <c r="RGX31" s="122"/>
      <c r="RGY31" s="122"/>
      <c r="RGZ31" s="122"/>
      <c r="RHA31" s="122"/>
      <c r="RHB31" s="122"/>
      <c r="RHC31" s="122"/>
      <c r="RHD31" s="122"/>
      <c r="RHE31" s="122"/>
      <c r="RHF31" s="122"/>
      <c r="RHG31" s="122"/>
      <c r="RHH31" s="122"/>
      <c r="RHI31" s="122"/>
      <c r="RHJ31" s="122"/>
      <c r="RHL31" s="122"/>
      <c r="RHM31" s="122"/>
      <c r="RHN31" s="122"/>
      <c r="RHO31" s="122"/>
      <c r="RHP31" s="122"/>
      <c r="RHQ31" s="122"/>
      <c r="RHR31" s="122"/>
      <c r="RHS31" s="122"/>
      <c r="RHT31" s="122"/>
      <c r="RHU31" s="122"/>
      <c r="RHV31" s="122"/>
      <c r="RHW31" s="122"/>
      <c r="RHX31" s="122"/>
      <c r="RHY31" s="122"/>
      <c r="RHZ31" s="122"/>
      <c r="RIA31" s="122"/>
      <c r="RIB31" s="122"/>
      <c r="RIC31" s="122"/>
      <c r="RID31" s="122"/>
      <c r="RIE31" s="122"/>
      <c r="RIF31" s="122"/>
      <c r="RIH31" s="122"/>
      <c r="RII31" s="122"/>
      <c r="RIJ31" s="122"/>
      <c r="RIK31" s="122"/>
      <c r="RIL31" s="122"/>
      <c r="RIM31" s="122"/>
      <c r="RIN31" s="122"/>
      <c r="RIO31" s="122"/>
      <c r="RIP31" s="122"/>
      <c r="RIQ31" s="122"/>
      <c r="RIR31" s="122"/>
      <c r="RIS31" s="122"/>
      <c r="RIT31" s="122"/>
      <c r="RIU31" s="122"/>
      <c r="RIV31" s="122"/>
      <c r="RIW31" s="122"/>
      <c r="RIX31" s="122"/>
      <c r="RIY31" s="122"/>
      <c r="RIZ31" s="122"/>
      <c r="RJA31" s="122"/>
      <c r="RJB31" s="122"/>
      <c r="RJD31" s="122"/>
      <c r="RJE31" s="122"/>
      <c r="RJF31" s="122"/>
      <c r="RJG31" s="122"/>
      <c r="RJH31" s="122"/>
      <c r="RJI31" s="122"/>
      <c r="RJJ31" s="122"/>
      <c r="RJK31" s="122"/>
      <c r="RJL31" s="122"/>
      <c r="RJM31" s="122"/>
      <c r="RJN31" s="122"/>
      <c r="RJO31" s="122"/>
      <c r="RJP31" s="122"/>
      <c r="RJQ31" s="122"/>
      <c r="RJR31" s="122"/>
      <c r="RJS31" s="122"/>
      <c r="RJT31" s="122"/>
      <c r="RJU31" s="122"/>
      <c r="RJV31" s="122"/>
      <c r="RJW31" s="122"/>
      <c r="RJX31" s="122"/>
      <c r="RJZ31" s="122"/>
      <c r="RKA31" s="122"/>
      <c r="RKB31" s="122"/>
      <c r="RKC31" s="122"/>
      <c r="RKD31" s="122"/>
      <c r="RKE31" s="122"/>
      <c r="RKF31" s="122"/>
      <c r="RKG31" s="122"/>
      <c r="RKH31" s="122"/>
      <c r="RKI31" s="122"/>
      <c r="RKJ31" s="122"/>
      <c r="RKK31" s="122"/>
      <c r="RKL31" s="122"/>
      <c r="RKM31" s="122"/>
      <c r="RKN31" s="122"/>
      <c r="RKO31" s="122"/>
      <c r="RKP31" s="122"/>
      <c r="RKQ31" s="122"/>
      <c r="RKR31" s="122"/>
      <c r="RKS31" s="122"/>
      <c r="RKT31" s="122"/>
      <c r="RKV31" s="122"/>
      <c r="RKW31" s="122"/>
      <c r="RKX31" s="122"/>
      <c r="RKY31" s="122"/>
      <c r="RKZ31" s="122"/>
      <c r="RLA31" s="122"/>
      <c r="RLB31" s="122"/>
      <c r="RLC31" s="122"/>
      <c r="RLD31" s="122"/>
      <c r="RLE31" s="122"/>
      <c r="RLF31" s="122"/>
      <c r="RLG31" s="122"/>
      <c r="RLH31" s="122"/>
      <c r="RLI31" s="122"/>
      <c r="RLJ31" s="122"/>
      <c r="RLK31" s="122"/>
      <c r="RLL31" s="122"/>
      <c r="RLM31" s="122"/>
      <c r="RLN31" s="122"/>
      <c r="RLO31" s="122"/>
      <c r="RLP31" s="122"/>
      <c r="RLR31" s="122"/>
      <c r="RLS31" s="122"/>
      <c r="RLT31" s="122"/>
      <c r="RLU31" s="122"/>
      <c r="RLV31" s="122"/>
      <c r="RLW31" s="122"/>
      <c r="RLX31" s="122"/>
      <c r="RLY31" s="122"/>
      <c r="RLZ31" s="122"/>
      <c r="RMA31" s="122"/>
      <c r="RMB31" s="122"/>
      <c r="RMC31" s="122"/>
      <c r="RMD31" s="122"/>
      <c r="RME31" s="122"/>
      <c r="RMF31" s="122"/>
      <c r="RMG31" s="122"/>
      <c r="RMH31" s="122"/>
      <c r="RMI31" s="122"/>
      <c r="RMJ31" s="122"/>
      <c r="RMK31" s="122"/>
      <c r="RML31" s="122"/>
      <c r="RMN31" s="122"/>
      <c r="RMO31" s="122"/>
      <c r="RMP31" s="122"/>
      <c r="RMQ31" s="122"/>
      <c r="RMR31" s="122"/>
      <c r="RMS31" s="122"/>
      <c r="RMT31" s="122"/>
      <c r="RMU31" s="122"/>
      <c r="RMV31" s="122"/>
      <c r="RMW31" s="122"/>
      <c r="RMX31" s="122"/>
      <c r="RMY31" s="122"/>
      <c r="RMZ31" s="122"/>
      <c r="RNA31" s="122"/>
      <c r="RNB31" s="122"/>
      <c r="RNC31" s="122"/>
      <c r="RND31" s="122"/>
      <c r="RNE31" s="122"/>
      <c r="RNF31" s="122"/>
      <c r="RNG31" s="122"/>
      <c r="RNH31" s="122"/>
      <c r="RNJ31" s="122"/>
      <c r="RNK31" s="122"/>
      <c r="RNL31" s="122"/>
      <c r="RNM31" s="122"/>
      <c r="RNN31" s="122"/>
      <c r="RNO31" s="122"/>
      <c r="RNP31" s="122"/>
      <c r="RNQ31" s="122"/>
      <c r="RNR31" s="122"/>
      <c r="RNS31" s="122"/>
      <c r="RNT31" s="122"/>
      <c r="RNU31" s="122"/>
      <c r="RNV31" s="122"/>
      <c r="RNW31" s="122"/>
      <c r="RNX31" s="122"/>
      <c r="RNY31" s="122"/>
      <c r="RNZ31" s="122"/>
      <c r="ROA31" s="122"/>
      <c r="ROB31" s="122"/>
      <c r="ROC31" s="122"/>
      <c r="ROD31" s="122"/>
      <c r="ROF31" s="122"/>
      <c r="ROG31" s="122"/>
      <c r="ROH31" s="122"/>
      <c r="ROI31" s="122"/>
      <c r="ROJ31" s="122"/>
      <c r="ROK31" s="122"/>
      <c r="ROL31" s="122"/>
      <c r="ROM31" s="122"/>
      <c r="RON31" s="122"/>
      <c r="ROO31" s="122"/>
      <c r="ROP31" s="122"/>
      <c r="ROQ31" s="122"/>
      <c r="ROR31" s="122"/>
      <c r="ROS31" s="122"/>
      <c r="ROT31" s="122"/>
      <c r="ROU31" s="122"/>
      <c r="ROV31" s="122"/>
      <c r="ROW31" s="122"/>
      <c r="ROX31" s="122"/>
      <c r="ROY31" s="122"/>
      <c r="ROZ31" s="122"/>
      <c r="RPB31" s="122"/>
      <c r="RPC31" s="122"/>
      <c r="RPD31" s="122"/>
      <c r="RPE31" s="122"/>
      <c r="RPF31" s="122"/>
      <c r="RPG31" s="122"/>
      <c r="RPH31" s="122"/>
      <c r="RPI31" s="122"/>
      <c r="RPJ31" s="122"/>
      <c r="RPK31" s="122"/>
      <c r="RPL31" s="122"/>
      <c r="RPM31" s="122"/>
      <c r="RPN31" s="122"/>
      <c r="RPO31" s="122"/>
      <c r="RPP31" s="122"/>
      <c r="RPQ31" s="122"/>
      <c r="RPR31" s="122"/>
      <c r="RPS31" s="122"/>
      <c r="RPT31" s="122"/>
      <c r="RPU31" s="122"/>
      <c r="RPV31" s="122"/>
      <c r="RPX31" s="122"/>
      <c r="RPY31" s="122"/>
      <c r="RPZ31" s="122"/>
      <c r="RQA31" s="122"/>
      <c r="RQB31" s="122"/>
      <c r="RQC31" s="122"/>
      <c r="RQD31" s="122"/>
      <c r="RQE31" s="122"/>
      <c r="RQF31" s="122"/>
      <c r="RQG31" s="122"/>
      <c r="RQH31" s="122"/>
      <c r="RQI31" s="122"/>
      <c r="RQJ31" s="122"/>
      <c r="RQK31" s="122"/>
      <c r="RQL31" s="122"/>
      <c r="RQM31" s="122"/>
      <c r="RQN31" s="122"/>
      <c r="RQO31" s="122"/>
      <c r="RQP31" s="122"/>
      <c r="RQQ31" s="122"/>
      <c r="RQR31" s="122"/>
      <c r="RQT31" s="122"/>
      <c r="RQU31" s="122"/>
      <c r="RQV31" s="122"/>
      <c r="RQW31" s="122"/>
      <c r="RQX31" s="122"/>
      <c r="RQY31" s="122"/>
      <c r="RQZ31" s="122"/>
      <c r="RRA31" s="122"/>
      <c r="RRB31" s="122"/>
      <c r="RRC31" s="122"/>
      <c r="RRD31" s="122"/>
      <c r="RRE31" s="122"/>
      <c r="RRF31" s="122"/>
      <c r="RRG31" s="122"/>
      <c r="RRH31" s="122"/>
      <c r="RRI31" s="122"/>
      <c r="RRJ31" s="122"/>
      <c r="RRK31" s="122"/>
      <c r="RRL31" s="122"/>
      <c r="RRM31" s="122"/>
      <c r="RRN31" s="122"/>
      <c r="RRP31" s="122"/>
      <c r="RRQ31" s="122"/>
      <c r="RRR31" s="122"/>
      <c r="RRS31" s="122"/>
      <c r="RRT31" s="122"/>
      <c r="RRU31" s="122"/>
      <c r="RRV31" s="122"/>
      <c r="RRW31" s="122"/>
      <c r="RRX31" s="122"/>
      <c r="RRY31" s="122"/>
      <c r="RRZ31" s="122"/>
      <c r="RSA31" s="122"/>
      <c r="RSB31" s="122"/>
      <c r="RSC31" s="122"/>
      <c r="RSD31" s="122"/>
      <c r="RSE31" s="122"/>
      <c r="RSF31" s="122"/>
      <c r="RSG31" s="122"/>
      <c r="RSH31" s="122"/>
      <c r="RSI31" s="122"/>
      <c r="RSJ31" s="122"/>
      <c r="RSL31" s="122"/>
      <c r="RSM31" s="122"/>
      <c r="RSN31" s="122"/>
      <c r="RSO31" s="122"/>
      <c r="RSP31" s="122"/>
      <c r="RSQ31" s="122"/>
      <c r="RSR31" s="122"/>
      <c r="RSS31" s="122"/>
      <c r="RST31" s="122"/>
      <c r="RSU31" s="122"/>
      <c r="RSV31" s="122"/>
      <c r="RSW31" s="122"/>
      <c r="RSX31" s="122"/>
      <c r="RSY31" s="122"/>
      <c r="RSZ31" s="122"/>
      <c r="RTA31" s="122"/>
      <c r="RTB31" s="122"/>
      <c r="RTC31" s="122"/>
      <c r="RTD31" s="122"/>
      <c r="RTE31" s="122"/>
      <c r="RTF31" s="122"/>
      <c r="RTH31" s="122"/>
      <c r="RTI31" s="122"/>
      <c r="RTJ31" s="122"/>
      <c r="RTK31" s="122"/>
      <c r="RTL31" s="122"/>
      <c r="RTM31" s="122"/>
      <c r="RTN31" s="122"/>
      <c r="RTO31" s="122"/>
      <c r="RTP31" s="122"/>
      <c r="RTQ31" s="122"/>
      <c r="RTR31" s="122"/>
      <c r="RTS31" s="122"/>
      <c r="RTT31" s="122"/>
      <c r="RTU31" s="122"/>
      <c r="RTV31" s="122"/>
      <c r="RTW31" s="122"/>
      <c r="RTX31" s="122"/>
      <c r="RTY31" s="122"/>
      <c r="RTZ31" s="122"/>
      <c r="RUA31" s="122"/>
      <c r="RUB31" s="122"/>
      <c r="RUD31" s="122"/>
      <c r="RUE31" s="122"/>
      <c r="RUF31" s="122"/>
      <c r="RUG31" s="122"/>
      <c r="RUH31" s="122"/>
      <c r="RUI31" s="122"/>
      <c r="RUJ31" s="122"/>
      <c r="RUK31" s="122"/>
      <c r="RUL31" s="122"/>
      <c r="RUM31" s="122"/>
      <c r="RUN31" s="122"/>
      <c r="RUO31" s="122"/>
      <c r="RUP31" s="122"/>
      <c r="RUQ31" s="122"/>
      <c r="RUR31" s="122"/>
      <c r="RUS31" s="122"/>
      <c r="RUT31" s="122"/>
      <c r="RUU31" s="122"/>
      <c r="RUV31" s="122"/>
      <c r="RUW31" s="122"/>
      <c r="RUX31" s="122"/>
      <c r="RUZ31" s="122"/>
      <c r="RVA31" s="122"/>
      <c r="RVB31" s="122"/>
      <c r="RVC31" s="122"/>
      <c r="RVD31" s="122"/>
      <c r="RVE31" s="122"/>
      <c r="RVF31" s="122"/>
      <c r="RVG31" s="122"/>
      <c r="RVH31" s="122"/>
      <c r="RVI31" s="122"/>
      <c r="RVJ31" s="122"/>
      <c r="RVK31" s="122"/>
      <c r="RVL31" s="122"/>
      <c r="RVM31" s="122"/>
      <c r="RVN31" s="122"/>
      <c r="RVO31" s="122"/>
      <c r="RVP31" s="122"/>
      <c r="RVQ31" s="122"/>
      <c r="RVR31" s="122"/>
      <c r="RVS31" s="122"/>
      <c r="RVT31" s="122"/>
      <c r="RVV31" s="122"/>
      <c r="RVW31" s="122"/>
      <c r="RVX31" s="122"/>
      <c r="RVY31" s="122"/>
      <c r="RVZ31" s="122"/>
      <c r="RWA31" s="122"/>
      <c r="RWB31" s="122"/>
      <c r="RWC31" s="122"/>
      <c r="RWD31" s="122"/>
      <c r="RWE31" s="122"/>
      <c r="RWF31" s="122"/>
      <c r="RWG31" s="122"/>
      <c r="RWH31" s="122"/>
      <c r="RWI31" s="122"/>
      <c r="RWJ31" s="122"/>
      <c r="RWK31" s="122"/>
      <c r="RWL31" s="122"/>
      <c r="RWM31" s="122"/>
      <c r="RWN31" s="122"/>
      <c r="RWO31" s="122"/>
      <c r="RWP31" s="122"/>
      <c r="RWR31" s="122"/>
      <c r="RWS31" s="122"/>
      <c r="RWT31" s="122"/>
      <c r="RWU31" s="122"/>
      <c r="RWV31" s="122"/>
      <c r="RWW31" s="122"/>
      <c r="RWX31" s="122"/>
      <c r="RWY31" s="122"/>
      <c r="RWZ31" s="122"/>
      <c r="RXA31" s="122"/>
      <c r="RXB31" s="122"/>
      <c r="RXC31" s="122"/>
      <c r="RXD31" s="122"/>
      <c r="RXE31" s="122"/>
      <c r="RXF31" s="122"/>
      <c r="RXG31" s="122"/>
      <c r="RXH31" s="122"/>
      <c r="RXI31" s="122"/>
      <c r="RXJ31" s="122"/>
      <c r="RXK31" s="122"/>
      <c r="RXL31" s="122"/>
      <c r="RXN31" s="122"/>
      <c r="RXO31" s="122"/>
      <c r="RXP31" s="122"/>
      <c r="RXQ31" s="122"/>
      <c r="RXR31" s="122"/>
      <c r="RXS31" s="122"/>
      <c r="RXT31" s="122"/>
      <c r="RXU31" s="122"/>
      <c r="RXV31" s="122"/>
      <c r="RXW31" s="122"/>
      <c r="RXX31" s="122"/>
      <c r="RXY31" s="122"/>
      <c r="RXZ31" s="122"/>
      <c r="RYA31" s="122"/>
      <c r="RYB31" s="122"/>
      <c r="RYC31" s="122"/>
      <c r="RYD31" s="122"/>
      <c r="RYE31" s="122"/>
      <c r="RYF31" s="122"/>
      <c r="RYG31" s="122"/>
      <c r="RYH31" s="122"/>
      <c r="RYJ31" s="122"/>
      <c r="RYK31" s="122"/>
      <c r="RYL31" s="122"/>
      <c r="RYM31" s="122"/>
      <c r="RYN31" s="122"/>
      <c r="RYO31" s="122"/>
      <c r="RYP31" s="122"/>
      <c r="RYQ31" s="122"/>
      <c r="RYR31" s="122"/>
      <c r="RYS31" s="122"/>
      <c r="RYT31" s="122"/>
      <c r="RYU31" s="122"/>
      <c r="RYV31" s="122"/>
      <c r="RYW31" s="122"/>
      <c r="RYX31" s="122"/>
      <c r="RYY31" s="122"/>
      <c r="RYZ31" s="122"/>
      <c r="RZA31" s="122"/>
      <c r="RZB31" s="122"/>
      <c r="RZC31" s="122"/>
      <c r="RZD31" s="122"/>
      <c r="RZF31" s="122"/>
      <c r="RZG31" s="122"/>
      <c r="RZH31" s="122"/>
      <c r="RZI31" s="122"/>
      <c r="RZJ31" s="122"/>
      <c r="RZK31" s="122"/>
      <c r="RZL31" s="122"/>
      <c r="RZM31" s="122"/>
      <c r="RZN31" s="122"/>
      <c r="RZO31" s="122"/>
      <c r="RZP31" s="122"/>
      <c r="RZQ31" s="122"/>
      <c r="RZR31" s="122"/>
      <c r="RZS31" s="122"/>
      <c r="RZT31" s="122"/>
      <c r="RZU31" s="122"/>
      <c r="RZV31" s="122"/>
      <c r="RZW31" s="122"/>
      <c r="RZX31" s="122"/>
      <c r="RZY31" s="122"/>
      <c r="RZZ31" s="122"/>
      <c r="SAB31" s="122"/>
      <c r="SAC31" s="122"/>
      <c r="SAD31" s="122"/>
      <c r="SAE31" s="122"/>
      <c r="SAF31" s="122"/>
      <c r="SAG31" s="122"/>
      <c r="SAH31" s="122"/>
      <c r="SAI31" s="122"/>
      <c r="SAJ31" s="122"/>
      <c r="SAK31" s="122"/>
      <c r="SAL31" s="122"/>
      <c r="SAM31" s="122"/>
      <c r="SAN31" s="122"/>
      <c r="SAO31" s="122"/>
      <c r="SAP31" s="122"/>
      <c r="SAQ31" s="122"/>
      <c r="SAR31" s="122"/>
      <c r="SAS31" s="122"/>
      <c r="SAT31" s="122"/>
      <c r="SAU31" s="122"/>
      <c r="SAV31" s="122"/>
      <c r="SAX31" s="122"/>
      <c r="SAY31" s="122"/>
      <c r="SAZ31" s="122"/>
      <c r="SBA31" s="122"/>
      <c r="SBB31" s="122"/>
      <c r="SBC31" s="122"/>
      <c r="SBD31" s="122"/>
      <c r="SBE31" s="122"/>
      <c r="SBF31" s="122"/>
      <c r="SBG31" s="122"/>
      <c r="SBH31" s="122"/>
      <c r="SBI31" s="122"/>
      <c r="SBJ31" s="122"/>
      <c r="SBK31" s="122"/>
      <c r="SBL31" s="122"/>
      <c r="SBM31" s="122"/>
      <c r="SBN31" s="122"/>
      <c r="SBO31" s="122"/>
      <c r="SBP31" s="122"/>
      <c r="SBQ31" s="122"/>
      <c r="SBR31" s="122"/>
      <c r="SBT31" s="122"/>
      <c r="SBU31" s="122"/>
      <c r="SBV31" s="122"/>
      <c r="SBW31" s="122"/>
      <c r="SBX31" s="122"/>
      <c r="SBY31" s="122"/>
      <c r="SBZ31" s="122"/>
      <c r="SCA31" s="122"/>
      <c r="SCB31" s="122"/>
      <c r="SCC31" s="122"/>
      <c r="SCD31" s="122"/>
      <c r="SCE31" s="122"/>
      <c r="SCF31" s="122"/>
      <c r="SCG31" s="122"/>
      <c r="SCH31" s="122"/>
      <c r="SCI31" s="122"/>
      <c r="SCJ31" s="122"/>
      <c r="SCK31" s="122"/>
      <c r="SCL31" s="122"/>
      <c r="SCM31" s="122"/>
      <c r="SCN31" s="122"/>
      <c r="SCP31" s="122"/>
      <c r="SCQ31" s="122"/>
      <c r="SCR31" s="122"/>
      <c r="SCS31" s="122"/>
      <c r="SCT31" s="122"/>
      <c r="SCU31" s="122"/>
      <c r="SCV31" s="122"/>
      <c r="SCW31" s="122"/>
      <c r="SCX31" s="122"/>
      <c r="SCY31" s="122"/>
      <c r="SCZ31" s="122"/>
      <c r="SDA31" s="122"/>
      <c r="SDB31" s="122"/>
      <c r="SDC31" s="122"/>
      <c r="SDD31" s="122"/>
      <c r="SDE31" s="122"/>
      <c r="SDF31" s="122"/>
      <c r="SDG31" s="122"/>
      <c r="SDH31" s="122"/>
      <c r="SDI31" s="122"/>
      <c r="SDJ31" s="122"/>
      <c r="SDL31" s="122"/>
      <c r="SDM31" s="122"/>
      <c r="SDN31" s="122"/>
      <c r="SDO31" s="122"/>
      <c r="SDP31" s="122"/>
      <c r="SDQ31" s="122"/>
      <c r="SDR31" s="122"/>
      <c r="SDS31" s="122"/>
      <c r="SDT31" s="122"/>
      <c r="SDU31" s="122"/>
      <c r="SDV31" s="122"/>
      <c r="SDW31" s="122"/>
      <c r="SDX31" s="122"/>
      <c r="SDY31" s="122"/>
      <c r="SDZ31" s="122"/>
      <c r="SEA31" s="122"/>
      <c r="SEB31" s="122"/>
      <c r="SEC31" s="122"/>
      <c r="SED31" s="122"/>
      <c r="SEE31" s="122"/>
      <c r="SEF31" s="122"/>
      <c r="SEH31" s="122"/>
      <c r="SEI31" s="122"/>
      <c r="SEJ31" s="122"/>
      <c r="SEK31" s="122"/>
      <c r="SEL31" s="122"/>
      <c r="SEM31" s="122"/>
      <c r="SEN31" s="122"/>
      <c r="SEO31" s="122"/>
      <c r="SEP31" s="122"/>
      <c r="SEQ31" s="122"/>
      <c r="SER31" s="122"/>
      <c r="SES31" s="122"/>
      <c r="SET31" s="122"/>
      <c r="SEU31" s="122"/>
      <c r="SEV31" s="122"/>
      <c r="SEW31" s="122"/>
      <c r="SEX31" s="122"/>
      <c r="SEY31" s="122"/>
      <c r="SEZ31" s="122"/>
      <c r="SFA31" s="122"/>
      <c r="SFB31" s="122"/>
      <c r="SFD31" s="122"/>
      <c r="SFE31" s="122"/>
      <c r="SFF31" s="122"/>
      <c r="SFG31" s="122"/>
      <c r="SFH31" s="122"/>
      <c r="SFI31" s="122"/>
      <c r="SFJ31" s="122"/>
      <c r="SFK31" s="122"/>
      <c r="SFL31" s="122"/>
      <c r="SFM31" s="122"/>
      <c r="SFN31" s="122"/>
      <c r="SFO31" s="122"/>
      <c r="SFP31" s="122"/>
      <c r="SFQ31" s="122"/>
      <c r="SFR31" s="122"/>
      <c r="SFS31" s="122"/>
      <c r="SFT31" s="122"/>
      <c r="SFU31" s="122"/>
      <c r="SFV31" s="122"/>
      <c r="SFW31" s="122"/>
      <c r="SFX31" s="122"/>
      <c r="SFZ31" s="122"/>
      <c r="SGA31" s="122"/>
      <c r="SGB31" s="122"/>
      <c r="SGC31" s="122"/>
      <c r="SGD31" s="122"/>
      <c r="SGE31" s="122"/>
      <c r="SGF31" s="122"/>
      <c r="SGG31" s="122"/>
      <c r="SGH31" s="122"/>
      <c r="SGI31" s="122"/>
      <c r="SGJ31" s="122"/>
      <c r="SGK31" s="122"/>
      <c r="SGL31" s="122"/>
      <c r="SGM31" s="122"/>
      <c r="SGN31" s="122"/>
      <c r="SGO31" s="122"/>
      <c r="SGP31" s="122"/>
      <c r="SGQ31" s="122"/>
      <c r="SGR31" s="122"/>
      <c r="SGS31" s="122"/>
      <c r="SGT31" s="122"/>
      <c r="SGV31" s="122"/>
      <c r="SGW31" s="122"/>
      <c r="SGX31" s="122"/>
      <c r="SGY31" s="122"/>
      <c r="SGZ31" s="122"/>
      <c r="SHA31" s="122"/>
      <c r="SHB31" s="122"/>
      <c r="SHC31" s="122"/>
      <c r="SHD31" s="122"/>
      <c r="SHE31" s="122"/>
      <c r="SHF31" s="122"/>
      <c r="SHG31" s="122"/>
      <c r="SHH31" s="122"/>
      <c r="SHI31" s="122"/>
      <c r="SHJ31" s="122"/>
      <c r="SHK31" s="122"/>
      <c r="SHL31" s="122"/>
      <c r="SHM31" s="122"/>
      <c r="SHN31" s="122"/>
      <c r="SHO31" s="122"/>
      <c r="SHP31" s="122"/>
      <c r="SHR31" s="122"/>
      <c r="SHS31" s="122"/>
      <c r="SHT31" s="122"/>
      <c r="SHU31" s="122"/>
      <c r="SHV31" s="122"/>
      <c r="SHW31" s="122"/>
      <c r="SHX31" s="122"/>
      <c r="SHY31" s="122"/>
      <c r="SHZ31" s="122"/>
      <c r="SIA31" s="122"/>
      <c r="SIB31" s="122"/>
      <c r="SIC31" s="122"/>
      <c r="SID31" s="122"/>
      <c r="SIE31" s="122"/>
      <c r="SIF31" s="122"/>
      <c r="SIG31" s="122"/>
      <c r="SIH31" s="122"/>
      <c r="SII31" s="122"/>
      <c r="SIJ31" s="122"/>
      <c r="SIK31" s="122"/>
      <c r="SIL31" s="122"/>
      <c r="SIN31" s="122"/>
      <c r="SIO31" s="122"/>
      <c r="SIP31" s="122"/>
      <c r="SIQ31" s="122"/>
      <c r="SIR31" s="122"/>
      <c r="SIS31" s="122"/>
      <c r="SIT31" s="122"/>
      <c r="SIU31" s="122"/>
      <c r="SIV31" s="122"/>
      <c r="SIW31" s="122"/>
      <c r="SIX31" s="122"/>
      <c r="SIY31" s="122"/>
      <c r="SIZ31" s="122"/>
      <c r="SJA31" s="122"/>
      <c r="SJB31" s="122"/>
      <c r="SJC31" s="122"/>
      <c r="SJD31" s="122"/>
      <c r="SJE31" s="122"/>
      <c r="SJF31" s="122"/>
      <c r="SJG31" s="122"/>
      <c r="SJH31" s="122"/>
      <c r="SJJ31" s="122"/>
      <c r="SJK31" s="122"/>
      <c r="SJL31" s="122"/>
      <c r="SJM31" s="122"/>
      <c r="SJN31" s="122"/>
      <c r="SJO31" s="122"/>
      <c r="SJP31" s="122"/>
      <c r="SJQ31" s="122"/>
      <c r="SJR31" s="122"/>
      <c r="SJS31" s="122"/>
      <c r="SJT31" s="122"/>
      <c r="SJU31" s="122"/>
      <c r="SJV31" s="122"/>
      <c r="SJW31" s="122"/>
      <c r="SJX31" s="122"/>
      <c r="SJY31" s="122"/>
      <c r="SJZ31" s="122"/>
      <c r="SKA31" s="122"/>
      <c r="SKB31" s="122"/>
      <c r="SKC31" s="122"/>
      <c r="SKD31" s="122"/>
      <c r="SKF31" s="122"/>
      <c r="SKG31" s="122"/>
      <c r="SKH31" s="122"/>
      <c r="SKI31" s="122"/>
      <c r="SKJ31" s="122"/>
      <c r="SKK31" s="122"/>
      <c r="SKL31" s="122"/>
      <c r="SKM31" s="122"/>
      <c r="SKN31" s="122"/>
      <c r="SKO31" s="122"/>
      <c r="SKP31" s="122"/>
      <c r="SKQ31" s="122"/>
      <c r="SKR31" s="122"/>
      <c r="SKS31" s="122"/>
      <c r="SKT31" s="122"/>
      <c r="SKU31" s="122"/>
      <c r="SKV31" s="122"/>
      <c r="SKW31" s="122"/>
      <c r="SKX31" s="122"/>
      <c r="SKY31" s="122"/>
      <c r="SKZ31" s="122"/>
      <c r="SLB31" s="122"/>
      <c r="SLC31" s="122"/>
      <c r="SLD31" s="122"/>
      <c r="SLE31" s="122"/>
      <c r="SLF31" s="122"/>
      <c r="SLG31" s="122"/>
      <c r="SLH31" s="122"/>
      <c r="SLI31" s="122"/>
      <c r="SLJ31" s="122"/>
      <c r="SLK31" s="122"/>
      <c r="SLL31" s="122"/>
      <c r="SLM31" s="122"/>
      <c r="SLN31" s="122"/>
      <c r="SLO31" s="122"/>
      <c r="SLP31" s="122"/>
      <c r="SLQ31" s="122"/>
      <c r="SLR31" s="122"/>
      <c r="SLS31" s="122"/>
      <c r="SLT31" s="122"/>
      <c r="SLU31" s="122"/>
      <c r="SLV31" s="122"/>
      <c r="SLX31" s="122"/>
      <c r="SLY31" s="122"/>
      <c r="SLZ31" s="122"/>
      <c r="SMA31" s="122"/>
      <c r="SMB31" s="122"/>
      <c r="SMC31" s="122"/>
      <c r="SMD31" s="122"/>
      <c r="SME31" s="122"/>
      <c r="SMF31" s="122"/>
      <c r="SMG31" s="122"/>
      <c r="SMH31" s="122"/>
      <c r="SMI31" s="122"/>
      <c r="SMJ31" s="122"/>
      <c r="SMK31" s="122"/>
      <c r="SML31" s="122"/>
      <c r="SMM31" s="122"/>
      <c r="SMN31" s="122"/>
      <c r="SMO31" s="122"/>
      <c r="SMP31" s="122"/>
      <c r="SMQ31" s="122"/>
      <c r="SMR31" s="122"/>
      <c r="SMT31" s="122"/>
      <c r="SMU31" s="122"/>
      <c r="SMV31" s="122"/>
      <c r="SMW31" s="122"/>
      <c r="SMX31" s="122"/>
      <c r="SMY31" s="122"/>
      <c r="SMZ31" s="122"/>
      <c r="SNA31" s="122"/>
      <c r="SNB31" s="122"/>
      <c r="SNC31" s="122"/>
      <c r="SND31" s="122"/>
      <c r="SNE31" s="122"/>
      <c r="SNF31" s="122"/>
      <c r="SNG31" s="122"/>
      <c r="SNH31" s="122"/>
      <c r="SNI31" s="122"/>
      <c r="SNJ31" s="122"/>
      <c r="SNK31" s="122"/>
      <c r="SNL31" s="122"/>
      <c r="SNM31" s="122"/>
      <c r="SNN31" s="122"/>
      <c r="SNP31" s="122"/>
      <c r="SNQ31" s="122"/>
      <c r="SNR31" s="122"/>
      <c r="SNS31" s="122"/>
      <c r="SNT31" s="122"/>
      <c r="SNU31" s="122"/>
      <c r="SNV31" s="122"/>
      <c r="SNW31" s="122"/>
      <c r="SNX31" s="122"/>
      <c r="SNY31" s="122"/>
      <c r="SNZ31" s="122"/>
      <c r="SOA31" s="122"/>
      <c r="SOB31" s="122"/>
      <c r="SOC31" s="122"/>
      <c r="SOD31" s="122"/>
      <c r="SOE31" s="122"/>
      <c r="SOF31" s="122"/>
      <c r="SOG31" s="122"/>
      <c r="SOH31" s="122"/>
      <c r="SOI31" s="122"/>
      <c r="SOJ31" s="122"/>
      <c r="SOL31" s="122"/>
      <c r="SOM31" s="122"/>
      <c r="SON31" s="122"/>
      <c r="SOO31" s="122"/>
      <c r="SOP31" s="122"/>
      <c r="SOQ31" s="122"/>
      <c r="SOR31" s="122"/>
      <c r="SOS31" s="122"/>
      <c r="SOT31" s="122"/>
      <c r="SOU31" s="122"/>
      <c r="SOV31" s="122"/>
      <c r="SOW31" s="122"/>
      <c r="SOX31" s="122"/>
      <c r="SOY31" s="122"/>
      <c r="SOZ31" s="122"/>
      <c r="SPA31" s="122"/>
      <c r="SPB31" s="122"/>
      <c r="SPC31" s="122"/>
      <c r="SPD31" s="122"/>
      <c r="SPE31" s="122"/>
      <c r="SPF31" s="122"/>
      <c r="SPH31" s="122"/>
      <c r="SPI31" s="122"/>
      <c r="SPJ31" s="122"/>
      <c r="SPK31" s="122"/>
      <c r="SPL31" s="122"/>
      <c r="SPM31" s="122"/>
      <c r="SPN31" s="122"/>
      <c r="SPO31" s="122"/>
      <c r="SPP31" s="122"/>
      <c r="SPQ31" s="122"/>
      <c r="SPR31" s="122"/>
      <c r="SPS31" s="122"/>
      <c r="SPT31" s="122"/>
      <c r="SPU31" s="122"/>
      <c r="SPV31" s="122"/>
      <c r="SPW31" s="122"/>
      <c r="SPX31" s="122"/>
      <c r="SPY31" s="122"/>
      <c r="SPZ31" s="122"/>
      <c r="SQA31" s="122"/>
      <c r="SQB31" s="122"/>
      <c r="SQD31" s="122"/>
      <c r="SQE31" s="122"/>
      <c r="SQF31" s="122"/>
      <c r="SQG31" s="122"/>
      <c r="SQH31" s="122"/>
      <c r="SQI31" s="122"/>
      <c r="SQJ31" s="122"/>
      <c r="SQK31" s="122"/>
      <c r="SQL31" s="122"/>
      <c r="SQM31" s="122"/>
      <c r="SQN31" s="122"/>
      <c r="SQO31" s="122"/>
      <c r="SQP31" s="122"/>
      <c r="SQQ31" s="122"/>
      <c r="SQR31" s="122"/>
      <c r="SQS31" s="122"/>
      <c r="SQT31" s="122"/>
      <c r="SQU31" s="122"/>
      <c r="SQV31" s="122"/>
      <c r="SQW31" s="122"/>
      <c r="SQX31" s="122"/>
      <c r="SQZ31" s="122"/>
      <c r="SRA31" s="122"/>
      <c r="SRB31" s="122"/>
      <c r="SRC31" s="122"/>
      <c r="SRD31" s="122"/>
      <c r="SRE31" s="122"/>
      <c r="SRF31" s="122"/>
      <c r="SRG31" s="122"/>
      <c r="SRH31" s="122"/>
      <c r="SRI31" s="122"/>
      <c r="SRJ31" s="122"/>
      <c r="SRK31" s="122"/>
      <c r="SRL31" s="122"/>
      <c r="SRM31" s="122"/>
      <c r="SRN31" s="122"/>
      <c r="SRO31" s="122"/>
      <c r="SRP31" s="122"/>
      <c r="SRQ31" s="122"/>
      <c r="SRR31" s="122"/>
      <c r="SRS31" s="122"/>
      <c r="SRT31" s="122"/>
      <c r="SRV31" s="122"/>
      <c r="SRW31" s="122"/>
      <c r="SRX31" s="122"/>
      <c r="SRY31" s="122"/>
      <c r="SRZ31" s="122"/>
      <c r="SSA31" s="122"/>
      <c r="SSB31" s="122"/>
      <c r="SSC31" s="122"/>
      <c r="SSD31" s="122"/>
      <c r="SSE31" s="122"/>
      <c r="SSF31" s="122"/>
      <c r="SSG31" s="122"/>
      <c r="SSH31" s="122"/>
      <c r="SSI31" s="122"/>
      <c r="SSJ31" s="122"/>
      <c r="SSK31" s="122"/>
      <c r="SSL31" s="122"/>
      <c r="SSM31" s="122"/>
      <c r="SSN31" s="122"/>
      <c r="SSO31" s="122"/>
      <c r="SSP31" s="122"/>
      <c r="SSR31" s="122"/>
      <c r="SSS31" s="122"/>
      <c r="SST31" s="122"/>
      <c r="SSU31" s="122"/>
      <c r="SSV31" s="122"/>
      <c r="SSW31" s="122"/>
      <c r="SSX31" s="122"/>
      <c r="SSY31" s="122"/>
      <c r="SSZ31" s="122"/>
      <c r="STA31" s="122"/>
      <c r="STB31" s="122"/>
      <c r="STC31" s="122"/>
      <c r="STD31" s="122"/>
      <c r="STE31" s="122"/>
      <c r="STF31" s="122"/>
      <c r="STG31" s="122"/>
      <c r="STH31" s="122"/>
      <c r="STI31" s="122"/>
      <c r="STJ31" s="122"/>
      <c r="STK31" s="122"/>
      <c r="STL31" s="122"/>
      <c r="STN31" s="122"/>
      <c r="STO31" s="122"/>
      <c r="STP31" s="122"/>
      <c r="STQ31" s="122"/>
      <c r="STR31" s="122"/>
      <c r="STS31" s="122"/>
      <c r="STT31" s="122"/>
      <c r="STU31" s="122"/>
      <c r="STV31" s="122"/>
      <c r="STW31" s="122"/>
      <c r="STX31" s="122"/>
      <c r="STY31" s="122"/>
      <c r="STZ31" s="122"/>
      <c r="SUA31" s="122"/>
      <c r="SUB31" s="122"/>
      <c r="SUC31" s="122"/>
      <c r="SUD31" s="122"/>
      <c r="SUE31" s="122"/>
      <c r="SUF31" s="122"/>
      <c r="SUG31" s="122"/>
      <c r="SUH31" s="122"/>
      <c r="SUJ31" s="122"/>
      <c r="SUK31" s="122"/>
      <c r="SUL31" s="122"/>
      <c r="SUM31" s="122"/>
      <c r="SUN31" s="122"/>
      <c r="SUO31" s="122"/>
      <c r="SUP31" s="122"/>
      <c r="SUQ31" s="122"/>
      <c r="SUR31" s="122"/>
      <c r="SUS31" s="122"/>
      <c r="SUT31" s="122"/>
      <c r="SUU31" s="122"/>
      <c r="SUV31" s="122"/>
      <c r="SUW31" s="122"/>
      <c r="SUX31" s="122"/>
      <c r="SUY31" s="122"/>
      <c r="SUZ31" s="122"/>
      <c r="SVA31" s="122"/>
      <c r="SVB31" s="122"/>
      <c r="SVC31" s="122"/>
      <c r="SVD31" s="122"/>
      <c r="SVF31" s="122"/>
      <c r="SVG31" s="122"/>
      <c r="SVH31" s="122"/>
      <c r="SVI31" s="122"/>
      <c r="SVJ31" s="122"/>
      <c r="SVK31" s="122"/>
      <c r="SVL31" s="122"/>
      <c r="SVM31" s="122"/>
      <c r="SVN31" s="122"/>
      <c r="SVO31" s="122"/>
      <c r="SVP31" s="122"/>
      <c r="SVQ31" s="122"/>
      <c r="SVR31" s="122"/>
      <c r="SVS31" s="122"/>
      <c r="SVT31" s="122"/>
      <c r="SVU31" s="122"/>
      <c r="SVV31" s="122"/>
      <c r="SVW31" s="122"/>
      <c r="SVX31" s="122"/>
      <c r="SVY31" s="122"/>
      <c r="SVZ31" s="122"/>
      <c r="SWB31" s="122"/>
      <c r="SWC31" s="122"/>
      <c r="SWD31" s="122"/>
      <c r="SWE31" s="122"/>
      <c r="SWF31" s="122"/>
      <c r="SWG31" s="122"/>
      <c r="SWH31" s="122"/>
      <c r="SWI31" s="122"/>
      <c r="SWJ31" s="122"/>
      <c r="SWK31" s="122"/>
      <c r="SWL31" s="122"/>
      <c r="SWM31" s="122"/>
      <c r="SWN31" s="122"/>
      <c r="SWO31" s="122"/>
      <c r="SWP31" s="122"/>
      <c r="SWQ31" s="122"/>
      <c r="SWR31" s="122"/>
      <c r="SWS31" s="122"/>
      <c r="SWT31" s="122"/>
      <c r="SWU31" s="122"/>
      <c r="SWV31" s="122"/>
      <c r="SWX31" s="122"/>
      <c r="SWY31" s="122"/>
      <c r="SWZ31" s="122"/>
      <c r="SXA31" s="122"/>
      <c r="SXB31" s="122"/>
      <c r="SXC31" s="122"/>
      <c r="SXD31" s="122"/>
      <c r="SXE31" s="122"/>
      <c r="SXF31" s="122"/>
      <c r="SXG31" s="122"/>
      <c r="SXH31" s="122"/>
      <c r="SXI31" s="122"/>
      <c r="SXJ31" s="122"/>
      <c r="SXK31" s="122"/>
      <c r="SXL31" s="122"/>
      <c r="SXM31" s="122"/>
      <c r="SXN31" s="122"/>
      <c r="SXO31" s="122"/>
      <c r="SXP31" s="122"/>
      <c r="SXQ31" s="122"/>
      <c r="SXR31" s="122"/>
      <c r="SXT31" s="122"/>
      <c r="SXU31" s="122"/>
      <c r="SXV31" s="122"/>
      <c r="SXW31" s="122"/>
      <c r="SXX31" s="122"/>
      <c r="SXY31" s="122"/>
      <c r="SXZ31" s="122"/>
      <c r="SYA31" s="122"/>
      <c r="SYB31" s="122"/>
      <c r="SYC31" s="122"/>
      <c r="SYD31" s="122"/>
      <c r="SYE31" s="122"/>
      <c r="SYF31" s="122"/>
      <c r="SYG31" s="122"/>
      <c r="SYH31" s="122"/>
      <c r="SYI31" s="122"/>
      <c r="SYJ31" s="122"/>
      <c r="SYK31" s="122"/>
      <c r="SYL31" s="122"/>
      <c r="SYM31" s="122"/>
      <c r="SYN31" s="122"/>
      <c r="SYP31" s="122"/>
      <c r="SYQ31" s="122"/>
      <c r="SYR31" s="122"/>
      <c r="SYS31" s="122"/>
      <c r="SYT31" s="122"/>
      <c r="SYU31" s="122"/>
      <c r="SYV31" s="122"/>
      <c r="SYW31" s="122"/>
      <c r="SYX31" s="122"/>
      <c r="SYY31" s="122"/>
      <c r="SYZ31" s="122"/>
      <c r="SZA31" s="122"/>
      <c r="SZB31" s="122"/>
      <c r="SZC31" s="122"/>
      <c r="SZD31" s="122"/>
      <c r="SZE31" s="122"/>
      <c r="SZF31" s="122"/>
      <c r="SZG31" s="122"/>
      <c r="SZH31" s="122"/>
      <c r="SZI31" s="122"/>
      <c r="SZJ31" s="122"/>
      <c r="SZL31" s="122"/>
      <c r="SZM31" s="122"/>
      <c r="SZN31" s="122"/>
      <c r="SZO31" s="122"/>
      <c r="SZP31" s="122"/>
      <c r="SZQ31" s="122"/>
      <c r="SZR31" s="122"/>
      <c r="SZS31" s="122"/>
      <c r="SZT31" s="122"/>
      <c r="SZU31" s="122"/>
      <c r="SZV31" s="122"/>
      <c r="SZW31" s="122"/>
      <c r="SZX31" s="122"/>
      <c r="SZY31" s="122"/>
      <c r="SZZ31" s="122"/>
      <c r="TAA31" s="122"/>
      <c r="TAB31" s="122"/>
      <c r="TAC31" s="122"/>
      <c r="TAD31" s="122"/>
      <c r="TAE31" s="122"/>
      <c r="TAF31" s="122"/>
      <c r="TAH31" s="122"/>
      <c r="TAI31" s="122"/>
      <c r="TAJ31" s="122"/>
      <c r="TAK31" s="122"/>
      <c r="TAL31" s="122"/>
      <c r="TAM31" s="122"/>
      <c r="TAN31" s="122"/>
      <c r="TAO31" s="122"/>
      <c r="TAP31" s="122"/>
      <c r="TAQ31" s="122"/>
      <c r="TAR31" s="122"/>
      <c r="TAS31" s="122"/>
      <c r="TAT31" s="122"/>
      <c r="TAU31" s="122"/>
      <c r="TAV31" s="122"/>
      <c r="TAW31" s="122"/>
      <c r="TAX31" s="122"/>
      <c r="TAY31" s="122"/>
      <c r="TAZ31" s="122"/>
      <c r="TBA31" s="122"/>
      <c r="TBB31" s="122"/>
      <c r="TBD31" s="122"/>
      <c r="TBE31" s="122"/>
      <c r="TBF31" s="122"/>
      <c r="TBG31" s="122"/>
      <c r="TBH31" s="122"/>
      <c r="TBI31" s="122"/>
      <c r="TBJ31" s="122"/>
      <c r="TBK31" s="122"/>
      <c r="TBL31" s="122"/>
      <c r="TBM31" s="122"/>
      <c r="TBN31" s="122"/>
      <c r="TBO31" s="122"/>
      <c r="TBP31" s="122"/>
      <c r="TBQ31" s="122"/>
      <c r="TBR31" s="122"/>
      <c r="TBS31" s="122"/>
      <c r="TBT31" s="122"/>
      <c r="TBU31" s="122"/>
      <c r="TBV31" s="122"/>
      <c r="TBW31" s="122"/>
      <c r="TBX31" s="122"/>
      <c r="TBZ31" s="122"/>
      <c r="TCA31" s="122"/>
      <c r="TCB31" s="122"/>
      <c r="TCC31" s="122"/>
      <c r="TCD31" s="122"/>
      <c r="TCE31" s="122"/>
      <c r="TCF31" s="122"/>
      <c r="TCG31" s="122"/>
      <c r="TCH31" s="122"/>
      <c r="TCI31" s="122"/>
      <c r="TCJ31" s="122"/>
      <c r="TCK31" s="122"/>
      <c r="TCL31" s="122"/>
      <c r="TCM31" s="122"/>
      <c r="TCN31" s="122"/>
      <c r="TCO31" s="122"/>
      <c r="TCP31" s="122"/>
      <c r="TCQ31" s="122"/>
      <c r="TCR31" s="122"/>
      <c r="TCS31" s="122"/>
      <c r="TCT31" s="122"/>
      <c r="TCV31" s="122"/>
      <c r="TCW31" s="122"/>
      <c r="TCX31" s="122"/>
      <c r="TCY31" s="122"/>
      <c r="TCZ31" s="122"/>
      <c r="TDA31" s="122"/>
      <c r="TDB31" s="122"/>
      <c r="TDC31" s="122"/>
      <c r="TDD31" s="122"/>
      <c r="TDE31" s="122"/>
      <c r="TDF31" s="122"/>
      <c r="TDG31" s="122"/>
      <c r="TDH31" s="122"/>
      <c r="TDI31" s="122"/>
      <c r="TDJ31" s="122"/>
      <c r="TDK31" s="122"/>
      <c r="TDL31" s="122"/>
      <c r="TDM31" s="122"/>
      <c r="TDN31" s="122"/>
      <c r="TDO31" s="122"/>
      <c r="TDP31" s="122"/>
      <c r="TDR31" s="122"/>
      <c r="TDS31" s="122"/>
      <c r="TDT31" s="122"/>
      <c r="TDU31" s="122"/>
      <c r="TDV31" s="122"/>
      <c r="TDW31" s="122"/>
      <c r="TDX31" s="122"/>
      <c r="TDY31" s="122"/>
      <c r="TDZ31" s="122"/>
      <c r="TEA31" s="122"/>
      <c r="TEB31" s="122"/>
      <c r="TEC31" s="122"/>
      <c r="TED31" s="122"/>
      <c r="TEE31" s="122"/>
      <c r="TEF31" s="122"/>
      <c r="TEG31" s="122"/>
      <c r="TEH31" s="122"/>
      <c r="TEI31" s="122"/>
      <c r="TEJ31" s="122"/>
      <c r="TEK31" s="122"/>
      <c r="TEL31" s="122"/>
      <c r="TEN31" s="122"/>
      <c r="TEO31" s="122"/>
      <c r="TEP31" s="122"/>
      <c r="TEQ31" s="122"/>
      <c r="TER31" s="122"/>
      <c r="TES31" s="122"/>
      <c r="TET31" s="122"/>
      <c r="TEU31" s="122"/>
      <c r="TEV31" s="122"/>
      <c r="TEW31" s="122"/>
      <c r="TEX31" s="122"/>
      <c r="TEY31" s="122"/>
      <c r="TEZ31" s="122"/>
      <c r="TFA31" s="122"/>
      <c r="TFB31" s="122"/>
      <c r="TFC31" s="122"/>
      <c r="TFD31" s="122"/>
      <c r="TFE31" s="122"/>
      <c r="TFF31" s="122"/>
      <c r="TFG31" s="122"/>
      <c r="TFH31" s="122"/>
      <c r="TFJ31" s="122"/>
      <c r="TFK31" s="122"/>
      <c r="TFL31" s="122"/>
      <c r="TFM31" s="122"/>
      <c r="TFN31" s="122"/>
      <c r="TFO31" s="122"/>
      <c r="TFP31" s="122"/>
      <c r="TFQ31" s="122"/>
      <c r="TFR31" s="122"/>
      <c r="TFS31" s="122"/>
      <c r="TFT31" s="122"/>
      <c r="TFU31" s="122"/>
      <c r="TFV31" s="122"/>
      <c r="TFW31" s="122"/>
      <c r="TFX31" s="122"/>
      <c r="TFY31" s="122"/>
      <c r="TFZ31" s="122"/>
      <c r="TGA31" s="122"/>
      <c r="TGB31" s="122"/>
      <c r="TGC31" s="122"/>
      <c r="TGD31" s="122"/>
      <c r="TGF31" s="122"/>
      <c r="TGG31" s="122"/>
      <c r="TGH31" s="122"/>
      <c r="TGI31" s="122"/>
      <c r="TGJ31" s="122"/>
      <c r="TGK31" s="122"/>
      <c r="TGL31" s="122"/>
      <c r="TGM31" s="122"/>
      <c r="TGN31" s="122"/>
      <c r="TGO31" s="122"/>
      <c r="TGP31" s="122"/>
      <c r="TGQ31" s="122"/>
      <c r="TGR31" s="122"/>
      <c r="TGS31" s="122"/>
      <c r="TGT31" s="122"/>
      <c r="TGU31" s="122"/>
      <c r="TGV31" s="122"/>
      <c r="TGW31" s="122"/>
      <c r="TGX31" s="122"/>
      <c r="TGY31" s="122"/>
      <c r="TGZ31" s="122"/>
      <c r="THB31" s="122"/>
      <c r="THC31" s="122"/>
      <c r="THD31" s="122"/>
      <c r="THE31" s="122"/>
      <c r="THF31" s="122"/>
      <c r="THG31" s="122"/>
      <c r="THH31" s="122"/>
      <c r="THI31" s="122"/>
      <c r="THJ31" s="122"/>
      <c r="THK31" s="122"/>
      <c r="THL31" s="122"/>
      <c r="THM31" s="122"/>
      <c r="THN31" s="122"/>
      <c r="THO31" s="122"/>
      <c r="THP31" s="122"/>
      <c r="THQ31" s="122"/>
      <c r="THR31" s="122"/>
      <c r="THS31" s="122"/>
      <c r="THT31" s="122"/>
      <c r="THU31" s="122"/>
      <c r="THV31" s="122"/>
      <c r="THX31" s="122"/>
      <c r="THY31" s="122"/>
      <c r="THZ31" s="122"/>
      <c r="TIA31" s="122"/>
      <c r="TIB31" s="122"/>
      <c r="TIC31" s="122"/>
      <c r="TID31" s="122"/>
      <c r="TIE31" s="122"/>
      <c r="TIF31" s="122"/>
      <c r="TIG31" s="122"/>
      <c r="TIH31" s="122"/>
      <c r="TII31" s="122"/>
      <c r="TIJ31" s="122"/>
      <c r="TIK31" s="122"/>
      <c r="TIL31" s="122"/>
      <c r="TIM31" s="122"/>
      <c r="TIN31" s="122"/>
      <c r="TIO31" s="122"/>
      <c r="TIP31" s="122"/>
      <c r="TIQ31" s="122"/>
      <c r="TIR31" s="122"/>
      <c r="TIT31" s="122"/>
      <c r="TIU31" s="122"/>
      <c r="TIV31" s="122"/>
      <c r="TIW31" s="122"/>
      <c r="TIX31" s="122"/>
      <c r="TIY31" s="122"/>
      <c r="TIZ31" s="122"/>
      <c r="TJA31" s="122"/>
      <c r="TJB31" s="122"/>
      <c r="TJC31" s="122"/>
      <c r="TJD31" s="122"/>
      <c r="TJE31" s="122"/>
      <c r="TJF31" s="122"/>
      <c r="TJG31" s="122"/>
      <c r="TJH31" s="122"/>
      <c r="TJI31" s="122"/>
      <c r="TJJ31" s="122"/>
      <c r="TJK31" s="122"/>
      <c r="TJL31" s="122"/>
      <c r="TJM31" s="122"/>
      <c r="TJN31" s="122"/>
      <c r="TJP31" s="122"/>
      <c r="TJQ31" s="122"/>
      <c r="TJR31" s="122"/>
      <c r="TJS31" s="122"/>
      <c r="TJT31" s="122"/>
      <c r="TJU31" s="122"/>
      <c r="TJV31" s="122"/>
      <c r="TJW31" s="122"/>
      <c r="TJX31" s="122"/>
      <c r="TJY31" s="122"/>
      <c r="TJZ31" s="122"/>
      <c r="TKA31" s="122"/>
      <c r="TKB31" s="122"/>
      <c r="TKC31" s="122"/>
      <c r="TKD31" s="122"/>
      <c r="TKE31" s="122"/>
      <c r="TKF31" s="122"/>
      <c r="TKG31" s="122"/>
      <c r="TKH31" s="122"/>
      <c r="TKI31" s="122"/>
      <c r="TKJ31" s="122"/>
      <c r="TKL31" s="122"/>
      <c r="TKM31" s="122"/>
      <c r="TKN31" s="122"/>
      <c r="TKO31" s="122"/>
      <c r="TKP31" s="122"/>
      <c r="TKQ31" s="122"/>
      <c r="TKR31" s="122"/>
      <c r="TKS31" s="122"/>
      <c r="TKT31" s="122"/>
      <c r="TKU31" s="122"/>
      <c r="TKV31" s="122"/>
      <c r="TKW31" s="122"/>
      <c r="TKX31" s="122"/>
      <c r="TKY31" s="122"/>
      <c r="TKZ31" s="122"/>
      <c r="TLA31" s="122"/>
      <c r="TLB31" s="122"/>
      <c r="TLC31" s="122"/>
      <c r="TLD31" s="122"/>
      <c r="TLE31" s="122"/>
      <c r="TLF31" s="122"/>
      <c r="TLH31" s="122"/>
      <c r="TLI31" s="122"/>
      <c r="TLJ31" s="122"/>
      <c r="TLK31" s="122"/>
      <c r="TLL31" s="122"/>
      <c r="TLM31" s="122"/>
      <c r="TLN31" s="122"/>
      <c r="TLO31" s="122"/>
      <c r="TLP31" s="122"/>
      <c r="TLQ31" s="122"/>
      <c r="TLR31" s="122"/>
      <c r="TLS31" s="122"/>
      <c r="TLT31" s="122"/>
      <c r="TLU31" s="122"/>
      <c r="TLV31" s="122"/>
      <c r="TLW31" s="122"/>
      <c r="TLX31" s="122"/>
      <c r="TLY31" s="122"/>
      <c r="TLZ31" s="122"/>
      <c r="TMA31" s="122"/>
      <c r="TMB31" s="122"/>
      <c r="TMD31" s="122"/>
      <c r="TME31" s="122"/>
      <c r="TMF31" s="122"/>
      <c r="TMG31" s="122"/>
      <c r="TMH31" s="122"/>
      <c r="TMI31" s="122"/>
      <c r="TMJ31" s="122"/>
      <c r="TMK31" s="122"/>
      <c r="TML31" s="122"/>
      <c r="TMM31" s="122"/>
      <c r="TMN31" s="122"/>
      <c r="TMO31" s="122"/>
      <c r="TMP31" s="122"/>
      <c r="TMQ31" s="122"/>
      <c r="TMR31" s="122"/>
      <c r="TMS31" s="122"/>
      <c r="TMT31" s="122"/>
      <c r="TMU31" s="122"/>
      <c r="TMV31" s="122"/>
      <c r="TMW31" s="122"/>
      <c r="TMX31" s="122"/>
      <c r="TMZ31" s="122"/>
      <c r="TNA31" s="122"/>
      <c r="TNB31" s="122"/>
      <c r="TNC31" s="122"/>
      <c r="TND31" s="122"/>
      <c r="TNE31" s="122"/>
      <c r="TNF31" s="122"/>
      <c r="TNG31" s="122"/>
      <c r="TNH31" s="122"/>
      <c r="TNI31" s="122"/>
      <c r="TNJ31" s="122"/>
      <c r="TNK31" s="122"/>
      <c r="TNL31" s="122"/>
      <c r="TNM31" s="122"/>
      <c r="TNN31" s="122"/>
      <c r="TNO31" s="122"/>
      <c r="TNP31" s="122"/>
      <c r="TNQ31" s="122"/>
      <c r="TNR31" s="122"/>
      <c r="TNS31" s="122"/>
      <c r="TNT31" s="122"/>
      <c r="TNV31" s="122"/>
      <c r="TNW31" s="122"/>
      <c r="TNX31" s="122"/>
      <c r="TNY31" s="122"/>
      <c r="TNZ31" s="122"/>
      <c r="TOA31" s="122"/>
      <c r="TOB31" s="122"/>
      <c r="TOC31" s="122"/>
      <c r="TOD31" s="122"/>
      <c r="TOE31" s="122"/>
      <c r="TOF31" s="122"/>
      <c r="TOG31" s="122"/>
      <c r="TOH31" s="122"/>
      <c r="TOI31" s="122"/>
      <c r="TOJ31" s="122"/>
      <c r="TOK31" s="122"/>
      <c r="TOL31" s="122"/>
      <c r="TOM31" s="122"/>
      <c r="TON31" s="122"/>
      <c r="TOO31" s="122"/>
      <c r="TOP31" s="122"/>
      <c r="TOR31" s="122"/>
      <c r="TOS31" s="122"/>
      <c r="TOT31" s="122"/>
      <c r="TOU31" s="122"/>
      <c r="TOV31" s="122"/>
      <c r="TOW31" s="122"/>
      <c r="TOX31" s="122"/>
      <c r="TOY31" s="122"/>
      <c r="TOZ31" s="122"/>
      <c r="TPA31" s="122"/>
      <c r="TPB31" s="122"/>
      <c r="TPC31" s="122"/>
      <c r="TPD31" s="122"/>
      <c r="TPE31" s="122"/>
      <c r="TPF31" s="122"/>
      <c r="TPG31" s="122"/>
      <c r="TPH31" s="122"/>
      <c r="TPI31" s="122"/>
      <c r="TPJ31" s="122"/>
      <c r="TPK31" s="122"/>
      <c r="TPL31" s="122"/>
      <c r="TPN31" s="122"/>
      <c r="TPO31" s="122"/>
      <c r="TPP31" s="122"/>
      <c r="TPQ31" s="122"/>
      <c r="TPR31" s="122"/>
      <c r="TPS31" s="122"/>
      <c r="TPT31" s="122"/>
      <c r="TPU31" s="122"/>
      <c r="TPV31" s="122"/>
      <c r="TPW31" s="122"/>
      <c r="TPX31" s="122"/>
      <c r="TPY31" s="122"/>
      <c r="TPZ31" s="122"/>
      <c r="TQA31" s="122"/>
      <c r="TQB31" s="122"/>
      <c r="TQC31" s="122"/>
      <c r="TQD31" s="122"/>
      <c r="TQE31" s="122"/>
      <c r="TQF31" s="122"/>
      <c r="TQG31" s="122"/>
      <c r="TQH31" s="122"/>
      <c r="TQJ31" s="122"/>
      <c r="TQK31" s="122"/>
      <c r="TQL31" s="122"/>
      <c r="TQM31" s="122"/>
      <c r="TQN31" s="122"/>
      <c r="TQO31" s="122"/>
      <c r="TQP31" s="122"/>
      <c r="TQQ31" s="122"/>
      <c r="TQR31" s="122"/>
      <c r="TQS31" s="122"/>
      <c r="TQT31" s="122"/>
      <c r="TQU31" s="122"/>
      <c r="TQV31" s="122"/>
      <c r="TQW31" s="122"/>
      <c r="TQX31" s="122"/>
      <c r="TQY31" s="122"/>
      <c r="TQZ31" s="122"/>
      <c r="TRA31" s="122"/>
      <c r="TRB31" s="122"/>
      <c r="TRC31" s="122"/>
      <c r="TRD31" s="122"/>
      <c r="TRF31" s="122"/>
      <c r="TRG31" s="122"/>
      <c r="TRH31" s="122"/>
      <c r="TRI31" s="122"/>
      <c r="TRJ31" s="122"/>
      <c r="TRK31" s="122"/>
      <c r="TRL31" s="122"/>
      <c r="TRM31" s="122"/>
      <c r="TRN31" s="122"/>
      <c r="TRO31" s="122"/>
      <c r="TRP31" s="122"/>
      <c r="TRQ31" s="122"/>
      <c r="TRR31" s="122"/>
      <c r="TRS31" s="122"/>
      <c r="TRT31" s="122"/>
      <c r="TRU31" s="122"/>
      <c r="TRV31" s="122"/>
      <c r="TRW31" s="122"/>
      <c r="TRX31" s="122"/>
      <c r="TRY31" s="122"/>
      <c r="TRZ31" s="122"/>
      <c r="TSB31" s="122"/>
      <c r="TSC31" s="122"/>
      <c r="TSD31" s="122"/>
      <c r="TSE31" s="122"/>
      <c r="TSF31" s="122"/>
      <c r="TSG31" s="122"/>
      <c r="TSH31" s="122"/>
      <c r="TSI31" s="122"/>
      <c r="TSJ31" s="122"/>
      <c r="TSK31" s="122"/>
      <c r="TSL31" s="122"/>
      <c r="TSM31" s="122"/>
      <c r="TSN31" s="122"/>
      <c r="TSO31" s="122"/>
      <c r="TSP31" s="122"/>
      <c r="TSQ31" s="122"/>
      <c r="TSR31" s="122"/>
      <c r="TSS31" s="122"/>
      <c r="TST31" s="122"/>
      <c r="TSU31" s="122"/>
      <c r="TSV31" s="122"/>
      <c r="TSX31" s="122"/>
      <c r="TSY31" s="122"/>
      <c r="TSZ31" s="122"/>
      <c r="TTA31" s="122"/>
      <c r="TTB31" s="122"/>
      <c r="TTC31" s="122"/>
      <c r="TTD31" s="122"/>
      <c r="TTE31" s="122"/>
      <c r="TTF31" s="122"/>
      <c r="TTG31" s="122"/>
      <c r="TTH31" s="122"/>
      <c r="TTI31" s="122"/>
      <c r="TTJ31" s="122"/>
      <c r="TTK31" s="122"/>
      <c r="TTL31" s="122"/>
      <c r="TTM31" s="122"/>
      <c r="TTN31" s="122"/>
      <c r="TTO31" s="122"/>
      <c r="TTP31" s="122"/>
      <c r="TTQ31" s="122"/>
      <c r="TTR31" s="122"/>
      <c r="TTT31" s="122"/>
      <c r="TTU31" s="122"/>
      <c r="TTV31" s="122"/>
      <c r="TTW31" s="122"/>
      <c r="TTX31" s="122"/>
      <c r="TTY31" s="122"/>
      <c r="TTZ31" s="122"/>
      <c r="TUA31" s="122"/>
      <c r="TUB31" s="122"/>
      <c r="TUC31" s="122"/>
      <c r="TUD31" s="122"/>
      <c r="TUE31" s="122"/>
      <c r="TUF31" s="122"/>
      <c r="TUG31" s="122"/>
      <c r="TUH31" s="122"/>
      <c r="TUI31" s="122"/>
      <c r="TUJ31" s="122"/>
      <c r="TUK31" s="122"/>
      <c r="TUL31" s="122"/>
      <c r="TUM31" s="122"/>
      <c r="TUN31" s="122"/>
      <c r="TUP31" s="122"/>
      <c r="TUQ31" s="122"/>
      <c r="TUR31" s="122"/>
      <c r="TUS31" s="122"/>
      <c r="TUT31" s="122"/>
      <c r="TUU31" s="122"/>
      <c r="TUV31" s="122"/>
      <c r="TUW31" s="122"/>
      <c r="TUX31" s="122"/>
      <c r="TUY31" s="122"/>
      <c r="TUZ31" s="122"/>
      <c r="TVA31" s="122"/>
      <c r="TVB31" s="122"/>
      <c r="TVC31" s="122"/>
      <c r="TVD31" s="122"/>
      <c r="TVE31" s="122"/>
      <c r="TVF31" s="122"/>
      <c r="TVG31" s="122"/>
      <c r="TVH31" s="122"/>
      <c r="TVI31" s="122"/>
      <c r="TVJ31" s="122"/>
      <c r="TVL31" s="122"/>
      <c r="TVM31" s="122"/>
      <c r="TVN31" s="122"/>
      <c r="TVO31" s="122"/>
      <c r="TVP31" s="122"/>
      <c r="TVQ31" s="122"/>
      <c r="TVR31" s="122"/>
      <c r="TVS31" s="122"/>
      <c r="TVT31" s="122"/>
      <c r="TVU31" s="122"/>
      <c r="TVV31" s="122"/>
      <c r="TVW31" s="122"/>
      <c r="TVX31" s="122"/>
      <c r="TVY31" s="122"/>
      <c r="TVZ31" s="122"/>
      <c r="TWA31" s="122"/>
      <c r="TWB31" s="122"/>
      <c r="TWC31" s="122"/>
      <c r="TWD31" s="122"/>
      <c r="TWE31" s="122"/>
      <c r="TWF31" s="122"/>
      <c r="TWH31" s="122"/>
      <c r="TWI31" s="122"/>
      <c r="TWJ31" s="122"/>
      <c r="TWK31" s="122"/>
      <c r="TWL31" s="122"/>
      <c r="TWM31" s="122"/>
      <c r="TWN31" s="122"/>
      <c r="TWO31" s="122"/>
      <c r="TWP31" s="122"/>
      <c r="TWQ31" s="122"/>
      <c r="TWR31" s="122"/>
      <c r="TWS31" s="122"/>
      <c r="TWT31" s="122"/>
      <c r="TWU31" s="122"/>
      <c r="TWV31" s="122"/>
      <c r="TWW31" s="122"/>
      <c r="TWX31" s="122"/>
      <c r="TWY31" s="122"/>
      <c r="TWZ31" s="122"/>
      <c r="TXA31" s="122"/>
      <c r="TXB31" s="122"/>
      <c r="TXD31" s="122"/>
      <c r="TXE31" s="122"/>
      <c r="TXF31" s="122"/>
      <c r="TXG31" s="122"/>
      <c r="TXH31" s="122"/>
      <c r="TXI31" s="122"/>
      <c r="TXJ31" s="122"/>
      <c r="TXK31" s="122"/>
      <c r="TXL31" s="122"/>
      <c r="TXM31" s="122"/>
      <c r="TXN31" s="122"/>
      <c r="TXO31" s="122"/>
      <c r="TXP31" s="122"/>
      <c r="TXQ31" s="122"/>
      <c r="TXR31" s="122"/>
      <c r="TXS31" s="122"/>
      <c r="TXT31" s="122"/>
      <c r="TXU31" s="122"/>
      <c r="TXV31" s="122"/>
      <c r="TXW31" s="122"/>
      <c r="TXX31" s="122"/>
      <c r="TXZ31" s="122"/>
      <c r="TYA31" s="122"/>
      <c r="TYB31" s="122"/>
      <c r="TYC31" s="122"/>
      <c r="TYD31" s="122"/>
      <c r="TYE31" s="122"/>
      <c r="TYF31" s="122"/>
      <c r="TYG31" s="122"/>
      <c r="TYH31" s="122"/>
      <c r="TYI31" s="122"/>
      <c r="TYJ31" s="122"/>
      <c r="TYK31" s="122"/>
      <c r="TYL31" s="122"/>
      <c r="TYM31" s="122"/>
      <c r="TYN31" s="122"/>
      <c r="TYO31" s="122"/>
      <c r="TYP31" s="122"/>
      <c r="TYQ31" s="122"/>
      <c r="TYR31" s="122"/>
      <c r="TYS31" s="122"/>
      <c r="TYT31" s="122"/>
      <c r="TYV31" s="122"/>
      <c r="TYW31" s="122"/>
      <c r="TYX31" s="122"/>
      <c r="TYY31" s="122"/>
      <c r="TYZ31" s="122"/>
      <c r="TZA31" s="122"/>
      <c r="TZB31" s="122"/>
      <c r="TZC31" s="122"/>
      <c r="TZD31" s="122"/>
      <c r="TZE31" s="122"/>
      <c r="TZF31" s="122"/>
      <c r="TZG31" s="122"/>
      <c r="TZH31" s="122"/>
      <c r="TZI31" s="122"/>
      <c r="TZJ31" s="122"/>
      <c r="TZK31" s="122"/>
      <c r="TZL31" s="122"/>
      <c r="TZM31" s="122"/>
      <c r="TZN31" s="122"/>
      <c r="TZO31" s="122"/>
      <c r="TZP31" s="122"/>
      <c r="TZR31" s="122"/>
      <c r="TZS31" s="122"/>
      <c r="TZT31" s="122"/>
      <c r="TZU31" s="122"/>
      <c r="TZV31" s="122"/>
      <c r="TZW31" s="122"/>
      <c r="TZX31" s="122"/>
      <c r="TZY31" s="122"/>
      <c r="TZZ31" s="122"/>
      <c r="UAA31" s="122"/>
      <c r="UAB31" s="122"/>
      <c r="UAC31" s="122"/>
      <c r="UAD31" s="122"/>
      <c r="UAE31" s="122"/>
      <c r="UAF31" s="122"/>
      <c r="UAG31" s="122"/>
      <c r="UAH31" s="122"/>
      <c r="UAI31" s="122"/>
      <c r="UAJ31" s="122"/>
      <c r="UAK31" s="122"/>
      <c r="UAL31" s="122"/>
      <c r="UAN31" s="122"/>
      <c r="UAO31" s="122"/>
      <c r="UAP31" s="122"/>
      <c r="UAQ31" s="122"/>
      <c r="UAR31" s="122"/>
      <c r="UAS31" s="122"/>
      <c r="UAT31" s="122"/>
      <c r="UAU31" s="122"/>
      <c r="UAV31" s="122"/>
      <c r="UAW31" s="122"/>
      <c r="UAX31" s="122"/>
      <c r="UAY31" s="122"/>
      <c r="UAZ31" s="122"/>
      <c r="UBA31" s="122"/>
      <c r="UBB31" s="122"/>
      <c r="UBC31" s="122"/>
      <c r="UBD31" s="122"/>
      <c r="UBE31" s="122"/>
      <c r="UBF31" s="122"/>
      <c r="UBG31" s="122"/>
      <c r="UBH31" s="122"/>
      <c r="UBJ31" s="122"/>
      <c r="UBK31" s="122"/>
      <c r="UBL31" s="122"/>
      <c r="UBM31" s="122"/>
      <c r="UBN31" s="122"/>
      <c r="UBO31" s="122"/>
      <c r="UBP31" s="122"/>
      <c r="UBQ31" s="122"/>
      <c r="UBR31" s="122"/>
      <c r="UBS31" s="122"/>
      <c r="UBT31" s="122"/>
      <c r="UBU31" s="122"/>
      <c r="UBV31" s="122"/>
      <c r="UBW31" s="122"/>
      <c r="UBX31" s="122"/>
      <c r="UBY31" s="122"/>
      <c r="UBZ31" s="122"/>
      <c r="UCA31" s="122"/>
      <c r="UCB31" s="122"/>
      <c r="UCC31" s="122"/>
      <c r="UCD31" s="122"/>
      <c r="UCF31" s="122"/>
      <c r="UCG31" s="122"/>
      <c r="UCH31" s="122"/>
      <c r="UCI31" s="122"/>
      <c r="UCJ31" s="122"/>
      <c r="UCK31" s="122"/>
      <c r="UCL31" s="122"/>
      <c r="UCM31" s="122"/>
      <c r="UCN31" s="122"/>
      <c r="UCO31" s="122"/>
      <c r="UCP31" s="122"/>
      <c r="UCQ31" s="122"/>
      <c r="UCR31" s="122"/>
      <c r="UCS31" s="122"/>
      <c r="UCT31" s="122"/>
      <c r="UCU31" s="122"/>
      <c r="UCV31" s="122"/>
      <c r="UCW31" s="122"/>
      <c r="UCX31" s="122"/>
      <c r="UCY31" s="122"/>
      <c r="UCZ31" s="122"/>
      <c r="UDB31" s="122"/>
      <c r="UDC31" s="122"/>
      <c r="UDD31" s="122"/>
      <c r="UDE31" s="122"/>
      <c r="UDF31" s="122"/>
      <c r="UDG31" s="122"/>
      <c r="UDH31" s="122"/>
      <c r="UDI31" s="122"/>
      <c r="UDJ31" s="122"/>
      <c r="UDK31" s="122"/>
      <c r="UDL31" s="122"/>
      <c r="UDM31" s="122"/>
      <c r="UDN31" s="122"/>
      <c r="UDO31" s="122"/>
      <c r="UDP31" s="122"/>
      <c r="UDQ31" s="122"/>
      <c r="UDR31" s="122"/>
      <c r="UDS31" s="122"/>
      <c r="UDT31" s="122"/>
      <c r="UDU31" s="122"/>
      <c r="UDV31" s="122"/>
      <c r="UDX31" s="122"/>
      <c r="UDY31" s="122"/>
      <c r="UDZ31" s="122"/>
      <c r="UEA31" s="122"/>
      <c r="UEB31" s="122"/>
      <c r="UEC31" s="122"/>
      <c r="UED31" s="122"/>
      <c r="UEE31" s="122"/>
      <c r="UEF31" s="122"/>
      <c r="UEG31" s="122"/>
      <c r="UEH31" s="122"/>
      <c r="UEI31" s="122"/>
      <c r="UEJ31" s="122"/>
      <c r="UEK31" s="122"/>
      <c r="UEL31" s="122"/>
      <c r="UEM31" s="122"/>
      <c r="UEN31" s="122"/>
      <c r="UEO31" s="122"/>
      <c r="UEP31" s="122"/>
      <c r="UEQ31" s="122"/>
      <c r="UER31" s="122"/>
      <c r="UET31" s="122"/>
      <c r="UEU31" s="122"/>
      <c r="UEV31" s="122"/>
      <c r="UEW31" s="122"/>
      <c r="UEX31" s="122"/>
      <c r="UEY31" s="122"/>
      <c r="UEZ31" s="122"/>
      <c r="UFA31" s="122"/>
      <c r="UFB31" s="122"/>
      <c r="UFC31" s="122"/>
      <c r="UFD31" s="122"/>
      <c r="UFE31" s="122"/>
      <c r="UFF31" s="122"/>
      <c r="UFG31" s="122"/>
      <c r="UFH31" s="122"/>
      <c r="UFI31" s="122"/>
      <c r="UFJ31" s="122"/>
      <c r="UFK31" s="122"/>
      <c r="UFL31" s="122"/>
      <c r="UFM31" s="122"/>
      <c r="UFN31" s="122"/>
      <c r="UFP31" s="122"/>
      <c r="UFQ31" s="122"/>
      <c r="UFR31" s="122"/>
      <c r="UFS31" s="122"/>
      <c r="UFT31" s="122"/>
      <c r="UFU31" s="122"/>
      <c r="UFV31" s="122"/>
      <c r="UFW31" s="122"/>
      <c r="UFX31" s="122"/>
      <c r="UFY31" s="122"/>
      <c r="UFZ31" s="122"/>
      <c r="UGA31" s="122"/>
      <c r="UGB31" s="122"/>
      <c r="UGC31" s="122"/>
      <c r="UGD31" s="122"/>
      <c r="UGE31" s="122"/>
      <c r="UGF31" s="122"/>
      <c r="UGG31" s="122"/>
      <c r="UGH31" s="122"/>
      <c r="UGI31" s="122"/>
      <c r="UGJ31" s="122"/>
      <c r="UGL31" s="122"/>
      <c r="UGM31" s="122"/>
      <c r="UGN31" s="122"/>
      <c r="UGO31" s="122"/>
      <c r="UGP31" s="122"/>
      <c r="UGQ31" s="122"/>
      <c r="UGR31" s="122"/>
      <c r="UGS31" s="122"/>
      <c r="UGT31" s="122"/>
      <c r="UGU31" s="122"/>
      <c r="UGV31" s="122"/>
      <c r="UGW31" s="122"/>
      <c r="UGX31" s="122"/>
      <c r="UGY31" s="122"/>
      <c r="UGZ31" s="122"/>
      <c r="UHA31" s="122"/>
      <c r="UHB31" s="122"/>
      <c r="UHC31" s="122"/>
      <c r="UHD31" s="122"/>
      <c r="UHE31" s="122"/>
      <c r="UHF31" s="122"/>
      <c r="UHH31" s="122"/>
      <c r="UHI31" s="122"/>
      <c r="UHJ31" s="122"/>
      <c r="UHK31" s="122"/>
      <c r="UHL31" s="122"/>
      <c r="UHM31" s="122"/>
      <c r="UHN31" s="122"/>
      <c r="UHO31" s="122"/>
      <c r="UHP31" s="122"/>
      <c r="UHQ31" s="122"/>
      <c r="UHR31" s="122"/>
      <c r="UHS31" s="122"/>
      <c r="UHT31" s="122"/>
      <c r="UHU31" s="122"/>
      <c r="UHV31" s="122"/>
      <c r="UHW31" s="122"/>
      <c r="UHX31" s="122"/>
      <c r="UHY31" s="122"/>
      <c r="UHZ31" s="122"/>
      <c r="UIA31" s="122"/>
      <c r="UIB31" s="122"/>
      <c r="UID31" s="122"/>
      <c r="UIE31" s="122"/>
      <c r="UIF31" s="122"/>
      <c r="UIG31" s="122"/>
      <c r="UIH31" s="122"/>
      <c r="UII31" s="122"/>
      <c r="UIJ31" s="122"/>
      <c r="UIK31" s="122"/>
      <c r="UIL31" s="122"/>
      <c r="UIM31" s="122"/>
      <c r="UIN31" s="122"/>
      <c r="UIO31" s="122"/>
      <c r="UIP31" s="122"/>
      <c r="UIQ31" s="122"/>
      <c r="UIR31" s="122"/>
      <c r="UIS31" s="122"/>
      <c r="UIT31" s="122"/>
      <c r="UIU31" s="122"/>
      <c r="UIV31" s="122"/>
      <c r="UIW31" s="122"/>
      <c r="UIX31" s="122"/>
      <c r="UIZ31" s="122"/>
      <c r="UJA31" s="122"/>
      <c r="UJB31" s="122"/>
      <c r="UJC31" s="122"/>
      <c r="UJD31" s="122"/>
      <c r="UJE31" s="122"/>
      <c r="UJF31" s="122"/>
      <c r="UJG31" s="122"/>
      <c r="UJH31" s="122"/>
      <c r="UJI31" s="122"/>
      <c r="UJJ31" s="122"/>
      <c r="UJK31" s="122"/>
      <c r="UJL31" s="122"/>
      <c r="UJM31" s="122"/>
      <c r="UJN31" s="122"/>
      <c r="UJO31" s="122"/>
      <c r="UJP31" s="122"/>
      <c r="UJQ31" s="122"/>
      <c r="UJR31" s="122"/>
      <c r="UJS31" s="122"/>
      <c r="UJT31" s="122"/>
      <c r="UJV31" s="122"/>
      <c r="UJW31" s="122"/>
      <c r="UJX31" s="122"/>
      <c r="UJY31" s="122"/>
      <c r="UJZ31" s="122"/>
      <c r="UKA31" s="122"/>
      <c r="UKB31" s="122"/>
      <c r="UKC31" s="122"/>
      <c r="UKD31" s="122"/>
      <c r="UKE31" s="122"/>
      <c r="UKF31" s="122"/>
      <c r="UKG31" s="122"/>
      <c r="UKH31" s="122"/>
      <c r="UKI31" s="122"/>
      <c r="UKJ31" s="122"/>
      <c r="UKK31" s="122"/>
      <c r="UKL31" s="122"/>
      <c r="UKM31" s="122"/>
      <c r="UKN31" s="122"/>
      <c r="UKO31" s="122"/>
      <c r="UKP31" s="122"/>
      <c r="UKR31" s="122"/>
      <c r="UKS31" s="122"/>
      <c r="UKT31" s="122"/>
      <c r="UKU31" s="122"/>
      <c r="UKV31" s="122"/>
      <c r="UKW31" s="122"/>
      <c r="UKX31" s="122"/>
      <c r="UKY31" s="122"/>
      <c r="UKZ31" s="122"/>
      <c r="ULA31" s="122"/>
      <c r="ULB31" s="122"/>
      <c r="ULC31" s="122"/>
      <c r="ULD31" s="122"/>
      <c r="ULE31" s="122"/>
      <c r="ULF31" s="122"/>
      <c r="ULG31" s="122"/>
      <c r="ULH31" s="122"/>
      <c r="ULI31" s="122"/>
      <c r="ULJ31" s="122"/>
      <c r="ULK31" s="122"/>
      <c r="ULL31" s="122"/>
      <c r="ULN31" s="122"/>
      <c r="ULO31" s="122"/>
      <c r="ULP31" s="122"/>
      <c r="ULQ31" s="122"/>
      <c r="ULR31" s="122"/>
      <c r="ULS31" s="122"/>
      <c r="ULT31" s="122"/>
      <c r="ULU31" s="122"/>
      <c r="ULV31" s="122"/>
      <c r="ULW31" s="122"/>
      <c r="ULX31" s="122"/>
      <c r="ULY31" s="122"/>
      <c r="ULZ31" s="122"/>
      <c r="UMA31" s="122"/>
      <c r="UMB31" s="122"/>
      <c r="UMC31" s="122"/>
      <c r="UMD31" s="122"/>
      <c r="UME31" s="122"/>
      <c r="UMF31" s="122"/>
      <c r="UMG31" s="122"/>
      <c r="UMH31" s="122"/>
      <c r="UMJ31" s="122"/>
      <c r="UMK31" s="122"/>
      <c r="UML31" s="122"/>
      <c r="UMM31" s="122"/>
      <c r="UMN31" s="122"/>
      <c r="UMO31" s="122"/>
      <c r="UMP31" s="122"/>
      <c r="UMQ31" s="122"/>
      <c r="UMR31" s="122"/>
      <c r="UMS31" s="122"/>
      <c r="UMT31" s="122"/>
      <c r="UMU31" s="122"/>
      <c r="UMV31" s="122"/>
      <c r="UMW31" s="122"/>
      <c r="UMX31" s="122"/>
      <c r="UMY31" s="122"/>
      <c r="UMZ31" s="122"/>
      <c r="UNA31" s="122"/>
      <c r="UNB31" s="122"/>
      <c r="UNC31" s="122"/>
      <c r="UND31" s="122"/>
      <c r="UNF31" s="122"/>
      <c r="UNG31" s="122"/>
      <c r="UNH31" s="122"/>
      <c r="UNI31" s="122"/>
      <c r="UNJ31" s="122"/>
      <c r="UNK31" s="122"/>
      <c r="UNL31" s="122"/>
      <c r="UNM31" s="122"/>
      <c r="UNN31" s="122"/>
      <c r="UNO31" s="122"/>
      <c r="UNP31" s="122"/>
      <c r="UNQ31" s="122"/>
      <c r="UNR31" s="122"/>
      <c r="UNS31" s="122"/>
      <c r="UNT31" s="122"/>
      <c r="UNU31" s="122"/>
      <c r="UNV31" s="122"/>
      <c r="UNW31" s="122"/>
      <c r="UNX31" s="122"/>
      <c r="UNY31" s="122"/>
      <c r="UNZ31" s="122"/>
      <c r="UOB31" s="122"/>
      <c r="UOC31" s="122"/>
      <c r="UOD31" s="122"/>
      <c r="UOE31" s="122"/>
      <c r="UOF31" s="122"/>
      <c r="UOG31" s="122"/>
      <c r="UOH31" s="122"/>
      <c r="UOI31" s="122"/>
      <c r="UOJ31" s="122"/>
      <c r="UOK31" s="122"/>
      <c r="UOL31" s="122"/>
      <c r="UOM31" s="122"/>
      <c r="UON31" s="122"/>
      <c r="UOO31" s="122"/>
      <c r="UOP31" s="122"/>
      <c r="UOQ31" s="122"/>
      <c r="UOR31" s="122"/>
      <c r="UOS31" s="122"/>
      <c r="UOT31" s="122"/>
      <c r="UOU31" s="122"/>
      <c r="UOV31" s="122"/>
      <c r="UOX31" s="122"/>
      <c r="UOY31" s="122"/>
      <c r="UOZ31" s="122"/>
      <c r="UPA31" s="122"/>
      <c r="UPB31" s="122"/>
      <c r="UPC31" s="122"/>
      <c r="UPD31" s="122"/>
      <c r="UPE31" s="122"/>
      <c r="UPF31" s="122"/>
      <c r="UPG31" s="122"/>
      <c r="UPH31" s="122"/>
      <c r="UPI31" s="122"/>
      <c r="UPJ31" s="122"/>
      <c r="UPK31" s="122"/>
      <c r="UPL31" s="122"/>
      <c r="UPM31" s="122"/>
      <c r="UPN31" s="122"/>
      <c r="UPO31" s="122"/>
      <c r="UPP31" s="122"/>
      <c r="UPQ31" s="122"/>
      <c r="UPR31" s="122"/>
      <c r="UPT31" s="122"/>
      <c r="UPU31" s="122"/>
      <c r="UPV31" s="122"/>
      <c r="UPW31" s="122"/>
      <c r="UPX31" s="122"/>
      <c r="UPY31" s="122"/>
      <c r="UPZ31" s="122"/>
      <c r="UQA31" s="122"/>
      <c r="UQB31" s="122"/>
      <c r="UQC31" s="122"/>
      <c r="UQD31" s="122"/>
      <c r="UQE31" s="122"/>
      <c r="UQF31" s="122"/>
      <c r="UQG31" s="122"/>
      <c r="UQH31" s="122"/>
      <c r="UQI31" s="122"/>
      <c r="UQJ31" s="122"/>
      <c r="UQK31" s="122"/>
      <c r="UQL31" s="122"/>
      <c r="UQM31" s="122"/>
      <c r="UQN31" s="122"/>
      <c r="UQP31" s="122"/>
      <c r="UQQ31" s="122"/>
      <c r="UQR31" s="122"/>
      <c r="UQS31" s="122"/>
      <c r="UQT31" s="122"/>
      <c r="UQU31" s="122"/>
      <c r="UQV31" s="122"/>
      <c r="UQW31" s="122"/>
      <c r="UQX31" s="122"/>
      <c r="UQY31" s="122"/>
      <c r="UQZ31" s="122"/>
      <c r="URA31" s="122"/>
      <c r="URB31" s="122"/>
      <c r="URC31" s="122"/>
      <c r="URD31" s="122"/>
      <c r="URE31" s="122"/>
      <c r="URF31" s="122"/>
      <c r="URG31" s="122"/>
      <c r="URH31" s="122"/>
      <c r="URI31" s="122"/>
      <c r="URJ31" s="122"/>
      <c r="URL31" s="122"/>
      <c r="URM31" s="122"/>
      <c r="URN31" s="122"/>
      <c r="URO31" s="122"/>
      <c r="URP31" s="122"/>
      <c r="URQ31" s="122"/>
      <c r="URR31" s="122"/>
      <c r="URS31" s="122"/>
      <c r="URT31" s="122"/>
      <c r="URU31" s="122"/>
      <c r="URV31" s="122"/>
      <c r="URW31" s="122"/>
      <c r="URX31" s="122"/>
      <c r="URY31" s="122"/>
      <c r="URZ31" s="122"/>
      <c r="USA31" s="122"/>
      <c r="USB31" s="122"/>
      <c r="USC31" s="122"/>
      <c r="USD31" s="122"/>
      <c r="USE31" s="122"/>
      <c r="USF31" s="122"/>
      <c r="USH31" s="122"/>
      <c r="USI31" s="122"/>
      <c r="USJ31" s="122"/>
      <c r="USK31" s="122"/>
      <c r="USL31" s="122"/>
      <c r="USM31" s="122"/>
      <c r="USN31" s="122"/>
      <c r="USO31" s="122"/>
      <c r="USP31" s="122"/>
      <c r="USQ31" s="122"/>
      <c r="USR31" s="122"/>
      <c r="USS31" s="122"/>
      <c r="UST31" s="122"/>
      <c r="USU31" s="122"/>
      <c r="USV31" s="122"/>
      <c r="USW31" s="122"/>
      <c r="USX31" s="122"/>
      <c r="USY31" s="122"/>
      <c r="USZ31" s="122"/>
      <c r="UTA31" s="122"/>
      <c r="UTB31" s="122"/>
      <c r="UTD31" s="122"/>
      <c r="UTE31" s="122"/>
      <c r="UTF31" s="122"/>
      <c r="UTG31" s="122"/>
      <c r="UTH31" s="122"/>
      <c r="UTI31" s="122"/>
      <c r="UTJ31" s="122"/>
      <c r="UTK31" s="122"/>
      <c r="UTL31" s="122"/>
      <c r="UTM31" s="122"/>
      <c r="UTN31" s="122"/>
      <c r="UTO31" s="122"/>
      <c r="UTP31" s="122"/>
      <c r="UTQ31" s="122"/>
      <c r="UTR31" s="122"/>
      <c r="UTS31" s="122"/>
      <c r="UTT31" s="122"/>
      <c r="UTU31" s="122"/>
      <c r="UTV31" s="122"/>
      <c r="UTW31" s="122"/>
      <c r="UTX31" s="122"/>
      <c r="UTZ31" s="122"/>
      <c r="UUA31" s="122"/>
      <c r="UUB31" s="122"/>
      <c r="UUC31" s="122"/>
      <c r="UUD31" s="122"/>
      <c r="UUE31" s="122"/>
      <c r="UUF31" s="122"/>
      <c r="UUG31" s="122"/>
      <c r="UUH31" s="122"/>
      <c r="UUI31" s="122"/>
      <c r="UUJ31" s="122"/>
      <c r="UUK31" s="122"/>
      <c r="UUL31" s="122"/>
      <c r="UUM31" s="122"/>
      <c r="UUN31" s="122"/>
      <c r="UUO31" s="122"/>
      <c r="UUP31" s="122"/>
      <c r="UUQ31" s="122"/>
      <c r="UUR31" s="122"/>
      <c r="UUS31" s="122"/>
      <c r="UUT31" s="122"/>
      <c r="UUV31" s="122"/>
      <c r="UUW31" s="122"/>
      <c r="UUX31" s="122"/>
      <c r="UUY31" s="122"/>
      <c r="UUZ31" s="122"/>
      <c r="UVA31" s="122"/>
      <c r="UVB31" s="122"/>
      <c r="UVC31" s="122"/>
      <c r="UVD31" s="122"/>
      <c r="UVE31" s="122"/>
      <c r="UVF31" s="122"/>
      <c r="UVG31" s="122"/>
      <c r="UVH31" s="122"/>
      <c r="UVI31" s="122"/>
      <c r="UVJ31" s="122"/>
      <c r="UVK31" s="122"/>
      <c r="UVL31" s="122"/>
      <c r="UVM31" s="122"/>
      <c r="UVN31" s="122"/>
      <c r="UVO31" s="122"/>
      <c r="UVP31" s="122"/>
      <c r="UVR31" s="122"/>
      <c r="UVS31" s="122"/>
      <c r="UVT31" s="122"/>
      <c r="UVU31" s="122"/>
      <c r="UVV31" s="122"/>
      <c r="UVW31" s="122"/>
      <c r="UVX31" s="122"/>
      <c r="UVY31" s="122"/>
      <c r="UVZ31" s="122"/>
      <c r="UWA31" s="122"/>
      <c r="UWB31" s="122"/>
      <c r="UWC31" s="122"/>
      <c r="UWD31" s="122"/>
      <c r="UWE31" s="122"/>
      <c r="UWF31" s="122"/>
      <c r="UWG31" s="122"/>
      <c r="UWH31" s="122"/>
      <c r="UWI31" s="122"/>
      <c r="UWJ31" s="122"/>
      <c r="UWK31" s="122"/>
      <c r="UWL31" s="122"/>
      <c r="UWN31" s="122"/>
      <c r="UWO31" s="122"/>
      <c r="UWP31" s="122"/>
      <c r="UWQ31" s="122"/>
      <c r="UWR31" s="122"/>
      <c r="UWS31" s="122"/>
      <c r="UWT31" s="122"/>
      <c r="UWU31" s="122"/>
      <c r="UWV31" s="122"/>
      <c r="UWW31" s="122"/>
      <c r="UWX31" s="122"/>
      <c r="UWY31" s="122"/>
      <c r="UWZ31" s="122"/>
      <c r="UXA31" s="122"/>
      <c r="UXB31" s="122"/>
      <c r="UXC31" s="122"/>
      <c r="UXD31" s="122"/>
      <c r="UXE31" s="122"/>
      <c r="UXF31" s="122"/>
      <c r="UXG31" s="122"/>
      <c r="UXH31" s="122"/>
      <c r="UXJ31" s="122"/>
      <c r="UXK31" s="122"/>
      <c r="UXL31" s="122"/>
      <c r="UXM31" s="122"/>
      <c r="UXN31" s="122"/>
      <c r="UXO31" s="122"/>
      <c r="UXP31" s="122"/>
      <c r="UXQ31" s="122"/>
      <c r="UXR31" s="122"/>
      <c r="UXS31" s="122"/>
      <c r="UXT31" s="122"/>
      <c r="UXU31" s="122"/>
      <c r="UXV31" s="122"/>
      <c r="UXW31" s="122"/>
      <c r="UXX31" s="122"/>
      <c r="UXY31" s="122"/>
      <c r="UXZ31" s="122"/>
      <c r="UYA31" s="122"/>
      <c r="UYB31" s="122"/>
      <c r="UYC31" s="122"/>
      <c r="UYD31" s="122"/>
      <c r="UYF31" s="122"/>
      <c r="UYG31" s="122"/>
      <c r="UYH31" s="122"/>
      <c r="UYI31" s="122"/>
      <c r="UYJ31" s="122"/>
      <c r="UYK31" s="122"/>
      <c r="UYL31" s="122"/>
      <c r="UYM31" s="122"/>
      <c r="UYN31" s="122"/>
      <c r="UYO31" s="122"/>
      <c r="UYP31" s="122"/>
      <c r="UYQ31" s="122"/>
      <c r="UYR31" s="122"/>
      <c r="UYS31" s="122"/>
      <c r="UYT31" s="122"/>
      <c r="UYU31" s="122"/>
      <c r="UYV31" s="122"/>
      <c r="UYW31" s="122"/>
      <c r="UYX31" s="122"/>
      <c r="UYY31" s="122"/>
      <c r="UYZ31" s="122"/>
      <c r="UZB31" s="122"/>
      <c r="UZC31" s="122"/>
      <c r="UZD31" s="122"/>
      <c r="UZE31" s="122"/>
      <c r="UZF31" s="122"/>
      <c r="UZG31" s="122"/>
      <c r="UZH31" s="122"/>
      <c r="UZI31" s="122"/>
      <c r="UZJ31" s="122"/>
      <c r="UZK31" s="122"/>
      <c r="UZL31" s="122"/>
      <c r="UZM31" s="122"/>
      <c r="UZN31" s="122"/>
      <c r="UZO31" s="122"/>
      <c r="UZP31" s="122"/>
      <c r="UZQ31" s="122"/>
      <c r="UZR31" s="122"/>
      <c r="UZS31" s="122"/>
      <c r="UZT31" s="122"/>
      <c r="UZU31" s="122"/>
      <c r="UZV31" s="122"/>
      <c r="UZX31" s="122"/>
      <c r="UZY31" s="122"/>
      <c r="UZZ31" s="122"/>
      <c r="VAA31" s="122"/>
      <c r="VAB31" s="122"/>
      <c r="VAC31" s="122"/>
      <c r="VAD31" s="122"/>
      <c r="VAE31" s="122"/>
      <c r="VAF31" s="122"/>
      <c r="VAG31" s="122"/>
      <c r="VAH31" s="122"/>
      <c r="VAI31" s="122"/>
      <c r="VAJ31" s="122"/>
      <c r="VAK31" s="122"/>
      <c r="VAL31" s="122"/>
      <c r="VAM31" s="122"/>
      <c r="VAN31" s="122"/>
      <c r="VAO31" s="122"/>
      <c r="VAP31" s="122"/>
      <c r="VAQ31" s="122"/>
      <c r="VAR31" s="122"/>
      <c r="VAT31" s="122"/>
      <c r="VAU31" s="122"/>
      <c r="VAV31" s="122"/>
      <c r="VAW31" s="122"/>
      <c r="VAX31" s="122"/>
      <c r="VAY31" s="122"/>
      <c r="VAZ31" s="122"/>
      <c r="VBA31" s="122"/>
      <c r="VBB31" s="122"/>
      <c r="VBC31" s="122"/>
      <c r="VBD31" s="122"/>
      <c r="VBE31" s="122"/>
      <c r="VBF31" s="122"/>
      <c r="VBG31" s="122"/>
      <c r="VBH31" s="122"/>
      <c r="VBI31" s="122"/>
      <c r="VBJ31" s="122"/>
      <c r="VBK31" s="122"/>
      <c r="VBL31" s="122"/>
      <c r="VBM31" s="122"/>
      <c r="VBN31" s="122"/>
      <c r="VBP31" s="122"/>
      <c r="VBQ31" s="122"/>
      <c r="VBR31" s="122"/>
      <c r="VBS31" s="122"/>
      <c r="VBT31" s="122"/>
      <c r="VBU31" s="122"/>
      <c r="VBV31" s="122"/>
      <c r="VBW31" s="122"/>
      <c r="VBX31" s="122"/>
      <c r="VBY31" s="122"/>
      <c r="VBZ31" s="122"/>
      <c r="VCA31" s="122"/>
      <c r="VCB31" s="122"/>
      <c r="VCC31" s="122"/>
      <c r="VCD31" s="122"/>
      <c r="VCE31" s="122"/>
      <c r="VCF31" s="122"/>
      <c r="VCG31" s="122"/>
      <c r="VCH31" s="122"/>
      <c r="VCI31" s="122"/>
      <c r="VCJ31" s="122"/>
      <c r="VCL31" s="122"/>
      <c r="VCM31" s="122"/>
      <c r="VCN31" s="122"/>
      <c r="VCO31" s="122"/>
      <c r="VCP31" s="122"/>
      <c r="VCQ31" s="122"/>
      <c r="VCR31" s="122"/>
      <c r="VCS31" s="122"/>
      <c r="VCT31" s="122"/>
      <c r="VCU31" s="122"/>
      <c r="VCV31" s="122"/>
      <c r="VCW31" s="122"/>
      <c r="VCX31" s="122"/>
      <c r="VCY31" s="122"/>
      <c r="VCZ31" s="122"/>
      <c r="VDA31" s="122"/>
      <c r="VDB31" s="122"/>
      <c r="VDC31" s="122"/>
      <c r="VDD31" s="122"/>
      <c r="VDE31" s="122"/>
      <c r="VDF31" s="122"/>
      <c r="VDH31" s="122"/>
      <c r="VDI31" s="122"/>
      <c r="VDJ31" s="122"/>
      <c r="VDK31" s="122"/>
      <c r="VDL31" s="122"/>
      <c r="VDM31" s="122"/>
      <c r="VDN31" s="122"/>
      <c r="VDO31" s="122"/>
      <c r="VDP31" s="122"/>
      <c r="VDQ31" s="122"/>
      <c r="VDR31" s="122"/>
      <c r="VDS31" s="122"/>
      <c r="VDT31" s="122"/>
      <c r="VDU31" s="122"/>
      <c r="VDV31" s="122"/>
      <c r="VDW31" s="122"/>
      <c r="VDX31" s="122"/>
      <c r="VDY31" s="122"/>
      <c r="VDZ31" s="122"/>
      <c r="VEA31" s="122"/>
      <c r="VEB31" s="122"/>
      <c r="VED31" s="122"/>
      <c r="VEE31" s="122"/>
      <c r="VEF31" s="122"/>
      <c r="VEG31" s="122"/>
      <c r="VEH31" s="122"/>
      <c r="VEI31" s="122"/>
      <c r="VEJ31" s="122"/>
      <c r="VEK31" s="122"/>
      <c r="VEL31" s="122"/>
      <c r="VEM31" s="122"/>
      <c r="VEN31" s="122"/>
      <c r="VEO31" s="122"/>
      <c r="VEP31" s="122"/>
      <c r="VEQ31" s="122"/>
      <c r="VER31" s="122"/>
      <c r="VES31" s="122"/>
      <c r="VET31" s="122"/>
      <c r="VEU31" s="122"/>
      <c r="VEV31" s="122"/>
      <c r="VEW31" s="122"/>
      <c r="VEX31" s="122"/>
      <c r="VEZ31" s="122"/>
      <c r="VFA31" s="122"/>
      <c r="VFB31" s="122"/>
      <c r="VFC31" s="122"/>
      <c r="VFD31" s="122"/>
      <c r="VFE31" s="122"/>
      <c r="VFF31" s="122"/>
      <c r="VFG31" s="122"/>
      <c r="VFH31" s="122"/>
      <c r="VFI31" s="122"/>
      <c r="VFJ31" s="122"/>
      <c r="VFK31" s="122"/>
      <c r="VFL31" s="122"/>
      <c r="VFM31" s="122"/>
      <c r="VFN31" s="122"/>
      <c r="VFO31" s="122"/>
      <c r="VFP31" s="122"/>
      <c r="VFQ31" s="122"/>
      <c r="VFR31" s="122"/>
      <c r="VFS31" s="122"/>
      <c r="VFT31" s="122"/>
      <c r="VFV31" s="122"/>
      <c r="VFW31" s="122"/>
      <c r="VFX31" s="122"/>
      <c r="VFY31" s="122"/>
      <c r="VFZ31" s="122"/>
      <c r="VGA31" s="122"/>
      <c r="VGB31" s="122"/>
      <c r="VGC31" s="122"/>
      <c r="VGD31" s="122"/>
      <c r="VGE31" s="122"/>
      <c r="VGF31" s="122"/>
      <c r="VGG31" s="122"/>
      <c r="VGH31" s="122"/>
      <c r="VGI31" s="122"/>
      <c r="VGJ31" s="122"/>
      <c r="VGK31" s="122"/>
      <c r="VGL31" s="122"/>
      <c r="VGM31" s="122"/>
      <c r="VGN31" s="122"/>
      <c r="VGO31" s="122"/>
      <c r="VGP31" s="122"/>
      <c r="VGR31" s="122"/>
      <c r="VGS31" s="122"/>
      <c r="VGT31" s="122"/>
      <c r="VGU31" s="122"/>
      <c r="VGV31" s="122"/>
      <c r="VGW31" s="122"/>
      <c r="VGX31" s="122"/>
      <c r="VGY31" s="122"/>
      <c r="VGZ31" s="122"/>
      <c r="VHA31" s="122"/>
      <c r="VHB31" s="122"/>
      <c r="VHC31" s="122"/>
      <c r="VHD31" s="122"/>
      <c r="VHE31" s="122"/>
      <c r="VHF31" s="122"/>
      <c r="VHG31" s="122"/>
      <c r="VHH31" s="122"/>
      <c r="VHI31" s="122"/>
      <c r="VHJ31" s="122"/>
      <c r="VHK31" s="122"/>
      <c r="VHL31" s="122"/>
      <c r="VHN31" s="122"/>
      <c r="VHO31" s="122"/>
      <c r="VHP31" s="122"/>
      <c r="VHQ31" s="122"/>
      <c r="VHR31" s="122"/>
      <c r="VHS31" s="122"/>
      <c r="VHT31" s="122"/>
      <c r="VHU31" s="122"/>
      <c r="VHV31" s="122"/>
      <c r="VHW31" s="122"/>
      <c r="VHX31" s="122"/>
      <c r="VHY31" s="122"/>
      <c r="VHZ31" s="122"/>
      <c r="VIA31" s="122"/>
      <c r="VIB31" s="122"/>
      <c r="VIC31" s="122"/>
      <c r="VID31" s="122"/>
      <c r="VIE31" s="122"/>
      <c r="VIF31" s="122"/>
      <c r="VIG31" s="122"/>
      <c r="VIH31" s="122"/>
      <c r="VIJ31" s="122"/>
      <c r="VIK31" s="122"/>
      <c r="VIL31" s="122"/>
      <c r="VIM31" s="122"/>
      <c r="VIN31" s="122"/>
      <c r="VIO31" s="122"/>
      <c r="VIP31" s="122"/>
      <c r="VIQ31" s="122"/>
      <c r="VIR31" s="122"/>
      <c r="VIS31" s="122"/>
      <c r="VIT31" s="122"/>
      <c r="VIU31" s="122"/>
      <c r="VIV31" s="122"/>
      <c r="VIW31" s="122"/>
      <c r="VIX31" s="122"/>
      <c r="VIY31" s="122"/>
      <c r="VIZ31" s="122"/>
      <c r="VJA31" s="122"/>
      <c r="VJB31" s="122"/>
      <c r="VJC31" s="122"/>
      <c r="VJD31" s="122"/>
      <c r="VJF31" s="122"/>
      <c r="VJG31" s="122"/>
      <c r="VJH31" s="122"/>
      <c r="VJI31" s="122"/>
      <c r="VJJ31" s="122"/>
      <c r="VJK31" s="122"/>
      <c r="VJL31" s="122"/>
      <c r="VJM31" s="122"/>
      <c r="VJN31" s="122"/>
      <c r="VJO31" s="122"/>
      <c r="VJP31" s="122"/>
      <c r="VJQ31" s="122"/>
      <c r="VJR31" s="122"/>
      <c r="VJS31" s="122"/>
      <c r="VJT31" s="122"/>
      <c r="VJU31" s="122"/>
      <c r="VJV31" s="122"/>
      <c r="VJW31" s="122"/>
      <c r="VJX31" s="122"/>
      <c r="VJY31" s="122"/>
      <c r="VJZ31" s="122"/>
      <c r="VKB31" s="122"/>
      <c r="VKC31" s="122"/>
      <c r="VKD31" s="122"/>
      <c r="VKE31" s="122"/>
      <c r="VKF31" s="122"/>
      <c r="VKG31" s="122"/>
      <c r="VKH31" s="122"/>
      <c r="VKI31" s="122"/>
      <c r="VKJ31" s="122"/>
      <c r="VKK31" s="122"/>
      <c r="VKL31" s="122"/>
      <c r="VKM31" s="122"/>
      <c r="VKN31" s="122"/>
      <c r="VKO31" s="122"/>
      <c r="VKP31" s="122"/>
      <c r="VKQ31" s="122"/>
      <c r="VKR31" s="122"/>
      <c r="VKS31" s="122"/>
      <c r="VKT31" s="122"/>
      <c r="VKU31" s="122"/>
      <c r="VKV31" s="122"/>
      <c r="VKX31" s="122"/>
      <c r="VKY31" s="122"/>
      <c r="VKZ31" s="122"/>
      <c r="VLA31" s="122"/>
      <c r="VLB31" s="122"/>
      <c r="VLC31" s="122"/>
      <c r="VLD31" s="122"/>
      <c r="VLE31" s="122"/>
      <c r="VLF31" s="122"/>
      <c r="VLG31" s="122"/>
      <c r="VLH31" s="122"/>
      <c r="VLI31" s="122"/>
      <c r="VLJ31" s="122"/>
      <c r="VLK31" s="122"/>
      <c r="VLL31" s="122"/>
      <c r="VLM31" s="122"/>
      <c r="VLN31" s="122"/>
      <c r="VLO31" s="122"/>
      <c r="VLP31" s="122"/>
      <c r="VLQ31" s="122"/>
      <c r="VLR31" s="122"/>
      <c r="VLT31" s="122"/>
      <c r="VLU31" s="122"/>
      <c r="VLV31" s="122"/>
      <c r="VLW31" s="122"/>
      <c r="VLX31" s="122"/>
      <c r="VLY31" s="122"/>
      <c r="VLZ31" s="122"/>
      <c r="VMA31" s="122"/>
      <c r="VMB31" s="122"/>
      <c r="VMC31" s="122"/>
      <c r="VMD31" s="122"/>
      <c r="VME31" s="122"/>
      <c r="VMF31" s="122"/>
      <c r="VMG31" s="122"/>
      <c r="VMH31" s="122"/>
      <c r="VMI31" s="122"/>
      <c r="VMJ31" s="122"/>
      <c r="VMK31" s="122"/>
      <c r="VML31" s="122"/>
      <c r="VMM31" s="122"/>
      <c r="VMN31" s="122"/>
      <c r="VMP31" s="122"/>
      <c r="VMQ31" s="122"/>
      <c r="VMR31" s="122"/>
      <c r="VMS31" s="122"/>
      <c r="VMT31" s="122"/>
      <c r="VMU31" s="122"/>
      <c r="VMV31" s="122"/>
      <c r="VMW31" s="122"/>
      <c r="VMX31" s="122"/>
      <c r="VMY31" s="122"/>
      <c r="VMZ31" s="122"/>
      <c r="VNA31" s="122"/>
      <c r="VNB31" s="122"/>
      <c r="VNC31" s="122"/>
      <c r="VND31" s="122"/>
      <c r="VNE31" s="122"/>
      <c r="VNF31" s="122"/>
      <c r="VNG31" s="122"/>
      <c r="VNH31" s="122"/>
      <c r="VNI31" s="122"/>
      <c r="VNJ31" s="122"/>
      <c r="VNL31" s="122"/>
      <c r="VNM31" s="122"/>
      <c r="VNN31" s="122"/>
      <c r="VNO31" s="122"/>
      <c r="VNP31" s="122"/>
      <c r="VNQ31" s="122"/>
      <c r="VNR31" s="122"/>
      <c r="VNS31" s="122"/>
      <c r="VNT31" s="122"/>
      <c r="VNU31" s="122"/>
      <c r="VNV31" s="122"/>
      <c r="VNW31" s="122"/>
      <c r="VNX31" s="122"/>
      <c r="VNY31" s="122"/>
      <c r="VNZ31" s="122"/>
      <c r="VOA31" s="122"/>
      <c r="VOB31" s="122"/>
      <c r="VOC31" s="122"/>
      <c r="VOD31" s="122"/>
      <c r="VOE31" s="122"/>
      <c r="VOF31" s="122"/>
      <c r="VOH31" s="122"/>
      <c r="VOI31" s="122"/>
      <c r="VOJ31" s="122"/>
      <c r="VOK31" s="122"/>
      <c r="VOL31" s="122"/>
      <c r="VOM31" s="122"/>
      <c r="VON31" s="122"/>
      <c r="VOO31" s="122"/>
      <c r="VOP31" s="122"/>
      <c r="VOQ31" s="122"/>
      <c r="VOR31" s="122"/>
      <c r="VOS31" s="122"/>
      <c r="VOT31" s="122"/>
      <c r="VOU31" s="122"/>
      <c r="VOV31" s="122"/>
      <c r="VOW31" s="122"/>
      <c r="VOX31" s="122"/>
      <c r="VOY31" s="122"/>
      <c r="VOZ31" s="122"/>
      <c r="VPA31" s="122"/>
      <c r="VPB31" s="122"/>
      <c r="VPD31" s="122"/>
      <c r="VPE31" s="122"/>
      <c r="VPF31" s="122"/>
      <c r="VPG31" s="122"/>
      <c r="VPH31" s="122"/>
      <c r="VPI31" s="122"/>
      <c r="VPJ31" s="122"/>
      <c r="VPK31" s="122"/>
      <c r="VPL31" s="122"/>
      <c r="VPM31" s="122"/>
      <c r="VPN31" s="122"/>
      <c r="VPO31" s="122"/>
      <c r="VPP31" s="122"/>
      <c r="VPQ31" s="122"/>
      <c r="VPR31" s="122"/>
      <c r="VPS31" s="122"/>
      <c r="VPT31" s="122"/>
      <c r="VPU31" s="122"/>
      <c r="VPV31" s="122"/>
      <c r="VPW31" s="122"/>
      <c r="VPX31" s="122"/>
      <c r="VPZ31" s="122"/>
      <c r="VQA31" s="122"/>
      <c r="VQB31" s="122"/>
      <c r="VQC31" s="122"/>
      <c r="VQD31" s="122"/>
      <c r="VQE31" s="122"/>
      <c r="VQF31" s="122"/>
      <c r="VQG31" s="122"/>
      <c r="VQH31" s="122"/>
      <c r="VQI31" s="122"/>
      <c r="VQJ31" s="122"/>
      <c r="VQK31" s="122"/>
      <c r="VQL31" s="122"/>
      <c r="VQM31" s="122"/>
      <c r="VQN31" s="122"/>
      <c r="VQO31" s="122"/>
      <c r="VQP31" s="122"/>
      <c r="VQQ31" s="122"/>
      <c r="VQR31" s="122"/>
      <c r="VQS31" s="122"/>
      <c r="VQT31" s="122"/>
      <c r="VQV31" s="122"/>
      <c r="VQW31" s="122"/>
      <c r="VQX31" s="122"/>
      <c r="VQY31" s="122"/>
      <c r="VQZ31" s="122"/>
      <c r="VRA31" s="122"/>
      <c r="VRB31" s="122"/>
      <c r="VRC31" s="122"/>
      <c r="VRD31" s="122"/>
      <c r="VRE31" s="122"/>
      <c r="VRF31" s="122"/>
      <c r="VRG31" s="122"/>
      <c r="VRH31" s="122"/>
      <c r="VRI31" s="122"/>
      <c r="VRJ31" s="122"/>
      <c r="VRK31" s="122"/>
      <c r="VRL31" s="122"/>
      <c r="VRM31" s="122"/>
      <c r="VRN31" s="122"/>
      <c r="VRO31" s="122"/>
      <c r="VRP31" s="122"/>
      <c r="VRR31" s="122"/>
      <c r="VRS31" s="122"/>
      <c r="VRT31" s="122"/>
      <c r="VRU31" s="122"/>
      <c r="VRV31" s="122"/>
      <c r="VRW31" s="122"/>
      <c r="VRX31" s="122"/>
      <c r="VRY31" s="122"/>
      <c r="VRZ31" s="122"/>
      <c r="VSA31" s="122"/>
      <c r="VSB31" s="122"/>
      <c r="VSC31" s="122"/>
      <c r="VSD31" s="122"/>
      <c r="VSE31" s="122"/>
      <c r="VSF31" s="122"/>
      <c r="VSG31" s="122"/>
      <c r="VSH31" s="122"/>
      <c r="VSI31" s="122"/>
      <c r="VSJ31" s="122"/>
      <c r="VSK31" s="122"/>
      <c r="VSL31" s="122"/>
      <c r="VSN31" s="122"/>
      <c r="VSO31" s="122"/>
      <c r="VSP31" s="122"/>
      <c r="VSQ31" s="122"/>
      <c r="VSR31" s="122"/>
      <c r="VSS31" s="122"/>
      <c r="VST31" s="122"/>
      <c r="VSU31" s="122"/>
      <c r="VSV31" s="122"/>
      <c r="VSW31" s="122"/>
      <c r="VSX31" s="122"/>
      <c r="VSY31" s="122"/>
      <c r="VSZ31" s="122"/>
      <c r="VTA31" s="122"/>
      <c r="VTB31" s="122"/>
      <c r="VTC31" s="122"/>
      <c r="VTD31" s="122"/>
      <c r="VTE31" s="122"/>
      <c r="VTF31" s="122"/>
      <c r="VTG31" s="122"/>
      <c r="VTH31" s="122"/>
      <c r="VTJ31" s="122"/>
      <c r="VTK31" s="122"/>
      <c r="VTL31" s="122"/>
      <c r="VTM31" s="122"/>
      <c r="VTN31" s="122"/>
      <c r="VTO31" s="122"/>
      <c r="VTP31" s="122"/>
      <c r="VTQ31" s="122"/>
      <c r="VTR31" s="122"/>
      <c r="VTS31" s="122"/>
      <c r="VTT31" s="122"/>
      <c r="VTU31" s="122"/>
      <c r="VTV31" s="122"/>
      <c r="VTW31" s="122"/>
      <c r="VTX31" s="122"/>
      <c r="VTY31" s="122"/>
      <c r="VTZ31" s="122"/>
      <c r="VUA31" s="122"/>
      <c r="VUB31" s="122"/>
      <c r="VUC31" s="122"/>
      <c r="VUD31" s="122"/>
      <c r="VUF31" s="122"/>
      <c r="VUG31" s="122"/>
      <c r="VUH31" s="122"/>
      <c r="VUI31" s="122"/>
      <c r="VUJ31" s="122"/>
      <c r="VUK31" s="122"/>
      <c r="VUL31" s="122"/>
      <c r="VUM31" s="122"/>
      <c r="VUN31" s="122"/>
      <c r="VUO31" s="122"/>
      <c r="VUP31" s="122"/>
      <c r="VUQ31" s="122"/>
      <c r="VUR31" s="122"/>
      <c r="VUS31" s="122"/>
      <c r="VUT31" s="122"/>
      <c r="VUU31" s="122"/>
      <c r="VUV31" s="122"/>
      <c r="VUW31" s="122"/>
      <c r="VUX31" s="122"/>
      <c r="VUY31" s="122"/>
      <c r="VUZ31" s="122"/>
      <c r="VVB31" s="122"/>
      <c r="VVC31" s="122"/>
      <c r="VVD31" s="122"/>
      <c r="VVE31" s="122"/>
      <c r="VVF31" s="122"/>
      <c r="VVG31" s="122"/>
      <c r="VVH31" s="122"/>
      <c r="VVI31" s="122"/>
      <c r="VVJ31" s="122"/>
      <c r="VVK31" s="122"/>
      <c r="VVL31" s="122"/>
      <c r="VVM31" s="122"/>
      <c r="VVN31" s="122"/>
      <c r="VVO31" s="122"/>
      <c r="VVP31" s="122"/>
      <c r="VVQ31" s="122"/>
      <c r="VVR31" s="122"/>
      <c r="VVS31" s="122"/>
      <c r="VVT31" s="122"/>
      <c r="VVU31" s="122"/>
      <c r="VVV31" s="122"/>
      <c r="VVX31" s="122"/>
      <c r="VVY31" s="122"/>
      <c r="VVZ31" s="122"/>
      <c r="VWA31" s="122"/>
      <c r="VWB31" s="122"/>
      <c r="VWC31" s="122"/>
      <c r="VWD31" s="122"/>
      <c r="VWE31" s="122"/>
      <c r="VWF31" s="122"/>
      <c r="VWG31" s="122"/>
      <c r="VWH31" s="122"/>
      <c r="VWI31" s="122"/>
      <c r="VWJ31" s="122"/>
      <c r="VWK31" s="122"/>
      <c r="VWL31" s="122"/>
      <c r="VWM31" s="122"/>
      <c r="VWN31" s="122"/>
      <c r="VWO31" s="122"/>
      <c r="VWP31" s="122"/>
      <c r="VWQ31" s="122"/>
      <c r="VWR31" s="122"/>
      <c r="VWT31" s="122"/>
      <c r="VWU31" s="122"/>
      <c r="VWV31" s="122"/>
      <c r="VWW31" s="122"/>
      <c r="VWX31" s="122"/>
      <c r="VWY31" s="122"/>
      <c r="VWZ31" s="122"/>
      <c r="VXA31" s="122"/>
      <c r="VXB31" s="122"/>
      <c r="VXC31" s="122"/>
      <c r="VXD31" s="122"/>
      <c r="VXE31" s="122"/>
      <c r="VXF31" s="122"/>
      <c r="VXG31" s="122"/>
      <c r="VXH31" s="122"/>
      <c r="VXI31" s="122"/>
      <c r="VXJ31" s="122"/>
      <c r="VXK31" s="122"/>
      <c r="VXL31" s="122"/>
      <c r="VXM31" s="122"/>
      <c r="VXN31" s="122"/>
      <c r="VXP31" s="122"/>
      <c r="VXQ31" s="122"/>
      <c r="VXR31" s="122"/>
      <c r="VXS31" s="122"/>
      <c r="VXT31" s="122"/>
      <c r="VXU31" s="122"/>
      <c r="VXV31" s="122"/>
      <c r="VXW31" s="122"/>
      <c r="VXX31" s="122"/>
      <c r="VXY31" s="122"/>
      <c r="VXZ31" s="122"/>
      <c r="VYA31" s="122"/>
      <c r="VYB31" s="122"/>
      <c r="VYC31" s="122"/>
      <c r="VYD31" s="122"/>
      <c r="VYE31" s="122"/>
      <c r="VYF31" s="122"/>
      <c r="VYG31" s="122"/>
      <c r="VYH31" s="122"/>
      <c r="VYI31" s="122"/>
      <c r="VYJ31" s="122"/>
      <c r="VYL31" s="122"/>
      <c r="VYM31" s="122"/>
      <c r="VYN31" s="122"/>
      <c r="VYO31" s="122"/>
      <c r="VYP31" s="122"/>
      <c r="VYQ31" s="122"/>
      <c r="VYR31" s="122"/>
      <c r="VYS31" s="122"/>
      <c r="VYT31" s="122"/>
      <c r="VYU31" s="122"/>
      <c r="VYV31" s="122"/>
      <c r="VYW31" s="122"/>
      <c r="VYX31" s="122"/>
      <c r="VYY31" s="122"/>
      <c r="VYZ31" s="122"/>
      <c r="VZA31" s="122"/>
      <c r="VZB31" s="122"/>
      <c r="VZC31" s="122"/>
      <c r="VZD31" s="122"/>
      <c r="VZE31" s="122"/>
      <c r="VZF31" s="122"/>
      <c r="VZH31" s="122"/>
      <c r="VZI31" s="122"/>
      <c r="VZJ31" s="122"/>
      <c r="VZK31" s="122"/>
      <c r="VZL31" s="122"/>
      <c r="VZM31" s="122"/>
      <c r="VZN31" s="122"/>
      <c r="VZO31" s="122"/>
      <c r="VZP31" s="122"/>
      <c r="VZQ31" s="122"/>
      <c r="VZR31" s="122"/>
      <c r="VZS31" s="122"/>
      <c r="VZT31" s="122"/>
      <c r="VZU31" s="122"/>
      <c r="VZV31" s="122"/>
      <c r="VZW31" s="122"/>
      <c r="VZX31" s="122"/>
      <c r="VZY31" s="122"/>
      <c r="VZZ31" s="122"/>
      <c r="WAA31" s="122"/>
      <c r="WAB31" s="122"/>
      <c r="WAD31" s="122"/>
      <c r="WAE31" s="122"/>
      <c r="WAF31" s="122"/>
      <c r="WAG31" s="122"/>
      <c r="WAH31" s="122"/>
      <c r="WAI31" s="122"/>
      <c r="WAJ31" s="122"/>
      <c r="WAK31" s="122"/>
      <c r="WAL31" s="122"/>
      <c r="WAM31" s="122"/>
      <c r="WAN31" s="122"/>
      <c r="WAO31" s="122"/>
      <c r="WAP31" s="122"/>
      <c r="WAQ31" s="122"/>
      <c r="WAR31" s="122"/>
      <c r="WAS31" s="122"/>
      <c r="WAT31" s="122"/>
      <c r="WAU31" s="122"/>
      <c r="WAV31" s="122"/>
      <c r="WAW31" s="122"/>
      <c r="WAX31" s="122"/>
      <c r="WAZ31" s="122"/>
      <c r="WBA31" s="122"/>
      <c r="WBB31" s="122"/>
      <c r="WBC31" s="122"/>
      <c r="WBD31" s="122"/>
      <c r="WBE31" s="122"/>
      <c r="WBF31" s="122"/>
      <c r="WBG31" s="122"/>
      <c r="WBH31" s="122"/>
      <c r="WBI31" s="122"/>
      <c r="WBJ31" s="122"/>
      <c r="WBK31" s="122"/>
      <c r="WBL31" s="122"/>
      <c r="WBM31" s="122"/>
      <c r="WBN31" s="122"/>
      <c r="WBO31" s="122"/>
      <c r="WBP31" s="122"/>
      <c r="WBQ31" s="122"/>
      <c r="WBR31" s="122"/>
      <c r="WBS31" s="122"/>
      <c r="WBT31" s="122"/>
      <c r="WBV31" s="122"/>
      <c r="WBW31" s="122"/>
      <c r="WBX31" s="122"/>
      <c r="WBY31" s="122"/>
      <c r="WBZ31" s="122"/>
      <c r="WCA31" s="122"/>
      <c r="WCB31" s="122"/>
      <c r="WCC31" s="122"/>
      <c r="WCD31" s="122"/>
      <c r="WCE31" s="122"/>
      <c r="WCF31" s="122"/>
      <c r="WCG31" s="122"/>
      <c r="WCH31" s="122"/>
      <c r="WCI31" s="122"/>
      <c r="WCJ31" s="122"/>
      <c r="WCK31" s="122"/>
      <c r="WCL31" s="122"/>
      <c r="WCM31" s="122"/>
      <c r="WCN31" s="122"/>
      <c r="WCO31" s="122"/>
      <c r="WCP31" s="122"/>
      <c r="WCR31" s="122"/>
      <c r="WCS31" s="122"/>
      <c r="WCT31" s="122"/>
      <c r="WCU31" s="122"/>
      <c r="WCV31" s="122"/>
      <c r="WCW31" s="122"/>
      <c r="WCX31" s="122"/>
      <c r="WCY31" s="122"/>
      <c r="WCZ31" s="122"/>
      <c r="WDA31" s="122"/>
      <c r="WDB31" s="122"/>
      <c r="WDC31" s="122"/>
      <c r="WDD31" s="122"/>
      <c r="WDE31" s="122"/>
      <c r="WDF31" s="122"/>
      <c r="WDG31" s="122"/>
      <c r="WDH31" s="122"/>
      <c r="WDI31" s="122"/>
      <c r="WDJ31" s="122"/>
      <c r="WDK31" s="122"/>
      <c r="WDL31" s="122"/>
      <c r="WDN31" s="122"/>
      <c r="WDO31" s="122"/>
      <c r="WDP31" s="122"/>
      <c r="WDQ31" s="122"/>
      <c r="WDR31" s="122"/>
      <c r="WDS31" s="122"/>
      <c r="WDT31" s="122"/>
      <c r="WDU31" s="122"/>
      <c r="WDV31" s="122"/>
      <c r="WDW31" s="122"/>
      <c r="WDX31" s="122"/>
      <c r="WDY31" s="122"/>
      <c r="WDZ31" s="122"/>
      <c r="WEA31" s="122"/>
      <c r="WEB31" s="122"/>
      <c r="WEC31" s="122"/>
      <c r="WED31" s="122"/>
      <c r="WEE31" s="122"/>
      <c r="WEF31" s="122"/>
      <c r="WEG31" s="122"/>
      <c r="WEH31" s="122"/>
      <c r="WEJ31" s="122"/>
      <c r="WEK31" s="122"/>
      <c r="WEL31" s="122"/>
      <c r="WEM31" s="122"/>
      <c r="WEN31" s="122"/>
      <c r="WEO31" s="122"/>
      <c r="WEP31" s="122"/>
      <c r="WEQ31" s="122"/>
      <c r="WER31" s="122"/>
      <c r="WES31" s="122"/>
      <c r="WET31" s="122"/>
      <c r="WEU31" s="122"/>
      <c r="WEV31" s="122"/>
      <c r="WEW31" s="122"/>
      <c r="WEX31" s="122"/>
      <c r="WEY31" s="122"/>
      <c r="WEZ31" s="122"/>
      <c r="WFA31" s="122"/>
      <c r="WFB31" s="122"/>
      <c r="WFC31" s="122"/>
      <c r="WFD31" s="122"/>
      <c r="WFF31" s="122"/>
      <c r="WFG31" s="122"/>
      <c r="WFH31" s="122"/>
      <c r="WFI31" s="122"/>
      <c r="WFJ31" s="122"/>
      <c r="WFK31" s="122"/>
      <c r="WFL31" s="122"/>
      <c r="WFM31" s="122"/>
      <c r="WFN31" s="122"/>
      <c r="WFO31" s="122"/>
      <c r="WFP31" s="122"/>
      <c r="WFQ31" s="122"/>
      <c r="WFR31" s="122"/>
      <c r="WFS31" s="122"/>
      <c r="WFT31" s="122"/>
      <c r="WFU31" s="122"/>
      <c r="WFV31" s="122"/>
      <c r="WFW31" s="122"/>
      <c r="WFX31" s="122"/>
      <c r="WFY31" s="122"/>
      <c r="WFZ31" s="122"/>
      <c r="WGB31" s="122"/>
      <c r="WGC31" s="122"/>
      <c r="WGD31" s="122"/>
      <c r="WGE31" s="122"/>
      <c r="WGF31" s="122"/>
      <c r="WGG31" s="122"/>
      <c r="WGH31" s="122"/>
      <c r="WGI31" s="122"/>
      <c r="WGJ31" s="122"/>
      <c r="WGK31" s="122"/>
      <c r="WGL31" s="122"/>
      <c r="WGM31" s="122"/>
      <c r="WGN31" s="122"/>
      <c r="WGO31" s="122"/>
      <c r="WGP31" s="122"/>
      <c r="WGQ31" s="122"/>
      <c r="WGR31" s="122"/>
      <c r="WGS31" s="122"/>
      <c r="WGT31" s="122"/>
      <c r="WGU31" s="122"/>
      <c r="WGV31" s="122"/>
      <c r="WGX31" s="122"/>
      <c r="WGY31" s="122"/>
      <c r="WGZ31" s="122"/>
      <c r="WHA31" s="122"/>
      <c r="WHB31" s="122"/>
      <c r="WHC31" s="122"/>
      <c r="WHD31" s="122"/>
      <c r="WHE31" s="122"/>
      <c r="WHF31" s="122"/>
      <c r="WHG31" s="122"/>
      <c r="WHH31" s="122"/>
      <c r="WHI31" s="122"/>
      <c r="WHJ31" s="122"/>
      <c r="WHK31" s="122"/>
      <c r="WHL31" s="122"/>
      <c r="WHM31" s="122"/>
      <c r="WHN31" s="122"/>
      <c r="WHO31" s="122"/>
      <c r="WHP31" s="122"/>
      <c r="WHQ31" s="122"/>
      <c r="WHR31" s="122"/>
      <c r="WHT31" s="122"/>
      <c r="WHU31" s="122"/>
      <c r="WHV31" s="122"/>
      <c r="WHW31" s="122"/>
      <c r="WHX31" s="122"/>
      <c r="WHY31" s="122"/>
      <c r="WHZ31" s="122"/>
      <c r="WIA31" s="122"/>
      <c r="WIB31" s="122"/>
      <c r="WIC31" s="122"/>
      <c r="WID31" s="122"/>
      <c r="WIE31" s="122"/>
      <c r="WIF31" s="122"/>
      <c r="WIG31" s="122"/>
      <c r="WIH31" s="122"/>
      <c r="WII31" s="122"/>
      <c r="WIJ31" s="122"/>
      <c r="WIK31" s="122"/>
      <c r="WIL31" s="122"/>
      <c r="WIM31" s="122"/>
      <c r="WIN31" s="122"/>
      <c r="WIP31" s="122"/>
      <c r="WIQ31" s="122"/>
      <c r="WIR31" s="122"/>
      <c r="WIS31" s="122"/>
      <c r="WIT31" s="122"/>
      <c r="WIU31" s="122"/>
      <c r="WIV31" s="122"/>
      <c r="WIW31" s="122"/>
      <c r="WIX31" s="122"/>
      <c r="WIY31" s="122"/>
      <c r="WIZ31" s="122"/>
      <c r="WJA31" s="122"/>
      <c r="WJB31" s="122"/>
      <c r="WJC31" s="122"/>
      <c r="WJD31" s="122"/>
      <c r="WJE31" s="122"/>
      <c r="WJF31" s="122"/>
      <c r="WJG31" s="122"/>
      <c r="WJH31" s="122"/>
      <c r="WJI31" s="122"/>
      <c r="WJJ31" s="122"/>
      <c r="WJL31" s="122"/>
      <c r="WJM31" s="122"/>
      <c r="WJN31" s="122"/>
      <c r="WJO31" s="122"/>
      <c r="WJP31" s="122"/>
      <c r="WJQ31" s="122"/>
      <c r="WJR31" s="122"/>
      <c r="WJS31" s="122"/>
      <c r="WJT31" s="122"/>
      <c r="WJU31" s="122"/>
      <c r="WJV31" s="122"/>
      <c r="WJW31" s="122"/>
      <c r="WJX31" s="122"/>
      <c r="WJY31" s="122"/>
      <c r="WJZ31" s="122"/>
      <c r="WKA31" s="122"/>
      <c r="WKB31" s="122"/>
      <c r="WKC31" s="122"/>
      <c r="WKD31" s="122"/>
      <c r="WKE31" s="122"/>
      <c r="WKF31" s="122"/>
      <c r="WKH31" s="122"/>
      <c r="WKI31" s="122"/>
      <c r="WKJ31" s="122"/>
      <c r="WKK31" s="122"/>
      <c r="WKL31" s="122"/>
      <c r="WKM31" s="122"/>
      <c r="WKN31" s="122"/>
      <c r="WKO31" s="122"/>
      <c r="WKP31" s="122"/>
      <c r="WKQ31" s="122"/>
      <c r="WKR31" s="122"/>
      <c r="WKS31" s="122"/>
      <c r="WKT31" s="122"/>
      <c r="WKU31" s="122"/>
      <c r="WKV31" s="122"/>
      <c r="WKW31" s="122"/>
      <c r="WKX31" s="122"/>
      <c r="WKY31" s="122"/>
      <c r="WKZ31" s="122"/>
      <c r="WLA31" s="122"/>
      <c r="WLB31" s="122"/>
      <c r="WLD31" s="122"/>
      <c r="WLE31" s="122"/>
      <c r="WLF31" s="122"/>
      <c r="WLG31" s="122"/>
      <c r="WLH31" s="122"/>
      <c r="WLI31" s="122"/>
      <c r="WLJ31" s="122"/>
      <c r="WLK31" s="122"/>
      <c r="WLL31" s="122"/>
      <c r="WLM31" s="122"/>
      <c r="WLN31" s="122"/>
      <c r="WLO31" s="122"/>
      <c r="WLP31" s="122"/>
      <c r="WLQ31" s="122"/>
      <c r="WLR31" s="122"/>
      <c r="WLS31" s="122"/>
      <c r="WLT31" s="122"/>
      <c r="WLU31" s="122"/>
      <c r="WLV31" s="122"/>
      <c r="WLW31" s="122"/>
      <c r="WLX31" s="122"/>
      <c r="WLZ31" s="122"/>
      <c r="WMA31" s="122"/>
      <c r="WMB31" s="122"/>
      <c r="WMC31" s="122"/>
      <c r="WMD31" s="122"/>
      <c r="WME31" s="122"/>
      <c r="WMF31" s="122"/>
      <c r="WMG31" s="122"/>
      <c r="WMH31" s="122"/>
      <c r="WMI31" s="122"/>
      <c r="WMJ31" s="122"/>
      <c r="WMK31" s="122"/>
      <c r="WML31" s="122"/>
      <c r="WMM31" s="122"/>
      <c r="WMN31" s="122"/>
      <c r="WMO31" s="122"/>
      <c r="WMP31" s="122"/>
      <c r="WMQ31" s="122"/>
      <c r="WMR31" s="122"/>
      <c r="WMS31" s="122"/>
      <c r="WMT31" s="122"/>
      <c r="WMV31" s="122"/>
      <c r="WMW31" s="122"/>
      <c r="WMX31" s="122"/>
      <c r="WMY31" s="122"/>
      <c r="WMZ31" s="122"/>
      <c r="WNA31" s="122"/>
      <c r="WNB31" s="122"/>
      <c r="WNC31" s="122"/>
      <c r="WND31" s="122"/>
      <c r="WNE31" s="122"/>
      <c r="WNF31" s="122"/>
      <c r="WNG31" s="122"/>
      <c r="WNH31" s="122"/>
      <c r="WNI31" s="122"/>
      <c r="WNJ31" s="122"/>
      <c r="WNK31" s="122"/>
      <c r="WNL31" s="122"/>
      <c r="WNM31" s="122"/>
      <c r="WNN31" s="122"/>
      <c r="WNO31" s="122"/>
      <c r="WNP31" s="122"/>
      <c r="WNR31" s="122"/>
      <c r="WNS31" s="122"/>
      <c r="WNT31" s="122"/>
      <c r="WNU31" s="122"/>
      <c r="WNV31" s="122"/>
      <c r="WNW31" s="122"/>
      <c r="WNX31" s="122"/>
      <c r="WNY31" s="122"/>
      <c r="WNZ31" s="122"/>
      <c r="WOA31" s="122"/>
      <c r="WOB31" s="122"/>
      <c r="WOC31" s="122"/>
      <c r="WOD31" s="122"/>
      <c r="WOE31" s="122"/>
      <c r="WOF31" s="122"/>
      <c r="WOG31" s="122"/>
      <c r="WOH31" s="122"/>
      <c r="WOI31" s="122"/>
      <c r="WOJ31" s="122"/>
      <c r="WOK31" s="122"/>
      <c r="WOL31" s="122"/>
      <c r="WON31" s="122"/>
      <c r="WOO31" s="122"/>
      <c r="WOP31" s="122"/>
      <c r="WOQ31" s="122"/>
      <c r="WOR31" s="122"/>
      <c r="WOS31" s="122"/>
      <c r="WOT31" s="122"/>
      <c r="WOU31" s="122"/>
      <c r="WOV31" s="122"/>
      <c r="WOW31" s="122"/>
      <c r="WOX31" s="122"/>
      <c r="WOY31" s="122"/>
      <c r="WOZ31" s="122"/>
      <c r="WPA31" s="122"/>
      <c r="WPB31" s="122"/>
      <c r="WPC31" s="122"/>
      <c r="WPD31" s="122"/>
      <c r="WPE31" s="122"/>
      <c r="WPF31" s="122"/>
      <c r="WPG31" s="122"/>
      <c r="WPH31" s="122"/>
      <c r="WPJ31" s="122"/>
      <c r="WPK31" s="122"/>
      <c r="WPL31" s="122"/>
      <c r="WPM31" s="122"/>
      <c r="WPN31" s="122"/>
      <c r="WPO31" s="122"/>
      <c r="WPP31" s="122"/>
      <c r="WPQ31" s="122"/>
      <c r="WPR31" s="122"/>
      <c r="WPS31" s="122"/>
      <c r="WPT31" s="122"/>
      <c r="WPU31" s="122"/>
      <c r="WPV31" s="122"/>
      <c r="WPW31" s="122"/>
      <c r="WPX31" s="122"/>
      <c r="WPY31" s="122"/>
      <c r="WPZ31" s="122"/>
      <c r="WQA31" s="122"/>
      <c r="WQB31" s="122"/>
      <c r="WQC31" s="122"/>
      <c r="WQD31" s="122"/>
      <c r="WQF31" s="122"/>
      <c r="WQG31" s="122"/>
      <c r="WQH31" s="122"/>
      <c r="WQI31" s="122"/>
      <c r="WQJ31" s="122"/>
      <c r="WQK31" s="122"/>
      <c r="WQL31" s="122"/>
      <c r="WQM31" s="122"/>
      <c r="WQN31" s="122"/>
      <c r="WQO31" s="122"/>
      <c r="WQP31" s="122"/>
      <c r="WQQ31" s="122"/>
      <c r="WQR31" s="122"/>
      <c r="WQS31" s="122"/>
      <c r="WQT31" s="122"/>
      <c r="WQU31" s="122"/>
      <c r="WQV31" s="122"/>
      <c r="WQW31" s="122"/>
      <c r="WQX31" s="122"/>
      <c r="WQY31" s="122"/>
      <c r="WQZ31" s="122"/>
      <c r="WRB31" s="122"/>
      <c r="WRC31" s="122"/>
      <c r="WRD31" s="122"/>
      <c r="WRE31" s="122"/>
      <c r="WRF31" s="122"/>
      <c r="WRG31" s="122"/>
      <c r="WRH31" s="122"/>
      <c r="WRI31" s="122"/>
      <c r="WRJ31" s="122"/>
      <c r="WRK31" s="122"/>
      <c r="WRL31" s="122"/>
      <c r="WRM31" s="122"/>
      <c r="WRN31" s="122"/>
      <c r="WRO31" s="122"/>
      <c r="WRP31" s="122"/>
      <c r="WRQ31" s="122"/>
      <c r="WRR31" s="122"/>
      <c r="WRS31" s="122"/>
      <c r="WRT31" s="122"/>
      <c r="WRU31" s="122"/>
      <c r="WRV31" s="122"/>
      <c r="WRX31" s="122"/>
      <c r="WRY31" s="122"/>
      <c r="WRZ31" s="122"/>
      <c r="WSA31" s="122"/>
      <c r="WSB31" s="122"/>
      <c r="WSC31" s="122"/>
      <c r="WSD31" s="122"/>
      <c r="WSE31" s="122"/>
      <c r="WSF31" s="122"/>
      <c r="WSG31" s="122"/>
      <c r="WSH31" s="122"/>
      <c r="WSI31" s="122"/>
      <c r="WSJ31" s="122"/>
      <c r="WSK31" s="122"/>
      <c r="WSL31" s="122"/>
      <c r="WSM31" s="122"/>
      <c r="WSN31" s="122"/>
      <c r="WSO31" s="122"/>
      <c r="WSP31" s="122"/>
      <c r="WSQ31" s="122"/>
      <c r="WSR31" s="122"/>
      <c r="WST31" s="122"/>
      <c r="WSU31" s="122"/>
      <c r="WSV31" s="122"/>
      <c r="WSW31" s="122"/>
      <c r="WSX31" s="122"/>
      <c r="WSY31" s="122"/>
      <c r="WSZ31" s="122"/>
      <c r="WTA31" s="122"/>
      <c r="WTB31" s="122"/>
      <c r="WTC31" s="122"/>
      <c r="WTD31" s="122"/>
      <c r="WTE31" s="122"/>
      <c r="WTF31" s="122"/>
      <c r="WTG31" s="122"/>
      <c r="WTH31" s="122"/>
      <c r="WTI31" s="122"/>
      <c r="WTJ31" s="122"/>
      <c r="WTK31" s="122"/>
      <c r="WTL31" s="122"/>
      <c r="WTM31" s="122"/>
      <c r="WTN31" s="122"/>
      <c r="WTP31" s="122"/>
      <c r="WTQ31" s="122"/>
      <c r="WTR31" s="122"/>
      <c r="WTS31" s="122"/>
      <c r="WTT31" s="122"/>
      <c r="WTU31" s="122"/>
      <c r="WTV31" s="122"/>
      <c r="WTW31" s="122"/>
      <c r="WTX31" s="122"/>
      <c r="WTY31" s="122"/>
      <c r="WTZ31" s="122"/>
      <c r="WUA31" s="122"/>
      <c r="WUB31" s="122"/>
      <c r="WUC31" s="122"/>
      <c r="WUD31" s="122"/>
      <c r="WUE31" s="122"/>
      <c r="WUF31" s="122"/>
      <c r="WUG31" s="122"/>
      <c r="WUH31" s="122"/>
      <c r="WUI31" s="122"/>
      <c r="WUJ31" s="122"/>
      <c r="WUL31" s="122"/>
      <c r="WUM31" s="122"/>
      <c r="WUN31" s="122"/>
      <c r="WUO31" s="122"/>
      <c r="WUP31" s="122"/>
      <c r="WUQ31" s="122"/>
      <c r="WUR31" s="122"/>
      <c r="WUS31" s="122"/>
      <c r="WUT31" s="122"/>
      <c r="WUU31" s="122"/>
      <c r="WUV31" s="122"/>
      <c r="WUW31" s="122"/>
      <c r="WUX31" s="122"/>
      <c r="WUY31" s="122"/>
      <c r="WUZ31" s="122"/>
      <c r="WVA31" s="122"/>
      <c r="WVB31" s="122"/>
      <c r="WVC31" s="122"/>
      <c r="WVD31" s="122"/>
      <c r="WVE31" s="122"/>
      <c r="WVF31" s="122"/>
      <c r="WVH31" s="122"/>
      <c r="WVI31" s="122"/>
      <c r="WVJ31" s="122"/>
      <c r="WVK31" s="122"/>
      <c r="WVL31" s="122"/>
      <c r="WVM31" s="122"/>
      <c r="WVN31" s="122"/>
      <c r="WVO31" s="122"/>
      <c r="WVP31" s="122"/>
      <c r="WVQ31" s="122"/>
      <c r="WVR31" s="122"/>
      <c r="WVS31" s="122"/>
      <c r="WVT31" s="122"/>
      <c r="WVU31" s="122"/>
      <c r="WVV31" s="122"/>
      <c r="WVW31" s="122"/>
      <c r="WVX31" s="122"/>
      <c r="WVY31" s="122"/>
      <c r="WVZ31" s="122"/>
      <c r="WWA31" s="122"/>
      <c r="WWB31" s="122"/>
      <c r="WWD31" s="122"/>
      <c r="WWE31" s="122"/>
      <c r="WWF31" s="122"/>
      <c r="WWG31" s="122"/>
      <c r="WWH31" s="122"/>
      <c r="WWI31" s="122"/>
      <c r="WWJ31" s="122"/>
      <c r="WWK31" s="122"/>
      <c r="WWL31" s="122"/>
      <c r="WWM31" s="122"/>
      <c r="WWN31" s="122"/>
      <c r="WWO31" s="122"/>
      <c r="WWP31" s="122"/>
      <c r="WWQ31" s="122"/>
      <c r="WWR31" s="122"/>
      <c r="WWS31" s="122"/>
      <c r="WWT31" s="122"/>
      <c r="WWU31" s="122"/>
      <c r="WWV31" s="122"/>
      <c r="WWW31" s="122"/>
      <c r="WWX31" s="122"/>
      <c r="WWZ31" s="122"/>
      <c r="WXA31" s="122"/>
      <c r="WXB31" s="122"/>
      <c r="WXC31" s="122"/>
      <c r="WXD31" s="122"/>
      <c r="WXE31" s="122"/>
      <c r="WXF31" s="122"/>
      <c r="WXG31" s="122"/>
      <c r="WXH31" s="122"/>
      <c r="WXI31" s="122"/>
      <c r="WXJ31" s="122"/>
      <c r="WXK31" s="122"/>
      <c r="WXL31" s="122"/>
      <c r="WXM31" s="122"/>
      <c r="WXN31" s="122"/>
      <c r="WXO31" s="122"/>
      <c r="WXP31" s="122"/>
      <c r="WXQ31" s="122"/>
      <c r="WXR31" s="122"/>
      <c r="WXS31" s="122"/>
      <c r="WXT31" s="122"/>
      <c r="WXV31" s="122"/>
      <c r="WXW31" s="122"/>
      <c r="WXX31" s="122"/>
      <c r="WXY31" s="122"/>
      <c r="WXZ31" s="122"/>
      <c r="WYA31" s="122"/>
      <c r="WYB31" s="122"/>
      <c r="WYC31" s="122"/>
      <c r="WYD31" s="122"/>
      <c r="WYE31" s="122"/>
      <c r="WYF31" s="122"/>
      <c r="WYG31" s="122"/>
      <c r="WYH31" s="122"/>
      <c r="WYI31" s="122"/>
      <c r="WYJ31" s="122"/>
      <c r="WYK31" s="122"/>
      <c r="WYL31" s="122"/>
      <c r="WYM31" s="122"/>
      <c r="WYN31" s="122"/>
      <c r="WYO31" s="122"/>
      <c r="WYP31" s="122"/>
      <c r="WYR31" s="122"/>
      <c r="WYS31" s="122"/>
      <c r="WYT31" s="122"/>
      <c r="WYU31" s="122"/>
      <c r="WYV31" s="122"/>
      <c r="WYW31" s="122"/>
      <c r="WYX31" s="122"/>
      <c r="WYY31" s="122"/>
      <c r="WYZ31" s="122"/>
      <c r="WZA31" s="122"/>
      <c r="WZB31" s="122"/>
      <c r="WZC31" s="122"/>
      <c r="WZD31" s="122"/>
      <c r="WZE31" s="122"/>
      <c r="WZF31" s="122"/>
      <c r="WZG31" s="122"/>
      <c r="WZH31" s="122"/>
      <c r="WZI31" s="122"/>
      <c r="WZJ31" s="122"/>
      <c r="WZK31" s="122"/>
      <c r="WZL31" s="122"/>
      <c r="WZN31" s="122"/>
      <c r="WZO31" s="122"/>
      <c r="WZP31" s="122"/>
      <c r="WZQ31" s="122"/>
      <c r="WZR31" s="122"/>
      <c r="WZS31" s="122"/>
      <c r="WZT31" s="122"/>
      <c r="WZU31" s="122"/>
      <c r="WZV31" s="122"/>
      <c r="WZW31" s="122"/>
      <c r="WZX31" s="122"/>
      <c r="WZY31" s="122"/>
      <c r="WZZ31" s="122"/>
      <c r="XAA31" s="122"/>
      <c r="XAB31" s="122"/>
      <c r="XAC31" s="122"/>
      <c r="XAD31" s="122"/>
      <c r="XAE31" s="122"/>
      <c r="XAF31" s="122"/>
      <c r="XAG31" s="122"/>
      <c r="XAH31" s="122"/>
      <c r="XAJ31" s="122"/>
      <c r="XAK31" s="122"/>
      <c r="XAL31" s="122"/>
      <c r="XAM31" s="122"/>
      <c r="XAN31" s="122"/>
      <c r="XAO31" s="122"/>
      <c r="XAP31" s="122"/>
      <c r="XAQ31" s="122"/>
      <c r="XAR31" s="122"/>
      <c r="XAS31" s="122"/>
      <c r="XAT31" s="122"/>
      <c r="XAU31" s="122"/>
      <c r="XAV31" s="122"/>
      <c r="XAW31" s="122"/>
      <c r="XAX31" s="122"/>
      <c r="XAY31" s="122"/>
      <c r="XAZ31" s="122"/>
      <c r="XBA31" s="122"/>
      <c r="XBB31" s="122"/>
      <c r="XBC31" s="122"/>
      <c r="XBD31" s="122"/>
      <c r="XBF31" s="122"/>
      <c r="XBG31" s="122"/>
      <c r="XBH31" s="122"/>
      <c r="XBI31" s="122"/>
      <c r="XBJ31" s="122"/>
      <c r="XBK31" s="122"/>
      <c r="XBL31" s="122"/>
      <c r="XBM31" s="122"/>
      <c r="XBN31" s="122"/>
      <c r="XBO31" s="122"/>
      <c r="XBP31" s="122"/>
      <c r="XBQ31" s="122"/>
      <c r="XBR31" s="122"/>
      <c r="XBS31" s="122"/>
      <c r="XBT31" s="122"/>
      <c r="XBU31" s="122"/>
      <c r="XBV31" s="122"/>
      <c r="XBW31" s="122"/>
      <c r="XBX31" s="122"/>
      <c r="XBY31" s="122"/>
      <c r="XBZ31" s="122"/>
      <c r="XCB31" s="122"/>
      <c r="XCC31" s="122"/>
      <c r="XCD31" s="122"/>
      <c r="XCE31" s="122"/>
      <c r="XCF31" s="122"/>
      <c r="XCG31" s="122"/>
      <c r="XCH31" s="122"/>
      <c r="XCI31" s="122"/>
      <c r="XCJ31" s="122"/>
      <c r="XCK31" s="122"/>
      <c r="XCL31" s="122"/>
      <c r="XCM31" s="122"/>
      <c r="XCN31" s="122"/>
      <c r="XCO31" s="122"/>
      <c r="XCP31" s="122"/>
      <c r="XCQ31" s="122"/>
      <c r="XCR31" s="122"/>
      <c r="XCS31" s="122"/>
      <c r="XCT31" s="122"/>
      <c r="XCU31" s="122"/>
      <c r="XCV31" s="122"/>
      <c r="XCX31" s="122"/>
      <c r="XCY31" s="122"/>
      <c r="XCZ31" s="122"/>
      <c r="XDA31" s="122"/>
      <c r="XDB31" s="122"/>
      <c r="XDC31" s="122"/>
      <c r="XDD31" s="122"/>
      <c r="XDE31" s="122"/>
      <c r="XDF31" s="122"/>
      <c r="XDG31" s="122"/>
      <c r="XDH31" s="122"/>
      <c r="XDI31" s="122"/>
      <c r="XDJ31" s="122"/>
      <c r="XDK31" s="122"/>
      <c r="XDL31" s="122"/>
      <c r="XDM31" s="122"/>
      <c r="XDN31" s="122"/>
      <c r="XDO31" s="122"/>
      <c r="XDP31" s="122"/>
      <c r="XDQ31" s="122"/>
      <c r="XDR31" s="122"/>
      <c r="XDT31" s="122"/>
      <c r="XDU31" s="122"/>
      <c r="XDV31" s="122"/>
      <c r="XDW31" s="122"/>
      <c r="XDX31" s="122"/>
      <c r="XDY31" s="122"/>
      <c r="XDZ31" s="122"/>
      <c r="XEA31" s="122"/>
      <c r="XEB31" s="122"/>
      <c r="XEC31" s="122"/>
      <c r="XED31" s="122"/>
      <c r="XEE31" s="122"/>
      <c r="XEF31" s="122"/>
      <c r="XEG31" s="122"/>
      <c r="XEH31" s="122"/>
      <c r="XEI31" s="122"/>
      <c r="XEJ31" s="122"/>
      <c r="XEK31" s="122"/>
      <c r="XEL31" s="122"/>
      <c r="XEM31" s="122"/>
      <c r="XEN31" s="122"/>
      <c r="XEP31" s="122"/>
      <c r="XEQ31" s="122"/>
      <c r="XER31" s="122"/>
      <c r="XES31" s="122"/>
      <c r="XET31" s="122"/>
      <c r="XEU31" s="122"/>
      <c r="XEV31" s="122"/>
      <c r="XEW31" s="122"/>
      <c r="XEX31" s="122"/>
      <c r="XEY31" s="122"/>
      <c r="XEZ31" s="122"/>
      <c r="XFA31" s="122"/>
      <c r="XFB31" s="122"/>
      <c r="XFC31" s="122"/>
      <c r="XFD31" s="122"/>
    </row>
    <row r="32" spans="1:11264 11266:16384" s="127" customFormat="1" x14ac:dyDescent="0.25">
      <c r="A32" s="139" t="s">
        <v>74</v>
      </c>
      <c r="B32" s="125">
        <v>48355</v>
      </c>
      <c r="C32" s="125">
        <v>49685</v>
      </c>
      <c r="D32" s="125">
        <v>50447</v>
      </c>
      <c r="E32" s="125">
        <v>51342</v>
      </c>
      <c r="F32" s="125">
        <v>52350</v>
      </c>
      <c r="G32" s="125">
        <v>53331</v>
      </c>
      <c r="H32" s="125">
        <v>54338</v>
      </c>
      <c r="I32" s="125">
        <v>55369</v>
      </c>
      <c r="J32" s="125">
        <v>56417</v>
      </c>
      <c r="K32" s="125">
        <v>57485</v>
      </c>
      <c r="L32" s="125">
        <v>58573</v>
      </c>
      <c r="M32" s="125">
        <v>59682</v>
      </c>
      <c r="N32" s="125">
        <v>60812</v>
      </c>
      <c r="O32" s="125">
        <v>61964</v>
      </c>
      <c r="P32" s="125">
        <v>63136</v>
      </c>
      <c r="Q32" s="125">
        <v>64331</v>
      </c>
      <c r="R32" s="125">
        <v>65549</v>
      </c>
      <c r="S32" s="125">
        <v>66790</v>
      </c>
      <c r="T32" s="125">
        <v>68055</v>
      </c>
      <c r="U32" s="125">
        <v>69343</v>
      </c>
      <c r="V32"/>
      <c r="W32"/>
      <c r="X32"/>
      <c r="Y32"/>
      <c r="Z32"/>
      <c r="AA32"/>
      <c r="AB32"/>
      <c r="AC32"/>
      <c r="AD32"/>
      <c r="AE32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26"/>
    </row>
    <row r="33" spans="1:42" s="127" customFormat="1" x14ac:dyDescent="0.25">
      <c r="A33" s="140" t="s">
        <v>73</v>
      </c>
      <c r="B33" s="129">
        <v>9919</v>
      </c>
      <c r="C33" s="129">
        <v>9482</v>
      </c>
      <c r="D33" s="129">
        <v>9770</v>
      </c>
      <c r="E33" s="129">
        <v>10057</v>
      </c>
      <c r="F33" s="129">
        <v>10200</v>
      </c>
      <c r="G33" s="129">
        <v>10400</v>
      </c>
      <c r="H33" s="129">
        <v>10602</v>
      </c>
      <c r="I33" s="129">
        <v>10801</v>
      </c>
      <c r="J33" s="129">
        <v>11005</v>
      </c>
      <c r="K33" s="129">
        <v>11213</v>
      </c>
      <c r="L33" s="129">
        <v>11426</v>
      </c>
      <c r="M33" s="129">
        <v>11642</v>
      </c>
      <c r="N33" s="129">
        <v>11863</v>
      </c>
      <c r="O33" s="129">
        <v>12087</v>
      </c>
      <c r="P33" s="129">
        <v>12316</v>
      </c>
      <c r="Q33" s="129">
        <v>12549</v>
      </c>
      <c r="R33" s="129">
        <v>12786</v>
      </c>
      <c r="S33" s="129">
        <v>13029</v>
      </c>
      <c r="T33" s="129">
        <v>13275</v>
      </c>
      <c r="U33" s="129">
        <v>13527</v>
      </c>
      <c r="V33"/>
      <c r="W33"/>
      <c r="X33"/>
      <c r="Y33"/>
      <c r="Z33"/>
      <c r="AA33"/>
      <c r="AB33"/>
      <c r="AC33"/>
      <c r="AD33"/>
      <c r="AE33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</row>
    <row r="34" spans="1:42" s="127" customFormat="1" x14ac:dyDescent="0.25">
      <c r="A34" s="140" t="s">
        <v>75</v>
      </c>
      <c r="B34" s="129">
        <v>13821</v>
      </c>
      <c r="C34" s="129">
        <v>14241</v>
      </c>
      <c r="D34" s="129">
        <v>14659</v>
      </c>
      <c r="E34" s="129">
        <v>14868</v>
      </c>
      <c r="F34" s="129">
        <v>15160</v>
      </c>
      <c r="G34" s="129">
        <v>15454</v>
      </c>
      <c r="H34" s="129">
        <v>15743</v>
      </c>
      <c r="I34" s="129">
        <v>16041</v>
      </c>
      <c r="J34" s="129">
        <v>16344</v>
      </c>
      <c r="K34" s="129">
        <v>16655</v>
      </c>
      <c r="L34" s="129">
        <v>16970</v>
      </c>
      <c r="M34" s="129">
        <v>17291</v>
      </c>
      <c r="N34" s="129">
        <v>17618</v>
      </c>
      <c r="O34" s="129">
        <v>17952</v>
      </c>
      <c r="P34" s="129">
        <v>18291</v>
      </c>
      <c r="Q34" s="129">
        <v>18637</v>
      </c>
      <c r="R34" s="129">
        <v>18991</v>
      </c>
      <c r="S34" s="129">
        <v>19349</v>
      </c>
      <c r="T34" s="129">
        <v>19717</v>
      </c>
      <c r="U34" s="129">
        <v>20089</v>
      </c>
      <c r="V34"/>
      <c r="W34"/>
      <c r="X34"/>
      <c r="Y34"/>
      <c r="Z34"/>
      <c r="AA34"/>
      <c r="AB34"/>
      <c r="AC34"/>
      <c r="AD34"/>
      <c r="AE34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</row>
    <row r="35" spans="1:42" s="127" customFormat="1" x14ac:dyDescent="0.25">
      <c r="A35" s="140" t="s">
        <v>79</v>
      </c>
      <c r="B35" s="129">
        <v>21911</v>
      </c>
      <c r="C35" s="129">
        <v>22555</v>
      </c>
      <c r="D35" s="129">
        <v>22876</v>
      </c>
      <c r="E35" s="129">
        <v>23325</v>
      </c>
      <c r="F35" s="129">
        <v>23778</v>
      </c>
      <c r="G35" s="129">
        <v>24222</v>
      </c>
      <c r="H35" s="129">
        <v>24681</v>
      </c>
      <c r="I35" s="129">
        <v>25148</v>
      </c>
      <c r="J35" s="129">
        <v>25625</v>
      </c>
      <c r="K35" s="129">
        <v>26110</v>
      </c>
      <c r="L35" s="129">
        <v>26605</v>
      </c>
      <c r="M35" s="129">
        <v>27108</v>
      </c>
      <c r="N35" s="129">
        <v>27621</v>
      </c>
      <c r="O35" s="129">
        <v>28144</v>
      </c>
      <c r="P35" s="129">
        <v>28676</v>
      </c>
      <c r="Q35" s="129">
        <v>29220</v>
      </c>
      <c r="R35" s="129">
        <v>29772</v>
      </c>
      <c r="S35" s="129">
        <v>30337</v>
      </c>
      <c r="T35" s="129">
        <v>30910</v>
      </c>
      <c r="U35" s="129">
        <v>31496</v>
      </c>
      <c r="V35"/>
      <c r="W35"/>
      <c r="X35"/>
      <c r="Y35"/>
      <c r="Z35"/>
      <c r="AA35"/>
      <c r="AB35"/>
      <c r="AC35"/>
      <c r="AD35"/>
      <c r="AE35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</row>
    <row r="36" spans="1:42" s="127" customFormat="1" x14ac:dyDescent="0.25">
      <c r="A36" s="140" t="s">
        <v>71</v>
      </c>
      <c r="B36" s="129">
        <v>0</v>
      </c>
      <c r="C36" s="129">
        <v>0</v>
      </c>
      <c r="D36" s="129">
        <v>0</v>
      </c>
      <c r="E36" s="129">
        <v>0</v>
      </c>
      <c r="F36" s="129">
        <v>0</v>
      </c>
      <c r="G36" s="129">
        <v>0</v>
      </c>
      <c r="H36" s="129">
        <v>0</v>
      </c>
      <c r="I36" s="129">
        <v>0</v>
      </c>
      <c r="J36" s="129">
        <v>0</v>
      </c>
      <c r="K36" s="129">
        <v>0</v>
      </c>
      <c r="L36" s="129">
        <v>0</v>
      </c>
      <c r="M36" s="129">
        <v>0</v>
      </c>
      <c r="N36" s="129">
        <v>0</v>
      </c>
      <c r="O36" s="129">
        <v>0</v>
      </c>
      <c r="P36" s="129">
        <v>0</v>
      </c>
      <c r="Q36" s="129">
        <v>0</v>
      </c>
      <c r="R36" s="129">
        <v>0</v>
      </c>
      <c r="S36" s="129">
        <v>0</v>
      </c>
      <c r="T36" s="129">
        <v>0</v>
      </c>
      <c r="U36" s="129">
        <v>0</v>
      </c>
      <c r="V36"/>
      <c r="W36"/>
      <c r="X36"/>
      <c r="Y36"/>
      <c r="Z36"/>
      <c r="AA36"/>
      <c r="AB36"/>
      <c r="AC36"/>
      <c r="AD36"/>
      <c r="AE3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</row>
    <row r="37" spans="1:42" s="127" customFormat="1" ht="16.5" thickBot="1" x14ac:dyDescent="0.3">
      <c r="A37" s="141" t="s">
        <v>80</v>
      </c>
      <c r="B37" s="131">
        <v>25282</v>
      </c>
      <c r="C37" s="131">
        <v>26025</v>
      </c>
      <c r="D37" s="131">
        <v>26395</v>
      </c>
      <c r="E37" s="131">
        <v>26913</v>
      </c>
      <c r="F37" s="131">
        <v>27435</v>
      </c>
      <c r="G37" s="131">
        <v>27947</v>
      </c>
      <c r="H37" s="131">
        <v>28477</v>
      </c>
      <c r="I37" s="131">
        <v>29017</v>
      </c>
      <c r="J37" s="131">
        <v>29566</v>
      </c>
      <c r="K37" s="131">
        <v>30126</v>
      </c>
      <c r="L37" s="131">
        <v>30697</v>
      </c>
      <c r="M37" s="131">
        <v>31278</v>
      </c>
      <c r="N37" s="131">
        <v>31870</v>
      </c>
      <c r="O37" s="131">
        <v>32473</v>
      </c>
      <c r="P37" s="131">
        <v>33087</v>
      </c>
      <c r="Q37" s="131">
        <v>33714</v>
      </c>
      <c r="R37" s="131">
        <v>34353</v>
      </c>
      <c r="S37" s="131">
        <v>35003</v>
      </c>
      <c r="T37" s="131">
        <v>35666</v>
      </c>
      <c r="U37" s="131">
        <v>36341</v>
      </c>
      <c r="V37"/>
      <c r="W37"/>
      <c r="X37"/>
      <c r="Y37"/>
      <c r="Z37"/>
      <c r="AA37"/>
      <c r="AB37"/>
      <c r="AC37"/>
      <c r="AD37"/>
      <c r="AE37"/>
      <c r="AF37" s="126"/>
      <c r="AG37" s="126"/>
      <c r="AH37" s="126"/>
      <c r="AI37" s="126"/>
      <c r="AJ37" s="126"/>
    </row>
    <row r="38" spans="1:42" s="127" customFormat="1" x14ac:dyDescent="0.25">
      <c r="A38" s="140" t="s">
        <v>84</v>
      </c>
      <c r="B38" s="129">
        <f t="shared" ref="B38:U38" si="26">SUM(B32:B37)</f>
        <v>119288</v>
      </c>
      <c r="C38" s="129">
        <f t="shared" si="26"/>
        <v>121988</v>
      </c>
      <c r="D38" s="129">
        <f t="shared" si="26"/>
        <v>124147</v>
      </c>
      <c r="E38" s="129">
        <f t="shared" si="26"/>
        <v>126505</v>
      </c>
      <c r="F38" s="129">
        <f t="shared" si="26"/>
        <v>128923</v>
      </c>
      <c r="G38" s="129">
        <f t="shared" si="26"/>
        <v>131354</v>
      </c>
      <c r="H38" s="129">
        <f t="shared" si="26"/>
        <v>133841</v>
      </c>
      <c r="I38" s="129">
        <f t="shared" si="26"/>
        <v>136376</v>
      </c>
      <c r="J38" s="129">
        <f t="shared" si="26"/>
        <v>138957</v>
      </c>
      <c r="K38" s="129">
        <f t="shared" si="26"/>
        <v>141589</v>
      </c>
      <c r="L38" s="129">
        <f t="shared" si="26"/>
        <v>144271</v>
      </c>
      <c r="M38" s="129">
        <f t="shared" si="26"/>
        <v>147001</v>
      </c>
      <c r="N38" s="129">
        <f t="shared" si="26"/>
        <v>149784</v>
      </c>
      <c r="O38" s="129">
        <f t="shared" si="26"/>
        <v>152620</v>
      </c>
      <c r="P38" s="129">
        <f t="shared" si="26"/>
        <v>155506</v>
      </c>
      <c r="Q38" s="129">
        <f t="shared" si="26"/>
        <v>158451</v>
      </c>
      <c r="R38" s="129">
        <f t="shared" si="26"/>
        <v>161451</v>
      </c>
      <c r="S38" s="129">
        <f t="shared" si="26"/>
        <v>164508</v>
      </c>
      <c r="T38" s="129">
        <f t="shared" si="26"/>
        <v>167623</v>
      </c>
      <c r="U38" s="129">
        <f t="shared" si="26"/>
        <v>170796</v>
      </c>
      <c r="V38"/>
      <c r="W38"/>
      <c r="X38"/>
      <c r="Y38"/>
      <c r="Z38"/>
      <c r="AA38"/>
      <c r="AB38"/>
      <c r="AC38"/>
      <c r="AD38"/>
      <c r="AE38"/>
      <c r="AF38" s="126"/>
      <c r="AG38" s="126"/>
      <c r="AH38" s="126"/>
      <c r="AI38" s="126"/>
      <c r="AJ38" s="126"/>
    </row>
    <row r="40" spans="1:42" x14ac:dyDescent="0.25">
      <c r="A40" s="140" t="s">
        <v>85</v>
      </c>
      <c r="B40" s="133">
        <f>+B38-B9</f>
        <v>20994</v>
      </c>
      <c r="C40" s="133">
        <f t="shared" ref="C40:U40" si="27">+C38-C9</f>
        <v>24583</v>
      </c>
      <c r="D40" s="133">
        <f t="shared" si="27"/>
        <v>28022</v>
      </c>
      <c r="E40" s="133">
        <f t="shared" si="27"/>
        <v>31568</v>
      </c>
      <c r="F40" s="133">
        <f t="shared" si="27"/>
        <v>35128</v>
      </c>
      <c r="G40" s="133">
        <f t="shared" si="27"/>
        <v>38715</v>
      </c>
      <c r="H40" s="133">
        <f t="shared" si="27"/>
        <v>42337</v>
      </c>
      <c r="I40" s="133">
        <f t="shared" si="27"/>
        <v>45993</v>
      </c>
      <c r="J40" s="133">
        <f t="shared" si="27"/>
        <v>49683</v>
      </c>
      <c r="K40" s="133">
        <f t="shared" si="27"/>
        <v>53409</v>
      </c>
      <c r="L40" s="133">
        <f t="shared" si="27"/>
        <v>57172</v>
      </c>
      <c r="M40" s="133">
        <f t="shared" si="27"/>
        <v>60969</v>
      </c>
      <c r="N40" s="133">
        <f t="shared" si="27"/>
        <v>64808</v>
      </c>
      <c r="O40" s="133">
        <f t="shared" si="27"/>
        <v>68686</v>
      </c>
      <c r="P40" s="133">
        <f t="shared" si="27"/>
        <v>72601</v>
      </c>
      <c r="Q40" s="133">
        <f t="shared" si="27"/>
        <v>76563</v>
      </c>
      <c r="R40" s="133">
        <f t="shared" si="27"/>
        <v>80566</v>
      </c>
      <c r="S40" s="133">
        <f t="shared" si="27"/>
        <v>84614</v>
      </c>
      <c r="T40" s="133">
        <f t="shared" si="27"/>
        <v>88710</v>
      </c>
      <c r="U40" s="133">
        <f t="shared" si="27"/>
        <v>92850</v>
      </c>
    </row>
    <row r="42" spans="1:42" x14ac:dyDescent="0.25">
      <c r="A42" s="140" t="s">
        <v>86</v>
      </c>
      <c r="B42" s="133">
        <f>+B9/200</f>
        <v>491.47</v>
      </c>
      <c r="C42" s="133">
        <f t="shared" ref="C42:U42" si="28">+C9/200</f>
        <v>487.02499999999998</v>
      </c>
      <c r="D42" s="133">
        <f t="shared" si="28"/>
        <v>480.625</v>
      </c>
      <c r="E42" s="133">
        <f t="shared" si="28"/>
        <v>474.685</v>
      </c>
      <c r="F42" s="133">
        <f t="shared" si="28"/>
        <v>468.97500000000002</v>
      </c>
      <c r="G42" s="133">
        <f t="shared" si="28"/>
        <v>463.19499999999999</v>
      </c>
      <c r="H42" s="133">
        <f t="shared" si="28"/>
        <v>457.52</v>
      </c>
      <c r="I42" s="133">
        <f t="shared" si="28"/>
        <v>451.91500000000002</v>
      </c>
      <c r="J42" s="133">
        <f t="shared" si="28"/>
        <v>446.37</v>
      </c>
      <c r="K42" s="133">
        <f t="shared" si="28"/>
        <v>440.9</v>
      </c>
      <c r="L42" s="133">
        <f t="shared" si="28"/>
        <v>435.495</v>
      </c>
      <c r="M42" s="133">
        <f t="shared" si="28"/>
        <v>430.16</v>
      </c>
      <c r="N42" s="133">
        <f t="shared" si="28"/>
        <v>424.88</v>
      </c>
      <c r="O42" s="133">
        <f t="shared" si="28"/>
        <v>419.67</v>
      </c>
      <c r="P42" s="133">
        <f t="shared" si="28"/>
        <v>414.52499999999998</v>
      </c>
      <c r="Q42" s="133">
        <f t="shared" si="28"/>
        <v>409.44</v>
      </c>
      <c r="R42" s="133">
        <f t="shared" si="28"/>
        <v>404.42500000000001</v>
      </c>
      <c r="S42" s="133">
        <f t="shared" si="28"/>
        <v>399.47</v>
      </c>
      <c r="T42" s="133">
        <f t="shared" si="28"/>
        <v>394.565</v>
      </c>
      <c r="U42" s="133">
        <f t="shared" si="28"/>
        <v>389.73</v>
      </c>
    </row>
    <row r="43" spans="1:42" x14ac:dyDescent="0.25">
      <c r="A43" s="140" t="s">
        <v>90</v>
      </c>
      <c r="B43" s="133">
        <f>+B38/200</f>
        <v>596.44000000000005</v>
      </c>
      <c r="C43" s="133">
        <f t="shared" ref="C43:U43" si="29">+C38/200</f>
        <v>609.94000000000005</v>
      </c>
      <c r="D43" s="133">
        <f t="shared" si="29"/>
        <v>620.73500000000001</v>
      </c>
      <c r="E43" s="133">
        <f t="shared" si="29"/>
        <v>632.52499999999998</v>
      </c>
      <c r="F43" s="133">
        <f t="shared" si="29"/>
        <v>644.61500000000001</v>
      </c>
      <c r="G43" s="133">
        <f t="shared" si="29"/>
        <v>656.77</v>
      </c>
      <c r="H43" s="133">
        <f t="shared" si="29"/>
        <v>669.20500000000004</v>
      </c>
      <c r="I43" s="133">
        <f t="shared" si="29"/>
        <v>681.88</v>
      </c>
      <c r="J43" s="133">
        <f t="shared" si="29"/>
        <v>694.78499999999997</v>
      </c>
      <c r="K43" s="133">
        <f t="shared" si="29"/>
        <v>707.94500000000005</v>
      </c>
      <c r="L43" s="133">
        <f t="shared" si="29"/>
        <v>721.35500000000002</v>
      </c>
      <c r="M43" s="133">
        <f t="shared" si="29"/>
        <v>735.005</v>
      </c>
      <c r="N43" s="133">
        <f t="shared" si="29"/>
        <v>748.92</v>
      </c>
      <c r="O43" s="133">
        <f t="shared" si="29"/>
        <v>763.1</v>
      </c>
      <c r="P43" s="133">
        <f t="shared" si="29"/>
        <v>777.53</v>
      </c>
      <c r="Q43" s="133">
        <f t="shared" si="29"/>
        <v>792.255</v>
      </c>
      <c r="R43" s="133">
        <f t="shared" si="29"/>
        <v>807.255</v>
      </c>
      <c r="S43" s="133">
        <f t="shared" si="29"/>
        <v>822.54</v>
      </c>
      <c r="T43" s="133">
        <f t="shared" si="29"/>
        <v>838.11500000000001</v>
      </c>
      <c r="U43" s="133">
        <f t="shared" si="29"/>
        <v>853.98</v>
      </c>
    </row>
    <row r="44" spans="1:42" x14ac:dyDescent="0.25">
      <c r="A44" s="140" t="s">
        <v>88</v>
      </c>
      <c r="B44" s="133">
        <f t="shared" ref="B44" si="30">+B43-B42</f>
        <v>104.97000000000003</v>
      </c>
      <c r="C44" s="133">
        <f t="shared" ref="C44" si="31">+C43-C42</f>
        <v>122.91500000000008</v>
      </c>
      <c r="D44" s="133">
        <f t="shared" ref="D44" si="32">+D43-D42</f>
        <v>140.11000000000001</v>
      </c>
      <c r="E44" s="133">
        <f t="shared" ref="E44" si="33">+E43-E42</f>
        <v>157.83999999999997</v>
      </c>
      <c r="F44" s="133">
        <f t="shared" ref="F44" si="34">+F43-F42</f>
        <v>175.64</v>
      </c>
      <c r="G44" s="133">
        <f t="shared" ref="G44" si="35">+G43-G42</f>
        <v>193.57499999999999</v>
      </c>
      <c r="H44" s="133">
        <f t="shared" ref="H44" si="36">+H43-H42</f>
        <v>211.68500000000006</v>
      </c>
      <c r="I44" s="133">
        <f t="shared" ref="I44" si="37">+I43-I42</f>
        <v>229.96499999999997</v>
      </c>
      <c r="J44" s="133">
        <f t="shared" ref="J44" si="38">+J43-J42</f>
        <v>248.41499999999996</v>
      </c>
      <c r="K44" s="133">
        <f t="shared" ref="K44" si="39">+K43-K42</f>
        <v>267.04500000000007</v>
      </c>
      <c r="L44" s="133">
        <f t="shared" ref="L44" si="40">+L43-L42</f>
        <v>285.86</v>
      </c>
      <c r="M44" s="133">
        <f t="shared" ref="M44" si="41">+M43-M42</f>
        <v>304.84499999999997</v>
      </c>
      <c r="N44" s="133">
        <f t="shared" ref="N44" si="42">+N43-N42</f>
        <v>324.03999999999996</v>
      </c>
      <c r="O44" s="133">
        <f t="shared" ref="O44" si="43">+O43-O42</f>
        <v>343.43</v>
      </c>
      <c r="P44" s="133">
        <f t="shared" ref="P44" si="44">+P43-P42</f>
        <v>363.005</v>
      </c>
      <c r="Q44" s="133">
        <f t="shared" ref="Q44" si="45">+Q43-Q42</f>
        <v>382.815</v>
      </c>
      <c r="R44" s="133">
        <f t="shared" ref="R44" si="46">+R43-R42</f>
        <v>402.83</v>
      </c>
      <c r="S44" s="133">
        <f t="shared" ref="S44" si="47">+S43-S42</f>
        <v>423.06999999999994</v>
      </c>
      <c r="T44" s="133">
        <f t="shared" ref="T44" si="48">+T43-T42</f>
        <v>443.55</v>
      </c>
      <c r="U44" s="133">
        <f t="shared" ref="U44" si="49">+U43-U42</f>
        <v>464.25</v>
      </c>
    </row>
    <row r="46" spans="1:42" s="135" customFormat="1" x14ac:dyDescent="0.25">
      <c r="A46" s="151" t="s">
        <v>89</v>
      </c>
      <c r="B46" s="150">
        <f t="shared" ref="B46" si="50">+B44*450000*12</f>
        <v>566838000.00000024</v>
      </c>
      <c r="C46" s="150">
        <f t="shared" ref="C46:U46" si="51">+C44*450000*12</f>
        <v>663741000.00000048</v>
      </c>
      <c r="D46" s="150">
        <f t="shared" si="51"/>
        <v>756594000.00000012</v>
      </c>
      <c r="E46" s="150">
        <f t="shared" si="51"/>
        <v>852335999.99999976</v>
      </c>
      <c r="F46" s="150">
        <f t="shared" si="51"/>
        <v>948456000</v>
      </c>
      <c r="G46" s="150">
        <f t="shared" si="51"/>
        <v>1045305000</v>
      </c>
      <c r="H46" s="150">
        <f t="shared" si="51"/>
        <v>1143099000.0000005</v>
      </c>
      <c r="I46" s="150">
        <f t="shared" si="51"/>
        <v>1241810999.9999998</v>
      </c>
      <c r="J46" s="150">
        <f t="shared" si="51"/>
        <v>1341440999.9999998</v>
      </c>
      <c r="K46" s="150">
        <f t="shared" si="51"/>
        <v>1442043000.0000005</v>
      </c>
      <c r="L46" s="150">
        <f t="shared" si="51"/>
        <v>1543644000</v>
      </c>
      <c r="M46" s="150">
        <f t="shared" si="51"/>
        <v>1646163000</v>
      </c>
      <c r="N46" s="150">
        <f t="shared" si="51"/>
        <v>1749815999.9999995</v>
      </c>
      <c r="O46" s="150">
        <f t="shared" si="51"/>
        <v>1854522000</v>
      </c>
      <c r="P46" s="150">
        <f t="shared" si="51"/>
        <v>1960227000</v>
      </c>
      <c r="Q46" s="150">
        <f t="shared" si="51"/>
        <v>2067201000</v>
      </c>
      <c r="R46" s="150">
        <f t="shared" si="51"/>
        <v>2175282000</v>
      </c>
      <c r="S46" s="150">
        <f t="shared" si="51"/>
        <v>2284577999.9999995</v>
      </c>
      <c r="T46" s="150">
        <f t="shared" si="51"/>
        <v>2395170000</v>
      </c>
      <c r="U46" s="150">
        <f t="shared" si="51"/>
        <v>2506950000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"/>
  <sheetViews>
    <sheetView topLeftCell="A26" workbookViewId="0">
      <selection activeCell="B32" sqref="B32:B37"/>
    </sheetView>
  </sheetViews>
  <sheetFormatPr baseColWidth="10" defaultColWidth="9.5" defaultRowHeight="12" x14ac:dyDescent="0.2"/>
  <cols>
    <col min="1" max="1" width="12.375" style="406" bestFit="1" customWidth="1"/>
    <col min="2" max="2" width="35.375" style="406" customWidth="1"/>
    <col min="3" max="3" width="10.625" style="406" bestFit="1" customWidth="1"/>
    <col min="4" max="5" width="13.125" style="406" customWidth="1"/>
    <col min="6" max="16384" width="9.5" style="406"/>
  </cols>
  <sheetData>
    <row r="1" spans="1:5" ht="18.75" x14ac:dyDescent="0.3">
      <c r="B1" s="407" t="s">
        <v>259</v>
      </c>
    </row>
    <row r="2" spans="1:5" ht="12.75" thickBot="1" x14ac:dyDescent="0.25"/>
    <row r="3" spans="1:5" s="411" customFormat="1" ht="15.75" thickBot="1" x14ac:dyDescent="0.25">
      <c r="A3" s="408" t="s">
        <v>260</v>
      </c>
      <c r="B3" s="408" t="s">
        <v>261</v>
      </c>
      <c r="C3" s="408" t="s">
        <v>262</v>
      </c>
      <c r="D3" s="409" t="s">
        <v>263</v>
      </c>
      <c r="E3" s="410" t="s">
        <v>264</v>
      </c>
    </row>
    <row r="4" spans="1:5" x14ac:dyDescent="0.2">
      <c r="A4" s="733" t="s">
        <v>265</v>
      </c>
      <c r="B4" s="412" t="s">
        <v>266</v>
      </c>
      <c r="C4" s="413" t="s">
        <v>267</v>
      </c>
      <c r="D4" s="414">
        <v>17160000</v>
      </c>
      <c r="E4" s="415">
        <v>17160000</v>
      </c>
    </row>
    <row r="5" spans="1:5" x14ac:dyDescent="0.2">
      <c r="A5" s="734"/>
      <c r="B5" s="416" t="s">
        <v>126</v>
      </c>
      <c r="C5" s="417"/>
      <c r="D5" s="418"/>
      <c r="E5" s="419"/>
    </row>
    <row r="6" spans="1:5" x14ac:dyDescent="0.2">
      <c r="A6" s="734"/>
      <c r="B6" s="416" t="s">
        <v>127</v>
      </c>
      <c r="C6" s="420" t="s">
        <v>267</v>
      </c>
      <c r="D6" s="418">
        <v>5597816.0000000009</v>
      </c>
      <c r="E6" s="419">
        <v>5597816.0000000009</v>
      </c>
    </row>
    <row r="7" spans="1:5" x14ac:dyDescent="0.2">
      <c r="A7" s="734"/>
      <c r="B7" s="416" t="s">
        <v>128</v>
      </c>
      <c r="C7" s="420" t="s">
        <v>267</v>
      </c>
      <c r="D7" s="418">
        <v>45900000</v>
      </c>
      <c r="E7" s="419">
        <v>45900000</v>
      </c>
    </row>
    <row r="8" spans="1:5" x14ac:dyDescent="0.2">
      <c r="A8" s="734"/>
      <c r="B8" s="416" t="s">
        <v>129</v>
      </c>
      <c r="C8" s="420" t="s">
        <v>267</v>
      </c>
      <c r="D8" s="418">
        <v>6000000</v>
      </c>
      <c r="E8" s="419">
        <v>6000000</v>
      </c>
    </row>
    <row r="9" spans="1:5" x14ac:dyDescent="0.2">
      <c r="A9" s="734"/>
      <c r="B9" s="416" t="s">
        <v>130</v>
      </c>
      <c r="C9" s="420" t="s">
        <v>267</v>
      </c>
      <c r="D9" s="418">
        <v>9600000</v>
      </c>
      <c r="E9" s="419">
        <v>9600000</v>
      </c>
    </row>
    <row r="10" spans="1:5" x14ac:dyDescent="0.2">
      <c r="A10" s="734"/>
      <c r="B10" s="416" t="s">
        <v>131</v>
      </c>
      <c r="C10" s="417" t="s">
        <v>267</v>
      </c>
      <c r="D10" s="418">
        <v>120400000</v>
      </c>
      <c r="E10" s="419">
        <v>120400000</v>
      </c>
    </row>
    <row r="11" spans="1:5" x14ac:dyDescent="0.2">
      <c r="A11" s="734"/>
      <c r="B11" s="416" t="s">
        <v>132</v>
      </c>
      <c r="C11" s="417" t="s">
        <v>267</v>
      </c>
      <c r="D11" s="418">
        <v>168000000</v>
      </c>
      <c r="E11" s="419">
        <v>168000000</v>
      </c>
    </row>
    <row r="12" spans="1:5" x14ac:dyDescent="0.2">
      <c r="A12" s="734"/>
      <c r="B12" s="525" t="s">
        <v>133</v>
      </c>
      <c r="C12" s="417" t="s">
        <v>267</v>
      </c>
      <c r="D12" s="418">
        <v>31955000</v>
      </c>
      <c r="E12" s="419">
        <v>31955000</v>
      </c>
    </row>
    <row r="13" spans="1:5" x14ac:dyDescent="0.2">
      <c r="A13" s="734"/>
      <c r="B13" s="525" t="s">
        <v>289</v>
      </c>
      <c r="C13" s="417" t="s">
        <v>267</v>
      </c>
      <c r="D13" s="418">
        <v>18000000</v>
      </c>
      <c r="E13" s="419">
        <v>18000000</v>
      </c>
    </row>
    <row r="14" spans="1:5" x14ac:dyDescent="0.2">
      <c r="A14" s="734"/>
      <c r="B14" s="525" t="s">
        <v>134</v>
      </c>
      <c r="C14" s="417"/>
      <c r="D14" s="418"/>
      <c r="E14" s="419"/>
    </row>
    <row r="15" spans="1:5" x14ac:dyDescent="0.2">
      <c r="A15" s="734"/>
      <c r="B15" s="525" t="s">
        <v>135</v>
      </c>
      <c r="C15" s="417" t="s">
        <v>267</v>
      </c>
      <c r="D15" s="418">
        <v>2752500</v>
      </c>
      <c r="E15" s="419">
        <v>2752500</v>
      </c>
    </row>
    <row r="16" spans="1:5" x14ac:dyDescent="0.2">
      <c r="A16" s="734"/>
      <c r="B16" s="525" t="s">
        <v>136</v>
      </c>
      <c r="C16" s="417" t="s">
        <v>267</v>
      </c>
      <c r="D16" s="418">
        <v>47460000</v>
      </c>
      <c r="E16" s="419">
        <v>47460000</v>
      </c>
    </row>
    <row r="17" spans="1:5" x14ac:dyDescent="0.2">
      <c r="A17" s="734"/>
      <c r="B17" s="416" t="s">
        <v>137</v>
      </c>
      <c r="C17" s="417" t="s">
        <v>267</v>
      </c>
      <c r="D17" s="529">
        <v>49312000</v>
      </c>
      <c r="E17" s="34">
        <v>49312000</v>
      </c>
    </row>
    <row r="18" spans="1:5" x14ac:dyDescent="0.2">
      <c r="A18" s="734"/>
      <c r="B18" s="416" t="s">
        <v>138</v>
      </c>
      <c r="C18" s="417" t="s">
        <v>267</v>
      </c>
      <c r="D18" s="418">
        <v>9695000</v>
      </c>
      <c r="E18" s="419">
        <v>9695000</v>
      </c>
    </row>
    <row r="19" spans="1:5" x14ac:dyDescent="0.2">
      <c r="A19" s="734"/>
      <c r="B19" s="416" t="s">
        <v>139</v>
      </c>
      <c r="C19" s="417" t="s">
        <v>267</v>
      </c>
      <c r="D19" s="418">
        <v>18242000</v>
      </c>
      <c r="E19" s="419">
        <v>18242000</v>
      </c>
    </row>
    <row r="20" spans="1:5" x14ac:dyDescent="0.2">
      <c r="A20" s="734"/>
      <c r="B20" s="416" t="s">
        <v>140</v>
      </c>
      <c r="C20" s="417" t="s">
        <v>267</v>
      </c>
      <c r="D20" s="418">
        <v>30000000</v>
      </c>
      <c r="E20" s="419">
        <v>30000000</v>
      </c>
    </row>
    <row r="21" spans="1:5" x14ac:dyDescent="0.2">
      <c r="A21" s="734"/>
      <c r="B21" s="416" t="s">
        <v>141</v>
      </c>
      <c r="C21" s="417" t="s">
        <v>267</v>
      </c>
      <c r="D21" s="418">
        <v>25200000</v>
      </c>
      <c r="E21" s="419">
        <v>25200000</v>
      </c>
    </row>
    <row r="22" spans="1:5" ht="12.75" thickBot="1" x14ac:dyDescent="0.25">
      <c r="A22" s="735"/>
      <c r="B22" s="421" t="s">
        <v>142</v>
      </c>
      <c r="C22" s="422" t="s">
        <v>267</v>
      </c>
      <c r="D22" s="423">
        <v>371525684</v>
      </c>
      <c r="E22" s="424">
        <f>371525684-60564706</f>
        <v>310960978</v>
      </c>
    </row>
    <row r="23" spans="1:5" x14ac:dyDescent="0.2">
      <c r="A23" s="736" t="s">
        <v>268</v>
      </c>
      <c r="B23" s="412" t="s">
        <v>142</v>
      </c>
      <c r="C23" s="413" t="s">
        <v>269</v>
      </c>
      <c r="D23" s="414">
        <v>56554.899250577291</v>
      </c>
      <c r="E23" s="415">
        <v>56554.899250577291</v>
      </c>
    </row>
    <row r="24" spans="1:5" x14ac:dyDescent="0.2">
      <c r="A24" s="737"/>
      <c r="B24" s="416" t="s">
        <v>126</v>
      </c>
      <c r="C24" s="417"/>
      <c r="D24" s="418"/>
      <c r="E24" s="419"/>
    </row>
    <row r="25" spans="1:5" x14ac:dyDescent="0.2">
      <c r="A25" s="737"/>
      <c r="B25" s="425" t="s">
        <v>146</v>
      </c>
      <c r="C25" s="417" t="s">
        <v>269</v>
      </c>
      <c r="D25" s="418">
        <v>7650</v>
      </c>
      <c r="E25" s="419">
        <v>7650</v>
      </c>
    </row>
    <row r="26" spans="1:5" x14ac:dyDescent="0.2">
      <c r="A26" s="737"/>
      <c r="B26" s="425" t="s">
        <v>127</v>
      </c>
      <c r="C26" s="417" t="s">
        <v>269</v>
      </c>
      <c r="D26" s="418">
        <v>1999.22</v>
      </c>
      <c r="E26" s="419">
        <v>1999.22</v>
      </c>
    </row>
    <row r="27" spans="1:5" x14ac:dyDescent="0.2">
      <c r="A27" s="737"/>
      <c r="B27" s="525" t="s">
        <v>147</v>
      </c>
      <c r="C27" s="417" t="s">
        <v>269</v>
      </c>
      <c r="D27" s="418">
        <v>12375</v>
      </c>
      <c r="E27" s="419">
        <v>12375</v>
      </c>
    </row>
    <row r="28" spans="1:5" x14ac:dyDescent="0.2">
      <c r="A28" s="737"/>
      <c r="B28" s="525" t="s">
        <v>148</v>
      </c>
      <c r="C28" s="417" t="s">
        <v>269</v>
      </c>
      <c r="D28" s="418">
        <v>6300</v>
      </c>
      <c r="E28" s="419">
        <v>6300</v>
      </c>
    </row>
    <row r="29" spans="1:5" x14ac:dyDescent="0.2">
      <c r="A29" s="737"/>
      <c r="B29" s="525" t="s">
        <v>149</v>
      </c>
      <c r="C29" s="417" t="s">
        <v>269</v>
      </c>
      <c r="D29" s="418">
        <v>910</v>
      </c>
      <c r="E29" s="419">
        <v>910</v>
      </c>
    </row>
    <row r="30" spans="1:5" x14ac:dyDescent="0.2">
      <c r="A30" s="737"/>
      <c r="B30" s="525" t="s">
        <v>150</v>
      </c>
      <c r="C30" s="417" t="s">
        <v>269</v>
      </c>
      <c r="D30" s="418">
        <v>150</v>
      </c>
      <c r="E30" s="419">
        <v>150</v>
      </c>
    </row>
    <row r="31" spans="1:5" x14ac:dyDescent="0.2">
      <c r="A31" s="737"/>
      <c r="B31" s="525" t="s">
        <v>151</v>
      </c>
      <c r="C31" s="417"/>
      <c r="D31" s="418"/>
      <c r="E31" s="419"/>
    </row>
    <row r="32" spans="1:5" x14ac:dyDescent="0.2">
      <c r="A32" s="737"/>
      <c r="B32" s="526" t="s">
        <v>285</v>
      </c>
      <c r="C32" s="417" t="s">
        <v>269</v>
      </c>
      <c r="D32" s="418">
        <v>450</v>
      </c>
      <c r="E32" s="419">
        <v>450</v>
      </c>
    </row>
    <row r="33" spans="1:5" ht="24" x14ac:dyDescent="0.2">
      <c r="A33" s="737"/>
      <c r="B33" s="526" t="s">
        <v>286</v>
      </c>
      <c r="C33" s="417" t="s">
        <v>269</v>
      </c>
      <c r="D33" s="418">
        <v>4796.4674999999997</v>
      </c>
      <c r="E33" s="419">
        <v>4796.4674999999997</v>
      </c>
    </row>
    <row r="34" spans="1:5" x14ac:dyDescent="0.2">
      <c r="A34" s="737"/>
      <c r="B34" s="526" t="s">
        <v>287</v>
      </c>
      <c r="C34" s="417" t="s">
        <v>269</v>
      </c>
      <c r="D34" s="418">
        <v>2100</v>
      </c>
      <c r="E34" s="419">
        <v>2100</v>
      </c>
    </row>
    <row r="35" spans="1:5" x14ac:dyDescent="0.2">
      <c r="A35" s="737"/>
      <c r="B35" s="526" t="s">
        <v>288</v>
      </c>
      <c r="C35" s="417" t="s">
        <v>269</v>
      </c>
      <c r="D35" s="418">
        <v>506.01249999999999</v>
      </c>
      <c r="E35" s="419">
        <v>506.01249999999999</v>
      </c>
    </row>
    <row r="36" spans="1:5" x14ac:dyDescent="0.2">
      <c r="A36" s="737"/>
      <c r="B36" s="527" t="s">
        <v>152</v>
      </c>
      <c r="C36" s="417" t="s">
        <v>269</v>
      </c>
      <c r="D36" s="418">
        <v>375</v>
      </c>
      <c r="E36" s="419">
        <v>375</v>
      </c>
    </row>
    <row r="37" spans="1:5" x14ac:dyDescent="0.2">
      <c r="A37" s="737"/>
      <c r="B37" s="527" t="s">
        <v>284</v>
      </c>
      <c r="C37" s="417" t="s">
        <v>269</v>
      </c>
      <c r="D37" s="418">
        <v>1482</v>
      </c>
      <c r="E37" s="419">
        <v>1482</v>
      </c>
    </row>
    <row r="38" spans="1:5" x14ac:dyDescent="0.2">
      <c r="A38" s="737"/>
      <c r="B38" s="528" t="s">
        <v>153</v>
      </c>
      <c r="C38" s="417" t="s">
        <v>269</v>
      </c>
      <c r="D38" s="418">
        <v>630</v>
      </c>
      <c r="E38" s="419">
        <v>630</v>
      </c>
    </row>
    <row r="39" spans="1:5" x14ac:dyDescent="0.2">
      <c r="A39" s="737"/>
      <c r="B39" s="528" t="s">
        <v>154</v>
      </c>
      <c r="C39" s="426" t="s">
        <v>269</v>
      </c>
      <c r="D39" s="426"/>
      <c r="E39" s="419">
        <v>8500</v>
      </c>
    </row>
    <row r="40" spans="1:5" ht="12.75" thickBot="1" x14ac:dyDescent="0.25">
      <c r="A40" s="738"/>
      <c r="B40" s="427" t="s">
        <v>155</v>
      </c>
      <c r="C40" s="422" t="s">
        <v>269</v>
      </c>
      <c r="D40" s="423">
        <v>1401.4007504611998</v>
      </c>
      <c r="E40" s="424">
        <v>1401.4007504611998</v>
      </c>
    </row>
  </sheetData>
  <mergeCells count="2">
    <mergeCell ref="A4:A22"/>
    <mergeCell ref="A23:A4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1"/>
  <sheetViews>
    <sheetView workbookViewId="0">
      <selection sqref="A1:XFD1048576"/>
    </sheetView>
  </sheetViews>
  <sheetFormatPr baseColWidth="10" defaultRowHeight="15.75" x14ac:dyDescent="0.25"/>
  <cols>
    <col min="1" max="1" width="33" bestFit="1" customWidth="1"/>
    <col min="2" max="5" width="11.375" bestFit="1" customWidth="1"/>
    <col min="6" max="6" width="13.875" bestFit="1" customWidth="1"/>
    <col min="7" max="10" width="12.875" bestFit="1" customWidth="1"/>
    <col min="11" max="11" width="14.5" bestFit="1" customWidth="1"/>
    <col min="12" max="15" width="12.875" bestFit="1" customWidth="1"/>
    <col min="16" max="16" width="15.375" customWidth="1"/>
    <col min="17" max="20" width="12.875" bestFit="1" customWidth="1"/>
    <col min="21" max="21" width="14.875" customWidth="1"/>
  </cols>
  <sheetData>
    <row r="1" spans="1:5120 5122:16378" ht="16.5" thickBot="1" x14ac:dyDescent="0.3">
      <c r="A1" s="135" t="s">
        <v>81</v>
      </c>
    </row>
    <row r="2" spans="1:5120 5122:16378" s="123" customFormat="1" x14ac:dyDescent="0.25">
      <c r="A2" s="120" t="s">
        <v>83</v>
      </c>
      <c r="B2" s="121">
        <v>1</v>
      </c>
      <c r="C2" s="121">
        <v>2</v>
      </c>
      <c r="D2" s="121">
        <v>3</v>
      </c>
      <c r="E2" s="121">
        <v>4</v>
      </c>
      <c r="F2" s="121">
        <v>5</v>
      </c>
      <c r="G2" s="121">
        <v>6</v>
      </c>
      <c r="H2" s="121">
        <v>7</v>
      </c>
      <c r="I2" s="121">
        <v>8</v>
      </c>
      <c r="J2" s="121">
        <v>9</v>
      </c>
      <c r="K2" s="121">
        <v>10</v>
      </c>
      <c r="L2" s="121">
        <v>11</v>
      </c>
      <c r="M2" s="121">
        <v>12</v>
      </c>
      <c r="N2" s="121">
        <v>13</v>
      </c>
      <c r="O2" s="121">
        <v>14</v>
      </c>
      <c r="P2" s="121">
        <v>15</v>
      </c>
      <c r="Q2" s="121">
        <v>16</v>
      </c>
      <c r="R2" s="121">
        <v>17</v>
      </c>
      <c r="S2" s="121">
        <v>18</v>
      </c>
      <c r="T2" s="121">
        <v>19</v>
      </c>
      <c r="U2" s="121">
        <v>20</v>
      </c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22"/>
      <c r="BU2" s="122"/>
      <c r="BV2" s="122"/>
      <c r="BW2" s="122"/>
      <c r="BX2" s="122"/>
      <c r="BY2" s="122"/>
      <c r="BZ2" s="122"/>
      <c r="CA2" s="122"/>
      <c r="CB2" s="122"/>
      <c r="CC2" s="122"/>
      <c r="CD2" s="122"/>
      <c r="CF2" s="122"/>
      <c r="CG2" s="122"/>
      <c r="CH2" s="122"/>
      <c r="CI2" s="122"/>
      <c r="CJ2" s="122"/>
      <c r="CK2" s="122"/>
      <c r="CL2" s="122"/>
      <c r="CM2" s="122"/>
      <c r="CN2" s="122"/>
      <c r="CO2" s="122"/>
      <c r="CP2" s="122"/>
      <c r="CQ2" s="122"/>
      <c r="CR2" s="122"/>
      <c r="CS2" s="122"/>
      <c r="CT2" s="122"/>
      <c r="CU2" s="122"/>
      <c r="CV2" s="122"/>
      <c r="CW2" s="122"/>
      <c r="CX2" s="122"/>
      <c r="CY2" s="122"/>
      <c r="CZ2" s="122"/>
      <c r="DB2" s="122"/>
      <c r="DC2" s="122"/>
      <c r="DD2" s="122"/>
      <c r="DE2" s="122"/>
      <c r="DF2" s="122"/>
      <c r="DG2" s="122"/>
      <c r="DH2" s="122"/>
      <c r="DI2" s="122"/>
      <c r="DJ2" s="122"/>
      <c r="DK2" s="122"/>
      <c r="DL2" s="122"/>
      <c r="DM2" s="122"/>
      <c r="DN2" s="122"/>
      <c r="DO2" s="122"/>
      <c r="DP2" s="122"/>
      <c r="DQ2" s="122"/>
      <c r="DR2" s="122"/>
      <c r="DS2" s="122"/>
      <c r="DT2" s="122"/>
      <c r="DU2" s="122"/>
      <c r="DV2" s="122"/>
      <c r="DX2" s="122"/>
      <c r="DY2" s="122"/>
      <c r="DZ2" s="122"/>
      <c r="EA2" s="122"/>
      <c r="EB2" s="122"/>
      <c r="EC2" s="122"/>
      <c r="ED2" s="122"/>
      <c r="EE2" s="122"/>
      <c r="EF2" s="122"/>
      <c r="EG2" s="122"/>
      <c r="EH2" s="122"/>
      <c r="EI2" s="122"/>
      <c r="EJ2" s="122"/>
      <c r="EK2" s="122"/>
      <c r="EL2" s="122"/>
      <c r="EM2" s="122"/>
      <c r="EN2" s="122"/>
      <c r="EO2" s="122"/>
      <c r="EP2" s="122"/>
      <c r="EQ2" s="122"/>
      <c r="ER2" s="122"/>
      <c r="ET2" s="122"/>
      <c r="EU2" s="122"/>
      <c r="EV2" s="122"/>
      <c r="EW2" s="122"/>
      <c r="EX2" s="122"/>
      <c r="EY2" s="122"/>
      <c r="EZ2" s="122"/>
      <c r="FA2" s="122"/>
      <c r="FB2" s="122"/>
      <c r="FC2" s="122"/>
      <c r="FD2" s="122"/>
      <c r="FE2" s="122"/>
      <c r="FF2" s="122"/>
      <c r="FG2" s="122"/>
      <c r="FH2" s="122"/>
      <c r="FI2" s="122"/>
      <c r="FJ2" s="122"/>
      <c r="FK2" s="122"/>
      <c r="FL2" s="122"/>
      <c r="FM2" s="122"/>
      <c r="FN2" s="122"/>
      <c r="FP2" s="122"/>
      <c r="FQ2" s="122"/>
      <c r="FR2" s="122"/>
      <c r="FS2" s="122"/>
      <c r="FT2" s="122"/>
      <c r="FU2" s="122"/>
      <c r="FV2" s="122"/>
      <c r="FW2" s="122"/>
      <c r="FX2" s="122"/>
      <c r="FY2" s="122"/>
      <c r="FZ2" s="122"/>
      <c r="GA2" s="122"/>
      <c r="GB2" s="122"/>
      <c r="GC2" s="122"/>
      <c r="GD2" s="122"/>
      <c r="GE2" s="122"/>
      <c r="GF2" s="122"/>
      <c r="GG2" s="122"/>
      <c r="GH2" s="122"/>
      <c r="GI2" s="122"/>
      <c r="GJ2" s="122"/>
      <c r="GL2" s="122"/>
      <c r="GM2" s="122"/>
      <c r="GN2" s="122"/>
      <c r="GO2" s="122"/>
      <c r="GP2" s="122"/>
      <c r="GQ2" s="122"/>
      <c r="GR2" s="122"/>
      <c r="GS2" s="122"/>
      <c r="GT2" s="122"/>
      <c r="GU2" s="122"/>
      <c r="GV2" s="122"/>
      <c r="GW2" s="122"/>
      <c r="GX2" s="122"/>
      <c r="GY2" s="122"/>
      <c r="GZ2" s="122"/>
      <c r="HA2" s="122"/>
      <c r="HB2" s="122"/>
      <c r="HC2" s="122"/>
      <c r="HD2" s="122"/>
      <c r="HE2" s="122"/>
      <c r="HF2" s="122"/>
      <c r="HH2" s="122"/>
      <c r="HI2" s="122"/>
      <c r="HJ2" s="122"/>
      <c r="HK2" s="122"/>
      <c r="HL2" s="122"/>
      <c r="HM2" s="122"/>
      <c r="HN2" s="122"/>
      <c r="HO2" s="122"/>
      <c r="HP2" s="122"/>
      <c r="HQ2" s="122"/>
      <c r="HR2" s="122"/>
      <c r="HS2" s="122"/>
      <c r="HT2" s="122"/>
      <c r="HU2" s="122"/>
      <c r="HV2" s="122"/>
      <c r="HW2" s="122"/>
      <c r="HX2" s="122"/>
      <c r="HY2" s="122"/>
      <c r="HZ2" s="122"/>
      <c r="IA2" s="122"/>
      <c r="IB2" s="122"/>
      <c r="ID2" s="122"/>
      <c r="IE2" s="122"/>
      <c r="IF2" s="122"/>
      <c r="IG2" s="122"/>
      <c r="IH2" s="122"/>
      <c r="II2" s="122"/>
      <c r="IJ2" s="122"/>
      <c r="IK2" s="122"/>
      <c r="IL2" s="122"/>
      <c r="IM2" s="122"/>
      <c r="IN2" s="122"/>
      <c r="IO2" s="122"/>
      <c r="IP2" s="122"/>
      <c r="IQ2" s="122"/>
      <c r="IR2" s="122"/>
      <c r="IS2" s="122"/>
      <c r="IT2" s="122"/>
      <c r="IU2" s="122"/>
      <c r="IV2" s="122"/>
      <c r="IW2" s="122"/>
      <c r="IX2" s="122"/>
      <c r="IZ2" s="122"/>
      <c r="JA2" s="122"/>
      <c r="JB2" s="122"/>
      <c r="JC2" s="122"/>
      <c r="JD2" s="122"/>
      <c r="JE2" s="122"/>
      <c r="JF2" s="122"/>
      <c r="JG2" s="122"/>
      <c r="JH2" s="122"/>
      <c r="JI2" s="122"/>
      <c r="JJ2" s="122"/>
      <c r="JK2" s="122"/>
      <c r="JL2" s="122"/>
      <c r="JM2" s="122"/>
      <c r="JN2" s="122"/>
      <c r="JO2" s="122"/>
      <c r="JP2" s="122"/>
      <c r="JQ2" s="122"/>
      <c r="JR2" s="122"/>
      <c r="JS2" s="122"/>
      <c r="JT2" s="122"/>
      <c r="JV2" s="122"/>
      <c r="JW2" s="122"/>
      <c r="JX2" s="122"/>
      <c r="JY2" s="122"/>
      <c r="JZ2" s="122"/>
      <c r="KA2" s="122"/>
      <c r="KB2" s="122"/>
      <c r="KC2" s="122"/>
      <c r="KD2" s="122"/>
      <c r="KE2" s="122"/>
      <c r="KF2" s="122"/>
      <c r="KG2" s="122"/>
      <c r="KH2" s="122"/>
      <c r="KI2" s="122"/>
      <c r="KJ2" s="122"/>
      <c r="KK2" s="122"/>
      <c r="KL2" s="122"/>
      <c r="KM2" s="122"/>
      <c r="KN2" s="122"/>
      <c r="KO2" s="122"/>
      <c r="KP2" s="122"/>
      <c r="KR2" s="122"/>
      <c r="KS2" s="122"/>
      <c r="KT2" s="122"/>
      <c r="KU2" s="122"/>
      <c r="KV2" s="122"/>
      <c r="KW2" s="122"/>
      <c r="KX2" s="122"/>
      <c r="KY2" s="122"/>
      <c r="KZ2" s="122"/>
      <c r="LA2" s="122"/>
      <c r="LB2" s="122"/>
      <c r="LC2" s="122"/>
      <c r="LD2" s="122"/>
      <c r="LE2" s="122"/>
      <c r="LF2" s="122"/>
      <c r="LG2" s="122"/>
      <c r="LH2" s="122"/>
      <c r="LI2" s="122"/>
      <c r="LJ2" s="122"/>
      <c r="LK2" s="122"/>
      <c r="LL2" s="122"/>
      <c r="LN2" s="122"/>
      <c r="LO2" s="122"/>
      <c r="LP2" s="122"/>
      <c r="LQ2" s="122"/>
      <c r="LR2" s="122"/>
      <c r="LS2" s="122"/>
      <c r="LT2" s="122"/>
      <c r="LU2" s="122"/>
      <c r="LV2" s="122"/>
      <c r="LW2" s="122"/>
      <c r="LX2" s="122"/>
      <c r="LY2" s="122"/>
      <c r="LZ2" s="122"/>
      <c r="MA2" s="122"/>
      <c r="MB2" s="122"/>
      <c r="MC2" s="122"/>
      <c r="MD2" s="122"/>
      <c r="ME2" s="122"/>
      <c r="MF2" s="122"/>
      <c r="MG2" s="122"/>
      <c r="MH2" s="122"/>
      <c r="MJ2" s="122"/>
      <c r="MK2" s="122"/>
      <c r="ML2" s="122"/>
      <c r="MM2" s="122"/>
      <c r="MN2" s="122"/>
      <c r="MO2" s="122"/>
      <c r="MP2" s="122"/>
      <c r="MQ2" s="122"/>
      <c r="MR2" s="122"/>
      <c r="MS2" s="122"/>
      <c r="MT2" s="122"/>
      <c r="MU2" s="122"/>
      <c r="MV2" s="122"/>
      <c r="MW2" s="122"/>
      <c r="MX2" s="122"/>
      <c r="MY2" s="122"/>
      <c r="MZ2" s="122"/>
      <c r="NA2" s="122"/>
      <c r="NB2" s="122"/>
      <c r="NC2" s="122"/>
      <c r="ND2" s="122"/>
      <c r="NF2" s="122"/>
      <c r="NG2" s="122"/>
      <c r="NH2" s="122"/>
      <c r="NI2" s="122"/>
      <c r="NJ2" s="122"/>
      <c r="NK2" s="122"/>
      <c r="NL2" s="122"/>
      <c r="NM2" s="122"/>
      <c r="NN2" s="122"/>
      <c r="NO2" s="122"/>
      <c r="NP2" s="122"/>
      <c r="NQ2" s="122"/>
      <c r="NR2" s="122"/>
      <c r="NS2" s="122"/>
      <c r="NT2" s="122"/>
      <c r="NU2" s="122"/>
      <c r="NV2" s="122"/>
      <c r="NW2" s="122"/>
      <c r="NX2" s="122"/>
      <c r="NY2" s="122"/>
      <c r="NZ2" s="122"/>
      <c r="OB2" s="122"/>
      <c r="OC2" s="122"/>
      <c r="OD2" s="122"/>
      <c r="OE2" s="122"/>
      <c r="OF2" s="122"/>
      <c r="OG2" s="122"/>
      <c r="OH2" s="122"/>
      <c r="OI2" s="122"/>
      <c r="OJ2" s="122"/>
      <c r="OK2" s="122"/>
      <c r="OL2" s="122"/>
      <c r="OM2" s="122"/>
      <c r="ON2" s="122"/>
      <c r="OO2" s="122"/>
      <c r="OP2" s="122"/>
      <c r="OQ2" s="122"/>
      <c r="OR2" s="122"/>
      <c r="OS2" s="122"/>
      <c r="OT2" s="122"/>
      <c r="OU2" s="122"/>
      <c r="OV2" s="122"/>
      <c r="OX2" s="122"/>
      <c r="OY2" s="122"/>
      <c r="OZ2" s="122"/>
      <c r="PA2" s="122"/>
      <c r="PB2" s="122"/>
      <c r="PC2" s="122"/>
      <c r="PD2" s="122"/>
      <c r="PE2" s="122"/>
      <c r="PF2" s="122"/>
      <c r="PG2" s="122"/>
      <c r="PH2" s="122"/>
      <c r="PI2" s="122"/>
      <c r="PJ2" s="122"/>
      <c r="PK2" s="122"/>
      <c r="PL2" s="122"/>
      <c r="PM2" s="122"/>
      <c r="PN2" s="122"/>
      <c r="PO2" s="122"/>
      <c r="PP2" s="122"/>
      <c r="PQ2" s="122"/>
      <c r="PR2" s="122"/>
      <c r="PT2" s="122"/>
      <c r="PU2" s="122"/>
      <c r="PV2" s="122"/>
      <c r="PW2" s="122"/>
      <c r="PX2" s="122"/>
      <c r="PY2" s="122"/>
      <c r="PZ2" s="122"/>
      <c r="QA2" s="122"/>
      <c r="QB2" s="122"/>
      <c r="QC2" s="122"/>
      <c r="QD2" s="122"/>
      <c r="QE2" s="122"/>
      <c r="QF2" s="122"/>
      <c r="QG2" s="122"/>
      <c r="QH2" s="122"/>
      <c r="QI2" s="122"/>
      <c r="QJ2" s="122"/>
      <c r="QK2" s="122"/>
      <c r="QL2" s="122"/>
      <c r="QM2" s="122"/>
      <c r="QN2" s="122"/>
      <c r="QP2" s="122"/>
      <c r="QQ2" s="122"/>
      <c r="QR2" s="122"/>
      <c r="QS2" s="122"/>
      <c r="QT2" s="122"/>
      <c r="QU2" s="122"/>
      <c r="QV2" s="122"/>
      <c r="QW2" s="122"/>
      <c r="QX2" s="122"/>
      <c r="QY2" s="122"/>
      <c r="QZ2" s="122"/>
      <c r="RA2" s="122"/>
      <c r="RB2" s="122"/>
      <c r="RC2" s="122"/>
      <c r="RD2" s="122"/>
      <c r="RE2" s="122"/>
      <c r="RF2" s="122"/>
      <c r="RG2" s="122"/>
      <c r="RH2" s="122"/>
      <c r="RI2" s="122"/>
      <c r="RJ2" s="122"/>
      <c r="RL2" s="122"/>
      <c r="RM2" s="122"/>
      <c r="RN2" s="122"/>
      <c r="RO2" s="122"/>
      <c r="RP2" s="122"/>
      <c r="RQ2" s="122"/>
      <c r="RR2" s="122"/>
      <c r="RS2" s="122"/>
      <c r="RT2" s="122"/>
      <c r="RU2" s="122"/>
      <c r="RV2" s="122"/>
      <c r="RW2" s="122"/>
      <c r="RX2" s="122"/>
      <c r="RY2" s="122"/>
      <c r="RZ2" s="122"/>
      <c r="SA2" s="122"/>
      <c r="SB2" s="122"/>
      <c r="SC2" s="122"/>
      <c r="SD2" s="122"/>
      <c r="SE2" s="122"/>
      <c r="SF2" s="122"/>
      <c r="SH2" s="122"/>
      <c r="SI2" s="122"/>
      <c r="SJ2" s="122"/>
      <c r="SK2" s="122"/>
      <c r="SL2" s="122"/>
      <c r="SM2" s="122"/>
      <c r="SN2" s="122"/>
      <c r="SO2" s="122"/>
      <c r="SP2" s="122"/>
      <c r="SQ2" s="122"/>
      <c r="SR2" s="122"/>
      <c r="SS2" s="122"/>
      <c r="ST2" s="122"/>
      <c r="SU2" s="122"/>
      <c r="SV2" s="122"/>
      <c r="SW2" s="122"/>
      <c r="SX2" s="122"/>
      <c r="SY2" s="122"/>
      <c r="SZ2" s="122"/>
      <c r="TA2" s="122"/>
      <c r="TB2" s="122"/>
      <c r="TD2" s="122"/>
      <c r="TE2" s="122"/>
      <c r="TF2" s="122"/>
      <c r="TG2" s="122"/>
      <c r="TH2" s="122"/>
      <c r="TI2" s="122"/>
      <c r="TJ2" s="122"/>
      <c r="TK2" s="122"/>
      <c r="TL2" s="122"/>
      <c r="TM2" s="122"/>
      <c r="TN2" s="122"/>
      <c r="TO2" s="122"/>
      <c r="TP2" s="122"/>
      <c r="TQ2" s="122"/>
      <c r="TR2" s="122"/>
      <c r="TS2" s="122"/>
      <c r="TT2" s="122"/>
      <c r="TU2" s="122"/>
      <c r="TV2" s="122"/>
      <c r="TW2" s="122"/>
      <c r="TX2" s="122"/>
      <c r="TZ2" s="122"/>
      <c r="UA2" s="122"/>
      <c r="UB2" s="122"/>
      <c r="UC2" s="122"/>
      <c r="UD2" s="122"/>
      <c r="UE2" s="122"/>
      <c r="UF2" s="122"/>
      <c r="UG2" s="122"/>
      <c r="UH2" s="122"/>
      <c r="UI2" s="122"/>
      <c r="UJ2" s="122"/>
      <c r="UK2" s="122"/>
      <c r="UL2" s="122"/>
      <c r="UM2" s="122"/>
      <c r="UN2" s="122"/>
      <c r="UO2" s="122"/>
      <c r="UP2" s="122"/>
      <c r="UQ2" s="122"/>
      <c r="UR2" s="122"/>
      <c r="US2" s="122"/>
      <c r="UT2" s="122"/>
      <c r="UV2" s="122"/>
      <c r="UW2" s="122"/>
      <c r="UX2" s="122"/>
      <c r="UY2" s="122"/>
      <c r="UZ2" s="122"/>
      <c r="VA2" s="122"/>
      <c r="VB2" s="122"/>
      <c r="VC2" s="122"/>
      <c r="VD2" s="122"/>
      <c r="VE2" s="122"/>
      <c r="VF2" s="122"/>
      <c r="VG2" s="122"/>
      <c r="VH2" s="122"/>
      <c r="VI2" s="122"/>
      <c r="VJ2" s="122"/>
      <c r="VK2" s="122"/>
      <c r="VL2" s="122"/>
      <c r="VM2" s="122"/>
      <c r="VN2" s="122"/>
      <c r="VO2" s="122"/>
      <c r="VP2" s="122"/>
      <c r="VR2" s="122"/>
      <c r="VS2" s="122"/>
      <c r="VT2" s="122"/>
      <c r="VU2" s="122"/>
      <c r="VV2" s="122"/>
      <c r="VW2" s="122"/>
      <c r="VX2" s="122"/>
      <c r="VY2" s="122"/>
      <c r="VZ2" s="122"/>
      <c r="WA2" s="122"/>
      <c r="WB2" s="122"/>
      <c r="WC2" s="122"/>
      <c r="WD2" s="122"/>
      <c r="WE2" s="122"/>
      <c r="WF2" s="122"/>
      <c r="WG2" s="122"/>
      <c r="WH2" s="122"/>
      <c r="WI2" s="122"/>
      <c r="WJ2" s="122"/>
      <c r="WK2" s="122"/>
      <c r="WL2" s="122"/>
      <c r="WN2" s="122"/>
      <c r="WO2" s="122"/>
      <c r="WP2" s="122"/>
      <c r="WQ2" s="122"/>
      <c r="WR2" s="122"/>
      <c r="WS2" s="122"/>
      <c r="WT2" s="122"/>
      <c r="WU2" s="122"/>
      <c r="WV2" s="122"/>
      <c r="WW2" s="122"/>
      <c r="WX2" s="122"/>
      <c r="WY2" s="122"/>
      <c r="WZ2" s="122"/>
      <c r="XA2" s="122"/>
      <c r="XB2" s="122"/>
      <c r="XC2" s="122"/>
      <c r="XD2" s="122"/>
      <c r="XE2" s="122"/>
      <c r="XF2" s="122"/>
      <c r="XG2" s="122"/>
      <c r="XH2" s="122"/>
      <c r="XJ2" s="122"/>
      <c r="XK2" s="122"/>
      <c r="XL2" s="122"/>
      <c r="XM2" s="122"/>
      <c r="XN2" s="122"/>
      <c r="XO2" s="122"/>
      <c r="XP2" s="122"/>
      <c r="XQ2" s="122"/>
      <c r="XR2" s="122"/>
      <c r="XS2" s="122"/>
      <c r="XT2" s="122"/>
      <c r="XU2" s="122"/>
      <c r="XV2" s="122"/>
      <c r="XW2" s="122"/>
      <c r="XX2" s="122"/>
      <c r="XY2" s="122"/>
      <c r="XZ2" s="122"/>
      <c r="YA2" s="122"/>
      <c r="YB2" s="122"/>
      <c r="YC2" s="122"/>
      <c r="YD2" s="122"/>
      <c r="YF2" s="122"/>
      <c r="YG2" s="122"/>
      <c r="YH2" s="122"/>
      <c r="YI2" s="122"/>
      <c r="YJ2" s="122"/>
      <c r="YK2" s="122"/>
      <c r="YL2" s="122"/>
      <c r="YM2" s="122"/>
      <c r="YN2" s="122"/>
      <c r="YO2" s="122"/>
      <c r="YP2" s="122"/>
      <c r="YQ2" s="122"/>
      <c r="YR2" s="122"/>
      <c r="YS2" s="122"/>
      <c r="YT2" s="122"/>
      <c r="YU2" s="122"/>
      <c r="YV2" s="122"/>
      <c r="YW2" s="122"/>
      <c r="YX2" s="122"/>
      <c r="YY2" s="122"/>
      <c r="YZ2" s="122"/>
      <c r="ZB2" s="122"/>
      <c r="ZC2" s="122"/>
      <c r="ZD2" s="122"/>
      <c r="ZE2" s="122"/>
      <c r="ZF2" s="122"/>
      <c r="ZG2" s="122"/>
      <c r="ZH2" s="122"/>
      <c r="ZI2" s="122"/>
      <c r="ZJ2" s="122"/>
      <c r="ZK2" s="122"/>
      <c r="ZL2" s="122"/>
      <c r="ZM2" s="122"/>
      <c r="ZN2" s="122"/>
      <c r="ZO2" s="122"/>
      <c r="ZP2" s="122"/>
      <c r="ZQ2" s="122"/>
      <c r="ZR2" s="122"/>
      <c r="ZS2" s="122"/>
      <c r="ZT2" s="122"/>
      <c r="ZU2" s="122"/>
      <c r="ZV2" s="122"/>
      <c r="ZX2" s="122"/>
      <c r="ZY2" s="122"/>
      <c r="ZZ2" s="122"/>
      <c r="AAA2" s="122"/>
      <c r="AAB2" s="122"/>
      <c r="AAC2" s="122"/>
      <c r="AAD2" s="122"/>
      <c r="AAE2" s="122"/>
      <c r="AAF2" s="122"/>
      <c r="AAG2" s="122"/>
      <c r="AAH2" s="122"/>
      <c r="AAI2" s="122"/>
      <c r="AAJ2" s="122"/>
      <c r="AAK2" s="122"/>
      <c r="AAL2" s="122"/>
      <c r="AAM2" s="122"/>
      <c r="AAN2" s="122"/>
      <c r="AAO2" s="122"/>
      <c r="AAP2" s="122"/>
      <c r="AAQ2" s="122"/>
      <c r="AAR2" s="122"/>
      <c r="AAT2" s="122"/>
      <c r="AAU2" s="122"/>
      <c r="AAV2" s="122"/>
      <c r="AAW2" s="122"/>
      <c r="AAX2" s="122"/>
      <c r="AAY2" s="122"/>
      <c r="AAZ2" s="122"/>
      <c r="ABA2" s="122"/>
      <c r="ABB2" s="122"/>
      <c r="ABC2" s="122"/>
      <c r="ABD2" s="122"/>
      <c r="ABE2" s="122"/>
      <c r="ABF2" s="122"/>
      <c r="ABG2" s="122"/>
      <c r="ABH2" s="122"/>
      <c r="ABI2" s="122"/>
      <c r="ABJ2" s="122"/>
      <c r="ABK2" s="122"/>
      <c r="ABL2" s="122"/>
      <c r="ABM2" s="122"/>
      <c r="ABN2" s="122"/>
      <c r="ABP2" s="122"/>
      <c r="ABQ2" s="122"/>
      <c r="ABR2" s="122"/>
      <c r="ABS2" s="122"/>
      <c r="ABT2" s="122"/>
      <c r="ABU2" s="122"/>
      <c r="ABV2" s="122"/>
      <c r="ABW2" s="122"/>
      <c r="ABX2" s="122"/>
      <c r="ABY2" s="122"/>
      <c r="ABZ2" s="122"/>
      <c r="ACA2" s="122"/>
      <c r="ACB2" s="122"/>
      <c r="ACC2" s="122"/>
      <c r="ACD2" s="122"/>
      <c r="ACE2" s="122"/>
      <c r="ACF2" s="122"/>
      <c r="ACG2" s="122"/>
      <c r="ACH2" s="122"/>
      <c r="ACI2" s="122"/>
      <c r="ACJ2" s="122"/>
      <c r="ACL2" s="122"/>
      <c r="ACM2" s="122"/>
      <c r="ACN2" s="122"/>
      <c r="ACO2" s="122"/>
      <c r="ACP2" s="122"/>
      <c r="ACQ2" s="122"/>
      <c r="ACR2" s="122"/>
      <c r="ACS2" s="122"/>
      <c r="ACT2" s="122"/>
      <c r="ACU2" s="122"/>
      <c r="ACV2" s="122"/>
      <c r="ACW2" s="122"/>
      <c r="ACX2" s="122"/>
      <c r="ACY2" s="122"/>
      <c r="ACZ2" s="122"/>
      <c r="ADA2" s="122"/>
      <c r="ADB2" s="122"/>
      <c r="ADC2" s="122"/>
      <c r="ADD2" s="122"/>
      <c r="ADE2" s="122"/>
      <c r="ADF2" s="122"/>
      <c r="ADH2" s="122"/>
      <c r="ADI2" s="122"/>
      <c r="ADJ2" s="122"/>
      <c r="ADK2" s="122"/>
      <c r="ADL2" s="122"/>
      <c r="ADM2" s="122"/>
      <c r="ADN2" s="122"/>
      <c r="ADO2" s="122"/>
      <c r="ADP2" s="122"/>
      <c r="ADQ2" s="122"/>
      <c r="ADR2" s="122"/>
      <c r="ADS2" s="122"/>
      <c r="ADT2" s="122"/>
      <c r="ADU2" s="122"/>
      <c r="ADV2" s="122"/>
      <c r="ADW2" s="122"/>
      <c r="ADX2" s="122"/>
      <c r="ADY2" s="122"/>
      <c r="ADZ2" s="122"/>
      <c r="AEA2" s="122"/>
      <c r="AEB2" s="122"/>
      <c r="AED2" s="122"/>
      <c r="AEE2" s="122"/>
      <c r="AEF2" s="122"/>
      <c r="AEG2" s="122"/>
      <c r="AEH2" s="122"/>
      <c r="AEI2" s="122"/>
      <c r="AEJ2" s="122"/>
      <c r="AEK2" s="122"/>
      <c r="AEL2" s="122"/>
      <c r="AEM2" s="122"/>
      <c r="AEN2" s="122"/>
      <c r="AEO2" s="122"/>
      <c r="AEP2" s="122"/>
      <c r="AEQ2" s="122"/>
      <c r="AER2" s="122"/>
      <c r="AES2" s="122"/>
      <c r="AET2" s="122"/>
      <c r="AEU2" s="122"/>
      <c r="AEV2" s="122"/>
      <c r="AEW2" s="122"/>
      <c r="AEX2" s="122"/>
      <c r="AEZ2" s="122"/>
      <c r="AFA2" s="122"/>
      <c r="AFB2" s="122"/>
      <c r="AFC2" s="122"/>
      <c r="AFD2" s="122"/>
      <c r="AFE2" s="122"/>
      <c r="AFF2" s="122"/>
      <c r="AFG2" s="122"/>
      <c r="AFH2" s="122"/>
      <c r="AFI2" s="122"/>
      <c r="AFJ2" s="122"/>
      <c r="AFK2" s="122"/>
      <c r="AFL2" s="122"/>
      <c r="AFM2" s="122"/>
      <c r="AFN2" s="122"/>
      <c r="AFO2" s="122"/>
      <c r="AFP2" s="122"/>
      <c r="AFQ2" s="122"/>
      <c r="AFR2" s="122"/>
      <c r="AFS2" s="122"/>
      <c r="AFT2" s="122"/>
      <c r="AFV2" s="122"/>
      <c r="AFW2" s="122"/>
      <c r="AFX2" s="122"/>
      <c r="AFY2" s="122"/>
      <c r="AFZ2" s="122"/>
      <c r="AGA2" s="122"/>
      <c r="AGB2" s="122"/>
      <c r="AGC2" s="122"/>
      <c r="AGD2" s="122"/>
      <c r="AGE2" s="122"/>
      <c r="AGF2" s="122"/>
      <c r="AGG2" s="122"/>
      <c r="AGH2" s="122"/>
      <c r="AGI2" s="122"/>
      <c r="AGJ2" s="122"/>
      <c r="AGK2" s="122"/>
      <c r="AGL2" s="122"/>
      <c r="AGM2" s="122"/>
      <c r="AGN2" s="122"/>
      <c r="AGO2" s="122"/>
      <c r="AGP2" s="122"/>
      <c r="AGR2" s="122"/>
      <c r="AGS2" s="122"/>
      <c r="AGT2" s="122"/>
      <c r="AGU2" s="122"/>
      <c r="AGV2" s="122"/>
      <c r="AGW2" s="122"/>
      <c r="AGX2" s="122"/>
      <c r="AGY2" s="122"/>
      <c r="AGZ2" s="122"/>
      <c r="AHA2" s="122"/>
      <c r="AHB2" s="122"/>
      <c r="AHC2" s="122"/>
      <c r="AHD2" s="122"/>
      <c r="AHE2" s="122"/>
      <c r="AHF2" s="122"/>
      <c r="AHG2" s="122"/>
      <c r="AHH2" s="122"/>
      <c r="AHI2" s="122"/>
      <c r="AHJ2" s="122"/>
      <c r="AHK2" s="122"/>
      <c r="AHL2" s="122"/>
      <c r="AHN2" s="122"/>
      <c r="AHO2" s="122"/>
      <c r="AHP2" s="122"/>
      <c r="AHQ2" s="122"/>
      <c r="AHR2" s="122"/>
      <c r="AHS2" s="122"/>
      <c r="AHT2" s="122"/>
      <c r="AHU2" s="122"/>
      <c r="AHV2" s="122"/>
      <c r="AHW2" s="122"/>
      <c r="AHX2" s="122"/>
      <c r="AHY2" s="122"/>
      <c r="AHZ2" s="122"/>
      <c r="AIA2" s="122"/>
      <c r="AIB2" s="122"/>
      <c r="AIC2" s="122"/>
      <c r="AID2" s="122"/>
      <c r="AIE2" s="122"/>
      <c r="AIF2" s="122"/>
      <c r="AIG2" s="122"/>
      <c r="AIH2" s="122"/>
      <c r="AIJ2" s="122"/>
      <c r="AIK2" s="122"/>
      <c r="AIL2" s="122"/>
      <c r="AIM2" s="122"/>
      <c r="AIN2" s="122"/>
      <c r="AIO2" s="122"/>
      <c r="AIP2" s="122"/>
      <c r="AIQ2" s="122"/>
      <c r="AIR2" s="122"/>
      <c r="AIS2" s="122"/>
      <c r="AIT2" s="122"/>
      <c r="AIU2" s="122"/>
      <c r="AIV2" s="122"/>
      <c r="AIW2" s="122"/>
      <c r="AIX2" s="122"/>
      <c r="AIY2" s="122"/>
      <c r="AIZ2" s="122"/>
      <c r="AJA2" s="122"/>
      <c r="AJB2" s="122"/>
      <c r="AJC2" s="122"/>
      <c r="AJD2" s="122"/>
      <c r="AJF2" s="122"/>
      <c r="AJG2" s="122"/>
      <c r="AJH2" s="122"/>
      <c r="AJI2" s="122"/>
      <c r="AJJ2" s="122"/>
      <c r="AJK2" s="122"/>
      <c r="AJL2" s="122"/>
      <c r="AJM2" s="122"/>
      <c r="AJN2" s="122"/>
      <c r="AJO2" s="122"/>
      <c r="AJP2" s="122"/>
      <c r="AJQ2" s="122"/>
      <c r="AJR2" s="122"/>
      <c r="AJS2" s="122"/>
      <c r="AJT2" s="122"/>
      <c r="AJU2" s="122"/>
      <c r="AJV2" s="122"/>
      <c r="AJW2" s="122"/>
      <c r="AJX2" s="122"/>
      <c r="AJY2" s="122"/>
      <c r="AJZ2" s="122"/>
      <c r="AKB2" s="122"/>
      <c r="AKC2" s="122"/>
      <c r="AKD2" s="122"/>
      <c r="AKE2" s="122"/>
      <c r="AKF2" s="122"/>
      <c r="AKG2" s="122"/>
      <c r="AKH2" s="122"/>
      <c r="AKI2" s="122"/>
      <c r="AKJ2" s="122"/>
      <c r="AKK2" s="122"/>
      <c r="AKL2" s="122"/>
      <c r="AKM2" s="122"/>
      <c r="AKN2" s="122"/>
      <c r="AKO2" s="122"/>
      <c r="AKP2" s="122"/>
      <c r="AKQ2" s="122"/>
      <c r="AKR2" s="122"/>
      <c r="AKS2" s="122"/>
      <c r="AKT2" s="122"/>
      <c r="AKU2" s="122"/>
      <c r="AKV2" s="122"/>
      <c r="AKX2" s="122"/>
      <c r="AKY2" s="122"/>
      <c r="AKZ2" s="122"/>
      <c r="ALA2" s="122"/>
      <c r="ALB2" s="122"/>
      <c r="ALC2" s="122"/>
      <c r="ALD2" s="122"/>
      <c r="ALE2" s="122"/>
      <c r="ALF2" s="122"/>
      <c r="ALG2" s="122"/>
      <c r="ALH2" s="122"/>
      <c r="ALI2" s="122"/>
      <c r="ALJ2" s="122"/>
      <c r="ALK2" s="122"/>
      <c r="ALL2" s="122"/>
      <c r="ALM2" s="122"/>
      <c r="ALN2" s="122"/>
      <c r="ALO2" s="122"/>
      <c r="ALP2" s="122"/>
      <c r="ALQ2" s="122"/>
      <c r="ALR2" s="122"/>
      <c r="ALT2" s="122"/>
      <c r="ALU2" s="122"/>
      <c r="ALV2" s="122"/>
      <c r="ALW2" s="122"/>
      <c r="ALX2" s="122"/>
      <c r="ALY2" s="122"/>
      <c r="ALZ2" s="122"/>
      <c r="AMA2" s="122"/>
      <c r="AMB2" s="122"/>
      <c r="AMC2" s="122"/>
      <c r="AMD2" s="122"/>
      <c r="AME2" s="122"/>
      <c r="AMF2" s="122"/>
      <c r="AMG2" s="122"/>
      <c r="AMH2" s="122"/>
      <c r="AMI2" s="122"/>
      <c r="AMJ2" s="122"/>
      <c r="AMK2" s="122"/>
      <c r="AML2" s="122"/>
      <c r="AMM2" s="122"/>
      <c r="AMN2" s="122"/>
      <c r="AMP2" s="122"/>
      <c r="AMQ2" s="122"/>
      <c r="AMR2" s="122"/>
      <c r="AMS2" s="122"/>
      <c r="AMT2" s="122"/>
      <c r="AMU2" s="122"/>
      <c r="AMV2" s="122"/>
      <c r="AMW2" s="122"/>
      <c r="AMX2" s="122"/>
      <c r="AMY2" s="122"/>
      <c r="AMZ2" s="122"/>
      <c r="ANA2" s="122"/>
      <c r="ANB2" s="122"/>
      <c r="ANC2" s="122"/>
      <c r="AND2" s="122"/>
      <c r="ANE2" s="122"/>
      <c r="ANF2" s="122"/>
      <c r="ANG2" s="122"/>
      <c r="ANH2" s="122"/>
      <c r="ANI2" s="122"/>
      <c r="ANJ2" s="122"/>
      <c r="ANL2" s="122"/>
      <c r="ANM2" s="122"/>
      <c r="ANN2" s="122"/>
      <c r="ANO2" s="122"/>
      <c r="ANP2" s="122"/>
      <c r="ANQ2" s="122"/>
      <c r="ANR2" s="122"/>
      <c r="ANS2" s="122"/>
      <c r="ANT2" s="122"/>
      <c r="ANU2" s="122"/>
      <c r="ANV2" s="122"/>
      <c r="ANW2" s="122"/>
      <c r="ANX2" s="122"/>
      <c r="ANY2" s="122"/>
      <c r="ANZ2" s="122"/>
      <c r="AOA2" s="122"/>
      <c r="AOB2" s="122"/>
      <c r="AOC2" s="122"/>
      <c r="AOD2" s="122"/>
      <c r="AOE2" s="122"/>
      <c r="AOF2" s="122"/>
      <c r="AOH2" s="122"/>
      <c r="AOI2" s="122"/>
      <c r="AOJ2" s="122"/>
      <c r="AOK2" s="122"/>
      <c r="AOL2" s="122"/>
      <c r="AOM2" s="122"/>
      <c r="AON2" s="122"/>
      <c r="AOO2" s="122"/>
      <c r="AOP2" s="122"/>
      <c r="AOQ2" s="122"/>
      <c r="AOR2" s="122"/>
      <c r="AOS2" s="122"/>
      <c r="AOT2" s="122"/>
      <c r="AOU2" s="122"/>
      <c r="AOV2" s="122"/>
      <c r="AOW2" s="122"/>
      <c r="AOX2" s="122"/>
      <c r="AOY2" s="122"/>
      <c r="AOZ2" s="122"/>
      <c r="APA2" s="122"/>
      <c r="APB2" s="122"/>
      <c r="APD2" s="122"/>
      <c r="APE2" s="122"/>
      <c r="APF2" s="122"/>
      <c r="APG2" s="122"/>
      <c r="APH2" s="122"/>
      <c r="API2" s="122"/>
      <c r="APJ2" s="122"/>
      <c r="APK2" s="122"/>
      <c r="APL2" s="122"/>
      <c r="APM2" s="122"/>
      <c r="APN2" s="122"/>
      <c r="APO2" s="122"/>
      <c r="APP2" s="122"/>
      <c r="APQ2" s="122"/>
      <c r="APR2" s="122"/>
      <c r="APS2" s="122"/>
      <c r="APT2" s="122"/>
      <c r="APU2" s="122"/>
      <c r="APV2" s="122"/>
      <c r="APW2" s="122"/>
      <c r="APX2" s="122"/>
      <c r="APZ2" s="122"/>
      <c r="AQA2" s="122"/>
      <c r="AQB2" s="122"/>
      <c r="AQC2" s="122"/>
      <c r="AQD2" s="122"/>
      <c r="AQE2" s="122"/>
      <c r="AQF2" s="122"/>
      <c r="AQG2" s="122"/>
      <c r="AQH2" s="122"/>
      <c r="AQI2" s="122"/>
      <c r="AQJ2" s="122"/>
      <c r="AQK2" s="122"/>
      <c r="AQL2" s="122"/>
      <c r="AQM2" s="122"/>
      <c r="AQN2" s="122"/>
      <c r="AQO2" s="122"/>
      <c r="AQP2" s="122"/>
      <c r="AQQ2" s="122"/>
      <c r="AQR2" s="122"/>
      <c r="AQS2" s="122"/>
      <c r="AQT2" s="122"/>
      <c r="AQV2" s="122"/>
      <c r="AQW2" s="122"/>
      <c r="AQX2" s="122"/>
      <c r="AQY2" s="122"/>
      <c r="AQZ2" s="122"/>
      <c r="ARA2" s="122"/>
      <c r="ARB2" s="122"/>
      <c r="ARC2" s="122"/>
      <c r="ARD2" s="122"/>
      <c r="ARE2" s="122"/>
      <c r="ARF2" s="122"/>
      <c r="ARG2" s="122"/>
      <c r="ARH2" s="122"/>
      <c r="ARI2" s="122"/>
      <c r="ARJ2" s="122"/>
      <c r="ARK2" s="122"/>
      <c r="ARL2" s="122"/>
      <c r="ARM2" s="122"/>
      <c r="ARN2" s="122"/>
      <c r="ARO2" s="122"/>
      <c r="ARP2" s="122"/>
      <c r="ARR2" s="122"/>
      <c r="ARS2" s="122"/>
      <c r="ART2" s="122"/>
      <c r="ARU2" s="122"/>
      <c r="ARV2" s="122"/>
      <c r="ARW2" s="122"/>
      <c r="ARX2" s="122"/>
      <c r="ARY2" s="122"/>
      <c r="ARZ2" s="122"/>
      <c r="ASA2" s="122"/>
      <c r="ASB2" s="122"/>
      <c r="ASC2" s="122"/>
      <c r="ASD2" s="122"/>
      <c r="ASE2" s="122"/>
      <c r="ASF2" s="122"/>
      <c r="ASG2" s="122"/>
      <c r="ASH2" s="122"/>
      <c r="ASI2" s="122"/>
      <c r="ASJ2" s="122"/>
      <c r="ASK2" s="122"/>
      <c r="ASL2" s="122"/>
      <c r="ASN2" s="122"/>
      <c r="ASO2" s="122"/>
      <c r="ASP2" s="122"/>
      <c r="ASQ2" s="122"/>
      <c r="ASR2" s="122"/>
      <c r="ASS2" s="122"/>
      <c r="AST2" s="122"/>
      <c r="ASU2" s="122"/>
      <c r="ASV2" s="122"/>
      <c r="ASW2" s="122"/>
      <c r="ASX2" s="122"/>
      <c r="ASY2" s="122"/>
      <c r="ASZ2" s="122"/>
      <c r="ATA2" s="122"/>
      <c r="ATB2" s="122"/>
      <c r="ATC2" s="122"/>
      <c r="ATD2" s="122"/>
      <c r="ATE2" s="122"/>
      <c r="ATF2" s="122"/>
      <c r="ATG2" s="122"/>
      <c r="ATH2" s="122"/>
      <c r="ATJ2" s="122"/>
      <c r="ATK2" s="122"/>
      <c r="ATL2" s="122"/>
      <c r="ATM2" s="122"/>
      <c r="ATN2" s="122"/>
      <c r="ATO2" s="122"/>
      <c r="ATP2" s="122"/>
      <c r="ATQ2" s="122"/>
      <c r="ATR2" s="122"/>
      <c r="ATS2" s="122"/>
      <c r="ATT2" s="122"/>
      <c r="ATU2" s="122"/>
      <c r="ATV2" s="122"/>
      <c r="ATW2" s="122"/>
      <c r="ATX2" s="122"/>
      <c r="ATY2" s="122"/>
      <c r="ATZ2" s="122"/>
      <c r="AUA2" s="122"/>
      <c r="AUB2" s="122"/>
      <c r="AUC2" s="122"/>
      <c r="AUD2" s="122"/>
      <c r="AUF2" s="122"/>
      <c r="AUG2" s="122"/>
      <c r="AUH2" s="122"/>
      <c r="AUI2" s="122"/>
      <c r="AUJ2" s="122"/>
      <c r="AUK2" s="122"/>
      <c r="AUL2" s="122"/>
      <c r="AUM2" s="122"/>
      <c r="AUN2" s="122"/>
      <c r="AUO2" s="122"/>
      <c r="AUP2" s="122"/>
      <c r="AUQ2" s="122"/>
      <c r="AUR2" s="122"/>
      <c r="AUS2" s="122"/>
      <c r="AUT2" s="122"/>
      <c r="AUU2" s="122"/>
      <c r="AUV2" s="122"/>
      <c r="AUW2" s="122"/>
      <c r="AUX2" s="122"/>
      <c r="AUY2" s="122"/>
      <c r="AUZ2" s="122"/>
      <c r="AVB2" s="122"/>
      <c r="AVC2" s="122"/>
      <c r="AVD2" s="122"/>
      <c r="AVE2" s="122"/>
      <c r="AVF2" s="122"/>
      <c r="AVG2" s="122"/>
      <c r="AVH2" s="122"/>
      <c r="AVI2" s="122"/>
      <c r="AVJ2" s="122"/>
      <c r="AVK2" s="122"/>
      <c r="AVL2" s="122"/>
      <c r="AVM2" s="122"/>
      <c r="AVN2" s="122"/>
      <c r="AVO2" s="122"/>
      <c r="AVP2" s="122"/>
      <c r="AVQ2" s="122"/>
      <c r="AVR2" s="122"/>
      <c r="AVS2" s="122"/>
      <c r="AVT2" s="122"/>
      <c r="AVU2" s="122"/>
      <c r="AVV2" s="122"/>
      <c r="AVX2" s="122"/>
      <c r="AVY2" s="122"/>
      <c r="AVZ2" s="122"/>
      <c r="AWA2" s="122"/>
      <c r="AWB2" s="122"/>
      <c r="AWC2" s="122"/>
      <c r="AWD2" s="122"/>
      <c r="AWE2" s="122"/>
      <c r="AWF2" s="122"/>
      <c r="AWG2" s="122"/>
      <c r="AWH2" s="122"/>
      <c r="AWI2" s="122"/>
      <c r="AWJ2" s="122"/>
      <c r="AWK2" s="122"/>
      <c r="AWL2" s="122"/>
      <c r="AWM2" s="122"/>
      <c r="AWN2" s="122"/>
      <c r="AWO2" s="122"/>
      <c r="AWP2" s="122"/>
      <c r="AWQ2" s="122"/>
      <c r="AWR2" s="122"/>
      <c r="AWT2" s="122"/>
      <c r="AWU2" s="122"/>
      <c r="AWV2" s="122"/>
      <c r="AWW2" s="122"/>
      <c r="AWX2" s="122"/>
      <c r="AWY2" s="122"/>
      <c r="AWZ2" s="122"/>
      <c r="AXA2" s="122"/>
      <c r="AXB2" s="122"/>
      <c r="AXC2" s="122"/>
      <c r="AXD2" s="122"/>
      <c r="AXE2" s="122"/>
      <c r="AXF2" s="122"/>
      <c r="AXG2" s="122"/>
      <c r="AXH2" s="122"/>
      <c r="AXI2" s="122"/>
      <c r="AXJ2" s="122"/>
      <c r="AXK2" s="122"/>
      <c r="AXL2" s="122"/>
      <c r="AXM2" s="122"/>
      <c r="AXN2" s="122"/>
      <c r="AXP2" s="122"/>
      <c r="AXQ2" s="122"/>
      <c r="AXR2" s="122"/>
      <c r="AXS2" s="122"/>
      <c r="AXT2" s="122"/>
      <c r="AXU2" s="122"/>
      <c r="AXV2" s="122"/>
      <c r="AXW2" s="122"/>
      <c r="AXX2" s="122"/>
      <c r="AXY2" s="122"/>
      <c r="AXZ2" s="122"/>
      <c r="AYA2" s="122"/>
      <c r="AYB2" s="122"/>
      <c r="AYC2" s="122"/>
      <c r="AYD2" s="122"/>
      <c r="AYE2" s="122"/>
      <c r="AYF2" s="122"/>
      <c r="AYG2" s="122"/>
      <c r="AYH2" s="122"/>
      <c r="AYI2" s="122"/>
      <c r="AYJ2" s="122"/>
      <c r="AYL2" s="122"/>
      <c r="AYM2" s="122"/>
      <c r="AYN2" s="122"/>
      <c r="AYO2" s="122"/>
      <c r="AYP2" s="122"/>
      <c r="AYQ2" s="122"/>
      <c r="AYR2" s="122"/>
      <c r="AYS2" s="122"/>
      <c r="AYT2" s="122"/>
      <c r="AYU2" s="122"/>
      <c r="AYV2" s="122"/>
      <c r="AYW2" s="122"/>
      <c r="AYX2" s="122"/>
      <c r="AYY2" s="122"/>
      <c r="AYZ2" s="122"/>
      <c r="AZA2" s="122"/>
      <c r="AZB2" s="122"/>
      <c r="AZC2" s="122"/>
      <c r="AZD2" s="122"/>
      <c r="AZE2" s="122"/>
      <c r="AZF2" s="122"/>
      <c r="AZH2" s="122"/>
      <c r="AZI2" s="122"/>
      <c r="AZJ2" s="122"/>
      <c r="AZK2" s="122"/>
      <c r="AZL2" s="122"/>
      <c r="AZM2" s="122"/>
      <c r="AZN2" s="122"/>
      <c r="AZO2" s="122"/>
      <c r="AZP2" s="122"/>
      <c r="AZQ2" s="122"/>
      <c r="AZR2" s="122"/>
      <c r="AZS2" s="122"/>
      <c r="AZT2" s="122"/>
      <c r="AZU2" s="122"/>
      <c r="AZV2" s="122"/>
      <c r="AZW2" s="122"/>
      <c r="AZX2" s="122"/>
      <c r="AZY2" s="122"/>
      <c r="AZZ2" s="122"/>
      <c r="BAA2" s="122"/>
      <c r="BAB2" s="122"/>
      <c r="BAD2" s="122"/>
      <c r="BAE2" s="122"/>
      <c r="BAF2" s="122"/>
      <c r="BAG2" s="122"/>
      <c r="BAH2" s="122"/>
      <c r="BAI2" s="122"/>
      <c r="BAJ2" s="122"/>
      <c r="BAK2" s="122"/>
      <c r="BAL2" s="122"/>
      <c r="BAM2" s="122"/>
      <c r="BAN2" s="122"/>
      <c r="BAO2" s="122"/>
      <c r="BAP2" s="122"/>
      <c r="BAQ2" s="122"/>
      <c r="BAR2" s="122"/>
      <c r="BAS2" s="122"/>
      <c r="BAT2" s="122"/>
      <c r="BAU2" s="122"/>
      <c r="BAV2" s="122"/>
      <c r="BAW2" s="122"/>
      <c r="BAX2" s="122"/>
      <c r="BAZ2" s="122"/>
      <c r="BBA2" s="122"/>
      <c r="BBB2" s="122"/>
      <c r="BBC2" s="122"/>
      <c r="BBD2" s="122"/>
      <c r="BBE2" s="122"/>
      <c r="BBF2" s="122"/>
      <c r="BBG2" s="122"/>
      <c r="BBH2" s="122"/>
      <c r="BBI2" s="122"/>
      <c r="BBJ2" s="122"/>
      <c r="BBK2" s="122"/>
      <c r="BBL2" s="122"/>
      <c r="BBM2" s="122"/>
      <c r="BBN2" s="122"/>
      <c r="BBO2" s="122"/>
      <c r="BBP2" s="122"/>
      <c r="BBQ2" s="122"/>
      <c r="BBR2" s="122"/>
      <c r="BBS2" s="122"/>
      <c r="BBT2" s="122"/>
      <c r="BBV2" s="122"/>
      <c r="BBW2" s="122"/>
      <c r="BBX2" s="122"/>
      <c r="BBY2" s="122"/>
      <c r="BBZ2" s="122"/>
      <c r="BCA2" s="122"/>
      <c r="BCB2" s="122"/>
      <c r="BCC2" s="122"/>
      <c r="BCD2" s="122"/>
      <c r="BCE2" s="122"/>
      <c r="BCF2" s="122"/>
      <c r="BCG2" s="122"/>
      <c r="BCH2" s="122"/>
      <c r="BCI2" s="122"/>
      <c r="BCJ2" s="122"/>
      <c r="BCK2" s="122"/>
      <c r="BCL2" s="122"/>
      <c r="BCM2" s="122"/>
      <c r="BCN2" s="122"/>
      <c r="BCO2" s="122"/>
      <c r="BCP2" s="122"/>
      <c r="BCR2" s="122"/>
      <c r="BCS2" s="122"/>
      <c r="BCT2" s="122"/>
      <c r="BCU2" s="122"/>
      <c r="BCV2" s="122"/>
      <c r="BCW2" s="122"/>
      <c r="BCX2" s="122"/>
      <c r="BCY2" s="122"/>
      <c r="BCZ2" s="122"/>
      <c r="BDA2" s="122"/>
      <c r="BDB2" s="122"/>
      <c r="BDC2" s="122"/>
      <c r="BDD2" s="122"/>
      <c r="BDE2" s="122"/>
      <c r="BDF2" s="122"/>
      <c r="BDG2" s="122"/>
      <c r="BDH2" s="122"/>
      <c r="BDI2" s="122"/>
      <c r="BDJ2" s="122"/>
      <c r="BDK2" s="122"/>
      <c r="BDL2" s="122"/>
      <c r="BDN2" s="122"/>
      <c r="BDO2" s="122"/>
      <c r="BDP2" s="122"/>
      <c r="BDQ2" s="122"/>
      <c r="BDR2" s="122"/>
      <c r="BDS2" s="122"/>
      <c r="BDT2" s="122"/>
      <c r="BDU2" s="122"/>
      <c r="BDV2" s="122"/>
      <c r="BDW2" s="122"/>
      <c r="BDX2" s="122"/>
      <c r="BDY2" s="122"/>
      <c r="BDZ2" s="122"/>
      <c r="BEA2" s="122"/>
      <c r="BEB2" s="122"/>
      <c r="BEC2" s="122"/>
      <c r="BED2" s="122"/>
      <c r="BEE2" s="122"/>
      <c r="BEF2" s="122"/>
      <c r="BEG2" s="122"/>
      <c r="BEH2" s="122"/>
      <c r="BEJ2" s="122"/>
      <c r="BEK2" s="122"/>
      <c r="BEL2" s="122"/>
      <c r="BEM2" s="122"/>
      <c r="BEN2" s="122"/>
      <c r="BEO2" s="122"/>
      <c r="BEP2" s="122"/>
      <c r="BEQ2" s="122"/>
      <c r="BER2" s="122"/>
      <c r="BES2" s="122"/>
      <c r="BET2" s="122"/>
      <c r="BEU2" s="122"/>
      <c r="BEV2" s="122"/>
      <c r="BEW2" s="122"/>
      <c r="BEX2" s="122"/>
      <c r="BEY2" s="122"/>
      <c r="BEZ2" s="122"/>
      <c r="BFA2" s="122"/>
      <c r="BFB2" s="122"/>
      <c r="BFC2" s="122"/>
      <c r="BFD2" s="122"/>
      <c r="BFF2" s="122"/>
      <c r="BFG2" s="122"/>
      <c r="BFH2" s="122"/>
      <c r="BFI2" s="122"/>
      <c r="BFJ2" s="122"/>
      <c r="BFK2" s="122"/>
      <c r="BFL2" s="122"/>
      <c r="BFM2" s="122"/>
      <c r="BFN2" s="122"/>
      <c r="BFO2" s="122"/>
      <c r="BFP2" s="122"/>
      <c r="BFQ2" s="122"/>
      <c r="BFR2" s="122"/>
      <c r="BFS2" s="122"/>
      <c r="BFT2" s="122"/>
      <c r="BFU2" s="122"/>
      <c r="BFV2" s="122"/>
      <c r="BFW2" s="122"/>
      <c r="BFX2" s="122"/>
      <c r="BFY2" s="122"/>
      <c r="BFZ2" s="122"/>
      <c r="BGB2" s="122"/>
      <c r="BGC2" s="122"/>
      <c r="BGD2" s="122"/>
      <c r="BGE2" s="122"/>
      <c r="BGF2" s="122"/>
      <c r="BGG2" s="122"/>
      <c r="BGH2" s="122"/>
      <c r="BGI2" s="122"/>
      <c r="BGJ2" s="122"/>
      <c r="BGK2" s="122"/>
      <c r="BGL2" s="122"/>
      <c r="BGM2" s="122"/>
      <c r="BGN2" s="122"/>
      <c r="BGO2" s="122"/>
      <c r="BGP2" s="122"/>
      <c r="BGQ2" s="122"/>
      <c r="BGR2" s="122"/>
      <c r="BGS2" s="122"/>
      <c r="BGT2" s="122"/>
      <c r="BGU2" s="122"/>
      <c r="BGV2" s="122"/>
      <c r="BGX2" s="122"/>
      <c r="BGY2" s="122"/>
      <c r="BGZ2" s="122"/>
      <c r="BHA2" s="122"/>
      <c r="BHB2" s="122"/>
      <c r="BHC2" s="122"/>
      <c r="BHD2" s="122"/>
      <c r="BHE2" s="122"/>
      <c r="BHF2" s="122"/>
      <c r="BHG2" s="122"/>
      <c r="BHH2" s="122"/>
      <c r="BHI2" s="122"/>
      <c r="BHJ2" s="122"/>
      <c r="BHK2" s="122"/>
      <c r="BHL2" s="122"/>
      <c r="BHM2" s="122"/>
      <c r="BHN2" s="122"/>
      <c r="BHO2" s="122"/>
      <c r="BHP2" s="122"/>
      <c r="BHQ2" s="122"/>
      <c r="BHR2" s="122"/>
      <c r="BHT2" s="122"/>
      <c r="BHU2" s="122"/>
      <c r="BHV2" s="122"/>
      <c r="BHW2" s="122"/>
      <c r="BHX2" s="122"/>
      <c r="BHY2" s="122"/>
      <c r="BHZ2" s="122"/>
      <c r="BIA2" s="122"/>
      <c r="BIB2" s="122"/>
      <c r="BIC2" s="122"/>
      <c r="BID2" s="122"/>
      <c r="BIE2" s="122"/>
      <c r="BIF2" s="122"/>
      <c r="BIG2" s="122"/>
      <c r="BIH2" s="122"/>
      <c r="BII2" s="122"/>
      <c r="BIJ2" s="122"/>
      <c r="BIK2" s="122"/>
      <c r="BIL2" s="122"/>
      <c r="BIM2" s="122"/>
      <c r="BIN2" s="122"/>
      <c r="BIP2" s="122"/>
      <c r="BIQ2" s="122"/>
      <c r="BIR2" s="122"/>
      <c r="BIS2" s="122"/>
      <c r="BIT2" s="122"/>
      <c r="BIU2" s="122"/>
      <c r="BIV2" s="122"/>
      <c r="BIW2" s="122"/>
      <c r="BIX2" s="122"/>
      <c r="BIY2" s="122"/>
      <c r="BIZ2" s="122"/>
      <c r="BJA2" s="122"/>
      <c r="BJB2" s="122"/>
      <c r="BJC2" s="122"/>
      <c r="BJD2" s="122"/>
      <c r="BJE2" s="122"/>
      <c r="BJF2" s="122"/>
      <c r="BJG2" s="122"/>
      <c r="BJH2" s="122"/>
      <c r="BJI2" s="122"/>
      <c r="BJJ2" s="122"/>
      <c r="BJL2" s="122"/>
      <c r="BJM2" s="122"/>
      <c r="BJN2" s="122"/>
      <c r="BJO2" s="122"/>
      <c r="BJP2" s="122"/>
      <c r="BJQ2" s="122"/>
      <c r="BJR2" s="122"/>
      <c r="BJS2" s="122"/>
      <c r="BJT2" s="122"/>
      <c r="BJU2" s="122"/>
      <c r="BJV2" s="122"/>
      <c r="BJW2" s="122"/>
      <c r="BJX2" s="122"/>
      <c r="BJY2" s="122"/>
      <c r="BJZ2" s="122"/>
      <c r="BKA2" s="122"/>
      <c r="BKB2" s="122"/>
      <c r="BKC2" s="122"/>
      <c r="BKD2" s="122"/>
      <c r="BKE2" s="122"/>
      <c r="BKF2" s="122"/>
      <c r="BKH2" s="122"/>
      <c r="BKI2" s="122"/>
      <c r="BKJ2" s="122"/>
      <c r="BKK2" s="122"/>
      <c r="BKL2" s="122"/>
      <c r="BKM2" s="122"/>
      <c r="BKN2" s="122"/>
      <c r="BKO2" s="122"/>
      <c r="BKP2" s="122"/>
      <c r="BKQ2" s="122"/>
      <c r="BKR2" s="122"/>
      <c r="BKS2" s="122"/>
      <c r="BKT2" s="122"/>
      <c r="BKU2" s="122"/>
      <c r="BKV2" s="122"/>
      <c r="BKW2" s="122"/>
      <c r="BKX2" s="122"/>
      <c r="BKY2" s="122"/>
      <c r="BKZ2" s="122"/>
      <c r="BLA2" s="122"/>
      <c r="BLB2" s="122"/>
      <c r="BLD2" s="122"/>
      <c r="BLE2" s="122"/>
      <c r="BLF2" s="122"/>
      <c r="BLG2" s="122"/>
      <c r="BLH2" s="122"/>
      <c r="BLI2" s="122"/>
      <c r="BLJ2" s="122"/>
      <c r="BLK2" s="122"/>
      <c r="BLL2" s="122"/>
      <c r="BLM2" s="122"/>
      <c r="BLN2" s="122"/>
      <c r="BLO2" s="122"/>
      <c r="BLP2" s="122"/>
      <c r="BLQ2" s="122"/>
      <c r="BLR2" s="122"/>
      <c r="BLS2" s="122"/>
      <c r="BLT2" s="122"/>
      <c r="BLU2" s="122"/>
      <c r="BLV2" s="122"/>
      <c r="BLW2" s="122"/>
      <c r="BLX2" s="122"/>
      <c r="BLZ2" s="122"/>
      <c r="BMA2" s="122"/>
      <c r="BMB2" s="122"/>
      <c r="BMC2" s="122"/>
      <c r="BMD2" s="122"/>
      <c r="BME2" s="122"/>
      <c r="BMF2" s="122"/>
      <c r="BMG2" s="122"/>
      <c r="BMH2" s="122"/>
      <c r="BMI2" s="122"/>
      <c r="BMJ2" s="122"/>
      <c r="BMK2" s="122"/>
      <c r="BML2" s="122"/>
      <c r="BMM2" s="122"/>
      <c r="BMN2" s="122"/>
      <c r="BMO2" s="122"/>
      <c r="BMP2" s="122"/>
      <c r="BMQ2" s="122"/>
      <c r="BMR2" s="122"/>
      <c r="BMS2" s="122"/>
      <c r="BMT2" s="122"/>
      <c r="BMV2" s="122"/>
      <c r="BMW2" s="122"/>
      <c r="BMX2" s="122"/>
      <c r="BMY2" s="122"/>
      <c r="BMZ2" s="122"/>
      <c r="BNA2" s="122"/>
      <c r="BNB2" s="122"/>
      <c r="BNC2" s="122"/>
      <c r="BND2" s="122"/>
      <c r="BNE2" s="122"/>
      <c r="BNF2" s="122"/>
      <c r="BNG2" s="122"/>
      <c r="BNH2" s="122"/>
      <c r="BNI2" s="122"/>
      <c r="BNJ2" s="122"/>
      <c r="BNK2" s="122"/>
      <c r="BNL2" s="122"/>
      <c r="BNM2" s="122"/>
      <c r="BNN2" s="122"/>
      <c r="BNO2" s="122"/>
      <c r="BNP2" s="122"/>
      <c r="BNR2" s="122"/>
      <c r="BNS2" s="122"/>
      <c r="BNT2" s="122"/>
      <c r="BNU2" s="122"/>
      <c r="BNV2" s="122"/>
      <c r="BNW2" s="122"/>
      <c r="BNX2" s="122"/>
      <c r="BNY2" s="122"/>
      <c r="BNZ2" s="122"/>
      <c r="BOA2" s="122"/>
      <c r="BOB2" s="122"/>
      <c r="BOC2" s="122"/>
      <c r="BOD2" s="122"/>
      <c r="BOE2" s="122"/>
      <c r="BOF2" s="122"/>
      <c r="BOG2" s="122"/>
      <c r="BOH2" s="122"/>
      <c r="BOI2" s="122"/>
      <c r="BOJ2" s="122"/>
      <c r="BOK2" s="122"/>
      <c r="BOL2" s="122"/>
      <c r="BON2" s="122"/>
      <c r="BOO2" s="122"/>
      <c r="BOP2" s="122"/>
      <c r="BOQ2" s="122"/>
      <c r="BOR2" s="122"/>
      <c r="BOS2" s="122"/>
      <c r="BOT2" s="122"/>
      <c r="BOU2" s="122"/>
      <c r="BOV2" s="122"/>
      <c r="BOW2" s="122"/>
      <c r="BOX2" s="122"/>
      <c r="BOY2" s="122"/>
      <c r="BOZ2" s="122"/>
      <c r="BPA2" s="122"/>
      <c r="BPB2" s="122"/>
      <c r="BPC2" s="122"/>
      <c r="BPD2" s="122"/>
      <c r="BPE2" s="122"/>
      <c r="BPF2" s="122"/>
      <c r="BPG2" s="122"/>
      <c r="BPH2" s="122"/>
      <c r="BPJ2" s="122"/>
      <c r="BPK2" s="122"/>
      <c r="BPL2" s="122"/>
      <c r="BPM2" s="122"/>
      <c r="BPN2" s="122"/>
      <c r="BPO2" s="122"/>
      <c r="BPP2" s="122"/>
      <c r="BPQ2" s="122"/>
      <c r="BPR2" s="122"/>
      <c r="BPS2" s="122"/>
      <c r="BPT2" s="122"/>
      <c r="BPU2" s="122"/>
      <c r="BPV2" s="122"/>
      <c r="BPW2" s="122"/>
      <c r="BPX2" s="122"/>
      <c r="BPY2" s="122"/>
      <c r="BPZ2" s="122"/>
      <c r="BQA2" s="122"/>
      <c r="BQB2" s="122"/>
      <c r="BQC2" s="122"/>
      <c r="BQD2" s="122"/>
      <c r="BQF2" s="122"/>
      <c r="BQG2" s="122"/>
      <c r="BQH2" s="122"/>
      <c r="BQI2" s="122"/>
      <c r="BQJ2" s="122"/>
      <c r="BQK2" s="122"/>
      <c r="BQL2" s="122"/>
      <c r="BQM2" s="122"/>
      <c r="BQN2" s="122"/>
      <c r="BQO2" s="122"/>
      <c r="BQP2" s="122"/>
      <c r="BQQ2" s="122"/>
      <c r="BQR2" s="122"/>
      <c r="BQS2" s="122"/>
      <c r="BQT2" s="122"/>
      <c r="BQU2" s="122"/>
      <c r="BQV2" s="122"/>
      <c r="BQW2" s="122"/>
      <c r="BQX2" s="122"/>
      <c r="BQY2" s="122"/>
      <c r="BQZ2" s="122"/>
      <c r="BRB2" s="122"/>
      <c r="BRC2" s="122"/>
      <c r="BRD2" s="122"/>
      <c r="BRE2" s="122"/>
      <c r="BRF2" s="122"/>
      <c r="BRG2" s="122"/>
      <c r="BRH2" s="122"/>
      <c r="BRI2" s="122"/>
      <c r="BRJ2" s="122"/>
      <c r="BRK2" s="122"/>
      <c r="BRL2" s="122"/>
      <c r="BRM2" s="122"/>
      <c r="BRN2" s="122"/>
      <c r="BRO2" s="122"/>
      <c r="BRP2" s="122"/>
      <c r="BRQ2" s="122"/>
      <c r="BRR2" s="122"/>
      <c r="BRS2" s="122"/>
      <c r="BRT2" s="122"/>
      <c r="BRU2" s="122"/>
      <c r="BRV2" s="122"/>
      <c r="BRX2" s="122"/>
      <c r="BRY2" s="122"/>
      <c r="BRZ2" s="122"/>
      <c r="BSA2" s="122"/>
      <c r="BSB2" s="122"/>
      <c r="BSC2" s="122"/>
      <c r="BSD2" s="122"/>
      <c r="BSE2" s="122"/>
      <c r="BSF2" s="122"/>
      <c r="BSG2" s="122"/>
      <c r="BSH2" s="122"/>
      <c r="BSI2" s="122"/>
      <c r="BSJ2" s="122"/>
      <c r="BSK2" s="122"/>
      <c r="BSL2" s="122"/>
      <c r="BSM2" s="122"/>
      <c r="BSN2" s="122"/>
      <c r="BSO2" s="122"/>
      <c r="BSP2" s="122"/>
      <c r="BSQ2" s="122"/>
      <c r="BSR2" s="122"/>
      <c r="BST2" s="122"/>
      <c r="BSU2" s="122"/>
      <c r="BSV2" s="122"/>
      <c r="BSW2" s="122"/>
      <c r="BSX2" s="122"/>
      <c r="BSY2" s="122"/>
      <c r="BSZ2" s="122"/>
      <c r="BTA2" s="122"/>
      <c r="BTB2" s="122"/>
      <c r="BTC2" s="122"/>
      <c r="BTD2" s="122"/>
      <c r="BTE2" s="122"/>
      <c r="BTF2" s="122"/>
      <c r="BTG2" s="122"/>
      <c r="BTH2" s="122"/>
      <c r="BTI2" s="122"/>
      <c r="BTJ2" s="122"/>
      <c r="BTK2" s="122"/>
      <c r="BTL2" s="122"/>
      <c r="BTM2" s="122"/>
      <c r="BTN2" s="122"/>
      <c r="BTP2" s="122"/>
      <c r="BTQ2" s="122"/>
      <c r="BTR2" s="122"/>
      <c r="BTS2" s="122"/>
      <c r="BTT2" s="122"/>
      <c r="BTU2" s="122"/>
      <c r="BTV2" s="122"/>
      <c r="BTW2" s="122"/>
      <c r="BTX2" s="122"/>
      <c r="BTY2" s="122"/>
      <c r="BTZ2" s="122"/>
      <c r="BUA2" s="122"/>
      <c r="BUB2" s="122"/>
      <c r="BUC2" s="122"/>
      <c r="BUD2" s="122"/>
      <c r="BUE2" s="122"/>
      <c r="BUF2" s="122"/>
      <c r="BUG2" s="122"/>
      <c r="BUH2" s="122"/>
      <c r="BUI2" s="122"/>
      <c r="BUJ2" s="122"/>
      <c r="BUL2" s="122"/>
      <c r="BUM2" s="122"/>
      <c r="BUN2" s="122"/>
      <c r="BUO2" s="122"/>
      <c r="BUP2" s="122"/>
      <c r="BUQ2" s="122"/>
      <c r="BUR2" s="122"/>
      <c r="BUS2" s="122"/>
      <c r="BUT2" s="122"/>
      <c r="BUU2" s="122"/>
      <c r="BUV2" s="122"/>
      <c r="BUW2" s="122"/>
      <c r="BUX2" s="122"/>
      <c r="BUY2" s="122"/>
      <c r="BUZ2" s="122"/>
      <c r="BVA2" s="122"/>
      <c r="BVB2" s="122"/>
      <c r="BVC2" s="122"/>
      <c r="BVD2" s="122"/>
      <c r="BVE2" s="122"/>
      <c r="BVF2" s="122"/>
      <c r="BVH2" s="122"/>
      <c r="BVI2" s="122"/>
      <c r="BVJ2" s="122"/>
      <c r="BVK2" s="122"/>
      <c r="BVL2" s="122"/>
      <c r="BVM2" s="122"/>
      <c r="BVN2" s="122"/>
      <c r="BVO2" s="122"/>
      <c r="BVP2" s="122"/>
      <c r="BVQ2" s="122"/>
      <c r="BVR2" s="122"/>
      <c r="BVS2" s="122"/>
      <c r="BVT2" s="122"/>
      <c r="BVU2" s="122"/>
      <c r="BVV2" s="122"/>
      <c r="BVW2" s="122"/>
      <c r="BVX2" s="122"/>
      <c r="BVY2" s="122"/>
      <c r="BVZ2" s="122"/>
      <c r="BWA2" s="122"/>
      <c r="BWB2" s="122"/>
      <c r="BWD2" s="122"/>
      <c r="BWE2" s="122"/>
      <c r="BWF2" s="122"/>
      <c r="BWG2" s="122"/>
      <c r="BWH2" s="122"/>
      <c r="BWI2" s="122"/>
      <c r="BWJ2" s="122"/>
      <c r="BWK2" s="122"/>
      <c r="BWL2" s="122"/>
      <c r="BWM2" s="122"/>
      <c r="BWN2" s="122"/>
      <c r="BWO2" s="122"/>
      <c r="BWP2" s="122"/>
      <c r="BWQ2" s="122"/>
      <c r="BWR2" s="122"/>
      <c r="BWS2" s="122"/>
      <c r="BWT2" s="122"/>
      <c r="BWU2" s="122"/>
      <c r="BWV2" s="122"/>
      <c r="BWW2" s="122"/>
      <c r="BWX2" s="122"/>
      <c r="BWZ2" s="122"/>
      <c r="BXA2" s="122"/>
      <c r="BXB2" s="122"/>
      <c r="BXC2" s="122"/>
      <c r="BXD2" s="122"/>
      <c r="BXE2" s="122"/>
      <c r="BXF2" s="122"/>
      <c r="BXG2" s="122"/>
      <c r="BXH2" s="122"/>
      <c r="BXI2" s="122"/>
      <c r="BXJ2" s="122"/>
      <c r="BXK2" s="122"/>
      <c r="BXL2" s="122"/>
      <c r="BXM2" s="122"/>
      <c r="BXN2" s="122"/>
      <c r="BXO2" s="122"/>
      <c r="BXP2" s="122"/>
      <c r="BXQ2" s="122"/>
      <c r="BXR2" s="122"/>
      <c r="BXS2" s="122"/>
      <c r="BXT2" s="122"/>
      <c r="BXV2" s="122"/>
      <c r="BXW2" s="122"/>
      <c r="BXX2" s="122"/>
      <c r="BXY2" s="122"/>
      <c r="BXZ2" s="122"/>
      <c r="BYA2" s="122"/>
      <c r="BYB2" s="122"/>
      <c r="BYC2" s="122"/>
      <c r="BYD2" s="122"/>
      <c r="BYE2" s="122"/>
      <c r="BYF2" s="122"/>
      <c r="BYG2" s="122"/>
      <c r="BYH2" s="122"/>
      <c r="BYI2" s="122"/>
      <c r="BYJ2" s="122"/>
      <c r="BYK2" s="122"/>
      <c r="BYL2" s="122"/>
      <c r="BYM2" s="122"/>
      <c r="BYN2" s="122"/>
      <c r="BYO2" s="122"/>
      <c r="BYP2" s="122"/>
      <c r="BYR2" s="122"/>
      <c r="BYS2" s="122"/>
      <c r="BYT2" s="122"/>
      <c r="BYU2" s="122"/>
      <c r="BYV2" s="122"/>
      <c r="BYW2" s="122"/>
      <c r="BYX2" s="122"/>
      <c r="BYY2" s="122"/>
      <c r="BYZ2" s="122"/>
      <c r="BZA2" s="122"/>
      <c r="BZB2" s="122"/>
      <c r="BZC2" s="122"/>
      <c r="BZD2" s="122"/>
      <c r="BZE2" s="122"/>
      <c r="BZF2" s="122"/>
      <c r="BZG2" s="122"/>
      <c r="BZH2" s="122"/>
      <c r="BZI2" s="122"/>
      <c r="BZJ2" s="122"/>
      <c r="BZK2" s="122"/>
      <c r="BZL2" s="122"/>
      <c r="BZN2" s="122"/>
      <c r="BZO2" s="122"/>
      <c r="BZP2" s="122"/>
      <c r="BZQ2" s="122"/>
      <c r="BZR2" s="122"/>
      <c r="BZS2" s="122"/>
      <c r="BZT2" s="122"/>
      <c r="BZU2" s="122"/>
      <c r="BZV2" s="122"/>
      <c r="BZW2" s="122"/>
      <c r="BZX2" s="122"/>
      <c r="BZY2" s="122"/>
      <c r="BZZ2" s="122"/>
      <c r="CAA2" s="122"/>
      <c r="CAB2" s="122"/>
      <c r="CAC2" s="122"/>
      <c r="CAD2" s="122"/>
      <c r="CAE2" s="122"/>
      <c r="CAF2" s="122"/>
      <c r="CAG2" s="122"/>
      <c r="CAH2" s="122"/>
      <c r="CAJ2" s="122"/>
      <c r="CAK2" s="122"/>
      <c r="CAL2" s="122"/>
      <c r="CAM2" s="122"/>
      <c r="CAN2" s="122"/>
      <c r="CAO2" s="122"/>
      <c r="CAP2" s="122"/>
      <c r="CAQ2" s="122"/>
      <c r="CAR2" s="122"/>
      <c r="CAS2" s="122"/>
      <c r="CAT2" s="122"/>
      <c r="CAU2" s="122"/>
      <c r="CAV2" s="122"/>
      <c r="CAW2" s="122"/>
      <c r="CAX2" s="122"/>
      <c r="CAY2" s="122"/>
      <c r="CAZ2" s="122"/>
      <c r="CBA2" s="122"/>
      <c r="CBB2" s="122"/>
      <c r="CBC2" s="122"/>
      <c r="CBD2" s="122"/>
      <c r="CBF2" s="122"/>
      <c r="CBG2" s="122"/>
      <c r="CBH2" s="122"/>
      <c r="CBI2" s="122"/>
      <c r="CBJ2" s="122"/>
      <c r="CBK2" s="122"/>
      <c r="CBL2" s="122"/>
      <c r="CBM2" s="122"/>
      <c r="CBN2" s="122"/>
      <c r="CBO2" s="122"/>
      <c r="CBP2" s="122"/>
      <c r="CBQ2" s="122"/>
      <c r="CBR2" s="122"/>
      <c r="CBS2" s="122"/>
      <c r="CBT2" s="122"/>
      <c r="CBU2" s="122"/>
      <c r="CBV2" s="122"/>
      <c r="CBW2" s="122"/>
      <c r="CBX2" s="122"/>
      <c r="CBY2" s="122"/>
      <c r="CBZ2" s="122"/>
      <c r="CCB2" s="122"/>
      <c r="CCC2" s="122"/>
      <c r="CCD2" s="122"/>
      <c r="CCE2" s="122"/>
      <c r="CCF2" s="122"/>
      <c r="CCG2" s="122"/>
      <c r="CCH2" s="122"/>
      <c r="CCI2" s="122"/>
      <c r="CCJ2" s="122"/>
      <c r="CCK2" s="122"/>
      <c r="CCL2" s="122"/>
      <c r="CCM2" s="122"/>
      <c r="CCN2" s="122"/>
      <c r="CCO2" s="122"/>
      <c r="CCP2" s="122"/>
      <c r="CCQ2" s="122"/>
      <c r="CCR2" s="122"/>
      <c r="CCS2" s="122"/>
      <c r="CCT2" s="122"/>
      <c r="CCU2" s="122"/>
      <c r="CCV2" s="122"/>
      <c r="CCX2" s="122"/>
      <c r="CCY2" s="122"/>
      <c r="CCZ2" s="122"/>
      <c r="CDA2" s="122"/>
      <c r="CDB2" s="122"/>
      <c r="CDC2" s="122"/>
      <c r="CDD2" s="122"/>
      <c r="CDE2" s="122"/>
      <c r="CDF2" s="122"/>
      <c r="CDG2" s="122"/>
      <c r="CDH2" s="122"/>
      <c r="CDI2" s="122"/>
      <c r="CDJ2" s="122"/>
      <c r="CDK2" s="122"/>
      <c r="CDL2" s="122"/>
      <c r="CDM2" s="122"/>
      <c r="CDN2" s="122"/>
      <c r="CDO2" s="122"/>
      <c r="CDP2" s="122"/>
      <c r="CDQ2" s="122"/>
      <c r="CDR2" s="122"/>
      <c r="CDT2" s="122"/>
      <c r="CDU2" s="122"/>
      <c r="CDV2" s="122"/>
      <c r="CDW2" s="122"/>
      <c r="CDX2" s="122"/>
      <c r="CDY2" s="122"/>
      <c r="CDZ2" s="122"/>
      <c r="CEA2" s="122"/>
      <c r="CEB2" s="122"/>
      <c r="CEC2" s="122"/>
      <c r="CED2" s="122"/>
      <c r="CEE2" s="122"/>
      <c r="CEF2" s="122"/>
      <c r="CEG2" s="122"/>
      <c r="CEH2" s="122"/>
      <c r="CEI2" s="122"/>
      <c r="CEJ2" s="122"/>
      <c r="CEK2" s="122"/>
      <c r="CEL2" s="122"/>
      <c r="CEM2" s="122"/>
      <c r="CEN2" s="122"/>
      <c r="CEP2" s="122"/>
      <c r="CEQ2" s="122"/>
      <c r="CER2" s="122"/>
      <c r="CES2" s="122"/>
      <c r="CET2" s="122"/>
      <c r="CEU2" s="122"/>
      <c r="CEV2" s="122"/>
      <c r="CEW2" s="122"/>
      <c r="CEX2" s="122"/>
      <c r="CEY2" s="122"/>
      <c r="CEZ2" s="122"/>
      <c r="CFA2" s="122"/>
      <c r="CFB2" s="122"/>
      <c r="CFC2" s="122"/>
      <c r="CFD2" s="122"/>
      <c r="CFE2" s="122"/>
      <c r="CFF2" s="122"/>
      <c r="CFG2" s="122"/>
      <c r="CFH2" s="122"/>
      <c r="CFI2" s="122"/>
      <c r="CFJ2" s="122"/>
      <c r="CFL2" s="122"/>
      <c r="CFM2" s="122"/>
      <c r="CFN2" s="122"/>
      <c r="CFO2" s="122"/>
      <c r="CFP2" s="122"/>
      <c r="CFQ2" s="122"/>
      <c r="CFR2" s="122"/>
      <c r="CFS2" s="122"/>
      <c r="CFT2" s="122"/>
      <c r="CFU2" s="122"/>
      <c r="CFV2" s="122"/>
      <c r="CFW2" s="122"/>
      <c r="CFX2" s="122"/>
      <c r="CFY2" s="122"/>
      <c r="CFZ2" s="122"/>
      <c r="CGA2" s="122"/>
      <c r="CGB2" s="122"/>
      <c r="CGC2" s="122"/>
      <c r="CGD2" s="122"/>
      <c r="CGE2" s="122"/>
      <c r="CGF2" s="122"/>
      <c r="CGH2" s="122"/>
      <c r="CGI2" s="122"/>
      <c r="CGJ2" s="122"/>
      <c r="CGK2" s="122"/>
      <c r="CGL2" s="122"/>
      <c r="CGM2" s="122"/>
      <c r="CGN2" s="122"/>
      <c r="CGO2" s="122"/>
      <c r="CGP2" s="122"/>
      <c r="CGQ2" s="122"/>
      <c r="CGR2" s="122"/>
      <c r="CGS2" s="122"/>
      <c r="CGT2" s="122"/>
      <c r="CGU2" s="122"/>
      <c r="CGV2" s="122"/>
      <c r="CGW2" s="122"/>
      <c r="CGX2" s="122"/>
      <c r="CGY2" s="122"/>
      <c r="CGZ2" s="122"/>
      <c r="CHA2" s="122"/>
      <c r="CHB2" s="122"/>
      <c r="CHD2" s="122"/>
      <c r="CHE2" s="122"/>
      <c r="CHF2" s="122"/>
      <c r="CHG2" s="122"/>
      <c r="CHH2" s="122"/>
      <c r="CHI2" s="122"/>
      <c r="CHJ2" s="122"/>
      <c r="CHK2" s="122"/>
      <c r="CHL2" s="122"/>
      <c r="CHM2" s="122"/>
      <c r="CHN2" s="122"/>
      <c r="CHO2" s="122"/>
      <c r="CHP2" s="122"/>
      <c r="CHQ2" s="122"/>
      <c r="CHR2" s="122"/>
      <c r="CHS2" s="122"/>
      <c r="CHT2" s="122"/>
      <c r="CHU2" s="122"/>
      <c r="CHV2" s="122"/>
      <c r="CHW2" s="122"/>
      <c r="CHX2" s="122"/>
      <c r="CHZ2" s="122"/>
      <c r="CIA2" s="122"/>
      <c r="CIB2" s="122"/>
      <c r="CIC2" s="122"/>
      <c r="CID2" s="122"/>
      <c r="CIE2" s="122"/>
      <c r="CIF2" s="122"/>
      <c r="CIG2" s="122"/>
      <c r="CIH2" s="122"/>
      <c r="CII2" s="122"/>
      <c r="CIJ2" s="122"/>
      <c r="CIK2" s="122"/>
      <c r="CIL2" s="122"/>
      <c r="CIM2" s="122"/>
      <c r="CIN2" s="122"/>
      <c r="CIO2" s="122"/>
      <c r="CIP2" s="122"/>
      <c r="CIQ2" s="122"/>
      <c r="CIR2" s="122"/>
      <c r="CIS2" s="122"/>
      <c r="CIT2" s="122"/>
      <c r="CIV2" s="122"/>
      <c r="CIW2" s="122"/>
      <c r="CIX2" s="122"/>
      <c r="CIY2" s="122"/>
      <c r="CIZ2" s="122"/>
      <c r="CJA2" s="122"/>
      <c r="CJB2" s="122"/>
      <c r="CJC2" s="122"/>
      <c r="CJD2" s="122"/>
      <c r="CJE2" s="122"/>
      <c r="CJF2" s="122"/>
      <c r="CJG2" s="122"/>
      <c r="CJH2" s="122"/>
      <c r="CJI2" s="122"/>
      <c r="CJJ2" s="122"/>
      <c r="CJK2" s="122"/>
      <c r="CJL2" s="122"/>
      <c r="CJM2" s="122"/>
      <c r="CJN2" s="122"/>
      <c r="CJO2" s="122"/>
      <c r="CJP2" s="122"/>
      <c r="CJR2" s="122"/>
      <c r="CJS2" s="122"/>
      <c r="CJT2" s="122"/>
      <c r="CJU2" s="122"/>
      <c r="CJV2" s="122"/>
      <c r="CJW2" s="122"/>
      <c r="CJX2" s="122"/>
      <c r="CJY2" s="122"/>
      <c r="CJZ2" s="122"/>
      <c r="CKA2" s="122"/>
      <c r="CKB2" s="122"/>
      <c r="CKC2" s="122"/>
      <c r="CKD2" s="122"/>
      <c r="CKE2" s="122"/>
      <c r="CKF2" s="122"/>
      <c r="CKG2" s="122"/>
      <c r="CKH2" s="122"/>
      <c r="CKI2" s="122"/>
      <c r="CKJ2" s="122"/>
      <c r="CKK2" s="122"/>
      <c r="CKL2" s="122"/>
      <c r="CKN2" s="122"/>
      <c r="CKO2" s="122"/>
      <c r="CKP2" s="122"/>
      <c r="CKQ2" s="122"/>
      <c r="CKR2" s="122"/>
      <c r="CKS2" s="122"/>
      <c r="CKT2" s="122"/>
      <c r="CKU2" s="122"/>
      <c r="CKV2" s="122"/>
      <c r="CKW2" s="122"/>
      <c r="CKX2" s="122"/>
      <c r="CKY2" s="122"/>
      <c r="CKZ2" s="122"/>
      <c r="CLA2" s="122"/>
      <c r="CLB2" s="122"/>
      <c r="CLC2" s="122"/>
      <c r="CLD2" s="122"/>
      <c r="CLE2" s="122"/>
      <c r="CLF2" s="122"/>
      <c r="CLG2" s="122"/>
      <c r="CLH2" s="122"/>
      <c r="CLJ2" s="122"/>
      <c r="CLK2" s="122"/>
      <c r="CLL2" s="122"/>
      <c r="CLM2" s="122"/>
      <c r="CLN2" s="122"/>
      <c r="CLO2" s="122"/>
      <c r="CLP2" s="122"/>
      <c r="CLQ2" s="122"/>
      <c r="CLR2" s="122"/>
      <c r="CLS2" s="122"/>
      <c r="CLT2" s="122"/>
      <c r="CLU2" s="122"/>
      <c r="CLV2" s="122"/>
      <c r="CLW2" s="122"/>
      <c r="CLX2" s="122"/>
      <c r="CLY2" s="122"/>
      <c r="CLZ2" s="122"/>
      <c r="CMA2" s="122"/>
      <c r="CMB2" s="122"/>
      <c r="CMC2" s="122"/>
      <c r="CMD2" s="122"/>
      <c r="CMF2" s="122"/>
      <c r="CMG2" s="122"/>
      <c r="CMH2" s="122"/>
      <c r="CMI2" s="122"/>
      <c r="CMJ2" s="122"/>
      <c r="CMK2" s="122"/>
      <c r="CML2" s="122"/>
      <c r="CMM2" s="122"/>
      <c r="CMN2" s="122"/>
      <c r="CMO2" s="122"/>
      <c r="CMP2" s="122"/>
      <c r="CMQ2" s="122"/>
      <c r="CMR2" s="122"/>
      <c r="CMS2" s="122"/>
      <c r="CMT2" s="122"/>
      <c r="CMU2" s="122"/>
      <c r="CMV2" s="122"/>
      <c r="CMW2" s="122"/>
      <c r="CMX2" s="122"/>
      <c r="CMY2" s="122"/>
      <c r="CMZ2" s="122"/>
      <c r="CNB2" s="122"/>
      <c r="CNC2" s="122"/>
      <c r="CND2" s="122"/>
      <c r="CNE2" s="122"/>
      <c r="CNF2" s="122"/>
      <c r="CNG2" s="122"/>
      <c r="CNH2" s="122"/>
      <c r="CNI2" s="122"/>
      <c r="CNJ2" s="122"/>
      <c r="CNK2" s="122"/>
      <c r="CNL2" s="122"/>
      <c r="CNM2" s="122"/>
      <c r="CNN2" s="122"/>
      <c r="CNO2" s="122"/>
      <c r="CNP2" s="122"/>
      <c r="CNQ2" s="122"/>
      <c r="CNR2" s="122"/>
      <c r="CNS2" s="122"/>
      <c r="CNT2" s="122"/>
      <c r="CNU2" s="122"/>
      <c r="CNV2" s="122"/>
      <c r="CNX2" s="122"/>
      <c r="CNY2" s="122"/>
      <c r="CNZ2" s="122"/>
      <c r="COA2" s="122"/>
      <c r="COB2" s="122"/>
      <c r="COC2" s="122"/>
      <c r="COD2" s="122"/>
      <c r="COE2" s="122"/>
      <c r="COF2" s="122"/>
      <c r="COG2" s="122"/>
      <c r="COH2" s="122"/>
      <c r="COI2" s="122"/>
      <c r="COJ2" s="122"/>
      <c r="COK2" s="122"/>
      <c r="COL2" s="122"/>
      <c r="COM2" s="122"/>
      <c r="CON2" s="122"/>
      <c r="COO2" s="122"/>
      <c r="COP2" s="122"/>
      <c r="COQ2" s="122"/>
      <c r="COR2" s="122"/>
      <c r="COT2" s="122"/>
      <c r="COU2" s="122"/>
      <c r="COV2" s="122"/>
      <c r="COW2" s="122"/>
      <c r="COX2" s="122"/>
      <c r="COY2" s="122"/>
      <c r="COZ2" s="122"/>
      <c r="CPA2" s="122"/>
      <c r="CPB2" s="122"/>
      <c r="CPC2" s="122"/>
      <c r="CPD2" s="122"/>
      <c r="CPE2" s="122"/>
      <c r="CPF2" s="122"/>
      <c r="CPG2" s="122"/>
      <c r="CPH2" s="122"/>
      <c r="CPI2" s="122"/>
      <c r="CPJ2" s="122"/>
      <c r="CPK2" s="122"/>
      <c r="CPL2" s="122"/>
      <c r="CPM2" s="122"/>
      <c r="CPN2" s="122"/>
      <c r="CPP2" s="122"/>
      <c r="CPQ2" s="122"/>
      <c r="CPR2" s="122"/>
      <c r="CPS2" s="122"/>
      <c r="CPT2" s="122"/>
      <c r="CPU2" s="122"/>
      <c r="CPV2" s="122"/>
      <c r="CPW2" s="122"/>
      <c r="CPX2" s="122"/>
      <c r="CPY2" s="122"/>
      <c r="CPZ2" s="122"/>
      <c r="CQA2" s="122"/>
      <c r="CQB2" s="122"/>
      <c r="CQC2" s="122"/>
      <c r="CQD2" s="122"/>
      <c r="CQE2" s="122"/>
      <c r="CQF2" s="122"/>
      <c r="CQG2" s="122"/>
      <c r="CQH2" s="122"/>
      <c r="CQI2" s="122"/>
      <c r="CQJ2" s="122"/>
      <c r="CQL2" s="122"/>
      <c r="CQM2" s="122"/>
      <c r="CQN2" s="122"/>
      <c r="CQO2" s="122"/>
      <c r="CQP2" s="122"/>
      <c r="CQQ2" s="122"/>
      <c r="CQR2" s="122"/>
      <c r="CQS2" s="122"/>
      <c r="CQT2" s="122"/>
      <c r="CQU2" s="122"/>
      <c r="CQV2" s="122"/>
      <c r="CQW2" s="122"/>
      <c r="CQX2" s="122"/>
      <c r="CQY2" s="122"/>
      <c r="CQZ2" s="122"/>
      <c r="CRA2" s="122"/>
      <c r="CRB2" s="122"/>
      <c r="CRC2" s="122"/>
      <c r="CRD2" s="122"/>
      <c r="CRE2" s="122"/>
      <c r="CRF2" s="122"/>
      <c r="CRH2" s="122"/>
      <c r="CRI2" s="122"/>
      <c r="CRJ2" s="122"/>
      <c r="CRK2" s="122"/>
      <c r="CRL2" s="122"/>
      <c r="CRM2" s="122"/>
      <c r="CRN2" s="122"/>
      <c r="CRO2" s="122"/>
      <c r="CRP2" s="122"/>
      <c r="CRQ2" s="122"/>
      <c r="CRR2" s="122"/>
      <c r="CRS2" s="122"/>
      <c r="CRT2" s="122"/>
      <c r="CRU2" s="122"/>
      <c r="CRV2" s="122"/>
      <c r="CRW2" s="122"/>
      <c r="CRX2" s="122"/>
      <c r="CRY2" s="122"/>
      <c r="CRZ2" s="122"/>
      <c r="CSA2" s="122"/>
      <c r="CSB2" s="122"/>
      <c r="CSD2" s="122"/>
      <c r="CSE2" s="122"/>
      <c r="CSF2" s="122"/>
      <c r="CSG2" s="122"/>
      <c r="CSH2" s="122"/>
      <c r="CSI2" s="122"/>
      <c r="CSJ2" s="122"/>
      <c r="CSK2" s="122"/>
      <c r="CSL2" s="122"/>
      <c r="CSM2" s="122"/>
      <c r="CSN2" s="122"/>
      <c r="CSO2" s="122"/>
      <c r="CSP2" s="122"/>
      <c r="CSQ2" s="122"/>
      <c r="CSR2" s="122"/>
      <c r="CSS2" s="122"/>
      <c r="CST2" s="122"/>
      <c r="CSU2" s="122"/>
      <c r="CSV2" s="122"/>
      <c r="CSW2" s="122"/>
      <c r="CSX2" s="122"/>
      <c r="CSZ2" s="122"/>
      <c r="CTA2" s="122"/>
      <c r="CTB2" s="122"/>
      <c r="CTC2" s="122"/>
      <c r="CTD2" s="122"/>
      <c r="CTE2" s="122"/>
      <c r="CTF2" s="122"/>
      <c r="CTG2" s="122"/>
      <c r="CTH2" s="122"/>
      <c r="CTI2" s="122"/>
      <c r="CTJ2" s="122"/>
      <c r="CTK2" s="122"/>
      <c r="CTL2" s="122"/>
      <c r="CTM2" s="122"/>
      <c r="CTN2" s="122"/>
      <c r="CTO2" s="122"/>
      <c r="CTP2" s="122"/>
      <c r="CTQ2" s="122"/>
      <c r="CTR2" s="122"/>
      <c r="CTS2" s="122"/>
      <c r="CTT2" s="122"/>
      <c r="CTV2" s="122"/>
      <c r="CTW2" s="122"/>
      <c r="CTX2" s="122"/>
      <c r="CTY2" s="122"/>
      <c r="CTZ2" s="122"/>
      <c r="CUA2" s="122"/>
      <c r="CUB2" s="122"/>
      <c r="CUC2" s="122"/>
      <c r="CUD2" s="122"/>
      <c r="CUE2" s="122"/>
      <c r="CUF2" s="122"/>
      <c r="CUG2" s="122"/>
      <c r="CUH2" s="122"/>
      <c r="CUI2" s="122"/>
      <c r="CUJ2" s="122"/>
      <c r="CUK2" s="122"/>
      <c r="CUL2" s="122"/>
      <c r="CUM2" s="122"/>
      <c r="CUN2" s="122"/>
      <c r="CUO2" s="122"/>
      <c r="CUP2" s="122"/>
      <c r="CUR2" s="122"/>
      <c r="CUS2" s="122"/>
      <c r="CUT2" s="122"/>
      <c r="CUU2" s="122"/>
      <c r="CUV2" s="122"/>
      <c r="CUW2" s="122"/>
      <c r="CUX2" s="122"/>
      <c r="CUY2" s="122"/>
      <c r="CUZ2" s="122"/>
      <c r="CVA2" s="122"/>
      <c r="CVB2" s="122"/>
      <c r="CVC2" s="122"/>
      <c r="CVD2" s="122"/>
      <c r="CVE2" s="122"/>
      <c r="CVF2" s="122"/>
      <c r="CVG2" s="122"/>
      <c r="CVH2" s="122"/>
      <c r="CVI2" s="122"/>
      <c r="CVJ2" s="122"/>
      <c r="CVK2" s="122"/>
      <c r="CVL2" s="122"/>
      <c r="CVN2" s="122"/>
      <c r="CVO2" s="122"/>
      <c r="CVP2" s="122"/>
      <c r="CVQ2" s="122"/>
      <c r="CVR2" s="122"/>
      <c r="CVS2" s="122"/>
      <c r="CVT2" s="122"/>
      <c r="CVU2" s="122"/>
      <c r="CVV2" s="122"/>
      <c r="CVW2" s="122"/>
      <c r="CVX2" s="122"/>
      <c r="CVY2" s="122"/>
      <c r="CVZ2" s="122"/>
      <c r="CWA2" s="122"/>
      <c r="CWB2" s="122"/>
      <c r="CWC2" s="122"/>
      <c r="CWD2" s="122"/>
      <c r="CWE2" s="122"/>
      <c r="CWF2" s="122"/>
      <c r="CWG2" s="122"/>
      <c r="CWH2" s="122"/>
      <c r="CWJ2" s="122"/>
      <c r="CWK2" s="122"/>
      <c r="CWL2" s="122"/>
      <c r="CWM2" s="122"/>
      <c r="CWN2" s="122"/>
      <c r="CWO2" s="122"/>
      <c r="CWP2" s="122"/>
      <c r="CWQ2" s="122"/>
      <c r="CWR2" s="122"/>
      <c r="CWS2" s="122"/>
      <c r="CWT2" s="122"/>
      <c r="CWU2" s="122"/>
      <c r="CWV2" s="122"/>
      <c r="CWW2" s="122"/>
      <c r="CWX2" s="122"/>
      <c r="CWY2" s="122"/>
      <c r="CWZ2" s="122"/>
      <c r="CXA2" s="122"/>
      <c r="CXB2" s="122"/>
      <c r="CXC2" s="122"/>
      <c r="CXD2" s="122"/>
      <c r="CXF2" s="122"/>
      <c r="CXG2" s="122"/>
      <c r="CXH2" s="122"/>
      <c r="CXI2" s="122"/>
      <c r="CXJ2" s="122"/>
      <c r="CXK2" s="122"/>
      <c r="CXL2" s="122"/>
      <c r="CXM2" s="122"/>
      <c r="CXN2" s="122"/>
      <c r="CXO2" s="122"/>
      <c r="CXP2" s="122"/>
      <c r="CXQ2" s="122"/>
      <c r="CXR2" s="122"/>
      <c r="CXS2" s="122"/>
      <c r="CXT2" s="122"/>
      <c r="CXU2" s="122"/>
      <c r="CXV2" s="122"/>
      <c r="CXW2" s="122"/>
      <c r="CXX2" s="122"/>
      <c r="CXY2" s="122"/>
      <c r="CXZ2" s="122"/>
      <c r="CYB2" s="122"/>
      <c r="CYC2" s="122"/>
      <c r="CYD2" s="122"/>
      <c r="CYE2" s="122"/>
      <c r="CYF2" s="122"/>
      <c r="CYG2" s="122"/>
      <c r="CYH2" s="122"/>
      <c r="CYI2" s="122"/>
      <c r="CYJ2" s="122"/>
      <c r="CYK2" s="122"/>
      <c r="CYL2" s="122"/>
      <c r="CYM2" s="122"/>
      <c r="CYN2" s="122"/>
      <c r="CYO2" s="122"/>
      <c r="CYP2" s="122"/>
      <c r="CYQ2" s="122"/>
      <c r="CYR2" s="122"/>
      <c r="CYS2" s="122"/>
      <c r="CYT2" s="122"/>
      <c r="CYU2" s="122"/>
      <c r="CYV2" s="122"/>
      <c r="CYX2" s="122"/>
      <c r="CYY2" s="122"/>
      <c r="CYZ2" s="122"/>
      <c r="CZA2" s="122"/>
      <c r="CZB2" s="122"/>
      <c r="CZC2" s="122"/>
      <c r="CZD2" s="122"/>
      <c r="CZE2" s="122"/>
      <c r="CZF2" s="122"/>
      <c r="CZG2" s="122"/>
      <c r="CZH2" s="122"/>
      <c r="CZI2" s="122"/>
      <c r="CZJ2" s="122"/>
      <c r="CZK2" s="122"/>
      <c r="CZL2" s="122"/>
      <c r="CZM2" s="122"/>
      <c r="CZN2" s="122"/>
      <c r="CZO2" s="122"/>
      <c r="CZP2" s="122"/>
      <c r="CZQ2" s="122"/>
      <c r="CZR2" s="122"/>
      <c r="CZT2" s="122"/>
      <c r="CZU2" s="122"/>
      <c r="CZV2" s="122"/>
      <c r="CZW2" s="122"/>
      <c r="CZX2" s="122"/>
      <c r="CZY2" s="122"/>
      <c r="CZZ2" s="122"/>
      <c r="DAA2" s="122"/>
      <c r="DAB2" s="122"/>
      <c r="DAC2" s="122"/>
      <c r="DAD2" s="122"/>
      <c r="DAE2" s="122"/>
      <c r="DAF2" s="122"/>
      <c r="DAG2" s="122"/>
      <c r="DAH2" s="122"/>
      <c r="DAI2" s="122"/>
      <c r="DAJ2" s="122"/>
      <c r="DAK2" s="122"/>
      <c r="DAL2" s="122"/>
      <c r="DAM2" s="122"/>
      <c r="DAN2" s="122"/>
      <c r="DAP2" s="122"/>
      <c r="DAQ2" s="122"/>
      <c r="DAR2" s="122"/>
      <c r="DAS2" s="122"/>
      <c r="DAT2" s="122"/>
      <c r="DAU2" s="122"/>
      <c r="DAV2" s="122"/>
      <c r="DAW2" s="122"/>
      <c r="DAX2" s="122"/>
      <c r="DAY2" s="122"/>
      <c r="DAZ2" s="122"/>
      <c r="DBA2" s="122"/>
      <c r="DBB2" s="122"/>
      <c r="DBC2" s="122"/>
      <c r="DBD2" s="122"/>
      <c r="DBE2" s="122"/>
      <c r="DBF2" s="122"/>
      <c r="DBG2" s="122"/>
      <c r="DBH2" s="122"/>
      <c r="DBI2" s="122"/>
      <c r="DBJ2" s="122"/>
      <c r="DBL2" s="122"/>
      <c r="DBM2" s="122"/>
      <c r="DBN2" s="122"/>
      <c r="DBO2" s="122"/>
      <c r="DBP2" s="122"/>
      <c r="DBQ2" s="122"/>
      <c r="DBR2" s="122"/>
      <c r="DBS2" s="122"/>
      <c r="DBT2" s="122"/>
      <c r="DBU2" s="122"/>
      <c r="DBV2" s="122"/>
      <c r="DBW2" s="122"/>
      <c r="DBX2" s="122"/>
      <c r="DBY2" s="122"/>
      <c r="DBZ2" s="122"/>
      <c r="DCA2" s="122"/>
      <c r="DCB2" s="122"/>
      <c r="DCC2" s="122"/>
      <c r="DCD2" s="122"/>
      <c r="DCE2" s="122"/>
      <c r="DCF2" s="122"/>
      <c r="DCH2" s="122"/>
      <c r="DCI2" s="122"/>
      <c r="DCJ2" s="122"/>
      <c r="DCK2" s="122"/>
      <c r="DCL2" s="122"/>
      <c r="DCM2" s="122"/>
      <c r="DCN2" s="122"/>
      <c r="DCO2" s="122"/>
      <c r="DCP2" s="122"/>
      <c r="DCQ2" s="122"/>
      <c r="DCR2" s="122"/>
      <c r="DCS2" s="122"/>
      <c r="DCT2" s="122"/>
      <c r="DCU2" s="122"/>
      <c r="DCV2" s="122"/>
      <c r="DCW2" s="122"/>
      <c r="DCX2" s="122"/>
      <c r="DCY2" s="122"/>
      <c r="DCZ2" s="122"/>
      <c r="DDA2" s="122"/>
      <c r="DDB2" s="122"/>
      <c r="DDD2" s="122"/>
      <c r="DDE2" s="122"/>
      <c r="DDF2" s="122"/>
      <c r="DDG2" s="122"/>
      <c r="DDH2" s="122"/>
      <c r="DDI2" s="122"/>
      <c r="DDJ2" s="122"/>
      <c r="DDK2" s="122"/>
      <c r="DDL2" s="122"/>
      <c r="DDM2" s="122"/>
      <c r="DDN2" s="122"/>
      <c r="DDO2" s="122"/>
      <c r="DDP2" s="122"/>
      <c r="DDQ2" s="122"/>
      <c r="DDR2" s="122"/>
      <c r="DDS2" s="122"/>
      <c r="DDT2" s="122"/>
      <c r="DDU2" s="122"/>
      <c r="DDV2" s="122"/>
      <c r="DDW2" s="122"/>
      <c r="DDX2" s="122"/>
      <c r="DDZ2" s="122"/>
      <c r="DEA2" s="122"/>
      <c r="DEB2" s="122"/>
      <c r="DEC2" s="122"/>
      <c r="DED2" s="122"/>
      <c r="DEE2" s="122"/>
      <c r="DEF2" s="122"/>
      <c r="DEG2" s="122"/>
      <c r="DEH2" s="122"/>
      <c r="DEI2" s="122"/>
      <c r="DEJ2" s="122"/>
      <c r="DEK2" s="122"/>
      <c r="DEL2" s="122"/>
      <c r="DEM2" s="122"/>
      <c r="DEN2" s="122"/>
      <c r="DEO2" s="122"/>
      <c r="DEP2" s="122"/>
      <c r="DEQ2" s="122"/>
      <c r="DER2" s="122"/>
      <c r="DES2" s="122"/>
      <c r="DET2" s="122"/>
      <c r="DEV2" s="122"/>
      <c r="DEW2" s="122"/>
      <c r="DEX2" s="122"/>
      <c r="DEY2" s="122"/>
      <c r="DEZ2" s="122"/>
      <c r="DFA2" s="122"/>
      <c r="DFB2" s="122"/>
      <c r="DFC2" s="122"/>
      <c r="DFD2" s="122"/>
      <c r="DFE2" s="122"/>
      <c r="DFF2" s="122"/>
      <c r="DFG2" s="122"/>
      <c r="DFH2" s="122"/>
      <c r="DFI2" s="122"/>
      <c r="DFJ2" s="122"/>
      <c r="DFK2" s="122"/>
      <c r="DFL2" s="122"/>
      <c r="DFM2" s="122"/>
      <c r="DFN2" s="122"/>
      <c r="DFO2" s="122"/>
      <c r="DFP2" s="122"/>
      <c r="DFR2" s="122"/>
      <c r="DFS2" s="122"/>
      <c r="DFT2" s="122"/>
      <c r="DFU2" s="122"/>
      <c r="DFV2" s="122"/>
      <c r="DFW2" s="122"/>
      <c r="DFX2" s="122"/>
      <c r="DFY2" s="122"/>
      <c r="DFZ2" s="122"/>
      <c r="DGA2" s="122"/>
      <c r="DGB2" s="122"/>
      <c r="DGC2" s="122"/>
      <c r="DGD2" s="122"/>
      <c r="DGE2" s="122"/>
      <c r="DGF2" s="122"/>
      <c r="DGG2" s="122"/>
      <c r="DGH2" s="122"/>
      <c r="DGI2" s="122"/>
      <c r="DGJ2" s="122"/>
      <c r="DGK2" s="122"/>
      <c r="DGL2" s="122"/>
      <c r="DGN2" s="122"/>
      <c r="DGO2" s="122"/>
      <c r="DGP2" s="122"/>
      <c r="DGQ2" s="122"/>
      <c r="DGR2" s="122"/>
      <c r="DGS2" s="122"/>
      <c r="DGT2" s="122"/>
      <c r="DGU2" s="122"/>
      <c r="DGV2" s="122"/>
      <c r="DGW2" s="122"/>
      <c r="DGX2" s="122"/>
      <c r="DGY2" s="122"/>
      <c r="DGZ2" s="122"/>
      <c r="DHA2" s="122"/>
      <c r="DHB2" s="122"/>
      <c r="DHC2" s="122"/>
      <c r="DHD2" s="122"/>
      <c r="DHE2" s="122"/>
      <c r="DHF2" s="122"/>
      <c r="DHG2" s="122"/>
      <c r="DHH2" s="122"/>
      <c r="DHJ2" s="122"/>
      <c r="DHK2" s="122"/>
      <c r="DHL2" s="122"/>
      <c r="DHM2" s="122"/>
      <c r="DHN2" s="122"/>
      <c r="DHO2" s="122"/>
      <c r="DHP2" s="122"/>
      <c r="DHQ2" s="122"/>
      <c r="DHR2" s="122"/>
      <c r="DHS2" s="122"/>
      <c r="DHT2" s="122"/>
      <c r="DHU2" s="122"/>
      <c r="DHV2" s="122"/>
      <c r="DHW2" s="122"/>
      <c r="DHX2" s="122"/>
      <c r="DHY2" s="122"/>
      <c r="DHZ2" s="122"/>
      <c r="DIA2" s="122"/>
      <c r="DIB2" s="122"/>
      <c r="DIC2" s="122"/>
      <c r="DID2" s="122"/>
      <c r="DIF2" s="122"/>
      <c r="DIG2" s="122"/>
      <c r="DIH2" s="122"/>
      <c r="DII2" s="122"/>
      <c r="DIJ2" s="122"/>
      <c r="DIK2" s="122"/>
      <c r="DIL2" s="122"/>
      <c r="DIM2" s="122"/>
      <c r="DIN2" s="122"/>
      <c r="DIO2" s="122"/>
      <c r="DIP2" s="122"/>
      <c r="DIQ2" s="122"/>
      <c r="DIR2" s="122"/>
      <c r="DIS2" s="122"/>
      <c r="DIT2" s="122"/>
      <c r="DIU2" s="122"/>
      <c r="DIV2" s="122"/>
      <c r="DIW2" s="122"/>
      <c r="DIX2" s="122"/>
      <c r="DIY2" s="122"/>
      <c r="DIZ2" s="122"/>
      <c r="DJB2" s="122"/>
      <c r="DJC2" s="122"/>
      <c r="DJD2" s="122"/>
      <c r="DJE2" s="122"/>
      <c r="DJF2" s="122"/>
      <c r="DJG2" s="122"/>
      <c r="DJH2" s="122"/>
      <c r="DJI2" s="122"/>
      <c r="DJJ2" s="122"/>
      <c r="DJK2" s="122"/>
      <c r="DJL2" s="122"/>
      <c r="DJM2" s="122"/>
      <c r="DJN2" s="122"/>
      <c r="DJO2" s="122"/>
      <c r="DJP2" s="122"/>
      <c r="DJQ2" s="122"/>
      <c r="DJR2" s="122"/>
      <c r="DJS2" s="122"/>
      <c r="DJT2" s="122"/>
      <c r="DJU2" s="122"/>
      <c r="DJV2" s="122"/>
      <c r="DJX2" s="122"/>
      <c r="DJY2" s="122"/>
      <c r="DJZ2" s="122"/>
      <c r="DKA2" s="122"/>
      <c r="DKB2" s="122"/>
      <c r="DKC2" s="122"/>
      <c r="DKD2" s="122"/>
      <c r="DKE2" s="122"/>
      <c r="DKF2" s="122"/>
      <c r="DKG2" s="122"/>
      <c r="DKH2" s="122"/>
      <c r="DKI2" s="122"/>
      <c r="DKJ2" s="122"/>
      <c r="DKK2" s="122"/>
      <c r="DKL2" s="122"/>
      <c r="DKM2" s="122"/>
      <c r="DKN2" s="122"/>
      <c r="DKO2" s="122"/>
      <c r="DKP2" s="122"/>
      <c r="DKQ2" s="122"/>
      <c r="DKR2" s="122"/>
      <c r="DKT2" s="122"/>
      <c r="DKU2" s="122"/>
      <c r="DKV2" s="122"/>
      <c r="DKW2" s="122"/>
      <c r="DKX2" s="122"/>
      <c r="DKY2" s="122"/>
      <c r="DKZ2" s="122"/>
      <c r="DLA2" s="122"/>
      <c r="DLB2" s="122"/>
      <c r="DLC2" s="122"/>
      <c r="DLD2" s="122"/>
      <c r="DLE2" s="122"/>
      <c r="DLF2" s="122"/>
      <c r="DLG2" s="122"/>
      <c r="DLH2" s="122"/>
      <c r="DLI2" s="122"/>
      <c r="DLJ2" s="122"/>
      <c r="DLK2" s="122"/>
      <c r="DLL2" s="122"/>
      <c r="DLM2" s="122"/>
      <c r="DLN2" s="122"/>
      <c r="DLP2" s="122"/>
      <c r="DLQ2" s="122"/>
      <c r="DLR2" s="122"/>
      <c r="DLS2" s="122"/>
      <c r="DLT2" s="122"/>
      <c r="DLU2" s="122"/>
      <c r="DLV2" s="122"/>
      <c r="DLW2" s="122"/>
      <c r="DLX2" s="122"/>
      <c r="DLY2" s="122"/>
      <c r="DLZ2" s="122"/>
      <c r="DMA2" s="122"/>
      <c r="DMB2" s="122"/>
      <c r="DMC2" s="122"/>
      <c r="DMD2" s="122"/>
      <c r="DME2" s="122"/>
      <c r="DMF2" s="122"/>
      <c r="DMG2" s="122"/>
      <c r="DMH2" s="122"/>
      <c r="DMI2" s="122"/>
      <c r="DMJ2" s="122"/>
      <c r="DML2" s="122"/>
      <c r="DMM2" s="122"/>
      <c r="DMN2" s="122"/>
      <c r="DMO2" s="122"/>
      <c r="DMP2" s="122"/>
      <c r="DMQ2" s="122"/>
      <c r="DMR2" s="122"/>
      <c r="DMS2" s="122"/>
      <c r="DMT2" s="122"/>
      <c r="DMU2" s="122"/>
      <c r="DMV2" s="122"/>
      <c r="DMW2" s="122"/>
      <c r="DMX2" s="122"/>
      <c r="DMY2" s="122"/>
      <c r="DMZ2" s="122"/>
      <c r="DNA2" s="122"/>
      <c r="DNB2" s="122"/>
      <c r="DNC2" s="122"/>
      <c r="DND2" s="122"/>
      <c r="DNE2" s="122"/>
      <c r="DNF2" s="122"/>
      <c r="DNH2" s="122"/>
      <c r="DNI2" s="122"/>
      <c r="DNJ2" s="122"/>
      <c r="DNK2" s="122"/>
      <c r="DNL2" s="122"/>
      <c r="DNM2" s="122"/>
      <c r="DNN2" s="122"/>
      <c r="DNO2" s="122"/>
      <c r="DNP2" s="122"/>
      <c r="DNQ2" s="122"/>
      <c r="DNR2" s="122"/>
      <c r="DNS2" s="122"/>
      <c r="DNT2" s="122"/>
      <c r="DNU2" s="122"/>
      <c r="DNV2" s="122"/>
      <c r="DNW2" s="122"/>
      <c r="DNX2" s="122"/>
      <c r="DNY2" s="122"/>
      <c r="DNZ2" s="122"/>
      <c r="DOA2" s="122"/>
      <c r="DOB2" s="122"/>
      <c r="DOD2" s="122"/>
      <c r="DOE2" s="122"/>
      <c r="DOF2" s="122"/>
      <c r="DOG2" s="122"/>
      <c r="DOH2" s="122"/>
      <c r="DOI2" s="122"/>
      <c r="DOJ2" s="122"/>
      <c r="DOK2" s="122"/>
      <c r="DOL2" s="122"/>
      <c r="DOM2" s="122"/>
      <c r="DON2" s="122"/>
      <c r="DOO2" s="122"/>
      <c r="DOP2" s="122"/>
      <c r="DOQ2" s="122"/>
      <c r="DOR2" s="122"/>
      <c r="DOS2" s="122"/>
      <c r="DOT2" s="122"/>
      <c r="DOU2" s="122"/>
      <c r="DOV2" s="122"/>
      <c r="DOW2" s="122"/>
      <c r="DOX2" s="122"/>
      <c r="DOZ2" s="122"/>
      <c r="DPA2" s="122"/>
      <c r="DPB2" s="122"/>
      <c r="DPC2" s="122"/>
      <c r="DPD2" s="122"/>
      <c r="DPE2" s="122"/>
      <c r="DPF2" s="122"/>
      <c r="DPG2" s="122"/>
      <c r="DPH2" s="122"/>
      <c r="DPI2" s="122"/>
      <c r="DPJ2" s="122"/>
      <c r="DPK2" s="122"/>
      <c r="DPL2" s="122"/>
      <c r="DPM2" s="122"/>
      <c r="DPN2" s="122"/>
      <c r="DPO2" s="122"/>
      <c r="DPP2" s="122"/>
      <c r="DPQ2" s="122"/>
      <c r="DPR2" s="122"/>
      <c r="DPS2" s="122"/>
      <c r="DPT2" s="122"/>
      <c r="DPV2" s="122"/>
      <c r="DPW2" s="122"/>
      <c r="DPX2" s="122"/>
      <c r="DPY2" s="122"/>
      <c r="DPZ2" s="122"/>
      <c r="DQA2" s="122"/>
      <c r="DQB2" s="122"/>
      <c r="DQC2" s="122"/>
      <c r="DQD2" s="122"/>
      <c r="DQE2" s="122"/>
      <c r="DQF2" s="122"/>
      <c r="DQG2" s="122"/>
      <c r="DQH2" s="122"/>
      <c r="DQI2" s="122"/>
      <c r="DQJ2" s="122"/>
      <c r="DQK2" s="122"/>
      <c r="DQL2" s="122"/>
      <c r="DQM2" s="122"/>
      <c r="DQN2" s="122"/>
      <c r="DQO2" s="122"/>
      <c r="DQP2" s="122"/>
      <c r="DQR2" s="122"/>
      <c r="DQS2" s="122"/>
      <c r="DQT2" s="122"/>
      <c r="DQU2" s="122"/>
      <c r="DQV2" s="122"/>
      <c r="DQW2" s="122"/>
      <c r="DQX2" s="122"/>
      <c r="DQY2" s="122"/>
      <c r="DQZ2" s="122"/>
      <c r="DRA2" s="122"/>
      <c r="DRB2" s="122"/>
      <c r="DRC2" s="122"/>
      <c r="DRD2" s="122"/>
      <c r="DRE2" s="122"/>
      <c r="DRF2" s="122"/>
      <c r="DRG2" s="122"/>
      <c r="DRH2" s="122"/>
      <c r="DRI2" s="122"/>
      <c r="DRJ2" s="122"/>
      <c r="DRK2" s="122"/>
      <c r="DRL2" s="122"/>
      <c r="DRN2" s="122"/>
      <c r="DRO2" s="122"/>
      <c r="DRP2" s="122"/>
      <c r="DRQ2" s="122"/>
      <c r="DRR2" s="122"/>
      <c r="DRS2" s="122"/>
      <c r="DRT2" s="122"/>
      <c r="DRU2" s="122"/>
      <c r="DRV2" s="122"/>
      <c r="DRW2" s="122"/>
      <c r="DRX2" s="122"/>
      <c r="DRY2" s="122"/>
      <c r="DRZ2" s="122"/>
      <c r="DSA2" s="122"/>
      <c r="DSB2" s="122"/>
      <c r="DSC2" s="122"/>
      <c r="DSD2" s="122"/>
      <c r="DSE2" s="122"/>
      <c r="DSF2" s="122"/>
      <c r="DSG2" s="122"/>
      <c r="DSH2" s="122"/>
      <c r="DSJ2" s="122"/>
      <c r="DSK2" s="122"/>
      <c r="DSL2" s="122"/>
      <c r="DSM2" s="122"/>
      <c r="DSN2" s="122"/>
      <c r="DSO2" s="122"/>
      <c r="DSP2" s="122"/>
      <c r="DSQ2" s="122"/>
      <c r="DSR2" s="122"/>
      <c r="DSS2" s="122"/>
      <c r="DST2" s="122"/>
      <c r="DSU2" s="122"/>
      <c r="DSV2" s="122"/>
      <c r="DSW2" s="122"/>
      <c r="DSX2" s="122"/>
      <c r="DSY2" s="122"/>
      <c r="DSZ2" s="122"/>
      <c r="DTA2" s="122"/>
      <c r="DTB2" s="122"/>
      <c r="DTC2" s="122"/>
      <c r="DTD2" s="122"/>
      <c r="DTF2" s="122"/>
      <c r="DTG2" s="122"/>
      <c r="DTH2" s="122"/>
      <c r="DTI2" s="122"/>
      <c r="DTJ2" s="122"/>
      <c r="DTK2" s="122"/>
      <c r="DTL2" s="122"/>
      <c r="DTM2" s="122"/>
      <c r="DTN2" s="122"/>
      <c r="DTO2" s="122"/>
      <c r="DTP2" s="122"/>
      <c r="DTQ2" s="122"/>
      <c r="DTR2" s="122"/>
      <c r="DTS2" s="122"/>
      <c r="DTT2" s="122"/>
      <c r="DTU2" s="122"/>
      <c r="DTV2" s="122"/>
      <c r="DTW2" s="122"/>
      <c r="DTX2" s="122"/>
      <c r="DTY2" s="122"/>
      <c r="DTZ2" s="122"/>
      <c r="DUB2" s="122"/>
      <c r="DUC2" s="122"/>
      <c r="DUD2" s="122"/>
      <c r="DUE2" s="122"/>
      <c r="DUF2" s="122"/>
      <c r="DUG2" s="122"/>
      <c r="DUH2" s="122"/>
      <c r="DUI2" s="122"/>
      <c r="DUJ2" s="122"/>
      <c r="DUK2" s="122"/>
      <c r="DUL2" s="122"/>
      <c r="DUM2" s="122"/>
      <c r="DUN2" s="122"/>
      <c r="DUO2" s="122"/>
      <c r="DUP2" s="122"/>
      <c r="DUQ2" s="122"/>
      <c r="DUR2" s="122"/>
      <c r="DUS2" s="122"/>
      <c r="DUT2" s="122"/>
      <c r="DUU2" s="122"/>
      <c r="DUV2" s="122"/>
      <c r="DUX2" s="122"/>
      <c r="DUY2" s="122"/>
      <c r="DUZ2" s="122"/>
      <c r="DVA2" s="122"/>
      <c r="DVB2" s="122"/>
      <c r="DVC2" s="122"/>
      <c r="DVD2" s="122"/>
      <c r="DVE2" s="122"/>
      <c r="DVF2" s="122"/>
      <c r="DVG2" s="122"/>
      <c r="DVH2" s="122"/>
      <c r="DVI2" s="122"/>
      <c r="DVJ2" s="122"/>
      <c r="DVK2" s="122"/>
      <c r="DVL2" s="122"/>
      <c r="DVM2" s="122"/>
      <c r="DVN2" s="122"/>
      <c r="DVO2" s="122"/>
      <c r="DVP2" s="122"/>
      <c r="DVQ2" s="122"/>
      <c r="DVR2" s="122"/>
      <c r="DVT2" s="122"/>
      <c r="DVU2" s="122"/>
      <c r="DVV2" s="122"/>
      <c r="DVW2" s="122"/>
      <c r="DVX2" s="122"/>
      <c r="DVY2" s="122"/>
      <c r="DVZ2" s="122"/>
      <c r="DWA2" s="122"/>
      <c r="DWB2" s="122"/>
      <c r="DWC2" s="122"/>
      <c r="DWD2" s="122"/>
      <c r="DWE2" s="122"/>
      <c r="DWF2" s="122"/>
      <c r="DWG2" s="122"/>
      <c r="DWH2" s="122"/>
      <c r="DWI2" s="122"/>
      <c r="DWJ2" s="122"/>
      <c r="DWK2" s="122"/>
      <c r="DWL2" s="122"/>
      <c r="DWM2" s="122"/>
      <c r="DWN2" s="122"/>
      <c r="DWP2" s="122"/>
      <c r="DWQ2" s="122"/>
      <c r="DWR2" s="122"/>
      <c r="DWS2" s="122"/>
      <c r="DWT2" s="122"/>
      <c r="DWU2" s="122"/>
      <c r="DWV2" s="122"/>
      <c r="DWW2" s="122"/>
      <c r="DWX2" s="122"/>
      <c r="DWY2" s="122"/>
      <c r="DWZ2" s="122"/>
      <c r="DXA2" s="122"/>
      <c r="DXB2" s="122"/>
      <c r="DXC2" s="122"/>
      <c r="DXD2" s="122"/>
      <c r="DXE2" s="122"/>
      <c r="DXF2" s="122"/>
      <c r="DXG2" s="122"/>
      <c r="DXH2" s="122"/>
      <c r="DXI2" s="122"/>
      <c r="DXJ2" s="122"/>
      <c r="DXL2" s="122"/>
      <c r="DXM2" s="122"/>
      <c r="DXN2" s="122"/>
      <c r="DXO2" s="122"/>
      <c r="DXP2" s="122"/>
      <c r="DXQ2" s="122"/>
      <c r="DXR2" s="122"/>
      <c r="DXS2" s="122"/>
      <c r="DXT2" s="122"/>
      <c r="DXU2" s="122"/>
      <c r="DXV2" s="122"/>
      <c r="DXW2" s="122"/>
      <c r="DXX2" s="122"/>
      <c r="DXY2" s="122"/>
      <c r="DXZ2" s="122"/>
      <c r="DYA2" s="122"/>
      <c r="DYB2" s="122"/>
      <c r="DYC2" s="122"/>
      <c r="DYD2" s="122"/>
      <c r="DYE2" s="122"/>
      <c r="DYF2" s="122"/>
      <c r="DYH2" s="122"/>
      <c r="DYI2" s="122"/>
      <c r="DYJ2" s="122"/>
      <c r="DYK2" s="122"/>
      <c r="DYL2" s="122"/>
      <c r="DYM2" s="122"/>
      <c r="DYN2" s="122"/>
      <c r="DYO2" s="122"/>
      <c r="DYP2" s="122"/>
      <c r="DYQ2" s="122"/>
      <c r="DYR2" s="122"/>
      <c r="DYS2" s="122"/>
      <c r="DYT2" s="122"/>
      <c r="DYU2" s="122"/>
      <c r="DYV2" s="122"/>
      <c r="DYW2" s="122"/>
      <c r="DYX2" s="122"/>
      <c r="DYY2" s="122"/>
      <c r="DYZ2" s="122"/>
      <c r="DZA2" s="122"/>
      <c r="DZB2" s="122"/>
      <c r="DZD2" s="122"/>
      <c r="DZE2" s="122"/>
      <c r="DZF2" s="122"/>
      <c r="DZG2" s="122"/>
      <c r="DZH2" s="122"/>
      <c r="DZI2" s="122"/>
      <c r="DZJ2" s="122"/>
      <c r="DZK2" s="122"/>
      <c r="DZL2" s="122"/>
      <c r="DZM2" s="122"/>
      <c r="DZN2" s="122"/>
      <c r="DZO2" s="122"/>
      <c r="DZP2" s="122"/>
      <c r="DZQ2" s="122"/>
      <c r="DZR2" s="122"/>
      <c r="DZS2" s="122"/>
      <c r="DZT2" s="122"/>
      <c r="DZU2" s="122"/>
      <c r="DZV2" s="122"/>
      <c r="DZW2" s="122"/>
      <c r="DZX2" s="122"/>
      <c r="DZZ2" s="122"/>
      <c r="EAA2" s="122"/>
      <c r="EAB2" s="122"/>
      <c r="EAC2" s="122"/>
      <c r="EAD2" s="122"/>
      <c r="EAE2" s="122"/>
      <c r="EAF2" s="122"/>
      <c r="EAG2" s="122"/>
      <c r="EAH2" s="122"/>
      <c r="EAI2" s="122"/>
      <c r="EAJ2" s="122"/>
      <c r="EAK2" s="122"/>
      <c r="EAL2" s="122"/>
      <c r="EAM2" s="122"/>
      <c r="EAN2" s="122"/>
      <c r="EAO2" s="122"/>
      <c r="EAP2" s="122"/>
      <c r="EAQ2" s="122"/>
      <c r="EAR2" s="122"/>
      <c r="EAS2" s="122"/>
      <c r="EAT2" s="122"/>
      <c r="EAV2" s="122"/>
      <c r="EAW2" s="122"/>
      <c r="EAX2" s="122"/>
      <c r="EAY2" s="122"/>
      <c r="EAZ2" s="122"/>
      <c r="EBA2" s="122"/>
      <c r="EBB2" s="122"/>
      <c r="EBC2" s="122"/>
      <c r="EBD2" s="122"/>
      <c r="EBE2" s="122"/>
      <c r="EBF2" s="122"/>
      <c r="EBG2" s="122"/>
      <c r="EBH2" s="122"/>
      <c r="EBI2" s="122"/>
      <c r="EBJ2" s="122"/>
      <c r="EBK2" s="122"/>
      <c r="EBL2" s="122"/>
      <c r="EBM2" s="122"/>
      <c r="EBN2" s="122"/>
      <c r="EBO2" s="122"/>
      <c r="EBP2" s="122"/>
      <c r="EBR2" s="122"/>
      <c r="EBS2" s="122"/>
      <c r="EBT2" s="122"/>
      <c r="EBU2" s="122"/>
      <c r="EBV2" s="122"/>
      <c r="EBW2" s="122"/>
      <c r="EBX2" s="122"/>
      <c r="EBY2" s="122"/>
      <c r="EBZ2" s="122"/>
      <c r="ECA2" s="122"/>
      <c r="ECB2" s="122"/>
      <c r="ECC2" s="122"/>
      <c r="ECD2" s="122"/>
      <c r="ECE2" s="122"/>
      <c r="ECF2" s="122"/>
      <c r="ECG2" s="122"/>
      <c r="ECH2" s="122"/>
      <c r="ECI2" s="122"/>
      <c r="ECJ2" s="122"/>
      <c r="ECK2" s="122"/>
      <c r="ECL2" s="122"/>
      <c r="ECN2" s="122"/>
      <c r="ECO2" s="122"/>
      <c r="ECP2" s="122"/>
      <c r="ECQ2" s="122"/>
      <c r="ECR2" s="122"/>
      <c r="ECS2" s="122"/>
      <c r="ECT2" s="122"/>
      <c r="ECU2" s="122"/>
      <c r="ECV2" s="122"/>
      <c r="ECW2" s="122"/>
      <c r="ECX2" s="122"/>
      <c r="ECY2" s="122"/>
      <c r="ECZ2" s="122"/>
      <c r="EDA2" s="122"/>
      <c r="EDB2" s="122"/>
      <c r="EDC2" s="122"/>
      <c r="EDD2" s="122"/>
      <c r="EDE2" s="122"/>
      <c r="EDF2" s="122"/>
      <c r="EDG2" s="122"/>
      <c r="EDH2" s="122"/>
      <c r="EDJ2" s="122"/>
      <c r="EDK2" s="122"/>
      <c r="EDL2" s="122"/>
      <c r="EDM2" s="122"/>
      <c r="EDN2" s="122"/>
      <c r="EDO2" s="122"/>
      <c r="EDP2" s="122"/>
      <c r="EDQ2" s="122"/>
      <c r="EDR2" s="122"/>
      <c r="EDS2" s="122"/>
      <c r="EDT2" s="122"/>
      <c r="EDU2" s="122"/>
      <c r="EDV2" s="122"/>
      <c r="EDW2" s="122"/>
      <c r="EDX2" s="122"/>
      <c r="EDY2" s="122"/>
      <c r="EDZ2" s="122"/>
      <c r="EEA2" s="122"/>
      <c r="EEB2" s="122"/>
      <c r="EEC2" s="122"/>
      <c r="EED2" s="122"/>
      <c r="EEF2" s="122"/>
      <c r="EEG2" s="122"/>
      <c r="EEH2" s="122"/>
      <c r="EEI2" s="122"/>
      <c r="EEJ2" s="122"/>
      <c r="EEK2" s="122"/>
      <c r="EEL2" s="122"/>
      <c r="EEM2" s="122"/>
      <c r="EEN2" s="122"/>
      <c r="EEO2" s="122"/>
      <c r="EEP2" s="122"/>
      <c r="EEQ2" s="122"/>
      <c r="EER2" s="122"/>
      <c r="EES2" s="122"/>
      <c r="EET2" s="122"/>
      <c r="EEU2" s="122"/>
      <c r="EEV2" s="122"/>
      <c r="EEW2" s="122"/>
      <c r="EEX2" s="122"/>
      <c r="EEY2" s="122"/>
      <c r="EEZ2" s="122"/>
      <c r="EFB2" s="122"/>
      <c r="EFC2" s="122"/>
      <c r="EFD2" s="122"/>
      <c r="EFE2" s="122"/>
      <c r="EFF2" s="122"/>
      <c r="EFG2" s="122"/>
      <c r="EFH2" s="122"/>
      <c r="EFI2" s="122"/>
      <c r="EFJ2" s="122"/>
      <c r="EFK2" s="122"/>
      <c r="EFL2" s="122"/>
      <c r="EFM2" s="122"/>
      <c r="EFN2" s="122"/>
      <c r="EFO2" s="122"/>
      <c r="EFP2" s="122"/>
      <c r="EFQ2" s="122"/>
      <c r="EFR2" s="122"/>
      <c r="EFS2" s="122"/>
      <c r="EFT2" s="122"/>
      <c r="EFU2" s="122"/>
      <c r="EFV2" s="122"/>
      <c r="EFX2" s="122"/>
      <c r="EFY2" s="122"/>
      <c r="EFZ2" s="122"/>
      <c r="EGA2" s="122"/>
      <c r="EGB2" s="122"/>
      <c r="EGC2" s="122"/>
      <c r="EGD2" s="122"/>
      <c r="EGE2" s="122"/>
      <c r="EGF2" s="122"/>
      <c r="EGG2" s="122"/>
      <c r="EGH2" s="122"/>
      <c r="EGI2" s="122"/>
      <c r="EGJ2" s="122"/>
      <c r="EGK2" s="122"/>
      <c r="EGL2" s="122"/>
      <c r="EGM2" s="122"/>
      <c r="EGN2" s="122"/>
      <c r="EGO2" s="122"/>
      <c r="EGP2" s="122"/>
      <c r="EGQ2" s="122"/>
      <c r="EGR2" s="122"/>
      <c r="EGT2" s="122"/>
      <c r="EGU2" s="122"/>
      <c r="EGV2" s="122"/>
      <c r="EGW2" s="122"/>
      <c r="EGX2" s="122"/>
      <c r="EGY2" s="122"/>
      <c r="EGZ2" s="122"/>
      <c r="EHA2" s="122"/>
      <c r="EHB2" s="122"/>
      <c r="EHC2" s="122"/>
      <c r="EHD2" s="122"/>
      <c r="EHE2" s="122"/>
      <c r="EHF2" s="122"/>
      <c r="EHG2" s="122"/>
      <c r="EHH2" s="122"/>
      <c r="EHI2" s="122"/>
      <c r="EHJ2" s="122"/>
      <c r="EHK2" s="122"/>
      <c r="EHL2" s="122"/>
      <c r="EHM2" s="122"/>
      <c r="EHN2" s="122"/>
      <c r="EHP2" s="122"/>
      <c r="EHQ2" s="122"/>
      <c r="EHR2" s="122"/>
      <c r="EHS2" s="122"/>
      <c r="EHT2" s="122"/>
      <c r="EHU2" s="122"/>
      <c r="EHV2" s="122"/>
      <c r="EHW2" s="122"/>
      <c r="EHX2" s="122"/>
      <c r="EHY2" s="122"/>
      <c r="EHZ2" s="122"/>
      <c r="EIA2" s="122"/>
      <c r="EIB2" s="122"/>
      <c r="EIC2" s="122"/>
      <c r="EID2" s="122"/>
      <c r="EIE2" s="122"/>
      <c r="EIF2" s="122"/>
      <c r="EIG2" s="122"/>
      <c r="EIH2" s="122"/>
      <c r="EII2" s="122"/>
      <c r="EIJ2" s="122"/>
      <c r="EIL2" s="122"/>
      <c r="EIM2" s="122"/>
      <c r="EIN2" s="122"/>
      <c r="EIO2" s="122"/>
      <c r="EIP2" s="122"/>
      <c r="EIQ2" s="122"/>
      <c r="EIR2" s="122"/>
      <c r="EIS2" s="122"/>
      <c r="EIT2" s="122"/>
      <c r="EIU2" s="122"/>
      <c r="EIV2" s="122"/>
      <c r="EIW2" s="122"/>
      <c r="EIX2" s="122"/>
      <c r="EIY2" s="122"/>
      <c r="EIZ2" s="122"/>
      <c r="EJA2" s="122"/>
      <c r="EJB2" s="122"/>
      <c r="EJC2" s="122"/>
      <c r="EJD2" s="122"/>
      <c r="EJE2" s="122"/>
      <c r="EJF2" s="122"/>
      <c r="EJH2" s="122"/>
      <c r="EJI2" s="122"/>
      <c r="EJJ2" s="122"/>
      <c r="EJK2" s="122"/>
      <c r="EJL2" s="122"/>
      <c r="EJM2" s="122"/>
      <c r="EJN2" s="122"/>
      <c r="EJO2" s="122"/>
      <c r="EJP2" s="122"/>
      <c r="EJQ2" s="122"/>
      <c r="EJR2" s="122"/>
      <c r="EJS2" s="122"/>
      <c r="EJT2" s="122"/>
      <c r="EJU2" s="122"/>
      <c r="EJV2" s="122"/>
      <c r="EJW2" s="122"/>
      <c r="EJX2" s="122"/>
      <c r="EJY2" s="122"/>
      <c r="EJZ2" s="122"/>
      <c r="EKA2" s="122"/>
      <c r="EKB2" s="122"/>
      <c r="EKD2" s="122"/>
      <c r="EKE2" s="122"/>
      <c r="EKF2" s="122"/>
      <c r="EKG2" s="122"/>
      <c r="EKH2" s="122"/>
      <c r="EKI2" s="122"/>
      <c r="EKJ2" s="122"/>
      <c r="EKK2" s="122"/>
      <c r="EKL2" s="122"/>
      <c r="EKM2" s="122"/>
      <c r="EKN2" s="122"/>
      <c r="EKO2" s="122"/>
      <c r="EKP2" s="122"/>
      <c r="EKQ2" s="122"/>
      <c r="EKR2" s="122"/>
      <c r="EKS2" s="122"/>
      <c r="EKT2" s="122"/>
      <c r="EKU2" s="122"/>
      <c r="EKV2" s="122"/>
      <c r="EKW2" s="122"/>
      <c r="EKX2" s="122"/>
      <c r="EKZ2" s="122"/>
      <c r="ELA2" s="122"/>
      <c r="ELB2" s="122"/>
      <c r="ELC2" s="122"/>
      <c r="ELD2" s="122"/>
      <c r="ELE2" s="122"/>
      <c r="ELF2" s="122"/>
      <c r="ELG2" s="122"/>
      <c r="ELH2" s="122"/>
      <c r="ELI2" s="122"/>
      <c r="ELJ2" s="122"/>
      <c r="ELK2" s="122"/>
      <c r="ELL2" s="122"/>
      <c r="ELM2" s="122"/>
      <c r="ELN2" s="122"/>
      <c r="ELO2" s="122"/>
      <c r="ELP2" s="122"/>
      <c r="ELQ2" s="122"/>
      <c r="ELR2" s="122"/>
      <c r="ELS2" s="122"/>
      <c r="ELT2" s="122"/>
      <c r="ELV2" s="122"/>
      <c r="ELW2" s="122"/>
      <c r="ELX2" s="122"/>
      <c r="ELY2" s="122"/>
      <c r="ELZ2" s="122"/>
      <c r="EMA2" s="122"/>
      <c r="EMB2" s="122"/>
      <c r="EMC2" s="122"/>
      <c r="EMD2" s="122"/>
      <c r="EME2" s="122"/>
      <c r="EMF2" s="122"/>
      <c r="EMG2" s="122"/>
      <c r="EMH2" s="122"/>
      <c r="EMI2" s="122"/>
      <c r="EMJ2" s="122"/>
      <c r="EMK2" s="122"/>
      <c r="EML2" s="122"/>
      <c r="EMM2" s="122"/>
      <c r="EMN2" s="122"/>
      <c r="EMO2" s="122"/>
      <c r="EMP2" s="122"/>
      <c r="EMR2" s="122"/>
      <c r="EMS2" s="122"/>
      <c r="EMT2" s="122"/>
      <c r="EMU2" s="122"/>
      <c r="EMV2" s="122"/>
      <c r="EMW2" s="122"/>
      <c r="EMX2" s="122"/>
      <c r="EMY2" s="122"/>
      <c r="EMZ2" s="122"/>
      <c r="ENA2" s="122"/>
      <c r="ENB2" s="122"/>
      <c r="ENC2" s="122"/>
      <c r="END2" s="122"/>
      <c r="ENE2" s="122"/>
      <c r="ENF2" s="122"/>
      <c r="ENG2" s="122"/>
      <c r="ENH2" s="122"/>
      <c r="ENI2" s="122"/>
      <c r="ENJ2" s="122"/>
      <c r="ENK2" s="122"/>
      <c r="ENL2" s="122"/>
      <c r="ENN2" s="122"/>
      <c r="ENO2" s="122"/>
      <c r="ENP2" s="122"/>
      <c r="ENQ2" s="122"/>
      <c r="ENR2" s="122"/>
      <c r="ENS2" s="122"/>
      <c r="ENT2" s="122"/>
      <c r="ENU2" s="122"/>
      <c r="ENV2" s="122"/>
      <c r="ENW2" s="122"/>
      <c r="ENX2" s="122"/>
      <c r="ENY2" s="122"/>
      <c r="ENZ2" s="122"/>
      <c r="EOA2" s="122"/>
      <c r="EOB2" s="122"/>
      <c r="EOC2" s="122"/>
      <c r="EOD2" s="122"/>
      <c r="EOE2" s="122"/>
      <c r="EOF2" s="122"/>
      <c r="EOG2" s="122"/>
      <c r="EOH2" s="122"/>
      <c r="EOJ2" s="122"/>
      <c r="EOK2" s="122"/>
      <c r="EOL2" s="122"/>
      <c r="EOM2" s="122"/>
      <c r="EON2" s="122"/>
      <c r="EOO2" s="122"/>
      <c r="EOP2" s="122"/>
      <c r="EOQ2" s="122"/>
      <c r="EOR2" s="122"/>
      <c r="EOS2" s="122"/>
      <c r="EOT2" s="122"/>
      <c r="EOU2" s="122"/>
      <c r="EOV2" s="122"/>
      <c r="EOW2" s="122"/>
      <c r="EOX2" s="122"/>
      <c r="EOY2" s="122"/>
      <c r="EOZ2" s="122"/>
      <c r="EPA2" s="122"/>
      <c r="EPB2" s="122"/>
      <c r="EPC2" s="122"/>
      <c r="EPD2" s="122"/>
      <c r="EPF2" s="122"/>
      <c r="EPG2" s="122"/>
      <c r="EPH2" s="122"/>
      <c r="EPI2" s="122"/>
      <c r="EPJ2" s="122"/>
      <c r="EPK2" s="122"/>
      <c r="EPL2" s="122"/>
      <c r="EPM2" s="122"/>
      <c r="EPN2" s="122"/>
      <c r="EPO2" s="122"/>
      <c r="EPP2" s="122"/>
      <c r="EPQ2" s="122"/>
      <c r="EPR2" s="122"/>
      <c r="EPS2" s="122"/>
      <c r="EPT2" s="122"/>
      <c r="EPU2" s="122"/>
      <c r="EPV2" s="122"/>
      <c r="EPW2" s="122"/>
      <c r="EPX2" s="122"/>
      <c r="EPY2" s="122"/>
      <c r="EPZ2" s="122"/>
      <c r="EQB2" s="122"/>
      <c r="EQC2" s="122"/>
      <c r="EQD2" s="122"/>
      <c r="EQE2" s="122"/>
      <c r="EQF2" s="122"/>
      <c r="EQG2" s="122"/>
      <c r="EQH2" s="122"/>
      <c r="EQI2" s="122"/>
      <c r="EQJ2" s="122"/>
      <c r="EQK2" s="122"/>
      <c r="EQL2" s="122"/>
      <c r="EQM2" s="122"/>
      <c r="EQN2" s="122"/>
      <c r="EQO2" s="122"/>
      <c r="EQP2" s="122"/>
      <c r="EQQ2" s="122"/>
      <c r="EQR2" s="122"/>
      <c r="EQS2" s="122"/>
      <c r="EQT2" s="122"/>
      <c r="EQU2" s="122"/>
      <c r="EQV2" s="122"/>
      <c r="EQX2" s="122"/>
      <c r="EQY2" s="122"/>
      <c r="EQZ2" s="122"/>
      <c r="ERA2" s="122"/>
      <c r="ERB2" s="122"/>
      <c r="ERC2" s="122"/>
      <c r="ERD2" s="122"/>
      <c r="ERE2" s="122"/>
      <c r="ERF2" s="122"/>
      <c r="ERG2" s="122"/>
      <c r="ERH2" s="122"/>
      <c r="ERI2" s="122"/>
      <c r="ERJ2" s="122"/>
      <c r="ERK2" s="122"/>
      <c r="ERL2" s="122"/>
      <c r="ERM2" s="122"/>
      <c r="ERN2" s="122"/>
      <c r="ERO2" s="122"/>
      <c r="ERP2" s="122"/>
      <c r="ERQ2" s="122"/>
      <c r="ERR2" s="122"/>
      <c r="ERT2" s="122"/>
      <c r="ERU2" s="122"/>
      <c r="ERV2" s="122"/>
      <c r="ERW2" s="122"/>
      <c r="ERX2" s="122"/>
      <c r="ERY2" s="122"/>
      <c r="ERZ2" s="122"/>
      <c r="ESA2" s="122"/>
      <c r="ESB2" s="122"/>
      <c r="ESC2" s="122"/>
      <c r="ESD2" s="122"/>
      <c r="ESE2" s="122"/>
      <c r="ESF2" s="122"/>
      <c r="ESG2" s="122"/>
      <c r="ESH2" s="122"/>
      <c r="ESI2" s="122"/>
      <c r="ESJ2" s="122"/>
      <c r="ESK2" s="122"/>
      <c r="ESL2" s="122"/>
      <c r="ESM2" s="122"/>
      <c r="ESN2" s="122"/>
      <c r="ESP2" s="122"/>
      <c r="ESQ2" s="122"/>
      <c r="ESR2" s="122"/>
      <c r="ESS2" s="122"/>
      <c r="EST2" s="122"/>
      <c r="ESU2" s="122"/>
      <c r="ESV2" s="122"/>
      <c r="ESW2" s="122"/>
      <c r="ESX2" s="122"/>
      <c r="ESY2" s="122"/>
      <c r="ESZ2" s="122"/>
      <c r="ETA2" s="122"/>
      <c r="ETB2" s="122"/>
      <c r="ETC2" s="122"/>
      <c r="ETD2" s="122"/>
      <c r="ETE2" s="122"/>
      <c r="ETF2" s="122"/>
      <c r="ETG2" s="122"/>
      <c r="ETH2" s="122"/>
      <c r="ETI2" s="122"/>
      <c r="ETJ2" s="122"/>
      <c r="ETL2" s="122"/>
      <c r="ETM2" s="122"/>
      <c r="ETN2" s="122"/>
      <c r="ETO2" s="122"/>
      <c r="ETP2" s="122"/>
      <c r="ETQ2" s="122"/>
      <c r="ETR2" s="122"/>
      <c r="ETS2" s="122"/>
      <c r="ETT2" s="122"/>
      <c r="ETU2" s="122"/>
      <c r="ETV2" s="122"/>
      <c r="ETW2" s="122"/>
      <c r="ETX2" s="122"/>
      <c r="ETY2" s="122"/>
      <c r="ETZ2" s="122"/>
      <c r="EUA2" s="122"/>
      <c r="EUB2" s="122"/>
      <c r="EUC2" s="122"/>
      <c r="EUD2" s="122"/>
      <c r="EUE2" s="122"/>
      <c r="EUF2" s="122"/>
      <c r="EUH2" s="122"/>
      <c r="EUI2" s="122"/>
      <c r="EUJ2" s="122"/>
      <c r="EUK2" s="122"/>
      <c r="EUL2" s="122"/>
      <c r="EUM2" s="122"/>
      <c r="EUN2" s="122"/>
      <c r="EUO2" s="122"/>
      <c r="EUP2" s="122"/>
      <c r="EUQ2" s="122"/>
      <c r="EUR2" s="122"/>
      <c r="EUS2" s="122"/>
      <c r="EUT2" s="122"/>
      <c r="EUU2" s="122"/>
      <c r="EUV2" s="122"/>
      <c r="EUW2" s="122"/>
      <c r="EUX2" s="122"/>
      <c r="EUY2" s="122"/>
      <c r="EUZ2" s="122"/>
      <c r="EVA2" s="122"/>
      <c r="EVB2" s="122"/>
      <c r="EVD2" s="122"/>
      <c r="EVE2" s="122"/>
      <c r="EVF2" s="122"/>
      <c r="EVG2" s="122"/>
      <c r="EVH2" s="122"/>
      <c r="EVI2" s="122"/>
      <c r="EVJ2" s="122"/>
      <c r="EVK2" s="122"/>
      <c r="EVL2" s="122"/>
      <c r="EVM2" s="122"/>
      <c r="EVN2" s="122"/>
      <c r="EVO2" s="122"/>
      <c r="EVP2" s="122"/>
      <c r="EVQ2" s="122"/>
      <c r="EVR2" s="122"/>
      <c r="EVS2" s="122"/>
      <c r="EVT2" s="122"/>
      <c r="EVU2" s="122"/>
      <c r="EVV2" s="122"/>
      <c r="EVW2" s="122"/>
      <c r="EVX2" s="122"/>
      <c r="EVZ2" s="122"/>
      <c r="EWA2" s="122"/>
      <c r="EWB2" s="122"/>
      <c r="EWC2" s="122"/>
      <c r="EWD2" s="122"/>
      <c r="EWE2" s="122"/>
      <c r="EWF2" s="122"/>
      <c r="EWG2" s="122"/>
      <c r="EWH2" s="122"/>
      <c r="EWI2" s="122"/>
      <c r="EWJ2" s="122"/>
      <c r="EWK2" s="122"/>
      <c r="EWL2" s="122"/>
      <c r="EWM2" s="122"/>
      <c r="EWN2" s="122"/>
      <c r="EWO2" s="122"/>
      <c r="EWP2" s="122"/>
      <c r="EWQ2" s="122"/>
      <c r="EWR2" s="122"/>
      <c r="EWS2" s="122"/>
      <c r="EWT2" s="122"/>
      <c r="EWV2" s="122"/>
      <c r="EWW2" s="122"/>
      <c r="EWX2" s="122"/>
      <c r="EWY2" s="122"/>
      <c r="EWZ2" s="122"/>
      <c r="EXA2" s="122"/>
      <c r="EXB2" s="122"/>
      <c r="EXC2" s="122"/>
      <c r="EXD2" s="122"/>
      <c r="EXE2" s="122"/>
      <c r="EXF2" s="122"/>
      <c r="EXG2" s="122"/>
      <c r="EXH2" s="122"/>
      <c r="EXI2" s="122"/>
      <c r="EXJ2" s="122"/>
      <c r="EXK2" s="122"/>
      <c r="EXL2" s="122"/>
      <c r="EXM2" s="122"/>
      <c r="EXN2" s="122"/>
      <c r="EXO2" s="122"/>
      <c r="EXP2" s="122"/>
      <c r="EXR2" s="122"/>
      <c r="EXS2" s="122"/>
      <c r="EXT2" s="122"/>
      <c r="EXU2" s="122"/>
      <c r="EXV2" s="122"/>
      <c r="EXW2" s="122"/>
      <c r="EXX2" s="122"/>
      <c r="EXY2" s="122"/>
      <c r="EXZ2" s="122"/>
      <c r="EYA2" s="122"/>
      <c r="EYB2" s="122"/>
      <c r="EYC2" s="122"/>
      <c r="EYD2" s="122"/>
      <c r="EYE2" s="122"/>
      <c r="EYF2" s="122"/>
      <c r="EYG2" s="122"/>
      <c r="EYH2" s="122"/>
      <c r="EYI2" s="122"/>
      <c r="EYJ2" s="122"/>
      <c r="EYK2" s="122"/>
      <c r="EYL2" s="122"/>
      <c r="EYN2" s="122"/>
      <c r="EYO2" s="122"/>
      <c r="EYP2" s="122"/>
      <c r="EYQ2" s="122"/>
      <c r="EYR2" s="122"/>
      <c r="EYS2" s="122"/>
      <c r="EYT2" s="122"/>
      <c r="EYU2" s="122"/>
      <c r="EYV2" s="122"/>
      <c r="EYW2" s="122"/>
      <c r="EYX2" s="122"/>
      <c r="EYY2" s="122"/>
      <c r="EYZ2" s="122"/>
      <c r="EZA2" s="122"/>
      <c r="EZB2" s="122"/>
      <c r="EZC2" s="122"/>
      <c r="EZD2" s="122"/>
      <c r="EZE2" s="122"/>
      <c r="EZF2" s="122"/>
      <c r="EZG2" s="122"/>
      <c r="EZH2" s="122"/>
      <c r="EZJ2" s="122"/>
      <c r="EZK2" s="122"/>
      <c r="EZL2" s="122"/>
      <c r="EZM2" s="122"/>
      <c r="EZN2" s="122"/>
      <c r="EZO2" s="122"/>
      <c r="EZP2" s="122"/>
      <c r="EZQ2" s="122"/>
      <c r="EZR2" s="122"/>
      <c r="EZS2" s="122"/>
      <c r="EZT2" s="122"/>
      <c r="EZU2" s="122"/>
      <c r="EZV2" s="122"/>
      <c r="EZW2" s="122"/>
      <c r="EZX2" s="122"/>
      <c r="EZY2" s="122"/>
      <c r="EZZ2" s="122"/>
      <c r="FAA2" s="122"/>
      <c r="FAB2" s="122"/>
      <c r="FAC2" s="122"/>
      <c r="FAD2" s="122"/>
      <c r="FAF2" s="122"/>
      <c r="FAG2" s="122"/>
      <c r="FAH2" s="122"/>
      <c r="FAI2" s="122"/>
      <c r="FAJ2" s="122"/>
      <c r="FAK2" s="122"/>
      <c r="FAL2" s="122"/>
      <c r="FAM2" s="122"/>
      <c r="FAN2" s="122"/>
      <c r="FAO2" s="122"/>
      <c r="FAP2" s="122"/>
      <c r="FAQ2" s="122"/>
      <c r="FAR2" s="122"/>
      <c r="FAS2" s="122"/>
      <c r="FAT2" s="122"/>
      <c r="FAU2" s="122"/>
      <c r="FAV2" s="122"/>
      <c r="FAW2" s="122"/>
      <c r="FAX2" s="122"/>
      <c r="FAY2" s="122"/>
      <c r="FAZ2" s="122"/>
      <c r="FBB2" s="122"/>
      <c r="FBC2" s="122"/>
      <c r="FBD2" s="122"/>
      <c r="FBE2" s="122"/>
      <c r="FBF2" s="122"/>
      <c r="FBG2" s="122"/>
      <c r="FBH2" s="122"/>
      <c r="FBI2" s="122"/>
      <c r="FBJ2" s="122"/>
      <c r="FBK2" s="122"/>
      <c r="FBL2" s="122"/>
      <c r="FBM2" s="122"/>
      <c r="FBN2" s="122"/>
      <c r="FBO2" s="122"/>
      <c r="FBP2" s="122"/>
      <c r="FBQ2" s="122"/>
      <c r="FBR2" s="122"/>
      <c r="FBS2" s="122"/>
      <c r="FBT2" s="122"/>
      <c r="FBU2" s="122"/>
      <c r="FBV2" s="122"/>
      <c r="FBX2" s="122"/>
      <c r="FBY2" s="122"/>
      <c r="FBZ2" s="122"/>
      <c r="FCA2" s="122"/>
      <c r="FCB2" s="122"/>
      <c r="FCC2" s="122"/>
      <c r="FCD2" s="122"/>
      <c r="FCE2" s="122"/>
      <c r="FCF2" s="122"/>
      <c r="FCG2" s="122"/>
      <c r="FCH2" s="122"/>
      <c r="FCI2" s="122"/>
      <c r="FCJ2" s="122"/>
      <c r="FCK2" s="122"/>
      <c r="FCL2" s="122"/>
      <c r="FCM2" s="122"/>
      <c r="FCN2" s="122"/>
      <c r="FCO2" s="122"/>
      <c r="FCP2" s="122"/>
      <c r="FCQ2" s="122"/>
      <c r="FCR2" s="122"/>
      <c r="FCT2" s="122"/>
      <c r="FCU2" s="122"/>
      <c r="FCV2" s="122"/>
      <c r="FCW2" s="122"/>
      <c r="FCX2" s="122"/>
      <c r="FCY2" s="122"/>
      <c r="FCZ2" s="122"/>
      <c r="FDA2" s="122"/>
      <c r="FDB2" s="122"/>
      <c r="FDC2" s="122"/>
      <c r="FDD2" s="122"/>
      <c r="FDE2" s="122"/>
      <c r="FDF2" s="122"/>
      <c r="FDG2" s="122"/>
      <c r="FDH2" s="122"/>
      <c r="FDI2" s="122"/>
      <c r="FDJ2" s="122"/>
      <c r="FDK2" s="122"/>
      <c r="FDL2" s="122"/>
      <c r="FDM2" s="122"/>
      <c r="FDN2" s="122"/>
      <c r="FDP2" s="122"/>
      <c r="FDQ2" s="122"/>
      <c r="FDR2" s="122"/>
      <c r="FDS2" s="122"/>
      <c r="FDT2" s="122"/>
      <c r="FDU2" s="122"/>
      <c r="FDV2" s="122"/>
      <c r="FDW2" s="122"/>
      <c r="FDX2" s="122"/>
      <c r="FDY2" s="122"/>
      <c r="FDZ2" s="122"/>
      <c r="FEA2" s="122"/>
      <c r="FEB2" s="122"/>
      <c r="FEC2" s="122"/>
      <c r="FED2" s="122"/>
      <c r="FEE2" s="122"/>
      <c r="FEF2" s="122"/>
      <c r="FEG2" s="122"/>
      <c r="FEH2" s="122"/>
      <c r="FEI2" s="122"/>
      <c r="FEJ2" s="122"/>
      <c r="FEL2" s="122"/>
      <c r="FEM2" s="122"/>
      <c r="FEN2" s="122"/>
      <c r="FEO2" s="122"/>
      <c r="FEP2" s="122"/>
      <c r="FEQ2" s="122"/>
      <c r="FER2" s="122"/>
      <c r="FES2" s="122"/>
      <c r="FET2" s="122"/>
      <c r="FEU2" s="122"/>
      <c r="FEV2" s="122"/>
      <c r="FEW2" s="122"/>
      <c r="FEX2" s="122"/>
      <c r="FEY2" s="122"/>
      <c r="FEZ2" s="122"/>
      <c r="FFA2" s="122"/>
      <c r="FFB2" s="122"/>
      <c r="FFC2" s="122"/>
      <c r="FFD2" s="122"/>
      <c r="FFE2" s="122"/>
      <c r="FFF2" s="122"/>
      <c r="FFH2" s="122"/>
      <c r="FFI2" s="122"/>
      <c r="FFJ2" s="122"/>
      <c r="FFK2" s="122"/>
      <c r="FFL2" s="122"/>
      <c r="FFM2" s="122"/>
      <c r="FFN2" s="122"/>
      <c r="FFO2" s="122"/>
      <c r="FFP2" s="122"/>
      <c r="FFQ2" s="122"/>
      <c r="FFR2" s="122"/>
      <c r="FFS2" s="122"/>
      <c r="FFT2" s="122"/>
      <c r="FFU2" s="122"/>
      <c r="FFV2" s="122"/>
      <c r="FFW2" s="122"/>
      <c r="FFX2" s="122"/>
      <c r="FFY2" s="122"/>
      <c r="FFZ2" s="122"/>
      <c r="FGA2" s="122"/>
      <c r="FGB2" s="122"/>
      <c r="FGD2" s="122"/>
      <c r="FGE2" s="122"/>
      <c r="FGF2" s="122"/>
      <c r="FGG2" s="122"/>
      <c r="FGH2" s="122"/>
      <c r="FGI2" s="122"/>
      <c r="FGJ2" s="122"/>
      <c r="FGK2" s="122"/>
      <c r="FGL2" s="122"/>
      <c r="FGM2" s="122"/>
      <c r="FGN2" s="122"/>
      <c r="FGO2" s="122"/>
      <c r="FGP2" s="122"/>
      <c r="FGQ2" s="122"/>
      <c r="FGR2" s="122"/>
      <c r="FGS2" s="122"/>
      <c r="FGT2" s="122"/>
      <c r="FGU2" s="122"/>
      <c r="FGV2" s="122"/>
      <c r="FGW2" s="122"/>
      <c r="FGX2" s="122"/>
      <c r="FGZ2" s="122"/>
      <c r="FHA2" s="122"/>
      <c r="FHB2" s="122"/>
      <c r="FHC2" s="122"/>
      <c r="FHD2" s="122"/>
      <c r="FHE2" s="122"/>
      <c r="FHF2" s="122"/>
      <c r="FHG2" s="122"/>
      <c r="FHH2" s="122"/>
      <c r="FHI2" s="122"/>
      <c r="FHJ2" s="122"/>
      <c r="FHK2" s="122"/>
      <c r="FHL2" s="122"/>
      <c r="FHM2" s="122"/>
      <c r="FHN2" s="122"/>
      <c r="FHO2" s="122"/>
      <c r="FHP2" s="122"/>
      <c r="FHQ2" s="122"/>
      <c r="FHR2" s="122"/>
      <c r="FHS2" s="122"/>
      <c r="FHT2" s="122"/>
      <c r="FHV2" s="122"/>
      <c r="FHW2" s="122"/>
      <c r="FHX2" s="122"/>
      <c r="FHY2" s="122"/>
      <c r="FHZ2" s="122"/>
      <c r="FIA2" s="122"/>
      <c r="FIB2" s="122"/>
      <c r="FIC2" s="122"/>
      <c r="FID2" s="122"/>
      <c r="FIE2" s="122"/>
      <c r="FIF2" s="122"/>
      <c r="FIG2" s="122"/>
      <c r="FIH2" s="122"/>
      <c r="FII2" s="122"/>
      <c r="FIJ2" s="122"/>
      <c r="FIK2" s="122"/>
      <c r="FIL2" s="122"/>
      <c r="FIM2" s="122"/>
      <c r="FIN2" s="122"/>
      <c r="FIO2" s="122"/>
      <c r="FIP2" s="122"/>
      <c r="FIR2" s="122"/>
      <c r="FIS2" s="122"/>
      <c r="FIT2" s="122"/>
      <c r="FIU2" s="122"/>
      <c r="FIV2" s="122"/>
      <c r="FIW2" s="122"/>
      <c r="FIX2" s="122"/>
      <c r="FIY2" s="122"/>
      <c r="FIZ2" s="122"/>
      <c r="FJA2" s="122"/>
      <c r="FJB2" s="122"/>
      <c r="FJC2" s="122"/>
      <c r="FJD2" s="122"/>
      <c r="FJE2" s="122"/>
      <c r="FJF2" s="122"/>
      <c r="FJG2" s="122"/>
      <c r="FJH2" s="122"/>
      <c r="FJI2" s="122"/>
      <c r="FJJ2" s="122"/>
      <c r="FJK2" s="122"/>
      <c r="FJL2" s="122"/>
      <c r="FJN2" s="122"/>
      <c r="FJO2" s="122"/>
      <c r="FJP2" s="122"/>
      <c r="FJQ2" s="122"/>
      <c r="FJR2" s="122"/>
      <c r="FJS2" s="122"/>
      <c r="FJT2" s="122"/>
      <c r="FJU2" s="122"/>
      <c r="FJV2" s="122"/>
      <c r="FJW2" s="122"/>
      <c r="FJX2" s="122"/>
      <c r="FJY2" s="122"/>
      <c r="FJZ2" s="122"/>
      <c r="FKA2" s="122"/>
      <c r="FKB2" s="122"/>
      <c r="FKC2" s="122"/>
      <c r="FKD2" s="122"/>
      <c r="FKE2" s="122"/>
      <c r="FKF2" s="122"/>
      <c r="FKG2" s="122"/>
      <c r="FKH2" s="122"/>
      <c r="FKJ2" s="122"/>
      <c r="FKK2" s="122"/>
      <c r="FKL2" s="122"/>
      <c r="FKM2" s="122"/>
      <c r="FKN2" s="122"/>
      <c r="FKO2" s="122"/>
      <c r="FKP2" s="122"/>
      <c r="FKQ2" s="122"/>
      <c r="FKR2" s="122"/>
      <c r="FKS2" s="122"/>
      <c r="FKT2" s="122"/>
      <c r="FKU2" s="122"/>
      <c r="FKV2" s="122"/>
      <c r="FKW2" s="122"/>
      <c r="FKX2" s="122"/>
      <c r="FKY2" s="122"/>
      <c r="FKZ2" s="122"/>
      <c r="FLA2" s="122"/>
      <c r="FLB2" s="122"/>
      <c r="FLC2" s="122"/>
      <c r="FLD2" s="122"/>
      <c r="FLF2" s="122"/>
      <c r="FLG2" s="122"/>
      <c r="FLH2" s="122"/>
      <c r="FLI2" s="122"/>
      <c r="FLJ2" s="122"/>
      <c r="FLK2" s="122"/>
      <c r="FLL2" s="122"/>
      <c r="FLM2" s="122"/>
      <c r="FLN2" s="122"/>
      <c r="FLO2" s="122"/>
      <c r="FLP2" s="122"/>
      <c r="FLQ2" s="122"/>
      <c r="FLR2" s="122"/>
      <c r="FLS2" s="122"/>
      <c r="FLT2" s="122"/>
      <c r="FLU2" s="122"/>
      <c r="FLV2" s="122"/>
      <c r="FLW2" s="122"/>
      <c r="FLX2" s="122"/>
      <c r="FLY2" s="122"/>
      <c r="FLZ2" s="122"/>
      <c r="FMB2" s="122"/>
      <c r="FMC2" s="122"/>
      <c r="FMD2" s="122"/>
      <c r="FME2" s="122"/>
      <c r="FMF2" s="122"/>
      <c r="FMG2" s="122"/>
      <c r="FMH2" s="122"/>
      <c r="FMI2" s="122"/>
      <c r="FMJ2" s="122"/>
      <c r="FMK2" s="122"/>
      <c r="FML2" s="122"/>
      <c r="FMM2" s="122"/>
      <c r="FMN2" s="122"/>
      <c r="FMO2" s="122"/>
      <c r="FMP2" s="122"/>
      <c r="FMQ2" s="122"/>
      <c r="FMR2" s="122"/>
      <c r="FMS2" s="122"/>
      <c r="FMT2" s="122"/>
      <c r="FMU2" s="122"/>
      <c r="FMV2" s="122"/>
      <c r="FMX2" s="122"/>
      <c r="FMY2" s="122"/>
      <c r="FMZ2" s="122"/>
      <c r="FNA2" s="122"/>
      <c r="FNB2" s="122"/>
      <c r="FNC2" s="122"/>
      <c r="FND2" s="122"/>
      <c r="FNE2" s="122"/>
      <c r="FNF2" s="122"/>
      <c r="FNG2" s="122"/>
      <c r="FNH2" s="122"/>
      <c r="FNI2" s="122"/>
      <c r="FNJ2" s="122"/>
      <c r="FNK2" s="122"/>
      <c r="FNL2" s="122"/>
      <c r="FNM2" s="122"/>
      <c r="FNN2" s="122"/>
      <c r="FNO2" s="122"/>
      <c r="FNP2" s="122"/>
      <c r="FNQ2" s="122"/>
      <c r="FNR2" s="122"/>
      <c r="FNT2" s="122"/>
      <c r="FNU2" s="122"/>
      <c r="FNV2" s="122"/>
      <c r="FNW2" s="122"/>
      <c r="FNX2" s="122"/>
      <c r="FNY2" s="122"/>
      <c r="FNZ2" s="122"/>
      <c r="FOA2" s="122"/>
      <c r="FOB2" s="122"/>
      <c r="FOC2" s="122"/>
      <c r="FOD2" s="122"/>
      <c r="FOE2" s="122"/>
      <c r="FOF2" s="122"/>
      <c r="FOG2" s="122"/>
      <c r="FOH2" s="122"/>
      <c r="FOI2" s="122"/>
      <c r="FOJ2" s="122"/>
      <c r="FOK2" s="122"/>
      <c r="FOL2" s="122"/>
      <c r="FOM2" s="122"/>
      <c r="FON2" s="122"/>
      <c r="FOP2" s="122"/>
      <c r="FOQ2" s="122"/>
      <c r="FOR2" s="122"/>
      <c r="FOS2" s="122"/>
      <c r="FOT2" s="122"/>
      <c r="FOU2" s="122"/>
      <c r="FOV2" s="122"/>
      <c r="FOW2" s="122"/>
      <c r="FOX2" s="122"/>
      <c r="FOY2" s="122"/>
      <c r="FOZ2" s="122"/>
      <c r="FPA2" s="122"/>
      <c r="FPB2" s="122"/>
      <c r="FPC2" s="122"/>
      <c r="FPD2" s="122"/>
      <c r="FPE2" s="122"/>
      <c r="FPF2" s="122"/>
      <c r="FPG2" s="122"/>
      <c r="FPH2" s="122"/>
      <c r="FPI2" s="122"/>
      <c r="FPJ2" s="122"/>
      <c r="FPL2" s="122"/>
      <c r="FPM2" s="122"/>
      <c r="FPN2" s="122"/>
      <c r="FPO2" s="122"/>
      <c r="FPP2" s="122"/>
      <c r="FPQ2" s="122"/>
      <c r="FPR2" s="122"/>
      <c r="FPS2" s="122"/>
      <c r="FPT2" s="122"/>
      <c r="FPU2" s="122"/>
      <c r="FPV2" s="122"/>
      <c r="FPW2" s="122"/>
      <c r="FPX2" s="122"/>
      <c r="FPY2" s="122"/>
      <c r="FPZ2" s="122"/>
      <c r="FQA2" s="122"/>
      <c r="FQB2" s="122"/>
      <c r="FQC2" s="122"/>
      <c r="FQD2" s="122"/>
      <c r="FQE2" s="122"/>
      <c r="FQF2" s="122"/>
      <c r="FQH2" s="122"/>
      <c r="FQI2" s="122"/>
      <c r="FQJ2" s="122"/>
      <c r="FQK2" s="122"/>
      <c r="FQL2" s="122"/>
      <c r="FQM2" s="122"/>
      <c r="FQN2" s="122"/>
      <c r="FQO2" s="122"/>
      <c r="FQP2" s="122"/>
      <c r="FQQ2" s="122"/>
      <c r="FQR2" s="122"/>
      <c r="FQS2" s="122"/>
      <c r="FQT2" s="122"/>
      <c r="FQU2" s="122"/>
      <c r="FQV2" s="122"/>
      <c r="FQW2" s="122"/>
      <c r="FQX2" s="122"/>
      <c r="FQY2" s="122"/>
      <c r="FQZ2" s="122"/>
      <c r="FRA2" s="122"/>
      <c r="FRB2" s="122"/>
      <c r="FRD2" s="122"/>
      <c r="FRE2" s="122"/>
      <c r="FRF2" s="122"/>
      <c r="FRG2" s="122"/>
      <c r="FRH2" s="122"/>
      <c r="FRI2" s="122"/>
      <c r="FRJ2" s="122"/>
      <c r="FRK2" s="122"/>
      <c r="FRL2" s="122"/>
      <c r="FRM2" s="122"/>
      <c r="FRN2" s="122"/>
      <c r="FRO2" s="122"/>
      <c r="FRP2" s="122"/>
      <c r="FRQ2" s="122"/>
      <c r="FRR2" s="122"/>
      <c r="FRS2" s="122"/>
      <c r="FRT2" s="122"/>
      <c r="FRU2" s="122"/>
      <c r="FRV2" s="122"/>
      <c r="FRW2" s="122"/>
      <c r="FRX2" s="122"/>
      <c r="FRZ2" s="122"/>
      <c r="FSA2" s="122"/>
      <c r="FSB2" s="122"/>
      <c r="FSC2" s="122"/>
      <c r="FSD2" s="122"/>
      <c r="FSE2" s="122"/>
      <c r="FSF2" s="122"/>
      <c r="FSG2" s="122"/>
      <c r="FSH2" s="122"/>
      <c r="FSI2" s="122"/>
      <c r="FSJ2" s="122"/>
      <c r="FSK2" s="122"/>
      <c r="FSL2" s="122"/>
      <c r="FSM2" s="122"/>
      <c r="FSN2" s="122"/>
      <c r="FSO2" s="122"/>
      <c r="FSP2" s="122"/>
      <c r="FSQ2" s="122"/>
      <c r="FSR2" s="122"/>
      <c r="FSS2" s="122"/>
      <c r="FST2" s="122"/>
      <c r="FSV2" s="122"/>
      <c r="FSW2" s="122"/>
      <c r="FSX2" s="122"/>
      <c r="FSY2" s="122"/>
      <c r="FSZ2" s="122"/>
      <c r="FTA2" s="122"/>
      <c r="FTB2" s="122"/>
      <c r="FTC2" s="122"/>
      <c r="FTD2" s="122"/>
      <c r="FTE2" s="122"/>
      <c r="FTF2" s="122"/>
      <c r="FTG2" s="122"/>
      <c r="FTH2" s="122"/>
      <c r="FTI2" s="122"/>
      <c r="FTJ2" s="122"/>
      <c r="FTK2" s="122"/>
      <c r="FTL2" s="122"/>
      <c r="FTM2" s="122"/>
      <c r="FTN2" s="122"/>
      <c r="FTO2" s="122"/>
      <c r="FTP2" s="122"/>
      <c r="FTR2" s="122"/>
      <c r="FTS2" s="122"/>
      <c r="FTT2" s="122"/>
      <c r="FTU2" s="122"/>
      <c r="FTV2" s="122"/>
      <c r="FTW2" s="122"/>
      <c r="FTX2" s="122"/>
      <c r="FTY2" s="122"/>
      <c r="FTZ2" s="122"/>
      <c r="FUA2" s="122"/>
      <c r="FUB2" s="122"/>
      <c r="FUC2" s="122"/>
      <c r="FUD2" s="122"/>
      <c r="FUE2" s="122"/>
      <c r="FUF2" s="122"/>
      <c r="FUG2" s="122"/>
      <c r="FUH2" s="122"/>
      <c r="FUI2" s="122"/>
      <c r="FUJ2" s="122"/>
      <c r="FUK2" s="122"/>
      <c r="FUL2" s="122"/>
      <c r="FUN2" s="122"/>
      <c r="FUO2" s="122"/>
      <c r="FUP2" s="122"/>
      <c r="FUQ2" s="122"/>
      <c r="FUR2" s="122"/>
      <c r="FUS2" s="122"/>
      <c r="FUT2" s="122"/>
      <c r="FUU2" s="122"/>
      <c r="FUV2" s="122"/>
      <c r="FUW2" s="122"/>
      <c r="FUX2" s="122"/>
      <c r="FUY2" s="122"/>
      <c r="FUZ2" s="122"/>
      <c r="FVA2" s="122"/>
      <c r="FVB2" s="122"/>
      <c r="FVC2" s="122"/>
      <c r="FVD2" s="122"/>
      <c r="FVE2" s="122"/>
      <c r="FVF2" s="122"/>
      <c r="FVG2" s="122"/>
      <c r="FVH2" s="122"/>
      <c r="FVJ2" s="122"/>
      <c r="FVK2" s="122"/>
      <c r="FVL2" s="122"/>
      <c r="FVM2" s="122"/>
      <c r="FVN2" s="122"/>
      <c r="FVO2" s="122"/>
      <c r="FVP2" s="122"/>
      <c r="FVQ2" s="122"/>
      <c r="FVR2" s="122"/>
      <c r="FVS2" s="122"/>
      <c r="FVT2" s="122"/>
      <c r="FVU2" s="122"/>
      <c r="FVV2" s="122"/>
      <c r="FVW2" s="122"/>
      <c r="FVX2" s="122"/>
      <c r="FVY2" s="122"/>
      <c r="FVZ2" s="122"/>
      <c r="FWA2" s="122"/>
      <c r="FWB2" s="122"/>
      <c r="FWC2" s="122"/>
      <c r="FWD2" s="122"/>
      <c r="FWF2" s="122"/>
      <c r="FWG2" s="122"/>
      <c r="FWH2" s="122"/>
      <c r="FWI2" s="122"/>
      <c r="FWJ2" s="122"/>
      <c r="FWK2" s="122"/>
      <c r="FWL2" s="122"/>
      <c r="FWM2" s="122"/>
      <c r="FWN2" s="122"/>
      <c r="FWO2" s="122"/>
      <c r="FWP2" s="122"/>
      <c r="FWQ2" s="122"/>
      <c r="FWR2" s="122"/>
      <c r="FWS2" s="122"/>
      <c r="FWT2" s="122"/>
      <c r="FWU2" s="122"/>
      <c r="FWV2" s="122"/>
      <c r="FWW2" s="122"/>
      <c r="FWX2" s="122"/>
      <c r="FWY2" s="122"/>
      <c r="FWZ2" s="122"/>
      <c r="FXB2" s="122"/>
      <c r="FXC2" s="122"/>
      <c r="FXD2" s="122"/>
      <c r="FXE2" s="122"/>
      <c r="FXF2" s="122"/>
      <c r="FXG2" s="122"/>
      <c r="FXH2" s="122"/>
      <c r="FXI2" s="122"/>
      <c r="FXJ2" s="122"/>
      <c r="FXK2" s="122"/>
      <c r="FXL2" s="122"/>
      <c r="FXM2" s="122"/>
      <c r="FXN2" s="122"/>
      <c r="FXO2" s="122"/>
      <c r="FXP2" s="122"/>
      <c r="FXQ2" s="122"/>
      <c r="FXR2" s="122"/>
      <c r="FXS2" s="122"/>
      <c r="FXT2" s="122"/>
      <c r="FXU2" s="122"/>
      <c r="FXV2" s="122"/>
      <c r="FXX2" s="122"/>
      <c r="FXY2" s="122"/>
      <c r="FXZ2" s="122"/>
      <c r="FYA2" s="122"/>
      <c r="FYB2" s="122"/>
      <c r="FYC2" s="122"/>
      <c r="FYD2" s="122"/>
      <c r="FYE2" s="122"/>
      <c r="FYF2" s="122"/>
      <c r="FYG2" s="122"/>
      <c r="FYH2" s="122"/>
      <c r="FYI2" s="122"/>
      <c r="FYJ2" s="122"/>
      <c r="FYK2" s="122"/>
      <c r="FYL2" s="122"/>
      <c r="FYM2" s="122"/>
      <c r="FYN2" s="122"/>
      <c r="FYO2" s="122"/>
      <c r="FYP2" s="122"/>
      <c r="FYQ2" s="122"/>
      <c r="FYR2" s="122"/>
      <c r="FYT2" s="122"/>
      <c r="FYU2" s="122"/>
      <c r="FYV2" s="122"/>
      <c r="FYW2" s="122"/>
      <c r="FYX2" s="122"/>
      <c r="FYY2" s="122"/>
      <c r="FYZ2" s="122"/>
      <c r="FZA2" s="122"/>
      <c r="FZB2" s="122"/>
      <c r="FZC2" s="122"/>
      <c r="FZD2" s="122"/>
      <c r="FZE2" s="122"/>
      <c r="FZF2" s="122"/>
      <c r="FZG2" s="122"/>
      <c r="FZH2" s="122"/>
      <c r="FZI2" s="122"/>
      <c r="FZJ2" s="122"/>
      <c r="FZK2" s="122"/>
      <c r="FZL2" s="122"/>
      <c r="FZM2" s="122"/>
      <c r="FZN2" s="122"/>
      <c r="FZP2" s="122"/>
      <c r="FZQ2" s="122"/>
      <c r="FZR2" s="122"/>
      <c r="FZS2" s="122"/>
      <c r="FZT2" s="122"/>
      <c r="FZU2" s="122"/>
      <c r="FZV2" s="122"/>
      <c r="FZW2" s="122"/>
      <c r="FZX2" s="122"/>
      <c r="FZY2" s="122"/>
      <c r="FZZ2" s="122"/>
      <c r="GAA2" s="122"/>
      <c r="GAB2" s="122"/>
      <c r="GAC2" s="122"/>
      <c r="GAD2" s="122"/>
      <c r="GAE2" s="122"/>
      <c r="GAF2" s="122"/>
      <c r="GAG2" s="122"/>
      <c r="GAH2" s="122"/>
      <c r="GAI2" s="122"/>
      <c r="GAJ2" s="122"/>
      <c r="GAL2" s="122"/>
      <c r="GAM2" s="122"/>
      <c r="GAN2" s="122"/>
      <c r="GAO2" s="122"/>
      <c r="GAP2" s="122"/>
      <c r="GAQ2" s="122"/>
      <c r="GAR2" s="122"/>
      <c r="GAS2" s="122"/>
      <c r="GAT2" s="122"/>
      <c r="GAU2" s="122"/>
      <c r="GAV2" s="122"/>
      <c r="GAW2" s="122"/>
      <c r="GAX2" s="122"/>
      <c r="GAY2" s="122"/>
      <c r="GAZ2" s="122"/>
      <c r="GBA2" s="122"/>
      <c r="GBB2" s="122"/>
      <c r="GBC2" s="122"/>
      <c r="GBD2" s="122"/>
      <c r="GBE2" s="122"/>
      <c r="GBF2" s="122"/>
      <c r="GBH2" s="122"/>
      <c r="GBI2" s="122"/>
      <c r="GBJ2" s="122"/>
      <c r="GBK2" s="122"/>
      <c r="GBL2" s="122"/>
      <c r="GBM2" s="122"/>
      <c r="GBN2" s="122"/>
      <c r="GBO2" s="122"/>
      <c r="GBP2" s="122"/>
      <c r="GBQ2" s="122"/>
      <c r="GBR2" s="122"/>
      <c r="GBS2" s="122"/>
      <c r="GBT2" s="122"/>
      <c r="GBU2" s="122"/>
      <c r="GBV2" s="122"/>
      <c r="GBW2" s="122"/>
      <c r="GBX2" s="122"/>
      <c r="GBY2" s="122"/>
      <c r="GBZ2" s="122"/>
      <c r="GCA2" s="122"/>
      <c r="GCB2" s="122"/>
      <c r="GCD2" s="122"/>
      <c r="GCE2" s="122"/>
      <c r="GCF2" s="122"/>
      <c r="GCG2" s="122"/>
      <c r="GCH2" s="122"/>
      <c r="GCI2" s="122"/>
      <c r="GCJ2" s="122"/>
      <c r="GCK2" s="122"/>
      <c r="GCL2" s="122"/>
      <c r="GCM2" s="122"/>
      <c r="GCN2" s="122"/>
      <c r="GCO2" s="122"/>
      <c r="GCP2" s="122"/>
      <c r="GCQ2" s="122"/>
      <c r="GCR2" s="122"/>
      <c r="GCS2" s="122"/>
      <c r="GCT2" s="122"/>
      <c r="GCU2" s="122"/>
      <c r="GCV2" s="122"/>
      <c r="GCW2" s="122"/>
      <c r="GCX2" s="122"/>
      <c r="GCZ2" s="122"/>
      <c r="GDA2" s="122"/>
      <c r="GDB2" s="122"/>
      <c r="GDC2" s="122"/>
      <c r="GDD2" s="122"/>
      <c r="GDE2" s="122"/>
      <c r="GDF2" s="122"/>
      <c r="GDG2" s="122"/>
      <c r="GDH2" s="122"/>
      <c r="GDI2" s="122"/>
      <c r="GDJ2" s="122"/>
      <c r="GDK2" s="122"/>
      <c r="GDL2" s="122"/>
      <c r="GDM2" s="122"/>
      <c r="GDN2" s="122"/>
      <c r="GDO2" s="122"/>
      <c r="GDP2" s="122"/>
      <c r="GDQ2" s="122"/>
      <c r="GDR2" s="122"/>
      <c r="GDS2" s="122"/>
      <c r="GDT2" s="122"/>
      <c r="GDV2" s="122"/>
      <c r="GDW2" s="122"/>
      <c r="GDX2" s="122"/>
      <c r="GDY2" s="122"/>
      <c r="GDZ2" s="122"/>
      <c r="GEA2" s="122"/>
      <c r="GEB2" s="122"/>
      <c r="GEC2" s="122"/>
      <c r="GED2" s="122"/>
      <c r="GEE2" s="122"/>
      <c r="GEF2" s="122"/>
      <c r="GEG2" s="122"/>
      <c r="GEH2" s="122"/>
      <c r="GEI2" s="122"/>
      <c r="GEJ2" s="122"/>
      <c r="GEK2" s="122"/>
      <c r="GEL2" s="122"/>
      <c r="GEM2" s="122"/>
      <c r="GEN2" s="122"/>
      <c r="GEO2" s="122"/>
      <c r="GEP2" s="122"/>
      <c r="GER2" s="122"/>
      <c r="GES2" s="122"/>
      <c r="GET2" s="122"/>
      <c r="GEU2" s="122"/>
      <c r="GEV2" s="122"/>
      <c r="GEW2" s="122"/>
      <c r="GEX2" s="122"/>
      <c r="GEY2" s="122"/>
      <c r="GEZ2" s="122"/>
      <c r="GFA2" s="122"/>
      <c r="GFB2" s="122"/>
      <c r="GFC2" s="122"/>
      <c r="GFD2" s="122"/>
      <c r="GFE2" s="122"/>
      <c r="GFF2" s="122"/>
      <c r="GFG2" s="122"/>
      <c r="GFH2" s="122"/>
      <c r="GFI2" s="122"/>
      <c r="GFJ2" s="122"/>
      <c r="GFK2" s="122"/>
      <c r="GFL2" s="122"/>
      <c r="GFN2" s="122"/>
      <c r="GFO2" s="122"/>
      <c r="GFP2" s="122"/>
      <c r="GFQ2" s="122"/>
      <c r="GFR2" s="122"/>
      <c r="GFS2" s="122"/>
      <c r="GFT2" s="122"/>
      <c r="GFU2" s="122"/>
      <c r="GFV2" s="122"/>
      <c r="GFW2" s="122"/>
      <c r="GFX2" s="122"/>
      <c r="GFY2" s="122"/>
      <c r="GFZ2" s="122"/>
      <c r="GGA2" s="122"/>
      <c r="GGB2" s="122"/>
      <c r="GGC2" s="122"/>
      <c r="GGD2" s="122"/>
      <c r="GGE2" s="122"/>
      <c r="GGF2" s="122"/>
      <c r="GGG2" s="122"/>
      <c r="GGH2" s="122"/>
      <c r="GGJ2" s="122"/>
      <c r="GGK2" s="122"/>
      <c r="GGL2" s="122"/>
      <c r="GGM2" s="122"/>
      <c r="GGN2" s="122"/>
      <c r="GGO2" s="122"/>
      <c r="GGP2" s="122"/>
      <c r="GGQ2" s="122"/>
      <c r="GGR2" s="122"/>
      <c r="GGS2" s="122"/>
      <c r="GGT2" s="122"/>
      <c r="GGU2" s="122"/>
      <c r="GGV2" s="122"/>
      <c r="GGW2" s="122"/>
      <c r="GGX2" s="122"/>
      <c r="GGY2" s="122"/>
      <c r="GGZ2" s="122"/>
      <c r="GHA2" s="122"/>
      <c r="GHB2" s="122"/>
      <c r="GHC2" s="122"/>
      <c r="GHD2" s="122"/>
      <c r="GHF2" s="122"/>
      <c r="GHG2" s="122"/>
      <c r="GHH2" s="122"/>
      <c r="GHI2" s="122"/>
      <c r="GHJ2" s="122"/>
      <c r="GHK2" s="122"/>
      <c r="GHL2" s="122"/>
      <c r="GHM2" s="122"/>
      <c r="GHN2" s="122"/>
      <c r="GHO2" s="122"/>
      <c r="GHP2" s="122"/>
      <c r="GHQ2" s="122"/>
      <c r="GHR2" s="122"/>
      <c r="GHS2" s="122"/>
      <c r="GHT2" s="122"/>
      <c r="GHU2" s="122"/>
      <c r="GHV2" s="122"/>
      <c r="GHW2" s="122"/>
      <c r="GHX2" s="122"/>
      <c r="GHY2" s="122"/>
      <c r="GHZ2" s="122"/>
      <c r="GIB2" s="122"/>
      <c r="GIC2" s="122"/>
      <c r="GID2" s="122"/>
      <c r="GIE2" s="122"/>
      <c r="GIF2" s="122"/>
      <c r="GIG2" s="122"/>
      <c r="GIH2" s="122"/>
      <c r="GII2" s="122"/>
      <c r="GIJ2" s="122"/>
      <c r="GIK2" s="122"/>
      <c r="GIL2" s="122"/>
      <c r="GIM2" s="122"/>
      <c r="GIN2" s="122"/>
      <c r="GIO2" s="122"/>
      <c r="GIP2" s="122"/>
      <c r="GIQ2" s="122"/>
      <c r="GIR2" s="122"/>
      <c r="GIS2" s="122"/>
      <c r="GIT2" s="122"/>
      <c r="GIU2" s="122"/>
      <c r="GIV2" s="122"/>
      <c r="GIX2" s="122"/>
      <c r="GIY2" s="122"/>
      <c r="GIZ2" s="122"/>
      <c r="GJA2" s="122"/>
      <c r="GJB2" s="122"/>
      <c r="GJC2" s="122"/>
      <c r="GJD2" s="122"/>
      <c r="GJE2" s="122"/>
      <c r="GJF2" s="122"/>
      <c r="GJG2" s="122"/>
      <c r="GJH2" s="122"/>
      <c r="GJI2" s="122"/>
      <c r="GJJ2" s="122"/>
      <c r="GJK2" s="122"/>
      <c r="GJL2" s="122"/>
      <c r="GJM2" s="122"/>
      <c r="GJN2" s="122"/>
      <c r="GJO2" s="122"/>
      <c r="GJP2" s="122"/>
      <c r="GJQ2" s="122"/>
      <c r="GJR2" s="122"/>
      <c r="GJT2" s="122"/>
      <c r="GJU2" s="122"/>
      <c r="GJV2" s="122"/>
      <c r="GJW2" s="122"/>
      <c r="GJX2" s="122"/>
      <c r="GJY2" s="122"/>
      <c r="GJZ2" s="122"/>
      <c r="GKA2" s="122"/>
      <c r="GKB2" s="122"/>
      <c r="GKC2" s="122"/>
      <c r="GKD2" s="122"/>
      <c r="GKE2" s="122"/>
      <c r="GKF2" s="122"/>
      <c r="GKG2" s="122"/>
      <c r="GKH2" s="122"/>
      <c r="GKI2" s="122"/>
      <c r="GKJ2" s="122"/>
      <c r="GKK2" s="122"/>
      <c r="GKL2" s="122"/>
      <c r="GKM2" s="122"/>
      <c r="GKN2" s="122"/>
      <c r="GKP2" s="122"/>
      <c r="GKQ2" s="122"/>
      <c r="GKR2" s="122"/>
      <c r="GKS2" s="122"/>
      <c r="GKT2" s="122"/>
      <c r="GKU2" s="122"/>
      <c r="GKV2" s="122"/>
      <c r="GKW2" s="122"/>
      <c r="GKX2" s="122"/>
      <c r="GKY2" s="122"/>
      <c r="GKZ2" s="122"/>
      <c r="GLA2" s="122"/>
      <c r="GLB2" s="122"/>
      <c r="GLC2" s="122"/>
      <c r="GLD2" s="122"/>
      <c r="GLE2" s="122"/>
      <c r="GLF2" s="122"/>
      <c r="GLG2" s="122"/>
      <c r="GLH2" s="122"/>
      <c r="GLI2" s="122"/>
      <c r="GLJ2" s="122"/>
      <c r="GLL2" s="122"/>
      <c r="GLM2" s="122"/>
      <c r="GLN2" s="122"/>
      <c r="GLO2" s="122"/>
      <c r="GLP2" s="122"/>
      <c r="GLQ2" s="122"/>
      <c r="GLR2" s="122"/>
      <c r="GLS2" s="122"/>
      <c r="GLT2" s="122"/>
      <c r="GLU2" s="122"/>
      <c r="GLV2" s="122"/>
      <c r="GLW2" s="122"/>
      <c r="GLX2" s="122"/>
      <c r="GLY2" s="122"/>
      <c r="GLZ2" s="122"/>
      <c r="GMA2" s="122"/>
      <c r="GMB2" s="122"/>
      <c r="GMC2" s="122"/>
      <c r="GMD2" s="122"/>
      <c r="GME2" s="122"/>
      <c r="GMF2" s="122"/>
      <c r="GMH2" s="122"/>
      <c r="GMI2" s="122"/>
      <c r="GMJ2" s="122"/>
      <c r="GMK2" s="122"/>
      <c r="GML2" s="122"/>
      <c r="GMM2" s="122"/>
      <c r="GMN2" s="122"/>
      <c r="GMO2" s="122"/>
      <c r="GMP2" s="122"/>
      <c r="GMQ2" s="122"/>
      <c r="GMR2" s="122"/>
      <c r="GMS2" s="122"/>
      <c r="GMT2" s="122"/>
      <c r="GMU2" s="122"/>
      <c r="GMV2" s="122"/>
      <c r="GMW2" s="122"/>
      <c r="GMX2" s="122"/>
      <c r="GMY2" s="122"/>
      <c r="GMZ2" s="122"/>
      <c r="GNA2" s="122"/>
      <c r="GNB2" s="122"/>
      <c r="GND2" s="122"/>
      <c r="GNE2" s="122"/>
      <c r="GNF2" s="122"/>
      <c r="GNG2" s="122"/>
      <c r="GNH2" s="122"/>
      <c r="GNI2" s="122"/>
      <c r="GNJ2" s="122"/>
      <c r="GNK2" s="122"/>
      <c r="GNL2" s="122"/>
      <c r="GNM2" s="122"/>
      <c r="GNN2" s="122"/>
      <c r="GNO2" s="122"/>
      <c r="GNP2" s="122"/>
      <c r="GNQ2" s="122"/>
      <c r="GNR2" s="122"/>
      <c r="GNS2" s="122"/>
      <c r="GNT2" s="122"/>
      <c r="GNU2" s="122"/>
      <c r="GNV2" s="122"/>
      <c r="GNW2" s="122"/>
      <c r="GNX2" s="122"/>
      <c r="GNZ2" s="122"/>
      <c r="GOA2" s="122"/>
      <c r="GOB2" s="122"/>
      <c r="GOC2" s="122"/>
      <c r="GOD2" s="122"/>
      <c r="GOE2" s="122"/>
      <c r="GOF2" s="122"/>
      <c r="GOG2" s="122"/>
      <c r="GOH2" s="122"/>
      <c r="GOI2" s="122"/>
      <c r="GOJ2" s="122"/>
      <c r="GOK2" s="122"/>
      <c r="GOL2" s="122"/>
      <c r="GOM2" s="122"/>
      <c r="GON2" s="122"/>
      <c r="GOO2" s="122"/>
      <c r="GOP2" s="122"/>
      <c r="GOQ2" s="122"/>
      <c r="GOR2" s="122"/>
      <c r="GOS2" s="122"/>
      <c r="GOT2" s="122"/>
      <c r="GOV2" s="122"/>
      <c r="GOW2" s="122"/>
      <c r="GOX2" s="122"/>
      <c r="GOY2" s="122"/>
      <c r="GOZ2" s="122"/>
      <c r="GPA2" s="122"/>
      <c r="GPB2" s="122"/>
      <c r="GPC2" s="122"/>
      <c r="GPD2" s="122"/>
      <c r="GPE2" s="122"/>
      <c r="GPF2" s="122"/>
      <c r="GPG2" s="122"/>
      <c r="GPH2" s="122"/>
      <c r="GPI2" s="122"/>
      <c r="GPJ2" s="122"/>
      <c r="GPK2" s="122"/>
      <c r="GPL2" s="122"/>
      <c r="GPM2" s="122"/>
      <c r="GPN2" s="122"/>
      <c r="GPO2" s="122"/>
      <c r="GPP2" s="122"/>
      <c r="GPR2" s="122"/>
      <c r="GPS2" s="122"/>
      <c r="GPT2" s="122"/>
      <c r="GPU2" s="122"/>
      <c r="GPV2" s="122"/>
      <c r="GPW2" s="122"/>
      <c r="GPX2" s="122"/>
      <c r="GPY2" s="122"/>
      <c r="GPZ2" s="122"/>
      <c r="GQA2" s="122"/>
      <c r="GQB2" s="122"/>
      <c r="GQC2" s="122"/>
      <c r="GQD2" s="122"/>
      <c r="GQE2" s="122"/>
      <c r="GQF2" s="122"/>
      <c r="GQG2" s="122"/>
      <c r="GQH2" s="122"/>
      <c r="GQI2" s="122"/>
      <c r="GQJ2" s="122"/>
      <c r="GQK2" s="122"/>
      <c r="GQL2" s="122"/>
      <c r="GQN2" s="122"/>
      <c r="GQO2" s="122"/>
      <c r="GQP2" s="122"/>
      <c r="GQQ2" s="122"/>
      <c r="GQR2" s="122"/>
      <c r="GQS2" s="122"/>
      <c r="GQT2" s="122"/>
      <c r="GQU2" s="122"/>
      <c r="GQV2" s="122"/>
      <c r="GQW2" s="122"/>
      <c r="GQX2" s="122"/>
      <c r="GQY2" s="122"/>
      <c r="GQZ2" s="122"/>
      <c r="GRA2" s="122"/>
      <c r="GRB2" s="122"/>
      <c r="GRC2" s="122"/>
      <c r="GRD2" s="122"/>
      <c r="GRE2" s="122"/>
      <c r="GRF2" s="122"/>
      <c r="GRG2" s="122"/>
      <c r="GRH2" s="122"/>
      <c r="GRJ2" s="122"/>
      <c r="GRK2" s="122"/>
      <c r="GRL2" s="122"/>
      <c r="GRM2" s="122"/>
      <c r="GRN2" s="122"/>
      <c r="GRO2" s="122"/>
      <c r="GRP2" s="122"/>
      <c r="GRQ2" s="122"/>
      <c r="GRR2" s="122"/>
      <c r="GRS2" s="122"/>
      <c r="GRT2" s="122"/>
      <c r="GRU2" s="122"/>
      <c r="GRV2" s="122"/>
      <c r="GRW2" s="122"/>
      <c r="GRX2" s="122"/>
      <c r="GRY2" s="122"/>
      <c r="GRZ2" s="122"/>
      <c r="GSA2" s="122"/>
      <c r="GSB2" s="122"/>
      <c r="GSC2" s="122"/>
      <c r="GSD2" s="122"/>
      <c r="GSF2" s="122"/>
      <c r="GSG2" s="122"/>
      <c r="GSH2" s="122"/>
      <c r="GSI2" s="122"/>
      <c r="GSJ2" s="122"/>
      <c r="GSK2" s="122"/>
      <c r="GSL2" s="122"/>
      <c r="GSM2" s="122"/>
      <c r="GSN2" s="122"/>
      <c r="GSO2" s="122"/>
      <c r="GSP2" s="122"/>
      <c r="GSQ2" s="122"/>
      <c r="GSR2" s="122"/>
      <c r="GSS2" s="122"/>
      <c r="GST2" s="122"/>
      <c r="GSU2" s="122"/>
      <c r="GSV2" s="122"/>
      <c r="GSW2" s="122"/>
      <c r="GSX2" s="122"/>
      <c r="GSY2" s="122"/>
      <c r="GSZ2" s="122"/>
      <c r="GTB2" s="122"/>
      <c r="GTC2" s="122"/>
      <c r="GTD2" s="122"/>
      <c r="GTE2" s="122"/>
      <c r="GTF2" s="122"/>
      <c r="GTG2" s="122"/>
      <c r="GTH2" s="122"/>
      <c r="GTI2" s="122"/>
      <c r="GTJ2" s="122"/>
      <c r="GTK2" s="122"/>
      <c r="GTL2" s="122"/>
      <c r="GTM2" s="122"/>
      <c r="GTN2" s="122"/>
      <c r="GTO2" s="122"/>
      <c r="GTP2" s="122"/>
      <c r="GTQ2" s="122"/>
      <c r="GTR2" s="122"/>
      <c r="GTS2" s="122"/>
      <c r="GTT2" s="122"/>
      <c r="GTU2" s="122"/>
      <c r="GTV2" s="122"/>
      <c r="GTX2" s="122"/>
      <c r="GTY2" s="122"/>
      <c r="GTZ2" s="122"/>
      <c r="GUA2" s="122"/>
      <c r="GUB2" s="122"/>
      <c r="GUC2" s="122"/>
      <c r="GUD2" s="122"/>
      <c r="GUE2" s="122"/>
      <c r="GUF2" s="122"/>
      <c r="GUG2" s="122"/>
      <c r="GUH2" s="122"/>
      <c r="GUI2" s="122"/>
      <c r="GUJ2" s="122"/>
      <c r="GUK2" s="122"/>
      <c r="GUL2" s="122"/>
      <c r="GUM2" s="122"/>
      <c r="GUN2" s="122"/>
      <c r="GUO2" s="122"/>
      <c r="GUP2" s="122"/>
      <c r="GUQ2" s="122"/>
      <c r="GUR2" s="122"/>
      <c r="GUT2" s="122"/>
      <c r="GUU2" s="122"/>
      <c r="GUV2" s="122"/>
      <c r="GUW2" s="122"/>
      <c r="GUX2" s="122"/>
      <c r="GUY2" s="122"/>
      <c r="GUZ2" s="122"/>
      <c r="GVA2" s="122"/>
      <c r="GVB2" s="122"/>
      <c r="GVC2" s="122"/>
      <c r="GVD2" s="122"/>
      <c r="GVE2" s="122"/>
      <c r="GVF2" s="122"/>
      <c r="GVG2" s="122"/>
      <c r="GVH2" s="122"/>
      <c r="GVI2" s="122"/>
      <c r="GVJ2" s="122"/>
      <c r="GVK2" s="122"/>
      <c r="GVL2" s="122"/>
      <c r="GVM2" s="122"/>
      <c r="GVN2" s="122"/>
      <c r="GVP2" s="122"/>
      <c r="GVQ2" s="122"/>
      <c r="GVR2" s="122"/>
      <c r="GVS2" s="122"/>
      <c r="GVT2" s="122"/>
      <c r="GVU2" s="122"/>
      <c r="GVV2" s="122"/>
      <c r="GVW2" s="122"/>
      <c r="GVX2" s="122"/>
      <c r="GVY2" s="122"/>
      <c r="GVZ2" s="122"/>
      <c r="GWA2" s="122"/>
      <c r="GWB2" s="122"/>
      <c r="GWC2" s="122"/>
      <c r="GWD2" s="122"/>
      <c r="GWE2" s="122"/>
      <c r="GWF2" s="122"/>
      <c r="GWG2" s="122"/>
      <c r="GWH2" s="122"/>
      <c r="GWI2" s="122"/>
      <c r="GWJ2" s="122"/>
      <c r="GWL2" s="122"/>
      <c r="GWM2" s="122"/>
      <c r="GWN2" s="122"/>
      <c r="GWO2" s="122"/>
      <c r="GWP2" s="122"/>
      <c r="GWQ2" s="122"/>
      <c r="GWR2" s="122"/>
      <c r="GWS2" s="122"/>
      <c r="GWT2" s="122"/>
      <c r="GWU2" s="122"/>
      <c r="GWV2" s="122"/>
      <c r="GWW2" s="122"/>
      <c r="GWX2" s="122"/>
      <c r="GWY2" s="122"/>
      <c r="GWZ2" s="122"/>
      <c r="GXA2" s="122"/>
      <c r="GXB2" s="122"/>
      <c r="GXC2" s="122"/>
      <c r="GXD2" s="122"/>
      <c r="GXE2" s="122"/>
      <c r="GXF2" s="122"/>
      <c r="GXH2" s="122"/>
      <c r="GXI2" s="122"/>
      <c r="GXJ2" s="122"/>
      <c r="GXK2" s="122"/>
      <c r="GXL2" s="122"/>
      <c r="GXM2" s="122"/>
      <c r="GXN2" s="122"/>
      <c r="GXO2" s="122"/>
      <c r="GXP2" s="122"/>
      <c r="GXQ2" s="122"/>
      <c r="GXR2" s="122"/>
      <c r="GXS2" s="122"/>
      <c r="GXT2" s="122"/>
      <c r="GXU2" s="122"/>
      <c r="GXV2" s="122"/>
      <c r="GXW2" s="122"/>
      <c r="GXX2" s="122"/>
      <c r="GXY2" s="122"/>
      <c r="GXZ2" s="122"/>
      <c r="GYA2" s="122"/>
      <c r="GYB2" s="122"/>
      <c r="GYD2" s="122"/>
      <c r="GYE2" s="122"/>
      <c r="GYF2" s="122"/>
      <c r="GYG2" s="122"/>
      <c r="GYH2" s="122"/>
      <c r="GYI2" s="122"/>
      <c r="GYJ2" s="122"/>
      <c r="GYK2" s="122"/>
      <c r="GYL2" s="122"/>
      <c r="GYM2" s="122"/>
      <c r="GYN2" s="122"/>
      <c r="GYO2" s="122"/>
      <c r="GYP2" s="122"/>
      <c r="GYQ2" s="122"/>
      <c r="GYR2" s="122"/>
      <c r="GYS2" s="122"/>
      <c r="GYT2" s="122"/>
      <c r="GYU2" s="122"/>
      <c r="GYV2" s="122"/>
      <c r="GYW2" s="122"/>
      <c r="GYX2" s="122"/>
      <c r="GYZ2" s="122"/>
      <c r="GZA2" s="122"/>
      <c r="GZB2" s="122"/>
      <c r="GZC2" s="122"/>
      <c r="GZD2" s="122"/>
      <c r="GZE2" s="122"/>
      <c r="GZF2" s="122"/>
      <c r="GZG2" s="122"/>
      <c r="GZH2" s="122"/>
      <c r="GZI2" s="122"/>
      <c r="GZJ2" s="122"/>
      <c r="GZK2" s="122"/>
      <c r="GZL2" s="122"/>
      <c r="GZM2" s="122"/>
      <c r="GZN2" s="122"/>
      <c r="GZO2" s="122"/>
      <c r="GZP2" s="122"/>
      <c r="GZQ2" s="122"/>
      <c r="GZR2" s="122"/>
      <c r="GZS2" s="122"/>
      <c r="GZT2" s="122"/>
      <c r="GZV2" s="122"/>
      <c r="GZW2" s="122"/>
      <c r="GZX2" s="122"/>
      <c r="GZY2" s="122"/>
      <c r="GZZ2" s="122"/>
      <c r="HAA2" s="122"/>
      <c r="HAB2" s="122"/>
      <c r="HAC2" s="122"/>
      <c r="HAD2" s="122"/>
      <c r="HAE2" s="122"/>
      <c r="HAF2" s="122"/>
      <c r="HAG2" s="122"/>
      <c r="HAH2" s="122"/>
      <c r="HAI2" s="122"/>
      <c r="HAJ2" s="122"/>
      <c r="HAK2" s="122"/>
      <c r="HAL2" s="122"/>
      <c r="HAM2" s="122"/>
      <c r="HAN2" s="122"/>
      <c r="HAO2" s="122"/>
      <c r="HAP2" s="122"/>
      <c r="HAR2" s="122"/>
      <c r="HAS2" s="122"/>
      <c r="HAT2" s="122"/>
      <c r="HAU2" s="122"/>
      <c r="HAV2" s="122"/>
      <c r="HAW2" s="122"/>
      <c r="HAX2" s="122"/>
      <c r="HAY2" s="122"/>
      <c r="HAZ2" s="122"/>
      <c r="HBA2" s="122"/>
      <c r="HBB2" s="122"/>
      <c r="HBC2" s="122"/>
      <c r="HBD2" s="122"/>
      <c r="HBE2" s="122"/>
      <c r="HBF2" s="122"/>
      <c r="HBG2" s="122"/>
      <c r="HBH2" s="122"/>
      <c r="HBI2" s="122"/>
      <c r="HBJ2" s="122"/>
      <c r="HBK2" s="122"/>
      <c r="HBL2" s="122"/>
      <c r="HBN2" s="122"/>
      <c r="HBO2" s="122"/>
      <c r="HBP2" s="122"/>
      <c r="HBQ2" s="122"/>
      <c r="HBR2" s="122"/>
      <c r="HBS2" s="122"/>
      <c r="HBT2" s="122"/>
      <c r="HBU2" s="122"/>
      <c r="HBV2" s="122"/>
      <c r="HBW2" s="122"/>
      <c r="HBX2" s="122"/>
      <c r="HBY2" s="122"/>
      <c r="HBZ2" s="122"/>
      <c r="HCA2" s="122"/>
      <c r="HCB2" s="122"/>
      <c r="HCC2" s="122"/>
      <c r="HCD2" s="122"/>
      <c r="HCE2" s="122"/>
      <c r="HCF2" s="122"/>
      <c r="HCG2" s="122"/>
      <c r="HCH2" s="122"/>
      <c r="HCJ2" s="122"/>
      <c r="HCK2" s="122"/>
      <c r="HCL2" s="122"/>
      <c r="HCM2" s="122"/>
      <c r="HCN2" s="122"/>
      <c r="HCO2" s="122"/>
      <c r="HCP2" s="122"/>
      <c r="HCQ2" s="122"/>
      <c r="HCR2" s="122"/>
      <c r="HCS2" s="122"/>
      <c r="HCT2" s="122"/>
      <c r="HCU2" s="122"/>
      <c r="HCV2" s="122"/>
      <c r="HCW2" s="122"/>
      <c r="HCX2" s="122"/>
      <c r="HCY2" s="122"/>
      <c r="HCZ2" s="122"/>
      <c r="HDA2" s="122"/>
      <c r="HDB2" s="122"/>
      <c r="HDC2" s="122"/>
      <c r="HDD2" s="122"/>
      <c r="HDF2" s="122"/>
      <c r="HDG2" s="122"/>
      <c r="HDH2" s="122"/>
      <c r="HDI2" s="122"/>
      <c r="HDJ2" s="122"/>
      <c r="HDK2" s="122"/>
      <c r="HDL2" s="122"/>
      <c r="HDM2" s="122"/>
      <c r="HDN2" s="122"/>
      <c r="HDO2" s="122"/>
      <c r="HDP2" s="122"/>
      <c r="HDQ2" s="122"/>
      <c r="HDR2" s="122"/>
      <c r="HDS2" s="122"/>
      <c r="HDT2" s="122"/>
      <c r="HDU2" s="122"/>
      <c r="HDV2" s="122"/>
      <c r="HDW2" s="122"/>
      <c r="HDX2" s="122"/>
      <c r="HDY2" s="122"/>
      <c r="HDZ2" s="122"/>
      <c r="HEB2" s="122"/>
      <c r="HEC2" s="122"/>
      <c r="HED2" s="122"/>
      <c r="HEE2" s="122"/>
      <c r="HEF2" s="122"/>
      <c r="HEG2" s="122"/>
      <c r="HEH2" s="122"/>
      <c r="HEI2" s="122"/>
      <c r="HEJ2" s="122"/>
      <c r="HEK2" s="122"/>
      <c r="HEL2" s="122"/>
      <c r="HEM2" s="122"/>
      <c r="HEN2" s="122"/>
      <c r="HEO2" s="122"/>
      <c r="HEP2" s="122"/>
      <c r="HEQ2" s="122"/>
      <c r="HER2" s="122"/>
      <c r="HES2" s="122"/>
      <c r="HET2" s="122"/>
      <c r="HEU2" s="122"/>
      <c r="HEV2" s="122"/>
      <c r="HEX2" s="122"/>
      <c r="HEY2" s="122"/>
      <c r="HEZ2" s="122"/>
      <c r="HFA2" s="122"/>
      <c r="HFB2" s="122"/>
      <c r="HFC2" s="122"/>
      <c r="HFD2" s="122"/>
      <c r="HFE2" s="122"/>
      <c r="HFF2" s="122"/>
      <c r="HFG2" s="122"/>
      <c r="HFH2" s="122"/>
      <c r="HFI2" s="122"/>
      <c r="HFJ2" s="122"/>
      <c r="HFK2" s="122"/>
      <c r="HFL2" s="122"/>
      <c r="HFM2" s="122"/>
      <c r="HFN2" s="122"/>
      <c r="HFO2" s="122"/>
      <c r="HFP2" s="122"/>
      <c r="HFQ2" s="122"/>
      <c r="HFR2" s="122"/>
      <c r="HFT2" s="122"/>
      <c r="HFU2" s="122"/>
      <c r="HFV2" s="122"/>
      <c r="HFW2" s="122"/>
      <c r="HFX2" s="122"/>
      <c r="HFY2" s="122"/>
      <c r="HFZ2" s="122"/>
      <c r="HGA2" s="122"/>
      <c r="HGB2" s="122"/>
      <c r="HGC2" s="122"/>
      <c r="HGD2" s="122"/>
      <c r="HGE2" s="122"/>
      <c r="HGF2" s="122"/>
      <c r="HGG2" s="122"/>
      <c r="HGH2" s="122"/>
      <c r="HGI2" s="122"/>
      <c r="HGJ2" s="122"/>
      <c r="HGK2" s="122"/>
      <c r="HGL2" s="122"/>
      <c r="HGM2" s="122"/>
      <c r="HGN2" s="122"/>
      <c r="HGP2" s="122"/>
      <c r="HGQ2" s="122"/>
      <c r="HGR2" s="122"/>
      <c r="HGS2" s="122"/>
      <c r="HGT2" s="122"/>
      <c r="HGU2" s="122"/>
      <c r="HGV2" s="122"/>
      <c r="HGW2" s="122"/>
      <c r="HGX2" s="122"/>
      <c r="HGY2" s="122"/>
      <c r="HGZ2" s="122"/>
      <c r="HHA2" s="122"/>
      <c r="HHB2" s="122"/>
      <c r="HHC2" s="122"/>
      <c r="HHD2" s="122"/>
      <c r="HHE2" s="122"/>
      <c r="HHF2" s="122"/>
      <c r="HHG2" s="122"/>
      <c r="HHH2" s="122"/>
      <c r="HHI2" s="122"/>
      <c r="HHJ2" s="122"/>
      <c r="HHL2" s="122"/>
      <c r="HHM2" s="122"/>
      <c r="HHN2" s="122"/>
      <c r="HHO2" s="122"/>
      <c r="HHP2" s="122"/>
      <c r="HHQ2" s="122"/>
      <c r="HHR2" s="122"/>
      <c r="HHS2" s="122"/>
      <c r="HHT2" s="122"/>
      <c r="HHU2" s="122"/>
      <c r="HHV2" s="122"/>
      <c r="HHW2" s="122"/>
      <c r="HHX2" s="122"/>
      <c r="HHY2" s="122"/>
      <c r="HHZ2" s="122"/>
      <c r="HIA2" s="122"/>
      <c r="HIB2" s="122"/>
      <c r="HIC2" s="122"/>
      <c r="HID2" s="122"/>
      <c r="HIE2" s="122"/>
      <c r="HIF2" s="122"/>
      <c r="HIH2" s="122"/>
      <c r="HII2" s="122"/>
      <c r="HIJ2" s="122"/>
      <c r="HIK2" s="122"/>
      <c r="HIL2" s="122"/>
      <c r="HIM2" s="122"/>
      <c r="HIN2" s="122"/>
      <c r="HIO2" s="122"/>
      <c r="HIP2" s="122"/>
      <c r="HIQ2" s="122"/>
      <c r="HIR2" s="122"/>
      <c r="HIS2" s="122"/>
      <c r="HIT2" s="122"/>
      <c r="HIU2" s="122"/>
      <c r="HIV2" s="122"/>
      <c r="HIW2" s="122"/>
      <c r="HIX2" s="122"/>
      <c r="HIY2" s="122"/>
      <c r="HIZ2" s="122"/>
      <c r="HJA2" s="122"/>
      <c r="HJB2" s="122"/>
      <c r="HJD2" s="122"/>
      <c r="HJE2" s="122"/>
      <c r="HJF2" s="122"/>
      <c r="HJG2" s="122"/>
      <c r="HJH2" s="122"/>
      <c r="HJI2" s="122"/>
      <c r="HJJ2" s="122"/>
      <c r="HJK2" s="122"/>
      <c r="HJL2" s="122"/>
      <c r="HJM2" s="122"/>
      <c r="HJN2" s="122"/>
      <c r="HJO2" s="122"/>
      <c r="HJP2" s="122"/>
      <c r="HJQ2" s="122"/>
      <c r="HJR2" s="122"/>
      <c r="HJS2" s="122"/>
      <c r="HJT2" s="122"/>
      <c r="HJU2" s="122"/>
      <c r="HJV2" s="122"/>
      <c r="HJW2" s="122"/>
      <c r="HJX2" s="122"/>
      <c r="HJZ2" s="122"/>
      <c r="HKA2" s="122"/>
      <c r="HKB2" s="122"/>
      <c r="HKC2" s="122"/>
      <c r="HKD2" s="122"/>
      <c r="HKE2" s="122"/>
      <c r="HKF2" s="122"/>
      <c r="HKG2" s="122"/>
      <c r="HKH2" s="122"/>
      <c r="HKI2" s="122"/>
      <c r="HKJ2" s="122"/>
      <c r="HKK2" s="122"/>
      <c r="HKL2" s="122"/>
      <c r="HKM2" s="122"/>
      <c r="HKN2" s="122"/>
      <c r="HKO2" s="122"/>
      <c r="HKP2" s="122"/>
      <c r="HKQ2" s="122"/>
      <c r="HKR2" s="122"/>
      <c r="HKS2" s="122"/>
      <c r="HKT2" s="122"/>
      <c r="HKV2" s="122"/>
      <c r="HKW2" s="122"/>
      <c r="HKX2" s="122"/>
      <c r="HKY2" s="122"/>
      <c r="HKZ2" s="122"/>
      <c r="HLA2" s="122"/>
      <c r="HLB2" s="122"/>
      <c r="HLC2" s="122"/>
      <c r="HLD2" s="122"/>
      <c r="HLE2" s="122"/>
      <c r="HLF2" s="122"/>
      <c r="HLG2" s="122"/>
      <c r="HLH2" s="122"/>
      <c r="HLI2" s="122"/>
      <c r="HLJ2" s="122"/>
      <c r="HLK2" s="122"/>
      <c r="HLL2" s="122"/>
      <c r="HLM2" s="122"/>
      <c r="HLN2" s="122"/>
      <c r="HLO2" s="122"/>
      <c r="HLP2" s="122"/>
      <c r="HLR2" s="122"/>
      <c r="HLS2" s="122"/>
      <c r="HLT2" s="122"/>
      <c r="HLU2" s="122"/>
      <c r="HLV2" s="122"/>
      <c r="HLW2" s="122"/>
      <c r="HLX2" s="122"/>
      <c r="HLY2" s="122"/>
      <c r="HLZ2" s="122"/>
      <c r="HMA2" s="122"/>
      <c r="HMB2" s="122"/>
      <c r="HMC2" s="122"/>
      <c r="HMD2" s="122"/>
      <c r="HME2" s="122"/>
      <c r="HMF2" s="122"/>
      <c r="HMG2" s="122"/>
      <c r="HMH2" s="122"/>
      <c r="HMI2" s="122"/>
      <c r="HMJ2" s="122"/>
      <c r="HMK2" s="122"/>
      <c r="HML2" s="122"/>
      <c r="HMN2" s="122"/>
      <c r="HMO2" s="122"/>
      <c r="HMP2" s="122"/>
      <c r="HMQ2" s="122"/>
      <c r="HMR2" s="122"/>
      <c r="HMS2" s="122"/>
      <c r="HMT2" s="122"/>
      <c r="HMU2" s="122"/>
      <c r="HMV2" s="122"/>
      <c r="HMW2" s="122"/>
      <c r="HMX2" s="122"/>
      <c r="HMY2" s="122"/>
      <c r="HMZ2" s="122"/>
      <c r="HNA2" s="122"/>
      <c r="HNB2" s="122"/>
      <c r="HNC2" s="122"/>
      <c r="HND2" s="122"/>
      <c r="HNE2" s="122"/>
      <c r="HNF2" s="122"/>
      <c r="HNG2" s="122"/>
      <c r="HNH2" s="122"/>
      <c r="HNJ2" s="122"/>
      <c r="HNK2" s="122"/>
      <c r="HNL2" s="122"/>
      <c r="HNM2" s="122"/>
      <c r="HNN2" s="122"/>
      <c r="HNO2" s="122"/>
      <c r="HNP2" s="122"/>
      <c r="HNQ2" s="122"/>
      <c r="HNR2" s="122"/>
      <c r="HNS2" s="122"/>
      <c r="HNT2" s="122"/>
      <c r="HNU2" s="122"/>
      <c r="HNV2" s="122"/>
      <c r="HNW2" s="122"/>
      <c r="HNX2" s="122"/>
      <c r="HNY2" s="122"/>
      <c r="HNZ2" s="122"/>
      <c r="HOA2" s="122"/>
      <c r="HOB2" s="122"/>
      <c r="HOC2" s="122"/>
      <c r="HOD2" s="122"/>
      <c r="HOF2" s="122"/>
      <c r="HOG2" s="122"/>
      <c r="HOH2" s="122"/>
      <c r="HOI2" s="122"/>
      <c r="HOJ2" s="122"/>
      <c r="HOK2" s="122"/>
      <c r="HOL2" s="122"/>
      <c r="HOM2" s="122"/>
      <c r="HON2" s="122"/>
      <c r="HOO2" s="122"/>
      <c r="HOP2" s="122"/>
      <c r="HOQ2" s="122"/>
      <c r="HOR2" s="122"/>
      <c r="HOS2" s="122"/>
      <c r="HOT2" s="122"/>
      <c r="HOU2" s="122"/>
      <c r="HOV2" s="122"/>
      <c r="HOW2" s="122"/>
      <c r="HOX2" s="122"/>
      <c r="HOY2" s="122"/>
      <c r="HOZ2" s="122"/>
      <c r="HPB2" s="122"/>
      <c r="HPC2" s="122"/>
      <c r="HPD2" s="122"/>
      <c r="HPE2" s="122"/>
      <c r="HPF2" s="122"/>
      <c r="HPG2" s="122"/>
      <c r="HPH2" s="122"/>
      <c r="HPI2" s="122"/>
      <c r="HPJ2" s="122"/>
      <c r="HPK2" s="122"/>
      <c r="HPL2" s="122"/>
      <c r="HPM2" s="122"/>
      <c r="HPN2" s="122"/>
      <c r="HPO2" s="122"/>
      <c r="HPP2" s="122"/>
      <c r="HPQ2" s="122"/>
      <c r="HPR2" s="122"/>
      <c r="HPS2" s="122"/>
      <c r="HPT2" s="122"/>
      <c r="HPU2" s="122"/>
      <c r="HPV2" s="122"/>
      <c r="HPX2" s="122"/>
      <c r="HPY2" s="122"/>
      <c r="HPZ2" s="122"/>
      <c r="HQA2" s="122"/>
      <c r="HQB2" s="122"/>
      <c r="HQC2" s="122"/>
      <c r="HQD2" s="122"/>
      <c r="HQE2" s="122"/>
      <c r="HQF2" s="122"/>
      <c r="HQG2" s="122"/>
      <c r="HQH2" s="122"/>
      <c r="HQI2" s="122"/>
      <c r="HQJ2" s="122"/>
      <c r="HQK2" s="122"/>
      <c r="HQL2" s="122"/>
      <c r="HQM2" s="122"/>
      <c r="HQN2" s="122"/>
      <c r="HQO2" s="122"/>
      <c r="HQP2" s="122"/>
      <c r="HQQ2" s="122"/>
      <c r="HQR2" s="122"/>
      <c r="HQT2" s="122"/>
      <c r="HQU2" s="122"/>
      <c r="HQV2" s="122"/>
      <c r="HQW2" s="122"/>
      <c r="HQX2" s="122"/>
      <c r="HQY2" s="122"/>
      <c r="HQZ2" s="122"/>
      <c r="HRA2" s="122"/>
      <c r="HRB2" s="122"/>
      <c r="HRC2" s="122"/>
      <c r="HRD2" s="122"/>
      <c r="HRE2" s="122"/>
      <c r="HRF2" s="122"/>
      <c r="HRG2" s="122"/>
      <c r="HRH2" s="122"/>
      <c r="HRI2" s="122"/>
      <c r="HRJ2" s="122"/>
      <c r="HRK2" s="122"/>
      <c r="HRL2" s="122"/>
      <c r="HRM2" s="122"/>
      <c r="HRN2" s="122"/>
      <c r="HRP2" s="122"/>
      <c r="HRQ2" s="122"/>
      <c r="HRR2" s="122"/>
      <c r="HRS2" s="122"/>
      <c r="HRT2" s="122"/>
      <c r="HRU2" s="122"/>
      <c r="HRV2" s="122"/>
      <c r="HRW2" s="122"/>
      <c r="HRX2" s="122"/>
      <c r="HRY2" s="122"/>
      <c r="HRZ2" s="122"/>
      <c r="HSA2" s="122"/>
      <c r="HSB2" s="122"/>
      <c r="HSC2" s="122"/>
      <c r="HSD2" s="122"/>
      <c r="HSE2" s="122"/>
      <c r="HSF2" s="122"/>
      <c r="HSG2" s="122"/>
      <c r="HSH2" s="122"/>
      <c r="HSI2" s="122"/>
      <c r="HSJ2" s="122"/>
      <c r="HSL2" s="122"/>
      <c r="HSM2" s="122"/>
      <c r="HSN2" s="122"/>
      <c r="HSO2" s="122"/>
      <c r="HSP2" s="122"/>
      <c r="HSQ2" s="122"/>
      <c r="HSR2" s="122"/>
      <c r="HSS2" s="122"/>
      <c r="HST2" s="122"/>
      <c r="HSU2" s="122"/>
      <c r="HSV2" s="122"/>
      <c r="HSW2" s="122"/>
      <c r="HSX2" s="122"/>
      <c r="HSY2" s="122"/>
      <c r="HSZ2" s="122"/>
      <c r="HTA2" s="122"/>
      <c r="HTB2" s="122"/>
      <c r="HTC2" s="122"/>
      <c r="HTD2" s="122"/>
      <c r="HTE2" s="122"/>
      <c r="HTF2" s="122"/>
      <c r="HTH2" s="122"/>
      <c r="HTI2" s="122"/>
      <c r="HTJ2" s="122"/>
      <c r="HTK2" s="122"/>
      <c r="HTL2" s="122"/>
      <c r="HTM2" s="122"/>
      <c r="HTN2" s="122"/>
      <c r="HTO2" s="122"/>
      <c r="HTP2" s="122"/>
      <c r="HTQ2" s="122"/>
      <c r="HTR2" s="122"/>
      <c r="HTS2" s="122"/>
      <c r="HTT2" s="122"/>
      <c r="HTU2" s="122"/>
      <c r="HTV2" s="122"/>
      <c r="HTW2" s="122"/>
      <c r="HTX2" s="122"/>
      <c r="HTY2" s="122"/>
      <c r="HTZ2" s="122"/>
      <c r="HUA2" s="122"/>
      <c r="HUB2" s="122"/>
      <c r="HUD2" s="122"/>
      <c r="HUE2" s="122"/>
      <c r="HUF2" s="122"/>
      <c r="HUG2" s="122"/>
      <c r="HUH2" s="122"/>
      <c r="HUI2" s="122"/>
      <c r="HUJ2" s="122"/>
      <c r="HUK2" s="122"/>
      <c r="HUL2" s="122"/>
      <c r="HUM2" s="122"/>
      <c r="HUN2" s="122"/>
      <c r="HUO2" s="122"/>
      <c r="HUP2" s="122"/>
      <c r="HUQ2" s="122"/>
      <c r="HUR2" s="122"/>
      <c r="HUS2" s="122"/>
      <c r="HUT2" s="122"/>
      <c r="HUU2" s="122"/>
      <c r="HUV2" s="122"/>
      <c r="HUW2" s="122"/>
      <c r="HUX2" s="122"/>
      <c r="HUZ2" s="122"/>
      <c r="HVA2" s="122"/>
      <c r="HVB2" s="122"/>
      <c r="HVC2" s="122"/>
      <c r="HVD2" s="122"/>
      <c r="HVE2" s="122"/>
      <c r="HVF2" s="122"/>
      <c r="HVG2" s="122"/>
      <c r="HVH2" s="122"/>
      <c r="HVI2" s="122"/>
      <c r="HVJ2" s="122"/>
      <c r="HVK2" s="122"/>
      <c r="HVL2" s="122"/>
      <c r="HVM2" s="122"/>
      <c r="HVN2" s="122"/>
      <c r="HVO2" s="122"/>
      <c r="HVP2" s="122"/>
      <c r="HVQ2" s="122"/>
      <c r="HVR2" s="122"/>
      <c r="HVS2" s="122"/>
      <c r="HVT2" s="122"/>
      <c r="HVV2" s="122"/>
      <c r="HVW2" s="122"/>
      <c r="HVX2" s="122"/>
      <c r="HVY2" s="122"/>
      <c r="HVZ2" s="122"/>
      <c r="HWA2" s="122"/>
      <c r="HWB2" s="122"/>
      <c r="HWC2" s="122"/>
      <c r="HWD2" s="122"/>
      <c r="HWE2" s="122"/>
      <c r="HWF2" s="122"/>
      <c r="HWG2" s="122"/>
      <c r="HWH2" s="122"/>
      <c r="HWI2" s="122"/>
      <c r="HWJ2" s="122"/>
      <c r="HWK2" s="122"/>
      <c r="HWL2" s="122"/>
      <c r="HWM2" s="122"/>
      <c r="HWN2" s="122"/>
      <c r="HWO2" s="122"/>
      <c r="HWP2" s="122"/>
      <c r="HWR2" s="122"/>
      <c r="HWS2" s="122"/>
      <c r="HWT2" s="122"/>
      <c r="HWU2" s="122"/>
      <c r="HWV2" s="122"/>
      <c r="HWW2" s="122"/>
      <c r="HWX2" s="122"/>
      <c r="HWY2" s="122"/>
      <c r="HWZ2" s="122"/>
      <c r="HXA2" s="122"/>
      <c r="HXB2" s="122"/>
      <c r="HXC2" s="122"/>
      <c r="HXD2" s="122"/>
      <c r="HXE2" s="122"/>
      <c r="HXF2" s="122"/>
      <c r="HXG2" s="122"/>
      <c r="HXH2" s="122"/>
      <c r="HXI2" s="122"/>
      <c r="HXJ2" s="122"/>
      <c r="HXK2" s="122"/>
      <c r="HXL2" s="122"/>
      <c r="HXN2" s="122"/>
      <c r="HXO2" s="122"/>
      <c r="HXP2" s="122"/>
      <c r="HXQ2" s="122"/>
      <c r="HXR2" s="122"/>
      <c r="HXS2" s="122"/>
      <c r="HXT2" s="122"/>
      <c r="HXU2" s="122"/>
      <c r="HXV2" s="122"/>
      <c r="HXW2" s="122"/>
      <c r="HXX2" s="122"/>
      <c r="HXY2" s="122"/>
      <c r="HXZ2" s="122"/>
      <c r="HYA2" s="122"/>
      <c r="HYB2" s="122"/>
      <c r="HYC2" s="122"/>
      <c r="HYD2" s="122"/>
      <c r="HYE2" s="122"/>
      <c r="HYF2" s="122"/>
      <c r="HYG2" s="122"/>
      <c r="HYH2" s="122"/>
      <c r="HYJ2" s="122"/>
      <c r="HYK2" s="122"/>
      <c r="HYL2" s="122"/>
      <c r="HYM2" s="122"/>
      <c r="HYN2" s="122"/>
      <c r="HYO2" s="122"/>
      <c r="HYP2" s="122"/>
      <c r="HYQ2" s="122"/>
      <c r="HYR2" s="122"/>
      <c r="HYS2" s="122"/>
      <c r="HYT2" s="122"/>
      <c r="HYU2" s="122"/>
      <c r="HYV2" s="122"/>
      <c r="HYW2" s="122"/>
      <c r="HYX2" s="122"/>
      <c r="HYY2" s="122"/>
      <c r="HYZ2" s="122"/>
      <c r="HZA2" s="122"/>
      <c r="HZB2" s="122"/>
      <c r="HZC2" s="122"/>
      <c r="HZD2" s="122"/>
      <c r="HZF2" s="122"/>
      <c r="HZG2" s="122"/>
      <c r="HZH2" s="122"/>
      <c r="HZI2" s="122"/>
      <c r="HZJ2" s="122"/>
      <c r="HZK2" s="122"/>
      <c r="HZL2" s="122"/>
      <c r="HZM2" s="122"/>
      <c r="HZN2" s="122"/>
      <c r="HZO2" s="122"/>
      <c r="HZP2" s="122"/>
      <c r="HZQ2" s="122"/>
      <c r="HZR2" s="122"/>
      <c r="HZS2" s="122"/>
      <c r="HZT2" s="122"/>
      <c r="HZU2" s="122"/>
      <c r="HZV2" s="122"/>
      <c r="HZW2" s="122"/>
      <c r="HZX2" s="122"/>
      <c r="HZY2" s="122"/>
      <c r="HZZ2" s="122"/>
      <c r="IAB2" s="122"/>
      <c r="IAC2" s="122"/>
      <c r="IAD2" s="122"/>
      <c r="IAE2" s="122"/>
      <c r="IAF2" s="122"/>
      <c r="IAG2" s="122"/>
      <c r="IAH2" s="122"/>
      <c r="IAI2" s="122"/>
      <c r="IAJ2" s="122"/>
      <c r="IAK2" s="122"/>
      <c r="IAL2" s="122"/>
      <c r="IAM2" s="122"/>
      <c r="IAN2" s="122"/>
      <c r="IAO2" s="122"/>
      <c r="IAP2" s="122"/>
      <c r="IAQ2" s="122"/>
      <c r="IAR2" s="122"/>
      <c r="IAS2" s="122"/>
      <c r="IAT2" s="122"/>
      <c r="IAU2" s="122"/>
      <c r="IAV2" s="122"/>
      <c r="IAX2" s="122"/>
      <c r="IAY2" s="122"/>
      <c r="IAZ2" s="122"/>
      <c r="IBA2" s="122"/>
      <c r="IBB2" s="122"/>
      <c r="IBC2" s="122"/>
      <c r="IBD2" s="122"/>
      <c r="IBE2" s="122"/>
      <c r="IBF2" s="122"/>
      <c r="IBG2" s="122"/>
      <c r="IBH2" s="122"/>
      <c r="IBI2" s="122"/>
      <c r="IBJ2" s="122"/>
      <c r="IBK2" s="122"/>
      <c r="IBL2" s="122"/>
      <c r="IBM2" s="122"/>
      <c r="IBN2" s="122"/>
      <c r="IBO2" s="122"/>
      <c r="IBP2" s="122"/>
      <c r="IBQ2" s="122"/>
      <c r="IBR2" s="122"/>
      <c r="IBT2" s="122"/>
      <c r="IBU2" s="122"/>
      <c r="IBV2" s="122"/>
      <c r="IBW2" s="122"/>
      <c r="IBX2" s="122"/>
      <c r="IBY2" s="122"/>
      <c r="IBZ2" s="122"/>
      <c r="ICA2" s="122"/>
      <c r="ICB2" s="122"/>
      <c r="ICC2" s="122"/>
      <c r="ICD2" s="122"/>
      <c r="ICE2" s="122"/>
      <c r="ICF2" s="122"/>
      <c r="ICG2" s="122"/>
      <c r="ICH2" s="122"/>
      <c r="ICI2" s="122"/>
      <c r="ICJ2" s="122"/>
      <c r="ICK2" s="122"/>
      <c r="ICL2" s="122"/>
      <c r="ICM2" s="122"/>
      <c r="ICN2" s="122"/>
      <c r="ICP2" s="122"/>
      <c r="ICQ2" s="122"/>
      <c r="ICR2" s="122"/>
      <c r="ICS2" s="122"/>
      <c r="ICT2" s="122"/>
      <c r="ICU2" s="122"/>
      <c r="ICV2" s="122"/>
      <c r="ICW2" s="122"/>
      <c r="ICX2" s="122"/>
      <c r="ICY2" s="122"/>
      <c r="ICZ2" s="122"/>
      <c r="IDA2" s="122"/>
      <c r="IDB2" s="122"/>
      <c r="IDC2" s="122"/>
      <c r="IDD2" s="122"/>
      <c r="IDE2" s="122"/>
      <c r="IDF2" s="122"/>
      <c r="IDG2" s="122"/>
      <c r="IDH2" s="122"/>
      <c r="IDI2" s="122"/>
      <c r="IDJ2" s="122"/>
      <c r="IDL2" s="122"/>
      <c r="IDM2" s="122"/>
      <c r="IDN2" s="122"/>
      <c r="IDO2" s="122"/>
      <c r="IDP2" s="122"/>
      <c r="IDQ2" s="122"/>
      <c r="IDR2" s="122"/>
      <c r="IDS2" s="122"/>
      <c r="IDT2" s="122"/>
      <c r="IDU2" s="122"/>
      <c r="IDV2" s="122"/>
      <c r="IDW2" s="122"/>
      <c r="IDX2" s="122"/>
      <c r="IDY2" s="122"/>
      <c r="IDZ2" s="122"/>
      <c r="IEA2" s="122"/>
      <c r="IEB2" s="122"/>
      <c r="IEC2" s="122"/>
      <c r="IED2" s="122"/>
      <c r="IEE2" s="122"/>
      <c r="IEF2" s="122"/>
      <c r="IEH2" s="122"/>
      <c r="IEI2" s="122"/>
      <c r="IEJ2" s="122"/>
      <c r="IEK2" s="122"/>
      <c r="IEL2" s="122"/>
      <c r="IEM2" s="122"/>
      <c r="IEN2" s="122"/>
      <c r="IEO2" s="122"/>
      <c r="IEP2" s="122"/>
      <c r="IEQ2" s="122"/>
      <c r="IER2" s="122"/>
      <c r="IES2" s="122"/>
      <c r="IET2" s="122"/>
      <c r="IEU2" s="122"/>
      <c r="IEV2" s="122"/>
      <c r="IEW2" s="122"/>
      <c r="IEX2" s="122"/>
      <c r="IEY2" s="122"/>
      <c r="IEZ2" s="122"/>
      <c r="IFA2" s="122"/>
      <c r="IFB2" s="122"/>
      <c r="IFD2" s="122"/>
      <c r="IFE2" s="122"/>
      <c r="IFF2" s="122"/>
      <c r="IFG2" s="122"/>
      <c r="IFH2" s="122"/>
      <c r="IFI2" s="122"/>
      <c r="IFJ2" s="122"/>
      <c r="IFK2" s="122"/>
      <c r="IFL2" s="122"/>
      <c r="IFM2" s="122"/>
      <c r="IFN2" s="122"/>
      <c r="IFO2" s="122"/>
      <c r="IFP2" s="122"/>
      <c r="IFQ2" s="122"/>
      <c r="IFR2" s="122"/>
      <c r="IFS2" s="122"/>
      <c r="IFT2" s="122"/>
      <c r="IFU2" s="122"/>
      <c r="IFV2" s="122"/>
      <c r="IFW2" s="122"/>
      <c r="IFX2" s="122"/>
      <c r="IFZ2" s="122"/>
      <c r="IGA2" s="122"/>
      <c r="IGB2" s="122"/>
      <c r="IGC2" s="122"/>
      <c r="IGD2" s="122"/>
      <c r="IGE2" s="122"/>
      <c r="IGF2" s="122"/>
      <c r="IGG2" s="122"/>
      <c r="IGH2" s="122"/>
      <c r="IGI2" s="122"/>
      <c r="IGJ2" s="122"/>
      <c r="IGK2" s="122"/>
      <c r="IGL2" s="122"/>
      <c r="IGM2" s="122"/>
      <c r="IGN2" s="122"/>
      <c r="IGO2" s="122"/>
      <c r="IGP2" s="122"/>
      <c r="IGQ2" s="122"/>
      <c r="IGR2" s="122"/>
      <c r="IGS2" s="122"/>
      <c r="IGT2" s="122"/>
      <c r="IGV2" s="122"/>
      <c r="IGW2" s="122"/>
      <c r="IGX2" s="122"/>
      <c r="IGY2" s="122"/>
      <c r="IGZ2" s="122"/>
      <c r="IHA2" s="122"/>
      <c r="IHB2" s="122"/>
      <c r="IHC2" s="122"/>
      <c r="IHD2" s="122"/>
      <c r="IHE2" s="122"/>
      <c r="IHF2" s="122"/>
      <c r="IHG2" s="122"/>
      <c r="IHH2" s="122"/>
      <c r="IHI2" s="122"/>
      <c r="IHJ2" s="122"/>
      <c r="IHK2" s="122"/>
      <c r="IHL2" s="122"/>
      <c r="IHM2" s="122"/>
      <c r="IHN2" s="122"/>
      <c r="IHO2" s="122"/>
      <c r="IHP2" s="122"/>
      <c r="IHR2" s="122"/>
      <c r="IHS2" s="122"/>
      <c r="IHT2" s="122"/>
      <c r="IHU2" s="122"/>
      <c r="IHV2" s="122"/>
      <c r="IHW2" s="122"/>
      <c r="IHX2" s="122"/>
      <c r="IHY2" s="122"/>
      <c r="IHZ2" s="122"/>
      <c r="IIA2" s="122"/>
      <c r="IIB2" s="122"/>
      <c r="IIC2" s="122"/>
      <c r="IID2" s="122"/>
      <c r="IIE2" s="122"/>
      <c r="IIF2" s="122"/>
      <c r="IIG2" s="122"/>
      <c r="IIH2" s="122"/>
      <c r="III2" s="122"/>
      <c r="IIJ2" s="122"/>
      <c r="IIK2" s="122"/>
      <c r="IIL2" s="122"/>
      <c r="IIN2" s="122"/>
      <c r="IIO2" s="122"/>
      <c r="IIP2" s="122"/>
      <c r="IIQ2" s="122"/>
      <c r="IIR2" s="122"/>
      <c r="IIS2" s="122"/>
      <c r="IIT2" s="122"/>
      <c r="IIU2" s="122"/>
      <c r="IIV2" s="122"/>
      <c r="IIW2" s="122"/>
      <c r="IIX2" s="122"/>
      <c r="IIY2" s="122"/>
      <c r="IIZ2" s="122"/>
      <c r="IJA2" s="122"/>
      <c r="IJB2" s="122"/>
      <c r="IJC2" s="122"/>
      <c r="IJD2" s="122"/>
      <c r="IJE2" s="122"/>
      <c r="IJF2" s="122"/>
      <c r="IJG2" s="122"/>
      <c r="IJH2" s="122"/>
      <c r="IJJ2" s="122"/>
      <c r="IJK2" s="122"/>
      <c r="IJL2" s="122"/>
      <c r="IJM2" s="122"/>
      <c r="IJN2" s="122"/>
      <c r="IJO2" s="122"/>
      <c r="IJP2" s="122"/>
      <c r="IJQ2" s="122"/>
      <c r="IJR2" s="122"/>
      <c r="IJS2" s="122"/>
      <c r="IJT2" s="122"/>
      <c r="IJU2" s="122"/>
      <c r="IJV2" s="122"/>
      <c r="IJW2" s="122"/>
      <c r="IJX2" s="122"/>
      <c r="IJY2" s="122"/>
      <c r="IJZ2" s="122"/>
      <c r="IKA2" s="122"/>
      <c r="IKB2" s="122"/>
      <c r="IKC2" s="122"/>
      <c r="IKD2" s="122"/>
      <c r="IKF2" s="122"/>
      <c r="IKG2" s="122"/>
      <c r="IKH2" s="122"/>
      <c r="IKI2" s="122"/>
      <c r="IKJ2" s="122"/>
      <c r="IKK2" s="122"/>
      <c r="IKL2" s="122"/>
      <c r="IKM2" s="122"/>
      <c r="IKN2" s="122"/>
      <c r="IKO2" s="122"/>
      <c r="IKP2" s="122"/>
      <c r="IKQ2" s="122"/>
      <c r="IKR2" s="122"/>
      <c r="IKS2" s="122"/>
      <c r="IKT2" s="122"/>
      <c r="IKU2" s="122"/>
      <c r="IKV2" s="122"/>
      <c r="IKW2" s="122"/>
      <c r="IKX2" s="122"/>
      <c r="IKY2" s="122"/>
      <c r="IKZ2" s="122"/>
      <c r="ILB2" s="122"/>
      <c r="ILC2" s="122"/>
      <c r="ILD2" s="122"/>
      <c r="ILE2" s="122"/>
      <c r="ILF2" s="122"/>
      <c r="ILG2" s="122"/>
      <c r="ILH2" s="122"/>
      <c r="ILI2" s="122"/>
      <c r="ILJ2" s="122"/>
      <c r="ILK2" s="122"/>
      <c r="ILL2" s="122"/>
      <c r="ILM2" s="122"/>
      <c r="ILN2" s="122"/>
      <c r="ILO2" s="122"/>
      <c r="ILP2" s="122"/>
      <c r="ILQ2" s="122"/>
      <c r="ILR2" s="122"/>
      <c r="ILS2" s="122"/>
      <c r="ILT2" s="122"/>
      <c r="ILU2" s="122"/>
      <c r="ILV2" s="122"/>
      <c r="ILX2" s="122"/>
      <c r="ILY2" s="122"/>
      <c r="ILZ2" s="122"/>
      <c r="IMA2" s="122"/>
      <c r="IMB2" s="122"/>
      <c r="IMC2" s="122"/>
      <c r="IMD2" s="122"/>
      <c r="IME2" s="122"/>
      <c r="IMF2" s="122"/>
      <c r="IMG2" s="122"/>
      <c r="IMH2" s="122"/>
      <c r="IMI2" s="122"/>
      <c r="IMJ2" s="122"/>
      <c r="IMK2" s="122"/>
      <c r="IML2" s="122"/>
      <c r="IMM2" s="122"/>
      <c r="IMN2" s="122"/>
      <c r="IMO2" s="122"/>
      <c r="IMP2" s="122"/>
      <c r="IMQ2" s="122"/>
      <c r="IMR2" s="122"/>
      <c r="IMT2" s="122"/>
      <c r="IMU2" s="122"/>
      <c r="IMV2" s="122"/>
      <c r="IMW2" s="122"/>
      <c r="IMX2" s="122"/>
      <c r="IMY2" s="122"/>
      <c r="IMZ2" s="122"/>
      <c r="INA2" s="122"/>
      <c r="INB2" s="122"/>
      <c r="INC2" s="122"/>
      <c r="IND2" s="122"/>
      <c r="INE2" s="122"/>
      <c r="INF2" s="122"/>
      <c r="ING2" s="122"/>
      <c r="INH2" s="122"/>
      <c r="INI2" s="122"/>
      <c r="INJ2" s="122"/>
      <c r="INK2" s="122"/>
      <c r="INL2" s="122"/>
      <c r="INM2" s="122"/>
      <c r="INN2" s="122"/>
      <c r="INP2" s="122"/>
      <c r="INQ2" s="122"/>
      <c r="INR2" s="122"/>
      <c r="INS2" s="122"/>
      <c r="INT2" s="122"/>
      <c r="INU2" s="122"/>
      <c r="INV2" s="122"/>
      <c r="INW2" s="122"/>
      <c r="INX2" s="122"/>
      <c r="INY2" s="122"/>
      <c r="INZ2" s="122"/>
      <c r="IOA2" s="122"/>
      <c r="IOB2" s="122"/>
      <c r="IOC2" s="122"/>
      <c r="IOD2" s="122"/>
      <c r="IOE2" s="122"/>
      <c r="IOF2" s="122"/>
      <c r="IOG2" s="122"/>
      <c r="IOH2" s="122"/>
      <c r="IOI2" s="122"/>
      <c r="IOJ2" s="122"/>
      <c r="IOL2" s="122"/>
      <c r="IOM2" s="122"/>
      <c r="ION2" s="122"/>
      <c r="IOO2" s="122"/>
      <c r="IOP2" s="122"/>
      <c r="IOQ2" s="122"/>
      <c r="IOR2" s="122"/>
      <c r="IOS2" s="122"/>
      <c r="IOT2" s="122"/>
      <c r="IOU2" s="122"/>
      <c r="IOV2" s="122"/>
      <c r="IOW2" s="122"/>
      <c r="IOX2" s="122"/>
      <c r="IOY2" s="122"/>
      <c r="IOZ2" s="122"/>
      <c r="IPA2" s="122"/>
      <c r="IPB2" s="122"/>
      <c r="IPC2" s="122"/>
      <c r="IPD2" s="122"/>
      <c r="IPE2" s="122"/>
      <c r="IPF2" s="122"/>
      <c r="IPH2" s="122"/>
      <c r="IPI2" s="122"/>
      <c r="IPJ2" s="122"/>
      <c r="IPK2" s="122"/>
      <c r="IPL2" s="122"/>
      <c r="IPM2" s="122"/>
      <c r="IPN2" s="122"/>
      <c r="IPO2" s="122"/>
      <c r="IPP2" s="122"/>
      <c r="IPQ2" s="122"/>
      <c r="IPR2" s="122"/>
      <c r="IPS2" s="122"/>
      <c r="IPT2" s="122"/>
      <c r="IPU2" s="122"/>
      <c r="IPV2" s="122"/>
      <c r="IPW2" s="122"/>
      <c r="IPX2" s="122"/>
      <c r="IPY2" s="122"/>
      <c r="IPZ2" s="122"/>
      <c r="IQA2" s="122"/>
      <c r="IQB2" s="122"/>
      <c r="IQD2" s="122"/>
      <c r="IQE2" s="122"/>
      <c r="IQF2" s="122"/>
      <c r="IQG2" s="122"/>
      <c r="IQH2" s="122"/>
      <c r="IQI2" s="122"/>
      <c r="IQJ2" s="122"/>
      <c r="IQK2" s="122"/>
      <c r="IQL2" s="122"/>
      <c r="IQM2" s="122"/>
      <c r="IQN2" s="122"/>
      <c r="IQO2" s="122"/>
      <c r="IQP2" s="122"/>
      <c r="IQQ2" s="122"/>
      <c r="IQR2" s="122"/>
      <c r="IQS2" s="122"/>
      <c r="IQT2" s="122"/>
      <c r="IQU2" s="122"/>
      <c r="IQV2" s="122"/>
      <c r="IQW2" s="122"/>
      <c r="IQX2" s="122"/>
      <c r="IQZ2" s="122"/>
      <c r="IRA2" s="122"/>
      <c r="IRB2" s="122"/>
      <c r="IRC2" s="122"/>
      <c r="IRD2" s="122"/>
      <c r="IRE2" s="122"/>
      <c r="IRF2" s="122"/>
      <c r="IRG2" s="122"/>
      <c r="IRH2" s="122"/>
      <c r="IRI2" s="122"/>
      <c r="IRJ2" s="122"/>
      <c r="IRK2" s="122"/>
      <c r="IRL2" s="122"/>
      <c r="IRM2" s="122"/>
      <c r="IRN2" s="122"/>
      <c r="IRO2" s="122"/>
      <c r="IRP2" s="122"/>
      <c r="IRQ2" s="122"/>
      <c r="IRR2" s="122"/>
      <c r="IRS2" s="122"/>
      <c r="IRT2" s="122"/>
      <c r="IRV2" s="122"/>
      <c r="IRW2" s="122"/>
      <c r="IRX2" s="122"/>
      <c r="IRY2" s="122"/>
      <c r="IRZ2" s="122"/>
      <c r="ISA2" s="122"/>
      <c r="ISB2" s="122"/>
      <c r="ISC2" s="122"/>
      <c r="ISD2" s="122"/>
      <c r="ISE2" s="122"/>
      <c r="ISF2" s="122"/>
      <c r="ISG2" s="122"/>
      <c r="ISH2" s="122"/>
      <c r="ISI2" s="122"/>
      <c r="ISJ2" s="122"/>
      <c r="ISK2" s="122"/>
      <c r="ISL2" s="122"/>
      <c r="ISM2" s="122"/>
      <c r="ISN2" s="122"/>
      <c r="ISO2" s="122"/>
      <c r="ISP2" s="122"/>
      <c r="ISR2" s="122"/>
      <c r="ISS2" s="122"/>
      <c r="IST2" s="122"/>
      <c r="ISU2" s="122"/>
      <c r="ISV2" s="122"/>
      <c r="ISW2" s="122"/>
      <c r="ISX2" s="122"/>
      <c r="ISY2" s="122"/>
      <c r="ISZ2" s="122"/>
      <c r="ITA2" s="122"/>
      <c r="ITB2" s="122"/>
      <c r="ITC2" s="122"/>
      <c r="ITD2" s="122"/>
      <c r="ITE2" s="122"/>
      <c r="ITF2" s="122"/>
      <c r="ITG2" s="122"/>
      <c r="ITH2" s="122"/>
      <c r="ITI2" s="122"/>
      <c r="ITJ2" s="122"/>
      <c r="ITK2" s="122"/>
      <c r="ITL2" s="122"/>
      <c r="ITN2" s="122"/>
      <c r="ITO2" s="122"/>
      <c r="ITP2" s="122"/>
      <c r="ITQ2" s="122"/>
      <c r="ITR2" s="122"/>
      <c r="ITS2" s="122"/>
      <c r="ITT2" s="122"/>
      <c r="ITU2" s="122"/>
      <c r="ITV2" s="122"/>
      <c r="ITW2" s="122"/>
      <c r="ITX2" s="122"/>
      <c r="ITY2" s="122"/>
      <c r="ITZ2" s="122"/>
      <c r="IUA2" s="122"/>
      <c r="IUB2" s="122"/>
      <c r="IUC2" s="122"/>
      <c r="IUD2" s="122"/>
      <c r="IUE2" s="122"/>
      <c r="IUF2" s="122"/>
      <c r="IUG2" s="122"/>
      <c r="IUH2" s="122"/>
      <c r="IUJ2" s="122"/>
      <c r="IUK2" s="122"/>
      <c r="IUL2" s="122"/>
      <c r="IUM2" s="122"/>
      <c r="IUN2" s="122"/>
      <c r="IUO2" s="122"/>
      <c r="IUP2" s="122"/>
      <c r="IUQ2" s="122"/>
      <c r="IUR2" s="122"/>
      <c r="IUS2" s="122"/>
      <c r="IUT2" s="122"/>
      <c r="IUU2" s="122"/>
      <c r="IUV2" s="122"/>
      <c r="IUW2" s="122"/>
      <c r="IUX2" s="122"/>
      <c r="IUY2" s="122"/>
      <c r="IUZ2" s="122"/>
      <c r="IVA2" s="122"/>
      <c r="IVB2" s="122"/>
      <c r="IVC2" s="122"/>
      <c r="IVD2" s="122"/>
      <c r="IVF2" s="122"/>
      <c r="IVG2" s="122"/>
      <c r="IVH2" s="122"/>
      <c r="IVI2" s="122"/>
      <c r="IVJ2" s="122"/>
      <c r="IVK2" s="122"/>
      <c r="IVL2" s="122"/>
      <c r="IVM2" s="122"/>
      <c r="IVN2" s="122"/>
      <c r="IVO2" s="122"/>
      <c r="IVP2" s="122"/>
      <c r="IVQ2" s="122"/>
      <c r="IVR2" s="122"/>
      <c r="IVS2" s="122"/>
      <c r="IVT2" s="122"/>
      <c r="IVU2" s="122"/>
      <c r="IVV2" s="122"/>
      <c r="IVW2" s="122"/>
      <c r="IVX2" s="122"/>
      <c r="IVY2" s="122"/>
      <c r="IVZ2" s="122"/>
      <c r="IWB2" s="122"/>
      <c r="IWC2" s="122"/>
      <c r="IWD2" s="122"/>
      <c r="IWE2" s="122"/>
      <c r="IWF2" s="122"/>
      <c r="IWG2" s="122"/>
      <c r="IWH2" s="122"/>
      <c r="IWI2" s="122"/>
      <c r="IWJ2" s="122"/>
      <c r="IWK2" s="122"/>
      <c r="IWL2" s="122"/>
      <c r="IWM2" s="122"/>
      <c r="IWN2" s="122"/>
      <c r="IWO2" s="122"/>
      <c r="IWP2" s="122"/>
      <c r="IWQ2" s="122"/>
      <c r="IWR2" s="122"/>
      <c r="IWS2" s="122"/>
      <c r="IWT2" s="122"/>
      <c r="IWU2" s="122"/>
      <c r="IWV2" s="122"/>
      <c r="IWX2" s="122"/>
      <c r="IWY2" s="122"/>
      <c r="IWZ2" s="122"/>
      <c r="IXA2" s="122"/>
      <c r="IXB2" s="122"/>
      <c r="IXC2" s="122"/>
      <c r="IXD2" s="122"/>
      <c r="IXE2" s="122"/>
      <c r="IXF2" s="122"/>
      <c r="IXG2" s="122"/>
      <c r="IXH2" s="122"/>
      <c r="IXI2" s="122"/>
      <c r="IXJ2" s="122"/>
      <c r="IXK2" s="122"/>
      <c r="IXL2" s="122"/>
      <c r="IXM2" s="122"/>
      <c r="IXN2" s="122"/>
      <c r="IXO2" s="122"/>
      <c r="IXP2" s="122"/>
      <c r="IXQ2" s="122"/>
      <c r="IXR2" s="122"/>
      <c r="IXT2" s="122"/>
      <c r="IXU2" s="122"/>
      <c r="IXV2" s="122"/>
      <c r="IXW2" s="122"/>
      <c r="IXX2" s="122"/>
      <c r="IXY2" s="122"/>
      <c r="IXZ2" s="122"/>
      <c r="IYA2" s="122"/>
      <c r="IYB2" s="122"/>
      <c r="IYC2" s="122"/>
      <c r="IYD2" s="122"/>
      <c r="IYE2" s="122"/>
      <c r="IYF2" s="122"/>
      <c r="IYG2" s="122"/>
      <c r="IYH2" s="122"/>
      <c r="IYI2" s="122"/>
      <c r="IYJ2" s="122"/>
      <c r="IYK2" s="122"/>
      <c r="IYL2" s="122"/>
      <c r="IYM2" s="122"/>
      <c r="IYN2" s="122"/>
      <c r="IYP2" s="122"/>
      <c r="IYQ2" s="122"/>
      <c r="IYR2" s="122"/>
      <c r="IYS2" s="122"/>
      <c r="IYT2" s="122"/>
      <c r="IYU2" s="122"/>
      <c r="IYV2" s="122"/>
      <c r="IYW2" s="122"/>
      <c r="IYX2" s="122"/>
      <c r="IYY2" s="122"/>
      <c r="IYZ2" s="122"/>
      <c r="IZA2" s="122"/>
      <c r="IZB2" s="122"/>
      <c r="IZC2" s="122"/>
      <c r="IZD2" s="122"/>
      <c r="IZE2" s="122"/>
      <c r="IZF2" s="122"/>
      <c r="IZG2" s="122"/>
      <c r="IZH2" s="122"/>
      <c r="IZI2" s="122"/>
      <c r="IZJ2" s="122"/>
      <c r="IZL2" s="122"/>
      <c r="IZM2" s="122"/>
      <c r="IZN2" s="122"/>
      <c r="IZO2" s="122"/>
      <c r="IZP2" s="122"/>
      <c r="IZQ2" s="122"/>
      <c r="IZR2" s="122"/>
      <c r="IZS2" s="122"/>
      <c r="IZT2" s="122"/>
      <c r="IZU2" s="122"/>
      <c r="IZV2" s="122"/>
      <c r="IZW2" s="122"/>
      <c r="IZX2" s="122"/>
      <c r="IZY2" s="122"/>
      <c r="IZZ2" s="122"/>
      <c r="JAA2" s="122"/>
      <c r="JAB2" s="122"/>
      <c r="JAC2" s="122"/>
      <c r="JAD2" s="122"/>
      <c r="JAE2" s="122"/>
      <c r="JAF2" s="122"/>
      <c r="JAH2" s="122"/>
      <c r="JAI2" s="122"/>
      <c r="JAJ2" s="122"/>
      <c r="JAK2" s="122"/>
      <c r="JAL2" s="122"/>
      <c r="JAM2" s="122"/>
      <c r="JAN2" s="122"/>
      <c r="JAO2" s="122"/>
      <c r="JAP2" s="122"/>
      <c r="JAQ2" s="122"/>
      <c r="JAR2" s="122"/>
      <c r="JAS2" s="122"/>
      <c r="JAT2" s="122"/>
      <c r="JAU2" s="122"/>
      <c r="JAV2" s="122"/>
      <c r="JAW2" s="122"/>
      <c r="JAX2" s="122"/>
      <c r="JAY2" s="122"/>
      <c r="JAZ2" s="122"/>
      <c r="JBA2" s="122"/>
      <c r="JBB2" s="122"/>
      <c r="JBD2" s="122"/>
      <c r="JBE2" s="122"/>
      <c r="JBF2" s="122"/>
      <c r="JBG2" s="122"/>
      <c r="JBH2" s="122"/>
      <c r="JBI2" s="122"/>
      <c r="JBJ2" s="122"/>
      <c r="JBK2" s="122"/>
      <c r="JBL2" s="122"/>
      <c r="JBM2" s="122"/>
      <c r="JBN2" s="122"/>
      <c r="JBO2" s="122"/>
      <c r="JBP2" s="122"/>
      <c r="JBQ2" s="122"/>
      <c r="JBR2" s="122"/>
      <c r="JBS2" s="122"/>
      <c r="JBT2" s="122"/>
      <c r="JBU2" s="122"/>
      <c r="JBV2" s="122"/>
      <c r="JBW2" s="122"/>
      <c r="JBX2" s="122"/>
      <c r="JBZ2" s="122"/>
      <c r="JCA2" s="122"/>
      <c r="JCB2" s="122"/>
      <c r="JCC2" s="122"/>
      <c r="JCD2" s="122"/>
      <c r="JCE2" s="122"/>
      <c r="JCF2" s="122"/>
      <c r="JCG2" s="122"/>
      <c r="JCH2" s="122"/>
      <c r="JCI2" s="122"/>
      <c r="JCJ2" s="122"/>
      <c r="JCK2" s="122"/>
      <c r="JCL2" s="122"/>
      <c r="JCM2" s="122"/>
      <c r="JCN2" s="122"/>
      <c r="JCO2" s="122"/>
      <c r="JCP2" s="122"/>
      <c r="JCQ2" s="122"/>
      <c r="JCR2" s="122"/>
      <c r="JCS2" s="122"/>
      <c r="JCT2" s="122"/>
      <c r="JCV2" s="122"/>
      <c r="JCW2" s="122"/>
      <c r="JCX2" s="122"/>
      <c r="JCY2" s="122"/>
      <c r="JCZ2" s="122"/>
      <c r="JDA2" s="122"/>
      <c r="JDB2" s="122"/>
      <c r="JDC2" s="122"/>
      <c r="JDD2" s="122"/>
      <c r="JDE2" s="122"/>
      <c r="JDF2" s="122"/>
      <c r="JDG2" s="122"/>
      <c r="JDH2" s="122"/>
      <c r="JDI2" s="122"/>
      <c r="JDJ2" s="122"/>
      <c r="JDK2" s="122"/>
      <c r="JDL2" s="122"/>
      <c r="JDM2" s="122"/>
      <c r="JDN2" s="122"/>
      <c r="JDO2" s="122"/>
      <c r="JDP2" s="122"/>
      <c r="JDR2" s="122"/>
      <c r="JDS2" s="122"/>
      <c r="JDT2" s="122"/>
      <c r="JDU2" s="122"/>
      <c r="JDV2" s="122"/>
      <c r="JDW2" s="122"/>
      <c r="JDX2" s="122"/>
      <c r="JDY2" s="122"/>
      <c r="JDZ2" s="122"/>
      <c r="JEA2" s="122"/>
      <c r="JEB2" s="122"/>
      <c r="JEC2" s="122"/>
      <c r="JED2" s="122"/>
      <c r="JEE2" s="122"/>
      <c r="JEF2" s="122"/>
      <c r="JEG2" s="122"/>
      <c r="JEH2" s="122"/>
      <c r="JEI2" s="122"/>
      <c r="JEJ2" s="122"/>
      <c r="JEK2" s="122"/>
      <c r="JEL2" s="122"/>
      <c r="JEN2" s="122"/>
      <c r="JEO2" s="122"/>
      <c r="JEP2" s="122"/>
      <c r="JEQ2" s="122"/>
      <c r="JER2" s="122"/>
      <c r="JES2" s="122"/>
      <c r="JET2" s="122"/>
      <c r="JEU2" s="122"/>
      <c r="JEV2" s="122"/>
      <c r="JEW2" s="122"/>
      <c r="JEX2" s="122"/>
      <c r="JEY2" s="122"/>
      <c r="JEZ2" s="122"/>
      <c r="JFA2" s="122"/>
      <c r="JFB2" s="122"/>
      <c r="JFC2" s="122"/>
      <c r="JFD2" s="122"/>
      <c r="JFE2" s="122"/>
      <c r="JFF2" s="122"/>
      <c r="JFG2" s="122"/>
      <c r="JFH2" s="122"/>
      <c r="JFJ2" s="122"/>
      <c r="JFK2" s="122"/>
      <c r="JFL2" s="122"/>
      <c r="JFM2" s="122"/>
      <c r="JFN2" s="122"/>
      <c r="JFO2" s="122"/>
      <c r="JFP2" s="122"/>
      <c r="JFQ2" s="122"/>
      <c r="JFR2" s="122"/>
      <c r="JFS2" s="122"/>
      <c r="JFT2" s="122"/>
      <c r="JFU2" s="122"/>
      <c r="JFV2" s="122"/>
      <c r="JFW2" s="122"/>
      <c r="JFX2" s="122"/>
      <c r="JFY2" s="122"/>
      <c r="JFZ2" s="122"/>
      <c r="JGA2" s="122"/>
      <c r="JGB2" s="122"/>
      <c r="JGC2" s="122"/>
      <c r="JGD2" s="122"/>
      <c r="JGF2" s="122"/>
      <c r="JGG2" s="122"/>
      <c r="JGH2" s="122"/>
      <c r="JGI2" s="122"/>
      <c r="JGJ2" s="122"/>
      <c r="JGK2" s="122"/>
      <c r="JGL2" s="122"/>
      <c r="JGM2" s="122"/>
      <c r="JGN2" s="122"/>
      <c r="JGO2" s="122"/>
      <c r="JGP2" s="122"/>
      <c r="JGQ2" s="122"/>
      <c r="JGR2" s="122"/>
      <c r="JGS2" s="122"/>
      <c r="JGT2" s="122"/>
      <c r="JGU2" s="122"/>
      <c r="JGV2" s="122"/>
      <c r="JGW2" s="122"/>
      <c r="JGX2" s="122"/>
      <c r="JGY2" s="122"/>
      <c r="JGZ2" s="122"/>
      <c r="JHB2" s="122"/>
      <c r="JHC2" s="122"/>
      <c r="JHD2" s="122"/>
      <c r="JHE2" s="122"/>
      <c r="JHF2" s="122"/>
      <c r="JHG2" s="122"/>
      <c r="JHH2" s="122"/>
      <c r="JHI2" s="122"/>
      <c r="JHJ2" s="122"/>
      <c r="JHK2" s="122"/>
      <c r="JHL2" s="122"/>
      <c r="JHM2" s="122"/>
      <c r="JHN2" s="122"/>
      <c r="JHO2" s="122"/>
      <c r="JHP2" s="122"/>
      <c r="JHQ2" s="122"/>
      <c r="JHR2" s="122"/>
      <c r="JHS2" s="122"/>
      <c r="JHT2" s="122"/>
      <c r="JHU2" s="122"/>
      <c r="JHV2" s="122"/>
      <c r="JHX2" s="122"/>
      <c r="JHY2" s="122"/>
      <c r="JHZ2" s="122"/>
      <c r="JIA2" s="122"/>
      <c r="JIB2" s="122"/>
      <c r="JIC2" s="122"/>
      <c r="JID2" s="122"/>
      <c r="JIE2" s="122"/>
      <c r="JIF2" s="122"/>
      <c r="JIG2" s="122"/>
      <c r="JIH2" s="122"/>
      <c r="JII2" s="122"/>
      <c r="JIJ2" s="122"/>
      <c r="JIK2" s="122"/>
      <c r="JIL2" s="122"/>
      <c r="JIM2" s="122"/>
      <c r="JIN2" s="122"/>
      <c r="JIO2" s="122"/>
      <c r="JIP2" s="122"/>
      <c r="JIQ2" s="122"/>
      <c r="JIR2" s="122"/>
      <c r="JIT2" s="122"/>
      <c r="JIU2" s="122"/>
      <c r="JIV2" s="122"/>
      <c r="JIW2" s="122"/>
      <c r="JIX2" s="122"/>
      <c r="JIY2" s="122"/>
      <c r="JIZ2" s="122"/>
      <c r="JJA2" s="122"/>
      <c r="JJB2" s="122"/>
      <c r="JJC2" s="122"/>
      <c r="JJD2" s="122"/>
      <c r="JJE2" s="122"/>
      <c r="JJF2" s="122"/>
      <c r="JJG2" s="122"/>
      <c r="JJH2" s="122"/>
      <c r="JJI2" s="122"/>
      <c r="JJJ2" s="122"/>
      <c r="JJK2" s="122"/>
      <c r="JJL2" s="122"/>
      <c r="JJM2" s="122"/>
      <c r="JJN2" s="122"/>
      <c r="JJP2" s="122"/>
      <c r="JJQ2" s="122"/>
      <c r="JJR2" s="122"/>
      <c r="JJS2" s="122"/>
      <c r="JJT2" s="122"/>
      <c r="JJU2" s="122"/>
      <c r="JJV2" s="122"/>
      <c r="JJW2" s="122"/>
      <c r="JJX2" s="122"/>
      <c r="JJY2" s="122"/>
      <c r="JJZ2" s="122"/>
      <c r="JKA2" s="122"/>
      <c r="JKB2" s="122"/>
      <c r="JKC2" s="122"/>
      <c r="JKD2" s="122"/>
      <c r="JKE2" s="122"/>
      <c r="JKF2" s="122"/>
      <c r="JKG2" s="122"/>
      <c r="JKH2" s="122"/>
      <c r="JKI2" s="122"/>
      <c r="JKJ2" s="122"/>
      <c r="JKL2" s="122"/>
      <c r="JKM2" s="122"/>
      <c r="JKN2" s="122"/>
      <c r="JKO2" s="122"/>
      <c r="JKP2" s="122"/>
      <c r="JKQ2" s="122"/>
      <c r="JKR2" s="122"/>
      <c r="JKS2" s="122"/>
      <c r="JKT2" s="122"/>
      <c r="JKU2" s="122"/>
      <c r="JKV2" s="122"/>
      <c r="JKW2" s="122"/>
      <c r="JKX2" s="122"/>
      <c r="JKY2" s="122"/>
      <c r="JKZ2" s="122"/>
      <c r="JLA2" s="122"/>
      <c r="JLB2" s="122"/>
      <c r="JLC2" s="122"/>
      <c r="JLD2" s="122"/>
      <c r="JLE2" s="122"/>
      <c r="JLF2" s="122"/>
      <c r="JLH2" s="122"/>
      <c r="JLI2" s="122"/>
      <c r="JLJ2" s="122"/>
      <c r="JLK2" s="122"/>
      <c r="JLL2" s="122"/>
      <c r="JLM2" s="122"/>
      <c r="JLN2" s="122"/>
      <c r="JLO2" s="122"/>
      <c r="JLP2" s="122"/>
      <c r="JLQ2" s="122"/>
      <c r="JLR2" s="122"/>
      <c r="JLS2" s="122"/>
      <c r="JLT2" s="122"/>
      <c r="JLU2" s="122"/>
      <c r="JLV2" s="122"/>
      <c r="JLW2" s="122"/>
      <c r="JLX2" s="122"/>
      <c r="JLY2" s="122"/>
      <c r="JLZ2" s="122"/>
      <c r="JMA2" s="122"/>
      <c r="JMB2" s="122"/>
      <c r="JMD2" s="122"/>
      <c r="JME2" s="122"/>
      <c r="JMF2" s="122"/>
      <c r="JMG2" s="122"/>
      <c r="JMH2" s="122"/>
      <c r="JMI2" s="122"/>
      <c r="JMJ2" s="122"/>
      <c r="JMK2" s="122"/>
      <c r="JML2" s="122"/>
      <c r="JMM2" s="122"/>
      <c r="JMN2" s="122"/>
      <c r="JMO2" s="122"/>
      <c r="JMP2" s="122"/>
      <c r="JMQ2" s="122"/>
      <c r="JMR2" s="122"/>
      <c r="JMS2" s="122"/>
      <c r="JMT2" s="122"/>
      <c r="JMU2" s="122"/>
      <c r="JMV2" s="122"/>
      <c r="JMW2" s="122"/>
      <c r="JMX2" s="122"/>
      <c r="JMZ2" s="122"/>
      <c r="JNA2" s="122"/>
      <c r="JNB2" s="122"/>
      <c r="JNC2" s="122"/>
      <c r="JND2" s="122"/>
      <c r="JNE2" s="122"/>
      <c r="JNF2" s="122"/>
      <c r="JNG2" s="122"/>
      <c r="JNH2" s="122"/>
      <c r="JNI2" s="122"/>
      <c r="JNJ2" s="122"/>
      <c r="JNK2" s="122"/>
      <c r="JNL2" s="122"/>
      <c r="JNM2" s="122"/>
      <c r="JNN2" s="122"/>
      <c r="JNO2" s="122"/>
      <c r="JNP2" s="122"/>
      <c r="JNQ2" s="122"/>
      <c r="JNR2" s="122"/>
      <c r="JNS2" s="122"/>
      <c r="JNT2" s="122"/>
      <c r="JNV2" s="122"/>
      <c r="JNW2" s="122"/>
      <c r="JNX2" s="122"/>
      <c r="JNY2" s="122"/>
      <c r="JNZ2" s="122"/>
      <c r="JOA2" s="122"/>
      <c r="JOB2" s="122"/>
      <c r="JOC2" s="122"/>
      <c r="JOD2" s="122"/>
      <c r="JOE2" s="122"/>
      <c r="JOF2" s="122"/>
      <c r="JOG2" s="122"/>
      <c r="JOH2" s="122"/>
      <c r="JOI2" s="122"/>
      <c r="JOJ2" s="122"/>
      <c r="JOK2" s="122"/>
      <c r="JOL2" s="122"/>
      <c r="JOM2" s="122"/>
      <c r="JON2" s="122"/>
      <c r="JOO2" s="122"/>
      <c r="JOP2" s="122"/>
      <c r="JOR2" s="122"/>
      <c r="JOS2" s="122"/>
      <c r="JOT2" s="122"/>
      <c r="JOU2" s="122"/>
      <c r="JOV2" s="122"/>
      <c r="JOW2" s="122"/>
      <c r="JOX2" s="122"/>
      <c r="JOY2" s="122"/>
      <c r="JOZ2" s="122"/>
      <c r="JPA2" s="122"/>
      <c r="JPB2" s="122"/>
      <c r="JPC2" s="122"/>
      <c r="JPD2" s="122"/>
      <c r="JPE2" s="122"/>
      <c r="JPF2" s="122"/>
      <c r="JPG2" s="122"/>
      <c r="JPH2" s="122"/>
      <c r="JPI2" s="122"/>
      <c r="JPJ2" s="122"/>
      <c r="JPK2" s="122"/>
      <c r="JPL2" s="122"/>
      <c r="JPN2" s="122"/>
      <c r="JPO2" s="122"/>
      <c r="JPP2" s="122"/>
      <c r="JPQ2" s="122"/>
      <c r="JPR2" s="122"/>
      <c r="JPS2" s="122"/>
      <c r="JPT2" s="122"/>
      <c r="JPU2" s="122"/>
      <c r="JPV2" s="122"/>
      <c r="JPW2" s="122"/>
      <c r="JPX2" s="122"/>
      <c r="JPY2" s="122"/>
      <c r="JPZ2" s="122"/>
      <c r="JQA2" s="122"/>
      <c r="JQB2" s="122"/>
      <c r="JQC2" s="122"/>
      <c r="JQD2" s="122"/>
      <c r="JQE2" s="122"/>
      <c r="JQF2" s="122"/>
      <c r="JQG2" s="122"/>
      <c r="JQH2" s="122"/>
      <c r="JQJ2" s="122"/>
      <c r="JQK2" s="122"/>
      <c r="JQL2" s="122"/>
      <c r="JQM2" s="122"/>
      <c r="JQN2" s="122"/>
      <c r="JQO2" s="122"/>
      <c r="JQP2" s="122"/>
      <c r="JQQ2" s="122"/>
      <c r="JQR2" s="122"/>
      <c r="JQS2" s="122"/>
      <c r="JQT2" s="122"/>
      <c r="JQU2" s="122"/>
      <c r="JQV2" s="122"/>
      <c r="JQW2" s="122"/>
      <c r="JQX2" s="122"/>
      <c r="JQY2" s="122"/>
      <c r="JQZ2" s="122"/>
      <c r="JRA2" s="122"/>
      <c r="JRB2" s="122"/>
      <c r="JRC2" s="122"/>
      <c r="JRD2" s="122"/>
      <c r="JRF2" s="122"/>
      <c r="JRG2" s="122"/>
      <c r="JRH2" s="122"/>
      <c r="JRI2" s="122"/>
      <c r="JRJ2" s="122"/>
      <c r="JRK2" s="122"/>
      <c r="JRL2" s="122"/>
      <c r="JRM2" s="122"/>
      <c r="JRN2" s="122"/>
      <c r="JRO2" s="122"/>
      <c r="JRP2" s="122"/>
      <c r="JRQ2" s="122"/>
      <c r="JRR2" s="122"/>
      <c r="JRS2" s="122"/>
      <c r="JRT2" s="122"/>
      <c r="JRU2" s="122"/>
      <c r="JRV2" s="122"/>
      <c r="JRW2" s="122"/>
      <c r="JRX2" s="122"/>
      <c r="JRY2" s="122"/>
      <c r="JRZ2" s="122"/>
      <c r="JSB2" s="122"/>
      <c r="JSC2" s="122"/>
      <c r="JSD2" s="122"/>
      <c r="JSE2" s="122"/>
      <c r="JSF2" s="122"/>
      <c r="JSG2" s="122"/>
      <c r="JSH2" s="122"/>
      <c r="JSI2" s="122"/>
      <c r="JSJ2" s="122"/>
      <c r="JSK2" s="122"/>
      <c r="JSL2" s="122"/>
      <c r="JSM2" s="122"/>
      <c r="JSN2" s="122"/>
      <c r="JSO2" s="122"/>
      <c r="JSP2" s="122"/>
      <c r="JSQ2" s="122"/>
      <c r="JSR2" s="122"/>
      <c r="JSS2" s="122"/>
      <c r="JST2" s="122"/>
      <c r="JSU2" s="122"/>
      <c r="JSV2" s="122"/>
      <c r="JSX2" s="122"/>
      <c r="JSY2" s="122"/>
      <c r="JSZ2" s="122"/>
      <c r="JTA2" s="122"/>
      <c r="JTB2" s="122"/>
      <c r="JTC2" s="122"/>
      <c r="JTD2" s="122"/>
      <c r="JTE2" s="122"/>
      <c r="JTF2" s="122"/>
      <c r="JTG2" s="122"/>
      <c r="JTH2" s="122"/>
      <c r="JTI2" s="122"/>
      <c r="JTJ2" s="122"/>
      <c r="JTK2" s="122"/>
      <c r="JTL2" s="122"/>
      <c r="JTM2" s="122"/>
      <c r="JTN2" s="122"/>
      <c r="JTO2" s="122"/>
      <c r="JTP2" s="122"/>
      <c r="JTQ2" s="122"/>
      <c r="JTR2" s="122"/>
      <c r="JTT2" s="122"/>
      <c r="JTU2" s="122"/>
      <c r="JTV2" s="122"/>
      <c r="JTW2" s="122"/>
      <c r="JTX2" s="122"/>
      <c r="JTY2" s="122"/>
      <c r="JTZ2" s="122"/>
      <c r="JUA2" s="122"/>
      <c r="JUB2" s="122"/>
      <c r="JUC2" s="122"/>
      <c r="JUD2" s="122"/>
      <c r="JUE2" s="122"/>
      <c r="JUF2" s="122"/>
      <c r="JUG2" s="122"/>
      <c r="JUH2" s="122"/>
      <c r="JUI2" s="122"/>
      <c r="JUJ2" s="122"/>
      <c r="JUK2" s="122"/>
      <c r="JUL2" s="122"/>
      <c r="JUM2" s="122"/>
      <c r="JUN2" s="122"/>
      <c r="JUP2" s="122"/>
      <c r="JUQ2" s="122"/>
      <c r="JUR2" s="122"/>
      <c r="JUS2" s="122"/>
      <c r="JUT2" s="122"/>
      <c r="JUU2" s="122"/>
      <c r="JUV2" s="122"/>
      <c r="JUW2" s="122"/>
      <c r="JUX2" s="122"/>
      <c r="JUY2" s="122"/>
      <c r="JUZ2" s="122"/>
      <c r="JVA2" s="122"/>
      <c r="JVB2" s="122"/>
      <c r="JVC2" s="122"/>
      <c r="JVD2" s="122"/>
      <c r="JVE2" s="122"/>
      <c r="JVF2" s="122"/>
      <c r="JVG2" s="122"/>
      <c r="JVH2" s="122"/>
      <c r="JVI2" s="122"/>
      <c r="JVJ2" s="122"/>
      <c r="JVL2" s="122"/>
      <c r="JVM2" s="122"/>
      <c r="JVN2" s="122"/>
      <c r="JVO2" s="122"/>
      <c r="JVP2" s="122"/>
      <c r="JVQ2" s="122"/>
      <c r="JVR2" s="122"/>
      <c r="JVS2" s="122"/>
      <c r="JVT2" s="122"/>
      <c r="JVU2" s="122"/>
      <c r="JVV2" s="122"/>
      <c r="JVW2" s="122"/>
      <c r="JVX2" s="122"/>
      <c r="JVY2" s="122"/>
      <c r="JVZ2" s="122"/>
      <c r="JWA2" s="122"/>
      <c r="JWB2" s="122"/>
      <c r="JWC2" s="122"/>
      <c r="JWD2" s="122"/>
      <c r="JWE2" s="122"/>
      <c r="JWF2" s="122"/>
      <c r="JWH2" s="122"/>
      <c r="JWI2" s="122"/>
      <c r="JWJ2" s="122"/>
      <c r="JWK2" s="122"/>
      <c r="JWL2" s="122"/>
      <c r="JWM2" s="122"/>
      <c r="JWN2" s="122"/>
      <c r="JWO2" s="122"/>
      <c r="JWP2" s="122"/>
      <c r="JWQ2" s="122"/>
      <c r="JWR2" s="122"/>
      <c r="JWS2" s="122"/>
      <c r="JWT2" s="122"/>
      <c r="JWU2" s="122"/>
      <c r="JWV2" s="122"/>
      <c r="JWW2" s="122"/>
      <c r="JWX2" s="122"/>
      <c r="JWY2" s="122"/>
      <c r="JWZ2" s="122"/>
      <c r="JXA2" s="122"/>
      <c r="JXB2" s="122"/>
      <c r="JXD2" s="122"/>
      <c r="JXE2" s="122"/>
      <c r="JXF2" s="122"/>
      <c r="JXG2" s="122"/>
      <c r="JXH2" s="122"/>
      <c r="JXI2" s="122"/>
      <c r="JXJ2" s="122"/>
      <c r="JXK2" s="122"/>
      <c r="JXL2" s="122"/>
      <c r="JXM2" s="122"/>
      <c r="JXN2" s="122"/>
      <c r="JXO2" s="122"/>
      <c r="JXP2" s="122"/>
      <c r="JXQ2" s="122"/>
      <c r="JXR2" s="122"/>
      <c r="JXS2" s="122"/>
      <c r="JXT2" s="122"/>
      <c r="JXU2" s="122"/>
      <c r="JXV2" s="122"/>
      <c r="JXW2" s="122"/>
      <c r="JXX2" s="122"/>
      <c r="JXZ2" s="122"/>
      <c r="JYA2" s="122"/>
      <c r="JYB2" s="122"/>
      <c r="JYC2" s="122"/>
      <c r="JYD2" s="122"/>
      <c r="JYE2" s="122"/>
      <c r="JYF2" s="122"/>
      <c r="JYG2" s="122"/>
      <c r="JYH2" s="122"/>
      <c r="JYI2" s="122"/>
      <c r="JYJ2" s="122"/>
      <c r="JYK2" s="122"/>
      <c r="JYL2" s="122"/>
      <c r="JYM2" s="122"/>
      <c r="JYN2" s="122"/>
      <c r="JYO2" s="122"/>
      <c r="JYP2" s="122"/>
      <c r="JYQ2" s="122"/>
      <c r="JYR2" s="122"/>
      <c r="JYS2" s="122"/>
      <c r="JYT2" s="122"/>
      <c r="JYV2" s="122"/>
      <c r="JYW2" s="122"/>
      <c r="JYX2" s="122"/>
      <c r="JYY2" s="122"/>
      <c r="JYZ2" s="122"/>
      <c r="JZA2" s="122"/>
      <c r="JZB2" s="122"/>
      <c r="JZC2" s="122"/>
      <c r="JZD2" s="122"/>
      <c r="JZE2" s="122"/>
      <c r="JZF2" s="122"/>
      <c r="JZG2" s="122"/>
      <c r="JZH2" s="122"/>
      <c r="JZI2" s="122"/>
      <c r="JZJ2" s="122"/>
      <c r="JZK2" s="122"/>
      <c r="JZL2" s="122"/>
      <c r="JZM2" s="122"/>
      <c r="JZN2" s="122"/>
      <c r="JZO2" s="122"/>
      <c r="JZP2" s="122"/>
      <c r="JZR2" s="122"/>
      <c r="JZS2" s="122"/>
      <c r="JZT2" s="122"/>
      <c r="JZU2" s="122"/>
      <c r="JZV2" s="122"/>
      <c r="JZW2" s="122"/>
      <c r="JZX2" s="122"/>
      <c r="JZY2" s="122"/>
      <c r="JZZ2" s="122"/>
      <c r="KAA2" s="122"/>
      <c r="KAB2" s="122"/>
      <c r="KAC2" s="122"/>
      <c r="KAD2" s="122"/>
      <c r="KAE2" s="122"/>
      <c r="KAF2" s="122"/>
      <c r="KAG2" s="122"/>
      <c r="KAH2" s="122"/>
      <c r="KAI2" s="122"/>
      <c r="KAJ2" s="122"/>
      <c r="KAK2" s="122"/>
      <c r="KAL2" s="122"/>
      <c r="KAN2" s="122"/>
      <c r="KAO2" s="122"/>
      <c r="KAP2" s="122"/>
      <c r="KAQ2" s="122"/>
      <c r="KAR2" s="122"/>
      <c r="KAS2" s="122"/>
      <c r="KAT2" s="122"/>
      <c r="KAU2" s="122"/>
      <c r="KAV2" s="122"/>
      <c r="KAW2" s="122"/>
      <c r="KAX2" s="122"/>
      <c r="KAY2" s="122"/>
      <c r="KAZ2" s="122"/>
      <c r="KBA2" s="122"/>
      <c r="KBB2" s="122"/>
      <c r="KBC2" s="122"/>
      <c r="KBD2" s="122"/>
      <c r="KBE2" s="122"/>
      <c r="KBF2" s="122"/>
      <c r="KBG2" s="122"/>
      <c r="KBH2" s="122"/>
      <c r="KBJ2" s="122"/>
      <c r="KBK2" s="122"/>
      <c r="KBL2" s="122"/>
      <c r="KBM2" s="122"/>
      <c r="KBN2" s="122"/>
      <c r="KBO2" s="122"/>
      <c r="KBP2" s="122"/>
      <c r="KBQ2" s="122"/>
      <c r="KBR2" s="122"/>
      <c r="KBS2" s="122"/>
      <c r="KBT2" s="122"/>
      <c r="KBU2" s="122"/>
      <c r="KBV2" s="122"/>
      <c r="KBW2" s="122"/>
      <c r="KBX2" s="122"/>
      <c r="KBY2" s="122"/>
      <c r="KBZ2" s="122"/>
      <c r="KCA2" s="122"/>
      <c r="KCB2" s="122"/>
      <c r="KCC2" s="122"/>
      <c r="KCD2" s="122"/>
      <c r="KCF2" s="122"/>
      <c r="KCG2" s="122"/>
      <c r="KCH2" s="122"/>
      <c r="KCI2" s="122"/>
      <c r="KCJ2" s="122"/>
      <c r="KCK2" s="122"/>
      <c r="KCL2" s="122"/>
      <c r="KCM2" s="122"/>
      <c r="KCN2" s="122"/>
      <c r="KCO2" s="122"/>
      <c r="KCP2" s="122"/>
      <c r="KCQ2" s="122"/>
      <c r="KCR2" s="122"/>
      <c r="KCS2" s="122"/>
      <c r="KCT2" s="122"/>
      <c r="KCU2" s="122"/>
      <c r="KCV2" s="122"/>
      <c r="KCW2" s="122"/>
      <c r="KCX2" s="122"/>
      <c r="KCY2" s="122"/>
      <c r="KCZ2" s="122"/>
      <c r="KDB2" s="122"/>
      <c r="KDC2" s="122"/>
      <c r="KDD2" s="122"/>
      <c r="KDE2" s="122"/>
      <c r="KDF2" s="122"/>
      <c r="KDG2" s="122"/>
      <c r="KDH2" s="122"/>
      <c r="KDI2" s="122"/>
      <c r="KDJ2" s="122"/>
      <c r="KDK2" s="122"/>
      <c r="KDL2" s="122"/>
      <c r="KDM2" s="122"/>
      <c r="KDN2" s="122"/>
      <c r="KDO2" s="122"/>
      <c r="KDP2" s="122"/>
      <c r="KDQ2" s="122"/>
      <c r="KDR2" s="122"/>
      <c r="KDS2" s="122"/>
      <c r="KDT2" s="122"/>
      <c r="KDU2" s="122"/>
      <c r="KDV2" s="122"/>
      <c r="KDX2" s="122"/>
      <c r="KDY2" s="122"/>
      <c r="KDZ2" s="122"/>
      <c r="KEA2" s="122"/>
      <c r="KEB2" s="122"/>
      <c r="KEC2" s="122"/>
      <c r="KED2" s="122"/>
      <c r="KEE2" s="122"/>
      <c r="KEF2" s="122"/>
      <c r="KEG2" s="122"/>
      <c r="KEH2" s="122"/>
      <c r="KEI2" s="122"/>
      <c r="KEJ2" s="122"/>
      <c r="KEK2" s="122"/>
      <c r="KEL2" s="122"/>
      <c r="KEM2" s="122"/>
      <c r="KEN2" s="122"/>
      <c r="KEO2" s="122"/>
      <c r="KEP2" s="122"/>
      <c r="KEQ2" s="122"/>
      <c r="KER2" s="122"/>
      <c r="KET2" s="122"/>
      <c r="KEU2" s="122"/>
      <c r="KEV2" s="122"/>
      <c r="KEW2" s="122"/>
      <c r="KEX2" s="122"/>
      <c r="KEY2" s="122"/>
      <c r="KEZ2" s="122"/>
      <c r="KFA2" s="122"/>
      <c r="KFB2" s="122"/>
      <c r="KFC2" s="122"/>
      <c r="KFD2" s="122"/>
      <c r="KFE2" s="122"/>
      <c r="KFF2" s="122"/>
      <c r="KFG2" s="122"/>
      <c r="KFH2" s="122"/>
      <c r="KFI2" s="122"/>
      <c r="KFJ2" s="122"/>
      <c r="KFK2" s="122"/>
      <c r="KFL2" s="122"/>
      <c r="KFM2" s="122"/>
      <c r="KFN2" s="122"/>
      <c r="KFP2" s="122"/>
      <c r="KFQ2" s="122"/>
      <c r="KFR2" s="122"/>
      <c r="KFS2" s="122"/>
      <c r="KFT2" s="122"/>
      <c r="KFU2" s="122"/>
      <c r="KFV2" s="122"/>
      <c r="KFW2" s="122"/>
      <c r="KFX2" s="122"/>
      <c r="KFY2" s="122"/>
      <c r="KFZ2" s="122"/>
      <c r="KGA2" s="122"/>
      <c r="KGB2" s="122"/>
      <c r="KGC2" s="122"/>
      <c r="KGD2" s="122"/>
      <c r="KGE2" s="122"/>
      <c r="KGF2" s="122"/>
      <c r="KGG2" s="122"/>
      <c r="KGH2" s="122"/>
      <c r="KGI2" s="122"/>
      <c r="KGJ2" s="122"/>
      <c r="KGL2" s="122"/>
      <c r="KGM2" s="122"/>
      <c r="KGN2" s="122"/>
      <c r="KGO2" s="122"/>
      <c r="KGP2" s="122"/>
      <c r="KGQ2" s="122"/>
      <c r="KGR2" s="122"/>
      <c r="KGS2" s="122"/>
      <c r="KGT2" s="122"/>
      <c r="KGU2" s="122"/>
      <c r="KGV2" s="122"/>
      <c r="KGW2" s="122"/>
      <c r="KGX2" s="122"/>
      <c r="KGY2" s="122"/>
      <c r="KGZ2" s="122"/>
      <c r="KHA2" s="122"/>
      <c r="KHB2" s="122"/>
      <c r="KHC2" s="122"/>
      <c r="KHD2" s="122"/>
      <c r="KHE2" s="122"/>
      <c r="KHF2" s="122"/>
      <c r="KHH2" s="122"/>
      <c r="KHI2" s="122"/>
      <c r="KHJ2" s="122"/>
      <c r="KHK2" s="122"/>
      <c r="KHL2" s="122"/>
      <c r="KHM2" s="122"/>
      <c r="KHN2" s="122"/>
      <c r="KHO2" s="122"/>
      <c r="KHP2" s="122"/>
      <c r="KHQ2" s="122"/>
      <c r="KHR2" s="122"/>
      <c r="KHS2" s="122"/>
      <c r="KHT2" s="122"/>
      <c r="KHU2" s="122"/>
      <c r="KHV2" s="122"/>
      <c r="KHW2" s="122"/>
      <c r="KHX2" s="122"/>
      <c r="KHY2" s="122"/>
      <c r="KHZ2" s="122"/>
      <c r="KIA2" s="122"/>
      <c r="KIB2" s="122"/>
      <c r="KID2" s="122"/>
      <c r="KIE2" s="122"/>
      <c r="KIF2" s="122"/>
      <c r="KIG2" s="122"/>
      <c r="KIH2" s="122"/>
      <c r="KII2" s="122"/>
      <c r="KIJ2" s="122"/>
      <c r="KIK2" s="122"/>
      <c r="KIL2" s="122"/>
      <c r="KIM2" s="122"/>
      <c r="KIN2" s="122"/>
      <c r="KIO2" s="122"/>
      <c r="KIP2" s="122"/>
      <c r="KIQ2" s="122"/>
      <c r="KIR2" s="122"/>
      <c r="KIS2" s="122"/>
      <c r="KIT2" s="122"/>
      <c r="KIU2" s="122"/>
      <c r="KIV2" s="122"/>
      <c r="KIW2" s="122"/>
      <c r="KIX2" s="122"/>
      <c r="KIZ2" s="122"/>
      <c r="KJA2" s="122"/>
      <c r="KJB2" s="122"/>
      <c r="KJC2" s="122"/>
      <c r="KJD2" s="122"/>
      <c r="KJE2" s="122"/>
      <c r="KJF2" s="122"/>
      <c r="KJG2" s="122"/>
      <c r="KJH2" s="122"/>
      <c r="KJI2" s="122"/>
      <c r="KJJ2" s="122"/>
      <c r="KJK2" s="122"/>
      <c r="KJL2" s="122"/>
      <c r="KJM2" s="122"/>
      <c r="KJN2" s="122"/>
      <c r="KJO2" s="122"/>
      <c r="KJP2" s="122"/>
      <c r="KJQ2" s="122"/>
      <c r="KJR2" s="122"/>
      <c r="KJS2" s="122"/>
      <c r="KJT2" s="122"/>
      <c r="KJV2" s="122"/>
      <c r="KJW2" s="122"/>
      <c r="KJX2" s="122"/>
      <c r="KJY2" s="122"/>
      <c r="KJZ2" s="122"/>
      <c r="KKA2" s="122"/>
      <c r="KKB2" s="122"/>
      <c r="KKC2" s="122"/>
      <c r="KKD2" s="122"/>
      <c r="KKE2" s="122"/>
      <c r="KKF2" s="122"/>
      <c r="KKG2" s="122"/>
      <c r="KKH2" s="122"/>
      <c r="KKI2" s="122"/>
      <c r="KKJ2" s="122"/>
      <c r="KKK2" s="122"/>
      <c r="KKL2" s="122"/>
      <c r="KKM2" s="122"/>
      <c r="KKN2" s="122"/>
      <c r="KKO2" s="122"/>
      <c r="KKP2" s="122"/>
      <c r="KKR2" s="122"/>
      <c r="KKS2" s="122"/>
      <c r="KKT2" s="122"/>
      <c r="KKU2" s="122"/>
      <c r="KKV2" s="122"/>
      <c r="KKW2" s="122"/>
      <c r="KKX2" s="122"/>
      <c r="KKY2" s="122"/>
      <c r="KKZ2" s="122"/>
      <c r="KLA2" s="122"/>
      <c r="KLB2" s="122"/>
      <c r="KLC2" s="122"/>
      <c r="KLD2" s="122"/>
      <c r="KLE2" s="122"/>
      <c r="KLF2" s="122"/>
      <c r="KLG2" s="122"/>
      <c r="KLH2" s="122"/>
      <c r="KLI2" s="122"/>
      <c r="KLJ2" s="122"/>
      <c r="KLK2" s="122"/>
      <c r="KLL2" s="122"/>
      <c r="KLN2" s="122"/>
      <c r="KLO2" s="122"/>
      <c r="KLP2" s="122"/>
      <c r="KLQ2" s="122"/>
      <c r="KLR2" s="122"/>
      <c r="KLS2" s="122"/>
      <c r="KLT2" s="122"/>
      <c r="KLU2" s="122"/>
      <c r="KLV2" s="122"/>
      <c r="KLW2" s="122"/>
      <c r="KLX2" s="122"/>
      <c r="KLY2" s="122"/>
      <c r="KLZ2" s="122"/>
      <c r="KMA2" s="122"/>
      <c r="KMB2" s="122"/>
      <c r="KMC2" s="122"/>
      <c r="KMD2" s="122"/>
      <c r="KME2" s="122"/>
      <c r="KMF2" s="122"/>
      <c r="KMG2" s="122"/>
      <c r="KMH2" s="122"/>
      <c r="KMJ2" s="122"/>
      <c r="KMK2" s="122"/>
      <c r="KML2" s="122"/>
      <c r="KMM2" s="122"/>
      <c r="KMN2" s="122"/>
      <c r="KMO2" s="122"/>
      <c r="KMP2" s="122"/>
      <c r="KMQ2" s="122"/>
      <c r="KMR2" s="122"/>
      <c r="KMS2" s="122"/>
      <c r="KMT2" s="122"/>
      <c r="KMU2" s="122"/>
      <c r="KMV2" s="122"/>
      <c r="KMW2" s="122"/>
      <c r="KMX2" s="122"/>
      <c r="KMY2" s="122"/>
      <c r="KMZ2" s="122"/>
      <c r="KNA2" s="122"/>
      <c r="KNB2" s="122"/>
      <c r="KNC2" s="122"/>
      <c r="KND2" s="122"/>
      <c r="KNF2" s="122"/>
      <c r="KNG2" s="122"/>
      <c r="KNH2" s="122"/>
      <c r="KNI2" s="122"/>
      <c r="KNJ2" s="122"/>
      <c r="KNK2" s="122"/>
      <c r="KNL2" s="122"/>
      <c r="KNM2" s="122"/>
      <c r="KNN2" s="122"/>
      <c r="KNO2" s="122"/>
      <c r="KNP2" s="122"/>
      <c r="KNQ2" s="122"/>
      <c r="KNR2" s="122"/>
      <c r="KNS2" s="122"/>
      <c r="KNT2" s="122"/>
      <c r="KNU2" s="122"/>
      <c r="KNV2" s="122"/>
      <c r="KNW2" s="122"/>
      <c r="KNX2" s="122"/>
      <c r="KNY2" s="122"/>
      <c r="KNZ2" s="122"/>
      <c r="KOB2" s="122"/>
      <c r="KOC2" s="122"/>
      <c r="KOD2" s="122"/>
      <c r="KOE2" s="122"/>
      <c r="KOF2" s="122"/>
      <c r="KOG2" s="122"/>
      <c r="KOH2" s="122"/>
      <c r="KOI2" s="122"/>
      <c r="KOJ2" s="122"/>
      <c r="KOK2" s="122"/>
      <c r="KOL2" s="122"/>
      <c r="KOM2" s="122"/>
      <c r="KON2" s="122"/>
      <c r="KOO2" s="122"/>
      <c r="KOP2" s="122"/>
      <c r="KOQ2" s="122"/>
      <c r="KOR2" s="122"/>
      <c r="KOS2" s="122"/>
      <c r="KOT2" s="122"/>
      <c r="KOU2" s="122"/>
      <c r="KOV2" s="122"/>
      <c r="KOX2" s="122"/>
      <c r="KOY2" s="122"/>
      <c r="KOZ2" s="122"/>
      <c r="KPA2" s="122"/>
      <c r="KPB2" s="122"/>
      <c r="KPC2" s="122"/>
      <c r="KPD2" s="122"/>
      <c r="KPE2" s="122"/>
      <c r="KPF2" s="122"/>
      <c r="KPG2" s="122"/>
      <c r="KPH2" s="122"/>
      <c r="KPI2" s="122"/>
      <c r="KPJ2" s="122"/>
      <c r="KPK2" s="122"/>
      <c r="KPL2" s="122"/>
      <c r="KPM2" s="122"/>
      <c r="KPN2" s="122"/>
      <c r="KPO2" s="122"/>
      <c r="KPP2" s="122"/>
      <c r="KPQ2" s="122"/>
      <c r="KPR2" s="122"/>
      <c r="KPT2" s="122"/>
      <c r="KPU2" s="122"/>
      <c r="KPV2" s="122"/>
      <c r="KPW2" s="122"/>
      <c r="KPX2" s="122"/>
      <c r="KPY2" s="122"/>
      <c r="KPZ2" s="122"/>
      <c r="KQA2" s="122"/>
      <c r="KQB2" s="122"/>
      <c r="KQC2" s="122"/>
      <c r="KQD2" s="122"/>
      <c r="KQE2" s="122"/>
      <c r="KQF2" s="122"/>
      <c r="KQG2" s="122"/>
      <c r="KQH2" s="122"/>
      <c r="KQI2" s="122"/>
      <c r="KQJ2" s="122"/>
      <c r="KQK2" s="122"/>
      <c r="KQL2" s="122"/>
      <c r="KQM2" s="122"/>
      <c r="KQN2" s="122"/>
      <c r="KQP2" s="122"/>
      <c r="KQQ2" s="122"/>
      <c r="KQR2" s="122"/>
      <c r="KQS2" s="122"/>
      <c r="KQT2" s="122"/>
      <c r="KQU2" s="122"/>
      <c r="KQV2" s="122"/>
      <c r="KQW2" s="122"/>
      <c r="KQX2" s="122"/>
      <c r="KQY2" s="122"/>
      <c r="KQZ2" s="122"/>
      <c r="KRA2" s="122"/>
      <c r="KRB2" s="122"/>
      <c r="KRC2" s="122"/>
      <c r="KRD2" s="122"/>
      <c r="KRE2" s="122"/>
      <c r="KRF2" s="122"/>
      <c r="KRG2" s="122"/>
      <c r="KRH2" s="122"/>
      <c r="KRI2" s="122"/>
      <c r="KRJ2" s="122"/>
      <c r="KRL2" s="122"/>
      <c r="KRM2" s="122"/>
      <c r="KRN2" s="122"/>
      <c r="KRO2" s="122"/>
      <c r="KRP2" s="122"/>
      <c r="KRQ2" s="122"/>
      <c r="KRR2" s="122"/>
      <c r="KRS2" s="122"/>
      <c r="KRT2" s="122"/>
      <c r="KRU2" s="122"/>
      <c r="KRV2" s="122"/>
      <c r="KRW2" s="122"/>
      <c r="KRX2" s="122"/>
      <c r="KRY2" s="122"/>
      <c r="KRZ2" s="122"/>
      <c r="KSA2" s="122"/>
      <c r="KSB2" s="122"/>
      <c r="KSC2" s="122"/>
      <c r="KSD2" s="122"/>
      <c r="KSE2" s="122"/>
      <c r="KSF2" s="122"/>
      <c r="KSH2" s="122"/>
      <c r="KSI2" s="122"/>
      <c r="KSJ2" s="122"/>
      <c r="KSK2" s="122"/>
      <c r="KSL2" s="122"/>
      <c r="KSM2" s="122"/>
      <c r="KSN2" s="122"/>
      <c r="KSO2" s="122"/>
      <c r="KSP2" s="122"/>
      <c r="KSQ2" s="122"/>
      <c r="KSR2" s="122"/>
      <c r="KSS2" s="122"/>
      <c r="KST2" s="122"/>
      <c r="KSU2" s="122"/>
      <c r="KSV2" s="122"/>
      <c r="KSW2" s="122"/>
      <c r="KSX2" s="122"/>
      <c r="KSY2" s="122"/>
      <c r="KSZ2" s="122"/>
      <c r="KTA2" s="122"/>
      <c r="KTB2" s="122"/>
      <c r="KTD2" s="122"/>
      <c r="KTE2" s="122"/>
      <c r="KTF2" s="122"/>
      <c r="KTG2" s="122"/>
      <c r="KTH2" s="122"/>
      <c r="KTI2" s="122"/>
      <c r="KTJ2" s="122"/>
      <c r="KTK2" s="122"/>
      <c r="KTL2" s="122"/>
      <c r="KTM2" s="122"/>
      <c r="KTN2" s="122"/>
      <c r="KTO2" s="122"/>
      <c r="KTP2" s="122"/>
      <c r="KTQ2" s="122"/>
      <c r="KTR2" s="122"/>
      <c r="KTS2" s="122"/>
      <c r="KTT2" s="122"/>
      <c r="KTU2" s="122"/>
      <c r="KTV2" s="122"/>
      <c r="KTW2" s="122"/>
      <c r="KTX2" s="122"/>
      <c r="KTZ2" s="122"/>
      <c r="KUA2" s="122"/>
      <c r="KUB2" s="122"/>
      <c r="KUC2" s="122"/>
      <c r="KUD2" s="122"/>
      <c r="KUE2" s="122"/>
      <c r="KUF2" s="122"/>
      <c r="KUG2" s="122"/>
      <c r="KUH2" s="122"/>
      <c r="KUI2" s="122"/>
      <c r="KUJ2" s="122"/>
      <c r="KUK2" s="122"/>
      <c r="KUL2" s="122"/>
      <c r="KUM2" s="122"/>
      <c r="KUN2" s="122"/>
      <c r="KUO2" s="122"/>
      <c r="KUP2" s="122"/>
      <c r="KUQ2" s="122"/>
      <c r="KUR2" s="122"/>
      <c r="KUS2" s="122"/>
      <c r="KUT2" s="122"/>
      <c r="KUV2" s="122"/>
      <c r="KUW2" s="122"/>
      <c r="KUX2" s="122"/>
      <c r="KUY2" s="122"/>
      <c r="KUZ2" s="122"/>
      <c r="KVA2" s="122"/>
      <c r="KVB2" s="122"/>
      <c r="KVC2" s="122"/>
      <c r="KVD2" s="122"/>
      <c r="KVE2" s="122"/>
      <c r="KVF2" s="122"/>
      <c r="KVG2" s="122"/>
      <c r="KVH2" s="122"/>
      <c r="KVI2" s="122"/>
      <c r="KVJ2" s="122"/>
      <c r="KVK2" s="122"/>
      <c r="KVL2" s="122"/>
      <c r="KVM2" s="122"/>
      <c r="KVN2" s="122"/>
      <c r="KVO2" s="122"/>
      <c r="KVP2" s="122"/>
      <c r="KVR2" s="122"/>
      <c r="KVS2" s="122"/>
      <c r="KVT2" s="122"/>
      <c r="KVU2" s="122"/>
      <c r="KVV2" s="122"/>
      <c r="KVW2" s="122"/>
      <c r="KVX2" s="122"/>
      <c r="KVY2" s="122"/>
      <c r="KVZ2" s="122"/>
      <c r="KWA2" s="122"/>
      <c r="KWB2" s="122"/>
      <c r="KWC2" s="122"/>
      <c r="KWD2" s="122"/>
      <c r="KWE2" s="122"/>
      <c r="KWF2" s="122"/>
      <c r="KWG2" s="122"/>
      <c r="KWH2" s="122"/>
      <c r="KWI2" s="122"/>
      <c r="KWJ2" s="122"/>
      <c r="KWK2" s="122"/>
      <c r="KWL2" s="122"/>
      <c r="KWN2" s="122"/>
      <c r="KWO2" s="122"/>
      <c r="KWP2" s="122"/>
      <c r="KWQ2" s="122"/>
      <c r="KWR2" s="122"/>
      <c r="KWS2" s="122"/>
      <c r="KWT2" s="122"/>
      <c r="KWU2" s="122"/>
      <c r="KWV2" s="122"/>
      <c r="KWW2" s="122"/>
      <c r="KWX2" s="122"/>
      <c r="KWY2" s="122"/>
      <c r="KWZ2" s="122"/>
      <c r="KXA2" s="122"/>
      <c r="KXB2" s="122"/>
      <c r="KXC2" s="122"/>
      <c r="KXD2" s="122"/>
      <c r="KXE2" s="122"/>
      <c r="KXF2" s="122"/>
      <c r="KXG2" s="122"/>
      <c r="KXH2" s="122"/>
      <c r="KXJ2" s="122"/>
      <c r="KXK2" s="122"/>
      <c r="KXL2" s="122"/>
      <c r="KXM2" s="122"/>
      <c r="KXN2" s="122"/>
      <c r="KXO2" s="122"/>
      <c r="KXP2" s="122"/>
      <c r="KXQ2" s="122"/>
      <c r="KXR2" s="122"/>
      <c r="KXS2" s="122"/>
      <c r="KXT2" s="122"/>
      <c r="KXU2" s="122"/>
      <c r="KXV2" s="122"/>
      <c r="KXW2" s="122"/>
      <c r="KXX2" s="122"/>
      <c r="KXY2" s="122"/>
      <c r="KXZ2" s="122"/>
      <c r="KYA2" s="122"/>
      <c r="KYB2" s="122"/>
      <c r="KYC2" s="122"/>
      <c r="KYD2" s="122"/>
      <c r="KYF2" s="122"/>
      <c r="KYG2" s="122"/>
      <c r="KYH2" s="122"/>
      <c r="KYI2" s="122"/>
      <c r="KYJ2" s="122"/>
      <c r="KYK2" s="122"/>
      <c r="KYL2" s="122"/>
      <c r="KYM2" s="122"/>
      <c r="KYN2" s="122"/>
      <c r="KYO2" s="122"/>
      <c r="KYP2" s="122"/>
      <c r="KYQ2" s="122"/>
      <c r="KYR2" s="122"/>
      <c r="KYS2" s="122"/>
      <c r="KYT2" s="122"/>
      <c r="KYU2" s="122"/>
      <c r="KYV2" s="122"/>
      <c r="KYW2" s="122"/>
      <c r="KYX2" s="122"/>
      <c r="KYY2" s="122"/>
      <c r="KYZ2" s="122"/>
      <c r="KZB2" s="122"/>
      <c r="KZC2" s="122"/>
      <c r="KZD2" s="122"/>
      <c r="KZE2" s="122"/>
      <c r="KZF2" s="122"/>
      <c r="KZG2" s="122"/>
      <c r="KZH2" s="122"/>
      <c r="KZI2" s="122"/>
      <c r="KZJ2" s="122"/>
      <c r="KZK2" s="122"/>
      <c r="KZL2" s="122"/>
      <c r="KZM2" s="122"/>
      <c r="KZN2" s="122"/>
      <c r="KZO2" s="122"/>
      <c r="KZP2" s="122"/>
      <c r="KZQ2" s="122"/>
      <c r="KZR2" s="122"/>
      <c r="KZS2" s="122"/>
      <c r="KZT2" s="122"/>
      <c r="KZU2" s="122"/>
      <c r="KZV2" s="122"/>
      <c r="KZX2" s="122"/>
      <c r="KZY2" s="122"/>
      <c r="KZZ2" s="122"/>
      <c r="LAA2" s="122"/>
      <c r="LAB2" s="122"/>
      <c r="LAC2" s="122"/>
      <c r="LAD2" s="122"/>
      <c r="LAE2" s="122"/>
      <c r="LAF2" s="122"/>
      <c r="LAG2" s="122"/>
      <c r="LAH2" s="122"/>
      <c r="LAI2" s="122"/>
      <c r="LAJ2" s="122"/>
      <c r="LAK2" s="122"/>
      <c r="LAL2" s="122"/>
      <c r="LAM2" s="122"/>
      <c r="LAN2" s="122"/>
      <c r="LAO2" s="122"/>
      <c r="LAP2" s="122"/>
      <c r="LAQ2" s="122"/>
      <c r="LAR2" s="122"/>
      <c r="LAT2" s="122"/>
      <c r="LAU2" s="122"/>
      <c r="LAV2" s="122"/>
      <c r="LAW2" s="122"/>
      <c r="LAX2" s="122"/>
      <c r="LAY2" s="122"/>
      <c r="LAZ2" s="122"/>
      <c r="LBA2" s="122"/>
      <c r="LBB2" s="122"/>
      <c r="LBC2" s="122"/>
      <c r="LBD2" s="122"/>
      <c r="LBE2" s="122"/>
      <c r="LBF2" s="122"/>
      <c r="LBG2" s="122"/>
      <c r="LBH2" s="122"/>
      <c r="LBI2" s="122"/>
      <c r="LBJ2" s="122"/>
      <c r="LBK2" s="122"/>
      <c r="LBL2" s="122"/>
      <c r="LBM2" s="122"/>
      <c r="LBN2" s="122"/>
      <c r="LBP2" s="122"/>
      <c r="LBQ2" s="122"/>
      <c r="LBR2" s="122"/>
      <c r="LBS2" s="122"/>
      <c r="LBT2" s="122"/>
      <c r="LBU2" s="122"/>
      <c r="LBV2" s="122"/>
      <c r="LBW2" s="122"/>
      <c r="LBX2" s="122"/>
      <c r="LBY2" s="122"/>
      <c r="LBZ2" s="122"/>
      <c r="LCA2" s="122"/>
      <c r="LCB2" s="122"/>
      <c r="LCC2" s="122"/>
      <c r="LCD2" s="122"/>
      <c r="LCE2" s="122"/>
      <c r="LCF2" s="122"/>
      <c r="LCG2" s="122"/>
      <c r="LCH2" s="122"/>
      <c r="LCI2" s="122"/>
      <c r="LCJ2" s="122"/>
      <c r="LCL2" s="122"/>
      <c r="LCM2" s="122"/>
      <c r="LCN2" s="122"/>
      <c r="LCO2" s="122"/>
      <c r="LCP2" s="122"/>
      <c r="LCQ2" s="122"/>
      <c r="LCR2" s="122"/>
      <c r="LCS2" s="122"/>
      <c r="LCT2" s="122"/>
      <c r="LCU2" s="122"/>
      <c r="LCV2" s="122"/>
      <c r="LCW2" s="122"/>
      <c r="LCX2" s="122"/>
      <c r="LCY2" s="122"/>
      <c r="LCZ2" s="122"/>
      <c r="LDA2" s="122"/>
      <c r="LDB2" s="122"/>
      <c r="LDC2" s="122"/>
      <c r="LDD2" s="122"/>
      <c r="LDE2" s="122"/>
      <c r="LDF2" s="122"/>
      <c r="LDH2" s="122"/>
      <c r="LDI2" s="122"/>
      <c r="LDJ2" s="122"/>
      <c r="LDK2" s="122"/>
      <c r="LDL2" s="122"/>
      <c r="LDM2" s="122"/>
      <c r="LDN2" s="122"/>
      <c r="LDO2" s="122"/>
      <c r="LDP2" s="122"/>
      <c r="LDQ2" s="122"/>
      <c r="LDR2" s="122"/>
      <c r="LDS2" s="122"/>
      <c r="LDT2" s="122"/>
      <c r="LDU2" s="122"/>
      <c r="LDV2" s="122"/>
      <c r="LDW2" s="122"/>
      <c r="LDX2" s="122"/>
      <c r="LDY2" s="122"/>
      <c r="LDZ2" s="122"/>
      <c r="LEA2" s="122"/>
      <c r="LEB2" s="122"/>
      <c r="LED2" s="122"/>
      <c r="LEE2" s="122"/>
      <c r="LEF2" s="122"/>
      <c r="LEG2" s="122"/>
      <c r="LEH2" s="122"/>
      <c r="LEI2" s="122"/>
      <c r="LEJ2" s="122"/>
      <c r="LEK2" s="122"/>
      <c r="LEL2" s="122"/>
      <c r="LEM2" s="122"/>
      <c r="LEN2" s="122"/>
      <c r="LEO2" s="122"/>
      <c r="LEP2" s="122"/>
      <c r="LEQ2" s="122"/>
      <c r="LER2" s="122"/>
      <c r="LES2" s="122"/>
      <c r="LET2" s="122"/>
      <c r="LEU2" s="122"/>
      <c r="LEV2" s="122"/>
      <c r="LEW2" s="122"/>
      <c r="LEX2" s="122"/>
      <c r="LEZ2" s="122"/>
      <c r="LFA2" s="122"/>
      <c r="LFB2" s="122"/>
      <c r="LFC2" s="122"/>
      <c r="LFD2" s="122"/>
      <c r="LFE2" s="122"/>
      <c r="LFF2" s="122"/>
      <c r="LFG2" s="122"/>
      <c r="LFH2" s="122"/>
      <c r="LFI2" s="122"/>
      <c r="LFJ2" s="122"/>
      <c r="LFK2" s="122"/>
      <c r="LFL2" s="122"/>
      <c r="LFM2" s="122"/>
      <c r="LFN2" s="122"/>
      <c r="LFO2" s="122"/>
      <c r="LFP2" s="122"/>
      <c r="LFQ2" s="122"/>
      <c r="LFR2" s="122"/>
      <c r="LFS2" s="122"/>
      <c r="LFT2" s="122"/>
      <c r="LFV2" s="122"/>
      <c r="LFW2" s="122"/>
      <c r="LFX2" s="122"/>
      <c r="LFY2" s="122"/>
      <c r="LFZ2" s="122"/>
      <c r="LGA2" s="122"/>
      <c r="LGB2" s="122"/>
      <c r="LGC2" s="122"/>
      <c r="LGD2" s="122"/>
      <c r="LGE2" s="122"/>
      <c r="LGF2" s="122"/>
      <c r="LGG2" s="122"/>
      <c r="LGH2" s="122"/>
      <c r="LGI2" s="122"/>
      <c r="LGJ2" s="122"/>
      <c r="LGK2" s="122"/>
      <c r="LGL2" s="122"/>
      <c r="LGM2" s="122"/>
      <c r="LGN2" s="122"/>
      <c r="LGO2" s="122"/>
      <c r="LGP2" s="122"/>
      <c r="LGR2" s="122"/>
      <c r="LGS2" s="122"/>
      <c r="LGT2" s="122"/>
      <c r="LGU2" s="122"/>
      <c r="LGV2" s="122"/>
      <c r="LGW2" s="122"/>
      <c r="LGX2" s="122"/>
      <c r="LGY2" s="122"/>
      <c r="LGZ2" s="122"/>
      <c r="LHA2" s="122"/>
      <c r="LHB2" s="122"/>
      <c r="LHC2" s="122"/>
      <c r="LHD2" s="122"/>
      <c r="LHE2" s="122"/>
      <c r="LHF2" s="122"/>
      <c r="LHG2" s="122"/>
      <c r="LHH2" s="122"/>
      <c r="LHI2" s="122"/>
      <c r="LHJ2" s="122"/>
      <c r="LHK2" s="122"/>
      <c r="LHL2" s="122"/>
      <c r="LHN2" s="122"/>
      <c r="LHO2" s="122"/>
      <c r="LHP2" s="122"/>
      <c r="LHQ2" s="122"/>
      <c r="LHR2" s="122"/>
      <c r="LHS2" s="122"/>
      <c r="LHT2" s="122"/>
      <c r="LHU2" s="122"/>
      <c r="LHV2" s="122"/>
      <c r="LHW2" s="122"/>
      <c r="LHX2" s="122"/>
      <c r="LHY2" s="122"/>
      <c r="LHZ2" s="122"/>
      <c r="LIA2" s="122"/>
      <c r="LIB2" s="122"/>
      <c r="LIC2" s="122"/>
      <c r="LID2" s="122"/>
      <c r="LIE2" s="122"/>
      <c r="LIF2" s="122"/>
      <c r="LIG2" s="122"/>
      <c r="LIH2" s="122"/>
      <c r="LIJ2" s="122"/>
      <c r="LIK2" s="122"/>
      <c r="LIL2" s="122"/>
      <c r="LIM2" s="122"/>
      <c r="LIN2" s="122"/>
      <c r="LIO2" s="122"/>
      <c r="LIP2" s="122"/>
      <c r="LIQ2" s="122"/>
      <c r="LIR2" s="122"/>
      <c r="LIS2" s="122"/>
      <c r="LIT2" s="122"/>
      <c r="LIU2" s="122"/>
      <c r="LIV2" s="122"/>
      <c r="LIW2" s="122"/>
      <c r="LIX2" s="122"/>
      <c r="LIY2" s="122"/>
      <c r="LIZ2" s="122"/>
      <c r="LJA2" s="122"/>
      <c r="LJB2" s="122"/>
      <c r="LJC2" s="122"/>
      <c r="LJD2" s="122"/>
      <c r="LJF2" s="122"/>
      <c r="LJG2" s="122"/>
      <c r="LJH2" s="122"/>
      <c r="LJI2" s="122"/>
      <c r="LJJ2" s="122"/>
      <c r="LJK2" s="122"/>
      <c r="LJL2" s="122"/>
      <c r="LJM2" s="122"/>
      <c r="LJN2" s="122"/>
      <c r="LJO2" s="122"/>
      <c r="LJP2" s="122"/>
      <c r="LJQ2" s="122"/>
      <c r="LJR2" s="122"/>
      <c r="LJS2" s="122"/>
      <c r="LJT2" s="122"/>
      <c r="LJU2" s="122"/>
      <c r="LJV2" s="122"/>
      <c r="LJW2" s="122"/>
      <c r="LJX2" s="122"/>
      <c r="LJY2" s="122"/>
      <c r="LJZ2" s="122"/>
      <c r="LKB2" s="122"/>
      <c r="LKC2" s="122"/>
      <c r="LKD2" s="122"/>
      <c r="LKE2" s="122"/>
      <c r="LKF2" s="122"/>
      <c r="LKG2" s="122"/>
      <c r="LKH2" s="122"/>
      <c r="LKI2" s="122"/>
      <c r="LKJ2" s="122"/>
      <c r="LKK2" s="122"/>
      <c r="LKL2" s="122"/>
      <c r="LKM2" s="122"/>
      <c r="LKN2" s="122"/>
      <c r="LKO2" s="122"/>
      <c r="LKP2" s="122"/>
      <c r="LKQ2" s="122"/>
      <c r="LKR2" s="122"/>
      <c r="LKS2" s="122"/>
      <c r="LKT2" s="122"/>
      <c r="LKU2" s="122"/>
      <c r="LKV2" s="122"/>
      <c r="LKX2" s="122"/>
      <c r="LKY2" s="122"/>
      <c r="LKZ2" s="122"/>
      <c r="LLA2" s="122"/>
      <c r="LLB2" s="122"/>
      <c r="LLC2" s="122"/>
      <c r="LLD2" s="122"/>
      <c r="LLE2" s="122"/>
      <c r="LLF2" s="122"/>
      <c r="LLG2" s="122"/>
      <c r="LLH2" s="122"/>
      <c r="LLI2" s="122"/>
      <c r="LLJ2" s="122"/>
      <c r="LLK2" s="122"/>
      <c r="LLL2" s="122"/>
      <c r="LLM2" s="122"/>
      <c r="LLN2" s="122"/>
      <c r="LLO2" s="122"/>
      <c r="LLP2" s="122"/>
      <c r="LLQ2" s="122"/>
      <c r="LLR2" s="122"/>
      <c r="LLT2" s="122"/>
      <c r="LLU2" s="122"/>
      <c r="LLV2" s="122"/>
      <c r="LLW2" s="122"/>
      <c r="LLX2" s="122"/>
      <c r="LLY2" s="122"/>
      <c r="LLZ2" s="122"/>
      <c r="LMA2" s="122"/>
      <c r="LMB2" s="122"/>
      <c r="LMC2" s="122"/>
      <c r="LMD2" s="122"/>
      <c r="LME2" s="122"/>
      <c r="LMF2" s="122"/>
      <c r="LMG2" s="122"/>
      <c r="LMH2" s="122"/>
      <c r="LMI2" s="122"/>
      <c r="LMJ2" s="122"/>
      <c r="LMK2" s="122"/>
      <c r="LML2" s="122"/>
      <c r="LMM2" s="122"/>
      <c r="LMN2" s="122"/>
      <c r="LMP2" s="122"/>
      <c r="LMQ2" s="122"/>
      <c r="LMR2" s="122"/>
      <c r="LMS2" s="122"/>
      <c r="LMT2" s="122"/>
      <c r="LMU2" s="122"/>
      <c r="LMV2" s="122"/>
      <c r="LMW2" s="122"/>
      <c r="LMX2" s="122"/>
      <c r="LMY2" s="122"/>
      <c r="LMZ2" s="122"/>
      <c r="LNA2" s="122"/>
      <c r="LNB2" s="122"/>
      <c r="LNC2" s="122"/>
      <c r="LND2" s="122"/>
      <c r="LNE2" s="122"/>
      <c r="LNF2" s="122"/>
      <c r="LNG2" s="122"/>
      <c r="LNH2" s="122"/>
      <c r="LNI2" s="122"/>
      <c r="LNJ2" s="122"/>
      <c r="LNL2" s="122"/>
      <c r="LNM2" s="122"/>
      <c r="LNN2" s="122"/>
      <c r="LNO2" s="122"/>
      <c r="LNP2" s="122"/>
      <c r="LNQ2" s="122"/>
      <c r="LNR2" s="122"/>
      <c r="LNS2" s="122"/>
      <c r="LNT2" s="122"/>
      <c r="LNU2" s="122"/>
      <c r="LNV2" s="122"/>
      <c r="LNW2" s="122"/>
      <c r="LNX2" s="122"/>
      <c r="LNY2" s="122"/>
      <c r="LNZ2" s="122"/>
      <c r="LOA2" s="122"/>
      <c r="LOB2" s="122"/>
      <c r="LOC2" s="122"/>
      <c r="LOD2" s="122"/>
      <c r="LOE2" s="122"/>
      <c r="LOF2" s="122"/>
      <c r="LOH2" s="122"/>
      <c r="LOI2" s="122"/>
      <c r="LOJ2" s="122"/>
      <c r="LOK2" s="122"/>
      <c r="LOL2" s="122"/>
      <c r="LOM2" s="122"/>
      <c r="LON2" s="122"/>
      <c r="LOO2" s="122"/>
      <c r="LOP2" s="122"/>
      <c r="LOQ2" s="122"/>
      <c r="LOR2" s="122"/>
      <c r="LOS2" s="122"/>
      <c r="LOT2" s="122"/>
      <c r="LOU2" s="122"/>
      <c r="LOV2" s="122"/>
      <c r="LOW2" s="122"/>
      <c r="LOX2" s="122"/>
      <c r="LOY2" s="122"/>
      <c r="LOZ2" s="122"/>
      <c r="LPA2" s="122"/>
      <c r="LPB2" s="122"/>
      <c r="LPD2" s="122"/>
      <c r="LPE2" s="122"/>
      <c r="LPF2" s="122"/>
      <c r="LPG2" s="122"/>
      <c r="LPH2" s="122"/>
      <c r="LPI2" s="122"/>
      <c r="LPJ2" s="122"/>
      <c r="LPK2" s="122"/>
      <c r="LPL2" s="122"/>
      <c r="LPM2" s="122"/>
      <c r="LPN2" s="122"/>
      <c r="LPO2" s="122"/>
      <c r="LPP2" s="122"/>
      <c r="LPQ2" s="122"/>
      <c r="LPR2" s="122"/>
      <c r="LPS2" s="122"/>
      <c r="LPT2" s="122"/>
      <c r="LPU2" s="122"/>
      <c r="LPV2" s="122"/>
      <c r="LPW2" s="122"/>
      <c r="LPX2" s="122"/>
      <c r="LPZ2" s="122"/>
      <c r="LQA2" s="122"/>
      <c r="LQB2" s="122"/>
      <c r="LQC2" s="122"/>
      <c r="LQD2" s="122"/>
      <c r="LQE2" s="122"/>
      <c r="LQF2" s="122"/>
      <c r="LQG2" s="122"/>
      <c r="LQH2" s="122"/>
      <c r="LQI2" s="122"/>
      <c r="LQJ2" s="122"/>
      <c r="LQK2" s="122"/>
      <c r="LQL2" s="122"/>
      <c r="LQM2" s="122"/>
      <c r="LQN2" s="122"/>
      <c r="LQO2" s="122"/>
      <c r="LQP2" s="122"/>
      <c r="LQQ2" s="122"/>
      <c r="LQR2" s="122"/>
      <c r="LQS2" s="122"/>
      <c r="LQT2" s="122"/>
      <c r="LQV2" s="122"/>
      <c r="LQW2" s="122"/>
      <c r="LQX2" s="122"/>
      <c r="LQY2" s="122"/>
      <c r="LQZ2" s="122"/>
      <c r="LRA2" s="122"/>
      <c r="LRB2" s="122"/>
      <c r="LRC2" s="122"/>
      <c r="LRD2" s="122"/>
      <c r="LRE2" s="122"/>
      <c r="LRF2" s="122"/>
      <c r="LRG2" s="122"/>
      <c r="LRH2" s="122"/>
      <c r="LRI2" s="122"/>
      <c r="LRJ2" s="122"/>
      <c r="LRK2" s="122"/>
      <c r="LRL2" s="122"/>
      <c r="LRM2" s="122"/>
      <c r="LRN2" s="122"/>
      <c r="LRO2" s="122"/>
      <c r="LRP2" s="122"/>
      <c r="LRR2" s="122"/>
      <c r="LRS2" s="122"/>
      <c r="LRT2" s="122"/>
      <c r="LRU2" s="122"/>
      <c r="LRV2" s="122"/>
      <c r="LRW2" s="122"/>
      <c r="LRX2" s="122"/>
      <c r="LRY2" s="122"/>
      <c r="LRZ2" s="122"/>
      <c r="LSA2" s="122"/>
      <c r="LSB2" s="122"/>
      <c r="LSC2" s="122"/>
      <c r="LSD2" s="122"/>
      <c r="LSE2" s="122"/>
      <c r="LSF2" s="122"/>
      <c r="LSG2" s="122"/>
      <c r="LSH2" s="122"/>
      <c r="LSI2" s="122"/>
      <c r="LSJ2" s="122"/>
      <c r="LSK2" s="122"/>
      <c r="LSL2" s="122"/>
      <c r="LSN2" s="122"/>
      <c r="LSO2" s="122"/>
      <c r="LSP2" s="122"/>
      <c r="LSQ2" s="122"/>
      <c r="LSR2" s="122"/>
      <c r="LSS2" s="122"/>
      <c r="LST2" s="122"/>
      <c r="LSU2" s="122"/>
      <c r="LSV2" s="122"/>
      <c r="LSW2" s="122"/>
      <c r="LSX2" s="122"/>
      <c r="LSY2" s="122"/>
      <c r="LSZ2" s="122"/>
      <c r="LTA2" s="122"/>
      <c r="LTB2" s="122"/>
      <c r="LTC2" s="122"/>
      <c r="LTD2" s="122"/>
      <c r="LTE2" s="122"/>
      <c r="LTF2" s="122"/>
      <c r="LTG2" s="122"/>
      <c r="LTH2" s="122"/>
      <c r="LTJ2" s="122"/>
      <c r="LTK2" s="122"/>
      <c r="LTL2" s="122"/>
      <c r="LTM2" s="122"/>
      <c r="LTN2" s="122"/>
      <c r="LTO2" s="122"/>
      <c r="LTP2" s="122"/>
      <c r="LTQ2" s="122"/>
      <c r="LTR2" s="122"/>
      <c r="LTS2" s="122"/>
      <c r="LTT2" s="122"/>
      <c r="LTU2" s="122"/>
      <c r="LTV2" s="122"/>
      <c r="LTW2" s="122"/>
      <c r="LTX2" s="122"/>
      <c r="LTY2" s="122"/>
      <c r="LTZ2" s="122"/>
      <c r="LUA2" s="122"/>
      <c r="LUB2" s="122"/>
      <c r="LUC2" s="122"/>
      <c r="LUD2" s="122"/>
      <c r="LUF2" s="122"/>
      <c r="LUG2" s="122"/>
      <c r="LUH2" s="122"/>
      <c r="LUI2" s="122"/>
      <c r="LUJ2" s="122"/>
      <c r="LUK2" s="122"/>
      <c r="LUL2" s="122"/>
      <c r="LUM2" s="122"/>
      <c r="LUN2" s="122"/>
      <c r="LUO2" s="122"/>
      <c r="LUP2" s="122"/>
      <c r="LUQ2" s="122"/>
      <c r="LUR2" s="122"/>
      <c r="LUS2" s="122"/>
      <c r="LUT2" s="122"/>
      <c r="LUU2" s="122"/>
      <c r="LUV2" s="122"/>
      <c r="LUW2" s="122"/>
      <c r="LUX2" s="122"/>
      <c r="LUY2" s="122"/>
      <c r="LUZ2" s="122"/>
      <c r="LVB2" s="122"/>
      <c r="LVC2" s="122"/>
      <c r="LVD2" s="122"/>
      <c r="LVE2" s="122"/>
      <c r="LVF2" s="122"/>
      <c r="LVG2" s="122"/>
      <c r="LVH2" s="122"/>
      <c r="LVI2" s="122"/>
      <c r="LVJ2" s="122"/>
      <c r="LVK2" s="122"/>
      <c r="LVL2" s="122"/>
      <c r="LVM2" s="122"/>
      <c r="LVN2" s="122"/>
      <c r="LVO2" s="122"/>
      <c r="LVP2" s="122"/>
      <c r="LVQ2" s="122"/>
      <c r="LVR2" s="122"/>
      <c r="LVS2" s="122"/>
      <c r="LVT2" s="122"/>
      <c r="LVU2" s="122"/>
      <c r="LVV2" s="122"/>
      <c r="LVX2" s="122"/>
      <c r="LVY2" s="122"/>
      <c r="LVZ2" s="122"/>
      <c r="LWA2" s="122"/>
      <c r="LWB2" s="122"/>
      <c r="LWC2" s="122"/>
      <c r="LWD2" s="122"/>
      <c r="LWE2" s="122"/>
      <c r="LWF2" s="122"/>
      <c r="LWG2" s="122"/>
      <c r="LWH2" s="122"/>
      <c r="LWI2" s="122"/>
      <c r="LWJ2" s="122"/>
      <c r="LWK2" s="122"/>
      <c r="LWL2" s="122"/>
      <c r="LWM2" s="122"/>
      <c r="LWN2" s="122"/>
      <c r="LWO2" s="122"/>
      <c r="LWP2" s="122"/>
      <c r="LWQ2" s="122"/>
      <c r="LWR2" s="122"/>
      <c r="LWT2" s="122"/>
      <c r="LWU2" s="122"/>
      <c r="LWV2" s="122"/>
      <c r="LWW2" s="122"/>
      <c r="LWX2" s="122"/>
      <c r="LWY2" s="122"/>
      <c r="LWZ2" s="122"/>
      <c r="LXA2" s="122"/>
      <c r="LXB2" s="122"/>
      <c r="LXC2" s="122"/>
      <c r="LXD2" s="122"/>
      <c r="LXE2" s="122"/>
      <c r="LXF2" s="122"/>
      <c r="LXG2" s="122"/>
      <c r="LXH2" s="122"/>
      <c r="LXI2" s="122"/>
      <c r="LXJ2" s="122"/>
      <c r="LXK2" s="122"/>
      <c r="LXL2" s="122"/>
      <c r="LXM2" s="122"/>
      <c r="LXN2" s="122"/>
      <c r="LXP2" s="122"/>
      <c r="LXQ2" s="122"/>
      <c r="LXR2" s="122"/>
      <c r="LXS2" s="122"/>
      <c r="LXT2" s="122"/>
      <c r="LXU2" s="122"/>
      <c r="LXV2" s="122"/>
      <c r="LXW2" s="122"/>
      <c r="LXX2" s="122"/>
      <c r="LXY2" s="122"/>
      <c r="LXZ2" s="122"/>
      <c r="LYA2" s="122"/>
      <c r="LYB2" s="122"/>
      <c r="LYC2" s="122"/>
      <c r="LYD2" s="122"/>
      <c r="LYE2" s="122"/>
      <c r="LYF2" s="122"/>
      <c r="LYG2" s="122"/>
      <c r="LYH2" s="122"/>
      <c r="LYI2" s="122"/>
      <c r="LYJ2" s="122"/>
      <c r="LYL2" s="122"/>
      <c r="LYM2" s="122"/>
      <c r="LYN2" s="122"/>
      <c r="LYO2" s="122"/>
      <c r="LYP2" s="122"/>
      <c r="LYQ2" s="122"/>
      <c r="LYR2" s="122"/>
      <c r="LYS2" s="122"/>
      <c r="LYT2" s="122"/>
      <c r="LYU2" s="122"/>
      <c r="LYV2" s="122"/>
      <c r="LYW2" s="122"/>
      <c r="LYX2" s="122"/>
      <c r="LYY2" s="122"/>
      <c r="LYZ2" s="122"/>
      <c r="LZA2" s="122"/>
      <c r="LZB2" s="122"/>
      <c r="LZC2" s="122"/>
      <c r="LZD2" s="122"/>
      <c r="LZE2" s="122"/>
      <c r="LZF2" s="122"/>
      <c r="LZH2" s="122"/>
      <c r="LZI2" s="122"/>
      <c r="LZJ2" s="122"/>
      <c r="LZK2" s="122"/>
      <c r="LZL2" s="122"/>
      <c r="LZM2" s="122"/>
      <c r="LZN2" s="122"/>
      <c r="LZO2" s="122"/>
      <c r="LZP2" s="122"/>
      <c r="LZQ2" s="122"/>
      <c r="LZR2" s="122"/>
      <c r="LZS2" s="122"/>
      <c r="LZT2" s="122"/>
      <c r="LZU2" s="122"/>
      <c r="LZV2" s="122"/>
      <c r="LZW2" s="122"/>
      <c r="LZX2" s="122"/>
      <c r="LZY2" s="122"/>
      <c r="LZZ2" s="122"/>
      <c r="MAA2" s="122"/>
      <c r="MAB2" s="122"/>
      <c r="MAD2" s="122"/>
      <c r="MAE2" s="122"/>
      <c r="MAF2" s="122"/>
      <c r="MAG2" s="122"/>
      <c r="MAH2" s="122"/>
      <c r="MAI2" s="122"/>
      <c r="MAJ2" s="122"/>
      <c r="MAK2" s="122"/>
      <c r="MAL2" s="122"/>
      <c r="MAM2" s="122"/>
      <c r="MAN2" s="122"/>
      <c r="MAO2" s="122"/>
      <c r="MAP2" s="122"/>
      <c r="MAQ2" s="122"/>
      <c r="MAR2" s="122"/>
      <c r="MAS2" s="122"/>
      <c r="MAT2" s="122"/>
      <c r="MAU2" s="122"/>
      <c r="MAV2" s="122"/>
      <c r="MAW2" s="122"/>
      <c r="MAX2" s="122"/>
      <c r="MAZ2" s="122"/>
      <c r="MBA2" s="122"/>
      <c r="MBB2" s="122"/>
      <c r="MBC2" s="122"/>
      <c r="MBD2" s="122"/>
      <c r="MBE2" s="122"/>
      <c r="MBF2" s="122"/>
      <c r="MBG2" s="122"/>
      <c r="MBH2" s="122"/>
      <c r="MBI2" s="122"/>
      <c r="MBJ2" s="122"/>
      <c r="MBK2" s="122"/>
      <c r="MBL2" s="122"/>
      <c r="MBM2" s="122"/>
      <c r="MBN2" s="122"/>
      <c r="MBO2" s="122"/>
      <c r="MBP2" s="122"/>
      <c r="MBQ2" s="122"/>
      <c r="MBR2" s="122"/>
      <c r="MBS2" s="122"/>
      <c r="MBT2" s="122"/>
      <c r="MBV2" s="122"/>
      <c r="MBW2" s="122"/>
      <c r="MBX2" s="122"/>
      <c r="MBY2" s="122"/>
      <c r="MBZ2" s="122"/>
      <c r="MCA2" s="122"/>
      <c r="MCB2" s="122"/>
      <c r="MCC2" s="122"/>
      <c r="MCD2" s="122"/>
      <c r="MCE2" s="122"/>
      <c r="MCF2" s="122"/>
      <c r="MCG2" s="122"/>
      <c r="MCH2" s="122"/>
      <c r="MCI2" s="122"/>
      <c r="MCJ2" s="122"/>
      <c r="MCK2" s="122"/>
      <c r="MCL2" s="122"/>
      <c r="MCM2" s="122"/>
      <c r="MCN2" s="122"/>
      <c r="MCO2" s="122"/>
      <c r="MCP2" s="122"/>
      <c r="MCR2" s="122"/>
      <c r="MCS2" s="122"/>
      <c r="MCT2" s="122"/>
      <c r="MCU2" s="122"/>
      <c r="MCV2" s="122"/>
      <c r="MCW2" s="122"/>
      <c r="MCX2" s="122"/>
      <c r="MCY2" s="122"/>
      <c r="MCZ2" s="122"/>
      <c r="MDA2" s="122"/>
      <c r="MDB2" s="122"/>
      <c r="MDC2" s="122"/>
      <c r="MDD2" s="122"/>
      <c r="MDE2" s="122"/>
      <c r="MDF2" s="122"/>
      <c r="MDG2" s="122"/>
      <c r="MDH2" s="122"/>
      <c r="MDI2" s="122"/>
      <c r="MDJ2" s="122"/>
      <c r="MDK2" s="122"/>
      <c r="MDL2" s="122"/>
      <c r="MDN2" s="122"/>
      <c r="MDO2" s="122"/>
      <c r="MDP2" s="122"/>
      <c r="MDQ2" s="122"/>
      <c r="MDR2" s="122"/>
      <c r="MDS2" s="122"/>
      <c r="MDT2" s="122"/>
      <c r="MDU2" s="122"/>
      <c r="MDV2" s="122"/>
      <c r="MDW2" s="122"/>
      <c r="MDX2" s="122"/>
      <c r="MDY2" s="122"/>
      <c r="MDZ2" s="122"/>
      <c r="MEA2" s="122"/>
      <c r="MEB2" s="122"/>
      <c r="MEC2" s="122"/>
      <c r="MED2" s="122"/>
      <c r="MEE2" s="122"/>
      <c r="MEF2" s="122"/>
      <c r="MEG2" s="122"/>
      <c r="MEH2" s="122"/>
      <c r="MEJ2" s="122"/>
      <c r="MEK2" s="122"/>
      <c r="MEL2" s="122"/>
      <c r="MEM2" s="122"/>
      <c r="MEN2" s="122"/>
      <c r="MEO2" s="122"/>
      <c r="MEP2" s="122"/>
      <c r="MEQ2" s="122"/>
      <c r="MER2" s="122"/>
      <c r="MES2" s="122"/>
      <c r="MET2" s="122"/>
      <c r="MEU2" s="122"/>
      <c r="MEV2" s="122"/>
      <c r="MEW2" s="122"/>
      <c r="MEX2" s="122"/>
      <c r="MEY2" s="122"/>
      <c r="MEZ2" s="122"/>
      <c r="MFA2" s="122"/>
      <c r="MFB2" s="122"/>
      <c r="MFC2" s="122"/>
      <c r="MFD2" s="122"/>
      <c r="MFF2" s="122"/>
      <c r="MFG2" s="122"/>
      <c r="MFH2" s="122"/>
      <c r="MFI2" s="122"/>
      <c r="MFJ2" s="122"/>
      <c r="MFK2" s="122"/>
      <c r="MFL2" s="122"/>
      <c r="MFM2" s="122"/>
      <c r="MFN2" s="122"/>
      <c r="MFO2" s="122"/>
      <c r="MFP2" s="122"/>
      <c r="MFQ2" s="122"/>
      <c r="MFR2" s="122"/>
      <c r="MFS2" s="122"/>
      <c r="MFT2" s="122"/>
      <c r="MFU2" s="122"/>
      <c r="MFV2" s="122"/>
      <c r="MFW2" s="122"/>
      <c r="MFX2" s="122"/>
      <c r="MFY2" s="122"/>
      <c r="MFZ2" s="122"/>
      <c r="MGB2" s="122"/>
      <c r="MGC2" s="122"/>
      <c r="MGD2" s="122"/>
      <c r="MGE2" s="122"/>
      <c r="MGF2" s="122"/>
      <c r="MGG2" s="122"/>
      <c r="MGH2" s="122"/>
      <c r="MGI2" s="122"/>
      <c r="MGJ2" s="122"/>
      <c r="MGK2" s="122"/>
      <c r="MGL2" s="122"/>
      <c r="MGM2" s="122"/>
      <c r="MGN2" s="122"/>
      <c r="MGO2" s="122"/>
      <c r="MGP2" s="122"/>
      <c r="MGQ2" s="122"/>
      <c r="MGR2" s="122"/>
      <c r="MGS2" s="122"/>
      <c r="MGT2" s="122"/>
      <c r="MGU2" s="122"/>
      <c r="MGV2" s="122"/>
      <c r="MGX2" s="122"/>
      <c r="MGY2" s="122"/>
      <c r="MGZ2" s="122"/>
      <c r="MHA2" s="122"/>
      <c r="MHB2" s="122"/>
      <c r="MHC2" s="122"/>
      <c r="MHD2" s="122"/>
      <c r="MHE2" s="122"/>
      <c r="MHF2" s="122"/>
      <c r="MHG2" s="122"/>
      <c r="MHH2" s="122"/>
      <c r="MHI2" s="122"/>
      <c r="MHJ2" s="122"/>
      <c r="MHK2" s="122"/>
      <c r="MHL2" s="122"/>
      <c r="MHM2" s="122"/>
      <c r="MHN2" s="122"/>
      <c r="MHO2" s="122"/>
      <c r="MHP2" s="122"/>
      <c r="MHQ2" s="122"/>
      <c r="MHR2" s="122"/>
      <c r="MHT2" s="122"/>
      <c r="MHU2" s="122"/>
      <c r="MHV2" s="122"/>
      <c r="MHW2" s="122"/>
      <c r="MHX2" s="122"/>
      <c r="MHY2" s="122"/>
      <c r="MHZ2" s="122"/>
      <c r="MIA2" s="122"/>
      <c r="MIB2" s="122"/>
      <c r="MIC2" s="122"/>
      <c r="MID2" s="122"/>
      <c r="MIE2" s="122"/>
      <c r="MIF2" s="122"/>
      <c r="MIG2" s="122"/>
      <c r="MIH2" s="122"/>
      <c r="MII2" s="122"/>
      <c r="MIJ2" s="122"/>
      <c r="MIK2" s="122"/>
      <c r="MIL2" s="122"/>
      <c r="MIM2" s="122"/>
      <c r="MIN2" s="122"/>
      <c r="MIP2" s="122"/>
      <c r="MIQ2" s="122"/>
      <c r="MIR2" s="122"/>
      <c r="MIS2" s="122"/>
      <c r="MIT2" s="122"/>
      <c r="MIU2" s="122"/>
      <c r="MIV2" s="122"/>
      <c r="MIW2" s="122"/>
      <c r="MIX2" s="122"/>
      <c r="MIY2" s="122"/>
      <c r="MIZ2" s="122"/>
      <c r="MJA2" s="122"/>
      <c r="MJB2" s="122"/>
      <c r="MJC2" s="122"/>
      <c r="MJD2" s="122"/>
      <c r="MJE2" s="122"/>
      <c r="MJF2" s="122"/>
      <c r="MJG2" s="122"/>
      <c r="MJH2" s="122"/>
      <c r="MJI2" s="122"/>
      <c r="MJJ2" s="122"/>
      <c r="MJL2" s="122"/>
      <c r="MJM2" s="122"/>
      <c r="MJN2" s="122"/>
      <c r="MJO2" s="122"/>
      <c r="MJP2" s="122"/>
      <c r="MJQ2" s="122"/>
      <c r="MJR2" s="122"/>
      <c r="MJS2" s="122"/>
      <c r="MJT2" s="122"/>
      <c r="MJU2" s="122"/>
      <c r="MJV2" s="122"/>
      <c r="MJW2" s="122"/>
      <c r="MJX2" s="122"/>
      <c r="MJY2" s="122"/>
      <c r="MJZ2" s="122"/>
      <c r="MKA2" s="122"/>
      <c r="MKB2" s="122"/>
      <c r="MKC2" s="122"/>
      <c r="MKD2" s="122"/>
      <c r="MKE2" s="122"/>
      <c r="MKF2" s="122"/>
      <c r="MKH2" s="122"/>
      <c r="MKI2" s="122"/>
      <c r="MKJ2" s="122"/>
      <c r="MKK2" s="122"/>
      <c r="MKL2" s="122"/>
      <c r="MKM2" s="122"/>
      <c r="MKN2" s="122"/>
      <c r="MKO2" s="122"/>
      <c r="MKP2" s="122"/>
      <c r="MKQ2" s="122"/>
      <c r="MKR2" s="122"/>
      <c r="MKS2" s="122"/>
      <c r="MKT2" s="122"/>
      <c r="MKU2" s="122"/>
      <c r="MKV2" s="122"/>
      <c r="MKW2" s="122"/>
      <c r="MKX2" s="122"/>
      <c r="MKY2" s="122"/>
      <c r="MKZ2" s="122"/>
      <c r="MLA2" s="122"/>
      <c r="MLB2" s="122"/>
      <c r="MLD2" s="122"/>
      <c r="MLE2" s="122"/>
      <c r="MLF2" s="122"/>
      <c r="MLG2" s="122"/>
      <c r="MLH2" s="122"/>
      <c r="MLI2" s="122"/>
      <c r="MLJ2" s="122"/>
      <c r="MLK2" s="122"/>
      <c r="MLL2" s="122"/>
      <c r="MLM2" s="122"/>
      <c r="MLN2" s="122"/>
      <c r="MLO2" s="122"/>
      <c r="MLP2" s="122"/>
      <c r="MLQ2" s="122"/>
      <c r="MLR2" s="122"/>
      <c r="MLS2" s="122"/>
      <c r="MLT2" s="122"/>
      <c r="MLU2" s="122"/>
      <c r="MLV2" s="122"/>
      <c r="MLW2" s="122"/>
      <c r="MLX2" s="122"/>
      <c r="MLZ2" s="122"/>
      <c r="MMA2" s="122"/>
      <c r="MMB2" s="122"/>
      <c r="MMC2" s="122"/>
      <c r="MMD2" s="122"/>
      <c r="MME2" s="122"/>
      <c r="MMF2" s="122"/>
      <c r="MMG2" s="122"/>
      <c r="MMH2" s="122"/>
      <c r="MMI2" s="122"/>
      <c r="MMJ2" s="122"/>
      <c r="MMK2" s="122"/>
      <c r="MML2" s="122"/>
      <c r="MMM2" s="122"/>
      <c r="MMN2" s="122"/>
      <c r="MMO2" s="122"/>
      <c r="MMP2" s="122"/>
      <c r="MMQ2" s="122"/>
      <c r="MMR2" s="122"/>
      <c r="MMS2" s="122"/>
      <c r="MMT2" s="122"/>
      <c r="MMV2" s="122"/>
      <c r="MMW2" s="122"/>
      <c r="MMX2" s="122"/>
      <c r="MMY2" s="122"/>
      <c r="MMZ2" s="122"/>
      <c r="MNA2" s="122"/>
      <c r="MNB2" s="122"/>
      <c r="MNC2" s="122"/>
      <c r="MND2" s="122"/>
      <c r="MNE2" s="122"/>
      <c r="MNF2" s="122"/>
      <c r="MNG2" s="122"/>
      <c r="MNH2" s="122"/>
      <c r="MNI2" s="122"/>
      <c r="MNJ2" s="122"/>
      <c r="MNK2" s="122"/>
      <c r="MNL2" s="122"/>
      <c r="MNM2" s="122"/>
      <c r="MNN2" s="122"/>
      <c r="MNO2" s="122"/>
      <c r="MNP2" s="122"/>
      <c r="MNR2" s="122"/>
      <c r="MNS2" s="122"/>
      <c r="MNT2" s="122"/>
      <c r="MNU2" s="122"/>
      <c r="MNV2" s="122"/>
      <c r="MNW2" s="122"/>
      <c r="MNX2" s="122"/>
      <c r="MNY2" s="122"/>
      <c r="MNZ2" s="122"/>
      <c r="MOA2" s="122"/>
      <c r="MOB2" s="122"/>
      <c r="MOC2" s="122"/>
      <c r="MOD2" s="122"/>
      <c r="MOE2" s="122"/>
      <c r="MOF2" s="122"/>
      <c r="MOG2" s="122"/>
      <c r="MOH2" s="122"/>
      <c r="MOI2" s="122"/>
      <c r="MOJ2" s="122"/>
      <c r="MOK2" s="122"/>
      <c r="MOL2" s="122"/>
      <c r="MON2" s="122"/>
      <c r="MOO2" s="122"/>
      <c r="MOP2" s="122"/>
      <c r="MOQ2" s="122"/>
      <c r="MOR2" s="122"/>
      <c r="MOS2" s="122"/>
      <c r="MOT2" s="122"/>
      <c r="MOU2" s="122"/>
      <c r="MOV2" s="122"/>
      <c r="MOW2" s="122"/>
      <c r="MOX2" s="122"/>
      <c r="MOY2" s="122"/>
      <c r="MOZ2" s="122"/>
      <c r="MPA2" s="122"/>
      <c r="MPB2" s="122"/>
      <c r="MPC2" s="122"/>
      <c r="MPD2" s="122"/>
      <c r="MPE2" s="122"/>
      <c r="MPF2" s="122"/>
      <c r="MPG2" s="122"/>
      <c r="MPH2" s="122"/>
      <c r="MPJ2" s="122"/>
      <c r="MPK2" s="122"/>
      <c r="MPL2" s="122"/>
      <c r="MPM2" s="122"/>
      <c r="MPN2" s="122"/>
      <c r="MPO2" s="122"/>
      <c r="MPP2" s="122"/>
      <c r="MPQ2" s="122"/>
      <c r="MPR2" s="122"/>
      <c r="MPS2" s="122"/>
      <c r="MPT2" s="122"/>
      <c r="MPU2" s="122"/>
      <c r="MPV2" s="122"/>
      <c r="MPW2" s="122"/>
      <c r="MPX2" s="122"/>
      <c r="MPY2" s="122"/>
      <c r="MPZ2" s="122"/>
      <c r="MQA2" s="122"/>
      <c r="MQB2" s="122"/>
      <c r="MQC2" s="122"/>
      <c r="MQD2" s="122"/>
      <c r="MQF2" s="122"/>
      <c r="MQG2" s="122"/>
      <c r="MQH2" s="122"/>
      <c r="MQI2" s="122"/>
      <c r="MQJ2" s="122"/>
      <c r="MQK2" s="122"/>
      <c r="MQL2" s="122"/>
      <c r="MQM2" s="122"/>
      <c r="MQN2" s="122"/>
      <c r="MQO2" s="122"/>
      <c r="MQP2" s="122"/>
      <c r="MQQ2" s="122"/>
      <c r="MQR2" s="122"/>
      <c r="MQS2" s="122"/>
      <c r="MQT2" s="122"/>
      <c r="MQU2" s="122"/>
      <c r="MQV2" s="122"/>
      <c r="MQW2" s="122"/>
      <c r="MQX2" s="122"/>
      <c r="MQY2" s="122"/>
      <c r="MQZ2" s="122"/>
      <c r="MRB2" s="122"/>
      <c r="MRC2" s="122"/>
      <c r="MRD2" s="122"/>
      <c r="MRE2" s="122"/>
      <c r="MRF2" s="122"/>
      <c r="MRG2" s="122"/>
      <c r="MRH2" s="122"/>
      <c r="MRI2" s="122"/>
      <c r="MRJ2" s="122"/>
      <c r="MRK2" s="122"/>
      <c r="MRL2" s="122"/>
      <c r="MRM2" s="122"/>
      <c r="MRN2" s="122"/>
      <c r="MRO2" s="122"/>
      <c r="MRP2" s="122"/>
      <c r="MRQ2" s="122"/>
      <c r="MRR2" s="122"/>
      <c r="MRS2" s="122"/>
      <c r="MRT2" s="122"/>
      <c r="MRU2" s="122"/>
      <c r="MRV2" s="122"/>
      <c r="MRX2" s="122"/>
      <c r="MRY2" s="122"/>
      <c r="MRZ2" s="122"/>
      <c r="MSA2" s="122"/>
      <c r="MSB2" s="122"/>
      <c r="MSC2" s="122"/>
      <c r="MSD2" s="122"/>
      <c r="MSE2" s="122"/>
      <c r="MSF2" s="122"/>
      <c r="MSG2" s="122"/>
      <c r="MSH2" s="122"/>
      <c r="MSI2" s="122"/>
      <c r="MSJ2" s="122"/>
      <c r="MSK2" s="122"/>
      <c r="MSL2" s="122"/>
      <c r="MSM2" s="122"/>
      <c r="MSN2" s="122"/>
      <c r="MSO2" s="122"/>
      <c r="MSP2" s="122"/>
      <c r="MSQ2" s="122"/>
      <c r="MSR2" s="122"/>
      <c r="MST2" s="122"/>
      <c r="MSU2" s="122"/>
      <c r="MSV2" s="122"/>
      <c r="MSW2" s="122"/>
      <c r="MSX2" s="122"/>
      <c r="MSY2" s="122"/>
      <c r="MSZ2" s="122"/>
      <c r="MTA2" s="122"/>
      <c r="MTB2" s="122"/>
      <c r="MTC2" s="122"/>
      <c r="MTD2" s="122"/>
      <c r="MTE2" s="122"/>
      <c r="MTF2" s="122"/>
      <c r="MTG2" s="122"/>
      <c r="MTH2" s="122"/>
      <c r="MTI2" s="122"/>
      <c r="MTJ2" s="122"/>
      <c r="MTK2" s="122"/>
      <c r="MTL2" s="122"/>
      <c r="MTM2" s="122"/>
      <c r="MTN2" s="122"/>
      <c r="MTP2" s="122"/>
      <c r="MTQ2" s="122"/>
      <c r="MTR2" s="122"/>
      <c r="MTS2" s="122"/>
      <c r="MTT2" s="122"/>
      <c r="MTU2" s="122"/>
      <c r="MTV2" s="122"/>
      <c r="MTW2" s="122"/>
      <c r="MTX2" s="122"/>
      <c r="MTY2" s="122"/>
      <c r="MTZ2" s="122"/>
      <c r="MUA2" s="122"/>
      <c r="MUB2" s="122"/>
      <c r="MUC2" s="122"/>
      <c r="MUD2" s="122"/>
      <c r="MUE2" s="122"/>
      <c r="MUF2" s="122"/>
      <c r="MUG2" s="122"/>
      <c r="MUH2" s="122"/>
      <c r="MUI2" s="122"/>
      <c r="MUJ2" s="122"/>
      <c r="MUL2" s="122"/>
      <c r="MUM2" s="122"/>
      <c r="MUN2" s="122"/>
      <c r="MUO2" s="122"/>
      <c r="MUP2" s="122"/>
      <c r="MUQ2" s="122"/>
      <c r="MUR2" s="122"/>
      <c r="MUS2" s="122"/>
      <c r="MUT2" s="122"/>
      <c r="MUU2" s="122"/>
      <c r="MUV2" s="122"/>
      <c r="MUW2" s="122"/>
      <c r="MUX2" s="122"/>
      <c r="MUY2" s="122"/>
      <c r="MUZ2" s="122"/>
      <c r="MVA2" s="122"/>
      <c r="MVB2" s="122"/>
      <c r="MVC2" s="122"/>
      <c r="MVD2" s="122"/>
      <c r="MVE2" s="122"/>
      <c r="MVF2" s="122"/>
      <c r="MVH2" s="122"/>
      <c r="MVI2" s="122"/>
      <c r="MVJ2" s="122"/>
      <c r="MVK2" s="122"/>
      <c r="MVL2" s="122"/>
      <c r="MVM2" s="122"/>
      <c r="MVN2" s="122"/>
      <c r="MVO2" s="122"/>
      <c r="MVP2" s="122"/>
      <c r="MVQ2" s="122"/>
      <c r="MVR2" s="122"/>
      <c r="MVS2" s="122"/>
      <c r="MVT2" s="122"/>
      <c r="MVU2" s="122"/>
      <c r="MVV2" s="122"/>
      <c r="MVW2" s="122"/>
      <c r="MVX2" s="122"/>
      <c r="MVY2" s="122"/>
      <c r="MVZ2" s="122"/>
      <c r="MWA2" s="122"/>
      <c r="MWB2" s="122"/>
      <c r="MWD2" s="122"/>
      <c r="MWE2" s="122"/>
      <c r="MWF2" s="122"/>
      <c r="MWG2" s="122"/>
      <c r="MWH2" s="122"/>
      <c r="MWI2" s="122"/>
      <c r="MWJ2" s="122"/>
      <c r="MWK2" s="122"/>
      <c r="MWL2" s="122"/>
      <c r="MWM2" s="122"/>
      <c r="MWN2" s="122"/>
      <c r="MWO2" s="122"/>
      <c r="MWP2" s="122"/>
      <c r="MWQ2" s="122"/>
      <c r="MWR2" s="122"/>
      <c r="MWS2" s="122"/>
      <c r="MWT2" s="122"/>
      <c r="MWU2" s="122"/>
      <c r="MWV2" s="122"/>
      <c r="MWW2" s="122"/>
      <c r="MWX2" s="122"/>
      <c r="MWZ2" s="122"/>
      <c r="MXA2" s="122"/>
      <c r="MXB2" s="122"/>
      <c r="MXC2" s="122"/>
      <c r="MXD2" s="122"/>
      <c r="MXE2" s="122"/>
      <c r="MXF2" s="122"/>
      <c r="MXG2" s="122"/>
      <c r="MXH2" s="122"/>
      <c r="MXI2" s="122"/>
      <c r="MXJ2" s="122"/>
      <c r="MXK2" s="122"/>
      <c r="MXL2" s="122"/>
      <c r="MXM2" s="122"/>
      <c r="MXN2" s="122"/>
      <c r="MXO2" s="122"/>
      <c r="MXP2" s="122"/>
      <c r="MXQ2" s="122"/>
      <c r="MXR2" s="122"/>
      <c r="MXS2" s="122"/>
      <c r="MXT2" s="122"/>
      <c r="MXV2" s="122"/>
      <c r="MXW2" s="122"/>
      <c r="MXX2" s="122"/>
      <c r="MXY2" s="122"/>
      <c r="MXZ2" s="122"/>
      <c r="MYA2" s="122"/>
      <c r="MYB2" s="122"/>
      <c r="MYC2" s="122"/>
      <c r="MYD2" s="122"/>
      <c r="MYE2" s="122"/>
      <c r="MYF2" s="122"/>
      <c r="MYG2" s="122"/>
      <c r="MYH2" s="122"/>
      <c r="MYI2" s="122"/>
      <c r="MYJ2" s="122"/>
      <c r="MYK2" s="122"/>
      <c r="MYL2" s="122"/>
      <c r="MYM2" s="122"/>
      <c r="MYN2" s="122"/>
      <c r="MYO2" s="122"/>
      <c r="MYP2" s="122"/>
      <c r="MYR2" s="122"/>
      <c r="MYS2" s="122"/>
      <c r="MYT2" s="122"/>
      <c r="MYU2" s="122"/>
      <c r="MYV2" s="122"/>
      <c r="MYW2" s="122"/>
      <c r="MYX2" s="122"/>
      <c r="MYY2" s="122"/>
      <c r="MYZ2" s="122"/>
      <c r="MZA2" s="122"/>
      <c r="MZB2" s="122"/>
      <c r="MZC2" s="122"/>
      <c r="MZD2" s="122"/>
      <c r="MZE2" s="122"/>
      <c r="MZF2" s="122"/>
      <c r="MZG2" s="122"/>
      <c r="MZH2" s="122"/>
      <c r="MZI2" s="122"/>
      <c r="MZJ2" s="122"/>
      <c r="MZK2" s="122"/>
      <c r="MZL2" s="122"/>
      <c r="MZN2" s="122"/>
      <c r="MZO2" s="122"/>
      <c r="MZP2" s="122"/>
      <c r="MZQ2" s="122"/>
      <c r="MZR2" s="122"/>
      <c r="MZS2" s="122"/>
      <c r="MZT2" s="122"/>
      <c r="MZU2" s="122"/>
      <c r="MZV2" s="122"/>
      <c r="MZW2" s="122"/>
      <c r="MZX2" s="122"/>
      <c r="MZY2" s="122"/>
      <c r="MZZ2" s="122"/>
      <c r="NAA2" s="122"/>
      <c r="NAB2" s="122"/>
      <c r="NAC2" s="122"/>
      <c r="NAD2" s="122"/>
      <c r="NAE2" s="122"/>
      <c r="NAF2" s="122"/>
      <c r="NAG2" s="122"/>
      <c r="NAH2" s="122"/>
      <c r="NAJ2" s="122"/>
      <c r="NAK2" s="122"/>
      <c r="NAL2" s="122"/>
      <c r="NAM2" s="122"/>
      <c r="NAN2" s="122"/>
      <c r="NAO2" s="122"/>
      <c r="NAP2" s="122"/>
      <c r="NAQ2" s="122"/>
      <c r="NAR2" s="122"/>
      <c r="NAS2" s="122"/>
      <c r="NAT2" s="122"/>
      <c r="NAU2" s="122"/>
      <c r="NAV2" s="122"/>
      <c r="NAW2" s="122"/>
      <c r="NAX2" s="122"/>
      <c r="NAY2" s="122"/>
      <c r="NAZ2" s="122"/>
      <c r="NBA2" s="122"/>
      <c r="NBB2" s="122"/>
      <c r="NBC2" s="122"/>
      <c r="NBD2" s="122"/>
      <c r="NBF2" s="122"/>
      <c r="NBG2" s="122"/>
      <c r="NBH2" s="122"/>
      <c r="NBI2" s="122"/>
      <c r="NBJ2" s="122"/>
      <c r="NBK2" s="122"/>
      <c r="NBL2" s="122"/>
      <c r="NBM2" s="122"/>
      <c r="NBN2" s="122"/>
      <c r="NBO2" s="122"/>
      <c r="NBP2" s="122"/>
      <c r="NBQ2" s="122"/>
      <c r="NBR2" s="122"/>
      <c r="NBS2" s="122"/>
      <c r="NBT2" s="122"/>
      <c r="NBU2" s="122"/>
      <c r="NBV2" s="122"/>
      <c r="NBW2" s="122"/>
      <c r="NBX2" s="122"/>
      <c r="NBY2" s="122"/>
      <c r="NBZ2" s="122"/>
      <c r="NCB2" s="122"/>
      <c r="NCC2" s="122"/>
      <c r="NCD2" s="122"/>
      <c r="NCE2" s="122"/>
      <c r="NCF2" s="122"/>
      <c r="NCG2" s="122"/>
      <c r="NCH2" s="122"/>
      <c r="NCI2" s="122"/>
      <c r="NCJ2" s="122"/>
      <c r="NCK2" s="122"/>
      <c r="NCL2" s="122"/>
      <c r="NCM2" s="122"/>
      <c r="NCN2" s="122"/>
      <c r="NCO2" s="122"/>
      <c r="NCP2" s="122"/>
      <c r="NCQ2" s="122"/>
      <c r="NCR2" s="122"/>
      <c r="NCS2" s="122"/>
      <c r="NCT2" s="122"/>
      <c r="NCU2" s="122"/>
      <c r="NCV2" s="122"/>
      <c r="NCX2" s="122"/>
      <c r="NCY2" s="122"/>
      <c r="NCZ2" s="122"/>
      <c r="NDA2" s="122"/>
      <c r="NDB2" s="122"/>
      <c r="NDC2" s="122"/>
      <c r="NDD2" s="122"/>
      <c r="NDE2" s="122"/>
      <c r="NDF2" s="122"/>
      <c r="NDG2" s="122"/>
      <c r="NDH2" s="122"/>
      <c r="NDI2" s="122"/>
      <c r="NDJ2" s="122"/>
      <c r="NDK2" s="122"/>
      <c r="NDL2" s="122"/>
      <c r="NDM2" s="122"/>
      <c r="NDN2" s="122"/>
      <c r="NDO2" s="122"/>
      <c r="NDP2" s="122"/>
      <c r="NDQ2" s="122"/>
      <c r="NDR2" s="122"/>
      <c r="NDT2" s="122"/>
      <c r="NDU2" s="122"/>
      <c r="NDV2" s="122"/>
      <c r="NDW2" s="122"/>
      <c r="NDX2" s="122"/>
      <c r="NDY2" s="122"/>
      <c r="NDZ2" s="122"/>
      <c r="NEA2" s="122"/>
      <c r="NEB2" s="122"/>
      <c r="NEC2" s="122"/>
      <c r="NED2" s="122"/>
      <c r="NEE2" s="122"/>
      <c r="NEF2" s="122"/>
      <c r="NEG2" s="122"/>
      <c r="NEH2" s="122"/>
      <c r="NEI2" s="122"/>
      <c r="NEJ2" s="122"/>
      <c r="NEK2" s="122"/>
      <c r="NEL2" s="122"/>
      <c r="NEM2" s="122"/>
      <c r="NEN2" s="122"/>
      <c r="NEP2" s="122"/>
      <c r="NEQ2" s="122"/>
      <c r="NER2" s="122"/>
      <c r="NES2" s="122"/>
      <c r="NET2" s="122"/>
      <c r="NEU2" s="122"/>
      <c r="NEV2" s="122"/>
      <c r="NEW2" s="122"/>
      <c r="NEX2" s="122"/>
      <c r="NEY2" s="122"/>
      <c r="NEZ2" s="122"/>
      <c r="NFA2" s="122"/>
      <c r="NFB2" s="122"/>
      <c r="NFC2" s="122"/>
      <c r="NFD2" s="122"/>
      <c r="NFE2" s="122"/>
      <c r="NFF2" s="122"/>
      <c r="NFG2" s="122"/>
      <c r="NFH2" s="122"/>
      <c r="NFI2" s="122"/>
      <c r="NFJ2" s="122"/>
      <c r="NFL2" s="122"/>
      <c r="NFM2" s="122"/>
      <c r="NFN2" s="122"/>
      <c r="NFO2" s="122"/>
      <c r="NFP2" s="122"/>
      <c r="NFQ2" s="122"/>
      <c r="NFR2" s="122"/>
      <c r="NFS2" s="122"/>
      <c r="NFT2" s="122"/>
      <c r="NFU2" s="122"/>
      <c r="NFV2" s="122"/>
      <c r="NFW2" s="122"/>
      <c r="NFX2" s="122"/>
      <c r="NFY2" s="122"/>
      <c r="NFZ2" s="122"/>
      <c r="NGA2" s="122"/>
      <c r="NGB2" s="122"/>
      <c r="NGC2" s="122"/>
      <c r="NGD2" s="122"/>
      <c r="NGE2" s="122"/>
      <c r="NGF2" s="122"/>
      <c r="NGH2" s="122"/>
      <c r="NGI2" s="122"/>
      <c r="NGJ2" s="122"/>
      <c r="NGK2" s="122"/>
      <c r="NGL2" s="122"/>
      <c r="NGM2" s="122"/>
      <c r="NGN2" s="122"/>
      <c r="NGO2" s="122"/>
      <c r="NGP2" s="122"/>
      <c r="NGQ2" s="122"/>
      <c r="NGR2" s="122"/>
      <c r="NGS2" s="122"/>
      <c r="NGT2" s="122"/>
      <c r="NGU2" s="122"/>
      <c r="NGV2" s="122"/>
      <c r="NGW2" s="122"/>
      <c r="NGX2" s="122"/>
      <c r="NGY2" s="122"/>
      <c r="NGZ2" s="122"/>
      <c r="NHA2" s="122"/>
      <c r="NHB2" s="122"/>
      <c r="NHD2" s="122"/>
      <c r="NHE2" s="122"/>
      <c r="NHF2" s="122"/>
      <c r="NHG2" s="122"/>
      <c r="NHH2" s="122"/>
      <c r="NHI2" s="122"/>
      <c r="NHJ2" s="122"/>
      <c r="NHK2" s="122"/>
      <c r="NHL2" s="122"/>
      <c r="NHM2" s="122"/>
      <c r="NHN2" s="122"/>
      <c r="NHO2" s="122"/>
      <c r="NHP2" s="122"/>
      <c r="NHQ2" s="122"/>
      <c r="NHR2" s="122"/>
      <c r="NHS2" s="122"/>
      <c r="NHT2" s="122"/>
      <c r="NHU2" s="122"/>
      <c r="NHV2" s="122"/>
      <c r="NHW2" s="122"/>
      <c r="NHX2" s="122"/>
      <c r="NHZ2" s="122"/>
      <c r="NIA2" s="122"/>
      <c r="NIB2" s="122"/>
      <c r="NIC2" s="122"/>
      <c r="NID2" s="122"/>
      <c r="NIE2" s="122"/>
      <c r="NIF2" s="122"/>
      <c r="NIG2" s="122"/>
      <c r="NIH2" s="122"/>
      <c r="NII2" s="122"/>
      <c r="NIJ2" s="122"/>
      <c r="NIK2" s="122"/>
      <c r="NIL2" s="122"/>
      <c r="NIM2" s="122"/>
      <c r="NIN2" s="122"/>
      <c r="NIO2" s="122"/>
      <c r="NIP2" s="122"/>
      <c r="NIQ2" s="122"/>
      <c r="NIR2" s="122"/>
      <c r="NIS2" s="122"/>
      <c r="NIT2" s="122"/>
      <c r="NIV2" s="122"/>
      <c r="NIW2" s="122"/>
      <c r="NIX2" s="122"/>
      <c r="NIY2" s="122"/>
      <c r="NIZ2" s="122"/>
      <c r="NJA2" s="122"/>
      <c r="NJB2" s="122"/>
      <c r="NJC2" s="122"/>
      <c r="NJD2" s="122"/>
      <c r="NJE2" s="122"/>
      <c r="NJF2" s="122"/>
      <c r="NJG2" s="122"/>
      <c r="NJH2" s="122"/>
      <c r="NJI2" s="122"/>
      <c r="NJJ2" s="122"/>
      <c r="NJK2" s="122"/>
      <c r="NJL2" s="122"/>
      <c r="NJM2" s="122"/>
      <c r="NJN2" s="122"/>
      <c r="NJO2" s="122"/>
      <c r="NJP2" s="122"/>
      <c r="NJR2" s="122"/>
      <c r="NJS2" s="122"/>
      <c r="NJT2" s="122"/>
      <c r="NJU2" s="122"/>
      <c r="NJV2" s="122"/>
      <c r="NJW2" s="122"/>
      <c r="NJX2" s="122"/>
      <c r="NJY2" s="122"/>
      <c r="NJZ2" s="122"/>
      <c r="NKA2" s="122"/>
      <c r="NKB2" s="122"/>
      <c r="NKC2" s="122"/>
      <c r="NKD2" s="122"/>
      <c r="NKE2" s="122"/>
      <c r="NKF2" s="122"/>
      <c r="NKG2" s="122"/>
      <c r="NKH2" s="122"/>
      <c r="NKI2" s="122"/>
      <c r="NKJ2" s="122"/>
      <c r="NKK2" s="122"/>
      <c r="NKL2" s="122"/>
      <c r="NKN2" s="122"/>
      <c r="NKO2" s="122"/>
      <c r="NKP2" s="122"/>
      <c r="NKQ2" s="122"/>
      <c r="NKR2" s="122"/>
      <c r="NKS2" s="122"/>
      <c r="NKT2" s="122"/>
      <c r="NKU2" s="122"/>
      <c r="NKV2" s="122"/>
      <c r="NKW2" s="122"/>
      <c r="NKX2" s="122"/>
      <c r="NKY2" s="122"/>
      <c r="NKZ2" s="122"/>
      <c r="NLA2" s="122"/>
      <c r="NLB2" s="122"/>
      <c r="NLC2" s="122"/>
      <c r="NLD2" s="122"/>
      <c r="NLE2" s="122"/>
      <c r="NLF2" s="122"/>
      <c r="NLG2" s="122"/>
      <c r="NLH2" s="122"/>
      <c r="NLJ2" s="122"/>
      <c r="NLK2" s="122"/>
      <c r="NLL2" s="122"/>
      <c r="NLM2" s="122"/>
      <c r="NLN2" s="122"/>
      <c r="NLO2" s="122"/>
      <c r="NLP2" s="122"/>
      <c r="NLQ2" s="122"/>
      <c r="NLR2" s="122"/>
      <c r="NLS2" s="122"/>
      <c r="NLT2" s="122"/>
      <c r="NLU2" s="122"/>
      <c r="NLV2" s="122"/>
      <c r="NLW2" s="122"/>
      <c r="NLX2" s="122"/>
      <c r="NLY2" s="122"/>
      <c r="NLZ2" s="122"/>
      <c r="NMA2" s="122"/>
      <c r="NMB2" s="122"/>
      <c r="NMC2" s="122"/>
      <c r="NMD2" s="122"/>
      <c r="NMF2" s="122"/>
      <c r="NMG2" s="122"/>
      <c r="NMH2" s="122"/>
      <c r="NMI2" s="122"/>
      <c r="NMJ2" s="122"/>
      <c r="NMK2" s="122"/>
      <c r="NML2" s="122"/>
      <c r="NMM2" s="122"/>
      <c r="NMN2" s="122"/>
      <c r="NMO2" s="122"/>
      <c r="NMP2" s="122"/>
      <c r="NMQ2" s="122"/>
      <c r="NMR2" s="122"/>
      <c r="NMS2" s="122"/>
      <c r="NMT2" s="122"/>
      <c r="NMU2" s="122"/>
      <c r="NMV2" s="122"/>
      <c r="NMW2" s="122"/>
      <c r="NMX2" s="122"/>
      <c r="NMY2" s="122"/>
      <c r="NMZ2" s="122"/>
      <c r="NNB2" s="122"/>
      <c r="NNC2" s="122"/>
      <c r="NND2" s="122"/>
      <c r="NNE2" s="122"/>
      <c r="NNF2" s="122"/>
      <c r="NNG2" s="122"/>
      <c r="NNH2" s="122"/>
      <c r="NNI2" s="122"/>
      <c r="NNJ2" s="122"/>
      <c r="NNK2" s="122"/>
      <c r="NNL2" s="122"/>
      <c r="NNM2" s="122"/>
      <c r="NNN2" s="122"/>
      <c r="NNO2" s="122"/>
      <c r="NNP2" s="122"/>
      <c r="NNQ2" s="122"/>
      <c r="NNR2" s="122"/>
      <c r="NNS2" s="122"/>
      <c r="NNT2" s="122"/>
      <c r="NNU2" s="122"/>
      <c r="NNV2" s="122"/>
      <c r="NNX2" s="122"/>
      <c r="NNY2" s="122"/>
      <c r="NNZ2" s="122"/>
      <c r="NOA2" s="122"/>
      <c r="NOB2" s="122"/>
      <c r="NOC2" s="122"/>
      <c r="NOD2" s="122"/>
      <c r="NOE2" s="122"/>
      <c r="NOF2" s="122"/>
      <c r="NOG2" s="122"/>
      <c r="NOH2" s="122"/>
      <c r="NOI2" s="122"/>
      <c r="NOJ2" s="122"/>
      <c r="NOK2" s="122"/>
      <c r="NOL2" s="122"/>
      <c r="NOM2" s="122"/>
      <c r="NON2" s="122"/>
      <c r="NOO2" s="122"/>
      <c r="NOP2" s="122"/>
      <c r="NOQ2" s="122"/>
      <c r="NOR2" s="122"/>
      <c r="NOT2" s="122"/>
      <c r="NOU2" s="122"/>
      <c r="NOV2" s="122"/>
      <c r="NOW2" s="122"/>
      <c r="NOX2" s="122"/>
      <c r="NOY2" s="122"/>
      <c r="NOZ2" s="122"/>
      <c r="NPA2" s="122"/>
      <c r="NPB2" s="122"/>
      <c r="NPC2" s="122"/>
      <c r="NPD2" s="122"/>
      <c r="NPE2" s="122"/>
      <c r="NPF2" s="122"/>
      <c r="NPG2" s="122"/>
      <c r="NPH2" s="122"/>
      <c r="NPI2" s="122"/>
      <c r="NPJ2" s="122"/>
      <c r="NPK2" s="122"/>
      <c r="NPL2" s="122"/>
      <c r="NPM2" s="122"/>
      <c r="NPN2" s="122"/>
      <c r="NPP2" s="122"/>
      <c r="NPQ2" s="122"/>
      <c r="NPR2" s="122"/>
      <c r="NPS2" s="122"/>
      <c r="NPT2" s="122"/>
      <c r="NPU2" s="122"/>
      <c r="NPV2" s="122"/>
      <c r="NPW2" s="122"/>
      <c r="NPX2" s="122"/>
      <c r="NPY2" s="122"/>
      <c r="NPZ2" s="122"/>
      <c r="NQA2" s="122"/>
      <c r="NQB2" s="122"/>
      <c r="NQC2" s="122"/>
      <c r="NQD2" s="122"/>
      <c r="NQE2" s="122"/>
      <c r="NQF2" s="122"/>
      <c r="NQG2" s="122"/>
      <c r="NQH2" s="122"/>
      <c r="NQI2" s="122"/>
      <c r="NQJ2" s="122"/>
      <c r="NQL2" s="122"/>
      <c r="NQM2" s="122"/>
      <c r="NQN2" s="122"/>
      <c r="NQO2" s="122"/>
      <c r="NQP2" s="122"/>
      <c r="NQQ2" s="122"/>
      <c r="NQR2" s="122"/>
      <c r="NQS2" s="122"/>
      <c r="NQT2" s="122"/>
      <c r="NQU2" s="122"/>
      <c r="NQV2" s="122"/>
      <c r="NQW2" s="122"/>
      <c r="NQX2" s="122"/>
      <c r="NQY2" s="122"/>
      <c r="NQZ2" s="122"/>
      <c r="NRA2" s="122"/>
      <c r="NRB2" s="122"/>
      <c r="NRC2" s="122"/>
      <c r="NRD2" s="122"/>
      <c r="NRE2" s="122"/>
      <c r="NRF2" s="122"/>
      <c r="NRH2" s="122"/>
      <c r="NRI2" s="122"/>
      <c r="NRJ2" s="122"/>
      <c r="NRK2" s="122"/>
      <c r="NRL2" s="122"/>
      <c r="NRM2" s="122"/>
      <c r="NRN2" s="122"/>
      <c r="NRO2" s="122"/>
      <c r="NRP2" s="122"/>
      <c r="NRQ2" s="122"/>
      <c r="NRR2" s="122"/>
      <c r="NRS2" s="122"/>
      <c r="NRT2" s="122"/>
      <c r="NRU2" s="122"/>
      <c r="NRV2" s="122"/>
      <c r="NRW2" s="122"/>
      <c r="NRX2" s="122"/>
      <c r="NRY2" s="122"/>
      <c r="NRZ2" s="122"/>
      <c r="NSA2" s="122"/>
      <c r="NSB2" s="122"/>
      <c r="NSD2" s="122"/>
      <c r="NSE2" s="122"/>
      <c r="NSF2" s="122"/>
      <c r="NSG2" s="122"/>
      <c r="NSH2" s="122"/>
      <c r="NSI2" s="122"/>
      <c r="NSJ2" s="122"/>
      <c r="NSK2" s="122"/>
      <c r="NSL2" s="122"/>
      <c r="NSM2" s="122"/>
      <c r="NSN2" s="122"/>
      <c r="NSO2" s="122"/>
      <c r="NSP2" s="122"/>
      <c r="NSQ2" s="122"/>
      <c r="NSR2" s="122"/>
      <c r="NSS2" s="122"/>
      <c r="NST2" s="122"/>
      <c r="NSU2" s="122"/>
      <c r="NSV2" s="122"/>
      <c r="NSW2" s="122"/>
      <c r="NSX2" s="122"/>
      <c r="NSZ2" s="122"/>
      <c r="NTA2" s="122"/>
      <c r="NTB2" s="122"/>
      <c r="NTC2" s="122"/>
      <c r="NTD2" s="122"/>
      <c r="NTE2" s="122"/>
      <c r="NTF2" s="122"/>
      <c r="NTG2" s="122"/>
      <c r="NTH2" s="122"/>
      <c r="NTI2" s="122"/>
      <c r="NTJ2" s="122"/>
      <c r="NTK2" s="122"/>
      <c r="NTL2" s="122"/>
      <c r="NTM2" s="122"/>
      <c r="NTN2" s="122"/>
      <c r="NTO2" s="122"/>
      <c r="NTP2" s="122"/>
      <c r="NTQ2" s="122"/>
      <c r="NTR2" s="122"/>
      <c r="NTS2" s="122"/>
      <c r="NTT2" s="122"/>
      <c r="NTV2" s="122"/>
      <c r="NTW2" s="122"/>
      <c r="NTX2" s="122"/>
      <c r="NTY2" s="122"/>
      <c r="NTZ2" s="122"/>
      <c r="NUA2" s="122"/>
      <c r="NUB2" s="122"/>
      <c r="NUC2" s="122"/>
      <c r="NUD2" s="122"/>
      <c r="NUE2" s="122"/>
      <c r="NUF2" s="122"/>
      <c r="NUG2" s="122"/>
      <c r="NUH2" s="122"/>
      <c r="NUI2" s="122"/>
      <c r="NUJ2" s="122"/>
      <c r="NUK2" s="122"/>
      <c r="NUL2" s="122"/>
      <c r="NUM2" s="122"/>
      <c r="NUN2" s="122"/>
      <c r="NUO2" s="122"/>
      <c r="NUP2" s="122"/>
      <c r="NUR2" s="122"/>
      <c r="NUS2" s="122"/>
      <c r="NUT2" s="122"/>
      <c r="NUU2" s="122"/>
      <c r="NUV2" s="122"/>
      <c r="NUW2" s="122"/>
      <c r="NUX2" s="122"/>
      <c r="NUY2" s="122"/>
      <c r="NUZ2" s="122"/>
      <c r="NVA2" s="122"/>
      <c r="NVB2" s="122"/>
      <c r="NVC2" s="122"/>
      <c r="NVD2" s="122"/>
      <c r="NVE2" s="122"/>
      <c r="NVF2" s="122"/>
      <c r="NVG2" s="122"/>
      <c r="NVH2" s="122"/>
      <c r="NVI2" s="122"/>
      <c r="NVJ2" s="122"/>
      <c r="NVK2" s="122"/>
      <c r="NVL2" s="122"/>
      <c r="NVN2" s="122"/>
      <c r="NVO2" s="122"/>
      <c r="NVP2" s="122"/>
      <c r="NVQ2" s="122"/>
      <c r="NVR2" s="122"/>
      <c r="NVS2" s="122"/>
      <c r="NVT2" s="122"/>
      <c r="NVU2" s="122"/>
      <c r="NVV2" s="122"/>
      <c r="NVW2" s="122"/>
      <c r="NVX2" s="122"/>
      <c r="NVY2" s="122"/>
      <c r="NVZ2" s="122"/>
      <c r="NWA2" s="122"/>
      <c r="NWB2" s="122"/>
      <c r="NWC2" s="122"/>
      <c r="NWD2" s="122"/>
      <c r="NWE2" s="122"/>
      <c r="NWF2" s="122"/>
      <c r="NWG2" s="122"/>
      <c r="NWH2" s="122"/>
      <c r="NWJ2" s="122"/>
      <c r="NWK2" s="122"/>
      <c r="NWL2" s="122"/>
      <c r="NWM2" s="122"/>
      <c r="NWN2" s="122"/>
      <c r="NWO2" s="122"/>
      <c r="NWP2" s="122"/>
      <c r="NWQ2" s="122"/>
      <c r="NWR2" s="122"/>
      <c r="NWS2" s="122"/>
      <c r="NWT2" s="122"/>
      <c r="NWU2" s="122"/>
      <c r="NWV2" s="122"/>
      <c r="NWW2" s="122"/>
      <c r="NWX2" s="122"/>
      <c r="NWY2" s="122"/>
      <c r="NWZ2" s="122"/>
      <c r="NXA2" s="122"/>
      <c r="NXB2" s="122"/>
      <c r="NXC2" s="122"/>
      <c r="NXD2" s="122"/>
      <c r="NXF2" s="122"/>
      <c r="NXG2" s="122"/>
      <c r="NXH2" s="122"/>
      <c r="NXI2" s="122"/>
      <c r="NXJ2" s="122"/>
      <c r="NXK2" s="122"/>
      <c r="NXL2" s="122"/>
      <c r="NXM2" s="122"/>
      <c r="NXN2" s="122"/>
      <c r="NXO2" s="122"/>
      <c r="NXP2" s="122"/>
      <c r="NXQ2" s="122"/>
      <c r="NXR2" s="122"/>
      <c r="NXS2" s="122"/>
      <c r="NXT2" s="122"/>
      <c r="NXU2" s="122"/>
      <c r="NXV2" s="122"/>
      <c r="NXW2" s="122"/>
      <c r="NXX2" s="122"/>
      <c r="NXY2" s="122"/>
      <c r="NXZ2" s="122"/>
      <c r="NYB2" s="122"/>
      <c r="NYC2" s="122"/>
      <c r="NYD2" s="122"/>
      <c r="NYE2" s="122"/>
      <c r="NYF2" s="122"/>
      <c r="NYG2" s="122"/>
      <c r="NYH2" s="122"/>
      <c r="NYI2" s="122"/>
      <c r="NYJ2" s="122"/>
      <c r="NYK2" s="122"/>
      <c r="NYL2" s="122"/>
      <c r="NYM2" s="122"/>
      <c r="NYN2" s="122"/>
      <c r="NYO2" s="122"/>
      <c r="NYP2" s="122"/>
      <c r="NYQ2" s="122"/>
      <c r="NYR2" s="122"/>
      <c r="NYS2" s="122"/>
      <c r="NYT2" s="122"/>
      <c r="NYU2" s="122"/>
      <c r="NYV2" s="122"/>
      <c r="NYX2" s="122"/>
      <c r="NYY2" s="122"/>
      <c r="NYZ2" s="122"/>
      <c r="NZA2" s="122"/>
      <c r="NZB2" s="122"/>
      <c r="NZC2" s="122"/>
      <c r="NZD2" s="122"/>
      <c r="NZE2" s="122"/>
      <c r="NZF2" s="122"/>
      <c r="NZG2" s="122"/>
      <c r="NZH2" s="122"/>
      <c r="NZI2" s="122"/>
      <c r="NZJ2" s="122"/>
      <c r="NZK2" s="122"/>
      <c r="NZL2" s="122"/>
      <c r="NZM2" s="122"/>
      <c r="NZN2" s="122"/>
      <c r="NZO2" s="122"/>
      <c r="NZP2" s="122"/>
      <c r="NZQ2" s="122"/>
      <c r="NZR2" s="122"/>
      <c r="NZT2" s="122"/>
      <c r="NZU2" s="122"/>
      <c r="NZV2" s="122"/>
      <c r="NZW2" s="122"/>
      <c r="NZX2" s="122"/>
      <c r="NZY2" s="122"/>
      <c r="NZZ2" s="122"/>
      <c r="OAA2" s="122"/>
      <c r="OAB2" s="122"/>
      <c r="OAC2" s="122"/>
      <c r="OAD2" s="122"/>
      <c r="OAE2" s="122"/>
      <c r="OAF2" s="122"/>
      <c r="OAG2" s="122"/>
      <c r="OAH2" s="122"/>
      <c r="OAI2" s="122"/>
      <c r="OAJ2" s="122"/>
      <c r="OAK2" s="122"/>
      <c r="OAL2" s="122"/>
      <c r="OAM2" s="122"/>
      <c r="OAN2" s="122"/>
      <c r="OAP2" s="122"/>
      <c r="OAQ2" s="122"/>
      <c r="OAR2" s="122"/>
      <c r="OAS2" s="122"/>
      <c r="OAT2" s="122"/>
      <c r="OAU2" s="122"/>
      <c r="OAV2" s="122"/>
      <c r="OAW2" s="122"/>
      <c r="OAX2" s="122"/>
      <c r="OAY2" s="122"/>
      <c r="OAZ2" s="122"/>
      <c r="OBA2" s="122"/>
      <c r="OBB2" s="122"/>
      <c r="OBC2" s="122"/>
      <c r="OBD2" s="122"/>
      <c r="OBE2" s="122"/>
      <c r="OBF2" s="122"/>
      <c r="OBG2" s="122"/>
      <c r="OBH2" s="122"/>
      <c r="OBI2" s="122"/>
      <c r="OBJ2" s="122"/>
      <c r="OBL2" s="122"/>
      <c r="OBM2" s="122"/>
      <c r="OBN2" s="122"/>
      <c r="OBO2" s="122"/>
      <c r="OBP2" s="122"/>
      <c r="OBQ2" s="122"/>
      <c r="OBR2" s="122"/>
      <c r="OBS2" s="122"/>
      <c r="OBT2" s="122"/>
      <c r="OBU2" s="122"/>
      <c r="OBV2" s="122"/>
      <c r="OBW2" s="122"/>
      <c r="OBX2" s="122"/>
      <c r="OBY2" s="122"/>
      <c r="OBZ2" s="122"/>
      <c r="OCA2" s="122"/>
      <c r="OCB2" s="122"/>
      <c r="OCC2" s="122"/>
      <c r="OCD2" s="122"/>
      <c r="OCE2" s="122"/>
      <c r="OCF2" s="122"/>
      <c r="OCH2" s="122"/>
      <c r="OCI2" s="122"/>
      <c r="OCJ2" s="122"/>
      <c r="OCK2" s="122"/>
      <c r="OCL2" s="122"/>
      <c r="OCM2" s="122"/>
      <c r="OCN2" s="122"/>
      <c r="OCO2" s="122"/>
      <c r="OCP2" s="122"/>
      <c r="OCQ2" s="122"/>
      <c r="OCR2" s="122"/>
      <c r="OCS2" s="122"/>
      <c r="OCT2" s="122"/>
      <c r="OCU2" s="122"/>
      <c r="OCV2" s="122"/>
      <c r="OCW2" s="122"/>
      <c r="OCX2" s="122"/>
      <c r="OCY2" s="122"/>
      <c r="OCZ2" s="122"/>
      <c r="ODA2" s="122"/>
      <c r="ODB2" s="122"/>
      <c r="ODD2" s="122"/>
      <c r="ODE2" s="122"/>
      <c r="ODF2" s="122"/>
      <c r="ODG2" s="122"/>
      <c r="ODH2" s="122"/>
      <c r="ODI2" s="122"/>
      <c r="ODJ2" s="122"/>
      <c r="ODK2" s="122"/>
      <c r="ODL2" s="122"/>
      <c r="ODM2" s="122"/>
      <c r="ODN2" s="122"/>
      <c r="ODO2" s="122"/>
      <c r="ODP2" s="122"/>
      <c r="ODQ2" s="122"/>
      <c r="ODR2" s="122"/>
      <c r="ODS2" s="122"/>
      <c r="ODT2" s="122"/>
      <c r="ODU2" s="122"/>
      <c r="ODV2" s="122"/>
      <c r="ODW2" s="122"/>
      <c r="ODX2" s="122"/>
      <c r="ODZ2" s="122"/>
      <c r="OEA2" s="122"/>
      <c r="OEB2" s="122"/>
      <c r="OEC2" s="122"/>
      <c r="OED2" s="122"/>
      <c r="OEE2" s="122"/>
      <c r="OEF2" s="122"/>
      <c r="OEG2" s="122"/>
      <c r="OEH2" s="122"/>
      <c r="OEI2" s="122"/>
      <c r="OEJ2" s="122"/>
      <c r="OEK2" s="122"/>
      <c r="OEL2" s="122"/>
      <c r="OEM2" s="122"/>
      <c r="OEN2" s="122"/>
      <c r="OEO2" s="122"/>
      <c r="OEP2" s="122"/>
      <c r="OEQ2" s="122"/>
      <c r="OER2" s="122"/>
      <c r="OES2" s="122"/>
      <c r="OET2" s="122"/>
      <c r="OEV2" s="122"/>
      <c r="OEW2" s="122"/>
      <c r="OEX2" s="122"/>
      <c r="OEY2" s="122"/>
      <c r="OEZ2" s="122"/>
      <c r="OFA2" s="122"/>
      <c r="OFB2" s="122"/>
      <c r="OFC2" s="122"/>
      <c r="OFD2" s="122"/>
      <c r="OFE2" s="122"/>
      <c r="OFF2" s="122"/>
      <c r="OFG2" s="122"/>
      <c r="OFH2" s="122"/>
      <c r="OFI2" s="122"/>
      <c r="OFJ2" s="122"/>
      <c r="OFK2" s="122"/>
      <c r="OFL2" s="122"/>
      <c r="OFM2" s="122"/>
      <c r="OFN2" s="122"/>
      <c r="OFO2" s="122"/>
      <c r="OFP2" s="122"/>
      <c r="OFR2" s="122"/>
      <c r="OFS2" s="122"/>
      <c r="OFT2" s="122"/>
      <c r="OFU2" s="122"/>
      <c r="OFV2" s="122"/>
      <c r="OFW2" s="122"/>
      <c r="OFX2" s="122"/>
      <c r="OFY2" s="122"/>
      <c r="OFZ2" s="122"/>
      <c r="OGA2" s="122"/>
      <c r="OGB2" s="122"/>
      <c r="OGC2" s="122"/>
      <c r="OGD2" s="122"/>
      <c r="OGE2" s="122"/>
      <c r="OGF2" s="122"/>
      <c r="OGG2" s="122"/>
      <c r="OGH2" s="122"/>
      <c r="OGI2" s="122"/>
      <c r="OGJ2" s="122"/>
      <c r="OGK2" s="122"/>
      <c r="OGL2" s="122"/>
      <c r="OGN2" s="122"/>
      <c r="OGO2" s="122"/>
      <c r="OGP2" s="122"/>
      <c r="OGQ2" s="122"/>
      <c r="OGR2" s="122"/>
      <c r="OGS2" s="122"/>
      <c r="OGT2" s="122"/>
      <c r="OGU2" s="122"/>
      <c r="OGV2" s="122"/>
      <c r="OGW2" s="122"/>
      <c r="OGX2" s="122"/>
      <c r="OGY2" s="122"/>
      <c r="OGZ2" s="122"/>
      <c r="OHA2" s="122"/>
      <c r="OHB2" s="122"/>
      <c r="OHC2" s="122"/>
      <c r="OHD2" s="122"/>
      <c r="OHE2" s="122"/>
      <c r="OHF2" s="122"/>
      <c r="OHG2" s="122"/>
      <c r="OHH2" s="122"/>
      <c r="OHJ2" s="122"/>
      <c r="OHK2" s="122"/>
      <c r="OHL2" s="122"/>
      <c r="OHM2" s="122"/>
      <c r="OHN2" s="122"/>
      <c r="OHO2" s="122"/>
      <c r="OHP2" s="122"/>
      <c r="OHQ2" s="122"/>
      <c r="OHR2" s="122"/>
      <c r="OHS2" s="122"/>
      <c r="OHT2" s="122"/>
      <c r="OHU2" s="122"/>
      <c r="OHV2" s="122"/>
      <c r="OHW2" s="122"/>
      <c r="OHX2" s="122"/>
      <c r="OHY2" s="122"/>
      <c r="OHZ2" s="122"/>
      <c r="OIA2" s="122"/>
      <c r="OIB2" s="122"/>
      <c r="OIC2" s="122"/>
      <c r="OID2" s="122"/>
      <c r="OIF2" s="122"/>
      <c r="OIG2" s="122"/>
      <c r="OIH2" s="122"/>
      <c r="OII2" s="122"/>
      <c r="OIJ2" s="122"/>
      <c r="OIK2" s="122"/>
      <c r="OIL2" s="122"/>
      <c r="OIM2" s="122"/>
      <c r="OIN2" s="122"/>
      <c r="OIO2" s="122"/>
      <c r="OIP2" s="122"/>
      <c r="OIQ2" s="122"/>
      <c r="OIR2" s="122"/>
      <c r="OIS2" s="122"/>
      <c r="OIT2" s="122"/>
      <c r="OIU2" s="122"/>
      <c r="OIV2" s="122"/>
      <c r="OIW2" s="122"/>
      <c r="OIX2" s="122"/>
      <c r="OIY2" s="122"/>
      <c r="OIZ2" s="122"/>
      <c r="OJB2" s="122"/>
      <c r="OJC2" s="122"/>
      <c r="OJD2" s="122"/>
      <c r="OJE2" s="122"/>
      <c r="OJF2" s="122"/>
      <c r="OJG2" s="122"/>
      <c r="OJH2" s="122"/>
      <c r="OJI2" s="122"/>
      <c r="OJJ2" s="122"/>
      <c r="OJK2" s="122"/>
      <c r="OJL2" s="122"/>
      <c r="OJM2" s="122"/>
      <c r="OJN2" s="122"/>
      <c r="OJO2" s="122"/>
      <c r="OJP2" s="122"/>
      <c r="OJQ2" s="122"/>
      <c r="OJR2" s="122"/>
      <c r="OJS2" s="122"/>
      <c r="OJT2" s="122"/>
      <c r="OJU2" s="122"/>
      <c r="OJV2" s="122"/>
      <c r="OJX2" s="122"/>
      <c r="OJY2" s="122"/>
      <c r="OJZ2" s="122"/>
      <c r="OKA2" s="122"/>
      <c r="OKB2" s="122"/>
      <c r="OKC2" s="122"/>
      <c r="OKD2" s="122"/>
      <c r="OKE2" s="122"/>
      <c r="OKF2" s="122"/>
      <c r="OKG2" s="122"/>
      <c r="OKH2" s="122"/>
      <c r="OKI2" s="122"/>
      <c r="OKJ2" s="122"/>
      <c r="OKK2" s="122"/>
      <c r="OKL2" s="122"/>
      <c r="OKM2" s="122"/>
      <c r="OKN2" s="122"/>
      <c r="OKO2" s="122"/>
      <c r="OKP2" s="122"/>
      <c r="OKQ2" s="122"/>
      <c r="OKR2" s="122"/>
      <c r="OKT2" s="122"/>
      <c r="OKU2" s="122"/>
      <c r="OKV2" s="122"/>
      <c r="OKW2" s="122"/>
      <c r="OKX2" s="122"/>
      <c r="OKY2" s="122"/>
      <c r="OKZ2" s="122"/>
      <c r="OLA2" s="122"/>
      <c r="OLB2" s="122"/>
      <c r="OLC2" s="122"/>
      <c r="OLD2" s="122"/>
      <c r="OLE2" s="122"/>
      <c r="OLF2" s="122"/>
      <c r="OLG2" s="122"/>
      <c r="OLH2" s="122"/>
      <c r="OLI2" s="122"/>
      <c r="OLJ2" s="122"/>
      <c r="OLK2" s="122"/>
      <c r="OLL2" s="122"/>
      <c r="OLM2" s="122"/>
      <c r="OLN2" s="122"/>
      <c r="OLP2" s="122"/>
      <c r="OLQ2" s="122"/>
      <c r="OLR2" s="122"/>
      <c r="OLS2" s="122"/>
      <c r="OLT2" s="122"/>
      <c r="OLU2" s="122"/>
      <c r="OLV2" s="122"/>
      <c r="OLW2" s="122"/>
      <c r="OLX2" s="122"/>
      <c r="OLY2" s="122"/>
      <c r="OLZ2" s="122"/>
      <c r="OMA2" s="122"/>
      <c r="OMB2" s="122"/>
      <c r="OMC2" s="122"/>
      <c r="OMD2" s="122"/>
      <c r="OME2" s="122"/>
      <c r="OMF2" s="122"/>
      <c r="OMG2" s="122"/>
      <c r="OMH2" s="122"/>
      <c r="OMI2" s="122"/>
      <c r="OMJ2" s="122"/>
      <c r="OML2" s="122"/>
      <c r="OMM2" s="122"/>
      <c r="OMN2" s="122"/>
      <c r="OMO2" s="122"/>
      <c r="OMP2" s="122"/>
      <c r="OMQ2" s="122"/>
      <c r="OMR2" s="122"/>
      <c r="OMS2" s="122"/>
      <c r="OMT2" s="122"/>
      <c r="OMU2" s="122"/>
      <c r="OMV2" s="122"/>
      <c r="OMW2" s="122"/>
      <c r="OMX2" s="122"/>
      <c r="OMY2" s="122"/>
      <c r="OMZ2" s="122"/>
      <c r="ONA2" s="122"/>
      <c r="ONB2" s="122"/>
      <c r="ONC2" s="122"/>
      <c r="OND2" s="122"/>
      <c r="ONE2" s="122"/>
      <c r="ONF2" s="122"/>
      <c r="ONH2" s="122"/>
      <c r="ONI2" s="122"/>
      <c r="ONJ2" s="122"/>
      <c r="ONK2" s="122"/>
      <c r="ONL2" s="122"/>
      <c r="ONM2" s="122"/>
      <c r="ONN2" s="122"/>
      <c r="ONO2" s="122"/>
      <c r="ONP2" s="122"/>
      <c r="ONQ2" s="122"/>
      <c r="ONR2" s="122"/>
      <c r="ONS2" s="122"/>
      <c r="ONT2" s="122"/>
      <c r="ONU2" s="122"/>
      <c r="ONV2" s="122"/>
      <c r="ONW2" s="122"/>
      <c r="ONX2" s="122"/>
      <c r="ONY2" s="122"/>
      <c r="ONZ2" s="122"/>
      <c r="OOA2" s="122"/>
      <c r="OOB2" s="122"/>
      <c r="OOD2" s="122"/>
      <c r="OOE2" s="122"/>
      <c r="OOF2" s="122"/>
      <c r="OOG2" s="122"/>
      <c r="OOH2" s="122"/>
      <c r="OOI2" s="122"/>
      <c r="OOJ2" s="122"/>
      <c r="OOK2" s="122"/>
      <c r="OOL2" s="122"/>
      <c r="OOM2" s="122"/>
      <c r="OON2" s="122"/>
      <c r="OOO2" s="122"/>
      <c r="OOP2" s="122"/>
      <c r="OOQ2" s="122"/>
      <c r="OOR2" s="122"/>
      <c r="OOS2" s="122"/>
      <c r="OOT2" s="122"/>
      <c r="OOU2" s="122"/>
      <c r="OOV2" s="122"/>
      <c r="OOW2" s="122"/>
      <c r="OOX2" s="122"/>
      <c r="OOZ2" s="122"/>
      <c r="OPA2" s="122"/>
      <c r="OPB2" s="122"/>
      <c r="OPC2" s="122"/>
      <c r="OPD2" s="122"/>
      <c r="OPE2" s="122"/>
      <c r="OPF2" s="122"/>
      <c r="OPG2" s="122"/>
      <c r="OPH2" s="122"/>
      <c r="OPI2" s="122"/>
      <c r="OPJ2" s="122"/>
      <c r="OPK2" s="122"/>
      <c r="OPL2" s="122"/>
      <c r="OPM2" s="122"/>
      <c r="OPN2" s="122"/>
      <c r="OPO2" s="122"/>
      <c r="OPP2" s="122"/>
      <c r="OPQ2" s="122"/>
      <c r="OPR2" s="122"/>
      <c r="OPS2" s="122"/>
      <c r="OPT2" s="122"/>
      <c r="OPV2" s="122"/>
      <c r="OPW2" s="122"/>
      <c r="OPX2" s="122"/>
      <c r="OPY2" s="122"/>
      <c r="OPZ2" s="122"/>
      <c r="OQA2" s="122"/>
      <c r="OQB2" s="122"/>
      <c r="OQC2" s="122"/>
      <c r="OQD2" s="122"/>
      <c r="OQE2" s="122"/>
      <c r="OQF2" s="122"/>
      <c r="OQG2" s="122"/>
      <c r="OQH2" s="122"/>
      <c r="OQI2" s="122"/>
      <c r="OQJ2" s="122"/>
      <c r="OQK2" s="122"/>
      <c r="OQL2" s="122"/>
      <c r="OQM2" s="122"/>
      <c r="OQN2" s="122"/>
      <c r="OQO2" s="122"/>
      <c r="OQP2" s="122"/>
      <c r="OQR2" s="122"/>
      <c r="OQS2" s="122"/>
      <c r="OQT2" s="122"/>
      <c r="OQU2" s="122"/>
      <c r="OQV2" s="122"/>
      <c r="OQW2" s="122"/>
      <c r="OQX2" s="122"/>
      <c r="OQY2" s="122"/>
      <c r="OQZ2" s="122"/>
      <c r="ORA2" s="122"/>
      <c r="ORB2" s="122"/>
      <c r="ORC2" s="122"/>
      <c r="ORD2" s="122"/>
      <c r="ORE2" s="122"/>
      <c r="ORF2" s="122"/>
      <c r="ORG2" s="122"/>
      <c r="ORH2" s="122"/>
      <c r="ORI2" s="122"/>
      <c r="ORJ2" s="122"/>
      <c r="ORK2" s="122"/>
      <c r="ORL2" s="122"/>
      <c r="ORN2" s="122"/>
      <c r="ORO2" s="122"/>
      <c r="ORP2" s="122"/>
      <c r="ORQ2" s="122"/>
      <c r="ORR2" s="122"/>
      <c r="ORS2" s="122"/>
      <c r="ORT2" s="122"/>
      <c r="ORU2" s="122"/>
      <c r="ORV2" s="122"/>
      <c r="ORW2" s="122"/>
      <c r="ORX2" s="122"/>
      <c r="ORY2" s="122"/>
      <c r="ORZ2" s="122"/>
      <c r="OSA2" s="122"/>
      <c r="OSB2" s="122"/>
      <c r="OSC2" s="122"/>
      <c r="OSD2" s="122"/>
      <c r="OSE2" s="122"/>
      <c r="OSF2" s="122"/>
      <c r="OSG2" s="122"/>
      <c r="OSH2" s="122"/>
      <c r="OSJ2" s="122"/>
      <c r="OSK2" s="122"/>
      <c r="OSL2" s="122"/>
      <c r="OSM2" s="122"/>
      <c r="OSN2" s="122"/>
      <c r="OSO2" s="122"/>
      <c r="OSP2" s="122"/>
      <c r="OSQ2" s="122"/>
      <c r="OSR2" s="122"/>
      <c r="OSS2" s="122"/>
      <c r="OST2" s="122"/>
      <c r="OSU2" s="122"/>
      <c r="OSV2" s="122"/>
      <c r="OSW2" s="122"/>
      <c r="OSX2" s="122"/>
      <c r="OSY2" s="122"/>
      <c r="OSZ2" s="122"/>
      <c r="OTA2" s="122"/>
      <c r="OTB2" s="122"/>
      <c r="OTC2" s="122"/>
      <c r="OTD2" s="122"/>
      <c r="OTF2" s="122"/>
      <c r="OTG2" s="122"/>
      <c r="OTH2" s="122"/>
      <c r="OTI2" s="122"/>
      <c r="OTJ2" s="122"/>
      <c r="OTK2" s="122"/>
      <c r="OTL2" s="122"/>
      <c r="OTM2" s="122"/>
      <c r="OTN2" s="122"/>
      <c r="OTO2" s="122"/>
      <c r="OTP2" s="122"/>
      <c r="OTQ2" s="122"/>
      <c r="OTR2" s="122"/>
      <c r="OTS2" s="122"/>
      <c r="OTT2" s="122"/>
      <c r="OTU2" s="122"/>
      <c r="OTV2" s="122"/>
      <c r="OTW2" s="122"/>
      <c r="OTX2" s="122"/>
      <c r="OTY2" s="122"/>
      <c r="OTZ2" s="122"/>
      <c r="OUB2" s="122"/>
      <c r="OUC2" s="122"/>
      <c r="OUD2" s="122"/>
      <c r="OUE2" s="122"/>
      <c r="OUF2" s="122"/>
      <c r="OUG2" s="122"/>
      <c r="OUH2" s="122"/>
      <c r="OUI2" s="122"/>
      <c r="OUJ2" s="122"/>
      <c r="OUK2" s="122"/>
      <c r="OUL2" s="122"/>
      <c r="OUM2" s="122"/>
      <c r="OUN2" s="122"/>
      <c r="OUO2" s="122"/>
      <c r="OUP2" s="122"/>
      <c r="OUQ2" s="122"/>
      <c r="OUR2" s="122"/>
      <c r="OUS2" s="122"/>
      <c r="OUT2" s="122"/>
      <c r="OUU2" s="122"/>
      <c r="OUV2" s="122"/>
      <c r="OUX2" s="122"/>
      <c r="OUY2" s="122"/>
      <c r="OUZ2" s="122"/>
      <c r="OVA2" s="122"/>
      <c r="OVB2" s="122"/>
      <c r="OVC2" s="122"/>
      <c r="OVD2" s="122"/>
      <c r="OVE2" s="122"/>
      <c r="OVF2" s="122"/>
      <c r="OVG2" s="122"/>
      <c r="OVH2" s="122"/>
      <c r="OVI2" s="122"/>
      <c r="OVJ2" s="122"/>
      <c r="OVK2" s="122"/>
      <c r="OVL2" s="122"/>
      <c r="OVM2" s="122"/>
      <c r="OVN2" s="122"/>
      <c r="OVO2" s="122"/>
      <c r="OVP2" s="122"/>
      <c r="OVQ2" s="122"/>
      <c r="OVR2" s="122"/>
      <c r="OVT2" s="122"/>
      <c r="OVU2" s="122"/>
      <c r="OVV2" s="122"/>
      <c r="OVW2" s="122"/>
      <c r="OVX2" s="122"/>
      <c r="OVY2" s="122"/>
      <c r="OVZ2" s="122"/>
      <c r="OWA2" s="122"/>
      <c r="OWB2" s="122"/>
      <c r="OWC2" s="122"/>
      <c r="OWD2" s="122"/>
      <c r="OWE2" s="122"/>
      <c r="OWF2" s="122"/>
      <c r="OWG2" s="122"/>
      <c r="OWH2" s="122"/>
      <c r="OWI2" s="122"/>
      <c r="OWJ2" s="122"/>
      <c r="OWK2" s="122"/>
      <c r="OWL2" s="122"/>
      <c r="OWM2" s="122"/>
      <c r="OWN2" s="122"/>
      <c r="OWP2" s="122"/>
      <c r="OWQ2" s="122"/>
      <c r="OWR2" s="122"/>
      <c r="OWS2" s="122"/>
      <c r="OWT2" s="122"/>
      <c r="OWU2" s="122"/>
      <c r="OWV2" s="122"/>
      <c r="OWW2" s="122"/>
      <c r="OWX2" s="122"/>
      <c r="OWY2" s="122"/>
      <c r="OWZ2" s="122"/>
      <c r="OXA2" s="122"/>
      <c r="OXB2" s="122"/>
      <c r="OXC2" s="122"/>
      <c r="OXD2" s="122"/>
      <c r="OXE2" s="122"/>
      <c r="OXF2" s="122"/>
      <c r="OXG2" s="122"/>
      <c r="OXH2" s="122"/>
      <c r="OXI2" s="122"/>
      <c r="OXJ2" s="122"/>
      <c r="OXL2" s="122"/>
      <c r="OXM2" s="122"/>
      <c r="OXN2" s="122"/>
      <c r="OXO2" s="122"/>
      <c r="OXP2" s="122"/>
      <c r="OXQ2" s="122"/>
      <c r="OXR2" s="122"/>
      <c r="OXS2" s="122"/>
      <c r="OXT2" s="122"/>
      <c r="OXU2" s="122"/>
      <c r="OXV2" s="122"/>
      <c r="OXW2" s="122"/>
      <c r="OXX2" s="122"/>
      <c r="OXY2" s="122"/>
      <c r="OXZ2" s="122"/>
      <c r="OYA2" s="122"/>
      <c r="OYB2" s="122"/>
      <c r="OYC2" s="122"/>
      <c r="OYD2" s="122"/>
      <c r="OYE2" s="122"/>
      <c r="OYF2" s="122"/>
      <c r="OYH2" s="122"/>
      <c r="OYI2" s="122"/>
      <c r="OYJ2" s="122"/>
      <c r="OYK2" s="122"/>
      <c r="OYL2" s="122"/>
      <c r="OYM2" s="122"/>
      <c r="OYN2" s="122"/>
      <c r="OYO2" s="122"/>
      <c r="OYP2" s="122"/>
      <c r="OYQ2" s="122"/>
      <c r="OYR2" s="122"/>
      <c r="OYS2" s="122"/>
      <c r="OYT2" s="122"/>
      <c r="OYU2" s="122"/>
      <c r="OYV2" s="122"/>
      <c r="OYW2" s="122"/>
      <c r="OYX2" s="122"/>
      <c r="OYY2" s="122"/>
      <c r="OYZ2" s="122"/>
      <c r="OZA2" s="122"/>
      <c r="OZB2" s="122"/>
      <c r="OZD2" s="122"/>
      <c r="OZE2" s="122"/>
      <c r="OZF2" s="122"/>
      <c r="OZG2" s="122"/>
      <c r="OZH2" s="122"/>
      <c r="OZI2" s="122"/>
      <c r="OZJ2" s="122"/>
      <c r="OZK2" s="122"/>
      <c r="OZL2" s="122"/>
      <c r="OZM2" s="122"/>
      <c r="OZN2" s="122"/>
      <c r="OZO2" s="122"/>
      <c r="OZP2" s="122"/>
      <c r="OZQ2" s="122"/>
      <c r="OZR2" s="122"/>
      <c r="OZS2" s="122"/>
      <c r="OZT2" s="122"/>
      <c r="OZU2" s="122"/>
      <c r="OZV2" s="122"/>
      <c r="OZW2" s="122"/>
      <c r="OZX2" s="122"/>
      <c r="OZZ2" s="122"/>
      <c r="PAA2" s="122"/>
      <c r="PAB2" s="122"/>
      <c r="PAC2" s="122"/>
      <c r="PAD2" s="122"/>
      <c r="PAE2" s="122"/>
      <c r="PAF2" s="122"/>
      <c r="PAG2" s="122"/>
      <c r="PAH2" s="122"/>
      <c r="PAI2" s="122"/>
      <c r="PAJ2" s="122"/>
      <c r="PAK2" s="122"/>
      <c r="PAL2" s="122"/>
      <c r="PAM2" s="122"/>
      <c r="PAN2" s="122"/>
      <c r="PAO2" s="122"/>
      <c r="PAP2" s="122"/>
      <c r="PAQ2" s="122"/>
      <c r="PAR2" s="122"/>
      <c r="PAS2" s="122"/>
      <c r="PAT2" s="122"/>
      <c r="PAV2" s="122"/>
      <c r="PAW2" s="122"/>
      <c r="PAX2" s="122"/>
      <c r="PAY2" s="122"/>
      <c r="PAZ2" s="122"/>
      <c r="PBA2" s="122"/>
      <c r="PBB2" s="122"/>
      <c r="PBC2" s="122"/>
      <c r="PBD2" s="122"/>
      <c r="PBE2" s="122"/>
      <c r="PBF2" s="122"/>
      <c r="PBG2" s="122"/>
      <c r="PBH2" s="122"/>
      <c r="PBI2" s="122"/>
      <c r="PBJ2" s="122"/>
      <c r="PBK2" s="122"/>
      <c r="PBL2" s="122"/>
      <c r="PBM2" s="122"/>
      <c r="PBN2" s="122"/>
      <c r="PBO2" s="122"/>
      <c r="PBP2" s="122"/>
      <c r="PBR2" s="122"/>
      <c r="PBS2" s="122"/>
      <c r="PBT2" s="122"/>
      <c r="PBU2" s="122"/>
      <c r="PBV2" s="122"/>
      <c r="PBW2" s="122"/>
      <c r="PBX2" s="122"/>
      <c r="PBY2" s="122"/>
      <c r="PBZ2" s="122"/>
      <c r="PCA2" s="122"/>
      <c r="PCB2" s="122"/>
      <c r="PCC2" s="122"/>
      <c r="PCD2" s="122"/>
      <c r="PCE2" s="122"/>
      <c r="PCF2" s="122"/>
      <c r="PCG2" s="122"/>
      <c r="PCH2" s="122"/>
      <c r="PCI2" s="122"/>
      <c r="PCJ2" s="122"/>
      <c r="PCK2" s="122"/>
      <c r="PCL2" s="122"/>
      <c r="PCN2" s="122"/>
      <c r="PCO2" s="122"/>
      <c r="PCP2" s="122"/>
      <c r="PCQ2" s="122"/>
      <c r="PCR2" s="122"/>
      <c r="PCS2" s="122"/>
      <c r="PCT2" s="122"/>
      <c r="PCU2" s="122"/>
      <c r="PCV2" s="122"/>
      <c r="PCW2" s="122"/>
      <c r="PCX2" s="122"/>
      <c r="PCY2" s="122"/>
      <c r="PCZ2" s="122"/>
      <c r="PDA2" s="122"/>
      <c r="PDB2" s="122"/>
      <c r="PDC2" s="122"/>
      <c r="PDD2" s="122"/>
      <c r="PDE2" s="122"/>
      <c r="PDF2" s="122"/>
      <c r="PDG2" s="122"/>
      <c r="PDH2" s="122"/>
      <c r="PDJ2" s="122"/>
      <c r="PDK2" s="122"/>
      <c r="PDL2" s="122"/>
      <c r="PDM2" s="122"/>
      <c r="PDN2" s="122"/>
      <c r="PDO2" s="122"/>
      <c r="PDP2" s="122"/>
      <c r="PDQ2" s="122"/>
      <c r="PDR2" s="122"/>
      <c r="PDS2" s="122"/>
      <c r="PDT2" s="122"/>
      <c r="PDU2" s="122"/>
      <c r="PDV2" s="122"/>
      <c r="PDW2" s="122"/>
      <c r="PDX2" s="122"/>
      <c r="PDY2" s="122"/>
      <c r="PDZ2" s="122"/>
      <c r="PEA2" s="122"/>
      <c r="PEB2" s="122"/>
      <c r="PEC2" s="122"/>
      <c r="PED2" s="122"/>
      <c r="PEF2" s="122"/>
      <c r="PEG2" s="122"/>
      <c r="PEH2" s="122"/>
      <c r="PEI2" s="122"/>
      <c r="PEJ2" s="122"/>
      <c r="PEK2" s="122"/>
      <c r="PEL2" s="122"/>
      <c r="PEM2" s="122"/>
      <c r="PEN2" s="122"/>
      <c r="PEO2" s="122"/>
      <c r="PEP2" s="122"/>
      <c r="PEQ2" s="122"/>
      <c r="PER2" s="122"/>
      <c r="PES2" s="122"/>
      <c r="PET2" s="122"/>
      <c r="PEU2" s="122"/>
      <c r="PEV2" s="122"/>
      <c r="PEW2" s="122"/>
      <c r="PEX2" s="122"/>
      <c r="PEY2" s="122"/>
      <c r="PEZ2" s="122"/>
      <c r="PFB2" s="122"/>
      <c r="PFC2" s="122"/>
      <c r="PFD2" s="122"/>
      <c r="PFE2" s="122"/>
      <c r="PFF2" s="122"/>
      <c r="PFG2" s="122"/>
      <c r="PFH2" s="122"/>
      <c r="PFI2" s="122"/>
      <c r="PFJ2" s="122"/>
      <c r="PFK2" s="122"/>
      <c r="PFL2" s="122"/>
      <c r="PFM2" s="122"/>
      <c r="PFN2" s="122"/>
      <c r="PFO2" s="122"/>
      <c r="PFP2" s="122"/>
      <c r="PFQ2" s="122"/>
      <c r="PFR2" s="122"/>
      <c r="PFS2" s="122"/>
      <c r="PFT2" s="122"/>
      <c r="PFU2" s="122"/>
      <c r="PFV2" s="122"/>
      <c r="PFX2" s="122"/>
      <c r="PFY2" s="122"/>
      <c r="PFZ2" s="122"/>
      <c r="PGA2" s="122"/>
      <c r="PGB2" s="122"/>
      <c r="PGC2" s="122"/>
      <c r="PGD2" s="122"/>
      <c r="PGE2" s="122"/>
      <c r="PGF2" s="122"/>
      <c r="PGG2" s="122"/>
      <c r="PGH2" s="122"/>
      <c r="PGI2" s="122"/>
      <c r="PGJ2" s="122"/>
      <c r="PGK2" s="122"/>
      <c r="PGL2" s="122"/>
      <c r="PGM2" s="122"/>
      <c r="PGN2" s="122"/>
      <c r="PGO2" s="122"/>
      <c r="PGP2" s="122"/>
      <c r="PGQ2" s="122"/>
      <c r="PGR2" s="122"/>
      <c r="PGT2" s="122"/>
      <c r="PGU2" s="122"/>
      <c r="PGV2" s="122"/>
      <c r="PGW2" s="122"/>
      <c r="PGX2" s="122"/>
      <c r="PGY2" s="122"/>
      <c r="PGZ2" s="122"/>
      <c r="PHA2" s="122"/>
      <c r="PHB2" s="122"/>
      <c r="PHC2" s="122"/>
      <c r="PHD2" s="122"/>
      <c r="PHE2" s="122"/>
      <c r="PHF2" s="122"/>
      <c r="PHG2" s="122"/>
      <c r="PHH2" s="122"/>
      <c r="PHI2" s="122"/>
      <c r="PHJ2" s="122"/>
      <c r="PHK2" s="122"/>
      <c r="PHL2" s="122"/>
      <c r="PHM2" s="122"/>
      <c r="PHN2" s="122"/>
      <c r="PHP2" s="122"/>
      <c r="PHQ2" s="122"/>
      <c r="PHR2" s="122"/>
      <c r="PHS2" s="122"/>
      <c r="PHT2" s="122"/>
      <c r="PHU2" s="122"/>
      <c r="PHV2" s="122"/>
      <c r="PHW2" s="122"/>
      <c r="PHX2" s="122"/>
      <c r="PHY2" s="122"/>
      <c r="PHZ2" s="122"/>
      <c r="PIA2" s="122"/>
      <c r="PIB2" s="122"/>
      <c r="PIC2" s="122"/>
      <c r="PID2" s="122"/>
      <c r="PIE2" s="122"/>
      <c r="PIF2" s="122"/>
      <c r="PIG2" s="122"/>
      <c r="PIH2" s="122"/>
      <c r="PII2" s="122"/>
      <c r="PIJ2" s="122"/>
      <c r="PIL2" s="122"/>
      <c r="PIM2" s="122"/>
      <c r="PIN2" s="122"/>
      <c r="PIO2" s="122"/>
      <c r="PIP2" s="122"/>
      <c r="PIQ2" s="122"/>
      <c r="PIR2" s="122"/>
      <c r="PIS2" s="122"/>
      <c r="PIT2" s="122"/>
      <c r="PIU2" s="122"/>
      <c r="PIV2" s="122"/>
      <c r="PIW2" s="122"/>
      <c r="PIX2" s="122"/>
      <c r="PIY2" s="122"/>
      <c r="PIZ2" s="122"/>
      <c r="PJA2" s="122"/>
      <c r="PJB2" s="122"/>
      <c r="PJC2" s="122"/>
      <c r="PJD2" s="122"/>
      <c r="PJE2" s="122"/>
      <c r="PJF2" s="122"/>
      <c r="PJH2" s="122"/>
      <c r="PJI2" s="122"/>
      <c r="PJJ2" s="122"/>
      <c r="PJK2" s="122"/>
      <c r="PJL2" s="122"/>
      <c r="PJM2" s="122"/>
      <c r="PJN2" s="122"/>
      <c r="PJO2" s="122"/>
      <c r="PJP2" s="122"/>
      <c r="PJQ2" s="122"/>
      <c r="PJR2" s="122"/>
      <c r="PJS2" s="122"/>
      <c r="PJT2" s="122"/>
      <c r="PJU2" s="122"/>
      <c r="PJV2" s="122"/>
      <c r="PJW2" s="122"/>
      <c r="PJX2" s="122"/>
      <c r="PJY2" s="122"/>
      <c r="PJZ2" s="122"/>
      <c r="PKA2" s="122"/>
      <c r="PKB2" s="122"/>
      <c r="PKD2" s="122"/>
      <c r="PKE2" s="122"/>
      <c r="PKF2" s="122"/>
      <c r="PKG2" s="122"/>
      <c r="PKH2" s="122"/>
      <c r="PKI2" s="122"/>
      <c r="PKJ2" s="122"/>
      <c r="PKK2" s="122"/>
      <c r="PKL2" s="122"/>
      <c r="PKM2" s="122"/>
      <c r="PKN2" s="122"/>
      <c r="PKO2" s="122"/>
      <c r="PKP2" s="122"/>
      <c r="PKQ2" s="122"/>
      <c r="PKR2" s="122"/>
      <c r="PKS2" s="122"/>
      <c r="PKT2" s="122"/>
      <c r="PKU2" s="122"/>
      <c r="PKV2" s="122"/>
      <c r="PKW2" s="122"/>
      <c r="PKX2" s="122"/>
      <c r="PKZ2" s="122"/>
      <c r="PLA2" s="122"/>
      <c r="PLB2" s="122"/>
      <c r="PLC2" s="122"/>
      <c r="PLD2" s="122"/>
      <c r="PLE2" s="122"/>
      <c r="PLF2" s="122"/>
      <c r="PLG2" s="122"/>
      <c r="PLH2" s="122"/>
      <c r="PLI2" s="122"/>
      <c r="PLJ2" s="122"/>
      <c r="PLK2" s="122"/>
      <c r="PLL2" s="122"/>
      <c r="PLM2" s="122"/>
      <c r="PLN2" s="122"/>
      <c r="PLO2" s="122"/>
      <c r="PLP2" s="122"/>
      <c r="PLQ2" s="122"/>
      <c r="PLR2" s="122"/>
      <c r="PLS2" s="122"/>
      <c r="PLT2" s="122"/>
      <c r="PLV2" s="122"/>
      <c r="PLW2" s="122"/>
      <c r="PLX2" s="122"/>
      <c r="PLY2" s="122"/>
      <c r="PLZ2" s="122"/>
      <c r="PMA2" s="122"/>
      <c r="PMB2" s="122"/>
      <c r="PMC2" s="122"/>
      <c r="PMD2" s="122"/>
      <c r="PME2" s="122"/>
      <c r="PMF2" s="122"/>
      <c r="PMG2" s="122"/>
      <c r="PMH2" s="122"/>
      <c r="PMI2" s="122"/>
      <c r="PMJ2" s="122"/>
      <c r="PMK2" s="122"/>
      <c r="PML2" s="122"/>
      <c r="PMM2" s="122"/>
      <c r="PMN2" s="122"/>
      <c r="PMO2" s="122"/>
      <c r="PMP2" s="122"/>
      <c r="PMR2" s="122"/>
      <c r="PMS2" s="122"/>
      <c r="PMT2" s="122"/>
      <c r="PMU2" s="122"/>
      <c r="PMV2" s="122"/>
      <c r="PMW2" s="122"/>
      <c r="PMX2" s="122"/>
      <c r="PMY2" s="122"/>
      <c r="PMZ2" s="122"/>
      <c r="PNA2" s="122"/>
      <c r="PNB2" s="122"/>
      <c r="PNC2" s="122"/>
      <c r="PND2" s="122"/>
      <c r="PNE2" s="122"/>
      <c r="PNF2" s="122"/>
      <c r="PNG2" s="122"/>
      <c r="PNH2" s="122"/>
      <c r="PNI2" s="122"/>
      <c r="PNJ2" s="122"/>
      <c r="PNK2" s="122"/>
      <c r="PNL2" s="122"/>
      <c r="PNN2" s="122"/>
      <c r="PNO2" s="122"/>
      <c r="PNP2" s="122"/>
      <c r="PNQ2" s="122"/>
      <c r="PNR2" s="122"/>
      <c r="PNS2" s="122"/>
      <c r="PNT2" s="122"/>
      <c r="PNU2" s="122"/>
      <c r="PNV2" s="122"/>
      <c r="PNW2" s="122"/>
      <c r="PNX2" s="122"/>
      <c r="PNY2" s="122"/>
      <c r="PNZ2" s="122"/>
      <c r="POA2" s="122"/>
      <c r="POB2" s="122"/>
      <c r="POC2" s="122"/>
      <c r="POD2" s="122"/>
      <c r="POE2" s="122"/>
      <c r="POF2" s="122"/>
      <c r="POG2" s="122"/>
      <c r="POH2" s="122"/>
      <c r="POJ2" s="122"/>
      <c r="POK2" s="122"/>
      <c r="POL2" s="122"/>
      <c r="POM2" s="122"/>
      <c r="PON2" s="122"/>
      <c r="POO2" s="122"/>
      <c r="POP2" s="122"/>
      <c r="POQ2" s="122"/>
      <c r="POR2" s="122"/>
      <c r="POS2" s="122"/>
      <c r="POT2" s="122"/>
      <c r="POU2" s="122"/>
      <c r="POV2" s="122"/>
      <c r="POW2" s="122"/>
      <c r="POX2" s="122"/>
      <c r="POY2" s="122"/>
      <c r="POZ2" s="122"/>
      <c r="PPA2" s="122"/>
      <c r="PPB2" s="122"/>
      <c r="PPC2" s="122"/>
      <c r="PPD2" s="122"/>
      <c r="PPF2" s="122"/>
      <c r="PPG2" s="122"/>
      <c r="PPH2" s="122"/>
      <c r="PPI2" s="122"/>
      <c r="PPJ2" s="122"/>
      <c r="PPK2" s="122"/>
      <c r="PPL2" s="122"/>
      <c r="PPM2" s="122"/>
      <c r="PPN2" s="122"/>
      <c r="PPO2" s="122"/>
      <c r="PPP2" s="122"/>
      <c r="PPQ2" s="122"/>
      <c r="PPR2" s="122"/>
      <c r="PPS2" s="122"/>
      <c r="PPT2" s="122"/>
      <c r="PPU2" s="122"/>
      <c r="PPV2" s="122"/>
      <c r="PPW2" s="122"/>
      <c r="PPX2" s="122"/>
      <c r="PPY2" s="122"/>
      <c r="PPZ2" s="122"/>
      <c r="PQB2" s="122"/>
      <c r="PQC2" s="122"/>
      <c r="PQD2" s="122"/>
      <c r="PQE2" s="122"/>
      <c r="PQF2" s="122"/>
      <c r="PQG2" s="122"/>
      <c r="PQH2" s="122"/>
      <c r="PQI2" s="122"/>
      <c r="PQJ2" s="122"/>
      <c r="PQK2" s="122"/>
      <c r="PQL2" s="122"/>
      <c r="PQM2" s="122"/>
      <c r="PQN2" s="122"/>
      <c r="PQO2" s="122"/>
      <c r="PQP2" s="122"/>
      <c r="PQQ2" s="122"/>
      <c r="PQR2" s="122"/>
      <c r="PQS2" s="122"/>
      <c r="PQT2" s="122"/>
      <c r="PQU2" s="122"/>
      <c r="PQV2" s="122"/>
      <c r="PQX2" s="122"/>
      <c r="PQY2" s="122"/>
      <c r="PQZ2" s="122"/>
      <c r="PRA2" s="122"/>
      <c r="PRB2" s="122"/>
      <c r="PRC2" s="122"/>
      <c r="PRD2" s="122"/>
      <c r="PRE2" s="122"/>
      <c r="PRF2" s="122"/>
      <c r="PRG2" s="122"/>
      <c r="PRH2" s="122"/>
      <c r="PRI2" s="122"/>
      <c r="PRJ2" s="122"/>
      <c r="PRK2" s="122"/>
      <c r="PRL2" s="122"/>
      <c r="PRM2" s="122"/>
      <c r="PRN2" s="122"/>
      <c r="PRO2" s="122"/>
      <c r="PRP2" s="122"/>
      <c r="PRQ2" s="122"/>
      <c r="PRR2" s="122"/>
      <c r="PRT2" s="122"/>
      <c r="PRU2" s="122"/>
      <c r="PRV2" s="122"/>
      <c r="PRW2" s="122"/>
      <c r="PRX2" s="122"/>
      <c r="PRY2" s="122"/>
      <c r="PRZ2" s="122"/>
      <c r="PSA2" s="122"/>
      <c r="PSB2" s="122"/>
      <c r="PSC2" s="122"/>
      <c r="PSD2" s="122"/>
      <c r="PSE2" s="122"/>
      <c r="PSF2" s="122"/>
      <c r="PSG2" s="122"/>
      <c r="PSH2" s="122"/>
      <c r="PSI2" s="122"/>
      <c r="PSJ2" s="122"/>
      <c r="PSK2" s="122"/>
      <c r="PSL2" s="122"/>
      <c r="PSM2" s="122"/>
      <c r="PSN2" s="122"/>
      <c r="PSP2" s="122"/>
      <c r="PSQ2" s="122"/>
      <c r="PSR2" s="122"/>
      <c r="PSS2" s="122"/>
      <c r="PST2" s="122"/>
      <c r="PSU2" s="122"/>
      <c r="PSV2" s="122"/>
      <c r="PSW2" s="122"/>
      <c r="PSX2" s="122"/>
      <c r="PSY2" s="122"/>
      <c r="PSZ2" s="122"/>
      <c r="PTA2" s="122"/>
      <c r="PTB2" s="122"/>
      <c r="PTC2" s="122"/>
      <c r="PTD2" s="122"/>
      <c r="PTE2" s="122"/>
      <c r="PTF2" s="122"/>
      <c r="PTG2" s="122"/>
      <c r="PTH2" s="122"/>
      <c r="PTI2" s="122"/>
      <c r="PTJ2" s="122"/>
      <c r="PTL2" s="122"/>
      <c r="PTM2" s="122"/>
      <c r="PTN2" s="122"/>
      <c r="PTO2" s="122"/>
      <c r="PTP2" s="122"/>
      <c r="PTQ2" s="122"/>
      <c r="PTR2" s="122"/>
      <c r="PTS2" s="122"/>
      <c r="PTT2" s="122"/>
      <c r="PTU2" s="122"/>
      <c r="PTV2" s="122"/>
      <c r="PTW2" s="122"/>
      <c r="PTX2" s="122"/>
      <c r="PTY2" s="122"/>
      <c r="PTZ2" s="122"/>
      <c r="PUA2" s="122"/>
      <c r="PUB2" s="122"/>
      <c r="PUC2" s="122"/>
      <c r="PUD2" s="122"/>
      <c r="PUE2" s="122"/>
      <c r="PUF2" s="122"/>
      <c r="PUH2" s="122"/>
      <c r="PUI2" s="122"/>
      <c r="PUJ2" s="122"/>
      <c r="PUK2" s="122"/>
      <c r="PUL2" s="122"/>
      <c r="PUM2" s="122"/>
      <c r="PUN2" s="122"/>
      <c r="PUO2" s="122"/>
      <c r="PUP2" s="122"/>
      <c r="PUQ2" s="122"/>
      <c r="PUR2" s="122"/>
      <c r="PUS2" s="122"/>
      <c r="PUT2" s="122"/>
      <c r="PUU2" s="122"/>
      <c r="PUV2" s="122"/>
      <c r="PUW2" s="122"/>
      <c r="PUX2" s="122"/>
      <c r="PUY2" s="122"/>
      <c r="PUZ2" s="122"/>
      <c r="PVA2" s="122"/>
      <c r="PVB2" s="122"/>
      <c r="PVD2" s="122"/>
      <c r="PVE2" s="122"/>
      <c r="PVF2" s="122"/>
      <c r="PVG2" s="122"/>
      <c r="PVH2" s="122"/>
      <c r="PVI2" s="122"/>
      <c r="PVJ2" s="122"/>
      <c r="PVK2" s="122"/>
      <c r="PVL2" s="122"/>
      <c r="PVM2" s="122"/>
      <c r="PVN2" s="122"/>
      <c r="PVO2" s="122"/>
      <c r="PVP2" s="122"/>
      <c r="PVQ2" s="122"/>
      <c r="PVR2" s="122"/>
      <c r="PVS2" s="122"/>
      <c r="PVT2" s="122"/>
      <c r="PVU2" s="122"/>
      <c r="PVV2" s="122"/>
      <c r="PVW2" s="122"/>
      <c r="PVX2" s="122"/>
      <c r="PVZ2" s="122"/>
      <c r="PWA2" s="122"/>
      <c r="PWB2" s="122"/>
      <c r="PWC2" s="122"/>
      <c r="PWD2" s="122"/>
      <c r="PWE2" s="122"/>
      <c r="PWF2" s="122"/>
      <c r="PWG2" s="122"/>
      <c r="PWH2" s="122"/>
      <c r="PWI2" s="122"/>
      <c r="PWJ2" s="122"/>
      <c r="PWK2" s="122"/>
      <c r="PWL2" s="122"/>
      <c r="PWM2" s="122"/>
      <c r="PWN2" s="122"/>
      <c r="PWO2" s="122"/>
      <c r="PWP2" s="122"/>
      <c r="PWQ2" s="122"/>
      <c r="PWR2" s="122"/>
      <c r="PWS2" s="122"/>
      <c r="PWT2" s="122"/>
      <c r="PWV2" s="122"/>
      <c r="PWW2" s="122"/>
      <c r="PWX2" s="122"/>
      <c r="PWY2" s="122"/>
      <c r="PWZ2" s="122"/>
      <c r="PXA2" s="122"/>
      <c r="PXB2" s="122"/>
      <c r="PXC2" s="122"/>
      <c r="PXD2" s="122"/>
      <c r="PXE2" s="122"/>
      <c r="PXF2" s="122"/>
      <c r="PXG2" s="122"/>
      <c r="PXH2" s="122"/>
      <c r="PXI2" s="122"/>
      <c r="PXJ2" s="122"/>
      <c r="PXK2" s="122"/>
      <c r="PXL2" s="122"/>
      <c r="PXM2" s="122"/>
      <c r="PXN2" s="122"/>
      <c r="PXO2" s="122"/>
      <c r="PXP2" s="122"/>
      <c r="PXR2" s="122"/>
      <c r="PXS2" s="122"/>
      <c r="PXT2" s="122"/>
      <c r="PXU2" s="122"/>
      <c r="PXV2" s="122"/>
      <c r="PXW2" s="122"/>
      <c r="PXX2" s="122"/>
      <c r="PXY2" s="122"/>
      <c r="PXZ2" s="122"/>
      <c r="PYA2" s="122"/>
      <c r="PYB2" s="122"/>
      <c r="PYC2" s="122"/>
      <c r="PYD2" s="122"/>
      <c r="PYE2" s="122"/>
      <c r="PYF2" s="122"/>
      <c r="PYG2" s="122"/>
      <c r="PYH2" s="122"/>
      <c r="PYI2" s="122"/>
      <c r="PYJ2" s="122"/>
      <c r="PYK2" s="122"/>
      <c r="PYL2" s="122"/>
      <c r="PYN2" s="122"/>
      <c r="PYO2" s="122"/>
      <c r="PYP2" s="122"/>
      <c r="PYQ2" s="122"/>
      <c r="PYR2" s="122"/>
      <c r="PYS2" s="122"/>
      <c r="PYT2" s="122"/>
      <c r="PYU2" s="122"/>
      <c r="PYV2" s="122"/>
      <c r="PYW2" s="122"/>
      <c r="PYX2" s="122"/>
      <c r="PYY2" s="122"/>
      <c r="PYZ2" s="122"/>
      <c r="PZA2" s="122"/>
      <c r="PZB2" s="122"/>
      <c r="PZC2" s="122"/>
      <c r="PZD2" s="122"/>
      <c r="PZE2" s="122"/>
      <c r="PZF2" s="122"/>
      <c r="PZG2" s="122"/>
      <c r="PZH2" s="122"/>
      <c r="PZJ2" s="122"/>
      <c r="PZK2" s="122"/>
      <c r="PZL2" s="122"/>
      <c r="PZM2" s="122"/>
      <c r="PZN2" s="122"/>
      <c r="PZO2" s="122"/>
      <c r="PZP2" s="122"/>
      <c r="PZQ2" s="122"/>
      <c r="PZR2" s="122"/>
      <c r="PZS2" s="122"/>
      <c r="PZT2" s="122"/>
      <c r="PZU2" s="122"/>
      <c r="PZV2" s="122"/>
      <c r="PZW2" s="122"/>
      <c r="PZX2" s="122"/>
      <c r="PZY2" s="122"/>
      <c r="PZZ2" s="122"/>
      <c r="QAA2" s="122"/>
      <c r="QAB2" s="122"/>
      <c r="QAC2" s="122"/>
      <c r="QAD2" s="122"/>
      <c r="QAF2" s="122"/>
      <c r="QAG2" s="122"/>
      <c r="QAH2" s="122"/>
      <c r="QAI2" s="122"/>
      <c r="QAJ2" s="122"/>
      <c r="QAK2" s="122"/>
      <c r="QAL2" s="122"/>
      <c r="QAM2" s="122"/>
      <c r="QAN2" s="122"/>
      <c r="QAO2" s="122"/>
      <c r="QAP2" s="122"/>
      <c r="QAQ2" s="122"/>
      <c r="QAR2" s="122"/>
      <c r="QAS2" s="122"/>
      <c r="QAT2" s="122"/>
      <c r="QAU2" s="122"/>
      <c r="QAV2" s="122"/>
      <c r="QAW2" s="122"/>
      <c r="QAX2" s="122"/>
      <c r="QAY2" s="122"/>
      <c r="QAZ2" s="122"/>
      <c r="QBB2" s="122"/>
      <c r="QBC2" s="122"/>
      <c r="QBD2" s="122"/>
      <c r="QBE2" s="122"/>
      <c r="QBF2" s="122"/>
      <c r="QBG2" s="122"/>
      <c r="QBH2" s="122"/>
      <c r="QBI2" s="122"/>
      <c r="QBJ2" s="122"/>
      <c r="QBK2" s="122"/>
      <c r="QBL2" s="122"/>
      <c r="QBM2" s="122"/>
      <c r="QBN2" s="122"/>
      <c r="QBO2" s="122"/>
      <c r="QBP2" s="122"/>
      <c r="QBQ2" s="122"/>
      <c r="QBR2" s="122"/>
      <c r="QBS2" s="122"/>
      <c r="QBT2" s="122"/>
      <c r="QBU2" s="122"/>
      <c r="QBV2" s="122"/>
      <c r="QBX2" s="122"/>
      <c r="QBY2" s="122"/>
      <c r="QBZ2" s="122"/>
      <c r="QCA2" s="122"/>
      <c r="QCB2" s="122"/>
      <c r="QCC2" s="122"/>
      <c r="QCD2" s="122"/>
      <c r="QCE2" s="122"/>
      <c r="QCF2" s="122"/>
      <c r="QCG2" s="122"/>
      <c r="QCH2" s="122"/>
      <c r="QCI2" s="122"/>
      <c r="QCJ2" s="122"/>
      <c r="QCK2" s="122"/>
      <c r="QCL2" s="122"/>
      <c r="QCM2" s="122"/>
      <c r="QCN2" s="122"/>
      <c r="QCO2" s="122"/>
      <c r="QCP2" s="122"/>
      <c r="QCQ2" s="122"/>
      <c r="QCR2" s="122"/>
      <c r="QCT2" s="122"/>
      <c r="QCU2" s="122"/>
      <c r="QCV2" s="122"/>
      <c r="QCW2" s="122"/>
      <c r="QCX2" s="122"/>
      <c r="QCY2" s="122"/>
      <c r="QCZ2" s="122"/>
      <c r="QDA2" s="122"/>
      <c r="QDB2" s="122"/>
      <c r="QDC2" s="122"/>
      <c r="QDD2" s="122"/>
      <c r="QDE2" s="122"/>
      <c r="QDF2" s="122"/>
      <c r="QDG2" s="122"/>
      <c r="QDH2" s="122"/>
      <c r="QDI2" s="122"/>
      <c r="QDJ2" s="122"/>
      <c r="QDK2" s="122"/>
      <c r="QDL2" s="122"/>
      <c r="QDM2" s="122"/>
      <c r="QDN2" s="122"/>
      <c r="QDP2" s="122"/>
      <c r="QDQ2" s="122"/>
      <c r="QDR2" s="122"/>
      <c r="QDS2" s="122"/>
      <c r="QDT2" s="122"/>
      <c r="QDU2" s="122"/>
      <c r="QDV2" s="122"/>
      <c r="QDW2" s="122"/>
      <c r="QDX2" s="122"/>
      <c r="QDY2" s="122"/>
      <c r="QDZ2" s="122"/>
      <c r="QEA2" s="122"/>
      <c r="QEB2" s="122"/>
      <c r="QEC2" s="122"/>
      <c r="QED2" s="122"/>
      <c r="QEE2" s="122"/>
      <c r="QEF2" s="122"/>
      <c r="QEG2" s="122"/>
      <c r="QEH2" s="122"/>
      <c r="QEI2" s="122"/>
      <c r="QEJ2" s="122"/>
      <c r="QEL2" s="122"/>
      <c r="QEM2" s="122"/>
      <c r="QEN2" s="122"/>
      <c r="QEO2" s="122"/>
      <c r="QEP2" s="122"/>
      <c r="QEQ2" s="122"/>
      <c r="QER2" s="122"/>
      <c r="QES2" s="122"/>
      <c r="QET2" s="122"/>
      <c r="QEU2" s="122"/>
      <c r="QEV2" s="122"/>
      <c r="QEW2" s="122"/>
      <c r="QEX2" s="122"/>
      <c r="QEY2" s="122"/>
      <c r="QEZ2" s="122"/>
      <c r="QFA2" s="122"/>
      <c r="QFB2" s="122"/>
      <c r="QFC2" s="122"/>
      <c r="QFD2" s="122"/>
      <c r="QFE2" s="122"/>
      <c r="QFF2" s="122"/>
      <c r="QFH2" s="122"/>
      <c r="QFI2" s="122"/>
      <c r="QFJ2" s="122"/>
      <c r="QFK2" s="122"/>
      <c r="QFL2" s="122"/>
      <c r="QFM2" s="122"/>
      <c r="QFN2" s="122"/>
      <c r="QFO2" s="122"/>
      <c r="QFP2" s="122"/>
      <c r="QFQ2" s="122"/>
      <c r="QFR2" s="122"/>
      <c r="QFS2" s="122"/>
      <c r="QFT2" s="122"/>
      <c r="QFU2" s="122"/>
      <c r="QFV2" s="122"/>
      <c r="QFW2" s="122"/>
      <c r="QFX2" s="122"/>
      <c r="QFY2" s="122"/>
      <c r="QFZ2" s="122"/>
      <c r="QGA2" s="122"/>
      <c r="QGB2" s="122"/>
      <c r="QGD2" s="122"/>
      <c r="QGE2" s="122"/>
      <c r="QGF2" s="122"/>
      <c r="QGG2" s="122"/>
      <c r="QGH2" s="122"/>
      <c r="QGI2" s="122"/>
      <c r="QGJ2" s="122"/>
      <c r="QGK2" s="122"/>
      <c r="QGL2" s="122"/>
      <c r="QGM2" s="122"/>
      <c r="QGN2" s="122"/>
      <c r="QGO2" s="122"/>
      <c r="QGP2" s="122"/>
      <c r="QGQ2" s="122"/>
      <c r="QGR2" s="122"/>
      <c r="QGS2" s="122"/>
      <c r="QGT2" s="122"/>
      <c r="QGU2" s="122"/>
      <c r="QGV2" s="122"/>
      <c r="QGW2" s="122"/>
      <c r="QGX2" s="122"/>
      <c r="QGZ2" s="122"/>
      <c r="QHA2" s="122"/>
      <c r="QHB2" s="122"/>
      <c r="QHC2" s="122"/>
      <c r="QHD2" s="122"/>
      <c r="QHE2" s="122"/>
      <c r="QHF2" s="122"/>
      <c r="QHG2" s="122"/>
      <c r="QHH2" s="122"/>
      <c r="QHI2" s="122"/>
      <c r="QHJ2" s="122"/>
      <c r="QHK2" s="122"/>
      <c r="QHL2" s="122"/>
      <c r="QHM2" s="122"/>
      <c r="QHN2" s="122"/>
      <c r="QHO2" s="122"/>
      <c r="QHP2" s="122"/>
      <c r="QHQ2" s="122"/>
      <c r="QHR2" s="122"/>
      <c r="QHS2" s="122"/>
      <c r="QHT2" s="122"/>
      <c r="QHV2" s="122"/>
      <c r="QHW2" s="122"/>
      <c r="QHX2" s="122"/>
      <c r="QHY2" s="122"/>
      <c r="QHZ2" s="122"/>
      <c r="QIA2" s="122"/>
      <c r="QIB2" s="122"/>
      <c r="QIC2" s="122"/>
      <c r="QID2" s="122"/>
      <c r="QIE2" s="122"/>
      <c r="QIF2" s="122"/>
      <c r="QIG2" s="122"/>
      <c r="QIH2" s="122"/>
      <c r="QII2" s="122"/>
      <c r="QIJ2" s="122"/>
      <c r="QIK2" s="122"/>
      <c r="QIL2" s="122"/>
      <c r="QIM2" s="122"/>
      <c r="QIN2" s="122"/>
      <c r="QIO2" s="122"/>
      <c r="QIP2" s="122"/>
      <c r="QIR2" s="122"/>
      <c r="QIS2" s="122"/>
      <c r="QIT2" s="122"/>
      <c r="QIU2" s="122"/>
      <c r="QIV2" s="122"/>
      <c r="QIW2" s="122"/>
      <c r="QIX2" s="122"/>
      <c r="QIY2" s="122"/>
      <c r="QIZ2" s="122"/>
      <c r="QJA2" s="122"/>
      <c r="QJB2" s="122"/>
      <c r="QJC2" s="122"/>
      <c r="QJD2" s="122"/>
      <c r="QJE2" s="122"/>
      <c r="QJF2" s="122"/>
      <c r="QJG2" s="122"/>
      <c r="QJH2" s="122"/>
      <c r="QJI2" s="122"/>
      <c r="QJJ2" s="122"/>
      <c r="QJK2" s="122"/>
      <c r="QJL2" s="122"/>
      <c r="QJN2" s="122"/>
      <c r="QJO2" s="122"/>
      <c r="QJP2" s="122"/>
      <c r="QJQ2" s="122"/>
      <c r="QJR2" s="122"/>
      <c r="QJS2" s="122"/>
      <c r="QJT2" s="122"/>
      <c r="QJU2" s="122"/>
      <c r="QJV2" s="122"/>
      <c r="QJW2" s="122"/>
      <c r="QJX2" s="122"/>
      <c r="QJY2" s="122"/>
      <c r="QJZ2" s="122"/>
      <c r="QKA2" s="122"/>
      <c r="QKB2" s="122"/>
      <c r="QKC2" s="122"/>
      <c r="QKD2" s="122"/>
      <c r="QKE2" s="122"/>
      <c r="QKF2" s="122"/>
      <c r="QKG2" s="122"/>
      <c r="QKH2" s="122"/>
      <c r="QKJ2" s="122"/>
      <c r="QKK2" s="122"/>
      <c r="QKL2" s="122"/>
      <c r="QKM2" s="122"/>
      <c r="QKN2" s="122"/>
      <c r="QKO2" s="122"/>
      <c r="QKP2" s="122"/>
      <c r="QKQ2" s="122"/>
      <c r="QKR2" s="122"/>
      <c r="QKS2" s="122"/>
      <c r="QKT2" s="122"/>
      <c r="QKU2" s="122"/>
      <c r="QKV2" s="122"/>
      <c r="QKW2" s="122"/>
      <c r="QKX2" s="122"/>
      <c r="QKY2" s="122"/>
      <c r="QKZ2" s="122"/>
      <c r="QLA2" s="122"/>
      <c r="QLB2" s="122"/>
      <c r="QLC2" s="122"/>
      <c r="QLD2" s="122"/>
      <c r="QLF2" s="122"/>
      <c r="QLG2" s="122"/>
      <c r="QLH2" s="122"/>
      <c r="QLI2" s="122"/>
      <c r="QLJ2" s="122"/>
      <c r="QLK2" s="122"/>
      <c r="QLL2" s="122"/>
      <c r="QLM2" s="122"/>
      <c r="QLN2" s="122"/>
      <c r="QLO2" s="122"/>
      <c r="QLP2" s="122"/>
      <c r="QLQ2" s="122"/>
      <c r="QLR2" s="122"/>
      <c r="QLS2" s="122"/>
      <c r="QLT2" s="122"/>
      <c r="QLU2" s="122"/>
      <c r="QLV2" s="122"/>
      <c r="QLW2" s="122"/>
      <c r="QLX2" s="122"/>
      <c r="QLY2" s="122"/>
      <c r="QLZ2" s="122"/>
      <c r="QMB2" s="122"/>
      <c r="QMC2" s="122"/>
      <c r="QMD2" s="122"/>
      <c r="QME2" s="122"/>
      <c r="QMF2" s="122"/>
      <c r="QMG2" s="122"/>
      <c r="QMH2" s="122"/>
      <c r="QMI2" s="122"/>
      <c r="QMJ2" s="122"/>
      <c r="QMK2" s="122"/>
      <c r="QML2" s="122"/>
      <c r="QMM2" s="122"/>
      <c r="QMN2" s="122"/>
      <c r="QMO2" s="122"/>
      <c r="QMP2" s="122"/>
      <c r="QMQ2" s="122"/>
      <c r="QMR2" s="122"/>
      <c r="QMS2" s="122"/>
      <c r="QMT2" s="122"/>
      <c r="QMU2" s="122"/>
      <c r="QMV2" s="122"/>
      <c r="QMX2" s="122"/>
      <c r="QMY2" s="122"/>
      <c r="QMZ2" s="122"/>
      <c r="QNA2" s="122"/>
      <c r="QNB2" s="122"/>
      <c r="QNC2" s="122"/>
      <c r="QND2" s="122"/>
      <c r="QNE2" s="122"/>
      <c r="QNF2" s="122"/>
      <c r="QNG2" s="122"/>
      <c r="QNH2" s="122"/>
      <c r="QNI2" s="122"/>
      <c r="QNJ2" s="122"/>
      <c r="QNK2" s="122"/>
      <c r="QNL2" s="122"/>
      <c r="QNM2" s="122"/>
      <c r="QNN2" s="122"/>
      <c r="QNO2" s="122"/>
      <c r="QNP2" s="122"/>
      <c r="QNQ2" s="122"/>
      <c r="QNR2" s="122"/>
      <c r="QNT2" s="122"/>
      <c r="QNU2" s="122"/>
      <c r="QNV2" s="122"/>
      <c r="QNW2" s="122"/>
      <c r="QNX2" s="122"/>
      <c r="QNY2" s="122"/>
      <c r="QNZ2" s="122"/>
      <c r="QOA2" s="122"/>
      <c r="QOB2" s="122"/>
      <c r="QOC2" s="122"/>
      <c r="QOD2" s="122"/>
      <c r="QOE2" s="122"/>
      <c r="QOF2" s="122"/>
      <c r="QOG2" s="122"/>
      <c r="QOH2" s="122"/>
      <c r="QOI2" s="122"/>
      <c r="QOJ2" s="122"/>
      <c r="QOK2" s="122"/>
      <c r="QOL2" s="122"/>
      <c r="QOM2" s="122"/>
      <c r="QON2" s="122"/>
      <c r="QOP2" s="122"/>
      <c r="QOQ2" s="122"/>
      <c r="QOR2" s="122"/>
      <c r="QOS2" s="122"/>
      <c r="QOT2" s="122"/>
      <c r="QOU2" s="122"/>
      <c r="QOV2" s="122"/>
      <c r="QOW2" s="122"/>
      <c r="QOX2" s="122"/>
      <c r="QOY2" s="122"/>
      <c r="QOZ2" s="122"/>
      <c r="QPA2" s="122"/>
      <c r="QPB2" s="122"/>
      <c r="QPC2" s="122"/>
      <c r="QPD2" s="122"/>
      <c r="QPE2" s="122"/>
      <c r="QPF2" s="122"/>
      <c r="QPG2" s="122"/>
      <c r="QPH2" s="122"/>
      <c r="QPI2" s="122"/>
      <c r="QPJ2" s="122"/>
      <c r="QPL2" s="122"/>
      <c r="QPM2" s="122"/>
      <c r="QPN2" s="122"/>
      <c r="QPO2" s="122"/>
      <c r="QPP2" s="122"/>
      <c r="QPQ2" s="122"/>
      <c r="QPR2" s="122"/>
      <c r="QPS2" s="122"/>
      <c r="QPT2" s="122"/>
      <c r="QPU2" s="122"/>
      <c r="QPV2" s="122"/>
      <c r="QPW2" s="122"/>
      <c r="QPX2" s="122"/>
      <c r="QPY2" s="122"/>
      <c r="QPZ2" s="122"/>
      <c r="QQA2" s="122"/>
      <c r="QQB2" s="122"/>
      <c r="QQC2" s="122"/>
      <c r="QQD2" s="122"/>
      <c r="QQE2" s="122"/>
      <c r="QQF2" s="122"/>
      <c r="QQH2" s="122"/>
      <c r="QQI2" s="122"/>
      <c r="QQJ2" s="122"/>
      <c r="QQK2" s="122"/>
      <c r="QQL2" s="122"/>
      <c r="QQM2" s="122"/>
      <c r="QQN2" s="122"/>
      <c r="QQO2" s="122"/>
      <c r="QQP2" s="122"/>
      <c r="QQQ2" s="122"/>
      <c r="QQR2" s="122"/>
      <c r="QQS2" s="122"/>
      <c r="QQT2" s="122"/>
      <c r="QQU2" s="122"/>
      <c r="QQV2" s="122"/>
      <c r="QQW2" s="122"/>
      <c r="QQX2" s="122"/>
      <c r="QQY2" s="122"/>
      <c r="QQZ2" s="122"/>
      <c r="QRA2" s="122"/>
      <c r="QRB2" s="122"/>
      <c r="QRD2" s="122"/>
      <c r="QRE2" s="122"/>
      <c r="QRF2" s="122"/>
      <c r="QRG2" s="122"/>
      <c r="QRH2" s="122"/>
      <c r="QRI2" s="122"/>
      <c r="QRJ2" s="122"/>
      <c r="QRK2" s="122"/>
      <c r="QRL2" s="122"/>
      <c r="QRM2" s="122"/>
      <c r="QRN2" s="122"/>
      <c r="QRO2" s="122"/>
      <c r="QRP2" s="122"/>
      <c r="QRQ2" s="122"/>
      <c r="QRR2" s="122"/>
      <c r="QRS2" s="122"/>
      <c r="QRT2" s="122"/>
      <c r="QRU2" s="122"/>
      <c r="QRV2" s="122"/>
      <c r="QRW2" s="122"/>
      <c r="QRX2" s="122"/>
      <c r="QRZ2" s="122"/>
      <c r="QSA2" s="122"/>
      <c r="QSB2" s="122"/>
      <c r="QSC2" s="122"/>
      <c r="QSD2" s="122"/>
      <c r="QSE2" s="122"/>
      <c r="QSF2" s="122"/>
      <c r="QSG2" s="122"/>
      <c r="QSH2" s="122"/>
      <c r="QSI2" s="122"/>
      <c r="QSJ2" s="122"/>
      <c r="QSK2" s="122"/>
      <c r="QSL2" s="122"/>
      <c r="QSM2" s="122"/>
      <c r="QSN2" s="122"/>
      <c r="QSO2" s="122"/>
      <c r="QSP2" s="122"/>
      <c r="QSQ2" s="122"/>
      <c r="QSR2" s="122"/>
      <c r="QSS2" s="122"/>
      <c r="QST2" s="122"/>
      <c r="QSV2" s="122"/>
      <c r="QSW2" s="122"/>
      <c r="QSX2" s="122"/>
      <c r="QSY2" s="122"/>
      <c r="QSZ2" s="122"/>
      <c r="QTA2" s="122"/>
      <c r="QTB2" s="122"/>
      <c r="QTC2" s="122"/>
      <c r="QTD2" s="122"/>
      <c r="QTE2" s="122"/>
      <c r="QTF2" s="122"/>
      <c r="QTG2" s="122"/>
      <c r="QTH2" s="122"/>
      <c r="QTI2" s="122"/>
      <c r="QTJ2" s="122"/>
      <c r="QTK2" s="122"/>
      <c r="QTL2" s="122"/>
      <c r="QTM2" s="122"/>
      <c r="QTN2" s="122"/>
      <c r="QTO2" s="122"/>
      <c r="QTP2" s="122"/>
      <c r="QTR2" s="122"/>
      <c r="QTS2" s="122"/>
      <c r="QTT2" s="122"/>
      <c r="QTU2" s="122"/>
      <c r="QTV2" s="122"/>
      <c r="QTW2" s="122"/>
      <c r="QTX2" s="122"/>
      <c r="QTY2" s="122"/>
      <c r="QTZ2" s="122"/>
      <c r="QUA2" s="122"/>
      <c r="QUB2" s="122"/>
      <c r="QUC2" s="122"/>
      <c r="QUD2" s="122"/>
      <c r="QUE2" s="122"/>
      <c r="QUF2" s="122"/>
      <c r="QUG2" s="122"/>
      <c r="QUH2" s="122"/>
      <c r="QUI2" s="122"/>
      <c r="QUJ2" s="122"/>
      <c r="QUK2" s="122"/>
      <c r="QUL2" s="122"/>
      <c r="QUN2" s="122"/>
      <c r="QUO2" s="122"/>
      <c r="QUP2" s="122"/>
      <c r="QUQ2" s="122"/>
      <c r="QUR2" s="122"/>
      <c r="QUS2" s="122"/>
      <c r="QUT2" s="122"/>
      <c r="QUU2" s="122"/>
      <c r="QUV2" s="122"/>
      <c r="QUW2" s="122"/>
      <c r="QUX2" s="122"/>
      <c r="QUY2" s="122"/>
      <c r="QUZ2" s="122"/>
      <c r="QVA2" s="122"/>
      <c r="QVB2" s="122"/>
      <c r="QVC2" s="122"/>
      <c r="QVD2" s="122"/>
      <c r="QVE2" s="122"/>
      <c r="QVF2" s="122"/>
      <c r="QVG2" s="122"/>
      <c r="QVH2" s="122"/>
      <c r="QVJ2" s="122"/>
      <c r="QVK2" s="122"/>
      <c r="QVL2" s="122"/>
      <c r="QVM2" s="122"/>
      <c r="QVN2" s="122"/>
      <c r="QVO2" s="122"/>
      <c r="QVP2" s="122"/>
      <c r="QVQ2" s="122"/>
      <c r="QVR2" s="122"/>
      <c r="QVS2" s="122"/>
      <c r="QVT2" s="122"/>
      <c r="QVU2" s="122"/>
      <c r="QVV2" s="122"/>
      <c r="QVW2" s="122"/>
      <c r="QVX2" s="122"/>
      <c r="QVY2" s="122"/>
      <c r="QVZ2" s="122"/>
      <c r="QWA2" s="122"/>
      <c r="QWB2" s="122"/>
      <c r="QWC2" s="122"/>
      <c r="QWD2" s="122"/>
      <c r="QWF2" s="122"/>
      <c r="QWG2" s="122"/>
      <c r="QWH2" s="122"/>
      <c r="QWI2" s="122"/>
      <c r="QWJ2" s="122"/>
      <c r="QWK2" s="122"/>
      <c r="QWL2" s="122"/>
      <c r="QWM2" s="122"/>
      <c r="QWN2" s="122"/>
      <c r="QWO2" s="122"/>
      <c r="QWP2" s="122"/>
      <c r="QWQ2" s="122"/>
      <c r="QWR2" s="122"/>
      <c r="QWS2" s="122"/>
      <c r="QWT2" s="122"/>
      <c r="QWU2" s="122"/>
      <c r="QWV2" s="122"/>
      <c r="QWW2" s="122"/>
      <c r="QWX2" s="122"/>
      <c r="QWY2" s="122"/>
      <c r="QWZ2" s="122"/>
      <c r="QXB2" s="122"/>
      <c r="QXC2" s="122"/>
      <c r="QXD2" s="122"/>
      <c r="QXE2" s="122"/>
      <c r="QXF2" s="122"/>
      <c r="QXG2" s="122"/>
      <c r="QXH2" s="122"/>
      <c r="QXI2" s="122"/>
      <c r="QXJ2" s="122"/>
      <c r="QXK2" s="122"/>
      <c r="QXL2" s="122"/>
      <c r="QXM2" s="122"/>
      <c r="QXN2" s="122"/>
      <c r="QXO2" s="122"/>
      <c r="QXP2" s="122"/>
      <c r="QXQ2" s="122"/>
      <c r="QXR2" s="122"/>
      <c r="QXS2" s="122"/>
      <c r="QXT2" s="122"/>
      <c r="QXU2" s="122"/>
      <c r="QXV2" s="122"/>
      <c r="QXX2" s="122"/>
      <c r="QXY2" s="122"/>
      <c r="QXZ2" s="122"/>
      <c r="QYA2" s="122"/>
      <c r="QYB2" s="122"/>
      <c r="QYC2" s="122"/>
      <c r="QYD2" s="122"/>
      <c r="QYE2" s="122"/>
      <c r="QYF2" s="122"/>
      <c r="QYG2" s="122"/>
      <c r="QYH2" s="122"/>
      <c r="QYI2" s="122"/>
      <c r="QYJ2" s="122"/>
      <c r="QYK2" s="122"/>
      <c r="QYL2" s="122"/>
      <c r="QYM2" s="122"/>
      <c r="QYN2" s="122"/>
      <c r="QYO2" s="122"/>
      <c r="QYP2" s="122"/>
      <c r="QYQ2" s="122"/>
      <c r="QYR2" s="122"/>
      <c r="QYT2" s="122"/>
      <c r="QYU2" s="122"/>
      <c r="QYV2" s="122"/>
      <c r="QYW2" s="122"/>
      <c r="QYX2" s="122"/>
      <c r="QYY2" s="122"/>
      <c r="QYZ2" s="122"/>
      <c r="QZA2" s="122"/>
      <c r="QZB2" s="122"/>
      <c r="QZC2" s="122"/>
      <c r="QZD2" s="122"/>
      <c r="QZE2" s="122"/>
      <c r="QZF2" s="122"/>
      <c r="QZG2" s="122"/>
      <c r="QZH2" s="122"/>
      <c r="QZI2" s="122"/>
      <c r="QZJ2" s="122"/>
      <c r="QZK2" s="122"/>
      <c r="QZL2" s="122"/>
      <c r="QZM2" s="122"/>
      <c r="QZN2" s="122"/>
      <c r="QZP2" s="122"/>
      <c r="QZQ2" s="122"/>
      <c r="QZR2" s="122"/>
      <c r="QZS2" s="122"/>
      <c r="QZT2" s="122"/>
      <c r="QZU2" s="122"/>
      <c r="QZV2" s="122"/>
      <c r="QZW2" s="122"/>
      <c r="QZX2" s="122"/>
      <c r="QZY2" s="122"/>
      <c r="QZZ2" s="122"/>
      <c r="RAA2" s="122"/>
      <c r="RAB2" s="122"/>
      <c r="RAC2" s="122"/>
      <c r="RAD2" s="122"/>
      <c r="RAE2" s="122"/>
      <c r="RAF2" s="122"/>
      <c r="RAG2" s="122"/>
      <c r="RAH2" s="122"/>
      <c r="RAI2" s="122"/>
      <c r="RAJ2" s="122"/>
      <c r="RAL2" s="122"/>
      <c r="RAM2" s="122"/>
      <c r="RAN2" s="122"/>
      <c r="RAO2" s="122"/>
      <c r="RAP2" s="122"/>
      <c r="RAQ2" s="122"/>
      <c r="RAR2" s="122"/>
      <c r="RAS2" s="122"/>
      <c r="RAT2" s="122"/>
      <c r="RAU2" s="122"/>
      <c r="RAV2" s="122"/>
      <c r="RAW2" s="122"/>
      <c r="RAX2" s="122"/>
      <c r="RAY2" s="122"/>
      <c r="RAZ2" s="122"/>
      <c r="RBA2" s="122"/>
      <c r="RBB2" s="122"/>
      <c r="RBC2" s="122"/>
      <c r="RBD2" s="122"/>
      <c r="RBE2" s="122"/>
      <c r="RBF2" s="122"/>
      <c r="RBH2" s="122"/>
      <c r="RBI2" s="122"/>
      <c r="RBJ2" s="122"/>
      <c r="RBK2" s="122"/>
      <c r="RBL2" s="122"/>
      <c r="RBM2" s="122"/>
      <c r="RBN2" s="122"/>
      <c r="RBO2" s="122"/>
      <c r="RBP2" s="122"/>
      <c r="RBQ2" s="122"/>
      <c r="RBR2" s="122"/>
      <c r="RBS2" s="122"/>
      <c r="RBT2" s="122"/>
      <c r="RBU2" s="122"/>
      <c r="RBV2" s="122"/>
      <c r="RBW2" s="122"/>
      <c r="RBX2" s="122"/>
      <c r="RBY2" s="122"/>
      <c r="RBZ2" s="122"/>
      <c r="RCA2" s="122"/>
      <c r="RCB2" s="122"/>
      <c r="RCD2" s="122"/>
      <c r="RCE2" s="122"/>
      <c r="RCF2" s="122"/>
      <c r="RCG2" s="122"/>
      <c r="RCH2" s="122"/>
      <c r="RCI2" s="122"/>
      <c r="RCJ2" s="122"/>
      <c r="RCK2" s="122"/>
      <c r="RCL2" s="122"/>
      <c r="RCM2" s="122"/>
      <c r="RCN2" s="122"/>
      <c r="RCO2" s="122"/>
      <c r="RCP2" s="122"/>
      <c r="RCQ2" s="122"/>
      <c r="RCR2" s="122"/>
      <c r="RCS2" s="122"/>
      <c r="RCT2" s="122"/>
      <c r="RCU2" s="122"/>
      <c r="RCV2" s="122"/>
      <c r="RCW2" s="122"/>
      <c r="RCX2" s="122"/>
      <c r="RCZ2" s="122"/>
      <c r="RDA2" s="122"/>
      <c r="RDB2" s="122"/>
      <c r="RDC2" s="122"/>
      <c r="RDD2" s="122"/>
      <c r="RDE2" s="122"/>
      <c r="RDF2" s="122"/>
      <c r="RDG2" s="122"/>
      <c r="RDH2" s="122"/>
      <c r="RDI2" s="122"/>
      <c r="RDJ2" s="122"/>
      <c r="RDK2" s="122"/>
      <c r="RDL2" s="122"/>
      <c r="RDM2" s="122"/>
      <c r="RDN2" s="122"/>
      <c r="RDO2" s="122"/>
      <c r="RDP2" s="122"/>
      <c r="RDQ2" s="122"/>
      <c r="RDR2" s="122"/>
      <c r="RDS2" s="122"/>
      <c r="RDT2" s="122"/>
      <c r="RDV2" s="122"/>
      <c r="RDW2" s="122"/>
      <c r="RDX2" s="122"/>
      <c r="RDY2" s="122"/>
      <c r="RDZ2" s="122"/>
      <c r="REA2" s="122"/>
      <c r="REB2" s="122"/>
      <c r="REC2" s="122"/>
      <c r="RED2" s="122"/>
      <c r="REE2" s="122"/>
      <c r="REF2" s="122"/>
      <c r="REG2" s="122"/>
      <c r="REH2" s="122"/>
      <c r="REI2" s="122"/>
      <c r="REJ2" s="122"/>
      <c r="REK2" s="122"/>
      <c r="REL2" s="122"/>
      <c r="REM2" s="122"/>
      <c r="REN2" s="122"/>
      <c r="REO2" s="122"/>
      <c r="REP2" s="122"/>
      <c r="RER2" s="122"/>
      <c r="RES2" s="122"/>
      <c r="RET2" s="122"/>
      <c r="REU2" s="122"/>
      <c r="REV2" s="122"/>
      <c r="REW2" s="122"/>
      <c r="REX2" s="122"/>
      <c r="REY2" s="122"/>
      <c r="REZ2" s="122"/>
      <c r="RFA2" s="122"/>
      <c r="RFB2" s="122"/>
      <c r="RFC2" s="122"/>
      <c r="RFD2" s="122"/>
      <c r="RFE2" s="122"/>
      <c r="RFF2" s="122"/>
      <c r="RFG2" s="122"/>
      <c r="RFH2" s="122"/>
      <c r="RFI2" s="122"/>
      <c r="RFJ2" s="122"/>
      <c r="RFK2" s="122"/>
      <c r="RFL2" s="122"/>
      <c r="RFN2" s="122"/>
      <c r="RFO2" s="122"/>
      <c r="RFP2" s="122"/>
      <c r="RFQ2" s="122"/>
      <c r="RFR2" s="122"/>
      <c r="RFS2" s="122"/>
      <c r="RFT2" s="122"/>
      <c r="RFU2" s="122"/>
      <c r="RFV2" s="122"/>
      <c r="RFW2" s="122"/>
      <c r="RFX2" s="122"/>
      <c r="RFY2" s="122"/>
      <c r="RFZ2" s="122"/>
      <c r="RGA2" s="122"/>
      <c r="RGB2" s="122"/>
      <c r="RGC2" s="122"/>
      <c r="RGD2" s="122"/>
      <c r="RGE2" s="122"/>
      <c r="RGF2" s="122"/>
      <c r="RGG2" s="122"/>
      <c r="RGH2" s="122"/>
      <c r="RGJ2" s="122"/>
      <c r="RGK2" s="122"/>
      <c r="RGL2" s="122"/>
      <c r="RGM2" s="122"/>
      <c r="RGN2" s="122"/>
      <c r="RGO2" s="122"/>
      <c r="RGP2" s="122"/>
      <c r="RGQ2" s="122"/>
      <c r="RGR2" s="122"/>
      <c r="RGS2" s="122"/>
      <c r="RGT2" s="122"/>
      <c r="RGU2" s="122"/>
      <c r="RGV2" s="122"/>
      <c r="RGW2" s="122"/>
      <c r="RGX2" s="122"/>
      <c r="RGY2" s="122"/>
      <c r="RGZ2" s="122"/>
      <c r="RHA2" s="122"/>
      <c r="RHB2" s="122"/>
      <c r="RHC2" s="122"/>
      <c r="RHD2" s="122"/>
      <c r="RHF2" s="122"/>
      <c r="RHG2" s="122"/>
      <c r="RHH2" s="122"/>
      <c r="RHI2" s="122"/>
      <c r="RHJ2" s="122"/>
      <c r="RHK2" s="122"/>
      <c r="RHL2" s="122"/>
      <c r="RHM2" s="122"/>
      <c r="RHN2" s="122"/>
      <c r="RHO2" s="122"/>
      <c r="RHP2" s="122"/>
      <c r="RHQ2" s="122"/>
      <c r="RHR2" s="122"/>
      <c r="RHS2" s="122"/>
      <c r="RHT2" s="122"/>
      <c r="RHU2" s="122"/>
      <c r="RHV2" s="122"/>
      <c r="RHW2" s="122"/>
      <c r="RHX2" s="122"/>
      <c r="RHY2" s="122"/>
      <c r="RHZ2" s="122"/>
      <c r="RIB2" s="122"/>
      <c r="RIC2" s="122"/>
      <c r="RID2" s="122"/>
      <c r="RIE2" s="122"/>
      <c r="RIF2" s="122"/>
      <c r="RIG2" s="122"/>
      <c r="RIH2" s="122"/>
      <c r="RII2" s="122"/>
      <c r="RIJ2" s="122"/>
      <c r="RIK2" s="122"/>
      <c r="RIL2" s="122"/>
      <c r="RIM2" s="122"/>
      <c r="RIN2" s="122"/>
      <c r="RIO2" s="122"/>
      <c r="RIP2" s="122"/>
      <c r="RIQ2" s="122"/>
      <c r="RIR2" s="122"/>
      <c r="RIS2" s="122"/>
      <c r="RIT2" s="122"/>
      <c r="RIU2" s="122"/>
      <c r="RIV2" s="122"/>
      <c r="RIX2" s="122"/>
      <c r="RIY2" s="122"/>
      <c r="RIZ2" s="122"/>
      <c r="RJA2" s="122"/>
      <c r="RJB2" s="122"/>
      <c r="RJC2" s="122"/>
      <c r="RJD2" s="122"/>
      <c r="RJE2" s="122"/>
      <c r="RJF2" s="122"/>
      <c r="RJG2" s="122"/>
      <c r="RJH2" s="122"/>
      <c r="RJI2" s="122"/>
      <c r="RJJ2" s="122"/>
      <c r="RJK2" s="122"/>
      <c r="RJL2" s="122"/>
      <c r="RJM2" s="122"/>
      <c r="RJN2" s="122"/>
      <c r="RJO2" s="122"/>
      <c r="RJP2" s="122"/>
      <c r="RJQ2" s="122"/>
      <c r="RJR2" s="122"/>
      <c r="RJT2" s="122"/>
      <c r="RJU2" s="122"/>
      <c r="RJV2" s="122"/>
      <c r="RJW2" s="122"/>
      <c r="RJX2" s="122"/>
      <c r="RJY2" s="122"/>
      <c r="RJZ2" s="122"/>
      <c r="RKA2" s="122"/>
      <c r="RKB2" s="122"/>
      <c r="RKC2" s="122"/>
      <c r="RKD2" s="122"/>
      <c r="RKE2" s="122"/>
      <c r="RKF2" s="122"/>
      <c r="RKG2" s="122"/>
      <c r="RKH2" s="122"/>
      <c r="RKI2" s="122"/>
      <c r="RKJ2" s="122"/>
      <c r="RKK2" s="122"/>
      <c r="RKL2" s="122"/>
      <c r="RKM2" s="122"/>
      <c r="RKN2" s="122"/>
      <c r="RKP2" s="122"/>
      <c r="RKQ2" s="122"/>
      <c r="RKR2" s="122"/>
      <c r="RKS2" s="122"/>
      <c r="RKT2" s="122"/>
      <c r="RKU2" s="122"/>
      <c r="RKV2" s="122"/>
      <c r="RKW2" s="122"/>
      <c r="RKX2" s="122"/>
      <c r="RKY2" s="122"/>
      <c r="RKZ2" s="122"/>
      <c r="RLA2" s="122"/>
      <c r="RLB2" s="122"/>
      <c r="RLC2" s="122"/>
      <c r="RLD2" s="122"/>
      <c r="RLE2" s="122"/>
      <c r="RLF2" s="122"/>
      <c r="RLG2" s="122"/>
      <c r="RLH2" s="122"/>
      <c r="RLI2" s="122"/>
      <c r="RLJ2" s="122"/>
      <c r="RLL2" s="122"/>
      <c r="RLM2" s="122"/>
      <c r="RLN2" s="122"/>
      <c r="RLO2" s="122"/>
      <c r="RLP2" s="122"/>
      <c r="RLQ2" s="122"/>
      <c r="RLR2" s="122"/>
      <c r="RLS2" s="122"/>
      <c r="RLT2" s="122"/>
      <c r="RLU2" s="122"/>
      <c r="RLV2" s="122"/>
      <c r="RLW2" s="122"/>
      <c r="RLX2" s="122"/>
      <c r="RLY2" s="122"/>
      <c r="RLZ2" s="122"/>
      <c r="RMA2" s="122"/>
      <c r="RMB2" s="122"/>
      <c r="RMC2" s="122"/>
      <c r="RMD2" s="122"/>
      <c r="RME2" s="122"/>
      <c r="RMF2" s="122"/>
      <c r="RMH2" s="122"/>
      <c r="RMI2" s="122"/>
      <c r="RMJ2" s="122"/>
      <c r="RMK2" s="122"/>
      <c r="RML2" s="122"/>
      <c r="RMM2" s="122"/>
      <c r="RMN2" s="122"/>
      <c r="RMO2" s="122"/>
      <c r="RMP2" s="122"/>
      <c r="RMQ2" s="122"/>
      <c r="RMR2" s="122"/>
      <c r="RMS2" s="122"/>
      <c r="RMT2" s="122"/>
      <c r="RMU2" s="122"/>
      <c r="RMV2" s="122"/>
      <c r="RMW2" s="122"/>
      <c r="RMX2" s="122"/>
      <c r="RMY2" s="122"/>
      <c r="RMZ2" s="122"/>
      <c r="RNA2" s="122"/>
      <c r="RNB2" s="122"/>
      <c r="RND2" s="122"/>
      <c r="RNE2" s="122"/>
      <c r="RNF2" s="122"/>
      <c r="RNG2" s="122"/>
      <c r="RNH2" s="122"/>
      <c r="RNI2" s="122"/>
      <c r="RNJ2" s="122"/>
      <c r="RNK2" s="122"/>
      <c r="RNL2" s="122"/>
      <c r="RNM2" s="122"/>
      <c r="RNN2" s="122"/>
      <c r="RNO2" s="122"/>
      <c r="RNP2" s="122"/>
      <c r="RNQ2" s="122"/>
      <c r="RNR2" s="122"/>
      <c r="RNS2" s="122"/>
      <c r="RNT2" s="122"/>
      <c r="RNU2" s="122"/>
      <c r="RNV2" s="122"/>
      <c r="RNW2" s="122"/>
      <c r="RNX2" s="122"/>
      <c r="RNZ2" s="122"/>
      <c r="ROA2" s="122"/>
      <c r="ROB2" s="122"/>
      <c r="ROC2" s="122"/>
      <c r="ROD2" s="122"/>
      <c r="ROE2" s="122"/>
      <c r="ROF2" s="122"/>
      <c r="ROG2" s="122"/>
      <c r="ROH2" s="122"/>
      <c r="ROI2" s="122"/>
      <c r="ROJ2" s="122"/>
      <c r="ROK2" s="122"/>
      <c r="ROL2" s="122"/>
      <c r="ROM2" s="122"/>
      <c r="RON2" s="122"/>
      <c r="ROO2" s="122"/>
      <c r="ROP2" s="122"/>
      <c r="ROQ2" s="122"/>
      <c r="ROR2" s="122"/>
      <c r="ROS2" s="122"/>
      <c r="ROT2" s="122"/>
      <c r="ROV2" s="122"/>
      <c r="ROW2" s="122"/>
      <c r="ROX2" s="122"/>
      <c r="ROY2" s="122"/>
      <c r="ROZ2" s="122"/>
      <c r="RPA2" s="122"/>
      <c r="RPB2" s="122"/>
      <c r="RPC2" s="122"/>
      <c r="RPD2" s="122"/>
      <c r="RPE2" s="122"/>
      <c r="RPF2" s="122"/>
      <c r="RPG2" s="122"/>
      <c r="RPH2" s="122"/>
      <c r="RPI2" s="122"/>
      <c r="RPJ2" s="122"/>
      <c r="RPK2" s="122"/>
      <c r="RPL2" s="122"/>
      <c r="RPM2" s="122"/>
      <c r="RPN2" s="122"/>
      <c r="RPO2" s="122"/>
      <c r="RPP2" s="122"/>
      <c r="RPR2" s="122"/>
      <c r="RPS2" s="122"/>
      <c r="RPT2" s="122"/>
      <c r="RPU2" s="122"/>
      <c r="RPV2" s="122"/>
      <c r="RPW2" s="122"/>
      <c r="RPX2" s="122"/>
      <c r="RPY2" s="122"/>
      <c r="RPZ2" s="122"/>
      <c r="RQA2" s="122"/>
      <c r="RQB2" s="122"/>
      <c r="RQC2" s="122"/>
      <c r="RQD2" s="122"/>
      <c r="RQE2" s="122"/>
      <c r="RQF2" s="122"/>
      <c r="RQG2" s="122"/>
      <c r="RQH2" s="122"/>
      <c r="RQI2" s="122"/>
      <c r="RQJ2" s="122"/>
      <c r="RQK2" s="122"/>
      <c r="RQL2" s="122"/>
      <c r="RQN2" s="122"/>
      <c r="RQO2" s="122"/>
      <c r="RQP2" s="122"/>
      <c r="RQQ2" s="122"/>
      <c r="RQR2" s="122"/>
      <c r="RQS2" s="122"/>
      <c r="RQT2" s="122"/>
      <c r="RQU2" s="122"/>
      <c r="RQV2" s="122"/>
      <c r="RQW2" s="122"/>
      <c r="RQX2" s="122"/>
      <c r="RQY2" s="122"/>
      <c r="RQZ2" s="122"/>
      <c r="RRA2" s="122"/>
      <c r="RRB2" s="122"/>
      <c r="RRC2" s="122"/>
      <c r="RRD2" s="122"/>
      <c r="RRE2" s="122"/>
      <c r="RRF2" s="122"/>
      <c r="RRG2" s="122"/>
      <c r="RRH2" s="122"/>
      <c r="RRJ2" s="122"/>
      <c r="RRK2" s="122"/>
      <c r="RRL2" s="122"/>
      <c r="RRM2" s="122"/>
      <c r="RRN2" s="122"/>
      <c r="RRO2" s="122"/>
      <c r="RRP2" s="122"/>
      <c r="RRQ2" s="122"/>
      <c r="RRR2" s="122"/>
      <c r="RRS2" s="122"/>
      <c r="RRT2" s="122"/>
      <c r="RRU2" s="122"/>
      <c r="RRV2" s="122"/>
      <c r="RRW2" s="122"/>
      <c r="RRX2" s="122"/>
      <c r="RRY2" s="122"/>
      <c r="RRZ2" s="122"/>
      <c r="RSA2" s="122"/>
      <c r="RSB2" s="122"/>
      <c r="RSC2" s="122"/>
      <c r="RSD2" s="122"/>
      <c r="RSF2" s="122"/>
      <c r="RSG2" s="122"/>
      <c r="RSH2" s="122"/>
      <c r="RSI2" s="122"/>
      <c r="RSJ2" s="122"/>
      <c r="RSK2" s="122"/>
      <c r="RSL2" s="122"/>
      <c r="RSM2" s="122"/>
      <c r="RSN2" s="122"/>
      <c r="RSO2" s="122"/>
      <c r="RSP2" s="122"/>
      <c r="RSQ2" s="122"/>
      <c r="RSR2" s="122"/>
      <c r="RSS2" s="122"/>
      <c r="RST2" s="122"/>
      <c r="RSU2" s="122"/>
      <c r="RSV2" s="122"/>
      <c r="RSW2" s="122"/>
      <c r="RSX2" s="122"/>
      <c r="RSY2" s="122"/>
      <c r="RSZ2" s="122"/>
      <c r="RTB2" s="122"/>
      <c r="RTC2" s="122"/>
      <c r="RTD2" s="122"/>
      <c r="RTE2" s="122"/>
      <c r="RTF2" s="122"/>
      <c r="RTG2" s="122"/>
      <c r="RTH2" s="122"/>
      <c r="RTI2" s="122"/>
      <c r="RTJ2" s="122"/>
      <c r="RTK2" s="122"/>
      <c r="RTL2" s="122"/>
      <c r="RTM2" s="122"/>
      <c r="RTN2" s="122"/>
      <c r="RTO2" s="122"/>
      <c r="RTP2" s="122"/>
      <c r="RTQ2" s="122"/>
      <c r="RTR2" s="122"/>
      <c r="RTS2" s="122"/>
      <c r="RTT2" s="122"/>
      <c r="RTU2" s="122"/>
      <c r="RTV2" s="122"/>
      <c r="RTX2" s="122"/>
      <c r="RTY2" s="122"/>
      <c r="RTZ2" s="122"/>
      <c r="RUA2" s="122"/>
      <c r="RUB2" s="122"/>
      <c r="RUC2" s="122"/>
      <c r="RUD2" s="122"/>
      <c r="RUE2" s="122"/>
      <c r="RUF2" s="122"/>
      <c r="RUG2" s="122"/>
      <c r="RUH2" s="122"/>
      <c r="RUI2" s="122"/>
      <c r="RUJ2" s="122"/>
      <c r="RUK2" s="122"/>
      <c r="RUL2" s="122"/>
      <c r="RUM2" s="122"/>
      <c r="RUN2" s="122"/>
      <c r="RUO2" s="122"/>
      <c r="RUP2" s="122"/>
      <c r="RUQ2" s="122"/>
      <c r="RUR2" s="122"/>
      <c r="RUT2" s="122"/>
      <c r="RUU2" s="122"/>
      <c r="RUV2" s="122"/>
      <c r="RUW2" s="122"/>
      <c r="RUX2" s="122"/>
      <c r="RUY2" s="122"/>
      <c r="RUZ2" s="122"/>
      <c r="RVA2" s="122"/>
      <c r="RVB2" s="122"/>
      <c r="RVC2" s="122"/>
      <c r="RVD2" s="122"/>
      <c r="RVE2" s="122"/>
      <c r="RVF2" s="122"/>
      <c r="RVG2" s="122"/>
      <c r="RVH2" s="122"/>
      <c r="RVI2" s="122"/>
      <c r="RVJ2" s="122"/>
      <c r="RVK2" s="122"/>
      <c r="RVL2" s="122"/>
      <c r="RVM2" s="122"/>
      <c r="RVN2" s="122"/>
      <c r="RVP2" s="122"/>
      <c r="RVQ2" s="122"/>
      <c r="RVR2" s="122"/>
      <c r="RVS2" s="122"/>
      <c r="RVT2" s="122"/>
      <c r="RVU2" s="122"/>
      <c r="RVV2" s="122"/>
      <c r="RVW2" s="122"/>
      <c r="RVX2" s="122"/>
      <c r="RVY2" s="122"/>
      <c r="RVZ2" s="122"/>
      <c r="RWA2" s="122"/>
      <c r="RWB2" s="122"/>
      <c r="RWC2" s="122"/>
      <c r="RWD2" s="122"/>
      <c r="RWE2" s="122"/>
      <c r="RWF2" s="122"/>
      <c r="RWG2" s="122"/>
      <c r="RWH2" s="122"/>
      <c r="RWI2" s="122"/>
      <c r="RWJ2" s="122"/>
      <c r="RWL2" s="122"/>
      <c r="RWM2" s="122"/>
      <c r="RWN2" s="122"/>
      <c r="RWO2" s="122"/>
      <c r="RWP2" s="122"/>
      <c r="RWQ2" s="122"/>
      <c r="RWR2" s="122"/>
      <c r="RWS2" s="122"/>
      <c r="RWT2" s="122"/>
      <c r="RWU2" s="122"/>
      <c r="RWV2" s="122"/>
      <c r="RWW2" s="122"/>
      <c r="RWX2" s="122"/>
      <c r="RWY2" s="122"/>
      <c r="RWZ2" s="122"/>
      <c r="RXA2" s="122"/>
      <c r="RXB2" s="122"/>
      <c r="RXC2" s="122"/>
      <c r="RXD2" s="122"/>
      <c r="RXE2" s="122"/>
      <c r="RXF2" s="122"/>
      <c r="RXH2" s="122"/>
      <c r="RXI2" s="122"/>
      <c r="RXJ2" s="122"/>
      <c r="RXK2" s="122"/>
      <c r="RXL2" s="122"/>
      <c r="RXM2" s="122"/>
      <c r="RXN2" s="122"/>
      <c r="RXO2" s="122"/>
      <c r="RXP2" s="122"/>
      <c r="RXQ2" s="122"/>
      <c r="RXR2" s="122"/>
      <c r="RXS2" s="122"/>
      <c r="RXT2" s="122"/>
      <c r="RXU2" s="122"/>
      <c r="RXV2" s="122"/>
      <c r="RXW2" s="122"/>
      <c r="RXX2" s="122"/>
      <c r="RXY2" s="122"/>
      <c r="RXZ2" s="122"/>
      <c r="RYA2" s="122"/>
      <c r="RYB2" s="122"/>
      <c r="RYD2" s="122"/>
      <c r="RYE2" s="122"/>
      <c r="RYF2" s="122"/>
      <c r="RYG2" s="122"/>
      <c r="RYH2" s="122"/>
      <c r="RYI2" s="122"/>
      <c r="RYJ2" s="122"/>
      <c r="RYK2" s="122"/>
      <c r="RYL2" s="122"/>
      <c r="RYM2" s="122"/>
      <c r="RYN2" s="122"/>
      <c r="RYO2" s="122"/>
      <c r="RYP2" s="122"/>
      <c r="RYQ2" s="122"/>
      <c r="RYR2" s="122"/>
      <c r="RYS2" s="122"/>
      <c r="RYT2" s="122"/>
      <c r="RYU2" s="122"/>
      <c r="RYV2" s="122"/>
      <c r="RYW2" s="122"/>
      <c r="RYX2" s="122"/>
      <c r="RYZ2" s="122"/>
      <c r="RZA2" s="122"/>
      <c r="RZB2" s="122"/>
      <c r="RZC2" s="122"/>
      <c r="RZD2" s="122"/>
      <c r="RZE2" s="122"/>
      <c r="RZF2" s="122"/>
      <c r="RZG2" s="122"/>
      <c r="RZH2" s="122"/>
      <c r="RZI2" s="122"/>
      <c r="RZJ2" s="122"/>
      <c r="RZK2" s="122"/>
      <c r="RZL2" s="122"/>
      <c r="RZM2" s="122"/>
      <c r="RZN2" s="122"/>
      <c r="RZO2" s="122"/>
      <c r="RZP2" s="122"/>
      <c r="RZQ2" s="122"/>
      <c r="RZR2" s="122"/>
      <c r="RZS2" s="122"/>
      <c r="RZT2" s="122"/>
      <c r="RZV2" s="122"/>
      <c r="RZW2" s="122"/>
      <c r="RZX2" s="122"/>
      <c r="RZY2" s="122"/>
      <c r="RZZ2" s="122"/>
      <c r="SAA2" s="122"/>
      <c r="SAB2" s="122"/>
      <c r="SAC2" s="122"/>
      <c r="SAD2" s="122"/>
      <c r="SAE2" s="122"/>
      <c r="SAF2" s="122"/>
      <c r="SAG2" s="122"/>
      <c r="SAH2" s="122"/>
      <c r="SAI2" s="122"/>
      <c r="SAJ2" s="122"/>
      <c r="SAK2" s="122"/>
      <c r="SAL2" s="122"/>
      <c r="SAM2" s="122"/>
      <c r="SAN2" s="122"/>
      <c r="SAO2" s="122"/>
      <c r="SAP2" s="122"/>
      <c r="SAR2" s="122"/>
      <c r="SAS2" s="122"/>
      <c r="SAT2" s="122"/>
      <c r="SAU2" s="122"/>
      <c r="SAV2" s="122"/>
      <c r="SAW2" s="122"/>
      <c r="SAX2" s="122"/>
      <c r="SAY2" s="122"/>
      <c r="SAZ2" s="122"/>
      <c r="SBA2" s="122"/>
      <c r="SBB2" s="122"/>
      <c r="SBC2" s="122"/>
      <c r="SBD2" s="122"/>
      <c r="SBE2" s="122"/>
      <c r="SBF2" s="122"/>
      <c r="SBG2" s="122"/>
      <c r="SBH2" s="122"/>
      <c r="SBI2" s="122"/>
      <c r="SBJ2" s="122"/>
      <c r="SBK2" s="122"/>
      <c r="SBL2" s="122"/>
      <c r="SBN2" s="122"/>
      <c r="SBO2" s="122"/>
      <c r="SBP2" s="122"/>
      <c r="SBQ2" s="122"/>
      <c r="SBR2" s="122"/>
      <c r="SBS2" s="122"/>
      <c r="SBT2" s="122"/>
      <c r="SBU2" s="122"/>
      <c r="SBV2" s="122"/>
      <c r="SBW2" s="122"/>
      <c r="SBX2" s="122"/>
      <c r="SBY2" s="122"/>
      <c r="SBZ2" s="122"/>
      <c r="SCA2" s="122"/>
      <c r="SCB2" s="122"/>
      <c r="SCC2" s="122"/>
      <c r="SCD2" s="122"/>
      <c r="SCE2" s="122"/>
      <c r="SCF2" s="122"/>
      <c r="SCG2" s="122"/>
      <c r="SCH2" s="122"/>
      <c r="SCJ2" s="122"/>
      <c r="SCK2" s="122"/>
      <c r="SCL2" s="122"/>
      <c r="SCM2" s="122"/>
      <c r="SCN2" s="122"/>
      <c r="SCO2" s="122"/>
      <c r="SCP2" s="122"/>
      <c r="SCQ2" s="122"/>
      <c r="SCR2" s="122"/>
      <c r="SCS2" s="122"/>
      <c r="SCT2" s="122"/>
      <c r="SCU2" s="122"/>
      <c r="SCV2" s="122"/>
      <c r="SCW2" s="122"/>
      <c r="SCX2" s="122"/>
      <c r="SCY2" s="122"/>
      <c r="SCZ2" s="122"/>
      <c r="SDA2" s="122"/>
      <c r="SDB2" s="122"/>
      <c r="SDC2" s="122"/>
      <c r="SDD2" s="122"/>
      <c r="SDF2" s="122"/>
      <c r="SDG2" s="122"/>
      <c r="SDH2" s="122"/>
      <c r="SDI2" s="122"/>
      <c r="SDJ2" s="122"/>
      <c r="SDK2" s="122"/>
      <c r="SDL2" s="122"/>
      <c r="SDM2" s="122"/>
      <c r="SDN2" s="122"/>
      <c r="SDO2" s="122"/>
      <c r="SDP2" s="122"/>
      <c r="SDQ2" s="122"/>
      <c r="SDR2" s="122"/>
      <c r="SDS2" s="122"/>
      <c r="SDT2" s="122"/>
      <c r="SDU2" s="122"/>
      <c r="SDV2" s="122"/>
      <c r="SDW2" s="122"/>
      <c r="SDX2" s="122"/>
      <c r="SDY2" s="122"/>
      <c r="SDZ2" s="122"/>
      <c r="SEB2" s="122"/>
      <c r="SEC2" s="122"/>
      <c r="SED2" s="122"/>
      <c r="SEE2" s="122"/>
      <c r="SEF2" s="122"/>
      <c r="SEG2" s="122"/>
      <c r="SEH2" s="122"/>
      <c r="SEI2" s="122"/>
      <c r="SEJ2" s="122"/>
      <c r="SEK2" s="122"/>
      <c r="SEL2" s="122"/>
      <c r="SEM2" s="122"/>
      <c r="SEN2" s="122"/>
      <c r="SEO2" s="122"/>
      <c r="SEP2" s="122"/>
      <c r="SEQ2" s="122"/>
      <c r="SER2" s="122"/>
      <c r="SES2" s="122"/>
      <c r="SET2" s="122"/>
      <c r="SEU2" s="122"/>
      <c r="SEV2" s="122"/>
      <c r="SEX2" s="122"/>
      <c r="SEY2" s="122"/>
      <c r="SEZ2" s="122"/>
      <c r="SFA2" s="122"/>
      <c r="SFB2" s="122"/>
      <c r="SFC2" s="122"/>
      <c r="SFD2" s="122"/>
      <c r="SFE2" s="122"/>
      <c r="SFF2" s="122"/>
      <c r="SFG2" s="122"/>
      <c r="SFH2" s="122"/>
      <c r="SFI2" s="122"/>
      <c r="SFJ2" s="122"/>
      <c r="SFK2" s="122"/>
      <c r="SFL2" s="122"/>
      <c r="SFM2" s="122"/>
      <c r="SFN2" s="122"/>
      <c r="SFO2" s="122"/>
      <c r="SFP2" s="122"/>
      <c r="SFQ2" s="122"/>
      <c r="SFR2" s="122"/>
      <c r="SFT2" s="122"/>
      <c r="SFU2" s="122"/>
      <c r="SFV2" s="122"/>
      <c r="SFW2" s="122"/>
      <c r="SFX2" s="122"/>
      <c r="SFY2" s="122"/>
      <c r="SFZ2" s="122"/>
      <c r="SGA2" s="122"/>
      <c r="SGB2" s="122"/>
      <c r="SGC2" s="122"/>
      <c r="SGD2" s="122"/>
      <c r="SGE2" s="122"/>
      <c r="SGF2" s="122"/>
      <c r="SGG2" s="122"/>
      <c r="SGH2" s="122"/>
      <c r="SGI2" s="122"/>
      <c r="SGJ2" s="122"/>
      <c r="SGK2" s="122"/>
      <c r="SGL2" s="122"/>
      <c r="SGM2" s="122"/>
      <c r="SGN2" s="122"/>
      <c r="SGP2" s="122"/>
      <c r="SGQ2" s="122"/>
      <c r="SGR2" s="122"/>
      <c r="SGS2" s="122"/>
      <c r="SGT2" s="122"/>
      <c r="SGU2" s="122"/>
      <c r="SGV2" s="122"/>
      <c r="SGW2" s="122"/>
      <c r="SGX2" s="122"/>
      <c r="SGY2" s="122"/>
      <c r="SGZ2" s="122"/>
      <c r="SHA2" s="122"/>
      <c r="SHB2" s="122"/>
      <c r="SHC2" s="122"/>
      <c r="SHD2" s="122"/>
      <c r="SHE2" s="122"/>
      <c r="SHF2" s="122"/>
      <c r="SHG2" s="122"/>
      <c r="SHH2" s="122"/>
      <c r="SHI2" s="122"/>
      <c r="SHJ2" s="122"/>
      <c r="SHL2" s="122"/>
      <c r="SHM2" s="122"/>
      <c r="SHN2" s="122"/>
      <c r="SHO2" s="122"/>
      <c r="SHP2" s="122"/>
      <c r="SHQ2" s="122"/>
      <c r="SHR2" s="122"/>
      <c r="SHS2" s="122"/>
      <c r="SHT2" s="122"/>
      <c r="SHU2" s="122"/>
      <c r="SHV2" s="122"/>
      <c r="SHW2" s="122"/>
      <c r="SHX2" s="122"/>
      <c r="SHY2" s="122"/>
      <c r="SHZ2" s="122"/>
      <c r="SIA2" s="122"/>
      <c r="SIB2" s="122"/>
      <c r="SIC2" s="122"/>
      <c r="SID2" s="122"/>
      <c r="SIE2" s="122"/>
      <c r="SIF2" s="122"/>
      <c r="SIH2" s="122"/>
      <c r="SII2" s="122"/>
      <c r="SIJ2" s="122"/>
      <c r="SIK2" s="122"/>
      <c r="SIL2" s="122"/>
      <c r="SIM2" s="122"/>
      <c r="SIN2" s="122"/>
      <c r="SIO2" s="122"/>
      <c r="SIP2" s="122"/>
      <c r="SIQ2" s="122"/>
      <c r="SIR2" s="122"/>
      <c r="SIS2" s="122"/>
      <c r="SIT2" s="122"/>
      <c r="SIU2" s="122"/>
      <c r="SIV2" s="122"/>
      <c r="SIW2" s="122"/>
      <c r="SIX2" s="122"/>
      <c r="SIY2" s="122"/>
      <c r="SIZ2" s="122"/>
      <c r="SJA2" s="122"/>
      <c r="SJB2" s="122"/>
      <c r="SJD2" s="122"/>
      <c r="SJE2" s="122"/>
      <c r="SJF2" s="122"/>
      <c r="SJG2" s="122"/>
      <c r="SJH2" s="122"/>
      <c r="SJI2" s="122"/>
      <c r="SJJ2" s="122"/>
      <c r="SJK2" s="122"/>
      <c r="SJL2" s="122"/>
      <c r="SJM2" s="122"/>
      <c r="SJN2" s="122"/>
      <c r="SJO2" s="122"/>
      <c r="SJP2" s="122"/>
      <c r="SJQ2" s="122"/>
      <c r="SJR2" s="122"/>
      <c r="SJS2" s="122"/>
      <c r="SJT2" s="122"/>
      <c r="SJU2" s="122"/>
      <c r="SJV2" s="122"/>
      <c r="SJW2" s="122"/>
      <c r="SJX2" s="122"/>
      <c r="SJZ2" s="122"/>
      <c r="SKA2" s="122"/>
      <c r="SKB2" s="122"/>
      <c r="SKC2" s="122"/>
      <c r="SKD2" s="122"/>
      <c r="SKE2" s="122"/>
      <c r="SKF2" s="122"/>
      <c r="SKG2" s="122"/>
      <c r="SKH2" s="122"/>
      <c r="SKI2" s="122"/>
      <c r="SKJ2" s="122"/>
      <c r="SKK2" s="122"/>
      <c r="SKL2" s="122"/>
      <c r="SKM2" s="122"/>
      <c r="SKN2" s="122"/>
      <c r="SKO2" s="122"/>
      <c r="SKP2" s="122"/>
      <c r="SKQ2" s="122"/>
      <c r="SKR2" s="122"/>
      <c r="SKS2" s="122"/>
      <c r="SKT2" s="122"/>
      <c r="SKV2" s="122"/>
      <c r="SKW2" s="122"/>
      <c r="SKX2" s="122"/>
      <c r="SKY2" s="122"/>
      <c r="SKZ2" s="122"/>
      <c r="SLA2" s="122"/>
      <c r="SLB2" s="122"/>
      <c r="SLC2" s="122"/>
      <c r="SLD2" s="122"/>
      <c r="SLE2" s="122"/>
      <c r="SLF2" s="122"/>
      <c r="SLG2" s="122"/>
      <c r="SLH2" s="122"/>
      <c r="SLI2" s="122"/>
      <c r="SLJ2" s="122"/>
      <c r="SLK2" s="122"/>
      <c r="SLL2" s="122"/>
      <c r="SLM2" s="122"/>
      <c r="SLN2" s="122"/>
      <c r="SLO2" s="122"/>
      <c r="SLP2" s="122"/>
      <c r="SLR2" s="122"/>
      <c r="SLS2" s="122"/>
      <c r="SLT2" s="122"/>
      <c r="SLU2" s="122"/>
      <c r="SLV2" s="122"/>
      <c r="SLW2" s="122"/>
      <c r="SLX2" s="122"/>
      <c r="SLY2" s="122"/>
      <c r="SLZ2" s="122"/>
      <c r="SMA2" s="122"/>
      <c r="SMB2" s="122"/>
      <c r="SMC2" s="122"/>
      <c r="SMD2" s="122"/>
      <c r="SME2" s="122"/>
      <c r="SMF2" s="122"/>
      <c r="SMG2" s="122"/>
      <c r="SMH2" s="122"/>
      <c r="SMI2" s="122"/>
      <c r="SMJ2" s="122"/>
      <c r="SMK2" s="122"/>
      <c r="SML2" s="122"/>
      <c r="SMN2" s="122"/>
      <c r="SMO2" s="122"/>
      <c r="SMP2" s="122"/>
      <c r="SMQ2" s="122"/>
      <c r="SMR2" s="122"/>
      <c r="SMS2" s="122"/>
      <c r="SMT2" s="122"/>
      <c r="SMU2" s="122"/>
      <c r="SMV2" s="122"/>
      <c r="SMW2" s="122"/>
      <c r="SMX2" s="122"/>
      <c r="SMY2" s="122"/>
      <c r="SMZ2" s="122"/>
      <c r="SNA2" s="122"/>
      <c r="SNB2" s="122"/>
      <c r="SNC2" s="122"/>
      <c r="SND2" s="122"/>
      <c r="SNE2" s="122"/>
      <c r="SNF2" s="122"/>
      <c r="SNG2" s="122"/>
      <c r="SNH2" s="122"/>
      <c r="SNJ2" s="122"/>
      <c r="SNK2" s="122"/>
      <c r="SNL2" s="122"/>
      <c r="SNM2" s="122"/>
      <c r="SNN2" s="122"/>
      <c r="SNO2" s="122"/>
      <c r="SNP2" s="122"/>
      <c r="SNQ2" s="122"/>
      <c r="SNR2" s="122"/>
      <c r="SNS2" s="122"/>
      <c r="SNT2" s="122"/>
      <c r="SNU2" s="122"/>
      <c r="SNV2" s="122"/>
      <c r="SNW2" s="122"/>
      <c r="SNX2" s="122"/>
      <c r="SNY2" s="122"/>
      <c r="SNZ2" s="122"/>
      <c r="SOA2" s="122"/>
      <c r="SOB2" s="122"/>
      <c r="SOC2" s="122"/>
      <c r="SOD2" s="122"/>
      <c r="SOF2" s="122"/>
      <c r="SOG2" s="122"/>
      <c r="SOH2" s="122"/>
      <c r="SOI2" s="122"/>
      <c r="SOJ2" s="122"/>
      <c r="SOK2" s="122"/>
      <c r="SOL2" s="122"/>
      <c r="SOM2" s="122"/>
      <c r="SON2" s="122"/>
      <c r="SOO2" s="122"/>
      <c r="SOP2" s="122"/>
      <c r="SOQ2" s="122"/>
      <c r="SOR2" s="122"/>
      <c r="SOS2" s="122"/>
      <c r="SOT2" s="122"/>
      <c r="SOU2" s="122"/>
      <c r="SOV2" s="122"/>
      <c r="SOW2" s="122"/>
      <c r="SOX2" s="122"/>
      <c r="SOY2" s="122"/>
      <c r="SOZ2" s="122"/>
      <c r="SPB2" s="122"/>
      <c r="SPC2" s="122"/>
      <c r="SPD2" s="122"/>
      <c r="SPE2" s="122"/>
      <c r="SPF2" s="122"/>
      <c r="SPG2" s="122"/>
      <c r="SPH2" s="122"/>
      <c r="SPI2" s="122"/>
      <c r="SPJ2" s="122"/>
      <c r="SPK2" s="122"/>
      <c r="SPL2" s="122"/>
      <c r="SPM2" s="122"/>
      <c r="SPN2" s="122"/>
      <c r="SPO2" s="122"/>
      <c r="SPP2" s="122"/>
      <c r="SPQ2" s="122"/>
      <c r="SPR2" s="122"/>
      <c r="SPS2" s="122"/>
      <c r="SPT2" s="122"/>
      <c r="SPU2" s="122"/>
      <c r="SPV2" s="122"/>
      <c r="SPX2" s="122"/>
      <c r="SPY2" s="122"/>
      <c r="SPZ2" s="122"/>
      <c r="SQA2" s="122"/>
      <c r="SQB2" s="122"/>
      <c r="SQC2" s="122"/>
      <c r="SQD2" s="122"/>
      <c r="SQE2" s="122"/>
      <c r="SQF2" s="122"/>
      <c r="SQG2" s="122"/>
      <c r="SQH2" s="122"/>
      <c r="SQI2" s="122"/>
      <c r="SQJ2" s="122"/>
      <c r="SQK2" s="122"/>
      <c r="SQL2" s="122"/>
      <c r="SQM2" s="122"/>
      <c r="SQN2" s="122"/>
      <c r="SQO2" s="122"/>
      <c r="SQP2" s="122"/>
      <c r="SQQ2" s="122"/>
      <c r="SQR2" s="122"/>
      <c r="SQT2" s="122"/>
      <c r="SQU2" s="122"/>
      <c r="SQV2" s="122"/>
      <c r="SQW2" s="122"/>
      <c r="SQX2" s="122"/>
      <c r="SQY2" s="122"/>
      <c r="SQZ2" s="122"/>
      <c r="SRA2" s="122"/>
      <c r="SRB2" s="122"/>
      <c r="SRC2" s="122"/>
      <c r="SRD2" s="122"/>
      <c r="SRE2" s="122"/>
      <c r="SRF2" s="122"/>
      <c r="SRG2" s="122"/>
      <c r="SRH2" s="122"/>
      <c r="SRI2" s="122"/>
      <c r="SRJ2" s="122"/>
      <c r="SRK2" s="122"/>
      <c r="SRL2" s="122"/>
      <c r="SRM2" s="122"/>
      <c r="SRN2" s="122"/>
      <c r="SRP2" s="122"/>
      <c r="SRQ2" s="122"/>
      <c r="SRR2" s="122"/>
      <c r="SRS2" s="122"/>
      <c r="SRT2" s="122"/>
      <c r="SRU2" s="122"/>
      <c r="SRV2" s="122"/>
      <c r="SRW2" s="122"/>
      <c r="SRX2" s="122"/>
      <c r="SRY2" s="122"/>
      <c r="SRZ2" s="122"/>
      <c r="SSA2" s="122"/>
      <c r="SSB2" s="122"/>
      <c r="SSC2" s="122"/>
      <c r="SSD2" s="122"/>
      <c r="SSE2" s="122"/>
      <c r="SSF2" s="122"/>
      <c r="SSG2" s="122"/>
      <c r="SSH2" s="122"/>
      <c r="SSI2" s="122"/>
      <c r="SSJ2" s="122"/>
      <c r="SSL2" s="122"/>
      <c r="SSM2" s="122"/>
      <c r="SSN2" s="122"/>
      <c r="SSO2" s="122"/>
      <c r="SSP2" s="122"/>
      <c r="SSQ2" s="122"/>
      <c r="SSR2" s="122"/>
      <c r="SSS2" s="122"/>
      <c r="SST2" s="122"/>
      <c r="SSU2" s="122"/>
      <c r="SSV2" s="122"/>
      <c r="SSW2" s="122"/>
      <c r="SSX2" s="122"/>
      <c r="SSY2" s="122"/>
      <c r="SSZ2" s="122"/>
      <c r="STA2" s="122"/>
      <c r="STB2" s="122"/>
      <c r="STC2" s="122"/>
      <c r="STD2" s="122"/>
      <c r="STE2" s="122"/>
      <c r="STF2" s="122"/>
      <c r="STH2" s="122"/>
      <c r="STI2" s="122"/>
      <c r="STJ2" s="122"/>
      <c r="STK2" s="122"/>
      <c r="STL2" s="122"/>
      <c r="STM2" s="122"/>
      <c r="STN2" s="122"/>
      <c r="STO2" s="122"/>
      <c r="STP2" s="122"/>
      <c r="STQ2" s="122"/>
      <c r="STR2" s="122"/>
      <c r="STS2" s="122"/>
      <c r="STT2" s="122"/>
      <c r="STU2" s="122"/>
      <c r="STV2" s="122"/>
      <c r="STW2" s="122"/>
      <c r="STX2" s="122"/>
      <c r="STY2" s="122"/>
      <c r="STZ2" s="122"/>
      <c r="SUA2" s="122"/>
      <c r="SUB2" s="122"/>
      <c r="SUD2" s="122"/>
      <c r="SUE2" s="122"/>
      <c r="SUF2" s="122"/>
      <c r="SUG2" s="122"/>
      <c r="SUH2" s="122"/>
      <c r="SUI2" s="122"/>
      <c r="SUJ2" s="122"/>
      <c r="SUK2" s="122"/>
      <c r="SUL2" s="122"/>
      <c r="SUM2" s="122"/>
      <c r="SUN2" s="122"/>
      <c r="SUO2" s="122"/>
      <c r="SUP2" s="122"/>
      <c r="SUQ2" s="122"/>
      <c r="SUR2" s="122"/>
      <c r="SUS2" s="122"/>
      <c r="SUT2" s="122"/>
      <c r="SUU2" s="122"/>
      <c r="SUV2" s="122"/>
      <c r="SUW2" s="122"/>
      <c r="SUX2" s="122"/>
      <c r="SUZ2" s="122"/>
      <c r="SVA2" s="122"/>
      <c r="SVB2" s="122"/>
      <c r="SVC2" s="122"/>
      <c r="SVD2" s="122"/>
      <c r="SVE2" s="122"/>
      <c r="SVF2" s="122"/>
      <c r="SVG2" s="122"/>
      <c r="SVH2" s="122"/>
      <c r="SVI2" s="122"/>
      <c r="SVJ2" s="122"/>
      <c r="SVK2" s="122"/>
      <c r="SVL2" s="122"/>
      <c r="SVM2" s="122"/>
      <c r="SVN2" s="122"/>
      <c r="SVO2" s="122"/>
      <c r="SVP2" s="122"/>
      <c r="SVQ2" s="122"/>
      <c r="SVR2" s="122"/>
      <c r="SVS2" s="122"/>
      <c r="SVT2" s="122"/>
      <c r="SVV2" s="122"/>
      <c r="SVW2" s="122"/>
      <c r="SVX2" s="122"/>
      <c r="SVY2" s="122"/>
      <c r="SVZ2" s="122"/>
      <c r="SWA2" s="122"/>
      <c r="SWB2" s="122"/>
      <c r="SWC2" s="122"/>
      <c r="SWD2" s="122"/>
      <c r="SWE2" s="122"/>
      <c r="SWF2" s="122"/>
      <c r="SWG2" s="122"/>
      <c r="SWH2" s="122"/>
      <c r="SWI2" s="122"/>
      <c r="SWJ2" s="122"/>
      <c r="SWK2" s="122"/>
      <c r="SWL2" s="122"/>
      <c r="SWM2" s="122"/>
      <c r="SWN2" s="122"/>
      <c r="SWO2" s="122"/>
      <c r="SWP2" s="122"/>
      <c r="SWR2" s="122"/>
      <c r="SWS2" s="122"/>
      <c r="SWT2" s="122"/>
      <c r="SWU2" s="122"/>
      <c r="SWV2" s="122"/>
      <c r="SWW2" s="122"/>
      <c r="SWX2" s="122"/>
      <c r="SWY2" s="122"/>
      <c r="SWZ2" s="122"/>
      <c r="SXA2" s="122"/>
      <c r="SXB2" s="122"/>
      <c r="SXC2" s="122"/>
      <c r="SXD2" s="122"/>
      <c r="SXE2" s="122"/>
      <c r="SXF2" s="122"/>
      <c r="SXG2" s="122"/>
      <c r="SXH2" s="122"/>
      <c r="SXI2" s="122"/>
      <c r="SXJ2" s="122"/>
      <c r="SXK2" s="122"/>
      <c r="SXL2" s="122"/>
      <c r="SXN2" s="122"/>
      <c r="SXO2" s="122"/>
      <c r="SXP2" s="122"/>
      <c r="SXQ2" s="122"/>
      <c r="SXR2" s="122"/>
      <c r="SXS2" s="122"/>
      <c r="SXT2" s="122"/>
      <c r="SXU2" s="122"/>
      <c r="SXV2" s="122"/>
      <c r="SXW2" s="122"/>
      <c r="SXX2" s="122"/>
      <c r="SXY2" s="122"/>
      <c r="SXZ2" s="122"/>
      <c r="SYA2" s="122"/>
      <c r="SYB2" s="122"/>
      <c r="SYC2" s="122"/>
      <c r="SYD2" s="122"/>
      <c r="SYE2" s="122"/>
      <c r="SYF2" s="122"/>
      <c r="SYG2" s="122"/>
      <c r="SYH2" s="122"/>
      <c r="SYJ2" s="122"/>
      <c r="SYK2" s="122"/>
      <c r="SYL2" s="122"/>
      <c r="SYM2" s="122"/>
      <c r="SYN2" s="122"/>
      <c r="SYO2" s="122"/>
      <c r="SYP2" s="122"/>
      <c r="SYQ2" s="122"/>
      <c r="SYR2" s="122"/>
      <c r="SYS2" s="122"/>
      <c r="SYT2" s="122"/>
      <c r="SYU2" s="122"/>
      <c r="SYV2" s="122"/>
      <c r="SYW2" s="122"/>
      <c r="SYX2" s="122"/>
      <c r="SYY2" s="122"/>
      <c r="SYZ2" s="122"/>
      <c r="SZA2" s="122"/>
      <c r="SZB2" s="122"/>
      <c r="SZC2" s="122"/>
      <c r="SZD2" s="122"/>
      <c r="SZF2" s="122"/>
      <c r="SZG2" s="122"/>
      <c r="SZH2" s="122"/>
      <c r="SZI2" s="122"/>
      <c r="SZJ2" s="122"/>
      <c r="SZK2" s="122"/>
      <c r="SZL2" s="122"/>
      <c r="SZM2" s="122"/>
      <c r="SZN2" s="122"/>
      <c r="SZO2" s="122"/>
      <c r="SZP2" s="122"/>
      <c r="SZQ2" s="122"/>
      <c r="SZR2" s="122"/>
      <c r="SZS2" s="122"/>
      <c r="SZT2" s="122"/>
      <c r="SZU2" s="122"/>
      <c r="SZV2" s="122"/>
      <c r="SZW2" s="122"/>
      <c r="SZX2" s="122"/>
      <c r="SZY2" s="122"/>
      <c r="SZZ2" s="122"/>
      <c r="TAB2" s="122"/>
      <c r="TAC2" s="122"/>
      <c r="TAD2" s="122"/>
      <c r="TAE2" s="122"/>
      <c r="TAF2" s="122"/>
      <c r="TAG2" s="122"/>
      <c r="TAH2" s="122"/>
      <c r="TAI2" s="122"/>
      <c r="TAJ2" s="122"/>
      <c r="TAK2" s="122"/>
      <c r="TAL2" s="122"/>
      <c r="TAM2" s="122"/>
      <c r="TAN2" s="122"/>
      <c r="TAO2" s="122"/>
      <c r="TAP2" s="122"/>
      <c r="TAQ2" s="122"/>
      <c r="TAR2" s="122"/>
      <c r="TAS2" s="122"/>
      <c r="TAT2" s="122"/>
      <c r="TAU2" s="122"/>
      <c r="TAV2" s="122"/>
      <c r="TAX2" s="122"/>
      <c r="TAY2" s="122"/>
      <c r="TAZ2" s="122"/>
      <c r="TBA2" s="122"/>
      <c r="TBB2" s="122"/>
      <c r="TBC2" s="122"/>
      <c r="TBD2" s="122"/>
      <c r="TBE2" s="122"/>
      <c r="TBF2" s="122"/>
      <c r="TBG2" s="122"/>
      <c r="TBH2" s="122"/>
      <c r="TBI2" s="122"/>
      <c r="TBJ2" s="122"/>
      <c r="TBK2" s="122"/>
      <c r="TBL2" s="122"/>
      <c r="TBM2" s="122"/>
      <c r="TBN2" s="122"/>
      <c r="TBO2" s="122"/>
      <c r="TBP2" s="122"/>
      <c r="TBQ2" s="122"/>
      <c r="TBR2" s="122"/>
      <c r="TBT2" s="122"/>
      <c r="TBU2" s="122"/>
      <c r="TBV2" s="122"/>
      <c r="TBW2" s="122"/>
      <c r="TBX2" s="122"/>
      <c r="TBY2" s="122"/>
      <c r="TBZ2" s="122"/>
      <c r="TCA2" s="122"/>
      <c r="TCB2" s="122"/>
      <c r="TCC2" s="122"/>
      <c r="TCD2" s="122"/>
      <c r="TCE2" s="122"/>
      <c r="TCF2" s="122"/>
      <c r="TCG2" s="122"/>
      <c r="TCH2" s="122"/>
      <c r="TCI2" s="122"/>
      <c r="TCJ2" s="122"/>
      <c r="TCK2" s="122"/>
      <c r="TCL2" s="122"/>
      <c r="TCM2" s="122"/>
      <c r="TCN2" s="122"/>
      <c r="TCP2" s="122"/>
      <c r="TCQ2" s="122"/>
      <c r="TCR2" s="122"/>
      <c r="TCS2" s="122"/>
      <c r="TCT2" s="122"/>
      <c r="TCU2" s="122"/>
      <c r="TCV2" s="122"/>
      <c r="TCW2" s="122"/>
      <c r="TCX2" s="122"/>
      <c r="TCY2" s="122"/>
      <c r="TCZ2" s="122"/>
      <c r="TDA2" s="122"/>
      <c r="TDB2" s="122"/>
      <c r="TDC2" s="122"/>
      <c r="TDD2" s="122"/>
      <c r="TDE2" s="122"/>
      <c r="TDF2" s="122"/>
      <c r="TDG2" s="122"/>
      <c r="TDH2" s="122"/>
      <c r="TDI2" s="122"/>
      <c r="TDJ2" s="122"/>
      <c r="TDL2" s="122"/>
      <c r="TDM2" s="122"/>
      <c r="TDN2" s="122"/>
      <c r="TDO2" s="122"/>
      <c r="TDP2" s="122"/>
      <c r="TDQ2" s="122"/>
      <c r="TDR2" s="122"/>
      <c r="TDS2" s="122"/>
      <c r="TDT2" s="122"/>
      <c r="TDU2" s="122"/>
      <c r="TDV2" s="122"/>
      <c r="TDW2" s="122"/>
      <c r="TDX2" s="122"/>
      <c r="TDY2" s="122"/>
      <c r="TDZ2" s="122"/>
      <c r="TEA2" s="122"/>
      <c r="TEB2" s="122"/>
      <c r="TEC2" s="122"/>
      <c r="TED2" s="122"/>
      <c r="TEE2" s="122"/>
      <c r="TEF2" s="122"/>
      <c r="TEH2" s="122"/>
      <c r="TEI2" s="122"/>
      <c r="TEJ2" s="122"/>
      <c r="TEK2" s="122"/>
      <c r="TEL2" s="122"/>
      <c r="TEM2" s="122"/>
      <c r="TEN2" s="122"/>
      <c r="TEO2" s="122"/>
      <c r="TEP2" s="122"/>
      <c r="TEQ2" s="122"/>
      <c r="TER2" s="122"/>
      <c r="TES2" s="122"/>
      <c r="TET2" s="122"/>
      <c r="TEU2" s="122"/>
      <c r="TEV2" s="122"/>
      <c r="TEW2" s="122"/>
      <c r="TEX2" s="122"/>
      <c r="TEY2" s="122"/>
      <c r="TEZ2" s="122"/>
      <c r="TFA2" s="122"/>
      <c r="TFB2" s="122"/>
      <c r="TFD2" s="122"/>
      <c r="TFE2" s="122"/>
      <c r="TFF2" s="122"/>
      <c r="TFG2" s="122"/>
      <c r="TFH2" s="122"/>
      <c r="TFI2" s="122"/>
      <c r="TFJ2" s="122"/>
      <c r="TFK2" s="122"/>
      <c r="TFL2" s="122"/>
      <c r="TFM2" s="122"/>
      <c r="TFN2" s="122"/>
      <c r="TFO2" s="122"/>
      <c r="TFP2" s="122"/>
      <c r="TFQ2" s="122"/>
      <c r="TFR2" s="122"/>
      <c r="TFS2" s="122"/>
      <c r="TFT2" s="122"/>
      <c r="TFU2" s="122"/>
      <c r="TFV2" s="122"/>
      <c r="TFW2" s="122"/>
      <c r="TFX2" s="122"/>
      <c r="TFZ2" s="122"/>
      <c r="TGA2" s="122"/>
      <c r="TGB2" s="122"/>
      <c r="TGC2" s="122"/>
      <c r="TGD2" s="122"/>
      <c r="TGE2" s="122"/>
      <c r="TGF2" s="122"/>
      <c r="TGG2" s="122"/>
      <c r="TGH2" s="122"/>
      <c r="TGI2" s="122"/>
      <c r="TGJ2" s="122"/>
      <c r="TGK2" s="122"/>
      <c r="TGL2" s="122"/>
      <c r="TGM2" s="122"/>
      <c r="TGN2" s="122"/>
      <c r="TGO2" s="122"/>
      <c r="TGP2" s="122"/>
      <c r="TGQ2" s="122"/>
      <c r="TGR2" s="122"/>
      <c r="TGS2" s="122"/>
      <c r="TGT2" s="122"/>
      <c r="TGV2" s="122"/>
      <c r="TGW2" s="122"/>
      <c r="TGX2" s="122"/>
      <c r="TGY2" s="122"/>
      <c r="TGZ2" s="122"/>
      <c r="THA2" s="122"/>
      <c r="THB2" s="122"/>
      <c r="THC2" s="122"/>
      <c r="THD2" s="122"/>
      <c r="THE2" s="122"/>
      <c r="THF2" s="122"/>
      <c r="THG2" s="122"/>
      <c r="THH2" s="122"/>
      <c r="THI2" s="122"/>
      <c r="THJ2" s="122"/>
      <c r="THK2" s="122"/>
      <c r="THL2" s="122"/>
      <c r="THM2" s="122"/>
      <c r="THN2" s="122"/>
      <c r="THO2" s="122"/>
      <c r="THP2" s="122"/>
      <c r="THR2" s="122"/>
      <c r="THS2" s="122"/>
      <c r="THT2" s="122"/>
      <c r="THU2" s="122"/>
      <c r="THV2" s="122"/>
      <c r="THW2" s="122"/>
      <c r="THX2" s="122"/>
      <c r="THY2" s="122"/>
      <c r="THZ2" s="122"/>
      <c r="TIA2" s="122"/>
      <c r="TIB2" s="122"/>
      <c r="TIC2" s="122"/>
      <c r="TID2" s="122"/>
      <c r="TIE2" s="122"/>
      <c r="TIF2" s="122"/>
      <c r="TIG2" s="122"/>
      <c r="TIH2" s="122"/>
      <c r="TII2" s="122"/>
      <c r="TIJ2" s="122"/>
      <c r="TIK2" s="122"/>
      <c r="TIL2" s="122"/>
      <c r="TIN2" s="122"/>
      <c r="TIO2" s="122"/>
      <c r="TIP2" s="122"/>
      <c r="TIQ2" s="122"/>
      <c r="TIR2" s="122"/>
      <c r="TIS2" s="122"/>
      <c r="TIT2" s="122"/>
      <c r="TIU2" s="122"/>
      <c r="TIV2" s="122"/>
      <c r="TIW2" s="122"/>
      <c r="TIX2" s="122"/>
      <c r="TIY2" s="122"/>
      <c r="TIZ2" s="122"/>
      <c r="TJA2" s="122"/>
      <c r="TJB2" s="122"/>
      <c r="TJC2" s="122"/>
      <c r="TJD2" s="122"/>
      <c r="TJE2" s="122"/>
      <c r="TJF2" s="122"/>
      <c r="TJG2" s="122"/>
      <c r="TJH2" s="122"/>
      <c r="TJJ2" s="122"/>
      <c r="TJK2" s="122"/>
      <c r="TJL2" s="122"/>
      <c r="TJM2" s="122"/>
      <c r="TJN2" s="122"/>
      <c r="TJO2" s="122"/>
      <c r="TJP2" s="122"/>
      <c r="TJQ2" s="122"/>
      <c r="TJR2" s="122"/>
      <c r="TJS2" s="122"/>
      <c r="TJT2" s="122"/>
      <c r="TJU2" s="122"/>
      <c r="TJV2" s="122"/>
      <c r="TJW2" s="122"/>
      <c r="TJX2" s="122"/>
      <c r="TJY2" s="122"/>
      <c r="TJZ2" s="122"/>
      <c r="TKA2" s="122"/>
      <c r="TKB2" s="122"/>
      <c r="TKC2" s="122"/>
      <c r="TKD2" s="122"/>
      <c r="TKF2" s="122"/>
      <c r="TKG2" s="122"/>
      <c r="TKH2" s="122"/>
      <c r="TKI2" s="122"/>
      <c r="TKJ2" s="122"/>
      <c r="TKK2" s="122"/>
      <c r="TKL2" s="122"/>
      <c r="TKM2" s="122"/>
      <c r="TKN2" s="122"/>
      <c r="TKO2" s="122"/>
      <c r="TKP2" s="122"/>
      <c r="TKQ2" s="122"/>
      <c r="TKR2" s="122"/>
      <c r="TKS2" s="122"/>
      <c r="TKT2" s="122"/>
      <c r="TKU2" s="122"/>
      <c r="TKV2" s="122"/>
      <c r="TKW2" s="122"/>
      <c r="TKX2" s="122"/>
      <c r="TKY2" s="122"/>
      <c r="TKZ2" s="122"/>
      <c r="TLB2" s="122"/>
      <c r="TLC2" s="122"/>
      <c r="TLD2" s="122"/>
      <c r="TLE2" s="122"/>
      <c r="TLF2" s="122"/>
      <c r="TLG2" s="122"/>
      <c r="TLH2" s="122"/>
      <c r="TLI2" s="122"/>
      <c r="TLJ2" s="122"/>
      <c r="TLK2" s="122"/>
      <c r="TLL2" s="122"/>
      <c r="TLM2" s="122"/>
      <c r="TLN2" s="122"/>
      <c r="TLO2" s="122"/>
      <c r="TLP2" s="122"/>
      <c r="TLQ2" s="122"/>
      <c r="TLR2" s="122"/>
      <c r="TLS2" s="122"/>
      <c r="TLT2" s="122"/>
      <c r="TLU2" s="122"/>
      <c r="TLV2" s="122"/>
      <c r="TLX2" s="122"/>
      <c r="TLY2" s="122"/>
      <c r="TLZ2" s="122"/>
      <c r="TMA2" s="122"/>
      <c r="TMB2" s="122"/>
      <c r="TMC2" s="122"/>
      <c r="TMD2" s="122"/>
      <c r="TME2" s="122"/>
      <c r="TMF2" s="122"/>
      <c r="TMG2" s="122"/>
      <c r="TMH2" s="122"/>
      <c r="TMI2" s="122"/>
      <c r="TMJ2" s="122"/>
      <c r="TMK2" s="122"/>
      <c r="TML2" s="122"/>
      <c r="TMM2" s="122"/>
      <c r="TMN2" s="122"/>
      <c r="TMO2" s="122"/>
      <c r="TMP2" s="122"/>
      <c r="TMQ2" s="122"/>
      <c r="TMR2" s="122"/>
      <c r="TMT2" s="122"/>
      <c r="TMU2" s="122"/>
      <c r="TMV2" s="122"/>
      <c r="TMW2" s="122"/>
      <c r="TMX2" s="122"/>
      <c r="TMY2" s="122"/>
      <c r="TMZ2" s="122"/>
      <c r="TNA2" s="122"/>
      <c r="TNB2" s="122"/>
      <c r="TNC2" s="122"/>
      <c r="TND2" s="122"/>
      <c r="TNE2" s="122"/>
      <c r="TNF2" s="122"/>
      <c r="TNG2" s="122"/>
      <c r="TNH2" s="122"/>
      <c r="TNI2" s="122"/>
      <c r="TNJ2" s="122"/>
      <c r="TNK2" s="122"/>
      <c r="TNL2" s="122"/>
      <c r="TNM2" s="122"/>
      <c r="TNN2" s="122"/>
      <c r="TNP2" s="122"/>
      <c r="TNQ2" s="122"/>
      <c r="TNR2" s="122"/>
      <c r="TNS2" s="122"/>
      <c r="TNT2" s="122"/>
      <c r="TNU2" s="122"/>
      <c r="TNV2" s="122"/>
      <c r="TNW2" s="122"/>
      <c r="TNX2" s="122"/>
      <c r="TNY2" s="122"/>
      <c r="TNZ2" s="122"/>
      <c r="TOA2" s="122"/>
      <c r="TOB2" s="122"/>
      <c r="TOC2" s="122"/>
      <c r="TOD2" s="122"/>
      <c r="TOE2" s="122"/>
      <c r="TOF2" s="122"/>
      <c r="TOG2" s="122"/>
      <c r="TOH2" s="122"/>
      <c r="TOI2" s="122"/>
      <c r="TOJ2" s="122"/>
      <c r="TOL2" s="122"/>
      <c r="TOM2" s="122"/>
      <c r="TON2" s="122"/>
      <c r="TOO2" s="122"/>
      <c r="TOP2" s="122"/>
      <c r="TOQ2" s="122"/>
      <c r="TOR2" s="122"/>
      <c r="TOS2" s="122"/>
      <c r="TOT2" s="122"/>
      <c r="TOU2" s="122"/>
      <c r="TOV2" s="122"/>
      <c r="TOW2" s="122"/>
      <c r="TOX2" s="122"/>
      <c r="TOY2" s="122"/>
      <c r="TOZ2" s="122"/>
      <c r="TPA2" s="122"/>
      <c r="TPB2" s="122"/>
      <c r="TPC2" s="122"/>
      <c r="TPD2" s="122"/>
      <c r="TPE2" s="122"/>
      <c r="TPF2" s="122"/>
      <c r="TPH2" s="122"/>
      <c r="TPI2" s="122"/>
      <c r="TPJ2" s="122"/>
      <c r="TPK2" s="122"/>
      <c r="TPL2" s="122"/>
      <c r="TPM2" s="122"/>
      <c r="TPN2" s="122"/>
      <c r="TPO2" s="122"/>
      <c r="TPP2" s="122"/>
      <c r="TPQ2" s="122"/>
      <c r="TPR2" s="122"/>
      <c r="TPS2" s="122"/>
      <c r="TPT2" s="122"/>
      <c r="TPU2" s="122"/>
      <c r="TPV2" s="122"/>
      <c r="TPW2" s="122"/>
      <c r="TPX2" s="122"/>
      <c r="TPY2" s="122"/>
      <c r="TPZ2" s="122"/>
      <c r="TQA2" s="122"/>
      <c r="TQB2" s="122"/>
      <c r="TQD2" s="122"/>
      <c r="TQE2" s="122"/>
      <c r="TQF2" s="122"/>
      <c r="TQG2" s="122"/>
      <c r="TQH2" s="122"/>
      <c r="TQI2" s="122"/>
      <c r="TQJ2" s="122"/>
      <c r="TQK2" s="122"/>
      <c r="TQL2" s="122"/>
      <c r="TQM2" s="122"/>
      <c r="TQN2" s="122"/>
      <c r="TQO2" s="122"/>
      <c r="TQP2" s="122"/>
      <c r="TQQ2" s="122"/>
      <c r="TQR2" s="122"/>
      <c r="TQS2" s="122"/>
      <c r="TQT2" s="122"/>
      <c r="TQU2" s="122"/>
      <c r="TQV2" s="122"/>
      <c r="TQW2" s="122"/>
      <c r="TQX2" s="122"/>
      <c r="TQZ2" s="122"/>
      <c r="TRA2" s="122"/>
      <c r="TRB2" s="122"/>
      <c r="TRC2" s="122"/>
      <c r="TRD2" s="122"/>
      <c r="TRE2" s="122"/>
      <c r="TRF2" s="122"/>
      <c r="TRG2" s="122"/>
      <c r="TRH2" s="122"/>
      <c r="TRI2" s="122"/>
      <c r="TRJ2" s="122"/>
      <c r="TRK2" s="122"/>
      <c r="TRL2" s="122"/>
      <c r="TRM2" s="122"/>
      <c r="TRN2" s="122"/>
      <c r="TRO2" s="122"/>
      <c r="TRP2" s="122"/>
      <c r="TRQ2" s="122"/>
      <c r="TRR2" s="122"/>
      <c r="TRS2" s="122"/>
      <c r="TRT2" s="122"/>
      <c r="TRV2" s="122"/>
      <c r="TRW2" s="122"/>
      <c r="TRX2" s="122"/>
      <c r="TRY2" s="122"/>
      <c r="TRZ2" s="122"/>
      <c r="TSA2" s="122"/>
      <c r="TSB2" s="122"/>
      <c r="TSC2" s="122"/>
      <c r="TSD2" s="122"/>
      <c r="TSE2" s="122"/>
      <c r="TSF2" s="122"/>
      <c r="TSG2" s="122"/>
      <c r="TSH2" s="122"/>
      <c r="TSI2" s="122"/>
      <c r="TSJ2" s="122"/>
      <c r="TSK2" s="122"/>
      <c r="TSL2" s="122"/>
      <c r="TSM2" s="122"/>
      <c r="TSN2" s="122"/>
      <c r="TSO2" s="122"/>
      <c r="TSP2" s="122"/>
      <c r="TSR2" s="122"/>
      <c r="TSS2" s="122"/>
      <c r="TST2" s="122"/>
      <c r="TSU2" s="122"/>
      <c r="TSV2" s="122"/>
      <c r="TSW2" s="122"/>
      <c r="TSX2" s="122"/>
      <c r="TSY2" s="122"/>
      <c r="TSZ2" s="122"/>
      <c r="TTA2" s="122"/>
      <c r="TTB2" s="122"/>
      <c r="TTC2" s="122"/>
      <c r="TTD2" s="122"/>
      <c r="TTE2" s="122"/>
      <c r="TTF2" s="122"/>
      <c r="TTG2" s="122"/>
      <c r="TTH2" s="122"/>
      <c r="TTI2" s="122"/>
      <c r="TTJ2" s="122"/>
      <c r="TTK2" s="122"/>
      <c r="TTL2" s="122"/>
      <c r="TTN2" s="122"/>
      <c r="TTO2" s="122"/>
      <c r="TTP2" s="122"/>
      <c r="TTQ2" s="122"/>
      <c r="TTR2" s="122"/>
      <c r="TTS2" s="122"/>
      <c r="TTT2" s="122"/>
      <c r="TTU2" s="122"/>
      <c r="TTV2" s="122"/>
      <c r="TTW2" s="122"/>
      <c r="TTX2" s="122"/>
      <c r="TTY2" s="122"/>
      <c r="TTZ2" s="122"/>
      <c r="TUA2" s="122"/>
      <c r="TUB2" s="122"/>
      <c r="TUC2" s="122"/>
      <c r="TUD2" s="122"/>
      <c r="TUE2" s="122"/>
      <c r="TUF2" s="122"/>
      <c r="TUG2" s="122"/>
      <c r="TUH2" s="122"/>
      <c r="TUJ2" s="122"/>
      <c r="TUK2" s="122"/>
      <c r="TUL2" s="122"/>
      <c r="TUM2" s="122"/>
      <c r="TUN2" s="122"/>
      <c r="TUO2" s="122"/>
      <c r="TUP2" s="122"/>
      <c r="TUQ2" s="122"/>
      <c r="TUR2" s="122"/>
      <c r="TUS2" s="122"/>
      <c r="TUT2" s="122"/>
      <c r="TUU2" s="122"/>
      <c r="TUV2" s="122"/>
      <c r="TUW2" s="122"/>
      <c r="TUX2" s="122"/>
      <c r="TUY2" s="122"/>
      <c r="TUZ2" s="122"/>
      <c r="TVA2" s="122"/>
      <c r="TVB2" s="122"/>
      <c r="TVC2" s="122"/>
      <c r="TVD2" s="122"/>
      <c r="TVF2" s="122"/>
      <c r="TVG2" s="122"/>
      <c r="TVH2" s="122"/>
      <c r="TVI2" s="122"/>
      <c r="TVJ2" s="122"/>
      <c r="TVK2" s="122"/>
      <c r="TVL2" s="122"/>
      <c r="TVM2" s="122"/>
      <c r="TVN2" s="122"/>
      <c r="TVO2" s="122"/>
      <c r="TVP2" s="122"/>
      <c r="TVQ2" s="122"/>
      <c r="TVR2" s="122"/>
      <c r="TVS2" s="122"/>
      <c r="TVT2" s="122"/>
      <c r="TVU2" s="122"/>
      <c r="TVV2" s="122"/>
      <c r="TVW2" s="122"/>
      <c r="TVX2" s="122"/>
      <c r="TVY2" s="122"/>
      <c r="TVZ2" s="122"/>
      <c r="TWB2" s="122"/>
      <c r="TWC2" s="122"/>
      <c r="TWD2" s="122"/>
      <c r="TWE2" s="122"/>
      <c r="TWF2" s="122"/>
      <c r="TWG2" s="122"/>
      <c r="TWH2" s="122"/>
      <c r="TWI2" s="122"/>
      <c r="TWJ2" s="122"/>
      <c r="TWK2" s="122"/>
      <c r="TWL2" s="122"/>
      <c r="TWM2" s="122"/>
      <c r="TWN2" s="122"/>
      <c r="TWO2" s="122"/>
      <c r="TWP2" s="122"/>
      <c r="TWQ2" s="122"/>
      <c r="TWR2" s="122"/>
      <c r="TWS2" s="122"/>
      <c r="TWT2" s="122"/>
      <c r="TWU2" s="122"/>
      <c r="TWV2" s="122"/>
      <c r="TWX2" s="122"/>
      <c r="TWY2" s="122"/>
      <c r="TWZ2" s="122"/>
      <c r="TXA2" s="122"/>
      <c r="TXB2" s="122"/>
      <c r="TXC2" s="122"/>
      <c r="TXD2" s="122"/>
      <c r="TXE2" s="122"/>
      <c r="TXF2" s="122"/>
      <c r="TXG2" s="122"/>
      <c r="TXH2" s="122"/>
      <c r="TXI2" s="122"/>
      <c r="TXJ2" s="122"/>
      <c r="TXK2" s="122"/>
      <c r="TXL2" s="122"/>
      <c r="TXM2" s="122"/>
      <c r="TXN2" s="122"/>
      <c r="TXO2" s="122"/>
      <c r="TXP2" s="122"/>
      <c r="TXQ2" s="122"/>
      <c r="TXR2" s="122"/>
      <c r="TXT2" s="122"/>
      <c r="TXU2" s="122"/>
      <c r="TXV2" s="122"/>
      <c r="TXW2" s="122"/>
      <c r="TXX2" s="122"/>
      <c r="TXY2" s="122"/>
      <c r="TXZ2" s="122"/>
      <c r="TYA2" s="122"/>
      <c r="TYB2" s="122"/>
      <c r="TYC2" s="122"/>
      <c r="TYD2" s="122"/>
      <c r="TYE2" s="122"/>
      <c r="TYF2" s="122"/>
      <c r="TYG2" s="122"/>
      <c r="TYH2" s="122"/>
      <c r="TYI2" s="122"/>
      <c r="TYJ2" s="122"/>
      <c r="TYK2" s="122"/>
      <c r="TYL2" s="122"/>
      <c r="TYM2" s="122"/>
      <c r="TYN2" s="122"/>
      <c r="TYP2" s="122"/>
      <c r="TYQ2" s="122"/>
      <c r="TYR2" s="122"/>
      <c r="TYS2" s="122"/>
      <c r="TYT2" s="122"/>
      <c r="TYU2" s="122"/>
      <c r="TYV2" s="122"/>
      <c r="TYW2" s="122"/>
      <c r="TYX2" s="122"/>
      <c r="TYY2" s="122"/>
      <c r="TYZ2" s="122"/>
      <c r="TZA2" s="122"/>
      <c r="TZB2" s="122"/>
      <c r="TZC2" s="122"/>
      <c r="TZD2" s="122"/>
      <c r="TZE2" s="122"/>
      <c r="TZF2" s="122"/>
      <c r="TZG2" s="122"/>
      <c r="TZH2" s="122"/>
      <c r="TZI2" s="122"/>
      <c r="TZJ2" s="122"/>
      <c r="TZL2" s="122"/>
      <c r="TZM2" s="122"/>
      <c r="TZN2" s="122"/>
      <c r="TZO2" s="122"/>
      <c r="TZP2" s="122"/>
      <c r="TZQ2" s="122"/>
      <c r="TZR2" s="122"/>
      <c r="TZS2" s="122"/>
      <c r="TZT2" s="122"/>
      <c r="TZU2" s="122"/>
      <c r="TZV2" s="122"/>
      <c r="TZW2" s="122"/>
      <c r="TZX2" s="122"/>
      <c r="TZY2" s="122"/>
      <c r="TZZ2" s="122"/>
      <c r="UAA2" s="122"/>
      <c r="UAB2" s="122"/>
      <c r="UAC2" s="122"/>
      <c r="UAD2" s="122"/>
      <c r="UAE2" s="122"/>
      <c r="UAF2" s="122"/>
      <c r="UAH2" s="122"/>
      <c r="UAI2" s="122"/>
      <c r="UAJ2" s="122"/>
      <c r="UAK2" s="122"/>
      <c r="UAL2" s="122"/>
      <c r="UAM2" s="122"/>
      <c r="UAN2" s="122"/>
      <c r="UAO2" s="122"/>
      <c r="UAP2" s="122"/>
      <c r="UAQ2" s="122"/>
      <c r="UAR2" s="122"/>
      <c r="UAS2" s="122"/>
      <c r="UAT2" s="122"/>
      <c r="UAU2" s="122"/>
      <c r="UAV2" s="122"/>
      <c r="UAW2" s="122"/>
      <c r="UAX2" s="122"/>
      <c r="UAY2" s="122"/>
      <c r="UAZ2" s="122"/>
      <c r="UBA2" s="122"/>
      <c r="UBB2" s="122"/>
      <c r="UBD2" s="122"/>
      <c r="UBE2" s="122"/>
      <c r="UBF2" s="122"/>
      <c r="UBG2" s="122"/>
      <c r="UBH2" s="122"/>
      <c r="UBI2" s="122"/>
      <c r="UBJ2" s="122"/>
      <c r="UBK2" s="122"/>
      <c r="UBL2" s="122"/>
      <c r="UBM2" s="122"/>
      <c r="UBN2" s="122"/>
      <c r="UBO2" s="122"/>
      <c r="UBP2" s="122"/>
      <c r="UBQ2" s="122"/>
      <c r="UBR2" s="122"/>
      <c r="UBS2" s="122"/>
      <c r="UBT2" s="122"/>
      <c r="UBU2" s="122"/>
      <c r="UBV2" s="122"/>
      <c r="UBW2" s="122"/>
      <c r="UBX2" s="122"/>
      <c r="UBZ2" s="122"/>
      <c r="UCA2" s="122"/>
      <c r="UCB2" s="122"/>
      <c r="UCC2" s="122"/>
      <c r="UCD2" s="122"/>
      <c r="UCE2" s="122"/>
      <c r="UCF2" s="122"/>
      <c r="UCG2" s="122"/>
      <c r="UCH2" s="122"/>
      <c r="UCI2" s="122"/>
      <c r="UCJ2" s="122"/>
      <c r="UCK2" s="122"/>
      <c r="UCL2" s="122"/>
      <c r="UCM2" s="122"/>
      <c r="UCN2" s="122"/>
      <c r="UCO2" s="122"/>
      <c r="UCP2" s="122"/>
      <c r="UCQ2" s="122"/>
      <c r="UCR2" s="122"/>
      <c r="UCS2" s="122"/>
      <c r="UCT2" s="122"/>
      <c r="UCV2" s="122"/>
      <c r="UCW2" s="122"/>
      <c r="UCX2" s="122"/>
      <c r="UCY2" s="122"/>
      <c r="UCZ2" s="122"/>
      <c r="UDA2" s="122"/>
      <c r="UDB2" s="122"/>
      <c r="UDC2" s="122"/>
      <c r="UDD2" s="122"/>
      <c r="UDE2" s="122"/>
      <c r="UDF2" s="122"/>
      <c r="UDG2" s="122"/>
      <c r="UDH2" s="122"/>
      <c r="UDI2" s="122"/>
      <c r="UDJ2" s="122"/>
      <c r="UDK2" s="122"/>
      <c r="UDL2" s="122"/>
      <c r="UDM2" s="122"/>
      <c r="UDN2" s="122"/>
      <c r="UDO2" s="122"/>
      <c r="UDP2" s="122"/>
      <c r="UDR2" s="122"/>
      <c r="UDS2" s="122"/>
      <c r="UDT2" s="122"/>
      <c r="UDU2" s="122"/>
      <c r="UDV2" s="122"/>
      <c r="UDW2" s="122"/>
      <c r="UDX2" s="122"/>
      <c r="UDY2" s="122"/>
      <c r="UDZ2" s="122"/>
      <c r="UEA2" s="122"/>
      <c r="UEB2" s="122"/>
      <c r="UEC2" s="122"/>
      <c r="UED2" s="122"/>
      <c r="UEE2" s="122"/>
      <c r="UEF2" s="122"/>
      <c r="UEG2" s="122"/>
      <c r="UEH2" s="122"/>
      <c r="UEI2" s="122"/>
      <c r="UEJ2" s="122"/>
      <c r="UEK2" s="122"/>
      <c r="UEL2" s="122"/>
      <c r="UEN2" s="122"/>
      <c r="UEO2" s="122"/>
      <c r="UEP2" s="122"/>
      <c r="UEQ2" s="122"/>
      <c r="UER2" s="122"/>
      <c r="UES2" s="122"/>
      <c r="UET2" s="122"/>
      <c r="UEU2" s="122"/>
      <c r="UEV2" s="122"/>
      <c r="UEW2" s="122"/>
      <c r="UEX2" s="122"/>
      <c r="UEY2" s="122"/>
      <c r="UEZ2" s="122"/>
      <c r="UFA2" s="122"/>
      <c r="UFB2" s="122"/>
      <c r="UFC2" s="122"/>
      <c r="UFD2" s="122"/>
      <c r="UFE2" s="122"/>
      <c r="UFF2" s="122"/>
      <c r="UFG2" s="122"/>
      <c r="UFH2" s="122"/>
      <c r="UFJ2" s="122"/>
      <c r="UFK2" s="122"/>
      <c r="UFL2" s="122"/>
      <c r="UFM2" s="122"/>
      <c r="UFN2" s="122"/>
      <c r="UFO2" s="122"/>
      <c r="UFP2" s="122"/>
      <c r="UFQ2" s="122"/>
      <c r="UFR2" s="122"/>
      <c r="UFS2" s="122"/>
      <c r="UFT2" s="122"/>
      <c r="UFU2" s="122"/>
      <c r="UFV2" s="122"/>
      <c r="UFW2" s="122"/>
      <c r="UFX2" s="122"/>
      <c r="UFY2" s="122"/>
      <c r="UFZ2" s="122"/>
      <c r="UGA2" s="122"/>
      <c r="UGB2" s="122"/>
      <c r="UGC2" s="122"/>
      <c r="UGD2" s="122"/>
      <c r="UGF2" s="122"/>
      <c r="UGG2" s="122"/>
      <c r="UGH2" s="122"/>
      <c r="UGI2" s="122"/>
      <c r="UGJ2" s="122"/>
      <c r="UGK2" s="122"/>
      <c r="UGL2" s="122"/>
      <c r="UGM2" s="122"/>
      <c r="UGN2" s="122"/>
      <c r="UGO2" s="122"/>
      <c r="UGP2" s="122"/>
      <c r="UGQ2" s="122"/>
      <c r="UGR2" s="122"/>
      <c r="UGS2" s="122"/>
      <c r="UGT2" s="122"/>
      <c r="UGU2" s="122"/>
      <c r="UGV2" s="122"/>
      <c r="UGW2" s="122"/>
      <c r="UGX2" s="122"/>
      <c r="UGY2" s="122"/>
      <c r="UGZ2" s="122"/>
      <c r="UHB2" s="122"/>
      <c r="UHC2" s="122"/>
      <c r="UHD2" s="122"/>
      <c r="UHE2" s="122"/>
      <c r="UHF2" s="122"/>
      <c r="UHG2" s="122"/>
      <c r="UHH2" s="122"/>
      <c r="UHI2" s="122"/>
      <c r="UHJ2" s="122"/>
      <c r="UHK2" s="122"/>
      <c r="UHL2" s="122"/>
      <c r="UHM2" s="122"/>
      <c r="UHN2" s="122"/>
      <c r="UHO2" s="122"/>
      <c r="UHP2" s="122"/>
      <c r="UHQ2" s="122"/>
      <c r="UHR2" s="122"/>
      <c r="UHS2" s="122"/>
      <c r="UHT2" s="122"/>
      <c r="UHU2" s="122"/>
      <c r="UHV2" s="122"/>
      <c r="UHX2" s="122"/>
      <c r="UHY2" s="122"/>
      <c r="UHZ2" s="122"/>
      <c r="UIA2" s="122"/>
      <c r="UIB2" s="122"/>
      <c r="UIC2" s="122"/>
      <c r="UID2" s="122"/>
      <c r="UIE2" s="122"/>
      <c r="UIF2" s="122"/>
      <c r="UIG2" s="122"/>
      <c r="UIH2" s="122"/>
      <c r="UII2" s="122"/>
      <c r="UIJ2" s="122"/>
      <c r="UIK2" s="122"/>
      <c r="UIL2" s="122"/>
      <c r="UIM2" s="122"/>
      <c r="UIN2" s="122"/>
      <c r="UIO2" s="122"/>
      <c r="UIP2" s="122"/>
      <c r="UIQ2" s="122"/>
      <c r="UIR2" s="122"/>
      <c r="UIT2" s="122"/>
      <c r="UIU2" s="122"/>
      <c r="UIV2" s="122"/>
      <c r="UIW2" s="122"/>
      <c r="UIX2" s="122"/>
      <c r="UIY2" s="122"/>
      <c r="UIZ2" s="122"/>
      <c r="UJA2" s="122"/>
      <c r="UJB2" s="122"/>
      <c r="UJC2" s="122"/>
      <c r="UJD2" s="122"/>
      <c r="UJE2" s="122"/>
      <c r="UJF2" s="122"/>
      <c r="UJG2" s="122"/>
      <c r="UJH2" s="122"/>
      <c r="UJI2" s="122"/>
      <c r="UJJ2" s="122"/>
      <c r="UJK2" s="122"/>
      <c r="UJL2" s="122"/>
      <c r="UJM2" s="122"/>
      <c r="UJN2" s="122"/>
      <c r="UJP2" s="122"/>
      <c r="UJQ2" s="122"/>
      <c r="UJR2" s="122"/>
      <c r="UJS2" s="122"/>
      <c r="UJT2" s="122"/>
      <c r="UJU2" s="122"/>
      <c r="UJV2" s="122"/>
      <c r="UJW2" s="122"/>
      <c r="UJX2" s="122"/>
      <c r="UJY2" s="122"/>
      <c r="UJZ2" s="122"/>
      <c r="UKA2" s="122"/>
      <c r="UKB2" s="122"/>
      <c r="UKC2" s="122"/>
      <c r="UKD2" s="122"/>
      <c r="UKE2" s="122"/>
      <c r="UKF2" s="122"/>
      <c r="UKG2" s="122"/>
      <c r="UKH2" s="122"/>
      <c r="UKI2" s="122"/>
      <c r="UKJ2" s="122"/>
      <c r="UKL2" s="122"/>
      <c r="UKM2" s="122"/>
      <c r="UKN2" s="122"/>
      <c r="UKO2" s="122"/>
      <c r="UKP2" s="122"/>
      <c r="UKQ2" s="122"/>
      <c r="UKR2" s="122"/>
      <c r="UKS2" s="122"/>
      <c r="UKT2" s="122"/>
      <c r="UKU2" s="122"/>
      <c r="UKV2" s="122"/>
      <c r="UKW2" s="122"/>
      <c r="UKX2" s="122"/>
      <c r="UKY2" s="122"/>
      <c r="UKZ2" s="122"/>
      <c r="ULA2" s="122"/>
      <c r="ULB2" s="122"/>
      <c r="ULC2" s="122"/>
      <c r="ULD2" s="122"/>
      <c r="ULE2" s="122"/>
      <c r="ULF2" s="122"/>
      <c r="ULH2" s="122"/>
      <c r="ULI2" s="122"/>
      <c r="ULJ2" s="122"/>
      <c r="ULK2" s="122"/>
      <c r="ULL2" s="122"/>
      <c r="ULM2" s="122"/>
      <c r="ULN2" s="122"/>
      <c r="ULO2" s="122"/>
      <c r="ULP2" s="122"/>
      <c r="ULQ2" s="122"/>
      <c r="ULR2" s="122"/>
      <c r="ULS2" s="122"/>
      <c r="ULT2" s="122"/>
      <c r="ULU2" s="122"/>
      <c r="ULV2" s="122"/>
      <c r="ULW2" s="122"/>
      <c r="ULX2" s="122"/>
      <c r="ULY2" s="122"/>
      <c r="ULZ2" s="122"/>
      <c r="UMA2" s="122"/>
      <c r="UMB2" s="122"/>
      <c r="UMD2" s="122"/>
      <c r="UME2" s="122"/>
      <c r="UMF2" s="122"/>
      <c r="UMG2" s="122"/>
      <c r="UMH2" s="122"/>
      <c r="UMI2" s="122"/>
      <c r="UMJ2" s="122"/>
      <c r="UMK2" s="122"/>
      <c r="UML2" s="122"/>
      <c r="UMM2" s="122"/>
      <c r="UMN2" s="122"/>
      <c r="UMO2" s="122"/>
      <c r="UMP2" s="122"/>
      <c r="UMQ2" s="122"/>
      <c r="UMR2" s="122"/>
      <c r="UMS2" s="122"/>
      <c r="UMT2" s="122"/>
      <c r="UMU2" s="122"/>
      <c r="UMV2" s="122"/>
      <c r="UMW2" s="122"/>
      <c r="UMX2" s="122"/>
      <c r="UMZ2" s="122"/>
      <c r="UNA2" s="122"/>
      <c r="UNB2" s="122"/>
      <c r="UNC2" s="122"/>
      <c r="UND2" s="122"/>
      <c r="UNE2" s="122"/>
      <c r="UNF2" s="122"/>
      <c r="UNG2" s="122"/>
      <c r="UNH2" s="122"/>
      <c r="UNI2" s="122"/>
      <c r="UNJ2" s="122"/>
      <c r="UNK2" s="122"/>
      <c r="UNL2" s="122"/>
      <c r="UNM2" s="122"/>
      <c r="UNN2" s="122"/>
      <c r="UNO2" s="122"/>
      <c r="UNP2" s="122"/>
      <c r="UNQ2" s="122"/>
      <c r="UNR2" s="122"/>
      <c r="UNS2" s="122"/>
      <c r="UNT2" s="122"/>
      <c r="UNV2" s="122"/>
      <c r="UNW2" s="122"/>
      <c r="UNX2" s="122"/>
      <c r="UNY2" s="122"/>
      <c r="UNZ2" s="122"/>
      <c r="UOA2" s="122"/>
      <c r="UOB2" s="122"/>
      <c r="UOC2" s="122"/>
      <c r="UOD2" s="122"/>
      <c r="UOE2" s="122"/>
      <c r="UOF2" s="122"/>
      <c r="UOG2" s="122"/>
      <c r="UOH2" s="122"/>
      <c r="UOI2" s="122"/>
      <c r="UOJ2" s="122"/>
      <c r="UOK2" s="122"/>
      <c r="UOL2" s="122"/>
      <c r="UOM2" s="122"/>
      <c r="UON2" s="122"/>
      <c r="UOO2" s="122"/>
      <c r="UOP2" s="122"/>
      <c r="UOR2" s="122"/>
      <c r="UOS2" s="122"/>
      <c r="UOT2" s="122"/>
      <c r="UOU2" s="122"/>
      <c r="UOV2" s="122"/>
      <c r="UOW2" s="122"/>
      <c r="UOX2" s="122"/>
      <c r="UOY2" s="122"/>
      <c r="UOZ2" s="122"/>
      <c r="UPA2" s="122"/>
      <c r="UPB2" s="122"/>
      <c r="UPC2" s="122"/>
      <c r="UPD2" s="122"/>
      <c r="UPE2" s="122"/>
      <c r="UPF2" s="122"/>
      <c r="UPG2" s="122"/>
      <c r="UPH2" s="122"/>
      <c r="UPI2" s="122"/>
      <c r="UPJ2" s="122"/>
      <c r="UPK2" s="122"/>
      <c r="UPL2" s="122"/>
      <c r="UPN2" s="122"/>
      <c r="UPO2" s="122"/>
      <c r="UPP2" s="122"/>
      <c r="UPQ2" s="122"/>
      <c r="UPR2" s="122"/>
      <c r="UPS2" s="122"/>
      <c r="UPT2" s="122"/>
      <c r="UPU2" s="122"/>
      <c r="UPV2" s="122"/>
      <c r="UPW2" s="122"/>
      <c r="UPX2" s="122"/>
      <c r="UPY2" s="122"/>
      <c r="UPZ2" s="122"/>
      <c r="UQA2" s="122"/>
      <c r="UQB2" s="122"/>
      <c r="UQC2" s="122"/>
      <c r="UQD2" s="122"/>
      <c r="UQE2" s="122"/>
      <c r="UQF2" s="122"/>
      <c r="UQG2" s="122"/>
      <c r="UQH2" s="122"/>
      <c r="UQJ2" s="122"/>
      <c r="UQK2" s="122"/>
      <c r="UQL2" s="122"/>
      <c r="UQM2" s="122"/>
      <c r="UQN2" s="122"/>
      <c r="UQO2" s="122"/>
      <c r="UQP2" s="122"/>
      <c r="UQQ2" s="122"/>
      <c r="UQR2" s="122"/>
      <c r="UQS2" s="122"/>
      <c r="UQT2" s="122"/>
      <c r="UQU2" s="122"/>
      <c r="UQV2" s="122"/>
      <c r="UQW2" s="122"/>
      <c r="UQX2" s="122"/>
      <c r="UQY2" s="122"/>
      <c r="UQZ2" s="122"/>
      <c r="URA2" s="122"/>
      <c r="URB2" s="122"/>
      <c r="URC2" s="122"/>
      <c r="URD2" s="122"/>
      <c r="URF2" s="122"/>
      <c r="URG2" s="122"/>
      <c r="URH2" s="122"/>
      <c r="URI2" s="122"/>
      <c r="URJ2" s="122"/>
      <c r="URK2" s="122"/>
      <c r="URL2" s="122"/>
      <c r="URM2" s="122"/>
      <c r="URN2" s="122"/>
      <c r="URO2" s="122"/>
      <c r="URP2" s="122"/>
      <c r="URQ2" s="122"/>
      <c r="URR2" s="122"/>
      <c r="URS2" s="122"/>
      <c r="URT2" s="122"/>
      <c r="URU2" s="122"/>
      <c r="URV2" s="122"/>
      <c r="URW2" s="122"/>
      <c r="URX2" s="122"/>
      <c r="URY2" s="122"/>
      <c r="URZ2" s="122"/>
      <c r="USB2" s="122"/>
      <c r="USC2" s="122"/>
      <c r="USD2" s="122"/>
      <c r="USE2" s="122"/>
      <c r="USF2" s="122"/>
      <c r="USG2" s="122"/>
      <c r="USH2" s="122"/>
      <c r="USI2" s="122"/>
      <c r="USJ2" s="122"/>
      <c r="USK2" s="122"/>
      <c r="USL2" s="122"/>
      <c r="USM2" s="122"/>
      <c r="USN2" s="122"/>
      <c r="USO2" s="122"/>
      <c r="USP2" s="122"/>
      <c r="USQ2" s="122"/>
      <c r="USR2" s="122"/>
      <c r="USS2" s="122"/>
      <c r="UST2" s="122"/>
      <c r="USU2" s="122"/>
      <c r="USV2" s="122"/>
      <c r="USX2" s="122"/>
      <c r="USY2" s="122"/>
      <c r="USZ2" s="122"/>
      <c r="UTA2" s="122"/>
      <c r="UTB2" s="122"/>
      <c r="UTC2" s="122"/>
      <c r="UTD2" s="122"/>
      <c r="UTE2" s="122"/>
      <c r="UTF2" s="122"/>
      <c r="UTG2" s="122"/>
      <c r="UTH2" s="122"/>
      <c r="UTI2" s="122"/>
      <c r="UTJ2" s="122"/>
      <c r="UTK2" s="122"/>
      <c r="UTL2" s="122"/>
      <c r="UTM2" s="122"/>
      <c r="UTN2" s="122"/>
      <c r="UTO2" s="122"/>
      <c r="UTP2" s="122"/>
      <c r="UTQ2" s="122"/>
      <c r="UTR2" s="122"/>
      <c r="UTT2" s="122"/>
      <c r="UTU2" s="122"/>
      <c r="UTV2" s="122"/>
      <c r="UTW2" s="122"/>
      <c r="UTX2" s="122"/>
      <c r="UTY2" s="122"/>
      <c r="UTZ2" s="122"/>
      <c r="UUA2" s="122"/>
      <c r="UUB2" s="122"/>
      <c r="UUC2" s="122"/>
      <c r="UUD2" s="122"/>
      <c r="UUE2" s="122"/>
      <c r="UUF2" s="122"/>
      <c r="UUG2" s="122"/>
      <c r="UUH2" s="122"/>
      <c r="UUI2" s="122"/>
      <c r="UUJ2" s="122"/>
      <c r="UUK2" s="122"/>
      <c r="UUL2" s="122"/>
      <c r="UUM2" s="122"/>
      <c r="UUN2" s="122"/>
      <c r="UUP2" s="122"/>
      <c r="UUQ2" s="122"/>
      <c r="UUR2" s="122"/>
      <c r="UUS2" s="122"/>
      <c r="UUT2" s="122"/>
      <c r="UUU2" s="122"/>
      <c r="UUV2" s="122"/>
      <c r="UUW2" s="122"/>
      <c r="UUX2" s="122"/>
      <c r="UUY2" s="122"/>
      <c r="UUZ2" s="122"/>
      <c r="UVA2" s="122"/>
      <c r="UVB2" s="122"/>
      <c r="UVC2" s="122"/>
      <c r="UVD2" s="122"/>
      <c r="UVE2" s="122"/>
      <c r="UVF2" s="122"/>
      <c r="UVG2" s="122"/>
      <c r="UVH2" s="122"/>
      <c r="UVI2" s="122"/>
      <c r="UVJ2" s="122"/>
      <c r="UVL2" s="122"/>
      <c r="UVM2" s="122"/>
      <c r="UVN2" s="122"/>
      <c r="UVO2" s="122"/>
      <c r="UVP2" s="122"/>
      <c r="UVQ2" s="122"/>
      <c r="UVR2" s="122"/>
      <c r="UVS2" s="122"/>
      <c r="UVT2" s="122"/>
      <c r="UVU2" s="122"/>
      <c r="UVV2" s="122"/>
      <c r="UVW2" s="122"/>
      <c r="UVX2" s="122"/>
      <c r="UVY2" s="122"/>
      <c r="UVZ2" s="122"/>
      <c r="UWA2" s="122"/>
      <c r="UWB2" s="122"/>
      <c r="UWC2" s="122"/>
      <c r="UWD2" s="122"/>
      <c r="UWE2" s="122"/>
      <c r="UWF2" s="122"/>
      <c r="UWH2" s="122"/>
      <c r="UWI2" s="122"/>
      <c r="UWJ2" s="122"/>
      <c r="UWK2" s="122"/>
      <c r="UWL2" s="122"/>
      <c r="UWM2" s="122"/>
      <c r="UWN2" s="122"/>
      <c r="UWO2" s="122"/>
      <c r="UWP2" s="122"/>
      <c r="UWQ2" s="122"/>
      <c r="UWR2" s="122"/>
      <c r="UWS2" s="122"/>
      <c r="UWT2" s="122"/>
      <c r="UWU2" s="122"/>
      <c r="UWV2" s="122"/>
      <c r="UWW2" s="122"/>
      <c r="UWX2" s="122"/>
      <c r="UWY2" s="122"/>
      <c r="UWZ2" s="122"/>
      <c r="UXA2" s="122"/>
      <c r="UXB2" s="122"/>
      <c r="UXD2" s="122"/>
      <c r="UXE2" s="122"/>
      <c r="UXF2" s="122"/>
      <c r="UXG2" s="122"/>
      <c r="UXH2" s="122"/>
      <c r="UXI2" s="122"/>
      <c r="UXJ2" s="122"/>
      <c r="UXK2" s="122"/>
      <c r="UXL2" s="122"/>
      <c r="UXM2" s="122"/>
      <c r="UXN2" s="122"/>
      <c r="UXO2" s="122"/>
      <c r="UXP2" s="122"/>
      <c r="UXQ2" s="122"/>
      <c r="UXR2" s="122"/>
      <c r="UXS2" s="122"/>
      <c r="UXT2" s="122"/>
      <c r="UXU2" s="122"/>
      <c r="UXV2" s="122"/>
      <c r="UXW2" s="122"/>
      <c r="UXX2" s="122"/>
      <c r="UXZ2" s="122"/>
      <c r="UYA2" s="122"/>
      <c r="UYB2" s="122"/>
      <c r="UYC2" s="122"/>
      <c r="UYD2" s="122"/>
      <c r="UYE2" s="122"/>
      <c r="UYF2" s="122"/>
      <c r="UYG2" s="122"/>
      <c r="UYH2" s="122"/>
      <c r="UYI2" s="122"/>
      <c r="UYJ2" s="122"/>
      <c r="UYK2" s="122"/>
      <c r="UYL2" s="122"/>
      <c r="UYM2" s="122"/>
      <c r="UYN2" s="122"/>
      <c r="UYO2" s="122"/>
      <c r="UYP2" s="122"/>
      <c r="UYQ2" s="122"/>
      <c r="UYR2" s="122"/>
      <c r="UYS2" s="122"/>
      <c r="UYT2" s="122"/>
      <c r="UYV2" s="122"/>
      <c r="UYW2" s="122"/>
      <c r="UYX2" s="122"/>
      <c r="UYY2" s="122"/>
      <c r="UYZ2" s="122"/>
      <c r="UZA2" s="122"/>
      <c r="UZB2" s="122"/>
      <c r="UZC2" s="122"/>
      <c r="UZD2" s="122"/>
      <c r="UZE2" s="122"/>
      <c r="UZF2" s="122"/>
      <c r="UZG2" s="122"/>
      <c r="UZH2" s="122"/>
      <c r="UZI2" s="122"/>
      <c r="UZJ2" s="122"/>
      <c r="UZK2" s="122"/>
      <c r="UZL2" s="122"/>
      <c r="UZM2" s="122"/>
      <c r="UZN2" s="122"/>
      <c r="UZO2" s="122"/>
      <c r="UZP2" s="122"/>
      <c r="UZR2" s="122"/>
      <c r="UZS2" s="122"/>
      <c r="UZT2" s="122"/>
      <c r="UZU2" s="122"/>
      <c r="UZV2" s="122"/>
      <c r="UZW2" s="122"/>
      <c r="UZX2" s="122"/>
      <c r="UZY2" s="122"/>
      <c r="UZZ2" s="122"/>
      <c r="VAA2" s="122"/>
      <c r="VAB2" s="122"/>
      <c r="VAC2" s="122"/>
      <c r="VAD2" s="122"/>
      <c r="VAE2" s="122"/>
      <c r="VAF2" s="122"/>
      <c r="VAG2" s="122"/>
      <c r="VAH2" s="122"/>
      <c r="VAI2" s="122"/>
      <c r="VAJ2" s="122"/>
      <c r="VAK2" s="122"/>
      <c r="VAL2" s="122"/>
      <c r="VAN2" s="122"/>
      <c r="VAO2" s="122"/>
      <c r="VAP2" s="122"/>
      <c r="VAQ2" s="122"/>
      <c r="VAR2" s="122"/>
      <c r="VAS2" s="122"/>
      <c r="VAT2" s="122"/>
      <c r="VAU2" s="122"/>
      <c r="VAV2" s="122"/>
      <c r="VAW2" s="122"/>
      <c r="VAX2" s="122"/>
      <c r="VAY2" s="122"/>
      <c r="VAZ2" s="122"/>
      <c r="VBA2" s="122"/>
      <c r="VBB2" s="122"/>
      <c r="VBC2" s="122"/>
      <c r="VBD2" s="122"/>
      <c r="VBE2" s="122"/>
      <c r="VBF2" s="122"/>
      <c r="VBG2" s="122"/>
      <c r="VBH2" s="122"/>
      <c r="VBJ2" s="122"/>
      <c r="VBK2" s="122"/>
      <c r="VBL2" s="122"/>
      <c r="VBM2" s="122"/>
      <c r="VBN2" s="122"/>
      <c r="VBO2" s="122"/>
      <c r="VBP2" s="122"/>
      <c r="VBQ2" s="122"/>
      <c r="VBR2" s="122"/>
      <c r="VBS2" s="122"/>
      <c r="VBT2" s="122"/>
      <c r="VBU2" s="122"/>
      <c r="VBV2" s="122"/>
      <c r="VBW2" s="122"/>
      <c r="VBX2" s="122"/>
      <c r="VBY2" s="122"/>
      <c r="VBZ2" s="122"/>
      <c r="VCA2" s="122"/>
      <c r="VCB2" s="122"/>
      <c r="VCC2" s="122"/>
      <c r="VCD2" s="122"/>
      <c r="VCF2" s="122"/>
      <c r="VCG2" s="122"/>
      <c r="VCH2" s="122"/>
      <c r="VCI2" s="122"/>
      <c r="VCJ2" s="122"/>
      <c r="VCK2" s="122"/>
      <c r="VCL2" s="122"/>
      <c r="VCM2" s="122"/>
      <c r="VCN2" s="122"/>
      <c r="VCO2" s="122"/>
      <c r="VCP2" s="122"/>
      <c r="VCQ2" s="122"/>
      <c r="VCR2" s="122"/>
      <c r="VCS2" s="122"/>
      <c r="VCT2" s="122"/>
      <c r="VCU2" s="122"/>
      <c r="VCV2" s="122"/>
      <c r="VCW2" s="122"/>
      <c r="VCX2" s="122"/>
      <c r="VCY2" s="122"/>
      <c r="VCZ2" s="122"/>
      <c r="VDB2" s="122"/>
      <c r="VDC2" s="122"/>
      <c r="VDD2" s="122"/>
      <c r="VDE2" s="122"/>
      <c r="VDF2" s="122"/>
      <c r="VDG2" s="122"/>
      <c r="VDH2" s="122"/>
      <c r="VDI2" s="122"/>
      <c r="VDJ2" s="122"/>
      <c r="VDK2" s="122"/>
      <c r="VDL2" s="122"/>
      <c r="VDM2" s="122"/>
      <c r="VDN2" s="122"/>
      <c r="VDO2" s="122"/>
      <c r="VDP2" s="122"/>
      <c r="VDQ2" s="122"/>
      <c r="VDR2" s="122"/>
      <c r="VDS2" s="122"/>
      <c r="VDT2" s="122"/>
      <c r="VDU2" s="122"/>
      <c r="VDV2" s="122"/>
      <c r="VDX2" s="122"/>
      <c r="VDY2" s="122"/>
      <c r="VDZ2" s="122"/>
      <c r="VEA2" s="122"/>
      <c r="VEB2" s="122"/>
      <c r="VEC2" s="122"/>
      <c r="VED2" s="122"/>
      <c r="VEE2" s="122"/>
      <c r="VEF2" s="122"/>
      <c r="VEG2" s="122"/>
      <c r="VEH2" s="122"/>
      <c r="VEI2" s="122"/>
      <c r="VEJ2" s="122"/>
      <c r="VEK2" s="122"/>
      <c r="VEL2" s="122"/>
      <c r="VEM2" s="122"/>
      <c r="VEN2" s="122"/>
      <c r="VEO2" s="122"/>
      <c r="VEP2" s="122"/>
      <c r="VEQ2" s="122"/>
      <c r="VER2" s="122"/>
      <c r="VET2" s="122"/>
      <c r="VEU2" s="122"/>
      <c r="VEV2" s="122"/>
      <c r="VEW2" s="122"/>
      <c r="VEX2" s="122"/>
      <c r="VEY2" s="122"/>
      <c r="VEZ2" s="122"/>
      <c r="VFA2" s="122"/>
      <c r="VFB2" s="122"/>
      <c r="VFC2" s="122"/>
      <c r="VFD2" s="122"/>
      <c r="VFE2" s="122"/>
      <c r="VFF2" s="122"/>
      <c r="VFG2" s="122"/>
      <c r="VFH2" s="122"/>
      <c r="VFI2" s="122"/>
      <c r="VFJ2" s="122"/>
      <c r="VFK2" s="122"/>
      <c r="VFL2" s="122"/>
      <c r="VFM2" s="122"/>
      <c r="VFN2" s="122"/>
      <c r="VFP2" s="122"/>
      <c r="VFQ2" s="122"/>
      <c r="VFR2" s="122"/>
      <c r="VFS2" s="122"/>
      <c r="VFT2" s="122"/>
      <c r="VFU2" s="122"/>
      <c r="VFV2" s="122"/>
      <c r="VFW2" s="122"/>
      <c r="VFX2" s="122"/>
      <c r="VFY2" s="122"/>
      <c r="VFZ2" s="122"/>
      <c r="VGA2" s="122"/>
      <c r="VGB2" s="122"/>
      <c r="VGC2" s="122"/>
      <c r="VGD2" s="122"/>
      <c r="VGE2" s="122"/>
      <c r="VGF2" s="122"/>
      <c r="VGG2" s="122"/>
      <c r="VGH2" s="122"/>
      <c r="VGI2" s="122"/>
      <c r="VGJ2" s="122"/>
      <c r="VGL2" s="122"/>
      <c r="VGM2" s="122"/>
      <c r="VGN2" s="122"/>
      <c r="VGO2" s="122"/>
      <c r="VGP2" s="122"/>
      <c r="VGQ2" s="122"/>
      <c r="VGR2" s="122"/>
      <c r="VGS2" s="122"/>
      <c r="VGT2" s="122"/>
      <c r="VGU2" s="122"/>
      <c r="VGV2" s="122"/>
      <c r="VGW2" s="122"/>
      <c r="VGX2" s="122"/>
      <c r="VGY2" s="122"/>
      <c r="VGZ2" s="122"/>
      <c r="VHA2" s="122"/>
      <c r="VHB2" s="122"/>
      <c r="VHC2" s="122"/>
      <c r="VHD2" s="122"/>
      <c r="VHE2" s="122"/>
      <c r="VHF2" s="122"/>
      <c r="VHH2" s="122"/>
      <c r="VHI2" s="122"/>
      <c r="VHJ2" s="122"/>
      <c r="VHK2" s="122"/>
      <c r="VHL2" s="122"/>
      <c r="VHM2" s="122"/>
      <c r="VHN2" s="122"/>
      <c r="VHO2" s="122"/>
      <c r="VHP2" s="122"/>
      <c r="VHQ2" s="122"/>
      <c r="VHR2" s="122"/>
      <c r="VHS2" s="122"/>
      <c r="VHT2" s="122"/>
      <c r="VHU2" s="122"/>
      <c r="VHV2" s="122"/>
      <c r="VHW2" s="122"/>
      <c r="VHX2" s="122"/>
      <c r="VHY2" s="122"/>
      <c r="VHZ2" s="122"/>
      <c r="VIA2" s="122"/>
      <c r="VIB2" s="122"/>
      <c r="VID2" s="122"/>
      <c r="VIE2" s="122"/>
      <c r="VIF2" s="122"/>
      <c r="VIG2" s="122"/>
      <c r="VIH2" s="122"/>
      <c r="VII2" s="122"/>
      <c r="VIJ2" s="122"/>
      <c r="VIK2" s="122"/>
      <c r="VIL2" s="122"/>
      <c r="VIM2" s="122"/>
      <c r="VIN2" s="122"/>
      <c r="VIO2" s="122"/>
      <c r="VIP2" s="122"/>
      <c r="VIQ2" s="122"/>
      <c r="VIR2" s="122"/>
      <c r="VIS2" s="122"/>
      <c r="VIT2" s="122"/>
      <c r="VIU2" s="122"/>
      <c r="VIV2" s="122"/>
      <c r="VIW2" s="122"/>
      <c r="VIX2" s="122"/>
      <c r="VIZ2" s="122"/>
      <c r="VJA2" s="122"/>
      <c r="VJB2" s="122"/>
      <c r="VJC2" s="122"/>
      <c r="VJD2" s="122"/>
      <c r="VJE2" s="122"/>
      <c r="VJF2" s="122"/>
      <c r="VJG2" s="122"/>
      <c r="VJH2" s="122"/>
      <c r="VJI2" s="122"/>
      <c r="VJJ2" s="122"/>
      <c r="VJK2" s="122"/>
      <c r="VJL2" s="122"/>
      <c r="VJM2" s="122"/>
      <c r="VJN2" s="122"/>
      <c r="VJO2" s="122"/>
      <c r="VJP2" s="122"/>
      <c r="VJQ2" s="122"/>
      <c r="VJR2" s="122"/>
      <c r="VJS2" s="122"/>
      <c r="VJT2" s="122"/>
      <c r="VJV2" s="122"/>
      <c r="VJW2" s="122"/>
      <c r="VJX2" s="122"/>
      <c r="VJY2" s="122"/>
      <c r="VJZ2" s="122"/>
      <c r="VKA2" s="122"/>
      <c r="VKB2" s="122"/>
      <c r="VKC2" s="122"/>
      <c r="VKD2" s="122"/>
      <c r="VKE2" s="122"/>
      <c r="VKF2" s="122"/>
      <c r="VKG2" s="122"/>
      <c r="VKH2" s="122"/>
      <c r="VKI2" s="122"/>
      <c r="VKJ2" s="122"/>
      <c r="VKK2" s="122"/>
      <c r="VKL2" s="122"/>
      <c r="VKM2" s="122"/>
      <c r="VKN2" s="122"/>
      <c r="VKO2" s="122"/>
      <c r="VKP2" s="122"/>
      <c r="VKR2" s="122"/>
      <c r="VKS2" s="122"/>
      <c r="VKT2" s="122"/>
      <c r="VKU2" s="122"/>
      <c r="VKV2" s="122"/>
      <c r="VKW2" s="122"/>
      <c r="VKX2" s="122"/>
      <c r="VKY2" s="122"/>
      <c r="VKZ2" s="122"/>
      <c r="VLA2" s="122"/>
      <c r="VLB2" s="122"/>
      <c r="VLC2" s="122"/>
      <c r="VLD2" s="122"/>
      <c r="VLE2" s="122"/>
      <c r="VLF2" s="122"/>
      <c r="VLG2" s="122"/>
      <c r="VLH2" s="122"/>
      <c r="VLI2" s="122"/>
      <c r="VLJ2" s="122"/>
      <c r="VLK2" s="122"/>
      <c r="VLL2" s="122"/>
      <c r="VLN2" s="122"/>
      <c r="VLO2" s="122"/>
      <c r="VLP2" s="122"/>
      <c r="VLQ2" s="122"/>
      <c r="VLR2" s="122"/>
      <c r="VLS2" s="122"/>
      <c r="VLT2" s="122"/>
      <c r="VLU2" s="122"/>
      <c r="VLV2" s="122"/>
      <c r="VLW2" s="122"/>
      <c r="VLX2" s="122"/>
      <c r="VLY2" s="122"/>
      <c r="VLZ2" s="122"/>
      <c r="VMA2" s="122"/>
      <c r="VMB2" s="122"/>
      <c r="VMC2" s="122"/>
      <c r="VMD2" s="122"/>
      <c r="VME2" s="122"/>
      <c r="VMF2" s="122"/>
      <c r="VMG2" s="122"/>
      <c r="VMH2" s="122"/>
      <c r="VMJ2" s="122"/>
      <c r="VMK2" s="122"/>
      <c r="VML2" s="122"/>
      <c r="VMM2" s="122"/>
      <c r="VMN2" s="122"/>
      <c r="VMO2" s="122"/>
      <c r="VMP2" s="122"/>
      <c r="VMQ2" s="122"/>
      <c r="VMR2" s="122"/>
      <c r="VMS2" s="122"/>
      <c r="VMT2" s="122"/>
      <c r="VMU2" s="122"/>
      <c r="VMV2" s="122"/>
      <c r="VMW2" s="122"/>
      <c r="VMX2" s="122"/>
      <c r="VMY2" s="122"/>
      <c r="VMZ2" s="122"/>
      <c r="VNA2" s="122"/>
      <c r="VNB2" s="122"/>
      <c r="VNC2" s="122"/>
      <c r="VND2" s="122"/>
      <c r="VNF2" s="122"/>
      <c r="VNG2" s="122"/>
      <c r="VNH2" s="122"/>
      <c r="VNI2" s="122"/>
      <c r="VNJ2" s="122"/>
      <c r="VNK2" s="122"/>
      <c r="VNL2" s="122"/>
      <c r="VNM2" s="122"/>
      <c r="VNN2" s="122"/>
      <c r="VNO2" s="122"/>
      <c r="VNP2" s="122"/>
      <c r="VNQ2" s="122"/>
      <c r="VNR2" s="122"/>
      <c r="VNS2" s="122"/>
      <c r="VNT2" s="122"/>
      <c r="VNU2" s="122"/>
      <c r="VNV2" s="122"/>
      <c r="VNW2" s="122"/>
      <c r="VNX2" s="122"/>
      <c r="VNY2" s="122"/>
      <c r="VNZ2" s="122"/>
      <c r="VOB2" s="122"/>
      <c r="VOC2" s="122"/>
      <c r="VOD2" s="122"/>
      <c r="VOE2" s="122"/>
      <c r="VOF2" s="122"/>
      <c r="VOG2" s="122"/>
      <c r="VOH2" s="122"/>
      <c r="VOI2" s="122"/>
      <c r="VOJ2" s="122"/>
      <c r="VOK2" s="122"/>
      <c r="VOL2" s="122"/>
      <c r="VOM2" s="122"/>
      <c r="VON2" s="122"/>
      <c r="VOO2" s="122"/>
      <c r="VOP2" s="122"/>
      <c r="VOQ2" s="122"/>
      <c r="VOR2" s="122"/>
      <c r="VOS2" s="122"/>
      <c r="VOT2" s="122"/>
      <c r="VOU2" s="122"/>
      <c r="VOV2" s="122"/>
      <c r="VOX2" s="122"/>
      <c r="VOY2" s="122"/>
      <c r="VOZ2" s="122"/>
      <c r="VPA2" s="122"/>
      <c r="VPB2" s="122"/>
      <c r="VPC2" s="122"/>
      <c r="VPD2" s="122"/>
      <c r="VPE2" s="122"/>
      <c r="VPF2" s="122"/>
      <c r="VPG2" s="122"/>
      <c r="VPH2" s="122"/>
      <c r="VPI2" s="122"/>
      <c r="VPJ2" s="122"/>
      <c r="VPK2" s="122"/>
      <c r="VPL2" s="122"/>
      <c r="VPM2" s="122"/>
      <c r="VPN2" s="122"/>
      <c r="VPO2" s="122"/>
      <c r="VPP2" s="122"/>
      <c r="VPQ2" s="122"/>
      <c r="VPR2" s="122"/>
      <c r="VPT2" s="122"/>
      <c r="VPU2" s="122"/>
      <c r="VPV2" s="122"/>
      <c r="VPW2" s="122"/>
      <c r="VPX2" s="122"/>
      <c r="VPY2" s="122"/>
      <c r="VPZ2" s="122"/>
      <c r="VQA2" s="122"/>
      <c r="VQB2" s="122"/>
      <c r="VQC2" s="122"/>
      <c r="VQD2" s="122"/>
      <c r="VQE2" s="122"/>
      <c r="VQF2" s="122"/>
      <c r="VQG2" s="122"/>
      <c r="VQH2" s="122"/>
      <c r="VQI2" s="122"/>
      <c r="VQJ2" s="122"/>
      <c r="VQK2" s="122"/>
      <c r="VQL2" s="122"/>
      <c r="VQM2" s="122"/>
      <c r="VQN2" s="122"/>
      <c r="VQP2" s="122"/>
      <c r="VQQ2" s="122"/>
      <c r="VQR2" s="122"/>
      <c r="VQS2" s="122"/>
      <c r="VQT2" s="122"/>
      <c r="VQU2" s="122"/>
      <c r="VQV2" s="122"/>
      <c r="VQW2" s="122"/>
      <c r="VQX2" s="122"/>
      <c r="VQY2" s="122"/>
      <c r="VQZ2" s="122"/>
      <c r="VRA2" s="122"/>
      <c r="VRB2" s="122"/>
      <c r="VRC2" s="122"/>
      <c r="VRD2" s="122"/>
      <c r="VRE2" s="122"/>
      <c r="VRF2" s="122"/>
      <c r="VRG2" s="122"/>
      <c r="VRH2" s="122"/>
      <c r="VRI2" s="122"/>
      <c r="VRJ2" s="122"/>
      <c r="VRL2" s="122"/>
      <c r="VRM2" s="122"/>
      <c r="VRN2" s="122"/>
      <c r="VRO2" s="122"/>
      <c r="VRP2" s="122"/>
      <c r="VRQ2" s="122"/>
      <c r="VRR2" s="122"/>
      <c r="VRS2" s="122"/>
      <c r="VRT2" s="122"/>
      <c r="VRU2" s="122"/>
      <c r="VRV2" s="122"/>
      <c r="VRW2" s="122"/>
      <c r="VRX2" s="122"/>
      <c r="VRY2" s="122"/>
      <c r="VRZ2" s="122"/>
      <c r="VSA2" s="122"/>
      <c r="VSB2" s="122"/>
      <c r="VSC2" s="122"/>
      <c r="VSD2" s="122"/>
      <c r="VSE2" s="122"/>
      <c r="VSF2" s="122"/>
      <c r="VSH2" s="122"/>
      <c r="VSI2" s="122"/>
      <c r="VSJ2" s="122"/>
      <c r="VSK2" s="122"/>
      <c r="VSL2" s="122"/>
      <c r="VSM2" s="122"/>
      <c r="VSN2" s="122"/>
      <c r="VSO2" s="122"/>
      <c r="VSP2" s="122"/>
      <c r="VSQ2" s="122"/>
      <c r="VSR2" s="122"/>
      <c r="VSS2" s="122"/>
      <c r="VST2" s="122"/>
      <c r="VSU2" s="122"/>
      <c r="VSV2" s="122"/>
      <c r="VSW2" s="122"/>
      <c r="VSX2" s="122"/>
      <c r="VSY2" s="122"/>
      <c r="VSZ2" s="122"/>
      <c r="VTA2" s="122"/>
      <c r="VTB2" s="122"/>
      <c r="VTD2" s="122"/>
      <c r="VTE2" s="122"/>
      <c r="VTF2" s="122"/>
      <c r="VTG2" s="122"/>
      <c r="VTH2" s="122"/>
      <c r="VTI2" s="122"/>
      <c r="VTJ2" s="122"/>
      <c r="VTK2" s="122"/>
      <c r="VTL2" s="122"/>
      <c r="VTM2" s="122"/>
      <c r="VTN2" s="122"/>
      <c r="VTO2" s="122"/>
      <c r="VTP2" s="122"/>
      <c r="VTQ2" s="122"/>
      <c r="VTR2" s="122"/>
      <c r="VTS2" s="122"/>
      <c r="VTT2" s="122"/>
      <c r="VTU2" s="122"/>
      <c r="VTV2" s="122"/>
      <c r="VTW2" s="122"/>
      <c r="VTX2" s="122"/>
      <c r="VTZ2" s="122"/>
      <c r="VUA2" s="122"/>
      <c r="VUB2" s="122"/>
      <c r="VUC2" s="122"/>
      <c r="VUD2" s="122"/>
      <c r="VUE2" s="122"/>
      <c r="VUF2" s="122"/>
      <c r="VUG2" s="122"/>
      <c r="VUH2" s="122"/>
      <c r="VUI2" s="122"/>
      <c r="VUJ2" s="122"/>
      <c r="VUK2" s="122"/>
      <c r="VUL2" s="122"/>
      <c r="VUM2" s="122"/>
      <c r="VUN2" s="122"/>
      <c r="VUO2" s="122"/>
      <c r="VUP2" s="122"/>
      <c r="VUQ2" s="122"/>
      <c r="VUR2" s="122"/>
      <c r="VUS2" s="122"/>
      <c r="VUT2" s="122"/>
      <c r="VUV2" s="122"/>
      <c r="VUW2" s="122"/>
      <c r="VUX2" s="122"/>
      <c r="VUY2" s="122"/>
      <c r="VUZ2" s="122"/>
      <c r="VVA2" s="122"/>
      <c r="VVB2" s="122"/>
      <c r="VVC2" s="122"/>
      <c r="VVD2" s="122"/>
      <c r="VVE2" s="122"/>
      <c r="VVF2" s="122"/>
      <c r="VVG2" s="122"/>
      <c r="VVH2" s="122"/>
      <c r="VVI2" s="122"/>
      <c r="VVJ2" s="122"/>
      <c r="VVK2" s="122"/>
      <c r="VVL2" s="122"/>
      <c r="VVM2" s="122"/>
      <c r="VVN2" s="122"/>
      <c r="VVO2" s="122"/>
      <c r="VVP2" s="122"/>
      <c r="VVR2" s="122"/>
      <c r="VVS2" s="122"/>
      <c r="VVT2" s="122"/>
      <c r="VVU2" s="122"/>
      <c r="VVV2" s="122"/>
      <c r="VVW2" s="122"/>
      <c r="VVX2" s="122"/>
      <c r="VVY2" s="122"/>
      <c r="VVZ2" s="122"/>
      <c r="VWA2" s="122"/>
      <c r="VWB2" s="122"/>
      <c r="VWC2" s="122"/>
      <c r="VWD2" s="122"/>
      <c r="VWE2" s="122"/>
      <c r="VWF2" s="122"/>
      <c r="VWG2" s="122"/>
      <c r="VWH2" s="122"/>
      <c r="VWI2" s="122"/>
      <c r="VWJ2" s="122"/>
      <c r="VWK2" s="122"/>
      <c r="VWL2" s="122"/>
      <c r="VWN2" s="122"/>
      <c r="VWO2" s="122"/>
      <c r="VWP2" s="122"/>
      <c r="VWQ2" s="122"/>
      <c r="VWR2" s="122"/>
      <c r="VWS2" s="122"/>
      <c r="VWT2" s="122"/>
      <c r="VWU2" s="122"/>
      <c r="VWV2" s="122"/>
      <c r="VWW2" s="122"/>
      <c r="VWX2" s="122"/>
      <c r="VWY2" s="122"/>
      <c r="VWZ2" s="122"/>
      <c r="VXA2" s="122"/>
      <c r="VXB2" s="122"/>
      <c r="VXC2" s="122"/>
      <c r="VXD2" s="122"/>
      <c r="VXE2" s="122"/>
      <c r="VXF2" s="122"/>
      <c r="VXG2" s="122"/>
      <c r="VXH2" s="122"/>
      <c r="VXJ2" s="122"/>
      <c r="VXK2" s="122"/>
      <c r="VXL2" s="122"/>
      <c r="VXM2" s="122"/>
      <c r="VXN2" s="122"/>
      <c r="VXO2" s="122"/>
      <c r="VXP2" s="122"/>
      <c r="VXQ2" s="122"/>
      <c r="VXR2" s="122"/>
      <c r="VXS2" s="122"/>
      <c r="VXT2" s="122"/>
      <c r="VXU2" s="122"/>
      <c r="VXV2" s="122"/>
      <c r="VXW2" s="122"/>
      <c r="VXX2" s="122"/>
      <c r="VXY2" s="122"/>
      <c r="VXZ2" s="122"/>
      <c r="VYA2" s="122"/>
      <c r="VYB2" s="122"/>
      <c r="VYC2" s="122"/>
      <c r="VYD2" s="122"/>
      <c r="VYF2" s="122"/>
      <c r="VYG2" s="122"/>
      <c r="VYH2" s="122"/>
      <c r="VYI2" s="122"/>
      <c r="VYJ2" s="122"/>
      <c r="VYK2" s="122"/>
      <c r="VYL2" s="122"/>
      <c r="VYM2" s="122"/>
      <c r="VYN2" s="122"/>
      <c r="VYO2" s="122"/>
      <c r="VYP2" s="122"/>
      <c r="VYQ2" s="122"/>
      <c r="VYR2" s="122"/>
      <c r="VYS2" s="122"/>
      <c r="VYT2" s="122"/>
      <c r="VYU2" s="122"/>
      <c r="VYV2" s="122"/>
      <c r="VYW2" s="122"/>
      <c r="VYX2" s="122"/>
      <c r="VYY2" s="122"/>
      <c r="VYZ2" s="122"/>
      <c r="VZB2" s="122"/>
      <c r="VZC2" s="122"/>
      <c r="VZD2" s="122"/>
      <c r="VZE2" s="122"/>
      <c r="VZF2" s="122"/>
      <c r="VZG2" s="122"/>
      <c r="VZH2" s="122"/>
      <c r="VZI2" s="122"/>
      <c r="VZJ2" s="122"/>
      <c r="VZK2" s="122"/>
      <c r="VZL2" s="122"/>
      <c r="VZM2" s="122"/>
      <c r="VZN2" s="122"/>
      <c r="VZO2" s="122"/>
      <c r="VZP2" s="122"/>
      <c r="VZQ2" s="122"/>
      <c r="VZR2" s="122"/>
      <c r="VZS2" s="122"/>
      <c r="VZT2" s="122"/>
      <c r="VZU2" s="122"/>
      <c r="VZV2" s="122"/>
      <c r="VZX2" s="122"/>
      <c r="VZY2" s="122"/>
      <c r="VZZ2" s="122"/>
      <c r="WAA2" s="122"/>
      <c r="WAB2" s="122"/>
      <c r="WAC2" s="122"/>
      <c r="WAD2" s="122"/>
      <c r="WAE2" s="122"/>
      <c r="WAF2" s="122"/>
      <c r="WAG2" s="122"/>
      <c r="WAH2" s="122"/>
      <c r="WAI2" s="122"/>
      <c r="WAJ2" s="122"/>
      <c r="WAK2" s="122"/>
      <c r="WAL2" s="122"/>
      <c r="WAM2" s="122"/>
      <c r="WAN2" s="122"/>
      <c r="WAO2" s="122"/>
      <c r="WAP2" s="122"/>
      <c r="WAQ2" s="122"/>
      <c r="WAR2" s="122"/>
      <c r="WAT2" s="122"/>
      <c r="WAU2" s="122"/>
      <c r="WAV2" s="122"/>
      <c r="WAW2" s="122"/>
      <c r="WAX2" s="122"/>
      <c r="WAY2" s="122"/>
      <c r="WAZ2" s="122"/>
      <c r="WBA2" s="122"/>
      <c r="WBB2" s="122"/>
      <c r="WBC2" s="122"/>
      <c r="WBD2" s="122"/>
      <c r="WBE2" s="122"/>
      <c r="WBF2" s="122"/>
      <c r="WBG2" s="122"/>
      <c r="WBH2" s="122"/>
      <c r="WBI2" s="122"/>
      <c r="WBJ2" s="122"/>
      <c r="WBK2" s="122"/>
      <c r="WBL2" s="122"/>
      <c r="WBM2" s="122"/>
      <c r="WBN2" s="122"/>
      <c r="WBP2" s="122"/>
      <c r="WBQ2" s="122"/>
      <c r="WBR2" s="122"/>
      <c r="WBS2" s="122"/>
      <c r="WBT2" s="122"/>
      <c r="WBU2" s="122"/>
      <c r="WBV2" s="122"/>
      <c r="WBW2" s="122"/>
      <c r="WBX2" s="122"/>
      <c r="WBY2" s="122"/>
      <c r="WBZ2" s="122"/>
      <c r="WCA2" s="122"/>
      <c r="WCB2" s="122"/>
      <c r="WCC2" s="122"/>
      <c r="WCD2" s="122"/>
      <c r="WCE2" s="122"/>
      <c r="WCF2" s="122"/>
      <c r="WCG2" s="122"/>
      <c r="WCH2" s="122"/>
      <c r="WCI2" s="122"/>
      <c r="WCJ2" s="122"/>
      <c r="WCL2" s="122"/>
      <c r="WCM2" s="122"/>
      <c r="WCN2" s="122"/>
      <c r="WCO2" s="122"/>
      <c r="WCP2" s="122"/>
      <c r="WCQ2" s="122"/>
      <c r="WCR2" s="122"/>
      <c r="WCS2" s="122"/>
      <c r="WCT2" s="122"/>
      <c r="WCU2" s="122"/>
      <c r="WCV2" s="122"/>
      <c r="WCW2" s="122"/>
      <c r="WCX2" s="122"/>
      <c r="WCY2" s="122"/>
      <c r="WCZ2" s="122"/>
      <c r="WDA2" s="122"/>
      <c r="WDB2" s="122"/>
      <c r="WDC2" s="122"/>
      <c r="WDD2" s="122"/>
      <c r="WDE2" s="122"/>
      <c r="WDF2" s="122"/>
      <c r="WDH2" s="122"/>
      <c r="WDI2" s="122"/>
      <c r="WDJ2" s="122"/>
      <c r="WDK2" s="122"/>
      <c r="WDL2" s="122"/>
      <c r="WDM2" s="122"/>
      <c r="WDN2" s="122"/>
      <c r="WDO2" s="122"/>
      <c r="WDP2" s="122"/>
      <c r="WDQ2" s="122"/>
      <c r="WDR2" s="122"/>
      <c r="WDS2" s="122"/>
      <c r="WDT2" s="122"/>
      <c r="WDU2" s="122"/>
      <c r="WDV2" s="122"/>
      <c r="WDW2" s="122"/>
      <c r="WDX2" s="122"/>
      <c r="WDY2" s="122"/>
      <c r="WDZ2" s="122"/>
      <c r="WEA2" s="122"/>
      <c r="WEB2" s="122"/>
      <c r="WED2" s="122"/>
      <c r="WEE2" s="122"/>
      <c r="WEF2" s="122"/>
      <c r="WEG2" s="122"/>
      <c r="WEH2" s="122"/>
      <c r="WEI2" s="122"/>
      <c r="WEJ2" s="122"/>
      <c r="WEK2" s="122"/>
      <c r="WEL2" s="122"/>
      <c r="WEM2" s="122"/>
      <c r="WEN2" s="122"/>
      <c r="WEO2" s="122"/>
      <c r="WEP2" s="122"/>
      <c r="WEQ2" s="122"/>
      <c r="WER2" s="122"/>
      <c r="WES2" s="122"/>
      <c r="WET2" s="122"/>
      <c r="WEU2" s="122"/>
      <c r="WEV2" s="122"/>
      <c r="WEW2" s="122"/>
      <c r="WEX2" s="122"/>
      <c r="WEZ2" s="122"/>
      <c r="WFA2" s="122"/>
      <c r="WFB2" s="122"/>
      <c r="WFC2" s="122"/>
      <c r="WFD2" s="122"/>
      <c r="WFE2" s="122"/>
      <c r="WFF2" s="122"/>
      <c r="WFG2" s="122"/>
      <c r="WFH2" s="122"/>
      <c r="WFI2" s="122"/>
      <c r="WFJ2" s="122"/>
      <c r="WFK2" s="122"/>
      <c r="WFL2" s="122"/>
      <c r="WFM2" s="122"/>
      <c r="WFN2" s="122"/>
      <c r="WFO2" s="122"/>
      <c r="WFP2" s="122"/>
      <c r="WFQ2" s="122"/>
      <c r="WFR2" s="122"/>
      <c r="WFS2" s="122"/>
      <c r="WFT2" s="122"/>
      <c r="WFV2" s="122"/>
      <c r="WFW2" s="122"/>
      <c r="WFX2" s="122"/>
      <c r="WFY2" s="122"/>
      <c r="WFZ2" s="122"/>
      <c r="WGA2" s="122"/>
      <c r="WGB2" s="122"/>
      <c r="WGC2" s="122"/>
      <c r="WGD2" s="122"/>
      <c r="WGE2" s="122"/>
      <c r="WGF2" s="122"/>
      <c r="WGG2" s="122"/>
      <c r="WGH2" s="122"/>
      <c r="WGI2" s="122"/>
      <c r="WGJ2" s="122"/>
      <c r="WGK2" s="122"/>
      <c r="WGL2" s="122"/>
      <c r="WGM2" s="122"/>
      <c r="WGN2" s="122"/>
      <c r="WGO2" s="122"/>
      <c r="WGP2" s="122"/>
      <c r="WGR2" s="122"/>
      <c r="WGS2" s="122"/>
      <c r="WGT2" s="122"/>
      <c r="WGU2" s="122"/>
      <c r="WGV2" s="122"/>
      <c r="WGW2" s="122"/>
      <c r="WGX2" s="122"/>
      <c r="WGY2" s="122"/>
      <c r="WGZ2" s="122"/>
      <c r="WHA2" s="122"/>
      <c r="WHB2" s="122"/>
      <c r="WHC2" s="122"/>
      <c r="WHD2" s="122"/>
      <c r="WHE2" s="122"/>
      <c r="WHF2" s="122"/>
      <c r="WHG2" s="122"/>
      <c r="WHH2" s="122"/>
      <c r="WHI2" s="122"/>
      <c r="WHJ2" s="122"/>
      <c r="WHK2" s="122"/>
      <c r="WHL2" s="122"/>
      <c r="WHN2" s="122"/>
      <c r="WHO2" s="122"/>
      <c r="WHP2" s="122"/>
      <c r="WHQ2" s="122"/>
      <c r="WHR2" s="122"/>
      <c r="WHS2" s="122"/>
      <c r="WHT2" s="122"/>
      <c r="WHU2" s="122"/>
      <c r="WHV2" s="122"/>
      <c r="WHW2" s="122"/>
      <c r="WHX2" s="122"/>
      <c r="WHY2" s="122"/>
      <c r="WHZ2" s="122"/>
      <c r="WIA2" s="122"/>
      <c r="WIB2" s="122"/>
      <c r="WIC2" s="122"/>
      <c r="WID2" s="122"/>
      <c r="WIE2" s="122"/>
      <c r="WIF2" s="122"/>
      <c r="WIG2" s="122"/>
      <c r="WIH2" s="122"/>
      <c r="WIJ2" s="122"/>
      <c r="WIK2" s="122"/>
      <c r="WIL2" s="122"/>
      <c r="WIM2" s="122"/>
      <c r="WIN2" s="122"/>
      <c r="WIO2" s="122"/>
      <c r="WIP2" s="122"/>
      <c r="WIQ2" s="122"/>
      <c r="WIR2" s="122"/>
      <c r="WIS2" s="122"/>
      <c r="WIT2" s="122"/>
      <c r="WIU2" s="122"/>
      <c r="WIV2" s="122"/>
      <c r="WIW2" s="122"/>
      <c r="WIX2" s="122"/>
      <c r="WIY2" s="122"/>
      <c r="WIZ2" s="122"/>
      <c r="WJA2" s="122"/>
      <c r="WJB2" s="122"/>
      <c r="WJC2" s="122"/>
      <c r="WJD2" s="122"/>
      <c r="WJF2" s="122"/>
      <c r="WJG2" s="122"/>
      <c r="WJH2" s="122"/>
      <c r="WJI2" s="122"/>
      <c r="WJJ2" s="122"/>
      <c r="WJK2" s="122"/>
      <c r="WJL2" s="122"/>
      <c r="WJM2" s="122"/>
      <c r="WJN2" s="122"/>
      <c r="WJO2" s="122"/>
      <c r="WJP2" s="122"/>
      <c r="WJQ2" s="122"/>
      <c r="WJR2" s="122"/>
      <c r="WJS2" s="122"/>
      <c r="WJT2" s="122"/>
      <c r="WJU2" s="122"/>
      <c r="WJV2" s="122"/>
      <c r="WJW2" s="122"/>
      <c r="WJX2" s="122"/>
      <c r="WJY2" s="122"/>
      <c r="WJZ2" s="122"/>
      <c r="WKB2" s="122"/>
      <c r="WKC2" s="122"/>
      <c r="WKD2" s="122"/>
      <c r="WKE2" s="122"/>
      <c r="WKF2" s="122"/>
      <c r="WKG2" s="122"/>
      <c r="WKH2" s="122"/>
      <c r="WKI2" s="122"/>
      <c r="WKJ2" s="122"/>
      <c r="WKK2" s="122"/>
      <c r="WKL2" s="122"/>
      <c r="WKM2" s="122"/>
      <c r="WKN2" s="122"/>
      <c r="WKO2" s="122"/>
      <c r="WKP2" s="122"/>
      <c r="WKQ2" s="122"/>
      <c r="WKR2" s="122"/>
      <c r="WKS2" s="122"/>
      <c r="WKT2" s="122"/>
      <c r="WKU2" s="122"/>
      <c r="WKV2" s="122"/>
      <c r="WKX2" s="122"/>
      <c r="WKY2" s="122"/>
      <c r="WKZ2" s="122"/>
      <c r="WLA2" s="122"/>
      <c r="WLB2" s="122"/>
      <c r="WLC2" s="122"/>
      <c r="WLD2" s="122"/>
      <c r="WLE2" s="122"/>
      <c r="WLF2" s="122"/>
      <c r="WLG2" s="122"/>
      <c r="WLH2" s="122"/>
      <c r="WLI2" s="122"/>
      <c r="WLJ2" s="122"/>
      <c r="WLK2" s="122"/>
      <c r="WLL2" s="122"/>
      <c r="WLM2" s="122"/>
      <c r="WLN2" s="122"/>
      <c r="WLO2" s="122"/>
      <c r="WLP2" s="122"/>
      <c r="WLQ2" s="122"/>
      <c r="WLR2" s="122"/>
      <c r="WLT2" s="122"/>
      <c r="WLU2" s="122"/>
      <c r="WLV2" s="122"/>
      <c r="WLW2" s="122"/>
      <c r="WLX2" s="122"/>
      <c r="WLY2" s="122"/>
      <c r="WLZ2" s="122"/>
      <c r="WMA2" s="122"/>
      <c r="WMB2" s="122"/>
      <c r="WMC2" s="122"/>
      <c r="WMD2" s="122"/>
      <c r="WME2" s="122"/>
      <c r="WMF2" s="122"/>
      <c r="WMG2" s="122"/>
      <c r="WMH2" s="122"/>
      <c r="WMI2" s="122"/>
      <c r="WMJ2" s="122"/>
      <c r="WMK2" s="122"/>
      <c r="WML2" s="122"/>
      <c r="WMM2" s="122"/>
      <c r="WMN2" s="122"/>
      <c r="WMP2" s="122"/>
      <c r="WMQ2" s="122"/>
      <c r="WMR2" s="122"/>
      <c r="WMS2" s="122"/>
      <c r="WMT2" s="122"/>
      <c r="WMU2" s="122"/>
      <c r="WMV2" s="122"/>
      <c r="WMW2" s="122"/>
      <c r="WMX2" s="122"/>
      <c r="WMY2" s="122"/>
      <c r="WMZ2" s="122"/>
      <c r="WNA2" s="122"/>
      <c r="WNB2" s="122"/>
      <c r="WNC2" s="122"/>
      <c r="WND2" s="122"/>
      <c r="WNE2" s="122"/>
      <c r="WNF2" s="122"/>
      <c r="WNG2" s="122"/>
      <c r="WNH2" s="122"/>
      <c r="WNI2" s="122"/>
      <c r="WNJ2" s="122"/>
      <c r="WNL2" s="122"/>
      <c r="WNM2" s="122"/>
      <c r="WNN2" s="122"/>
      <c r="WNO2" s="122"/>
      <c r="WNP2" s="122"/>
      <c r="WNQ2" s="122"/>
      <c r="WNR2" s="122"/>
      <c r="WNS2" s="122"/>
      <c r="WNT2" s="122"/>
      <c r="WNU2" s="122"/>
      <c r="WNV2" s="122"/>
      <c r="WNW2" s="122"/>
      <c r="WNX2" s="122"/>
      <c r="WNY2" s="122"/>
      <c r="WNZ2" s="122"/>
      <c r="WOA2" s="122"/>
      <c r="WOB2" s="122"/>
      <c r="WOC2" s="122"/>
      <c r="WOD2" s="122"/>
      <c r="WOE2" s="122"/>
      <c r="WOF2" s="122"/>
      <c r="WOH2" s="122"/>
      <c r="WOI2" s="122"/>
      <c r="WOJ2" s="122"/>
      <c r="WOK2" s="122"/>
      <c r="WOL2" s="122"/>
      <c r="WOM2" s="122"/>
      <c r="WON2" s="122"/>
      <c r="WOO2" s="122"/>
      <c r="WOP2" s="122"/>
      <c r="WOQ2" s="122"/>
      <c r="WOR2" s="122"/>
      <c r="WOS2" s="122"/>
      <c r="WOT2" s="122"/>
      <c r="WOU2" s="122"/>
      <c r="WOV2" s="122"/>
      <c r="WOW2" s="122"/>
      <c r="WOX2" s="122"/>
      <c r="WOY2" s="122"/>
      <c r="WOZ2" s="122"/>
      <c r="WPA2" s="122"/>
      <c r="WPB2" s="122"/>
      <c r="WPD2" s="122"/>
      <c r="WPE2" s="122"/>
      <c r="WPF2" s="122"/>
      <c r="WPG2" s="122"/>
      <c r="WPH2" s="122"/>
      <c r="WPI2" s="122"/>
      <c r="WPJ2" s="122"/>
      <c r="WPK2" s="122"/>
      <c r="WPL2" s="122"/>
      <c r="WPM2" s="122"/>
      <c r="WPN2" s="122"/>
      <c r="WPO2" s="122"/>
      <c r="WPP2" s="122"/>
      <c r="WPQ2" s="122"/>
      <c r="WPR2" s="122"/>
      <c r="WPS2" s="122"/>
      <c r="WPT2" s="122"/>
      <c r="WPU2" s="122"/>
      <c r="WPV2" s="122"/>
      <c r="WPW2" s="122"/>
      <c r="WPX2" s="122"/>
      <c r="WPZ2" s="122"/>
      <c r="WQA2" s="122"/>
      <c r="WQB2" s="122"/>
      <c r="WQC2" s="122"/>
      <c r="WQD2" s="122"/>
      <c r="WQE2" s="122"/>
      <c r="WQF2" s="122"/>
      <c r="WQG2" s="122"/>
      <c r="WQH2" s="122"/>
      <c r="WQI2" s="122"/>
      <c r="WQJ2" s="122"/>
      <c r="WQK2" s="122"/>
      <c r="WQL2" s="122"/>
      <c r="WQM2" s="122"/>
      <c r="WQN2" s="122"/>
      <c r="WQO2" s="122"/>
      <c r="WQP2" s="122"/>
      <c r="WQQ2" s="122"/>
      <c r="WQR2" s="122"/>
      <c r="WQS2" s="122"/>
      <c r="WQT2" s="122"/>
      <c r="WQV2" s="122"/>
      <c r="WQW2" s="122"/>
      <c r="WQX2" s="122"/>
      <c r="WQY2" s="122"/>
      <c r="WQZ2" s="122"/>
      <c r="WRA2" s="122"/>
      <c r="WRB2" s="122"/>
      <c r="WRC2" s="122"/>
      <c r="WRD2" s="122"/>
      <c r="WRE2" s="122"/>
      <c r="WRF2" s="122"/>
      <c r="WRG2" s="122"/>
      <c r="WRH2" s="122"/>
      <c r="WRI2" s="122"/>
      <c r="WRJ2" s="122"/>
      <c r="WRK2" s="122"/>
      <c r="WRL2" s="122"/>
      <c r="WRM2" s="122"/>
      <c r="WRN2" s="122"/>
      <c r="WRO2" s="122"/>
      <c r="WRP2" s="122"/>
      <c r="WRR2" s="122"/>
      <c r="WRS2" s="122"/>
      <c r="WRT2" s="122"/>
      <c r="WRU2" s="122"/>
      <c r="WRV2" s="122"/>
      <c r="WRW2" s="122"/>
      <c r="WRX2" s="122"/>
      <c r="WRY2" s="122"/>
      <c r="WRZ2" s="122"/>
      <c r="WSA2" s="122"/>
      <c r="WSB2" s="122"/>
      <c r="WSC2" s="122"/>
      <c r="WSD2" s="122"/>
      <c r="WSE2" s="122"/>
      <c r="WSF2" s="122"/>
      <c r="WSG2" s="122"/>
      <c r="WSH2" s="122"/>
      <c r="WSI2" s="122"/>
      <c r="WSJ2" s="122"/>
      <c r="WSK2" s="122"/>
      <c r="WSL2" s="122"/>
      <c r="WSN2" s="122"/>
      <c r="WSO2" s="122"/>
      <c r="WSP2" s="122"/>
      <c r="WSQ2" s="122"/>
      <c r="WSR2" s="122"/>
      <c r="WSS2" s="122"/>
      <c r="WST2" s="122"/>
      <c r="WSU2" s="122"/>
      <c r="WSV2" s="122"/>
      <c r="WSW2" s="122"/>
      <c r="WSX2" s="122"/>
      <c r="WSY2" s="122"/>
      <c r="WSZ2" s="122"/>
      <c r="WTA2" s="122"/>
      <c r="WTB2" s="122"/>
      <c r="WTC2" s="122"/>
      <c r="WTD2" s="122"/>
      <c r="WTE2" s="122"/>
      <c r="WTF2" s="122"/>
      <c r="WTG2" s="122"/>
      <c r="WTH2" s="122"/>
      <c r="WTJ2" s="122"/>
      <c r="WTK2" s="122"/>
      <c r="WTL2" s="122"/>
      <c r="WTM2" s="122"/>
      <c r="WTN2" s="122"/>
      <c r="WTO2" s="122"/>
      <c r="WTP2" s="122"/>
      <c r="WTQ2" s="122"/>
      <c r="WTR2" s="122"/>
      <c r="WTS2" s="122"/>
      <c r="WTT2" s="122"/>
      <c r="WTU2" s="122"/>
      <c r="WTV2" s="122"/>
      <c r="WTW2" s="122"/>
      <c r="WTX2" s="122"/>
      <c r="WTY2" s="122"/>
      <c r="WTZ2" s="122"/>
      <c r="WUA2" s="122"/>
      <c r="WUB2" s="122"/>
      <c r="WUC2" s="122"/>
      <c r="WUD2" s="122"/>
      <c r="WUF2" s="122"/>
      <c r="WUG2" s="122"/>
      <c r="WUH2" s="122"/>
      <c r="WUI2" s="122"/>
      <c r="WUJ2" s="122"/>
      <c r="WUK2" s="122"/>
      <c r="WUL2" s="122"/>
      <c r="WUM2" s="122"/>
      <c r="WUN2" s="122"/>
      <c r="WUO2" s="122"/>
      <c r="WUP2" s="122"/>
      <c r="WUQ2" s="122"/>
      <c r="WUR2" s="122"/>
      <c r="WUS2" s="122"/>
      <c r="WUT2" s="122"/>
      <c r="WUU2" s="122"/>
      <c r="WUV2" s="122"/>
      <c r="WUW2" s="122"/>
      <c r="WUX2" s="122"/>
      <c r="WUY2" s="122"/>
      <c r="WUZ2" s="122"/>
      <c r="WVB2" s="122"/>
      <c r="WVC2" s="122"/>
      <c r="WVD2" s="122"/>
      <c r="WVE2" s="122"/>
      <c r="WVF2" s="122"/>
      <c r="WVG2" s="122"/>
      <c r="WVH2" s="122"/>
      <c r="WVI2" s="122"/>
      <c r="WVJ2" s="122"/>
      <c r="WVK2" s="122"/>
      <c r="WVL2" s="122"/>
      <c r="WVM2" s="122"/>
      <c r="WVN2" s="122"/>
      <c r="WVO2" s="122"/>
      <c r="WVP2" s="122"/>
      <c r="WVQ2" s="122"/>
      <c r="WVR2" s="122"/>
      <c r="WVS2" s="122"/>
      <c r="WVT2" s="122"/>
      <c r="WVU2" s="122"/>
      <c r="WVV2" s="122"/>
      <c r="WVX2" s="122"/>
      <c r="WVY2" s="122"/>
      <c r="WVZ2" s="122"/>
      <c r="WWA2" s="122"/>
      <c r="WWB2" s="122"/>
      <c r="WWC2" s="122"/>
      <c r="WWD2" s="122"/>
      <c r="WWE2" s="122"/>
      <c r="WWF2" s="122"/>
      <c r="WWG2" s="122"/>
      <c r="WWH2" s="122"/>
      <c r="WWI2" s="122"/>
      <c r="WWJ2" s="122"/>
      <c r="WWK2" s="122"/>
      <c r="WWL2" s="122"/>
      <c r="WWM2" s="122"/>
      <c r="WWN2" s="122"/>
      <c r="WWO2" s="122"/>
      <c r="WWP2" s="122"/>
      <c r="WWQ2" s="122"/>
      <c r="WWR2" s="122"/>
      <c r="WWT2" s="122"/>
      <c r="WWU2" s="122"/>
      <c r="WWV2" s="122"/>
      <c r="WWW2" s="122"/>
      <c r="WWX2" s="122"/>
      <c r="WWY2" s="122"/>
      <c r="WWZ2" s="122"/>
      <c r="WXA2" s="122"/>
      <c r="WXB2" s="122"/>
      <c r="WXC2" s="122"/>
      <c r="WXD2" s="122"/>
      <c r="WXE2" s="122"/>
      <c r="WXF2" s="122"/>
      <c r="WXG2" s="122"/>
      <c r="WXH2" s="122"/>
      <c r="WXI2" s="122"/>
      <c r="WXJ2" s="122"/>
      <c r="WXK2" s="122"/>
      <c r="WXL2" s="122"/>
      <c r="WXM2" s="122"/>
      <c r="WXN2" s="122"/>
      <c r="WXP2" s="122"/>
      <c r="WXQ2" s="122"/>
      <c r="WXR2" s="122"/>
      <c r="WXS2" s="122"/>
      <c r="WXT2" s="122"/>
      <c r="WXU2" s="122"/>
      <c r="WXV2" s="122"/>
      <c r="WXW2" s="122"/>
      <c r="WXX2" s="122"/>
      <c r="WXY2" s="122"/>
      <c r="WXZ2" s="122"/>
      <c r="WYA2" s="122"/>
      <c r="WYB2" s="122"/>
      <c r="WYC2" s="122"/>
      <c r="WYD2" s="122"/>
      <c r="WYE2" s="122"/>
      <c r="WYF2" s="122"/>
      <c r="WYG2" s="122"/>
      <c r="WYH2" s="122"/>
      <c r="WYI2" s="122"/>
      <c r="WYJ2" s="122"/>
      <c r="WYL2" s="122"/>
      <c r="WYM2" s="122"/>
      <c r="WYN2" s="122"/>
      <c r="WYO2" s="122"/>
      <c r="WYP2" s="122"/>
      <c r="WYQ2" s="122"/>
      <c r="WYR2" s="122"/>
      <c r="WYS2" s="122"/>
      <c r="WYT2" s="122"/>
      <c r="WYU2" s="122"/>
      <c r="WYV2" s="122"/>
      <c r="WYW2" s="122"/>
      <c r="WYX2" s="122"/>
      <c r="WYY2" s="122"/>
      <c r="WYZ2" s="122"/>
      <c r="WZA2" s="122"/>
      <c r="WZB2" s="122"/>
      <c r="WZC2" s="122"/>
      <c r="WZD2" s="122"/>
      <c r="WZE2" s="122"/>
      <c r="WZF2" s="122"/>
      <c r="WZH2" s="122"/>
      <c r="WZI2" s="122"/>
      <c r="WZJ2" s="122"/>
      <c r="WZK2" s="122"/>
      <c r="WZL2" s="122"/>
      <c r="WZM2" s="122"/>
      <c r="WZN2" s="122"/>
      <c r="WZO2" s="122"/>
      <c r="WZP2" s="122"/>
      <c r="WZQ2" s="122"/>
      <c r="WZR2" s="122"/>
      <c r="WZS2" s="122"/>
      <c r="WZT2" s="122"/>
      <c r="WZU2" s="122"/>
      <c r="WZV2" s="122"/>
      <c r="WZW2" s="122"/>
      <c r="WZX2" s="122"/>
      <c r="WZY2" s="122"/>
      <c r="WZZ2" s="122"/>
      <c r="XAA2" s="122"/>
      <c r="XAB2" s="122"/>
      <c r="XAD2" s="122"/>
      <c r="XAE2" s="122"/>
      <c r="XAF2" s="122"/>
      <c r="XAG2" s="122"/>
      <c r="XAH2" s="122"/>
      <c r="XAI2" s="122"/>
      <c r="XAJ2" s="122"/>
      <c r="XAK2" s="122"/>
      <c r="XAL2" s="122"/>
      <c r="XAM2" s="122"/>
      <c r="XAN2" s="122"/>
      <c r="XAO2" s="122"/>
      <c r="XAP2" s="122"/>
      <c r="XAQ2" s="122"/>
      <c r="XAR2" s="122"/>
      <c r="XAS2" s="122"/>
      <c r="XAT2" s="122"/>
      <c r="XAU2" s="122"/>
      <c r="XAV2" s="122"/>
      <c r="XAW2" s="122"/>
      <c r="XAX2" s="122"/>
      <c r="XAZ2" s="122"/>
      <c r="XBA2" s="122"/>
      <c r="XBB2" s="122"/>
      <c r="XBC2" s="122"/>
      <c r="XBD2" s="122"/>
      <c r="XBE2" s="122"/>
      <c r="XBF2" s="122"/>
      <c r="XBG2" s="122"/>
      <c r="XBH2" s="122"/>
      <c r="XBI2" s="122"/>
      <c r="XBJ2" s="122"/>
      <c r="XBK2" s="122"/>
      <c r="XBL2" s="122"/>
      <c r="XBM2" s="122"/>
      <c r="XBN2" s="122"/>
      <c r="XBO2" s="122"/>
      <c r="XBP2" s="122"/>
      <c r="XBQ2" s="122"/>
      <c r="XBR2" s="122"/>
      <c r="XBS2" s="122"/>
      <c r="XBT2" s="122"/>
      <c r="XBV2" s="122"/>
      <c r="XBW2" s="122"/>
      <c r="XBX2" s="122"/>
      <c r="XBY2" s="122"/>
      <c r="XBZ2" s="122"/>
      <c r="XCA2" s="122"/>
      <c r="XCB2" s="122"/>
      <c r="XCC2" s="122"/>
      <c r="XCD2" s="122"/>
      <c r="XCE2" s="122"/>
      <c r="XCF2" s="122"/>
      <c r="XCG2" s="122"/>
      <c r="XCH2" s="122"/>
      <c r="XCI2" s="122"/>
      <c r="XCJ2" s="122"/>
      <c r="XCK2" s="122"/>
      <c r="XCL2" s="122"/>
      <c r="XCM2" s="122"/>
      <c r="XCN2" s="122"/>
      <c r="XCO2" s="122"/>
      <c r="XCP2" s="122"/>
      <c r="XCR2" s="122"/>
      <c r="XCS2" s="122"/>
      <c r="XCT2" s="122"/>
      <c r="XCU2" s="122"/>
      <c r="XCV2" s="122"/>
      <c r="XCW2" s="122"/>
      <c r="XCX2" s="122"/>
      <c r="XCY2" s="122"/>
      <c r="XCZ2" s="122"/>
      <c r="XDA2" s="122"/>
      <c r="XDB2" s="122"/>
      <c r="XDC2" s="122"/>
      <c r="XDD2" s="122"/>
      <c r="XDE2" s="122"/>
      <c r="XDF2" s="122"/>
      <c r="XDG2" s="122"/>
      <c r="XDH2" s="122"/>
      <c r="XDI2" s="122"/>
      <c r="XDJ2" s="122"/>
      <c r="XDK2" s="122"/>
      <c r="XDL2" s="122"/>
      <c r="XDN2" s="122"/>
      <c r="XDO2" s="122"/>
      <c r="XDP2" s="122"/>
      <c r="XDQ2" s="122"/>
      <c r="XDR2" s="122"/>
      <c r="XDS2" s="122"/>
      <c r="XDT2" s="122"/>
      <c r="XDU2" s="122"/>
      <c r="XDV2" s="122"/>
      <c r="XDW2" s="122"/>
      <c r="XDX2" s="122"/>
      <c r="XDY2" s="122"/>
      <c r="XDZ2" s="122"/>
      <c r="XEA2" s="122"/>
      <c r="XEB2" s="122"/>
      <c r="XEC2" s="122"/>
      <c r="XED2" s="122"/>
      <c r="XEE2" s="122"/>
      <c r="XEF2" s="122"/>
      <c r="XEG2" s="122"/>
      <c r="XEH2" s="122"/>
      <c r="XEJ2" s="122"/>
      <c r="XEK2" s="122"/>
      <c r="XEL2" s="122"/>
      <c r="XEM2" s="122"/>
      <c r="XEN2" s="122"/>
      <c r="XEO2" s="122"/>
      <c r="XEP2" s="122"/>
      <c r="XEQ2" s="122"/>
      <c r="XER2" s="122"/>
      <c r="XES2" s="122"/>
      <c r="XET2" s="122"/>
      <c r="XEU2" s="122"/>
      <c r="XEV2" s="122"/>
      <c r="XEW2" s="122"/>
      <c r="XEX2" s="122"/>
    </row>
    <row r="3" spans="1:5120 5122:16378" s="127" customFormat="1" x14ac:dyDescent="0.25">
      <c r="A3" s="124" t="s">
        <v>74</v>
      </c>
      <c r="B3" s="125">
        <f>'2.SimulaciónTendencial'!E29</f>
        <v>49714</v>
      </c>
      <c r="C3" s="125">
        <f>'2.SimulaciónTendencial'!F29</f>
        <v>49341</v>
      </c>
      <c r="D3" s="125">
        <f>'2.SimulaciónTendencial'!G29</f>
        <v>48616</v>
      </c>
      <c r="E3" s="125">
        <f>'2.SimulaciónTendencial'!H29</f>
        <v>47979</v>
      </c>
      <c r="F3" s="125">
        <f>'2.SimulaciónTendencial'!I29</f>
        <v>47414</v>
      </c>
      <c r="G3" s="125">
        <f>'2.SimulaciónTendencial'!J29</f>
        <v>46827</v>
      </c>
      <c r="H3" s="125">
        <f>'2.SimulaciónTendencial'!K29</f>
        <v>46251</v>
      </c>
      <c r="I3" s="125">
        <f>'2.SimulaciónTendencial'!L29</f>
        <v>45686</v>
      </c>
      <c r="J3" s="125">
        <f>'2.SimulaciónTendencial'!M29</f>
        <v>45126</v>
      </c>
      <c r="K3" s="125">
        <f>'2.SimulaciónTendencial'!N29</f>
        <v>44572</v>
      </c>
      <c r="L3" s="125">
        <f>'2.SimulaciónTendencial'!O29</f>
        <v>44026</v>
      </c>
      <c r="M3" s="125">
        <f>'2.SimulaciónTendencial'!P29</f>
        <v>43487</v>
      </c>
      <c r="N3" s="125">
        <f>'2.SimulaciónTendencial'!Q29</f>
        <v>42953</v>
      </c>
      <c r="O3" s="125">
        <f>'2.SimulaciónTendencial'!R29</f>
        <v>42426</v>
      </c>
      <c r="P3" s="125">
        <f>'2.SimulaciónTendencial'!S29</f>
        <v>41905</v>
      </c>
      <c r="Q3" s="125">
        <f>'2.SimulaciónTendencial'!T29</f>
        <v>41391</v>
      </c>
      <c r="R3" s="125">
        <f>'2.SimulaciónTendencial'!U29</f>
        <v>40884</v>
      </c>
      <c r="S3" s="125">
        <f>'2.SimulaciónTendencial'!V29</f>
        <v>40383</v>
      </c>
      <c r="T3" s="125">
        <f>'2.SimulaciónTendencial'!W29</f>
        <v>39888</v>
      </c>
      <c r="U3" s="125">
        <f>'2.SimulaciónTendencial'!X29</f>
        <v>39399</v>
      </c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</row>
    <row r="4" spans="1:5120 5122:16378" s="127" customFormat="1" x14ac:dyDescent="0.25">
      <c r="A4" s="128" t="s">
        <v>73</v>
      </c>
      <c r="B4" s="125">
        <f>'2.SimulaciónTendencial'!E30</f>
        <v>6804</v>
      </c>
      <c r="C4" s="125">
        <f>'2.SimulaciónTendencial'!F30</f>
        <v>6346</v>
      </c>
      <c r="D4" s="125">
        <f>'2.SimulaciónTendencial'!G30</f>
        <v>6342</v>
      </c>
      <c r="E4" s="125">
        <f>'2.SimulaciónTendencial'!H30</f>
        <v>6332</v>
      </c>
      <c r="F4" s="125">
        <f>'2.SimulaciónTendencial'!I30</f>
        <v>6224</v>
      </c>
      <c r="G4" s="125">
        <f>'2.SimulaciónTendencial'!J30</f>
        <v>6151</v>
      </c>
      <c r="H4" s="125">
        <f>'2.SimulaciónTendencial'!K30</f>
        <v>6080</v>
      </c>
      <c r="I4" s="125">
        <f>'2.SimulaciónTendencial'!L30</f>
        <v>6003</v>
      </c>
      <c r="J4" s="125">
        <f>'2.SimulaciónTendencial'!M30</f>
        <v>5929</v>
      </c>
      <c r="K4" s="125">
        <f>'2.SimulaciónTendencial'!N30</f>
        <v>5857</v>
      </c>
      <c r="L4" s="125">
        <f>'2.SimulaciónTendencial'!O30</f>
        <v>5786</v>
      </c>
      <c r="M4" s="125">
        <f>'2.SimulaciónTendencial'!P30</f>
        <v>5714</v>
      </c>
      <c r="N4" s="125">
        <f>'2.SimulaciónTendencial'!Q30</f>
        <v>5644</v>
      </c>
      <c r="O4" s="125">
        <f>'2.SimulaciónTendencial'!R30</f>
        <v>5575</v>
      </c>
      <c r="P4" s="125">
        <f>'2.SimulaciónTendencial'!S30</f>
        <v>5507</v>
      </c>
      <c r="Q4" s="125">
        <f>'2.SimulaciónTendencial'!T30</f>
        <v>5439</v>
      </c>
      <c r="R4" s="125">
        <f>'2.SimulaciónTendencial'!U30</f>
        <v>5373</v>
      </c>
      <c r="S4" s="125">
        <f>'2.SimulaciónTendencial'!V30</f>
        <v>5307</v>
      </c>
      <c r="T4" s="125">
        <f>'2.SimulaciónTendencial'!W30</f>
        <v>5241</v>
      </c>
      <c r="U4" s="125">
        <f>'2.SimulaciónTendencial'!X30</f>
        <v>5177</v>
      </c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</row>
    <row r="5" spans="1:5120 5122:16378" s="127" customFormat="1" x14ac:dyDescent="0.25">
      <c r="A5" s="128" t="s">
        <v>75</v>
      </c>
      <c r="B5" s="125">
        <f>'2.SimulaciónTendencial'!E31</f>
        <v>10383</v>
      </c>
      <c r="C5" s="125">
        <f>'2.SimulaciónTendencial'!F31</f>
        <v>10377</v>
      </c>
      <c r="D5" s="125">
        <f>'2.SimulaciónTendencial'!G31</f>
        <v>10360</v>
      </c>
      <c r="E5" s="125">
        <f>'2.SimulaciónTendencial'!H31</f>
        <v>10183</v>
      </c>
      <c r="F5" s="125">
        <f>'2.SimulaciónTendencial'!I31</f>
        <v>10063</v>
      </c>
      <c r="G5" s="125">
        <f>'2.SimulaciónTendencial'!J31</f>
        <v>9948</v>
      </c>
      <c r="H5" s="125">
        <f>'2.SimulaciónTendencial'!K31</f>
        <v>9822</v>
      </c>
      <c r="I5" s="125">
        <f>'2.SimulaciónTendencial'!L31</f>
        <v>9702</v>
      </c>
      <c r="J5" s="125">
        <f>'2.SimulaciónTendencial'!M31</f>
        <v>9583</v>
      </c>
      <c r="K5" s="125">
        <f>'2.SimulaciónTendencial'!N31</f>
        <v>9466</v>
      </c>
      <c r="L5" s="125">
        <f>'2.SimulaciónTendencial'!O31</f>
        <v>9349</v>
      </c>
      <c r="M5" s="125">
        <f>'2.SimulaciónTendencial'!P31</f>
        <v>9235</v>
      </c>
      <c r="N5" s="125">
        <f>'2.SimulaciónTendencial'!Q31</f>
        <v>9122</v>
      </c>
      <c r="O5" s="125">
        <f>'2.SimulaciónTendencial'!R31</f>
        <v>9010</v>
      </c>
      <c r="P5" s="125">
        <f>'2.SimulaciónTendencial'!S31</f>
        <v>8899</v>
      </c>
      <c r="Q5" s="125">
        <f>'2.SimulaciónTendencial'!T31</f>
        <v>8791</v>
      </c>
      <c r="R5" s="125">
        <f>'2.SimulaciónTendencial'!U31</f>
        <v>8683</v>
      </c>
      <c r="S5" s="125">
        <f>'2.SimulaciónTendencial'!V31</f>
        <v>8576</v>
      </c>
      <c r="T5" s="125">
        <f>'2.SimulaciónTendencial'!W31</f>
        <v>8471</v>
      </c>
      <c r="U5" s="125">
        <f>'2.SimulaciónTendencial'!X31</f>
        <v>8368</v>
      </c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</row>
    <row r="6" spans="1:5120 5122:16378" s="127" customFormat="1" x14ac:dyDescent="0.25">
      <c r="A6" s="128" t="s">
        <v>79</v>
      </c>
      <c r="B6" s="125">
        <f>'2.SimulaciónTendencial'!E32</f>
        <v>17336</v>
      </c>
      <c r="C6" s="125">
        <f>'2.SimulaciónTendencial'!F32</f>
        <v>17308</v>
      </c>
      <c r="D6" s="125">
        <f>'2.SimulaciónTendencial'!G32</f>
        <v>17013</v>
      </c>
      <c r="E6" s="125">
        <f>'2.SimulaciónTendencial'!H32</f>
        <v>16812</v>
      </c>
      <c r="F6" s="125">
        <f>'2.SimulaciónTendencial'!I32</f>
        <v>16619</v>
      </c>
      <c r="G6" s="125">
        <f>'2.SimulaciónTendencial'!J32</f>
        <v>16409</v>
      </c>
      <c r="H6" s="125">
        <f>'2.SimulaciónTendencial'!K32</f>
        <v>16209</v>
      </c>
      <c r="I6" s="125">
        <f>'2.SimulaciónTendencial'!L32</f>
        <v>16011</v>
      </c>
      <c r="J6" s="125">
        <f>'2.SimulaciónTendencial'!M32</f>
        <v>15814</v>
      </c>
      <c r="K6" s="125">
        <f>'2.SimulaciónTendencial'!N32</f>
        <v>15620</v>
      </c>
      <c r="L6" s="125">
        <f>'2.SimulaciónTendencial'!O32</f>
        <v>15429</v>
      </c>
      <c r="M6" s="125">
        <f>'2.SimulaciónTendencial'!P32</f>
        <v>15240</v>
      </c>
      <c r="N6" s="125">
        <f>'2.SimulaciónTendencial'!Q32</f>
        <v>15053</v>
      </c>
      <c r="O6" s="125">
        <f>'2.SimulaciónTendencial'!R32</f>
        <v>14868</v>
      </c>
      <c r="P6" s="125">
        <f>'2.SimulaciónTendencial'!S32</f>
        <v>14687</v>
      </c>
      <c r="Q6" s="125">
        <f>'2.SimulaciónTendencial'!T32</f>
        <v>14506</v>
      </c>
      <c r="R6" s="125">
        <f>'2.SimulaciónTendencial'!U32</f>
        <v>14328</v>
      </c>
      <c r="S6" s="125">
        <f>'2.SimulaciónTendencial'!V32</f>
        <v>14153</v>
      </c>
      <c r="T6" s="125">
        <f>'2.SimulaciónTendencial'!W32</f>
        <v>13979</v>
      </c>
      <c r="U6" s="125">
        <f>'2.SimulaciónTendencial'!X32</f>
        <v>13807</v>
      </c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</row>
    <row r="7" spans="1:5120 5122:16378" s="127" customFormat="1" x14ac:dyDescent="0.25">
      <c r="A7" s="128" t="s">
        <v>71</v>
      </c>
      <c r="B7" s="125">
        <f>'2.SimulaciónTendencial'!E33</f>
        <v>0</v>
      </c>
      <c r="C7" s="125">
        <f>'2.SimulaciónTendencial'!F33</f>
        <v>0</v>
      </c>
      <c r="D7" s="125">
        <f>'2.SimulaciónTendencial'!G33</f>
        <v>0</v>
      </c>
      <c r="E7" s="125">
        <f>'2.SimulaciónTendencial'!H33</f>
        <v>0</v>
      </c>
      <c r="F7" s="125">
        <f>'2.SimulaciónTendencial'!I33</f>
        <v>0</v>
      </c>
      <c r="G7" s="125">
        <f>'2.SimulaciónTendencial'!J33</f>
        <v>0</v>
      </c>
      <c r="H7" s="125">
        <f>'2.SimulaciónTendencial'!K33</f>
        <v>0</v>
      </c>
      <c r="I7" s="125">
        <f>'2.SimulaciónTendencial'!L33</f>
        <v>0</v>
      </c>
      <c r="J7" s="125">
        <f>'2.SimulaciónTendencial'!M33</f>
        <v>0</v>
      </c>
      <c r="K7" s="125">
        <f>'2.SimulaciónTendencial'!N33</f>
        <v>0</v>
      </c>
      <c r="L7" s="125">
        <f>'2.SimulaciónTendencial'!O33</f>
        <v>0</v>
      </c>
      <c r="M7" s="125">
        <f>'2.SimulaciónTendencial'!P33</f>
        <v>0</v>
      </c>
      <c r="N7" s="125">
        <f>'2.SimulaciónTendencial'!Q33</f>
        <v>0</v>
      </c>
      <c r="O7" s="125">
        <f>'2.SimulaciónTendencial'!R33</f>
        <v>0</v>
      </c>
      <c r="P7" s="125">
        <f>'2.SimulaciónTendencial'!S33</f>
        <v>0</v>
      </c>
      <c r="Q7" s="125">
        <f>'2.SimulaciónTendencial'!T33</f>
        <v>0</v>
      </c>
      <c r="R7" s="125">
        <f>'2.SimulaciónTendencial'!U33</f>
        <v>0</v>
      </c>
      <c r="S7" s="125">
        <f>'2.SimulaciónTendencial'!V33</f>
        <v>0</v>
      </c>
      <c r="T7" s="125">
        <f>'2.SimulaciónTendencial'!W33</f>
        <v>0</v>
      </c>
      <c r="U7" s="125">
        <f>'2.SimulaciónTendencial'!X33</f>
        <v>0</v>
      </c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</row>
    <row r="8" spans="1:5120 5122:16378" s="127" customFormat="1" ht="16.5" thickBot="1" x14ac:dyDescent="0.3">
      <c r="A8" s="130" t="s">
        <v>80</v>
      </c>
      <c r="B8" s="125">
        <f>'2.SimulaciónTendencial'!E34</f>
        <v>14057</v>
      </c>
      <c r="C8" s="125">
        <f>'2.SimulaciónTendencial'!F34</f>
        <v>14033</v>
      </c>
      <c r="D8" s="125">
        <f>'2.SimulaciónTendencial'!G34</f>
        <v>13794</v>
      </c>
      <c r="E8" s="125">
        <f>'2.SimulaciónTendencial'!H34</f>
        <v>13631</v>
      </c>
      <c r="F8" s="125">
        <f>'2.SimulaciónTendencial'!I34</f>
        <v>13475</v>
      </c>
      <c r="G8" s="125">
        <f>'2.SimulaciónTendencial'!J34</f>
        <v>13304</v>
      </c>
      <c r="H8" s="125">
        <f>'2.SimulaciónTendencial'!K34</f>
        <v>13142</v>
      </c>
      <c r="I8" s="125">
        <f>'2.SimulaciónTendencial'!L34</f>
        <v>12981</v>
      </c>
      <c r="J8" s="125">
        <f>'2.SimulaciónTendencial'!M34</f>
        <v>12822</v>
      </c>
      <c r="K8" s="125">
        <f>'2.SimulaciónTendencial'!N34</f>
        <v>12665</v>
      </c>
      <c r="L8" s="125">
        <f>'2.SimulaciónTendencial'!O34</f>
        <v>12509</v>
      </c>
      <c r="M8" s="125">
        <f>'2.SimulaciónTendencial'!P34</f>
        <v>12356</v>
      </c>
      <c r="N8" s="125">
        <f>'2.SimulaciónTendencial'!Q34</f>
        <v>12204</v>
      </c>
      <c r="O8" s="125">
        <f>'2.SimulaciónTendencial'!R34</f>
        <v>12055</v>
      </c>
      <c r="P8" s="125">
        <f>'2.SimulaciónTendencial'!S34</f>
        <v>11907</v>
      </c>
      <c r="Q8" s="125">
        <f>'2.SimulaciónTendencial'!T34</f>
        <v>11761</v>
      </c>
      <c r="R8" s="125">
        <f>'2.SimulaciónTendencial'!U34</f>
        <v>11617</v>
      </c>
      <c r="S8" s="125">
        <f>'2.SimulaciónTendencial'!V34</f>
        <v>11475</v>
      </c>
      <c r="T8" s="125">
        <f>'2.SimulaciónTendencial'!W34</f>
        <v>11334</v>
      </c>
      <c r="U8" s="125">
        <f>'2.SimulaciónTendencial'!X34</f>
        <v>11195</v>
      </c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</row>
    <row r="9" spans="1:5120 5122:16378" s="127" customFormat="1" x14ac:dyDescent="0.25">
      <c r="A9" s="128" t="s">
        <v>84</v>
      </c>
      <c r="B9" s="129">
        <f t="shared" ref="B9:U9" si="0">SUM(B3:B8)</f>
        <v>98294</v>
      </c>
      <c r="C9" s="129">
        <f t="shared" si="0"/>
        <v>97405</v>
      </c>
      <c r="D9" s="129">
        <f t="shared" si="0"/>
        <v>96125</v>
      </c>
      <c r="E9" s="129">
        <f t="shared" si="0"/>
        <v>94937</v>
      </c>
      <c r="F9" s="129">
        <f t="shared" si="0"/>
        <v>93795</v>
      </c>
      <c r="G9" s="129">
        <f t="shared" si="0"/>
        <v>92639</v>
      </c>
      <c r="H9" s="129">
        <f t="shared" si="0"/>
        <v>91504</v>
      </c>
      <c r="I9" s="129">
        <f t="shared" si="0"/>
        <v>90383</v>
      </c>
      <c r="J9" s="129">
        <f t="shared" si="0"/>
        <v>89274</v>
      </c>
      <c r="K9" s="129">
        <f t="shared" si="0"/>
        <v>88180</v>
      </c>
      <c r="L9" s="129">
        <f t="shared" si="0"/>
        <v>87099</v>
      </c>
      <c r="M9" s="129">
        <f t="shared" si="0"/>
        <v>86032</v>
      </c>
      <c r="N9" s="129">
        <f t="shared" si="0"/>
        <v>84976</v>
      </c>
      <c r="O9" s="129">
        <f t="shared" si="0"/>
        <v>83934</v>
      </c>
      <c r="P9" s="129">
        <f t="shared" si="0"/>
        <v>82905</v>
      </c>
      <c r="Q9" s="129">
        <f t="shared" si="0"/>
        <v>81888</v>
      </c>
      <c r="R9" s="129">
        <f t="shared" si="0"/>
        <v>80885</v>
      </c>
      <c r="S9" s="129">
        <f t="shared" si="0"/>
        <v>79894</v>
      </c>
      <c r="T9" s="129">
        <f t="shared" si="0"/>
        <v>78913</v>
      </c>
      <c r="U9" s="129">
        <f t="shared" si="0"/>
        <v>77946</v>
      </c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</row>
    <row r="10" spans="1:5120 5122:16378" x14ac:dyDescent="0.25">
      <c r="B10" s="132"/>
      <c r="C10" s="132"/>
      <c r="D10" s="132"/>
      <c r="E10" s="132"/>
      <c r="F10" s="132"/>
      <c r="G10" s="132"/>
      <c r="H10" s="132"/>
      <c r="I10" s="132"/>
      <c r="J10" s="132"/>
      <c r="K10" s="132"/>
      <c r="L10" s="132"/>
      <c r="M10" s="132"/>
      <c r="N10" s="132"/>
      <c r="O10" s="132"/>
      <c r="P10" s="132"/>
      <c r="Q10" s="132"/>
      <c r="R10" s="132"/>
      <c r="S10" s="132"/>
      <c r="T10" s="132"/>
      <c r="U10" s="132"/>
    </row>
    <row r="11" spans="1:5120 5122:16378" ht="16.5" thickBot="1" x14ac:dyDescent="0.3">
      <c r="A11" s="136" t="s">
        <v>82</v>
      </c>
    </row>
    <row r="12" spans="1:5120 5122:16378" s="123" customFormat="1" x14ac:dyDescent="0.25">
      <c r="A12" s="120" t="s">
        <v>83</v>
      </c>
      <c r="B12" s="121">
        <v>1</v>
      </c>
      <c r="C12" s="121">
        <v>2</v>
      </c>
      <c r="D12" s="121">
        <v>3</v>
      </c>
      <c r="E12" s="121">
        <v>4</v>
      </c>
      <c r="F12" s="405">
        <v>5</v>
      </c>
      <c r="G12" s="121">
        <v>6</v>
      </c>
      <c r="H12" s="121">
        <v>7</v>
      </c>
      <c r="I12" s="121">
        <v>8</v>
      </c>
      <c r="J12" s="121">
        <v>9</v>
      </c>
      <c r="K12" s="405">
        <v>10</v>
      </c>
      <c r="L12" s="121">
        <v>11</v>
      </c>
      <c r="M12" s="121">
        <v>12</v>
      </c>
      <c r="N12" s="121">
        <v>13</v>
      </c>
      <c r="O12" s="121">
        <v>14</v>
      </c>
      <c r="P12" s="121">
        <v>15</v>
      </c>
      <c r="Q12" s="121">
        <v>16</v>
      </c>
      <c r="R12" s="121">
        <v>17</v>
      </c>
      <c r="S12" s="121">
        <v>18</v>
      </c>
      <c r="T12" s="121">
        <v>19</v>
      </c>
      <c r="U12" s="121">
        <v>20</v>
      </c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F12" s="122"/>
      <c r="CG12" s="122"/>
      <c r="CH12" s="122"/>
      <c r="CI12" s="122"/>
      <c r="CJ12" s="122"/>
      <c r="CK12" s="122"/>
      <c r="CL12" s="122"/>
      <c r="CM12" s="122"/>
      <c r="CN12" s="122"/>
      <c r="CO12" s="122"/>
      <c r="CP12" s="122"/>
      <c r="CQ12" s="122"/>
      <c r="CR12" s="122"/>
      <c r="CS12" s="122"/>
      <c r="CT12" s="122"/>
      <c r="CU12" s="122"/>
      <c r="CV12" s="122"/>
      <c r="CW12" s="122"/>
      <c r="CX12" s="122"/>
      <c r="CY12" s="122"/>
      <c r="CZ12" s="122"/>
      <c r="DB12" s="122"/>
      <c r="DC12" s="122"/>
      <c r="DD12" s="122"/>
      <c r="DE12" s="122"/>
      <c r="DF12" s="122"/>
      <c r="DG12" s="122"/>
      <c r="DH12" s="122"/>
      <c r="DI12" s="122"/>
      <c r="DJ12" s="122"/>
      <c r="DK12" s="122"/>
      <c r="DL12" s="122"/>
      <c r="DM12" s="122"/>
      <c r="DN12" s="122"/>
      <c r="DO12" s="122"/>
      <c r="DP12" s="122"/>
      <c r="DQ12" s="122"/>
      <c r="DR12" s="122"/>
      <c r="DS12" s="122"/>
      <c r="DT12" s="122"/>
      <c r="DU12" s="122"/>
      <c r="DV12" s="122"/>
      <c r="DX12" s="122"/>
      <c r="DY12" s="122"/>
      <c r="DZ12" s="122"/>
      <c r="EA12" s="122"/>
      <c r="EB12" s="122"/>
      <c r="EC12" s="122"/>
      <c r="ED12" s="122"/>
      <c r="EE12" s="122"/>
      <c r="EF12" s="122"/>
      <c r="EG12" s="122"/>
      <c r="EH12" s="122"/>
      <c r="EI12" s="122"/>
      <c r="EJ12" s="122"/>
      <c r="EK12" s="122"/>
      <c r="EL12" s="122"/>
      <c r="EM12" s="122"/>
      <c r="EN12" s="122"/>
      <c r="EO12" s="122"/>
      <c r="EP12" s="122"/>
      <c r="EQ12" s="122"/>
      <c r="ER12" s="122"/>
      <c r="ET12" s="122"/>
      <c r="EU12" s="122"/>
      <c r="EV12" s="122"/>
      <c r="EW12" s="122"/>
      <c r="EX12" s="122"/>
      <c r="EY12" s="122"/>
      <c r="EZ12" s="122"/>
      <c r="FA12" s="122"/>
      <c r="FB12" s="122"/>
      <c r="FC12" s="122"/>
      <c r="FD12" s="122"/>
      <c r="FE12" s="122"/>
      <c r="FF12" s="122"/>
      <c r="FG12" s="122"/>
      <c r="FH12" s="122"/>
      <c r="FI12" s="122"/>
      <c r="FJ12" s="122"/>
      <c r="FK12" s="122"/>
      <c r="FL12" s="122"/>
      <c r="FM12" s="122"/>
      <c r="FN12" s="122"/>
      <c r="FP12" s="122"/>
      <c r="FQ12" s="122"/>
      <c r="FR12" s="122"/>
      <c r="FS12" s="122"/>
      <c r="FT12" s="122"/>
      <c r="FU12" s="122"/>
      <c r="FV12" s="122"/>
      <c r="FW12" s="122"/>
      <c r="FX12" s="122"/>
      <c r="FY12" s="122"/>
      <c r="FZ12" s="122"/>
      <c r="GA12" s="122"/>
      <c r="GB12" s="122"/>
      <c r="GC12" s="122"/>
      <c r="GD12" s="122"/>
      <c r="GE12" s="122"/>
      <c r="GF12" s="122"/>
      <c r="GG12" s="122"/>
      <c r="GH12" s="122"/>
      <c r="GI12" s="122"/>
      <c r="GJ12" s="122"/>
      <c r="GL12" s="122"/>
      <c r="GM12" s="122"/>
      <c r="GN12" s="122"/>
      <c r="GO12" s="122"/>
      <c r="GP12" s="122"/>
      <c r="GQ12" s="122"/>
      <c r="GR12" s="122"/>
      <c r="GS12" s="122"/>
      <c r="GT12" s="122"/>
      <c r="GU12" s="122"/>
      <c r="GV12" s="122"/>
      <c r="GW12" s="122"/>
      <c r="GX12" s="122"/>
      <c r="GY12" s="122"/>
      <c r="GZ12" s="122"/>
      <c r="HA12" s="122"/>
      <c r="HB12" s="122"/>
      <c r="HC12" s="122"/>
      <c r="HD12" s="122"/>
      <c r="HE12" s="122"/>
      <c r="HF12" s="122"/>
      <c r="HH12" s="122"/>
      <c r="HI12" s="122"/>
      <c r="HJ12" s="122"/>
      <c r="HK12" s="122"/>
      <c r="HL12" s="122"/>
      <c r="HM12" s="122"/>
      <c r="HN12" s="122"/>
      <c r="HO12" s="122"/>
      <c r="HP12" s="122"/>
      <c r="HQ12" s="122"/>
      <c r="HR12" s="122"/>
      <c r="HS12" s="122"/>
      <c r="HT12" s="122"/>
      <c r="HU12" s="122"/>
      <c r="HV12" s="122"/>
      <c r="HW12" s="122"/>
      <c r="HX12" s="122"/>
      <c r="HY12" s="122"/>
      <c r="HZ12" s="122"/>
      <c r="IA12" s="122"/>
      <c r="IB12" s="122"/>
      <c r="ID12" s="122"/>
      <c r="IE12" s="122"/>
      <c r="IF12" s="122"/>
      <c r="IG12" s="122"/>
      <c r="IH12" s="122"/>
      <c r="II12" s="122"/>
      <c r="IJ12" s="122"/>
      <c r="IK12" s="122"/>
      <c r="IL12" s="122"/>
      <c r="IM12" s="122"/>
      <c r="IN12" s="122"/>
      <c r="IO12" s="122"/>
      <c r="IP12" s="122"/>
      <c r="IQ12" s="122"/>
      <c r="IR12" s="122"/>
      <c r="IS12" s="122"/>
      <c r="IT12" s="122"/>
      <c r="IU12" s="122"/>
      <c r="IV12" s="122"/>
      <c r="IW12" s="122"/>
      <c r="IX12" s="122"/>
      <c r="IZ12" s="122"/>
      <c r="JA12" s="122"/>
      <c r="JB12" s="122"/>
      <c r="JC12" s="122"/>
      <c r="JD12" s="122"/>
      <c r="JE12" s="122"/>
      <c r="JF12" s="122"/>
      <c r="JG12" s="122"/>
      <c r="JH12" s="122"/>
      <c r="JI12" s="122"/>
      <c r="JJ12" s="122"/>
      <c r="JK12" s="122"/>
      <c r="JL12" s="122"/>
      <c r="JM12" s="122"/>
      <c r="JN12" s="122"/>
      <c r="JO12" s="122"/>
      <c r="JP12" s="122"/>
      <c r="JQ12" s="122"/>
      <c r="JR12" s="122"/>
      <c r="JS12" s="122"/>
      <c r="JT12" s="122"/>
      <c r="JV12" s="122"/>
      <c r="JW12" s="122"/>
      <c r="JX12" s="122"/>
      <c r="JY12" s="122"/>
      <c r="JZ12" s="122"/>
      <c r="KA12" s="122"/>
      <c r="KB12" s="122"/>
      <c r="KC12" s="122"/>
      <c r="KD12" s="122"/>
      <c r="KE12" s="122"/>
      <c r="KF12" s="122"/>
      <c r="KG12" s="122"/>
      <c r="KH12" s="122"/>
      <c r="KI12" s="122"/>
      <c r="KJ12" s="122"/>
      <c r="KK12" s="122"/>
      <c r="KL12" s="122"/>
      <c r="KM12" s="122"/>
      <c r="KN12" s="122"/>
      <c r="KO12" s="122"/>
      <c r="KP12" s="122"/>
      <c r="KR12" s="122"/>
      <c r="KS12" s="122"/>
      <c r="KT12" s="122"/>
      <c r="KU12" s="122"/>
      <c r="KV12" s="122"/>
      <c r="KW12" s="122"/>
      <c r="KX12" s="122"/>
      <c r="KY12" s="122"/>
      <c r="KZ12" s="122"/>
      <c r="LA12" s="122"/>
      <c r="LB12" s="122"/>
      <c r="LC12" s="122"/>
      <c r="LD12" s="122"/>
      <c r="LE12" s="122"/>
      <c r="LF12" s="122"/>
      <c r="LG12" s="122"/>
      <c r="LH12" s="122"/>
      <c r="LI12" s="122"/>
      <c r="LJ12" s="122"/>
      <c r="LK12" s="122"/>
      <c r="LL12" s="122"/>
      <c r="LN12" s="122"/>
      <c r="LO12" s="122"/>
      <c r="LP12" s="122"/>
      <c r="LQ12" s="122"/>
      <c r="LR12" s="122"/>
      <c r="LS12" s="122"/>
      <c r="LT12" s="122"/>
      <c r="LU12" s="122"/>
      <c r="LV12" s="122"/>
      <c r="LW12" s="122"/>
      <c r="LX12" s="122"/>
      <c r="LY12" s="122"/>
      <c r="LZ12" s="122"/>
      <c r="MA12" s="122"/>
      <c r="MB12" s="122"/>
      <c r="MC12" s="122"/>
      <c r="MD12" s="122"/>
      <c r="ME12" s="122"/>
      <c r="MF12" s="122"/>
      <c r="MG12" s="122"/>
      <c r="MH12" s="122"/>
      <c r="MJ12" s="122"/>
      <c r="MK12" s="122"/>
      <c r="ML12" s="122"/>
      <c r="MM12" s="122"/>
      <c r="MN12" s="122"/>
      <c r="MO12" s="122"/>
      <c r="MP12" s="122"/>
      <c r="MQ12" s="122"/>
      <c r="MR12" s="122"/>
      <c r="MS12" s="122"/>
      <c r="MT12" s="122"/>
      <c r="MU12" s="122"/>
      <c r="MV12" s="122"/>
      <c r="MW12" s="122"/>
      <c r="MX12" s="122"/>
      <c r="MY12" s="122"/>
      <c r="MZ12" s="122"/>
      <c r="NA12" s="122"/>
      <c r="NB12" s="122"/>
      <c r="NC12" s="122"/>
      <c r="ND12" s="122"/>
      <c r="NF12" s="122"/>
      <c r="NG12" s="122"/>
      <c r="NH12" s="122"/>
      <c r="NI12" s="122"/>
      <c r="NJ12" s="122"/>
      <c r="NK12" s="122"/>
      <c r="NL12" s="122"/>
      <c r="NM12" s="122"/>
      <c r="NN12" s="122"/>
      <c r="NO12" s="122"/>
      <c r="NP12" s="122"/>
      <c r="NQ12" s="122"/>
      <c r="NR12" s="122"/>
      <c r="NS12" s="122"/>
      <c r="NT12" s="122"/>
      <c r="NU12" s="122"/>
      <c r="NV12" s="122"/>
      <c r="NW12" s="122"/>
      <c r="NX12" s="122"/>
      <c r="NY12" s="122"/>
      <c r="NZ12" s="122"/>
      <c r="OB12" s="122"/>
      <c r="OC12" s="122"/>
      <c r="OD12" s="122"/>
      <c r="OE12" s="122"/>
      <c r="OF12" s="122"/>
      <c r="OG12" s="122"/>
      <c r="OH12" s="122"/>
      <c r="OI12" s="122"/>
      <c r="OJ12" s="122"/>
      <c r="OK12" s="122"/>
      <c r="OL12" s="122"/>
      <c r="OM12" s="122"/>
      <c r="ON12" s="122"/>
      <c r="OO12" s="122"/>
      <c r="OP12" s="122"/>
      <c r="OQ12" s="122"/>
      <c r="OR12" s="122"/>
      <c r="OS12" s="122"/>
      <c r="OT12" s="122"/>
      <c r="OU12" s="122"/>
      <c r="OV12" s="122"/>
      <c r="OX12" s="122"/>
      <c r="OY12" s="122"/>
      <c r="OZ12" s="122"/>
      <c r="PA12" s="122"/>
      <c r="PB12" s="122"/>
      <c r="PC12" s="122"/>
      <c r="PD12" s="122"/>
      <c r="PE12" s="122"/>
      <c r="PF12" s="122"/>
      <c r="PG12" s="122"/>
      <c r="PH12" s="122"/>
      <c r="PI12" s="122"/>
      <c r="PJ12" s="122"/>
      <c r="PK12" s="122"/>
      <c r="PL12" s="122"/>
      <c r="PM12" s="122"/>
      <c r="PN12" s="122"/>
      <c r="PO12" s="122"/>
      <c r="PP12" s="122"/>
      <c r="PQ12" s="122"/>
      <c r="PR12" s="122"/>
      <c r="PT12" s="122"/>
      <c r="PU12" s="122"/>
      <c r="PV12" s="122"/>
      <c r="PW12" s="122"/>
      <c r="PX12" s="122"/>
      <c r="PY12" s="122"/>
      <c r="PZ12" s="122"/>
      <c r="QA12" s="122"/>
      <c r="QB12" s="122"/>
      <c r="QC12" s="122"/>
      <c r="QD12" s="122"/>
      <c r="QE12" s="122"/>
      <c r="QF12" s="122"/>
      <c r="QG12" s="122"/>
      <c r="QH12" s="122"/>
      <c r="QI12" s="122"/>
      <c r="QJ12" s="122"/>
      <c r="QK12" s="122"/>
      <c r="QL12" s="122"/>
      <c r="QM12" s="122"/>
      <c r="QN12" s="122"/>
      <c r="QP12" s="122"/>
      <c r="QQ12" s="122"/>
      <c r="QR12" s="122"/>
      <c r="QS12" s="122"/>
      <c r="QT12" s="122"/>
      <c r="QU12" s="122"/>
      <c r="QV12" s="122"/>
      <c r="QW12" s="122"/>
      <c r="QX12" s="122"/>
      <c r="QY12" s="122"/>
      <c r="QZ12" s="122"/>
      <c r="RA12" s="122"/>
      <c r="RB12" s="122"/>
      <c r="RC12" s="122"/>
      <c r="RD12" s="122"/>
      <c r="RE12" s="122"/>
      <c r="RF12" s="122"/>
      <c r="RG12" s="122"/>
      <c r="RH12" s="122"/>
      <c r="RI12" s="122"/>
      <c r="RJ12" s="122"/>
      <c r="RL12" s="122"/>
      <c r="RM12" s="122"/>
      <c r="RN12" s="122"/>
      <c r="RO12" s="122"/>
      <c r="RP12" s="122"/>
      <c r="RQ12" s="122"/>
      <c r="RR12" s="122"/>
      <c r="RS12" s="122"/>
      <c r="RT12" s="122"/>
      <c r="RU12" s="122"/>
      <c r="RV12" s="122"/>
      <c r="RW12" s="122"/>
      <c r="RX12" s="122"/>
      <c r="RY12" s="122"/>
      <c r="RZ12" s="122"/>
      <c r="SA12" s="122"/>
      <c r="SB12" s="122"/>
      <c r="SC12" s="122"/>
      <c r="SD12" s="122"/>
      <c r="SE12" s="122"/>
      <c r="SF12" s="122"/>
      <c r="SH12" s="122"/>
      <c r="SI12" s="122"/>
      <c r="SJ12" s="122"/>
      <c r="SK12" s="122"/>
      <c r="SL12" s="122"/>
      <c r="SM12" s="122"/>
      <c r="SN12" s="122"/>
      <c r="SO12" s="122"/>
      <c r="SP12" s="122"/>
      <c r="SQ12" s="122"/>
      <c r="SR12" s="122"/>
      <c r="SS12" s="122"/>
      <c r="ST12" s="122"/>
      <c r="SU12" s="122"/>
      <c r="SV12" s="122"/>
      <c r="SW12" s="122"/>
      <c r="SX12" s="122"/>
      <c r="SY12" s="122"/>
      <c r="SZ12" s="122"/>
      <c r="TA12" s="122"/>
      <c r="TB12" s="122"/>
      <c r="TD12" s="122"/>
      <c r="TE12" s="122"/>
      <c r="TF12" s="122"/>
      <c r="TG12" s="122"/>
      <c r="TH12" s="122"/>
      <c r="TI12" s="122"/>
      <c r="TJ12" s="122"/>
      <c r="TK12" s="122"/>
      <c r="TL12" s="122"/>
      <c r="TM12" s="122"/>
      <c r="TN12" s="122"/>
      <c r="TO12" s="122"/>
      <c r="TP12" s="122"/>
      <c r="TQ12" s="122"/>
      <c r="TR12" s="122"/>
      <c r="TS12" s="122"/>
      <c r="TT12" s="122"/>
      <c r="TU12" s="122"/>
      <c r="TV12" s="122"/>
      <c r="TW12" s="122"/>
      <c r="TX12" s="122"/>
      <c r="TZ12" s="122"/>
      <c r="UA12" s="122"/>
      <c r="UB12" s="122"/>
      <c r="UC12" s="122"/>
      <c r="UD12" s="122"/>
      <c r="UE12" s="122"/>
      <c r="UF12" s="122"/>
      <c r="UG12" s="122"/>
      <c r="UH12" s="122"/>
      <c r="UI12" s="122"/>
      <c r="UJ12" s="122"/>
      <c r="UK12" s="122"/>
      <c r="UL12" s="122"/>
      <c r="UM12" s="122"/>
      <c r="UN12" s="122"/>
      <c r="UO12" s="122"/>
      <c r="UP12" s="122"/>
      <c r="UQ12" s="122"/>
      <c r="UR12" s="122"/>
      <c r="US12" s="122"/>
      <c r="UT12" s="122"/>
      <c r="UV12" s="122"/>
      <c r="UW12" s="122"/>
      <c r="UX12" s="122"/>
      <c r="UY12" s="122"/>
      <c r="UZ12" s="122"/>
      <c r="VA12" s="122"/>
      <c r="VB12" s="122"/>
      <c r="VC12" s="122"/>
      <c r="VD12" s="122"/>
      <c r="VE12" s="122"/>
      <c r="VF12" s="122"/>
      <c r="VG12" s="122"/>
      <c r="VH12" s="122"/>
      <c r="VI12" s="122"/>
      <c r="VJ12" s="122"/>
      <c r="VK12" s="122"/>
      <c r="VL12" s="122"/>
      <c r="VM12" s="122"/>
      <c r="VN12" s="122"/>
      <c r="VO12" s="122"/>
      <c r="VP12" s="122"/>
      <c r="VR12" s="122"/>
      <c r="VS12" s="122"/>
      <c r="VT12" s="122"/>
      <c r="VU12" s="122"/>
      <c r="VV12" s="122"/>
      <c r="VW12" s="122"/>
      <c r="VX12" s="122"/>
      <c r="VY12" s="122"/>
      <c r="VZ12" s="122"/>
      <c r="WA12" s="122"/>
      <c r="WB12" s="122"/>
      <c r="WC12" s="122"/>
      <c r="WD12" s="122"/>
      <c r="WE12" s="122"/>
      <c r="WF12" s="122"/>
      <c r="WG12" s="122"/>
      <c r="WH12" s="122"/>
      <c r="WI12" s="122"/>
      <c r="WJ12" s="122"/>
      <c r="WK12" s="122"/>
      <c r="WL12" s="122"/>
      <c r="WN12" s="122"/>
      <c r="WO12" s="122"/>
      <c r="WP12" s="122"/>
      <c r="WQ12" s="122"/>
      <c r="WR12" s="122"/>
      <c r="WS12" s="122"/>
      <c r="WT12" s="122"/>
      <c r="WU12" s="122"/>
      <c r="WV12" s="122"/>
      <c r="WW12" s="122"/>
      <c r="WX12" s="122"/>
      <c r="WY12" s="122"/>
      <c r="WZ12" s="122"/>
      <c r="XA12" s="122"/>
      <c r="XB12" s="122"/>
      <c r="XC12" s="122"/>
      <c r="XD12" s="122"/>
      <c r="XE12" s="122"/>
      <c r="XF12" s="122"/>
      <c r="XG12" s="122"/>
      <c r="XH12" s="122"/>
      <c r="XJ12" s="122"/>
      <c r="XK12" s="122"/>
      <c r="XL12" s="122"/>
      <c r="XM12" s="122"/>
      <c r="XN12" s="122"/>
      <c r="XO12" s="122"/>
      <c r="XP12" s="122"/>
      <c r="XQ12" s="122"/>
      <c r="XR12" s="122"/>
      <c r="XS12" s="122"/>
      <c r="XT12" s="122"/>
      <c r="XU12" s="122"/>
      <c r="XV12" s="122"/>
      <c r="XW12" s="122"/>
      <c r="XX12" s="122"/>
      <c r="XY12" s="122"/>
      <c r="XZ12" s="122"/>
      <c r="YA12" s="122"/>
      <c r="YB12" s="122"/>
      <c r="YC12" s="122"/>
      <c r="YD12" s="122"/>
      <c r="YF12" s="122"/>
      <c r="YG12" s="122"/>
      <c r="YH12" s="122"/>
      <c r="YI12" s="122"/>
      <c r="YJ12" s="122"/>
      <c r="YK12" s="122"/>
      <c r="YL12" s="122"/>
      <c r="YM12" s="122"/>
      <c r="YN12" s="122"/>
      <c r="YO12" s="122"/>
      <c r="YP12" s="122"/>
      <c r="YQ12" s="122"/>
      <c r="YR12" s="122"/>
      <c r="YS12" s="122"/>
      <c r="YT12" s="122"/>
      <c r="YU12" s="122"/>
      <c r="YV12" s="122"/>
      <c r="YW12" s="122"/>
      <c r="YX12" s="122"/>
      <c r="YY12" s="122"/>
      <c r="YZ12" s="122"/>
      <c r="ZB12" s="122"/>
      <c r="ZC12" s="122"/>
      <c r="ZD12" s="122"/>
      <c r="ZE12" s="122"/>
      <c r="ZF12" s="122"/>
      <c r="ZG12" s="122"/>
      <c r="ZH12" s="122"/>
      <c r="ZI12" s="122"/>
      <c r="ZJ12" s="122"/>
      <c r="ZK12" s="122"/>
      <c r="ZL12" s="122"/>
      <c r="ZM12" s="122"/>
      <c r="ZN12" s="122"/>
      <c r="ZO12" s="122"/>
      <c r="ZP12" s="122"/>
      <c r="ZQ12" s="122"/>
      <c r="ZR12" s="122"/>
      <c r="ZS12" s="122"/>
      <c r="ZT12" s="122"/>
      <c r="ZU12" s="122"/>
      <c r="ZV12" s="122"/>
      <c r="ZX12" s="122"/>
      <c r="ZY12" s="122"/>
      <c r="ZZ12" s="122"/>
      <c r="AAA12" s="122"/>
      <c r="AAB12" s="122"/>
      <c r="AAC12" s="122"/>
      <c r="AAD12" s="122"/>
      <c r="AAE12" s="122"/>
      <c r="AAF12" s="122"/>
      <c r="AAG12" s="122"/>
      <c r="AAH12" s="122"/>
      <c r="AAI12" s="122"/>
      <c r="AAJ12" s="122"/>
      <c r="AAK12" s="122"/>
      <c r="AAL12" s="122"/>
      <c r="AAM12" s="122"/>
      <c r="AAN12" s="122"/>
      <c r="AAO12" s="122"/>
      <c r="AAP12" s="122"/>
      <c r="AAQ12" s="122"/>
      <c r="AAR12" s="122"/>
      <c r="AAT12" s="122"/>
      <c r="AAU12" s="122"/>
      <c r="AAV12" s="122"/>
      <c r="AAW12" s="122"/>
      <c r="AAX12" s="122"/>
      <c r="AAY12" s="122"/>
      <c r="AAZ12" s="122"/>
      <c r="ABA12" s="122"/>
      <c r="ABB12" s="122"/>
      <c r="ABC12" s="122"/>
      <c r="ABD12" s="122"/>
      <c r="ABE12" s="122"/>
      <c r="ABF12" s="122"/>
      <c r="ABG12" s="122"/>
      <c r="ABH12" s="122"/>
      <c r="ABI12" s="122"/>
      <c r="ABJ12" s="122"/>
      <c r="ABK12" s="122"/>
      <c r="ABL12" s="122"/>
      <c r="ABM12" s="122"/>
      <c r="ABN12" s="122"/>
      <c r="ABP12" s="122"/>
      <c r="ABQ12" s="122"/>
      <c r="ABR12" s="122"/>
      <c r="ABS12" s="122"/>
      <c r="ABT12" s="122"/>
      <c r="ABU12" s="122"/>
      <c r="ABV12" s="122"/>
      <c r="ABW12" s="122"/>
      <c r="ABX12" s="122"/>
      <c r="ABY12" s="122"/>
      <c r="ABZ12" s="122"/>
      <c r="ACA12" s="122"/>
      <c r="ACB12" s="122"/>
      <c r="ACC12" s="122"/>
      <c r="ACD12" s="122"/>
      <c r="ACE12" s="122"/>
      <c r="ACF12" s="122"/>
      <c r="ACG12" s="122"/>
      <c r="ACH12" s="122"/>
      <c r="ACI12" s="122"/>
      <c r="ACJ12" s="122"/>
      <c r="ACL12" s="122"/>
      <c r="ACM12" s="122"/>
      <c r="ACN12" s="122"/>
      <c r="ACO12" s="122"/>
      <c r="ACP12" s="122"/>
      <c r="ACQ12" s="122"/>
      <c r="ACR12" s="122"/>
      <c r="ACS12" s="122"/>
      <c r="ACT12" s="122"/>
      <c r="ACU12" s="122"/>
      <c r="ACV12" s="122"/>
      <c r="ACW12" s="122"/>
      <c r="ACX12" s="122"/>
      <c r="ACY12" s="122"/>
      <c r="ACZ12" s="122"/>
      <c r="ADA12" s="122"/>
      <c r="ADB12" s="122"/>
      <c r="ADC12" s="122"/>
      <c r="ADD12" s="122"/>
      <c r="ADE12" s="122"/>
      <c r="ADF12" s="122"/>
      <c r="ADH12" s="122"/>
      <c r="ADI12" s="122"/>
      <c r="ADJ12" s="122"/>
      <c r="ADK12" s="122"/>
      <c r="ADL12" s="122"/>
      <c r="ADM12" s="122"/>
      <c r="ADN12" s="122"/>
      <c r="ADO12" s="122"/>
      <c r="ADP12" s="122"/>
      <c r="ADQ12" s="122"/>
      <c r="ADR12" s="122"/>
      <c r="ADS12" s="122"/>
      <c r="ADT12" s="122"/>
      <c r="ADU12" s="122"/>
      <c r="ADV12" s="122"/>
      <c r="ADW12" s="122"/>
      <c r="ADX12" s="122"/>
      <c r="ADY12" s="122"/>
      <c r="ADZ12" s="122"/>
      <c r="AEA12" s="122"/>
      <c r="AEB12" s="122"/>
      <c r="AED12" s="122"/>
      <c r="AEE12" s="122"/>
      <c r="AEF12" s="122"/>
      <c r="AEG12" s="122"/>
      <c r="AEH12" s="122"/>
      <c r="AEI12" s="122"/>
      <c r="AEJ12" s="122"/>
      <c r="AEK12" s="122"/>
      <c r="AEL12" s="122"/>
      <c r="AEM12" s="122"/>
      <c r="AEN12" s="122"/>
      <c r="AEO12" s="122"/>
      <c r="AEP12" s="122"/>
      <c r="AEQ12" s="122"/>
      <c r="AER12" s="122"/>
      <c r="AES12" s="122"/>
      <c r="AET12" s="122"/>
      <c r="AEU12" s="122"/>
      <c r="AEV12" s="122"/>
      <c r="AEW12" s="122"/>
      <c r="AEX12" s="122"/>
      <c r="AEZ12" s="122"/>
      <c r="AFA12" s="122"/>
      <c r="AFB12" s="122"/>
      <c r="AFC12" s="122"/>
      <c r="AFD12" s="122"/>
      <c r="AFE12" s="122"/>
      <c r="AFF12" s="122"/>
      <c r="AFG12" s="122"/>
      <c r="AFH12" s="122"/>
      <c r="AFI12" s="122"/>
      <c r="AFJ12" s="122"/>
      <c r="AFK12" s="122"/>
      <c r="AFL12" s="122"/>
      <c r="AFM12" s="122"/>
      <c r="AFN12" s="122"/>
      <c r="AFO12" s="122"/>
      <c r="AFP12" s="122"/>
      <c r="AFQ12" s="122"/>
      <c r="AFR12" s="122"/>
      <c r="AFS12" s="122"/>
      <c r="AFT12" s="122"/>
      <c r="AFV12" s="122"/>
      <c r="AFW12" s="122"/>
      <c r="AFX12" s="122"/>
      <c r="AFY12" s="122"/>
      <c r="AFZ12" s="122"/>
      <c r="AGA12" s="122"/>
      <c r="AGB12" s="122"/>
      <c r="AGC12" s="122"/>
      <c r="AGD12" s="122"/>
      <c r="AGE12" s="122"/>
      <c r="AGF12" s="122"/>
      <c r="AGG12" s="122"/>
      <c r="AGH12" s="122"/>
      <c r="AGI12" s="122"/>
      <c r="AGJ12" s="122"/>
      <c r="AGK12" s="122"/>
      <c r="AGL12" s="122"/>
      <c r="AGM12" s="122"/>
      <c r="AGN12" s="122"/>
      <c r="AGO12" s="122"/>
      <c r="AGP12" s="122"/>
      <c r="AGR12" s="122"/>
      <c r="AGS12" s="122"/>
      <c r="AGT12" s="122"/>
      <c r="AGU12" s="122"/>
      <c r="AGV12" s="122"/>
      <c r="AGW12" s="122"/>
      <c r="AGX12" s="122"/>
      <c r="AGY12" s="122"/>
      <c r="AGZ12" s="122"/>
      <c r="AHA12" s="122"/>
      <c r="AHB12" s="122"/>
      <c r="AHC12" s="122"/>
      <c r="AHD12" s="122"/>
      <c r="AHE12" s="122"/>
      <c r="AHF12" s="122"/>
      <c r="AHG12" s="122"/>
      <c r="AHH12" s="122"/>
      <c r="AHI12" s="122"/>
      <c r="AHJ12" s="122"/>
      <c r="AHK12" s="122"/>
      <c r="AHL12" s="122"/>
      <c r="AHN12" s="122"/>
      <c r="AHO12" s="122"/>
      <c r="AHP12" s="122"/>
      <c r="AHQ12" s="122"/>
      <c r="AHR12" s="122"/>
      <c r="AHS12" s="122"/>
      <c r="AHT12" s="122"/>
      <c r="AHU12" s="122"/>
      <c r="AHV12" s="122"/>
      <c r="AHW12" s="122"/>
      <c r="AHX12" s="122"/>
      <c r="AHY12" s="122"/>
      <c r="AHZ12" s="122"/>
      <c r="AIA12" s="122"/>
      <c r="AIB12" s="122"/>
      <c r="AIC12" s="122"/>
      <c r="AID12" s="122"/>
      <c r="AIE12" s="122"/>
      <c r="AIF12" s="122"/>
      <c r="AIG12" s="122"/>
      <c r="AIH12" s="122"/>
      <c r="AIJ12" s="122"/>
      <c r="AIK12" s="122"/>
      <c r="AIL12" s="122"/>
      <c r="AIM12" s="122"/>
      <c r="AIN12" s="122"/>
      <c r="AIO12" s="122"/>
      <c r="AIP12" s="122"/>
      <c r="AIQ12" s="122"/>
      <c r="AIR12" s="122"/>
      <c r="AIS12" s="122"/>
      <c r="AIT12" s="122"/>
      <c r="AIU12" s="122"/>
      <c r="AIV12" s="122"/>
      <c r="AIW12" s="122"/>
      <c r="AIX12" s="122"/>
      <c r="AIY12" s="122"/>
      <c r="AIZ12" s="122"/>
      <c r="AJA12" s="122"/>
      <c r="AJB12" s="122"/>
      <c r="AJC12" s="122"/>
      <c r="AJD12" s="122"/>
      <c r="AJF12" s="122"/>
      <c r="AJG12" s="122"/>
      <c r="AJH12" s="122"/>
      <c r="AJI12" s="122"/>
      <c r="AJJ12" s="122"/>
      <c r="AJK12" s="122"/>
      <c r="AJL12" s="122"/>
      <c r="AJM12" s="122"/>
      <c r="AJN12" s="122"/>
      <c r="AJO12" s="122"/>
      <c r="AJP12" s="122"/>
      <c r="AJQ12" s="122"/>
      <c r="AJR12" s="122"/>
      <c r="AJS12" s="122"/>
      <c r="AJT12" s="122"/>
      <c r="AJU12" s="122"/>
      <c r="AJV12" s="122"/>
      <c r="AJW12" s="122"/>
      <c r="AJX12" s="122"/>
      <c r="AJY12" s="122"/>
      <c r="AJZ12" s="122"/>
      <c r="AKB12" s="122"/>
      <c r="AKC12" s="122"/>
      <c r="AKD12" s="122"/>
      <c r="AKE12" s="122"/>
      <c r="AKF12" s="122"/>
      <c r="AKG12" s="122"/>
      <c r="AKH12" s="122"/>
      <c r="AKI12" s="122"/>
      <c r="AKJ12" s="122"/>
      <c r="AKK12" s="122"/>
      <c r="AKL12" s="122"/>
      <c r="AKM12" s="122"/>
      <c r="AKN12" s="122"/>
      <c r="AKO12" s="122"/>
      <c r="AKP12" s="122"/>
      <c r="AKQ12" s="122"/>
      <c r="AKR12" s="122"/>
      <c r="AKS12" s="122"/>
      <c r="AKT12" s="122"/>
      <c r="AKU12" s="122"/>
      <c r="AKV12" s="122"/>
      <c r="AKX12" s="122"/>
      <c r="AKY12" s="122"/>
      <c r="AKZ12" s="122"/>
      <c r="ALA12" s="122"/>
      <c r="ALB12" s="122"/>
      <c r="ALC12" s="122"/>
      <c r="ALD12" s="122"/>
      <c r="ALE12" s="122"/>
      <c r="ALF12" s="122"/>
      <c r="ALG12" s="122"/>
      <c r="ALH12" s="122"/>
      <c r="ALI12" s="122"/>
      <c r="ALJ12" s="122"/>
      <c r="ALK12" s="122"/>
      <c r="ALL12" s="122"/>
      <c r="ALM12" s="122"/>
      <c r="ALN12" s="122"/>
      <c r="ALO12" s="122"/>
      <c r="ALP12" s="122"/>
      <c r="ALQ12" s="122"/>
      <c r="ALR12" s="122"/>
      <c r="ALT12" s="122"/>
      <c r="ALU12" s="122"/>
      <c r="ALV12" s="122"/>
      <c r="ALW12" s="122"/>
      <c r="ALX12" s="122"/>
      <c r="ALY12" s="122"/>
      <c r="ALZ12" s="122"/>
      <c r="AMA12" s="122"/>
      <c r="AMB12" s="122"/>
      <c r="AMC12" s="122"/>
      <c r="AMD12" s="122"/>
      <c r="AME12" s="122"/>
      <c r="AMF12" s="122"/>
      <c r="AMG12" s="122"/>
      <c r="AMH12" s="122"/>
      <c r="AMI12" s="122"/>
      <c r="AMJ12" s="122"/>
      <c r="AMK12" s="122"/>
      <c r="AML12" s="122"/>
      <c r="AMM12" s="122"/>
      <c r="AMN12" s="122"/>
      <c r="AMP12" s="122"/>
      <c r="AMQ12" s="122"/>
      <c r="AMR12" s="122"/>
      <c r="AMS12" s="122"/>
      <c r="AMT12" s="122"/>
      <c r="AMU12" s="122"/>
      <c r="AMV12" s="122"/>
      <c r="AMW12" s="122"/>
      <c r="AMX12" s="122"/>
      <c r="AMY12" s="122"/>
      <c r="AMZ12" s="122"/>
      <c r="ANA12" s="122"/>
      <c r="ANB12" s="122"/>
      <c r="ANC12" s="122"/>
      <c r="AND12" s="122"/>
      <c r="ANE12" s="122"/>
      <c r="ANF12" s="122"/>
      <c r="ANG12" s="122"/>
      <c r="ANH12" s="122"/>
      <c r="ANI12" s="122"/>
      <c r="ANJ12" s="122"/>
      <c r="ANL12" s="122"/>
      <c r="ANM12" s="122"/>
      <c r="ANN12" s="122"/>
      <c r="ANO12" s="122"/>
      <c r="ANP12" s="122"/>
      <c r="ANQ12" s="122"/>
      <c r="ANR12" s="122"/>
      <c r="ANS12" s="122"/>
      <c r="ANT12" s="122"/>
      <c r="ANU12" s="122"/>
      <c r="ANV12" s="122"/>
      <c r="ANW12" s="122"/>
      <c r="ANX12" s="122"/>
      <c r="ANY12" s="122"/>
      <c r="ANZ12" s="122"/>
      <c r="AOA12" s="122"/>
      <c r="AOB12" s="122"/>
      <c r="AOC12" s="122"/>
      <c r="AOD12" s="122"/>
      <c r="AOE12" s="122"/>
      <c r="AOF12" s="122"/>
      <c r="AOH12" s="122"/>
      <c r="AOI12" s="122"/>
      <c r="AOJ12" s="122"/>
      <c r="AOK12" s="122"/>
      <c r="AOL12" s="122"/>
      <c r="AOM12" s="122"/>
      <c r="AON12" s="122"/>
      <c r="AOO12" s="122"/>
      <c r="AOP12" s="122"/>
      <c r="AOQ12" s="122"/>
      <c r="AOR12" s="122"/>
      <c r="AOS12" s="122"/>
      <c r="AOT12" s="122"/>
      <c r="AOU12" s="122"/>
      <c r="AOV12" s="122"/>
      <c r="AOW12" s="122"/>
      <c r="AOX12" s="122"/>
      <c r="AOY12" s="122"/>
      <c r="AOZ12" s="122"/>
      <c r="APA12" s="122"/>
      <c r="APB12" s="122"/>
      <c r="APD12" s="122"/>
      <c r="APE12" s="122"/>
      <c r="APF12" s="122"/>
      <c r="APG12" s="122"/>
      <c r="APH12" s="122"/>
      <c r="API12" s="122"/>
      <c r="APJ12" s="122"/>
      <c r="APK12" s="122"/>
      <c r="APL12" s="122"/>
      <c r="APM12" s="122"/>
      <c r="APN12" s="122"/>
      <c r="APO12" s="122"/>
      <c r="APP12" s="122"/>
      <c r="APQ12" s="122"/>
      <c r="APR12" s="122"/>
      <c r="APS12" s="122"/>
      <c r="APT12" s="122"/>
      <c r="APU12" s="122"/>
      <c r="APV12" s="122"/>
      <c r="APW12" s="122"/>
      <c r="APX12" s="122"/>
      <c r="APZ12" s="122"/>
      <c r="AQA12" s="122"/>
      <c r="AQB12" s="122"/>
      <c r="AQC12" s="122"/>
      <c r="AQD12" s="122"/>
      <c r="AQE12" s="122"/>
      <c r="AQF12" s="122"/>
      <c r="AQG12" s="122"/>
      <c r="AQH12" s="122"/>
      <c r="AQI12" s="122"/>
      <c r="AQJ12" s="122"/>
      <c r="AQK12" s="122"/>
      <c r="AQL12" s="122"/>
      <c r="AQM12" s="122"/>
      <c r="AQN12" s="122"/>
      <c r="AQO12" s="122"/>
      <c r="AQP12" s="122"/>
      <c r="AQQ12" s="122"/>
      <c r="AQR12" s="122"/>
      <c r="AQS12" s="122"/>
      <c r="AQT12" s="122"/>
      <c r="AQV12" s="122"/>
      <c r="AQW12" s="122"/>
      <c r="AQX12" s="122"/>
      <c r="AQY12" s="122"/>
      <c r="AQZ12" s="122"/>
      <c r="ARA12" s="122"/>
      <c r="ARB12" s="122"/>
      <c r="ARC12" s="122"/>
      <c r="ARD12" s="122"/>
      <c r="ARE12" s="122"/>
      <c r="ARF12" s="122"/>
      <c r="ARG12" s="122"/>
      <c r="ARH12" s="122"/>
      <c r="ARI12" s="122"/>
      <c r="ARJ12" s="122"/>
      <c r="ARK12" s="122"/>
      <c r="ARL12" s="122"/>
      <c r="ARM12" s="122"/>
      <c r="ARN12" s="122"/>
      <c r="ARO12" s="122"/>
      <c r="ARP12" s="122"/>
      <c r="ARR12" s="122"/>
      <c r="ARS12" s="122"/>
      <c r="ART12" s="122"/>
      <c r="ARU12" s="122"/>
      <c r="ARV12" s="122"/>
      <c r="ARW12" s="122"/>
      <c r="ARX12" s="122"/>
      <c r="ARY12" s="122"/>
      <c r="ARZ12" s="122"/>
      <c r="ASA12" s="122"/>
      <c r="ASB12" s="122"/>
      <c r="ASC12" s="122"/>
      <c r="ASD12" s="122"/>
      <c r="ASE12" s="122"/>
      <c r="ASF12" s="122"/>
      <c r="ASG12" s="122"/>
      <c r="ASH12" s="122"/>
      <c r="ASI12" s="122"/>
      <c r="ASJ12" s="122"/>
      <c r="ASK12" s="122"/>
      <c r="ASL12" s="122"/>
      <c r="ASN12" s="122"/>
      <c r="ASO12" s="122"/>
      <c r="ASP12" s="122"/>
      <c r="ASQ12" s="122"/>
      <c r="ASR12" s="122"/>
      <c r="ASS12" s="122"/>
      <c r="AST12" s="122"/>
      <c r="ASU12" s="122"/>
      <c r="ASV12" s="122"/>
      <c r="ASW12" s="122"/>
      <c r="ASX12" s="122"/>
      <c r="ASY12" s="122"/>
      <c r="ASZ12" s="122"/>
      <c r="ATA12" s="122"/>
      <c r="ATB12" s="122"/>
      <c r="ATC12" s="122"/>
      <c r="ATD12" s="122"/>
      <c r="ATE12" s="122"/>
      <c r="ATF12" s="122"/>
      <c r="ATG12" s="122"/>
      <c r="ATH12" s="122"/>
      <c r="ATJ12" s="122"/>
      <c r="ATK12" s="122"/>
      <c r="ATL12" s="122"/>
      <c r="ATM12" s="122"/>
      <c r="ATN12" s="122"/>
      <c r="ATO12" s="122"/>
      <c r="ATP12" s="122"/>
      <c r="ATQ12" s="122"/>
      <c r="ATR12" s="122"/>
      <c r="ATS12" s="122"/>
      <c r="ATT12" s="122"/>
      <c r="ATU12" s="122"/>
      <c r="ATV12" s="122"/>
      <c r="ATW12" s="122"/>
      <c r="ATX12" s="122"/>
      <c r="ATY12" s="122"/>
      <c r="ATZ12" s="122"/>
      <c r="AUA12" s="122"/>
      <c r="AUB12" s="122"/>
      <c r="AUC12" s="122"/>
      <c r="AUD12" s="122"/>
      <c r="AUF12" s="122"/>
      <c r="AUG12" s="122"/>
      <c r="AUH12" s="122"/>
      <c r="AUI12" s="122"/>
      <c r="AUJ12" s="122"/>
      <c r="AUK12" s="122"/>
      <c r="AUL12" s="122"/>
      <c r="AUM12" s="122"/>
      <c r="AUN12" s="122"/>
      <c r="AUO12" s="122"/>
      <c r="AUP12" s="122"/>
      <c r="AUQ12" s="122"/>
      <c r="AUR12" s="122"/>
      <c r="AUS12" s="122"/>
      <c r="AUT12" s="122"/>
      <c r="AUU12" s="122"/>
      <c r="AUV12" s="122"/>
      <c r="AUW12" s="122"/>
      <c r="AUX12" s="122"/>
      <c r="AUY12" s="122"/>
      <c r="AUZ12" s="122"/>
      <c r="AVB12" s="122"/>
      <c r="AVC12" s="122"/>
      <c r="AVD12" s="122"/>
      <c r="AVE12" s="122"/>
      <c r="AVF12" s="122"/>
      <c r="AVG12" s="122"/>
      <c r="AVH12" s="122"/>
      <c r="AVI12" s="122"/>
      <c r="AVJ12" s="122"/>
      <c r="AVK12" s="122"/>
      <c r="AVL12" s="122"/>
      <c r="AVM12" s="122"/>
      <c r="AVN12" s="122"/>
      <c r="AVO12" s="122"/>
      <c r="AVP12" s="122"/>
      <c r="AVQ12" s="122"/>
      <c r="AVR12" s="122"/>
      <c r="AVS12" s="122"/>
      <c r="AVT12" s="122"/>
      <c r="AVU12" s="122"/>
      <c r="AVV12" s="122"/>
      <c r="AVX12" s="122"/>
      <c r="AVY12" s="122"/>
      <c r="AVZ12" s="122"/>
      <c r="AWA12" s="122"/>
      <c r="AWB12" s="122"/>
      <c r="AWC12" s="122"/>
      <c r="AWD12" s="122"/>
      <c r="AWE12" s="122"/>
      <c r="AWF12" s="122"/>
      <c r="AWG12" s="122"/>
      <c r="AWH12" s="122"/>
      <c r="AWI12" s="122"/>
      <c r="AWJ12" s="122"/>
      <c r="AWK12" s="122"/>
      <c r="AWL12" s="122"/>
      <c r="AWM12" s="122"/>
      <c r="AWN12" s="122"/>
      <c r="AWO12" s="122"/>
      <c r="AWP12" s="122"/>
      <c r="AWQ12" s="122"/>
      <c r="AWR12" s="122"/>
      <c r="AWT12" s="122"/>
      <c r="AWU12" s="122"/>
      <c r="AWV12" s="122"/>
      <c r="AWW12" s="122"/>
      <c r="AWX12" s="122"/>
      <c r="AWY12" s="122"/>
      <c r="AWZ12" s="122"/>
      <c r="AXA12" s="122"/>
      <c r="AXB12" s="122"/>
      <c r="AXC12" s="122"/>
      <c r="AXD12" s="122"/>
      <c r="AXE12" s="122"/>
      <c r="AXF12" s="122"/>
      <c r="AXG12" s="122"/>
      <c r="AXH12" s="122"/>
      <c r="AXI12" s="122"/>
      <c r="AXJ12" s="122"/>
      <c r="AXK12" s="122"/>
      <c r="AXL12" s="122"/>
      <c r="AXM12" s="122"/>
      <c r="AXN12" s="122"/>
      <c r="AXP12" s="122"/>
      <c r="AXQ12" s="122"/>
      <c r="AXR12" s="122"/>
      <c r="AXS12" s="122"/>
      <c r="AXT12" s="122"/>
      <c r="AXU12" s="122"/>
      <c r="AXV12" s="122"/>
      <c r="AXW12" s="122"/>
      <c r="AXX12" s="122"/>
      <c r="AXY12" s="122"/>
      <c r="AXZ12" s="122"/>
      <c r="AYA12" s="122"/>
      <c r="AYB12" s="122"/>
      <c r="AYC12" s="122"/>
      <c r="AYD12" s="122"/>
      <c r="AYE12" s="122"/>
      <c r="AYF12" s="122"/>
      <c r="AYG12" s="122"/>
      <c r="AYH12" s="122"/>
      <c r="AYI12" s="122"/>
      <c r="AYJ12" s="122"/>
      <c r="AYL12" s="122"/>
      <c r="AYM12" s="122"/>
      <c r="AYN12" s="122"/>
      <c r="AYO12" s="122"/>
      <c r="AYP12" s="122"/>
      <c r="AYQ12" s="122"/>
      <c r="AYR12" s="122"/>
      <c r="AYS12" s="122"/>
      <c r="AYT12" s="122"/>
      <c r="AYU12" s="122"/>
      <c r="AYV12" s="122"/>
      <c r="AYW12" s="122"/>
      <c r="AYX12" s="122"/>
      <c r="AYY12" s="122"/>
      <c r="AYZ12" s="122"/>
      <c r="AZA12" s="122"/>
      <c r="AZB12" s="122"/>
      <c r="AZC12" s="122"/>
      <c r="AZD12" s="122"/>
      <c r="AZE12" s="122"/>
      <c r="AZF12" s="122"/>
      <c r="AZH12" s="122"/>
      <c r="AZI12" s="122"/>
      <c r="AZJ12" s="122"/>
      <c r="AZK12" s="122"/>
      <c r="AZL12" s="122"/>
      <c r="AZM12" s="122"/>
      <c r="AZN12" s="122"/>
      <c r="AZO12" s="122"/>
      <c r="AZP12" s="122"/>
      <c r="AZQ12" s="122"/>
      <c r="AZR12" s="122"/>
      <c r="AZS12" s="122"/>
      <c r="AZT12" s="122"/>
      <c r="AZU12" s="122"/>
      <c r="AZV12" s="122"/>
      <c r="AZW12" s="122"/>
      <c r="AZX12" s="122"/>
      <c r="AZY12" s="122"/>
      <c r="AZZ12" s="122"/>
      <c r="BAA12" s="122"/>
      <c r="BAB12" s="122"/>
      <c r="BAD12" s="122"/>
      <c r="BAE12" s="122"/>
      <c r="BAF12" s="122"/>
      <c r="BAG12" s="122"/>
      <c r="BAH12" s="122"/>
      <c r="BAI12" s="122"/>
      <c r="BAJ12" s="122"/>
      <c r="BAK12" s="122"/>
      <c r="BAL12" s="122"/>
      <c r="BAM12" s="122"/>
      <c r="BAN12" s="122"/>
      <c r="BAO12" s="122"/>
      <c r="BAP12" s="122"/>
      <c r="BAQ12" s="122"/>
      <c r="BAR12" s="122"/>
      <c r="BAS12" s="122"/>
      <c r="BAT12" s="122"/>
      <c r="BAU12" s="122"/>
      <c r="BAV12" s="122"/>
      <c r="BAW12" s="122"/>
      <c r="BAX12" s="122"/>
      <c r="BAZ12" s="122"/>
      <c r="BBA12" s="122"/>
      <c r="BBB12" s="122"/>
      <c r="BBC12" s="122"/>
      <c r="BBD12" s="122"/>
      <c r="BBE12" s="122"/>
      <c r="BBF12" s="122"/>
      <c r="BBG12" s="122"/>
      <c r="BBH12" s="122"/>
      <c r="BBI12" s="122"/>
      <c r="BBJ12" s="122"/>
      <c r="BBK12" s="122"/>
      <c r="BBL12" s="122"/>
      <c r="BBM12" s="122"/>
      <c r="BBN12" s="122"/>
      <c r="BBO12" s="122"/>
      <c r="BBP12" s="122"/>
      <c r="BBQ12" s="122"/>
      <c r="BBR12" s="122"/>
      <c r="BBS12" s="122"/>
      <c r="BBT12" s="122"/>
      <c r="BBV12" s="122"/>
      <c r="BBW12" s="122"/>
      <c r="BBX12" s="122"/>
      <c r="BBY12" s="122"/>
      <c r="BBZ12" s="122"/>
      <c r="BCA12" s="122"/>
      <c r="BCB12" s="122"/>
      <c r="BCC12" s="122"/>
      <c r="BCD12" s="122"/>
      <c r="BCE12" s="122"/>
      <c r="BCF12" s="122"/>
      <c r="BCG12" s="122"/>
      <c r="BCH12" s="122"/>
      <c r="BCI12" s="122"/>
      <c r="BCJ12" s="122"/>
      <c r="BCK12" s="122"/>
      <c r="BCL12" s="122"/>
      <c r="BCM12" s="122"/>
      <c r="BCN12" s="122"/>
      <c r="BCO12" s="122"/>
      <c r="BCP12" s="122"/>
      <c r="BCR12" s="122"/>
      <c r="BCS12" s="122"/>
      <c r="BCT12" s="122"/>
      <c r="BCU12" s="122"/>
      <c r="BCV12" s="122"/>
      <c r="BCW12" s="122"/>
      <c r="BCX12" s="122"/>
      <c r="BCY12" s="122"/>
      <c r="BCZ12" s="122"/>
      <c r="BDA12" s="122"/>
      <c r="BDB12" s="122"/>
      <c r="BDC12" s="122"/>
      <c r="BDD12" s="122"/>
      <c r="BDE12" s="122"/>
      <c r="BDF12" s="122"/>
      <c r="BDG12" s="122"/>
      <c r="BDH12" s="122"/>
      <c r="BDI12" s="122"/>
      <c r="BDJ12" s="122"/>
      <c r="BDK12" s="122"/>
      <c r="BDL12" s="122"/>
      <c r="BDN12" s="122"/>
      <c r="BDO12" s="122"/>
      <c r="BDP12" s="122"/>
      <c r="BDQ12" s="122"/>
      <c r="BDR12" s="122"/>
      <c r="BDS12" s="122"/>
      <c r="BDT12" s="122"/>
      <c r="BDU12" s="122"/>
      <c r="BDV12" s="122"/>
      <c r="BDW12" s="122"/>
      <c r="BDX12" s="122"/>
      <c r="BDY12" s="122"/>
      <c r="BDZ12" s="122"/>
      <c r="BEA12" s="122"/>
      <c r="BEB12" s="122"/>
      <c r="BEC12" s="122"/>
      <c r="BED12" s="122"/>
      <c r="BEE12" s="122"/>
      <c r="BEF12" s="122"/>
      <c r="BEG12" s="122"/>
      <c r="BEH12" s="122"/>
      <c r="BEJ12" s="122"/>
      <c r="BEK12" s="122"/>
      <c r="BEL12" s="122"/>
      <c r="BEM12" s="122"/>
      <c r="BEN12" s="122"/>
      <c r="BEO12" s="122"/>
      <c r="BEP12" s="122"/>
      <c r="BEQ12" s="122"/>
      <c r="BER12" s="122"/>
      <c r="BES12" s="122"/>
      <c r="BET12" s="122"/>
      <c r="BEU12" s="122"/>
      <c r="BEV12" s="122"/>
      <c r="BEW12" s="122"/>
      <c r="BEX12" s="122"/>
      <c r="BEY12" s="122"/>
      <c r="BEZ12" s="122"/>
      <c r="BFA12" s="122"/>
      <c r="BFB12" s="122"/>
      <c r="BFC12" s="122"/>
      <c r="BFD12" s="122"/>
      <c r="BFF12" s="122"/>
      <c r="BFG12" s="122"/>
      <c r="BFH12" s="122"/>
      <c r="BFI12" s="122"/>
      <c r="BFJ12" s="122"/>
      <c r="BFK12" s="122"/>
      <c r="BFL12" s="122"/>
      <c r="BFM12" s="122"/>
      <c r="BFN12" s="122"/>
      <c r="BFO12" s="122"/>
      <c r="BFP12" s="122"/>
      <c r="BFQ12" s="122"/>
      <c r="BFR12" s="122"/>
      <c r="BFS12" s="122"/>
      <c r="BFT12" s="122"/>
      <c r="BFU12" s="122"/>
      <c r="BFV12" s="122"/>
      <c r="BFW12" s="122"/>
      <c r="BFX12" s="122"/>
      <c r="BFY12" s="122"/>
      <c r="BFZ12" s="122"/>
      <c r="BGB12" s="122"/>
      <c r="BGC12" s="122"/>
      <c r="BGD12" s="122"/>
      <c r="BGE12" s="122"/>
      <c r="BGF12" s="122"/>
      <c r="BGG12" s="122"/>
      <c r="BGH12" s="122"/>
      <c r="BGI12" s="122"/>
      <c r="BGJ12" s="122"/>
      <c r="BGK12" s="122"/>
      <c r="BGL12" s="122"/>
      <c r="BGM12" s="122"/>
      <c r="BGN12" s="122"/>
      <c r="BGO12" s="122"/>
      <c r="BGP12" s="122"/>
      <c r="BGQ12" s="122"/>
      <c r="BGR12" s="122"/>
      <c r="BGS12" s="122"/>
      <c r="BGT12" s="122"/>
      <c r="BGU12" s="122"/>
      <c r="BGV12" s="122"/>
      <c r="BGX12" s="122"/>
      <c r="BGY12" s="122"/>
      <c r="BGZ12" s="122"/>
      <c r="BHA12" s="122"/>
      <c r="BHB12" s="122"/>
      <c r="BHC12" s="122"/>
      <c r="BHD12" s="122"/>
      <c r="BHE12" s="122"/>
      <c r="BHF12" s="122"/>
      <c r="BHG12" s="122"/>
      <c r="BHH12" s="122"/>
      <c r="BHI12" s="122"/>
      <c r="BHJ12" s="122"/>
      <c r="BHK12" s="122"/>
      <c r="BHL12" s="122"/>
      <c r="BHM12" s="122"/>
      <c r="BHN12" s="122"/>
      <c r="BHO12" s="122"/>
      <c r="BHP12" s="122"/>
      <c r="BHQ12" s="122"/>
      <c r="BHR12" s="122"/>
      <c r="BHT12" s="122"/>
      <c r="BHU12" s="122"/>
      <c r="BHV12" s="122"/>
      <c r="BHW12" s="122"/>
      <c r="BHX12" s="122"/>
      <c r="BHY12" s="122"/>
      <c r="BHZ12" s="122"/>
      <c r="BIA12" s="122"/>
      <c r="BIB12" s="122"/>
      <c r="BIC12" s="122"/>
      <c r="BID12" s="122"/>
      <c r="BIE12" s="122"/>
      <c r="BIF12" s="122"/>
      <c r="BIG12" s="122"/>
      <c r="BIH12" s="122"/>
      <c r="BII12" s="122"/>
      <c r="BIJ12" s="122"/>
      <c r="BIK12" s="122"/>
      <c r="BIL12" s="122"/>
      <c r="BIM12" s="122"/>
      <c r="BIN12" s="122"/>
      <c r="BIP12" s="122"/>
      <c r="BIQ12" s="122"/>
      <c r="BIR12" s="122"/>
      <c r="BIS12" s="122"/>
      <c r="BIT12" s="122"/>
      <c r="BIU12" s="122"/>
      <c r="BIV12" s="122"/>
      <c r="BIW12" s="122"/>
      <c r="BIX12" s="122"/>
      <c r="BIY12" s="122"/>
      <c r="BIZ12" s="122"/>
      <c r="BJA12" s="122"/>
      <c r="BJB12" s="122"/>
      <c r="BJC12" s="122"/>
      <c r="BJD12" s="122"/>
      <c r="BJE12" s="122"/>
      <c r="BJF12" s="122"/>
      <c r="BJG12" s="122"/>
      <c r="BJH12" s="122"/>
      <c r="BJI12" s="122"/>
      <c r="BJJ12" s="122"/>
      <c r="BJL12" s="122"/>
      <c r="BJM12" s="122"/>
      <c r="BJN12" s="122"/>
      <c r="BJO12" s="122"/>
      <c r="BJP12" s="122"/>
      <c r="BJQ12" s="122"/>
      <c r="BJR12" s="122"/>
      <c r="BJS12" s="122"/>
      <c r="BJT12" s="122"/>
      <c r="BJU12" s="122"/>
      <c r="BJV12" s="122"/>
      <c r="BJW12" s="122"/>
      <c r="BJX12" s="122"/>
      <c r="BJY12" s="122"/>
      <c r="BJZ12" s="122"/>
      <c r="BKA12" s="122"/>
      <c r="BKB12" s="122"/>
      <c r="BKC12" s="122"/>
      <c r="BKD12" s="122"/>
      <c r="BKE12" s="122"/>
      <c r="BKF12" s="122"/>
      <c r="BKH12" s="122"/>
      <c r="BKI12" s="122"/>
      <c r="BKJ12" s="122"/>
      <c r="BKK12" s="122"/>
      <c r="BKL12" s="122"/>
      <c r="BKM12" s="122"/>
      <c r="BKN12" s="122"/>
      <c r="BKO12" s="122"/>
      <c r="BKP12" s="122"/>
      <c r="BKQ12" s="122"/>
      <c r="BKR12" s="122"/>
      <c r="BKS12" s="122"/>
      <c r="BKT12" s="122"/>
      <c r="BKU12" s="122"/>
      <c r="BKV12" s="122"/>
      <c r="BKW12" s="122"/>
      <c r="BKX12" s="122"/>
      <c r="BKY12" s="122"/>
      <c r="BKZ12" s="122"/>
      <c r="BLA12" s="122"/>
      <c r="BLB12" s="122"/>
      <c r="BLD12" s="122"/>
      <c r="BLE12" s="122"/>
      <c r="BLF12" s="122"/>
      <c r="BLG12" s="122"/>
      <c r="BLH12" s="122"/>
      <c r="BLI12" s="122"/>
      <c r="BLJ12" s="122"/>
      <c r="BLK12" s="122"/>
      <c r="BLL12" s="122"/>
      <c r="BLM12" s="122"/>
      <c r="BLN12" s="122"/>
      <c r="BLO12" s="122"/>
      <c r="BLP12" s="122"/>
      <c r="BLQ12" s="122"/>
      <c r="BLR12" s="122"/>
      <c r="BLS12" s="122"/>
      <c r="BLT12" s="122"/>
      <c r="BLU12" s="122"/>
      <c r="BLV12" s="122"/>
      <c r="BLW12" s="122"/>
      <c r="BLX12" s="122"/>
      <c r="BLZ12" s="122"/>
      <c r="BMA12" s="122"/>
      <c r="BMB12" s="122"/>
      <c r="BMC12" s="122"/>
      <c r="BMD12" s="122"/>
      <c r="BME12" s="122"/>
      <c r="BMF12" s="122"/>
      <c r="BMG12" s="122"/>
      <c r="BMH12" s="122"/>
      <c r="BMI12" s="122"/>
      <c r="BMJ12" s="122"/>
      <c r="BMK12" s="122"/>
      <c r="BML12" s="122"/>
      <c r="BMM12" s="122"/>
      <c r="BMN12" s="122"/>
      <c r="BMO12" s="122"/>
      <c r="BMP12" s="122"/>
      <c r="BMQ12" s="122"/>
      <c r="BMR12" s="122"/>
      <c r="BMS12" s="122"/>
      <c r="BMT12" s="122"/>
      <c r="BMV12" s="122"/>
      <c r="BMW12" s="122"/>
      <c r="BMX12" s="122"/>
      <c r="BMY12" s="122"/>
      <c r="BMZ12" s="122"/>
      <c r="BNA12" s="122"/>
      <c r="BNB12" s="122"/>
      <c r="BNC12" s="122"/>
      <c r="BND12" s="122"/>
      <c r="BNE12" s="122"/>
      <c r="BNF12" s="122"/>
      <c r="BNG12" s="122"/>
      <c r="BNH12" s="122"/>
      <c r="BNI12" s="122"/>
      <c r="BNJ12" s="122"/>
      <c r="BNK12" s="122"/>
      <c r="BNL12" s="122"/>
      <c r="BNM12" s="122"/>
      <c r="BNN12" s="122"/>
      <c r="BNO12" s="122"/>
      <c r="BNP12" s="122"/>
      <c r="BNR12" s="122"/>
      <c r="BNS12" s="122"/>
      <c r="BNT12" s="122"/>
      <c r="BNU12" s="122"/>
      <c r="BNV12" s="122"/>
      <c r="BNW12" s="122"/>
      <c r="BNX12" s="122"/>
      <c r="BNY12" s="122"/>
      <c r="BNZ12" s="122"/>
      <c r="BOA12" s="122"/>
      <c r="BOB12" s="122"/>
      <c r="BOC12" s="122"/>
      <c r="BOD12" s="122"/>
      <c r="BOE12" s="122"/>
      <c r="BOF12" s="122"/>
      <c r="BOG12" s="122"/>
      <c r="BOH12" s="122"/>
      <c r="BOI12" s="122"/>
      <c r="BOJ12" s="122"/>
      <c r="BOK12" s="122"/>
      <c r="BOL12" s="122"/>
      <c r="BON12" s="122"/>
      <c r="BOO12" s="122"/>
      <c r="BOP12" s="122"/>
      <c r="BOQ12" s="122"/>
      <c r="BOR12" s="122"/>
      <c r="BOS12" s="122"/>
      <c r="BOT12" s="122"/>
      <c r="BOU12" s="122"/>
      <c r="BOV12" s="122"/>
      <c r="BOW12" s="122"/>
      <c r="BOX12" s="122"/>
      <c r="BOY12" s="122"/>
      <c r="BOZ12" s="122"/>
      <c r="BPA12" s="122"/>
      <c r="BPB12" s="122"/>
      <c r="BPC12" s="122"/>
      <c r="BPD12" s="122"/>
      <c r="BPE12" s="122"/>
      <c r="BPF12" s="122"/>
      <c r="BPG12" s="122"/>
      <c r="BPH12" s="122"/>
      <c r="BPJ12" s="122"/>
      <c r="BPK12" s="122"/>
      <c r="BPL12" s="122"/>
      <c r="BPM12" s="122"/>
      <c r="BPN12" s="122"/>
      <c r="BPO12" s="122"/>
      <c r="BPP12" s="122"/>
      <c r="BPQ12" s="122"/>
      <c r="BPR12" s="122"/>
      <c r="BPS12" s="122"/>
      <c r="BPT12" s="122"/>
      <c r="BPU12" s="122"/>
      <c r="BPV12" s="122"/>
      <c r="BPW12" s="122"/>
      <c r="BPX12" s="122"/>
      <c r="BPY12" s="122"/>
      <c r="BPZ12" s="122"/>
      <c r="BQA12" s="122"/>
      <c r="BQB12" s="122"/>
      <c r="BQC12" s="122"/>
      <c r="BQD12" s="122"/>
      <c r="BQF12" s="122"/>
      <c r="BQG12" s="122"/>
      <c r="BQH12" s="122"/>
      <c r="BQI12" s="122"/>
      <c r="BQJ12" s="122"/>
      <c r="BQK12" s="122"/>
      <c r="BQL12" s="122"/>
      <c r="BQM12" s="122"/>
      <c r="BQN12" s="122"/>
      <c r="BQO12" s="122"/>
      <c r="BQP12" s="122"/>
      <c r="BQQ12" s="122"/>
      <c r="BQR12" s="122"/>
      <c r="BQS12" s="122"/>
      <c r="BQT12" s="122"/>
      <c r="BQU12" s="122"/>
      <c r="BQV12" s="122"/>
      <c r="BQW12" s="122"/>
      <c r="BQX12" s="122"/>
      <c r="BQY12" s="122"/>
      <c r="BQZ12" s="122"/>
      <c r="BRB12" s="122"/>
      <c r="BRC12" s="122"/>
      <c r="BRD12" s="122"/>
      <c r="BRE12" s="122"/>
      <c r="BRF12" s="122"/>
      <c r="BRG12" s="122"/>
      <c r="BRH12" s="122"/>
      <c r="BRI12" s="122"/>
      <c r="BRJ12" s="122"/>
      <c r="BRK12" s="122"/>
      <c r="BRL12" s="122"/>
      <c r="BRM12" s="122"/>
      <c r="BRN12" s="122"/>
      <c r="BRO12" s="122"/>
      <c r="BRP12" s="122"/>
      <c r="BRQ12" s="122"/>
      <c r="BRR12" s="122"/>
      <c r="BRS12" s="122"/>
      <c r="BRT12" s="122"/>
      <c r="BRU12" s="122"/>
      <c r="BRV12" s="122"/>
      <c r="BRX12" s="122"/>
      <c r="BRY12" s="122"/>
      <c r="BRZ12" s="122"/>
      <c r="BSA12" s="122"/>
      <c r="BSB12" s="122"/>
      <c r="BSC12" s="122"/>
      <c r="BSD12" s="122"/>
      <c r="BSE12" s="122"/>
      <c r="BSF12" s="122"/>
      <c r="BSG12" s="122"/>
      <c r="BSH12" s="122"/>
      <c r="BSI12" s="122"/>
      <c r="BSJ12" s="122"/>
      <c r="BSK12" s="122"/>
      <c r="BSL12" s="122"/>
      <c r="BSM12" s="122"/>
      <c r="BSN12" s="122"/>
      <c r="BSO12" s="122"/>
      <c r="BSP12" s="122"/>
      <c r="BSQ12" s="122"/>
      <c r="BSR12" s="122"/>
      <c r="BST12" s="122"/>
      <c r="BSU12" s="122"/>
      <c r="BSV12" s="122"/>
      <c r="BSW12" s="122"/>
      <c r="BSX12" s="122"/>
      <c r="BSY12" s="122"/>
      <c r="BSZ12" s="122"/>
      <c r="BTA12" s="122"/>
      <c r="BTB12" s="122"/>
      <c r="BTC12" s="122"/>
      <c r="BTD12" s="122"/>
      <c r="BTE12" s="122"/>
      <c r="BTF12" s="122"/>
      <c r="BTG12" s="122"/>
      <c r="BTH12" s="122"/>
      <c r="BTI12" s="122"/>
      <c r="BTJ12" s="122"/>
      <c r="BTK12" s="122"/>
      <c r="BTL12" s="122"/>
      <c r="BTM12" s="122"/>
      <c r="BTN12" s="122"/>
      <c r="BTP12" s="122"/>
      <c r="BTQ12" s="122"/>
      <c r="BTR12" s="122"/>
      <c r="BTS12" s="122"/>
      <c r="BTT12" s="122"/>
      <c r="BTU12" s="122"/>
      <c r="BTV12" s="122"/>
      <c r="BTW12" s="122"/>
      <c r="BTX12" s="122"/>
      <c r="BTY12" s="122"/>
      <c r="BTZ12" s="122"/>
      <c r="BUA12" s="122"/>
      <c r="BUB12" s="122"/>
      <c r="BUC12" s="122"/>
      <c r="BUD12" s="122"/>
      <c r="BUE12" s="122"/>
      <c r="BUF12" s="122"/>
      <c r="BUG12" s="122"/>
      <c r="BUH12" s="122"/>
      <c r="BUI12" s="122"/>
      <c r="BUJ12" s="122"/>
      <c r="BUL12" s="122"/>
      <c r="BUM12" s="122"/>
      <c r="BUN12" s="122"/>
      <c r="BUO12" s="122"/>
      <c r="BUP12" s="122"/>
      <c r="BUQ12" s="122"/>
      <c r="BUR12" s="122"/>
      <c r="BUS12" s="122"/>
      <c r="BUT12" s="122"/>
      <c r="BUU12" s="122"/>
      <c r="BUV12" s="122"/>
      <c r="BUW12" s="122"/>
      <c r="BUX12" s="122"/>
      <c r="BUY12" s="122"/>
      <c r="BUZ12" s="122"/>
      <c r="BVA12" s="122"/>
      <c r="BVB12" s="122"/>
      <c r="BVC12" s="122"/>
      <c r="BVD12" s="122"/>
      <c r="BVE12" s="122"/>
      <c r="BVF12" s="122"/>
      <c r="BVH12" s="122"/>
      <c r="BVI12" s="122"/>
      <c r="BVJ12" s="122"/>
      <c r="BVK12" s="122"/>
      <c r="BVL12" s="122"/>
      <c r="BVM12" s="122"/>
      <c r="BVN12" s="122"/>
      <c r="BVO12" s="122"/>
      <c r="BVP12" s="122"/>
      <c r="BVQ12" s="122"/>
      <c r="BVR12" s="122"/>
      <c r="BVS12" s="122"/>
      <c r="BVT12" s="122"/>
      <c r="BVU12" s="122"/>
      <c r="BVV12" s="122"/>
      <c r="BVW12" s="122"/>
      <c r="BVX12" s="122"/>
      <c r="BVY12" s="122"/>
      <c r="BVZ12" s="122"/>
      <c r="BWA12" s="122"/>
      <c r="BWB12" s="122"/>
      <c r="BWD12" s="122"/>
      <c r="BWE12" s="122"/>
      <c r="BWF12" s="122"/>
      <c r="BWG12" s="122"/>
      <c r="BWH12" s="122"/>
      <c r="BWI12" s="122"/>
      <c r="BWJ12" s="122"/>
      <c r="BWK12" s="122"/>
      <c r="BWL12" s="122"/>
      <c r="BWM12" s="122"/>
      <c r="BWN12" s="122"/>
      <c r="BWO12" s="122"/>
      <c r="BWP12" s="122"/>
      <c r="BWQ12" s="122"/>
      <c r="BWR12" s="122"/>
      <c r="BWS12" s="122"/>
      <c r="BWT12" s="122"/>
      <c r="BWU12" s="122"/>
      <c r="BWV12" s="122"/>
      <c r="BWW12" s="122"/>
      <c r="BWX12" s="122"/>
      <c r="BWZ12" s="122"/>
      <c r="BXA12" s="122"/>
      <c r="BXB12" s="122"/>
      <c r="BXC12" s="122"/>
      <c r="BXD12" s="122"/>
      <c r="BXE12" s="122"/>
      <c r="BXF12" s="122"/>
      <c r="BXG12" s="122"/>
      <c r="BXH12" s="122"/>
      <c r="BXI12" s="122"/>
      <c r="BXJ12" s="122"/>
      <c r="BXK12" s="122"/>
      <c r="BXL12" s="122"/>
      <c r="BXM12" s="122"/>
      <c r="BXN12" s="122"/>
      <c r="BXO12" s="122"/>
      <c r="BXP12" s="122"/>
      <c r="BXQ12" s="122"/>
      <c r="BXR12" s="122"/>
      <c r="BXS12" s="122"/>
      <c r="BXT12" s="122"/>
      <c r="BXV12" s="122"/>
      <c r="BXW12" s="122"/>
      <c r="BXX12" s="122"/>
      <c r="BXY12" s="122"/>
      <c r="BXZ12" s="122"/>
      <c r="BYA12" s="122"/>
      <c r="BYB12" s="122"/>
      <c r="BYC12" s="122"/>
      <c r="BYD12" s="122"/>
      <c r="BYE12" s="122"/>
      <c r="BYF12" s="122"/>
      <c r="BYG12" s="122"/>
      <c r="BYH12" s="122"/>
      <c r="BYI12" s="122"/>
      <c r="BYJ12" s="122"/>
      <c r="BYK12" s="122"/>
      <c r="BYL12" s="122"/>
      <c r="BYM12" s="122"/>
      <c r="BYN12" s="122"/>
      <c r="BYO12" s="122"/>
      <c r="BYP12" s="122"/>
      <c r="BYR12" s="122"/>
      <c r="BYS12" s="122"/>
      <c r="BYT12" s="122"/>
      <c r="BYU12" s="122"/>
      <c r="BYV12" s="122"/>
      <c r="BYW12" s="122"/>
      <c r="BYX12" s="122"/>
      <c r="BYY12" s="122"/>
      <c r="BYZ12" s="122"/>
      <c r="BZA12" s="122"/>
      <c r="BZB12" s="122"/>
      <c r="BZC12" s="122"/>
      <c r="BZD12" s="122"/>
      <c r="BZE12" s="122"/>
      <c r="BZF12" s="122"/>
      <c r="BZG12" s="122"/>
      <c r="BZH12" s="122"/>
      <c r="BZI12" s="122"/>
      <c r="BZJ12" s="122"/>
      <c r="BZK12" s="122"/>
      <c r="BZL12" s="122"/>
      <c r="BZN12" s="122"/>
      <c r="BZO12" s="122"/>
      <c r="BZP12" s="122"/>
      <c r="BZQ12" s="122"/>
      <c r="BZR12" s="122"/>
      <c r="BZS12" s="122"/>
      <c r="BZT12" s="122"/>
      <c r="BZU12" s="122"/>
      <c r="BZV12" s="122"/>
      <c r="BZW12" s="122"/>
      <c r="BZX12" s="122"/>
      <c r="BZY12" s="122"/>
      <c r="BZZ12" s="122"/>
      <c r="CAA12" s="122"/>
      <c r="CAB12" s="122"/>
      <c r="CAC12" s="122"/>
      <c r="CAD12" s="122"/>
      <c r="CAE12" s="122"/>
      <c r="CAF12" s="122"/>
      <c r="CAG12" s="122"/>
      <c r="CAH12" s="122"/>
      <c r="CAJ12" s="122"/>
      <c r="CAK12" s="122"/>
      <c r="CAL12" s="122"/>
      <c r="CAM12" s="122"/>
      <c r="CAN12" s="122"/>
      <c r="CAO12" s="122"/>
      <c r="CAP12" s="122"/>
      <c r="CAQ12" s="122"/>
      <c r="CAR12" s="122"/>
      <c r="CAS12" s="122"/>
      <c r="CAT12" s="122"/>
      <c r="CAU12" s="122"/>
      <c r="CAV12" s="122"/>
      <c r="CAW12" s="122"/>
      <c r="CAX12" s="122"/>
      <c r="CAY12" s="122"/>
      <c r="CAZ12" s="122"/>
      <c r="CBA12" s="122"/>
      <c r="CBB12" s="122"/>
      <c r="CBC12" s="122"/>
      <c r="CBD12" s="122"/>
      <c r="CBF12" s="122"/>
      <c r="CBG12" s="122"/>
      <c r="CBH12" s="122"/>
      <c r="CBI12" s="122"/>
      <c r="CBJ12" s="122"/>
      <c r="CBK12" s="122"/>
      <c r="CBL12" s="122"/>
      <c r="CBM12" s="122"/>
      <c r="CBN12" s="122"/>
      <c r="CBO12" s="122"/>
      <c r="CBP12" s="122"/>
      <c r="CBQ12" s="122"/>
      <c r="CBR12" s="122"/>
      <c r="CBS12" s="122"/>
      <c r="CBT12" s="122"/>
      <c r="CBU12" s="122"/>
      <c r="CBV12" s="122"/>
      <c r="CBW12" s="122"/>
      <c r="CBX12" s="122"/>
      <c r="CBY12" s="122"/>
      <c r="CBZ12" s="122"/>
      <c r="CCB12" s="122"/>
      <c r="CCC12" s="122"/>
      <c r="CCD12" s="122"/>
      <c r="CCE12" s="122"/>
      <c r="CCF12" s="122"/>
      <c r="CCG12" s="122"/>
      <c r="CCH12" s="122"/>
      <c r="CCI12" s="122"/>
      <c r="CCJ12" s="122"/>
      <c r="CCK12" s="122"/>
      <c r="CCL12" s="122"/>
      <c r="CCM12" s="122"/>
      <c r="CCN12" s="122"/>
      <c r="CCO12" s="122"/>
      <c r="CCP12" s="122"/>
      <c r="CCQ12" s="122"/>
      <c r="CCR12" s="122"/>
      <c r="CCS12" s="122"/>
      <c r="CCT12" s="122"/>
      <c r="CCU12" s="122"/>
      <c r="CCV12" s="122"/>
      <c r="CCX12" s="122"/>
      <c r="CCY12" s="122"/>
      <c r="CCZ12" s="122"/>
      <c r="CDA12" s="122"/>
      <c r="CDB12" s="122"/>
      <c r="CDC12" s="122"/>
      <c r="CDD12" s="122"/>
      <c r="CDE12" s="122"/>
      <c r="CDF12" s="122"/>
      <c r="CDG12" s="122"/>
      <c r="CDH12" s="122"/>
      <c r="CDI12" s="122"/>
      <c r="CDJ12" s="122"/>
      <c r="CDK12" s="122"/>
      <c r="CDL12" s="122"/>
      <c r="CDM12" s="122"/>
      <c r="CDN12" s="122"/>
      <c r="CDO12" s="122"/>
      <c r="CDP12" s="122"/>
      <c r="CDQ12" s="122"/>
      <c r="CDR12" s="122"/>
      <c r="CDT12" s="122"/>
      <c r="CDU12" s="122"/>
      <c r="CDV12" s="122"/>
      <c r="CDW12" s="122"/>
      <c r="CDX12" s="122"/>
      <c r="CDY12" s="122"/>
      <c r="CDZ12" s="122"/>
      <c r="CEA12" s="122"/>
      <c r="CEB12" s="122"/>
      <c r="CEC12" s="122"/>
      <c r="CED12" s="122"/>
      <c r="CEE12" s="122"/>
      <c r="CEF12" s="122"/>
      <c r="CEG12" s="122"/>
      <c r="CEH12" s="122"/>
      <c r="CEI12" s="122"/>
      <c r="CEJ12" s="122"/>
      <c r="CEK12" s="122"/>
      <c r="CEL12" s="122"/>
      <c r="CEM12" s="122"/>
      <c r="CEN12" s="122"/>
      <c r="CEP12" s="122"/>
      <c r="CEQ12" s="122"/>
      <c r="CER12" s="122"/>
      <c r="CES12" s="122"/>
      <c r="CET12" s="122"/>
      <c r="CEU12" s="122"/>
      <c r="CEV12" s="122"/>
      <c r="CEW12" s="122"/>
      <c r="CEX12" s="122"/>
      <c r="CEY12" s="122"/>
      <c r="CEZ12" s="122"/>
      <c r="CFA12" s="122"/>
      <c r="CFB12" s="122"/>
      <c r="CFC12" s="122"/>
      <c r="CFD12" s="122"/>
      <c r="CFE12" s="122"/>
      <c r="CFF12" s="122"/>
      <c r="CFG12" s="122"/>
      <c r="CFH12" s="122"/>
      <c r="CFI12" s="122"/>
      <c r="CFJ12" s="122"/>
      <c r="CFL12" s="122"/>
      <c r="CFM12" s="122"/>
      <c r="CFN12" s="122"/>
      <c r="CFO12" s="122"/>
      <c r="CFP12" s="122"/>
      <c r="CFQ12" s="122"/>
      <c r="CFR12" s="122"/>
      <c r="CFS12" s="122"/>
      <c r="CFT12" s="122"/>
      <c r="CFU12" s="122"/>
      <c r="CFV12" s="122"/>
      <c r="CFW12" s="122"/>
      <c r="CFX12" s="122"/>
      <c r="CFY12" s="122"/>
      <c r="CFZ12" s="122"/>
      <c r="CGA12" s="122"/>
      <c r="CGB12" s="122"/>
      <c r="CGC12" s="122"/>
      <c r="CGD12" s="122"/>
      <c r="CGE12" s="122"/>
      <c r="CGF12" s="122"/>
      <c r="CGH12" s="122"/>
      <c r="CGI12" s="122"/>
      <c r="CGJ12" s="122"/>
      <c r="CGK12" s="122"/>
      <c r="CGL12" s="122"/>
      <c r="CGM12" s="122"/>
      <c r="CGN12" s="122"/>
      <c r="CGO12" s="122"/>
      <c r="CGP12" s="122"/>
      <c r="CGQ12" s="122"/>
      <c r="CGR12" s="122"/>
      <c r="CGS12" s="122"/>
      <c r="CGT12" s="122"/>
      <c r="CGU12" s="122"/>
      <c r="CGV12" s="122"/>
      <c r="CGW12" s="122"/>
      <c r="CGX12" s="122"/>
      <c r="CGY12" s="122"/>
      <c r="CGZ12" s="122"/>
      <c r="CHA12" s="122"/>
      <c r="CHB12" s="122"/>
      <c r="CHD12" s="122"/>
      <c r="CHE12" s="122"/>
      <c r="CHF12" s="122"/>
      <c r="CHG12" s="122"/>
      <c r="CHH12" s="122"/>
      <c r="CHI12" s="122"/>
      <c r="CHJ12" s="122"/>
      <c r="CHK12" s="122"/>
      <c r="CHL12" s="122"/>
      <c r="CHM12" s="122"/>
      <c r="CHN12" s="122"/>
      <c r="CHO12" s="122"/>
      <c r="CHP12" s="122"/>
      <c r="CHQ12" s="122"/>
      <c r="CHR12" s="122"/>
      <c r="CHS12" s="122"/>
      <c r="CHT12" s="122"/>
      <c r="CHU12" s="122"/>
      <c r="CHV12" s="122"/>
      <c r="CHW12" s="122"/>
      <c r="CHX12" s="122"/>
      <c r="CHZ12" s="122"/>
      <c r="CIA12" s="122"/>
      <c r="CIB12" s="122"/>
      <c r="CIC12" s="122"/>
      <c r="CID12" s="122"/>
      <c r="CIE12" s="122"/>
      <c r="CIF12" s="122"/>
      <c r="CIG12" s="122"/>
      <c r="CIH12" s="122"/>
      <c r="CII12" s="122"/>
      <c r="CIJ12" s="122"/>
      <c r="CIK12" s="122"/>
      <c r="CIL12" s="122"/>
      <c r="CIM12" s="122"/>
      <c r="CIN12" s="122"/>
      <c r="CIO12" s="122"/>
      <c r="CIP12" s="122"/>
      <c r="CIQ12" s="122"/>
      <c r="CIR12" s="122"/>
      <c r="CIS12" s="122"/>
      <c r="CIT12" s="122"/>
      <c r="CIV12" s="122"/>
      <c r="CIW12" s="122"/>
      <c r="CIX12" s="122"/>
      <c r="CIY12" s="122"/>
      <c r="CIZ12" s="122"/>
      <c r="CJA12" s="122"/>
      <c r="CJB12" s="122"/>
      <c r="CJC12" s="122"/>
      <c r="CJD12" s="122"/>
      <c r="CJE12" s="122"/>
      <c r="CJF12" s="122"/>
      <c r="CJG12" s="122"/>
      <c r="CJH12" s="122"/>
      <c r="CJI12" s="122"/>
      <c r="CJJ12" s="122"/>
      <c r="CJK12" s="122"/>
      <c r="CJL12" s="122"/>
      <c r="CJM12" s="122"/>
      <c r="CJN12" s="122"/>
      <c r="CJO12" s="122"/>
      <c r="CJP12" s="122"/>
      <c r="CJR12" s="122"/>
      <c r="CJS12" s="122"/>
      <c r="CJT12" s="122"/>
      <c r="CJU12" s="122"/>
      <c r="CJV12" s="122"/>
      <c r="CJW12" s="122"/>
      <c r="CJX12" s="122"/>
      <c r="CJY12" s="122"/>
      <c r="CJZ12" s="122"/>
      <c r="CKA12" s="122"/>
      <c r="CKB12" s="122"/>
      <c r="CKC12" s="122"/>
      <c r="CKD12" s="122"/>
      <c r="CKE12" s="122"/>
      <c r="CKF12" s="122"/>
      <c r="CKG12" s="122"/>
      <c r="CKH12" s="122"/>
      <c r="CKI12" s="122"/>
      <c r="CKJ12" s="122"/>
      <c r="CKK12" s="122"/>
      <c r="CKL12" s="122"/>
      <c r="CKN12" s="122"/>
      <c r="CKO12" s="122"/>
      <c r="CKP12" s="122"/>
      <c r="CKQ12" s="122"/>
      <c r="CKR12" s="122"/>
      <c r="CKS12" s="122"/>
      <c r="CKT12" s="122"/>
      <c r="CKU12" s="122"/>
      <c r="CKV12" s="122"/>
      <c r="CKW12" s="122"/>
      <c r="CKX12" s="122"/>
      <c r="CKY12" s="122"/>
      <c r="CKZ12" s="122"/>
      <c r="CLA12" s="122"/>
      <c r="CLB12" s="122"/>
      <c r="CLC12" s="122"/>
      <c r="CLD12" s="122"/>
      <c r="CLE12" s="122"/>
      <c r="CLF12" s="122"/>
      <c r="CLG12" s="122"/>
      <c r="CLH12" s="122"/>
      <c r="CLJ12" s="122"/>
      <c r="CLK12" s="122"/>
      <c r="CLL12" s="122"/>
      <c r="CLM12" s="122"/>
      <c r="CLN12" s="122"/>
      <c r="CLO12" s="122"/>
      <c r="CLP12" s="122"/>
      <c r="CLQ12" s="122"/>
      <c r="CLR12" s="122"/>
      <c r="CLS12" s="122"/>
      <c r="CLT12" s="122"/>
      <c r="CLU12" s="122"/>
      <c r="CLV12" s="122"/>
      <c r="CLW12" s="122"/>
      <c r="CLX12" s="122"/>
      <c r="CLY12" s="122"/>
      <c r="CLZ12" s="122"/>
      <c r="CMA12" s="122"/>
      <c r="CMB12" s="122"/>
      <c r="CMC12" s="122"/>
      <c r="CMD12" s="122"/>
      <c r="CMF12" s="122"/>
      <c r="CMG12" s="122"/>
      <c r="CMH12" s="122"/>
      <c r="CMI12" s="122"/>
      <c r="CMJ12" s="122"/>
      <c r="CMK12" s="122"/>
      <c r="CML12" s="122"/>
      <c r="CMM12" s="122"/>
      <c r="CMN12" s="122"/>
      <c r="CMO12" s="122"/>
      <c r="CMP12" s="122"/>
      <c r="CMQ12" s="122"/>
      <c r="CMR12" s="122"/>
      <c r="CMS12" s="122"/>
      <c r="CMT12" s="122"/>
      <c r="CMU12" s="122"/>
      <c r="CMV12" s="122"/>
      <c r="CMW12" s="122"/>
      <c r="CMX12" s="122"/>
      <c r="CMY12" s="122"/>
      <c r="CMZ12" s="122"/>
      <c r="CNB12" s="122"/>
      <c r="CNC12" s="122"/>
      <c r="CND12" s="122"/>
      <c r="CNE12" s="122"/>
      <c r="CNF12" s="122"/>
      <c r="CNG12" s="122"/>
      <c r="CNH12" s="122"/>
      <c r="CNI12" s="122"/>
      <c r="CNJ12" s="122"/>
      <c r="CNK12" s="122"/>
      <c r="CNL12" s="122"/>
      <c r="CNM12" s="122"/>
      <c r="CNN12" s="122"/>
      <c r="CNO12" s="122"/>
      <c r="CNP12" s="122"/>
      <c r="CNQ12" s="122"/>
      <c r="CNR12" s="122"/>
      <c r="CNS12" s="122"/>
      <c r="CNT12" s="122"/>
      <c r="CNU12" s="122"/>
      <c r="CNV12" s="122"/>
      <c r="CNX12" s="122"/>
      <c r="CNY12" s="122"/>
      <c r="CNZ12" s="122"/>
      <c r="COA12" s="122"/>
      <c r="COB12" s="122"/>
      <c r="COC12" s="122"/>
      <c r="COD12" s="122"/>
      <c r="COE12" s="122"/>
      <c r="COF12" s="122"/>
      <c r="COG12" s="122"/>
      <c r="COH12" s="122"/>
      <c r="COI12" s="122"/>
      <c r="COJ12" s="122"/>
      <c r="COK12" s="122"/>
      <c r="COL12" s="122"/>
      <c r="COM12" s="122"/>
      <c r="CON12" s="122"/>
      <c r="COO12" s="122"/>
      <c r="COP12" s="122"/>
      <c r="COQ12" s="122"/>
      <c r="COR12" s="122"/>
      <c r="COT12" s="122"/>
      <c r="COU12" s="122"/>
      <c r="COV12" s="122"/>
      <c r="COW12" s="122"/>
      <c r="COX12" s="122"/>
      <c r="COY12" s="122"/>
      <c r="COZ12" s="122"/>
      <c r="CPA12" s="122"/>
      <c r="CPB12" s="122"/>
      <c r="CPC12" s="122"/>
      <c r="CPD12" s="122"/>
      <c r="CPE12" s="122"/>
      <c r="CPF12" s="122"/>
      <c r="CPG12" s="122"/>
      <c r="CPH12" s="122"/>
      <c r="CPI12" s="122"/>
      <c r="CPJ12" s="122"/>
      <c r="CPK12" s="122"/>
      <c r="CPL12" s="122"/>
      <c r="CPM12" s="122"/>
      <c r="CPN12" s="122"/>
      <c r="CPP12" s="122"/>
      <c r="CPQ12" s="122"/>
      <c r="CPR12" s="122"/>
      <c r="CPS12" s="122"/>
      <c r="CPT12" s="122"/>
      <c r="CPU12" s="122"/>
      <c r="CPV12" s="122"/>
      <c r="CPW12" s="122"/>
      <c r="CPX12" s="122"/>
      <c r="CPY12" s="122"/>
      <c r="CPZ12" s="122"/>
      <c r="CQA12" s="122"/>
      <c r="CQB12" s="122"/>
      <c r="CQC12" s="122"/>
      <c r="CQD12" s="122"/>
      <c r="CQE12" s="122"/>
      <c r="CQF12" s="122"/>
      <c r="CQG12" s="122"/>
      <c r="CQH12" s="122"/>
      <c r="CQI12" s="122"/>
      <c r="CQJ12" s="122"/>
      <c r="CQL12" s="122"/>
      <c r="CQM12" s="122"/>
      <c r="CQN12" s="122"/>
      <c r="CQO12" s="122"/>
      <c r="CQP12" s="122"/>
      <c r="CQQ12" s="122"/>
      <c r="CQR12" s="122"/>
      <c r="CQS12" s="122"/>
      <c r="CQT12" s="122"/>
      <c r="CQU12" s="122"/>
      <c r="CQV12" s="122"/>
      <c r="CQW12" s="122"/>
      <c r="CQX12" s="122"/>
      <c r="CQY12" s="122"/>
      <c r="CQZ12" s="122"/>
      <c r="CRA12" s="122"/>
      <c r="CRB12" s="122"/>
      <c r="CRC12" s="122"/>
      <c r="CRD12" s="122"/>
      <c r="CRE12" s="122"/>
      <c r="CRF12" s="122"/>
      <c r="CRH12" s="122"/>
      <c r="CRI12" s="122"/>
      <c r="CRJ12" s="122"/>
      <c r="CRK12" s="122"/>
      <c r="CRL12" s="122"/>
      <c r="CRM12" s="122"/>
      <c r="CRN12" s="122"/>
      <c r="CRO12" s="122"/>
      <c r="CRP12" s="122"/>
      <c r="CRQ12" s="122"/>
      <c r="CRR12" s="122"/>
      <c r="CRS12" s="122"/>
      <c r="CRT12" s="122"/>
      <c r="CRU12" s="122"/>
      <c r="CRV12" s="122"/>
      <c r="CRW12" s="122"/>
      <c r="CRX12" s="122"/>
      <c r="CRY12" s="122"/>
      <c r="CRZ12" s="122"/>
      <c r="CSA12" s="122"/>
      <c r="CSB12" s="122"/>
      <c r="CSD12" s="122"/>
      <c r="CSE12" s="122"/>
      <c r="CSF12" s="122"/>
      <c r="CSG12" s="122"/>
      <c r="CSH12" s="122"/>
      <c r="CSI12" s="122"/>
      <c r="CSJ12" s="122"/>
      <c r="CSK12" s="122"/>
      <c r="CSL12" s="122"/>
      <c r="CSM12" s="122"/>
      <c r="CSN12" s="122"/>
      <c r="CSO12" s="122"/>
      <c r="CSP12" s="122"/>
      <c r="CSQ12" s="122"/>
      <c r="CSR12" s="122"/>
      <c r="CSS12" s="122"/>
      <c r="CST12" s="122"/>
      <c r="CSU12" s="122"/>
      <c r="CSV12" s="122"/>
      <c r="CSW12" s="122"/>
      <c r="CSX12" s="122"/>
      <c r="CSZ12" s="122"/>
      <c r="CTA12" s="122"/>
      <c r="CTB12" s="122"/>
      <c r="CTC12" s="122"/>
      <c r="CTD12" s="122"/>
      <c r="CTE12" s="122"/>
      <c r="CTF12" s="122"/>
      <c r="CTG12" s="122"/>
      <c r="CTH12" s="122"/>
      <c r="CTI12" s="122"/>
      <c r="CTJ12" s="122"/>
      <c r="CTK12" s="122"/>
      <c r="CTL12" s="122"/>
      <c r="CTM12" s="122"/>
      <c r="CTN12" s="122"/>
      <c r="CTO12" s="122"/>
      <c r="CTP12" s="122"/>
      <c r="CTQ12" s="122"/>
      <c r="CTR12" s="122"/>
      <c r="CTS12" s="122"/>
      <c r="CTT12" s="122"/>
      <c r="CTV12" s="122"/>
      <c r="CTW12" s="122"/>
      <c r="CTX12" s="122"/>
      <c r="CTY12" s="122"/>
      <c r="CTZ12" s="122"/>
      <c r="CUA12" s="122"/>
      <c r="CUB12" s="122"/>
      <c r="CUC12" s="122"/>
      <c r="CUD12" s="122"/>
      <c r="CUE12" s="122"/>
      <c r="CUF12" s="122"/>
      <c r="CUG12" s="122"/>
      <c r="CUH12" s="122"/>
      <c r="CUI12" s="122"/>
      <c r="CUJ12" s="122"/>
      <c r="CUK12" s="122"/>
      <c r="CUL12" s="122"/>
      <c r="CUM12" s="122"/>
      <c r="CUN12" s="122"/>
      <c r="CUO12" s="122"/>
      <c r="CUP12" s="122"/>
      <c r="CUR12" s="122"/>
      <c r="CUS12" s="122"/>
      <c r="CUT12" s="122"/>
      <c r="CUU12" s="122"/>
      <c r="CUV12" s="122"/>
      <c r="CUW12" s="122"/>
      <c r="CUX12" s="122"/>
      <c r="CUY12" s="122"/>
      <c r="CUZ12" s="122"/>
      <c r="CVA12" s="122"/>
      <c r="CVB12" s="122"/>
      <c r="CVC12" s="122"/>
      <c r="CVD12" s="122"/>
      <c r="CVE12" s="122"/>
      <c r="CVF12" s="122"/>
      <c r="CVG12" s="122"/>
      <c r="CVH12" s="122"/>
      <c r="CVI12" s="122"/>
      <c r="CVJ12" s="122"/>
      <c r="CVK12" s="122"/>
      <c r="CVL12" s="122"/>
      <c r="CVN12" s="122"/>
      <c r="CVO12" s="122"/>
      <c r="CVP12" s="122"/>
      <c r="CVQ12" s="122"/>
      <c r="CVR12" s="122"/>
      <c r="CVS12" s="122"/>
      <c r="CVT12" s="122"/>
      <c r="CVU12" s="122"/>
      <c r="CVV12" s="122"/>
      <c r="CVW12" s="122"/>
      <c r="CVX12" s="122"/>
      <c r="CVY12" s="122"/>
      <c r="CVZ12" s="122"/>
      <c r="CWA12" s="122"/>
      <c r="CWB12" s="122"/>
      <c r="CWC12" s="122"/>
      <c r="CWD12" s="122"/>
      <c r="CWE12" s="122"/>
      <c r="CWF12" s="122"/>
      <c r="CWG12" s="122"/>
      <c r="CWH12" s="122"/>
      <c r="CWJ12" s="122"/>
      <c r="CWK12" s="122"/>
      <c r="CWL12" s="122"/>
      <c r="CWM12" s="122"/>
      <c r="CWN12" s="122"/>
      <c r="CWO12" s="122"/>
      <c r="CWP12" s="122"/>
      <c r="CWQ12" s="122"/>
      <c r="CWR12" s="122"/>
      <c r="CWS12" s="122"/>
      <c r="CWT12" s="122"/>
      <c r="CWU12" s="122"/>
      <c r="CWV12" s="122"/>
      <c r="CWW12" s="122"/>
      <c r="CWX12" s="122"/>
      <c r="CWY12" s="122"/>
      <c r="CWZ12" s="122"/>
      <c r="CXA12" s="122"/>
      <c r="CXB12" s="122"/>
      <c r="CXC12" s="122"/>
      <c r="CXD12" s="122"/>
      <c r="CXF12" s="122"/>
      <c r="CXG12" s="122"/>
      <c r="CXH12" s="122"/>
      <c r="CXI12" s="122"/>
      <c r="CXJ12" s="122"/>
      <c r="CXK12" s="122"/>
      <c r="CXL12" s="122"/>
      <c r="CXM12" s="122"/>
      <c r="CXN12" s="122"/>
      <c r="CXO12" s="122"/>
      <c r="CXP12" s="122"/>
      <c r="CXQ12" s="122"/>
      <c r="CXR12" s="122"/>
      <c r="CXS12" s="122"/>
      <c r="CXT12" s="122"/>
      <c r="CXU12" s="122"/>
      <c r="CXV12" s="122"/>
      <c r="CXW12" s="122"/>
      <c r="CXX12" s="122"/>
      <c r="CXY12" s="122"/>
      <c r="CXZ12" s="122"/>
      <c r="CYB12" s="122"/>
      <c r="CYC12" s="122"/>
      <c r="CYD12" s="122"/>
      <c r="CYE12" s="122"/>
      <c r="CYF12" s="122"/>
      <c r="CYG12" s="122"/>
      <c r="CYH12" s="122"/>
      <c r="CYI12" s="122"/>
      <c r="CYJ12" s="122"/>
      <c r="CYK12" s="122"/>
      <c r="CYL12" s="122"/>
      <c r="CYM12" s="122"/>
      <c r="CYN12" s="122"/>
      <c r="CYO12" s="122"/>
      <c r="CYP12" s="122"/>
      <c r="CYQ12" s="122"/>
      <c r="CYR12" s="122"/>
      <c r="CYS12" s="122"/>
      <c r="CYT12" s="122"/>
      <c r="CYU12" s="122"/>
      <c r="CYV12" s="122"/>
      <c r="CYX12" s="122"/>
      <c r="CYY12" s="122"/>
      <c r="CYZ12" s="122"/>
      <c r="CZA12" s="122"/>
      <c r="CZB12" s="122"/>
      <c r="CZC12" s="122"/>
      <c r="CZD12" s="122"/>
      <c r="CZE12" s="122"/>
      <c r="CZF12" s="122"/>
      <c r="CZG12" s="122"/>
      <c r="CZH12" s="122"/>
      <c r="CZI12" s="122"/>
      <c r="CZJ12" s="122"/>
      <c r="CZK12" s="122"/>
      <c r="CZL12" s="122"/>
      <c r="CZM12" s="122"/>
      <c r="CZN12" s="122"/>
      <c r="CZO12" s="122"/>
      <c r="CZP12" s="122"/>
      <c r="CZQ12" s="122"/>
      <c r="CZR12" s="122"/>
      <c r="CZT12" s="122"/>
      <c r="CZU12" s="122"/>
      <c r="CZV12" s="122"/>
      <c r="CZW12" s="122"/>
      <c r="CZX12" s="122"/>
      <c r="CZY12" s="122"/>
      <c r="CZZ12" s="122"/>
      <c r="DAA12" s="122"/>
      <c r="DAB12" s="122"/>
      <c r="DAC12" s="122"/>
      <c r="DAD12" s="122"/>
      <c r="DAE12" s="122"/>
      <c r="DAF12" s="122"/>
      <c r="DAG12" s="122"/>
      <c r="DAH12" s="122"/>
      <c r="DAI12" s="122"/>
      <c r="DAJ12" s="122"/>
      <c r="DAK12" s="122"/>
      <c r="DAL12" s="122"/>
      <c r="DAM12" s="122"/>
      <c r="DAN12" s="122"/>
      <c r="DAP12" s="122"/>
      <c r="DAQ12" s="122"/>
      <c r="DAR12" s="122"/>
      <c r="DAS12" s="122"/>
      <c r="DAT12" s="122"/>
      <c r="DAU12" s="122"/>
      <c r="DAV12" s="122"/>
      <c r="DAW12" s="122"/>
      <c r="DAX12" s="122"/>
      <c r="DAY12" s="122"/>
      <c r="DAZ12" s="122"/>
      <c r="DBA12" s="122"/>
      <c r="DBB12" s="122"/>
      <c r="DBC12" s="122"/>
      <c r="DBD12" s="122"/>
      <c r="DBE12" s="122"/>
      <c r="DBF12" s="122"/>
      <c r="DBG12" s="122"/>
      <c r="DBH12" s="122"/>
      <c r="DBI12" s="122"/>
      <c r="DBJ12" s="122"/>
      <c r="DBL12" s="122"/>
      <c r="DBM12" s="122"/>
      <c r="DBN12" s="122"/>
      <c r="DBO12" s="122"/>
      <c r="DBP12" s="122"/>
      <c r="DBQ12" s="122"/>
      <c r="DBR12" s="122"/>
      <c r="DBS12" s="122"/>
      <c r="DBT12" s="122"/>
      <c r="DBU12" s="122"/>
      <c r="DBV12" s="122"/>
      <c r="DBW12" s="122"/>
      <c r="DBX12" s="122"/>
      <c r="DBY12" s="122"/>
      <c r="DBZ12" s="122"/>
      <c r="DCA12" s="122"/>
      <c r="DCB12" s="122"/>
      <c r="DCC12" s="122"/>
      <c r="DCD12" s="122"/>
      <c r="DCE12" s="122"/>
      <c r="DCF12" s="122"/>
      <c r="DCH12" s="122"/>
      <c r="DCI12" s="122"/>
      <c r="DCJ12" s="122"/>
      <c r="DCK12" s="122"/>
      <c r="DCL12" s="122"/>
      <c r="DCM12" s="122"/>
      <c r="DCN12" s="122"/>
      <c r="DCO12" s="122"/>
      <c r="DCP12" s="122"/>
      <c r="DCQ12" s="122"/>
      <c r="DCR12" s="122"/>
      <c r="DCS12" s="122"/>
      <c r="DCT12" s="122"/>
      <c r="DCU12" s="122"/>
      <c r="DCV12" s="122"/>
      <c r="DCW12" s="122"/>
      <c r="DCX12" s="122"/>
      <c r="DCY12" s="122"/>
      <c r="DCZ12" s="122"/>
      <c r="DDA12" s="122"/>
      <c r="DDB12" s="122"/>
      <c r="DDD12" s="122"/>
      <c r="DDE12" s="122"/>
      <c r="DDF12" s="122"/>
      <c r="DDG12" s="122"/>
      <c r="DDH12" s="122"/>
      <c r="DDI12" s="122"/>
      <c r="DDJ12" s="122"/>
      <c r="DDK12" s="122"/>
      <c r="DDL12" s="122"/>
      <c r="DDM12" s="122"/>
      <c r="DDN12" s="122"/>
      <c r="DDO12" s="122"/>
      <c r="DDP12" s="122"/>
      <c r="DDQ12" s="122"/>
      <c r="DDR12" s="122"/>
      <c r="DDS12" s="122"/>
      <c r="DDT12" s="122"/>
      <c r="DDU12" s="122"/>
      <c r="DDV12" s="122"/>
      <c r="DDW12" s="122"/>
      <c r="DDX12" s="122"/>
      <c r="DDZ12" s="122"/>
      <c r="DEA12" s="122"/>
      <c r="DEB12" s="122"/>
      <c r="DEC12" s="122"/>
      <c r="DED12" s="122"/>
      <c r="DEE12" s="122"/>
      <c r="DEF12" s="122"/>
      <c r="DEG12" s="122"/>
      <c r="DEH12" s="122"/>
      <c r="DEI12" s="122"/>
      <c r="DEJ12" s="122"/>
      <c r="DEK12" s="122"/>
      <c r="DEL12" s="122"/>
      <c r="DEM12" s="122"/>
      <c r="DEN12" s="122"/>
      <c r="DEO12" s="122"/>
      <c r="DEP12" s="122"/>
      <c r="DEQ12" s="122"/>
      <c r="DER12" s="122"/>
      <c r="DES12" s="122"/>
      <c r="DET12" s="122"/>
      <c r="DEV12" s="122"/>
      <c r="DEW12" s="122"/>
      <c r="DEX12" s="122"/>
      <c r="DEY12" s="122"/>
      <c r="DEZ12" s="122"/>
      <c r="DFA12" s="122"/>
      <c r="DFB12" s="122"/>
      <c r="DFC12" s="122"/>
      <c r="DFD12" s="122"/>
      <c r="DFE12" s="122"/>
      <c r="DFF12" s="122"/>
      <c r="DFG12" s="122"/>
      <c r="DFH12" s="122"/>
      <c r="DFI12" s="122"/>
      <c r="DFJ12" s="122"/>
      <c r="DFK12" s="122"/>
      <c r="DFL12" s="122"/>
      <c r="DFM12" s="122"/>
      <c r="DFN12" s="122"/>
      <c r="DFO12" s="122"/>
      <c r="DFP12" s="122"/>
      <c r="DFR12" s="122"/>
      <c r="DFS12" s="122"/>
      <c r="DFT12" s="122"/>
      <c r="DFU12" s="122"/>
      <c r="DFV12" s="122"/>
      <c r="DFW12" s="122"/>
      <c r="DFX12" s="122"/>
      <c r="DFY12" s="122"/>
      <c r="DFZ12" s="122"/>
      <c r="DGA12" s="122"/>
      <c r="DGB12" s="122"/>
      <c r="DGC12" s="122"/>
      <c r="DGD12" s="122"/>
      <c r="DGE12" s="122"/>
      <c r="DGF12" s="122"/>
      <c r="DGG12" s="122"/>
      <c r="DGH12" s="122"/>
      <c r="DGI12" s="122"/>
      <c r="DGJ12" s="122"/>
      <c r="DGK12" s="122"/>
      <c r="DGL12" s="122"/>
      <c r="DGN12" s="122"/>
      <c r="DGO12" s="122"/>
      <c r="DGP12" s="122"/>
      <c r="DGQ12" s="122"/>
      <c r="DGR12" s="122"/>
      <c r="DGS12" s="122"/>
      <c r="DGT12" s="122"/>
      <c r="DGU12" s="122"/>
      <c r="DGV12" s="122"/>
      <c r="DGW12" s="122"/>
      <c r="DGX12" s="122"/>
      <c r="DGY12" s="122"/>
      <c r="DGZ12" s="122"/>
      <c r="DHA12" s="122"/>
      <c r="DHB12" s="122"/>
      <c r="DHC12" s="122"/>
      <c r="DHD12" s="122"/>
      <c r="DHE12" s="122"/>
      <c r="DHF12" s="122"/>
      <c r="DHG12" s="122"/>
      <c r="DHH12" s="122"/>
      <c r="DHJ12" s="122"/>
      <c r="DHK12" s="122"/>
      <c r="DHL12" s="122"/>
      <c r="DHM12" s="122"/>
      <c r="DHN12" s="122"/>
      <c r="DHO12" s="122"/>
      <c r="DHP12" s="122"/>
      <c r="DHQ12" s="122"/>
      <c r="DHR12" s="122"/>
      <c r="DHS12" s="122"/>
      <c r="DHT12" s="122"/>
      <c r="DHU12" s="122"/>
      <c r="DHV12" s="122"/>
      <c r="DHW12" s="122"/>
      <c r="DHX12" s="122"/>
      <c r="DHY12" s="122"/>
      <c r="DHZ12" s="122"/>
      <c r="DIA12" s="122"/>
      <c r="DIB12" s="122"/>
      <c r="DIC12" s="122"/>
      <c r="DID12" s="122"/>
      <c r="DIF12" s="122"/>
      <c r="DIG12" s="122"/>
      <c r="DIH12" s="122"/>
      <c r="DII12" s="122"/>
      <c r="DIJ12" s="122"/>
      <c r="DIK12" s="122"/>
      <c r="DIL12" s="122"/>
      <c r="DIM12" s="122"/>
      <c r="DIN12" s="122"/>
      <c r="DIO12" s="122"/>
      <c r="DIP12" s="122"/>
      <c r="DIQ12" s="122"/>
      <c r="DIR12" s="122"/>
      <c r="DIS12" s="122"/>
      <c r="DIT12" s="122"/>
      <c r="DIU12" s="122"/>
      <c r="DIV12" s="122"/>
      <c r="DIW12" s="122"/>
      <c r="DIX12" s="122"/>
      <c r="DIY12" s="122"/>
      <c r="DIZ12" s="122"/>
      <c r="DJB12" s="122"/>
      <c r="DJC12" s="122"/>
      <c r="DJD12" s="122"/>
      <c r="DJE12" s="122"/>
      <c r="DJF12" s="122"/>
      <c r="DJG12" s="122"/>
      <c r="DJH12" s="122"/>
      <c r="DJI12" s="122"/>
      <c r="DJJ12" s="122"/>
      <c r="DJK12" s="122"/>
      <c r="DJL12" s="122"/>
      <c r="DJM12" s="122"/>
      <c r="DJN12" s="122"/>
      <c r="DJO12" s="122"/>
      <c r="DJP12" s="122"/>
      <c r="DJQ12" s="122"/>
      <c r="DJR12" s="122"/>
      <c r="DJS12" s="122"/>
      <c r="DJT12" s="122"/>
      <c r="DJU12" s="122"/>
      <c r="DJV12" s="122"/>
      <c r="DJX12" s="122"/>
      <c r="DJY12" s="122"/>
      <c r="DJZ12" s="122"/>
      <c r="DKA12" s="122"/>
      <c r="DKB12" s="122"/>
      <c r="DKC12" s="122"/>
      <c r="DKD12" s="122"/>
      <c r="DKE12" s="122"/>
      <c r="DKF12" s="122"/>
      <c r="DKG12" s="122"/>
      <c r="DKH12" s="122"/>
      <c r="DKI12" s="122"/>
      <c r="DKJ12" s="122"/>
      <c r="DKK12" s="122"/>
      <c r="DKL12" s="122"/>
      <c r="DKM12" s="122"/>
      <c r="DKN12" s="122"/>
      <c r="DKO12" s="122"/>
      <c r="DKP12" s="122"/>
      <c r="DKQ12" s="122"/>
      <c r="DKR12" s="122"/>
      <c r="DKT12" s="122"/>
      <c r="DKU12" s="122"/>
      <c r="DKV12" s="122"/>
      <c r="DKW12" s="122"/>
      <c r="DKX12" s="122"/>
      <c r="DKY12" s="122"/>
      <c r="DKZ12" s="122"/>
      <c r="DLA12" s="122"/>
      <c r="DLB12" s="122"/>
      <c r="DLC12" s="122"/>
      <c r="DLD12" s="122"/>
      <c r="DLE12" s="122"/>
      <c r="DLF12" s="122"/>
      <c r="DLG12" s="122"/>
      <c r="DLH12" s="122"/>
      <c r="DLI12" s="122"/>
      <c r="DLJ12" s="122"/>
      <c r="DLK12" s="122"/>
      <c r="DLL12" s="122"/>
      <c r="DLM12" s="122"/>
      <c r="DLN12" s="122"/>
      <c r="DLP12" s="122"/>
      <c r="DLQ12" s="122"/>
      <c r="DLR12" s="122"/>
      <c r="DLS12" s="122"/>
      <c r="DLT12" s="122"/>
      <c r="DLU12" s="122"/>
      <c r="DLV12" s="122"/>
      <c r="DLW12" s="122"/>
      <c r="DLX12" s="122"/>
      <c r="DLY12" s="122"/>
      <c r="DLZ12" s="122"/>
      <c r="DMA12" s="122"/>
      <c r="DMB12" s="122"/>
      <c r="DMC12" s="122"/>
      <c r="DMD12" s="122"/>
      <c r="DME12" s="122"/>
      <c r="DMF12" s="122"/>
      <c r="DMG12" s="122"/>
      <c r="DMH12" s="122"/>
      <c r="DMI12" s="122"/>
      <c r="DMJ12" s="122"/>
      <c r="DML12" s="122"/>
      <c r="DMM12" s="122"/>
      <c r="DMN12" s="122"/>
      <c r="DMO12" s="122"/>
      <c r="DMP12" s="122"/>
      <c r="DMQ12" s="122"/>
      <c r="DMR12" s="122"/>
      <c r="DMS12" s="122"/>
      <c r="DMT12" s="122"/>
      <c r="DMU12" s="122"/>
      <c r="DMV12" s="122"/>
      <c r="DMW12" s="122"/>
      <c r="DMX12" s="122"/>
      <c r="DMY12" s="122"/>
      <c r="DMZ12" s="122"/>
      <c r="DNA12" s="122"/>
      <c r="DNB12" s="122"/>
      <c r="DNC12" s="122"/>
      <c r="DND12" s="122"/>
      <c r="DNE12" s="122"/>
      <c r="DNF12" s="122"/>
      <c r="DNH12" s="122"/>
      <c r="DNI12" s="122"/>
      <c r="DNJ12" s="122"/>
      <c r="DNK12" s="122"/>
      <c r="DNL12" s="122"/>
      <c r="DNM12" s="122"/>
      <c r="DNN12" s="122"/>
      <c r="DNO12" s="122"/>
      <c r="DNP12" s="122"/>
      <c r="DNQ12" s="122"/>
      <c r="DNR12" s="122"/>
      <c r="DNS12" s="122"/>
      <c r="DNT12" s="122"/>
      <c r="DNU12" s="122"/>
      <c r="DNV12" s="122"/>
      <c r="DNW12" s="122"/>
      <c r="DNX12" s="122"/>
      <c r="DNY12" s="122"/>
      <c r="DNZ12" s="122"/>
      <c r="DOA12" s="122"/>
      <c r="DOB12" s="122"/>
      <c r="DOD12" s="122"/>
      <c r="DOE12" s="122"/>
      <c r="DOF12" s="122"/>
      <c r="DOG12" s="122"/>
      <c r="DOH12" s="122"/>
      <c r="DOI12" s="122"/>
      <c r="DOJ12" s="122"/>
      <c r="DOK12" s="122"/>
      <c r="DOL12" s="122"/>
      <c r="DOM12" s="122"/>
      <c r="DON12" s="122"/>
      <c r="DOO12" s="122"/>
      <c r="DOP12" s="122"/>
      <c r="DOQ12" s="122"/>
      <c r="DOR12" s="122"/>
      <c r="DOS12" s="122"/>
      <c r="DOT12" s="122"/>
      <c r="DOU12" s="122"/>
      <c r="DOV12" s="122"/>
      <c r="DOW12" s="122"/>
      <c r="DOX12" s="122"/>
      <c r="DOZ12" s="122"/>
      <c r="DPA12" s="122"/>
      <c r="DPB12" s="122"/>
      <c r="DPC12" s="122"/>
      <c r="DPD12" s="122"/>
      <c r="DPE12" s="122"/>
      <c r="DPF12" s="122"/>
      <c r="DPG12" s="122"/>
      <c r="DPH12" s="122"/>
      <c r="DPI12" s="122"/>
      <c r="DPJ12" s="122"/>
      <c r="DPK12" s="122"/>
      <c r="DPL12" s="122"/>
      <c r="DPM12" s="122"/>
      <c r="DPN12" s="122"/>
      <c r="DPO12" s="122"/>
      <c r="DPP12" s="122"/>
      <c r="DPQ12" s="122"/>
      <c r="DPR12" s="122"/>
      <c r="DPS12" s="122"/>
      <c r="DPT12" s="122"/>
      <c r="DPV12" s="122"/>
      <c r="DPW12" s="122"/>
      <c r="DPX12" s="122"/>
      <c r="DPY12" s="122"/>
      <c r="DPZ12" s="122"/>
      <c r="DQA12" s="122"/>
      <c r="DQB12" s="122"/>
      <c r="DQC12" s="122"/>
      <c r="DQD12" s="122"/>
      <c r="DQE12" s="122"/>
      <c r="DQF12" s="122"/>
      <c r="DQG12" s="122"/>
      <c r="DQH12" s="122"/>
      <c r="DQI12" s="122"/>
      <c r="DQJ12" s="122"/>
      <c r="DQK12" s="122"/>
      <c r="DQL12" s="122"/>
      <c r="DQM12" s="122"/>
      <c r="DQN12" s="122"/>
      <c r="DQO12" s="122"/>
      <c r="DQP12" s="122"/>
      <c r="DQR12" s="122"/>
      <c r="DQS12" s="122"/>
      <c r="DQT12" s="122"/>
      <c r="DQU12" s="122"/>
      <c r="DQV12" s="122"/>
      <c r="DQW12" s="122"/>
      <c r="DQX12" s="122"/>
      <c r="DQY12" s="122"/>
      <c r="DQZ12" s="122"/>
      <c r="DRA12" s="122"/>
      <c r="DRB12" s="122"/>
      <c r="DRC12" s="122"/>
      <c r="DRD12" s="122"/>
      <c r="DRE12" s="122"/>
      <c r="DRF12" s="122"/>
      <c r="DRG12" s="122"/>
      <c r="DRH12" s="122"/>
      <c r="DRI12" s="122"/>
      <c r="DRJ12" s="122"/>
      <c r="DRK12" s="122"/>
      <c r="DRL12" s="122"/>
      <c r="DRN12" s="122"/>
      <c r="DRO12" s="122"/>
      <c r="DRP12" s="122"/>
      <c r="DRQ12" s="122"/>
      <c r="DRR12" s="122"/>
      <c r="DRS12" s="122"/>
      <c r="DRT12" s="122"/>
      <c r="DRU12" s="122"/>
      <c r="DRV12" s="122"/>
      <c r="DRW12" s="122"/>
      <c r="DRX12" s="122"/>
      <c r="DRY12" s="122"/>
      <c r="DRZ12" s="122"/>
      <c r="DSA12" s="122"/>
      <c r="DSB12" s="122"/>
      <c r="DSC12" s="122"/>
      <c r="DSD12" s="122"/>
      <c r="DSE12" s="122"/>
      <c r="DSF12" s="122"/>
      <c r="DSG12" s="122"/>
      <c r="DSH12" s="122"/>
      <c r="DSJ12" s="122"/>
      <c r="DSK12" s="122"/>
      <c r="DSL12" s="122"/>
      <c r="DSM12" s="122"/>
      <c r="DSN12" s="122"/>
      <c r="DSO12" s="122"/>
      <c r="DSP12" s="122"/>
      <c r="DSQ12" s="122"/>
      <c r="DSR12" s="122"/>
      <c r="DSS12" s="122"/>
      <c r="DST12" s="122"/>
      <c r="DSU12" s="122"/>
      <c r="DSV12" s="122"/>
      <c r="DSW12" s="122"/>
      <c r="DSX12" s="122"/>
      <c r="DSY12" s="122"/>
      <c r="DSZ12" s="122"/>
      <c r="DTA12" s="122"/>
      <c r="DTB12" s="122"/>
      <c r="DTC12" s="122"/>
      <c r="DTD12" s="122"/>
      <c r="DTF12" s="122"/>
      <c r="DTG12" s="122"/>
      <c r="DTH12" s="122"/>
      <c r="DTI12" s="122"/>
      <c r="DTJ12" s="122"/>
      <c r="DTK12" s="122"/>
      <c r="DTL12" s="122"/>
      <c r="DTM12" s="122"/>
      <c r="DTN12" s="122"/>
      <c r="DTO12" s="122"/>
      <c r="DTP12" s="122"/>
      <c r="DTQ12" s="122"/>
      <c r="DTR12" s="122"/>
      <c r="DTS12" s="122"/>
      <c r="DTT12" s="122"/>
      <c r="DTU12" s="122"/>
      <c r="DTV12" s="122"/>
      <c r="DTW12" s="122"/>
      <c r="DTX12" s="122"/>
      <c r="DTY12" s="122"/>
      <c r="DTZ12" s="122"/>
      <c r="DUB12" s="122"/>
      <c r="DUC12" s="122"/>
      <c r="DUD12" s="122"/>
      <c r="DUE12" s="122"/>
      <c r="DUF12" s="122"/>
      <c r="DUG12" s="122"/>
      <c r="DUH12" s="122"/>
      <c r="DUI12" s="122"/>
      <c r="DUJ12" s="122"/>
      <c r="DUK12" s="122"/>
      <c r="DUL12" s="122"/>
      <c r="DUM12" s="122"/>
      <c r="DUN12" s="122"/>
      <c r="DUO12" s="122"/>
      <c r="DUP12" s="122"/>
      <c r="DUQ12" s="122"/>
      <c r="DUR12" s="122"/>
      <c r="DUS12" s="122"/>
      <c r="DUT12" s="122"/>
      <c r="DUU12" s="122"/>
      <c r="DUV12" s="122"/>
      <c r="DUX12" s="122"/>
      <c r="DUY12" s="122"/>
      <c r="DUZ12" s="122"/>
      <c r="DVA12" s="122"/>
      <c r="DVB12" s="122"/>
      <c r="DVC12" s="122"/>
      <c r="DVD12" s="122"/>
      <c r="DVE12" s="122"/>
      <c r="DVF12" s="122"/>
      <c r="DVG12" s="122"/>
      <c r="DVH12" s="122"/>
      <c r="DVI12" s="122"/>
      <c r="DVJ12" s="122"/>
      <c r="DVK12" s="122"/>
      <c r="DVL12" s="122"/>
      <c r="DVM12" s="122"/>
      <c r="DVN12" s="122"/>
      <c r="DVO12" s="122"/>
      <c r="DVP12" s="122"/>
      <c r="DVQ12" s="122"/>
      <c r="DVR12" s="122"/>
      <c r="DVT12" s="122"/>
      <c r="DVU12" s="122"/>
      <c r="DVV12" s="122"/>
      <c r="DVW12" s="122"/>
      <c r="DVX12" s="122"/>
      <c r="DVY12" s="122"/>
      <c r="DVZ12" s="122"/>
      <c r="DWA12" s="122"/>
      <c r="DWB12" s="122"/>
      <c r="DWC12" s="122"/>
      <c r="DWD12" s="122"/>
      <c r="DWE12" s="122"/>
      <c r="DWF12" s="122"/>
      <c r="DWG12" s="122"/>
      <c r="DWH12" s="122"/>
      <c r="DWI12" s="122"/>
      <c r="DWJ12" s="122"/>
      <c r="DWK12" s="122"/>
      <c r="DWL12" s="122"/>
      <c r="DWM12" s="122"/>
      <c r="DWN12" s="122"/>
      <c r="DWP12" s="122"/>
      <c r="DWQ12" s="122"/>
      <c r="DWR12" s="122"/>
      <c r="DWS12" s="122"/>
      <c r="DWT12" s="122"/>
      <c r="DWU12" s="122"/>
      <c r="DWV12" s="122"/>
      <c r="DWW12" s="122"/>
      <c r="DWX12" s="122"/>
      <c r="DWY12" s="122"/>
      <c r="DWZ12" s="122"/>
      <c r="DXA12" s="122"/>
      <c r="DXB12" s="122"/>
      <c r="DXC12" s="122"/>
      <c r="DXD12" s="122"/>
      <c r="DXE12" s="122"/>
      <c r="DXF12" s="122"/>
      <c r="DXG12" s="122"/>
      <c r="DXH12" s="122"/>
      <c r="DXI12" s="122"/>
      <c r="DXJ12" s="122"/>
      <c r="DXL12" s="122"/>
      <c r="DXM12" s="122"/>
      <c r="DXN12" s="122"/>
      <c r="DXO12" s="122"/>
      <c r="DXP12" s="122"/>
      <c r="DXQ12" s="122"/>
      <c r="DXR12" s="122"/>
      <c r="DXS12" s="122"/>
      <c r="DXT12" s="122"/>
      <c r="DXU12" s="122"/>
      <c r="DXV12" s="122"/>
      <c r="DXW12" s="122"/>
      <c r="DXX12" s="122"/>
      <c r="DXY12" s="122"/>
      <c r="DXZ12" s="122"/>
      <c r="DYA12" s="122"/>
      <c r="DYB12" s="122"/>
      <c r="DYC12" s="122"/>
      <c r="DYD12" s="122"/>
      <c r="DYE12" s="122"/>
      <c r="DYF12" s="122"/>
      <c r="DYH12" s="122"/>
      <c r="DYI12" s="122"/>
      <c r="DYJ12" s="122"/>
      <c r="DYK12" s="122"/>
      <c r="DYL12" s="122"/>
      <c r="DYM12" s="122"/>
      <c r="DYN12" s="122"/>
      <c r="DYO12" s="122"/>
      <c r="DYP12" s="122"/>
      <c r="DYQ12" s="122"/>
      <c r="DYR12" s="122"/>
      <c r="DYS12" s="122"/>
      <c r="DYT12" s="122"/>
      <c r="DYU12" s="122"/>
      <c r="DYV12" s="122"/>
      <c r="DYW12" s="122"/>
      <c r="DYX12" s="122"/>
      <c r="DYY12" s="122"/>
      <c r="DYZ12" s="122"/>
      <c r="DZA12" s="122"/>
      <c r="DZB12" s="122"/>
      <c r="DZD12" s="122"/>
      <c r="DZE12" s="122"/>
      <c r="DZF12" s="122"/>
      <c r="DZG12" s="122"/>
      <c r="DZH12" s="122"/>
      <c r="DZI12" s="122"/>
      <c r="DZJ12" s="122"/>
      <c r="DZK12" s="122"/>
      <c r="DZL12" s="122"/>
      <c r="DZM12" s="122"/>
      <c r="DZN12" s="122"/>
      <c r="DZO12" s="122"/>
      <c r="DZP12" s="122"/>
      <c r="DZQ12" s="122"/>
      <c r="DZR12" s="122"/>
      <c r="DZS12" s="122"/>
      <c r="DZT12" s="122"/>
      <c r="DZU12" s="122"/>
      <c r="DZV12" s="122"/>
      <c r="DZW12" s="122"/>
      <c r="DZX12" s="122"/>
      <c r="DZZ12" s="122"/>
      <c r="EAA12" s="122"/>
      <c r="EAB12" s="122"/>
      <c r="EAC12" s="122"/>
      <c r="EAD12" s="122"/>
      <c r="EAE12" s="122"/>
      <c r="EAF12" s="122"/>
      <c r="EAG12" s="122"/>
      <c r="EAH12" s="122"/>
      <c r="EAI12" s="122"/>
      <c r="EAJ12" s="122"/>
      <c r="EAK12" s="122"/>
      <c r="EAL12" s="122"/>
      <c r="EAM12" s="122"/>
      <c r="EAN12" s="122"/>
      <c r="EAO12" s="122"/>
      <c r="EAP12" s="122"/>
      <c r="EAQ12" s="122"/>
      <c r="EAR12" s="122"/>
      <c r="EAS12" s="122"/>
      <c r="EAT12" s="122"/>
      <c r="EAV12" s="122"/>
      <c r="EAW12" s="122"/>
      <c r="EAX12" s="122"/>
      <c r="EAY12" s="122"/>
      <c r="EAZ12" s="122"/>
      <c r="EBA12" s="122"/>
      <c r="EBB12" s="122"/>
      <c r="EBC12" s="122"/>
      <c r="EBD12" s="122"/>
      <c r="EBE12" s="122"/>
      <c r="EBF12" s="122"/>
      <c r="EBG12" s="122"/>
      <c r="EBH12" s="122"/>
      <c r="EBI12" s="122"/>
      <c r="EBJ12" s="122"/>
      <c r="EBK12" s="122"/>
      <c r="EBL12" s="122"/>
      <c r="EBM12" s="122"/>
      <c r="EBN12" s="122"/>
      <c r="EBO12" s="122"/>
      <c r="EBP12" s="122"/>
      <c r="EBR12" s="122"/>
      <c r="EBS12" s="122"/>
      <c r="EBT12" s="122"/>
      <c r="EBU12" s="122"/>
      <c r="EBV12" s="122"/>
      <c r="EBW12" s="122"/>
      <c r="EBX12" s="122"/>
      <c r="EBY12" s="122"/>
      <c r="EBZ12" s="122"/>
      <c r="ECA12" s="122"/>
      <c r="ECB12" s="122"/>
      <c r="ECC12" s="122"/>
      <c r="ECD12" s="122"/>
      <c r="ECE12" s="122"/>
      <c r="ECF12" s="122"/>
      <c r="ECG12" s="122"/>
      <c r="ECH12" s="122"/>
      <c r="ECI12" s="122"/>
      <c r="ECJ12" s="122"/>
      <c r="ECK12" s="122"/>
      <c r="ECL12" s="122"/>
      <c r="ECN12" s="122"/>
      <c r="ECO12" s="122"/>
      <c r="ECP12" s="122"/>
      <c r="ECQ12" s="122"/>
      <c r="ECR12" s="122"/>
      <c r="ECS12" s="122"/>
      <c r="ECT12" s="122"/>
      <c r="ECU12" s="122"/>
      <c r="ECV12" s="122"/>
      <c r="ECW12" s="122"/>
      <c r="ECX12" s="122"/>
      <c r="ECY12" s="122"/>
      <c r="ECZ12" s="122"/>
      <c r="EDA12" s="122"/>
      <c r="EDB12" s="122"/>
      <c r="EDC12" s="122"/>
      <c r="EDD12" s="122"/>
      <c r="EDE12" s="122"/>
      <c r="EDF12" s="122"/>
      <c r="EDG12" s="122"/>
      <c r="EDH12" s="122"/>
      <c r="EDJ12" s="122"/>
      <c r="EDK12" s="122"/>
      <c r="EDL12" s="122"/>
      <c r="EDM12" s="122"/>
      <c r="EDN12" s="122"/>
      <c r="EDO12" s="122"/>
      <c r="EDP12" s="122"/>
      <c r="EDQ12" s="122"/>
      <c r="EDR12" s="122"/>
      <c r="EDS12" s="122"/>
      <c r="EDT12" s="122"/>
      <c r="EDU12" s="122"/>
      <c r="EDV12" s="122"/>
      <c r="EDW12" s="122"/>
      <c r="EDX12" s="122"/>
      <c r="EDY12" s="122"/>
      <c r="EDZ12" s="122"/>
      <c r="EEA12" s="122"/>
      <c r="EEB12" s="122"/>
      <c r="EEC12" s="122"/>
      <c r="EED12" s="122"/>
      <c r="EEF12" s="122"/>
      <c r="EEG12" s="122"/>
      <c r="EEH12" s="122"/>
      <c r="EEI12" s="122"/>
      <c r="EEJ12" s="122"/>
      <c r="EEK12" s="122"/>
      <c r="EEL12" s="122"/>
      <c r="EEM12" s="122"/>
      <c r="EEN12" s="122"/>
      <c r="EEO12" s="122"/>
      <c r="EEP12" s="122"/>
      <c r="EEQ12" s="122"/>
      <c r="EER12" s="122"/>
      <c r="EES12" s="122"/>
      <c r="EET12" s="122"/>
      <c r="EEU12" s="122"/>
      <c r="EEV12" s="122"/>
      <c r="EEW12" s="122"/>
      <c r="EEX12" s="122"/>
      <c r="EEY12" s="122"/>
      <c r="EEZ12" s="122"/>
      <c r="EFB12" s="122"/>
      <c r="EFC12" s="122"/>
      <c r="EFD12" s="122"/>
      <c r="EFE12" s="122"/>
      <c r="EFF12" s="122"/>
      <c r="EFG12" s="122"/>
      <c r="EFH12" s="122"/>
      <c r="EFI12" s="122"/>
      <c r="EFJ12" s="122"/>
      <c r="EFK12" s="122"/>
      <c r="EFL12" s="122"/>
      <c r="EFM12" s="122"/>
      <c r="EFN12" s="122"/>
      <c r="EFO12" s="122"/>
      <c r="EFP12" s="122"/>
      <c r="EFQ12" s="122"/>
      <c r="EFR12" s="122"/>
      <c r="EFS12" s="122"/>
      <c r="EFT12" s="122"/>
      <c r="EFU12" s="122"/>
      <c r="EFV12" s="122"/>
      <c r="EFX12" s="122"/>
      <c r="EFY12" s="122"/>
      <c r="EFZ12" s="122"/>
      <c r="EGA12" s="122"/>
      <c r="EGB12" s="122"/>
      <c r="EGC12" s="122"/>
      <c r="EGD12" s="122"/>
      <c r="EGE12" s="122"/>
      <c r="EGF12" s="122"/>
      <c r="EGG12" s="122"/>
      <c r="EGH12" s="122"/>
      <c r="EGI12" s="122"/>
      <c r="EGJ12" s="122"/>
      <c r="EGK12" s="122"/>
      <c r="EGL12" s="122"/>
      <c r="EGM12" s="122"/>
      <c r="EGN12" s="122"/>
      <c r="EGO12" s="122"/>
      <c r="EGP12" s="122"/>
      <c r="EGQ12" s="122"/>
      <c r="EGR12" s="122"/>
      <c r="EGT12" s="122"/>
      <c r="EGU12" s="122"/>
      <c r="EGV12" s="122"/>
      <c r="EGW12" s="122"/>
      <c r="EGX12" s="122"/>
      <c r="EGY12" s="122"/>
      <c r="EGZ12" s="122"/>
      <c r="EHA12" s="122"/>
      <c r="EHB12" s="122"/>
      <c r="EHC12" s="122"/>
      <c r="EHD12" s="122"/>
      <c r="EHE12" s="122"/>
      <c r="EHF12" s="122"/>
      <c r="EHG12" s="122"/>
      <c r="EHH12" s="122"/>
      <c r="EHI12" s="122"/>
      <c r="EHJ12" s="122"/>
      <c r="EHK12" s="122"/>
      <c r="EHL12" s="122"/>
      <c r="EHM12" s="122"/>
      <c r="EHN12" s="122"/>
      <c r="EHP12" s="122"/>
      <c r="EHQ12" s="122"/>
      <c r="EHR12" s="122"/>
      <c r="EHS12" s="122"/>
      <c r="EHT12" s="122"/>
      <c r="EHU12" s="122"/>
      <c r="EHV12" s="122"/>
      <c r="EHW12" s="122"/>
      <c r="EHX12" s="122"/>
      <c r="EHY12" s="122"/>
      <c r="EHZ12" s="122"/>
      <c r="EIA12" s="122"/>
      <c r="EIB12" s="122"/>
      <c r="EIC12" s="122"/>
      <c r="EID12" s="122"/>
      <c r="EIE12" s="122"/>
      <c r="EIF12" s="122"/>
      <c r="EIG12" s="122"/>
      <c r="EIH12" s="122"/>
      <c r="EII12" s="122"/>
      <c r="EIJ12" s="122"/>
      <c r="EIL12" s="122"/>
      <c r="EIM12" s="122"/>
      <c r="EIN12" s="122"/>
      <c r="EIO12" s="122"/>
      <c r="EIP12" s="122"/>
      <c r="EIQ12" s="122"/>
      <c r="EIR12" s="122"/>
      <c r="EIS12" s="122"/>
      <c r="EIT12" s="122"/>
      <c r="EIU12" s="122"/>
      <c r="EIV12" s="122"/>
      <c r="EIW12" s="122"/>
      <c r="EIX12" s="122"/>
      <c r="EIY12" s="122"/>
      <c r="EIZ12" s="122"/>
      <c r="EJA12" s="122"/>
      <c r="EJB12" s="122"/>
      <c r="EJC12" s="122"/>
      <c r="EJD12" s="122"/>
      <c r="EJE12" s="122"/>
      <c r="EJF12" s="122"/>
      <c r="EJH12" s="122"/>
      <c r="EJI12" s="122"/>
      <c r="EJJ12" s="122"/>
      <c r="EJK12" s="122"/>
      <c r="EJL12" s="122"/>
      <c r="EJM12" s="122"/>
      <c r="EJN12" s="122"/>
      <c r="EJO12" s="122"/>
      <c r="EJP12" s="122"/>
      <c r="EJQ12" s="122"/>
      <c r="EJR12" s="122"/>
      <c r="EJS12" s="122"/>
      <c r="EJT12" s="122"/>
      <c r="EJU12" s="122"/>
      <c r="EJV12" s="122"/>
      <c r="EJW12" s="122"/>
      <c r="EJX12" s="122"/>
      <c r="EJY12" s="122"/>
      <c r="EJZ12" s="122"/>
      <c r="EKA12" s="122"/>
      <c r="EKB12" s="122"/>
      <c r="EKD12" s="122"/>
      <c r="EKE12" s="122"/>
      <c r="EKF12" s="122"/>
      <c r="EKG12" s="122"/>
      <c r="EKH12" s="122"/>
      <c r="EKI12" s="122"/>
      <c r="EKJ12" s="122"/>
      <c r="EKK12" s="122"/>
      <c r="EKL12" s="122"/>
      <c r="EKM12" s="122"/>
      <c r="EKN12" s="122"/>
      <c r="EKO12" s="122"/>
      <c r="EKP12" s="122"/>
      <c r="EKQ12" s="122"/>
      <c r="EKR12" s="122"/>
      <c r="EKS12" s="122"/>
      <c r="EKT12" s="122"/>
      <c r="EKU12" s="122"/>
      <c r="EKV12" s="122"/>
      <c r="EKW12" s="122"/>
      <c r="EKX12" s="122"/>
      <c r="EKZ12" s="122"/>
      <c r="ELA12" s="122"/>
      <c r="ELB12" s="122"/>
      <c r="ELC12" s="122"/>
      <c r="ELD12" s="122"/>
      <c r="ELE12" s="122"/>
      <c r="ELF12" s="122"/>
      <c r="ELG12" s="122"/>
      <c r="ELH12" s="122"/>
      <c r="ELI12" s="122"/>
      <c r="ELJ12" s="122"/>
      <c r="ELK12" s="122"/>
      <c r="ELL12" s="122"/>
      <c r="ELM12" s="122"/>
      <c r="ELN12" s="122"/>
      <c r="ELO12" s="122"/>
      <c r="ELP12" s="122"/>
      <c r="ELQ12" s="122"/>
      <c r="ELR12" s="122"/>
      <c r="ELS12" s="122"/>
      <c r="ELT12" s="122"/>
      <c r="ELV12" s="122"/>
      <c r="ELW12" s="122"/>
      <c r="ELX12" s="122"/>
      <c r="ELY12" s="122"/>
      <c r="ELZ12" s="122"/>
      <c r="EMA12" s="122"/>
      <c r="EMB12" s="122"/>
      <c r="EMC12" s="122"/>
      <c r="EMD12" s="122"/>
      <c r="EME12" s="122"/>
      <c r="EMF12" s="122"/>
      <c r="EMG12" s="122"/>
      <c r="EMH12" s="122"/>
      <c r="EMI12" s="122"/>
      <c r="EMJ12" s="122"/>
      <c r="EMK12" s="122"/>
      <c r="EML12" s="122"/>
      <c r="EMM12" s="122"/>
      <c r="EMN12" s="122"/>
      <c r="EMO12" s="122"/>
      <c r="EMP12" s="122"/>
      <c r="EMR12" s="122"/>
      <c r="EMS12" s="122"/>
      <c r="EMT12" s="122"/>
      <c r="EMU12" s="122"/>
      <c r="EMV12" s="122"/>
      <c r="EMW12" s="122"/>
      <c r="EMX12" s="122"/>
      <c r="EMY12" s="122"/>
      <c r="EMZ12" s="122"/>
      <c r="ENA12" s="122"/>
      <c r="ENB12" s="122"/>
      <c r="ENC12" s="122"/>
      <c r="END12" s="122"/>
      <c r="ENE12" s="122"/>
      <c r="ENF12" s="122"/>
      <c r="ENG12" s="122"/>
      <c r="ENH12" s="122"/>
      <c r="ENI12" s="122"/>
      <c r="ENJ12" s="122"/>
      <c r="ENK12" s="122"/>
      <c r="ENL12" s="122"/>
      <c r="ENN12" s="122"/>
      <c r="ENO12" s="122"/>
      <c r="ENP12" s="122"/>
      <c r="ENQ12" s="122"/>
      <c r="ENR12" s="122"/>
      <c r="ENS12" s="122"/>
      <c r="ENT12" s="122"/>
      <c r="ENU12" s="122"/>
      <c r="ENV12" s="122"/>
      <c r="ENW12" s="122"/>
      <c r="ENX12" s="122"/>
      <c r="ENY12" s="122"/>
      <c r="ENZ12" s="122"/>
      <c r="EOA12" s="122"/>
      <c r="EOB12" s="122"/>
      <c r="EOC12" s="122"/>
      <c r="EOD12" s="122"/>
      <c r="EOE12" s="122"/>
      <c r="EOF12" s="122"/>
      <c r="EOG12" s="122"/>
      <c r="EOH12" s="122"/>
      <c r="EOJ12" s="122"/>
      <c r="EOK12" s="122"/>
      <c r="EOL12" s="122"/>
      <c r="EOM12" s="122"/>
      <c r="EON12" s="122"/>
      <c r="EOO12" s="122"/>
      <c r="EOP12" s="122"/>
      <c r="EOQ12" s="122"/>
      <c r="EOR12" s="122"/>
      <c r="EOS12" s="122"/>
      <c r="EOT12" s="122"/>
      <c r="EOU12" s="122"/>
      <c r="EOV12" s="122"/>
      <c r="EOW12" s="122"/>
      <c r="EOX12" s="122"/>
      <c r="EOY12" s="122"/>
      <c r="EOZ12" s="122"/>
      <c r="EPA12" s="122"/>
      <c r="EPB12" s="122"/>
      <c r="EPC12" s="122"/>
      <c r="EPD12" s="122"/>
      <c r="EPF12" s="122"/>
      <c r="EPG12" s="122"/>
      <c r="EPH12" s="122"/>
      <c r="EPI12" s="122"/>
      <c r="EPJ12" s="122"/>
      <c r="EPK12" s="122"/>
      <c r="EPL12" s="122"/>
      <c r="EPM12" s="122"/>
      <c r="EPN12" s="122"/>
      <c r="EPO12" s="122"/>
      <c r="EPP12" s="122"/>
      <c r="EPQ12" s="122"/>
      <c r="EPR12" s="122"/>
      <c r="EPS12" s="122"/>
      <c r="EPT12" s="122"/>
      <c r="EPU12" s="122"/>
      <c r="EPV12" s="122"/>
      <c r="EPW12" s="122"/>
      <c r="EPX12" s="122"/>
      <c r="EPY12" s="122"/>
      <c r="EPZ12" s="122"/>
      <c r="EQB12" s="122"/>
      <c r="EQC12" s="122"/>
      <c r="EQD12" s="122"/>
      <c r="EQE12" s="122"/>
      <c r="EQF12" s="122"/>
      <c r="EQG12" s="122"/>
      <c r="EQH12" s="122"/>
      <c r="EQI12" s="122"/>
      <c r="EQJ12" s="122"/>
      <c r="EQK12" s="122"/>
      <c r="EQL12" s="122"/>
      <c r="EQM12" s="122"/>
      <c r="EQN12" s="122"/>
      <c r="EQO12" s="122"/>
      <c r="EQP12" s="122"/>
      <c r="EQQ12" s="122"/>
      <c r="EQR12" s="122"/>
      <c r="EQS12" s="122"/>
      <c r="EQT12" s="122"/>
      <c r="EQU12" s="122"/>
      <c r="EQV12" s="122"/>
      <c r="EQX12" s="122"/>
      <c r="EQY12" s="122"/>
      <c r="EQZ12" s="122"/>
      <c r="ERA12" s="122"/>
      <c r="ERB12" s="122"/>
      <c r="ERC12" s="122"/>
      <c r="ERD12" s="122"/>
      <c r="ERE12" s="122"/>
      <c r="ERF12" s="122"/>
      <c r="ERG12" s="122"/>
      <c r="ERH12" s="122"/>
      <c r="ERI12" s="122"/>
      <c r="ERJ12" s="122"/>
      <c r="ERK12" s="122"/>
      <c r="ERL12" s="122"/>
      <c r="ERM12" s="122"/>
      <c r="ERN12" s="122"/>
      <c r="ERO12" s="122"/>
      <c r="ERP12" s="122"/>
      <c r="ERQ12" s="122"/>
      <c r="ERR12" s="122"/>
      <c r="ERT12" s="122"/>
      <c r="ERU12" s="122"/>
      <c r="ERV12" s="122"/>
      <c r="ERW12" s="122"/>
      <c r="ERX12" s="122"/>
      <c r="ERY12" s="122"/>
      <c r="ERZ12" s="122"/>
      <c r="ESA12" s="122"/>
      <c r="ESB12" s="122"/>
      <c r="ESC12" s="122"/>
      <c r="ESD12" s="122"/>
      <c r="ESE12" s="122"/>
      <c r="ESF12" s="122"/>
      <c r="ESG12" s="122"/>
      <c r="ESH12" s="122"/>
      <c r="ESI12" s="122"/>
      <c r="ESJ12" s="122"/>
      <c r="ESK12" s="122"/>
      <c r="ESL12" s="122"/>
      <c r="ESM12" s="122"/>
      <c r="ESN12" s="122"/>
      <c r="ESP12" s="122"/>
      <c r="ESQ12" s="122"/>
      <c r="ESR12" s="122"/>
      <c r="ESS12" s="122"/>
      <c r="EST12" s="122"/>
      <c r="ESU12" s="122"/>
      <c r="ESV12" s="122"/>
      <c r="ESW12" s="122"/>
      <c r="ESX12" s="122"/>
      <c r="ESY12" s="122"/>
      <c r="ESZ12" s="122"/>
      <c r="ETA12" s="122"/>
      <c r="ETB12" s="122"/>
      <c r="ETC12" s="122"/>
      <c r="ETD12" s="122"/>
      <c r="ETE12" s="122"/>
      <c r="ETF12" s="122"/>
      <c r="ETG12" s="122"/>
      <c r="ETH12" s="122"/>
      <c r="ETI12" s="122"/>
      <c r="ETJ12" s="122"/>
      <c r="ETL12" s="122"/>
      <c r="ETM12" s="122"/>
      <c r="ETN12" s="122"/>
      <c r="ETO12" s="122"/>
      <c r="ETP12" s="122"/>
      <c r="ETQ12" s="122"/>
      <c r="ETR12" s="122"/>
      <c r="ETS12" s="122"/>
      <c r="ETT12" s="122"/>
      <c r="ETU12" s="122"/>
      <c r="ETV12" s="122"/>
      <c r="ETW12" s="122"/>
      <c r="ETX12" s="122"/>
      <c r="ETY12" s="122"/>
      <c r="ETZ12" s="122"/>
      <c r="EUA12" s="122"/>
      <c r="EUB12" s="122"/>
      <c r="EUC12" s="122"/>
      <c r="EUD12" s="122"/>
      <c r="EUE12" s="122"/>
      <c r="EUF12" s="122"/>
      <c r="EUH12" s="122"/>
      <c r="EUI12" s="122"/>
      <c r="EUJ12" s="122"/>
      <c r="EUK12" s="122"/>
      <c r="EUL12" s="122"/>
      <c r="EUM12" s="122"/>
      <c r="EUN12" s="122"/>
      <c r="EUO12" s="122"/>
      <c r="EUP12" s="122"/>
      <c r="EUQ12" s="122"/>
      <c r="EUR12" s="122"/>
      <c r="EUS12" s="122"/>
      <c r="EUT12" s="122"/>
      <c r="EUU12" s="122"/>
      <c r="EUV12" s="122"/>
      <c r="EUW12" s="122"/>
      <c r="EUX12" s="122"/>
      <c r="EUY12" s="122"/>
      <c r="EUZ12" s="122"/>
      <c r="EVA12" s="122"/>
      <c r="EVB12" s="122"/>
      <c r="EVD12" s="122"/>
      <c r="EVE12" s="122"/>
      <c r="EVF12" s="122"/>
      <c r="EVG12" s="122"/>
      <c r="EVH12" s="122"/>
      <c r="EVI12" s="122"/>
      <c r="EVJ12" s="122"/>
      <c r="EVK12" s="122"/>
      <c r="EVL12" s="122"/>
      <c r="EVM12" s="122"/>
      <c r="EVN12" s="122"/>
      <c r="EVO12" s="122"/>
      <c r="EVP12" s="122"/>
      <c r="EVQ12" s="122"/>
      <c r="EVR12" s="122"/>
      <c r="EVS12" s="122"/>
      <c r="EVT12" s="122"/>
      <c r="EVU12" s="122"/>
      <c r="EVV12" s="122"/>
      <c r="EVW12" s="122"/>
      <c r="EVX12" s="122"/>
      <c r="EVZ12" s="122"/>
      <c r="EWA12" s="122"/>
      <c r="EWB12" s="122"/>
      <c r="EWC12" s="122"/>
      <c r="EWD12" s="122"/>
      <c r="EWE12" s="122"/>
      <c r="EWF12" s="122"/>
      <c r="EWG12" s="122"/>
      <c r="EWH12" s="122"/>
      <c r="EWI12" s="122"/>
      <c r="EWJ12" s="122"/>
      <c r="EWK12" s="122"/>
      <c r="EWL12" s="122"/>
      <c r="EWM12" s="122"/>
      <c r="EWN12" s="122"/>
      <c r="EWO12" s="122"/>
      <c r="EWP12" s="122"/>
      <c r="EWQ12" s="122"/>
      <c r="EWR12" s="122"/>
      <c r="EWS12" s="122"/>
      <c r="EWT12" s="122"/>
      <c r="EWV12" s="122"/>
      <c r="EWW12" s="122"/>
      <c r="EWX12" s="122"/>
      <c r="EWY12" s="122"/>
      <c r="EWZ12" s="122"/>
      <c r="EXA12" s="122"/>
      <c r="EXB12" s="122"/>
      <c r="EXC12" s="122"/>
      <c r="EXD12" s="122"/>
      <c r="EXE12" s="122"/>
      <c r="EXF12" s="122"/>
      <c r="EXG12" s="122"/>
      <c r="EXH12" s="122"/>
      <c r="EXI12" s="122"/>
      <c r="EXJ12" s="122"/>
      <c r="EXK12" s="122"/>
      <c r="EXL12" s="122"/>
      <c r="EXM12" s="122"/>
      <c r="EXN12" s="122"/>
      <c r="EXO12" s="122"/>
      <c r="EXP12" s="122"/>
      <c r="EXR12" s="122"/>
      <c r="EXS12" s="122"/>
      <c r="EXT12" s="122"/>
      <c r="EXU12" s="122"/>
      <c r="EXV12" s="122"/>
      <c r="EXW12" s="122"/>
      <c r="EXX12" s="122"/>
      <c r="EXY12" s="122"/>
      <c r="EXZ12" s="122"/>
      <c r="EYA12" s="122"/>
      <c r="EYB12" s="122"/>
      <c r="EYC12" s="122"/>
      <c r="EYD12" s="122"/>
      <c r="EYE12" s="122"/>
      <c r="EYF12" s="122"/>
      <c r="EYG12" s="122"/>
      <c r="EYH12" s="122"/>
      <c r="EYI12" s="122"/>
      <c r="EYJ12" s="122"/>
      <c r="EYK12" s="122"/>
      <c r="EYL12" s="122"/>
      <c r="EYN12" s="122"/>
      <c r="EYO12" s="122"/>
      <c r="EYP12" s="122"/>
      <c r="EYQ12" s="122"/>
      <c r="EYR12" s="122"/>
      <c r="EYS12" s="122"/>
      <c r="EYT12" s="122"/>
      <c r="EYU12" s="122"/>
      <c r="EYV12" s="122"/>
      <c r="EYW12" s="122"/>
      <c r="EYX12" s="122"/>
      <c r="EYY12" s="122"/>
      <c r="EYZ12" s="122"/>
      <c r="EZA12" s="122"/>
      <c r="EZB12" s="122"/>
      <c r="EZC12" s="122"/>
      <c r="EZD12" s="122"/>
      <c r="EZE12" s="122"/>
      <c r="EZF12" s="122"/>
      <c r="EZG12" s="122"/>
      <c r="EZH12" s="122"/>
      <c r="EZJ12" s="122"/>
      <c r="EZK12" s="122"/>
      <c r="EZL12" s="122"/>
      <c r="EZM12" s="122"/>
      <c r="EZN12" s="122"/>
      <c r="EZO12" s="122"/>
      <c r="EZP12" s="122"/>
      <c r="EZQ12" s="122"/>
      <c r="EZR12" s="122"/>
      <c r="EZS12" s="122"/>
      <c r="EZT12" s="122"/>
      <c r="EZU12" s="122"/>
      <c r="EZV12" s="122"/>
      <c r="EZW12" s="122"/>
      <c r="EZX12" s="122"/>
      <c r="EZY12" s="122"/>
      <c r="EZZ12" s="122"/>
      <c r="FAA12" s="122"/>
      <c r="FAB12" s="122"/>
      <c r="FAC12" s="122"/>
      <c r="FAD12" s="122"/>
      <c r="FAF12" s="122"/>
      <c r="FAG12" s="122"/>
      <c r="FAH12" s="122"/>
      <c r="FAI12" s="122"/>
      <c r="FAJ12" s="122"/>
      <c r="FAK12" s="122"/>
      <c r="FAL12" s="122"/>
      <c r="FAM12" s="122"/>
      <c r="FAN12" s="122"/>
      <c r="FAO12" s="122"/>
      <c r="FAP12" s="122"/>
      <c r="FAQ12" s="122"/>
      <c r="FAR12" s="122"/>
      <c r="FAS12" s="122"/>
      <c r="FAT12" s="122"/>
      <c r="FAU12" s="122"/>
      <c r="FAV12" s="122"/>
      <c r="FAW12" s="122"/>
      <c r="FAX12" s="122"/>
      <c r="FAY12" s="122"/>
      <c r="FAZ12" s="122"/>
      <c r="FBB12" s="122"/>
      <c r="FBC12" s="122"/>
      <c r="FBD12" s="122"/>
      <c r="FBE12" s="122"/>
      <c r="FBF12" s="122"/>
      <c r="FBG12" s="122"/>
      <c r="FBH12" s="122"/>
      <c r="FBI12" s="122"/>
      <c r="FBJ12" s="122"/>
      <c r="FBK12" s="122"/>
      <c r="FBL12" s="122"/>
      <c r="FBM12" s="122"/>
      <c r="FBN12" s="122"/>
      <c r="FBO12" s="122"/>
      <c r="FBP12" s="122"/>
      <c r="FBQ12" s="122"/>
      <c r="FBR12" s="122"/>
      <c r="FBS12" s="122"/>
      <c r="FBT12" s="122"/>
      <c r="FBU12" s="122"/>
      <c r="FBV12" s="122"/>
      <c r="FBX12" s="122"/>
      <c r="FBY12" s="122"/>
      <c r="FBZ12" s="122"/>
      <c r="FCA12" s="122"/>
      <c r="FCB12" s="122"/>
      <c r="FCC12" s="122"/>
      <c r="FCD12" s="122"/>
      <c r="FCE12" s="122"/>
      <c r="FCF12" s="122"/>
      <c r="FCG12" s="122"/>
      <c r="FCH12" s="122"/>
      <c r="FCI12" s="122"/>
      <c r="FCJ12" s="122"/>
      <c r="FCK12" s="122"/>
      <c r="FCL12" s="122"/>
      <c r="FCM12" s="122"/>
      <c r="FCN12" s="122"/>
      <c r="FCO12" s="122"/>
      <c r="FCP12" s="122"/>
      <c r="FCQ12" s="122"/>
      <c r="FCR12" s="122"/>
      <c r="FCT12" s="122"/>
      <c r="FCU12" s="122"/>
      <c r="FCV12" s="122"/>
      <c r="FCW12" s="122"/>
      <c r="FCX12" s="122"/>
      <c r="FCY12" s="122"/>
      <c r="FCZ12" s="122"/>
      <c r="FDA12" s="122"/>
      <c r="FDB12" s="122"/>
      <c r="FDC12" s="122"/>
      <c r="FDD12" s="122"/>
      <c r="FDE12" s="122"/>
      <c r="FDF12" s="122"/>
      <c r="FDG12" s="122"/>
      <c r="FDH12" s="122"/>
      <c r="FDI12" s="122"/>
      <c r="FDJ12" s="122"/>
      <c r="FDK12" s="122"/>
      <c r="FDL12" s="122"/>
      <c r="FDM12" s="122"/>
      <c r="FDN12" s="122"/>
      <c r="FDP12" s="122"/>
      <c r="FDQ12" s="122"/>
      <c r="FDR12" s="122"/>
      <c r="FDS12" s="122"/>
      <c r="FDT12" s="122"/>
      <c r="FDU12" s="122"/>
      <c r="FDV12" s="122"/>
      <c r="FDW12" s="122"/>
      <c r="FDX12" s="122"/>
      <c r="FDY12" s="122"/>
      <c r="FDZ12" s="122"/>
      <c r="FEA12" s="122"/>
      <c r="FEB12" s="122"/>
      <c r="FEC12" s="122"/>
      <c r="FED12" s="122"/>
      <c r="FEE12" s="122"/>
      <c r="FEF12" s="122"/>
      <c r="FEG12" s="122"/>
      <c r="FEH12" s="122"/>
      <c r="FEI12" s="122"/>
      <c r="FEJ12" s="122"/>
      <c r="FEL12" s="122"/>
      <c r="FEM12" s="122"/>
      <c r="FEN12" s="122"/>
      <c r="FEO12" s="122"/>
      <c r="FEP12" s="122"/>
      <c r="FEQ12" s="122"/>
      <c r="FER12" s="122"/>
      <c r="FES12" s="122"/>
      <c r="FET12" s="122"/>
      <c r="FEU12" s="122"/>
      <c r="FEV12" s="122"/>
      <c r="FEW12" s="122"/>
      <c r="FEX12" s="122"/>
      <c r="FEY12" s="122"/>
      <c r="FEZ12" s="122"/>
      <c r="FFA12" s="122"/>
      <c r="FFB12" s="122"/>
      <c r="FFC12" s="122"/>
      <c r="FFD12" s="122"/>
      <c r="FFE12" s="122"/>
      <c r="FFF12" s="122"/>
      <c r="FFH12" s="122"/>
      <c r="FFI12" s="122"/>
      <c r="FFJ12" s="122"/>
      <c r="FFK12" s="122"/>
      <c r="FFL12" s="122"/>
      <c r="FFM12" s="122"/>
      <c r="FFN12" s="122"/>
      <c r="FFO12" s="122"/>
      <c r="FFP12" s="122"/>
      <c r="FFQ12" s="122"/>
      <c r="FFR12" s="122"/>
      <c r="FFS12" s="122"/>
      <c r="FFT12" s="122"/>
      <c r="FFU12" s="122"/>
      <c r="FFV12" s="122"/>
      <c r="FFW12" s="122"/>
      <c r="FFX12" s="122"/>
      <c r="FFY12" s="122"/>
      <c r="FFZ12" s="122"/>
      <c r="FGA12" s="122"/>
      <c r="FGB12" s="122"/>
      <c r="FGD12" s="122"/>
      <c r="FGE12" s="122"/>
      <c r="FGF12" s="122"/>
      <c r="FGG12" s="122"/>
      <c r="FGH12" s="122"/>
      <c r="FGI12" s="122"/>
      <c r="FGJ12" s="122"/>
      <c r="FGK12" s="122"/>
      <c r="FGL12" s="122"/>
      <c r="FGM12" s="122"/>
      <c r="FGN12" s="122"/>
      <c r="FGO12" s="122"/>
      <c r="FGP12" s="122"/>
      <c r="FGQ12" s="122"/>
      <c r="FGR12" s="122"/>
      <c r="FGS12" s="122"/>
      <c r="FGT12" s="122"/>
      <c r="FGU12" s="122"/>
      <c r="FGV12" s="122"/>
      <c r="FGW12" s="122"/>
      <c r="FGX12" s="122"/>
      <c r="FGZ12" s="122"/>
      <c r="FHA12" s="122"/>
      <c r="FHB12" s="122"/>
      <c r="FHC12" s="122"/>
      <c r="FHD12" s="122"/>
      <c r="FHE12" s="122"/>
      <c r="FHF12" s="122"/>
      <c r="FHG12" s="122"/>
      <c r="FHH12" s="122"/>
      <c r="FHI12" s="122"/>
      <c r="FHJ12" s="122"/>
      <c r="FHK12" s="122"/>
      <c r="FHL12" s="122"/>
      <c r="FHM12" s="122"/>
      <c r="FHN12" s="122"/>
      <c r="FHO12" s="122"/>
      <c r="FHP12" s="122"/>
      <c r="FHQ12" s="122"/>
      <c r="FHR12" s="122"/>
      <c r="FHS12" s="122"/>
      <c r="FHT12" s="122"/>
      <c r="FHV12" s="122"/>
      <c r="FHW12" s="122"/>
      <c r="FHX12" s="122"/>
      <c r="FHY12" s="122"/>
      <c r="FHZ12" s="122"/>
      <c r="FIA12" s="122"/>
      <c r="FIB12" s="122"/>
      <c r="FIC12" s="122"/>
      <c r="FID12" s="122"/>
      <c r="FIE12" s="122"/>
      <c r="FIF12" s="122"/>
      <c r="FIG12" s="122"/>
      <c r="FIH12" s="122"/>
      <c r="FII12" s="122"/>
      <c r="FIJ12" s="122"/>
      <c r="FIK12" s="122"/>
      <c r="FIL12" s="122"/>
      <c r="FIM12" s="122"/>
      <c r="FIN12" s="122"/>
      <c r="FIO12" s="122"/>
      <c r="FIP12" s="122"/>
      <c r="FIR12" s="122"/>
      <c r="FIS12" s="122"/>
      <c r="FIT12" s="122"/>
      <c r="FIU12" s="122"/>
      <c r="FIV12" s="122"/>
      <c r="FIW12" s="122"/>
      <c r="FIX12" s="122"/>
      <c r="FIY12" s="122"/>
      <c r="FIZ12" s="122"/>
      <c r="FJA12" s="122"/>
      <c r="FJB12" s="122"/>
      <c r="FJC12" s="122"/>
      <c r="FJD12" s="122"/>
      <c r="FJE12" s="122"/>
      <c r="FJF12" s="122"/>
      <c r="FJG12" s="122"/>
      <c r="FJH12" s="122"/>
      <c r="FJI12" s="122"/>
      <c r="FJJ12" s="122"/>
      <c r="FJK12" s="122"/>
      <c r="FJL12" s="122"/>
      <c r="FJN12" s="122"/>
      <c r="FJO12" s="122"/>
      <c r="FJP12" s="122"/>
      <c r="FJQ12" s="122"/>
      <c r="FJR12" s="122"/>
      <c r="FJS12" s="122"/>
      <c r="FJT12" s="122"/>
      <c r="FJU12" s="122"/>
      <c r="FJV12" s="122"/>
      <c r="FJW12" s="122"/>
      <c r="FJX12" s="122"/>
      <c r="FJY12" s="122"/>
      <c r="FJZ12" s="122"/>
      <c r="FKA12" s="122"/>
      <c r="FKB12" s="122"/>
      <c r="FKC12" s="122"/>
      <c r="FKD12" s="122"/>
      <c r="FKE12" s="122"/>
      <c r="FKF12" s="122"/>
      <c r="FKG12" s="122"/>
      <c r="FKH12" s="122"/>
      <c r="FKJ12" s="122"/>
      <c r="FKK12" s="122"/>
      <c r="FKL12" s="122"/>
      <c r="FKM12" s="122"/>
      <c r="FKN12" s="122"/>
      <c r="FKO12" s="122"/>
      <c r="FKP12" s="122"/>
      <c r="FKQ12" s="122"/>
      <c r="FKR12" s="122"/>
      <c r="FKS12" s="122"/>
      <c r="FKT12" s="122"/>
      <c r="FKU12" s="122"/>
      <c r="FKV12" s="122"/>
      <c r="FKW12" s="122"/>
      <c r="FKX12" s="122"/>
      <c r="FKY12" s="122"/>
      <c r="FKZ12" s="122"/>
      <c r="FLA12" s="122"/>
      <c r="FLB12" s="122"/>
      <c r="FLC12" s="122"/>
      <c r="FLD12" s="122"/>
      <c r="FLF12" s="122"/>
      <c r="FLG12" s="122"/>
      <c r="FLH12" s="122"/>
      <c r="FLI12" s="122"/>
      <c r="FLJ12" s="122"/>
      <c r="FLK12" s="122"/>
      <c r="FLL12" s="122"/>
      <c r="FLM12" s="122"/>
      <c r="FLN12" s="122"/>
      <c r="FLO12" s="122"/>
      <c r="FLP12" s="122"/>
      <c r="FLQ12" s="122"/>
      <c r="FLR12" s="122"/>
      <c r="FLS12" s="122"/>
      <c r="FLT12" s="122"/>
      <c r="FLU12" s="122"/>
      <c r="FLV12" s="122"/>
      <c r="FLW12" s="122"/>
      <c r="FLX12" s="122"/>
      <c r="FLY12" s="122"/>
      <c r="FLZ12" s="122"/>
      <c r="FMB12" s="122"/>
      <c r="FMC12" s="122"/>
      <c r="FMD12" s="122"/>
      <c r="FME12" s="122"/>
      <c r="FMF12" s="122"/>
      <c r="FMG12" s="122"/>
      <c r="FMH12" s="122"/>
      <c r="FMI12" s="122"/>
      <c r="FMJ12" s="122"/>
      <c r="FMK12" s="122"/>
      <c r="FML12" s="122"/>
      <c r="FMM12" s="122"/>
      <c r="FMN12" s="122"/>
      <c r="FMO12" s="122"/>
      <c r="FMP12" s="122"/>
      <c r="FMQ12" s="122"/>
      <c r="FMR12" s="122"/>
      <c r="FMS12" s="122"/>
      <c r="FMT12" s="122"/>
      <c r="FMU12" s="122"/>
      <c r="FMV12" s="122"/>
      <c r="FMX12" s="122"/>
      <c r="FMY12" s="122"/>
      <c r="FMZ12" s="122"/>
      <c r="FNA12" s="122"/>
      <c r="FNB12" s="122"/>
      <c r="FNC12" s="122"/>
      <c r="FND12" s="122"/>
      <c r="FNE12" s="122"/>
      <c r="FNF12" s="122"/>
      <c r="FNG12" s="122"/>
      <c r="FNH12" s="122"/>
      <c r="FNI12" s="122"/>
      <c r="FNJ12" s="122"/>
      <c r="FNK12" s="122"/>
      <c r="FNL12" s="122"/>
      <c r="FNM12" s="122"/>
      <c r="FNN12" s="122"/>
      <c r="FNO12" s="122"/>
      <c r="FNP12" s="122"/>
      <c r="FNQ12" s="122"/>
      <c r="FNR12" s="122"/>
      <c r="FNT12" s="122"/>
      <c r="FNU12" s="122"/>
      <c r="FNV12" s="122"/>
      <c r="FNW12" s="122"/>
      <c r="FNX12" s="122"/>
      <c r="FNY12" s="122"/>
      <c r="FNZ12" s="122"/>
      <c r="FOA12" s="122"/>
      <c r="FOB12" s="122"/>
      <c r="FOC12" s="122"/>
      <c r="FOD12" s="122"/>
      <c r="FOE12" s="122"/>
      <c r="FOF12" s="122"/>
      <c r="FOG12" s="122"/>
      <c r="FOH12" s="122"/>
      <c r="FOI12" s="122"/>
      <c r="FOJ12" s="122"/>
      <c r="FOK12" s="122"/>
      <c r="FOL12" s="122"/>
      <c r="FOM12" s="122"/>
      <c r="FON12" s="122"/>
      <c r="FOP12" s="122"/>
      <c r="FOQ12" s="122"/>
      <c r="FOR12" s="122"/>
      <c r="FOS12" s="122"/>
      <c r="FOT12" s="122"/>
      <c r="FOU12" s="122"/>
      <c r="FOV12" s="122"/>
      <c r="FOW12" s="122"/>
      <c r="FOX12" s="122"/>
      <c r="FOY12" s="122"/>
      <c r="FOZ12" s="122"/>
      <c r="FPA12" s="122"/>
      <c r="FPB12" s="122"/>
      <c r="FPC12" s="122"/>
      <c r="FPD12" s="122"/>
      <c r="FPE12" s="122"/>
      <c r="FPF12" s="122"/>
      <c r="FPG12" s="122"/>
      <c r="FPH12" s="122"/>
      <c r="FPI12" s="122"/>
      <c r="FPJ12" s="122"/>
      <c r="FPL12" s="122"/>
      <c r="FPM12" s="122"/>
      <c r="FPN12" s="122"/>
      <c r="FPO12" s="122"/>
      <c r="FPP12" s="122"/>
      <c r="FPQ12" s="122"/>
      <c r="FPR12" s="122"/>
      <c r="FPS12" s="122"/>
      <c r="FPT12" s="122"/>
      <c r="FPU12" s="122"/>
      <c r="FPV12" s="122"/>
      <c r="FPW12" s="122"/>
      <c r="FPX12" s="122"/>
      <c r="FPY12" s="122"/>
      <c r="FPZ12" s="122"/>
      <c r="FQA12" s="122"/>
      <c r="FQB12" s="122"/>
      <c r="FQC12" s="122"/>
      <c r="FQD12" s="122"/>
      <c r="FQE12" s="122"/>
      <c r="FQF12" s="122"/>
      <c r="FQH12" s="122"/>
      <c r="FQI12" s="122"/>
      <c r="FQJ12" s="122"/>
      <c r="FQK12" s="122"/>
      <c r="FQL12" s="122"/>
      <c r="FQM12" s="122"/>
      <c r="FQN12" s="122"/>
      <c r="FQO12" s="122"/>
      <c r="FQP12" s="122"/>
      <c r="FQQ12" s="122"/>
      <c r="FQR12" s="122"/>
      <c r="FQS12" s="122"/>
      <c r="FQT12" s="122"/>
      <c r="FQU12" s="122"/>
      <c r="FQV12" s="122"/>
      <c r="FQW12" s="122"/>
      <c r="FQX12" s="122"/>
      <c r="FQY12" s="122"/>
      <c r="FQZ12" s="122"/>
      <c r="FRA12" s="122"/>
      <c r="FRB12" s="122"/>
      <c r="FRD12" s="122"/>
      <c r="FRE12" s="122"/>
      <c r="FRF12" s="122"/>
      <c r="FRG12" s="122"/>
      <c r="FRH12" s="122"/>
      <c r="FRI12" s="122"/>
      <c r="FRJ12" s="122"/>
      <c r="FRK12" s="122"/>
      <c r="FRL12" s="122"/>
      <c r="FRM12" s="122"/>
      <c r="FRN12" s="122"/>
      <c r="FRO12" s="122"/>
      <c r="FRP12" s="122"/>
      <c r="FRQ12" s="122"/>
      <c r="FRR12" s="122"/>
      <c r="FRS12" s="122"/>
      <c r="FRT12" s="122"/>
      <c r="FRU12" s="122"/>
      <c r="FRV12" s="122"/>
      <c r="FRW12" s="122"/>
      <c r="FRX12" s="122"/>
      <c r="FRZ12" s="122"/>
      <c r="FSA12" s="122"/>
      <c r="FSB12" s="122"/>
      <c r="FSC12" s="122"/>
      <c r="FSD12" s="122"/>
      <c r="FSE12" s="122"/>
      <c r="FSF12" s="122"/>
      <c r="FSG12" s="122"/>
      <c r="FSH12" s="122"/>
      <c r="FSI12" s="122"/>
      <c r="FSJ12" s="122"/>
      <c r="FSK12" s="122"/>
      <c r="FSL12" s="122"/>
      <c r="FSM12" s="122"/>
      <c r="FSN12" s="122"/>
      <c r="FSO12" s="122"/>
      <c r="FSP12" s="122"/>
      <c r="FSQ12" s="122"/>
      <c r="FSR12" s="122"/>
      <c r="FSS12" s="122"/>
      <c r="FST12" s="122"/>
      <c r="FSV12" s="122"/>
      <c r="FSW12" s="122"/>
      <c r="FSX12" s="122"/>
      <c r="FSY12" s="122"/>
      <c r="FSZ12" s="122"/>
      <c r="FTA12" s="122"/>
      <c r="FTB12" s="122"/>
      <c r="FTC12" s="122"/>
      <c r="FTD12" s="122"/>
      <c r="FTE12" s="122"/>
      <c r="FTF12" s="122"/>
      <c r="FTG12" s="122"/>
      <c r="FTH12" s="122"/>
      <c r="FTI12" s="122"/>
      <c r="FTJ12" s="122"/>
      <c r="FTK12" s="122"/>
      <c r="FTL12" s="122"/>
      <c r="FTM12" s="122"/>
      <c r="FTN12" s="122"/>
      <c r="FTO12" s="122"/>
      <c r="FTP12" s="122"/>
      <c r="FTR12" s="122"/>
      <c r="FTS12" s="122"/>
      <c r="FTT12" s="122"/>
      <c r="FTU12" s="122"/>
      <c r="FTV12" s="122"/>
      <c r="FTW12" s="122"/>
      <c r="FTX12" s="122"/>
      <c r="FTY12" s="122"/>
      <c r="FTZ12" s="122"/>
      <c r="FUA12" s="122"/>
      <c r="FUB12" s="122"/>
      <c r="FUC12" s="122"/>
      <c r="FUD12" s="122"/>
      <c r="FUE12" s="122"/>
      <c r="FUF12" s="122"/>
      <c r="FUG12" s="122"/>
      <c r="FUH12" s="122"/>
      <c r="FUI12" s="122"/>
      <c r="FUJ12" s="122"/>
      <c r="FUK12" s="122"/>
      <c r="FUL12" s="122"/>
      <c r="FUN12" s="122"/>
      <c r="FUO12" s="122"/>
      <c r="FUP12" s="122"/>
      <c r="FUQ12" s="122"/>
      <c r="FUR12" s="122"/>
      <c r="FUS12" s="122"/>
      <c r="FUT12" s="122"/>
      <c r="FUU12" s="122"/>
      <c r="FUV12" s="122"/>
      <c r="FUW12" s="122"/>
      <c r="FUX12" s="122"/>
      <c r="FUY12" s="122"/>
      <c r="FUZ12" s="122"/>
      <c r="FVA12" s="122"/>
      <c r="FVB12" s="122"/>
      <c r="FVC12" s="122"/>
      <c r="FVD12" s="122"/>
      <c r="FVE12" s="122"/>
      <c r="FVF12" s="122"/>
      <c r="FVG12" s="122"/>
      <c r="FVH12" s="122"/>
      <c r="FVJ12" s="122"/>
      <c r="FVK12" s="122"/>
      <c r="FVL12" s="122"/>
      <c r="FVM12" s="122"/>
      <c r="FVN12" s="122"/>
      <c r="FVO12" s="122"/>
      <c r="FVP12" s="122"/>
      <c r="FVQ12" s="122"/>
      <c r="FVR12" s="122"/>
      <c r="FVS12" s="122"/>
      <c r="FVT12" s="122"/>
      <c r="FVU12" s="122"/>
      <c r="FVV12" s="122"/>
      <c r="FVW12" s="122"/>
      <c r="FVX12" s="122"/>
      <c r="FVY12" s="122"/>
      <c r="FVZ12" s="122"/>
      <c r="FWA12" s="122"/>
      <c r="FWB12" s="122"/>
      <c r="FWC12" s="122"/>
      <c r="FWD12" s="122"/>
      <c r="FWF12" s="122"/>
      <c r="FWG12" s="122"/>
      <c r="FWH12" s="122"/>
      <c r="FWI12" s="122"/>
      <c r="FWJ12" s="122"/>
      <c r="FWK12" s="122"/>
      <c r="FWL12" s="122"/>
      <c r="FWM12" s="122"/>
      <c r="FWN12" s="122"/>
      <c r="FWO12" s="122"/>
      <c r="FWP12" s="122"/>
      <c r="FWQ12" s="122"/>
      <c r="FWR12" s="122"/>
      <c r="FWS12" s="122"/>
      <c r="FWT12" s="122"/>
      <c r="FWU12" s="122"/>
      <c r="FWV12" s="122"/>
      <c r="FWW12" s="122"/>
      <c r="FWX12" s="122"/>
      <c r="FWY12" s="122"/>
      <c r="FWZ12" s="122"/>
      <c r="FXB12" s="122"/>
      <c r="FXC12" s="122"/>
      <c r="FXD12" s="122"/>
      <c r="FXE12" s="122"/>
      <c r="FXF12" s="122"/>
      <c r="FXG12" s="122"/>
      <c r="FXH12" s="122"/>
      <c r="FXI12" s="122"/>
      <c r="FXJ12" s="122"/>
      <c r="FXK12" s="122"/>
      <c r="FXL12" s="122"/>
      <c r="FXM12" s="122"/>
      <c r="FXN12" s="122"/>
      <c r="FXO12" s="122"/>
      <c r="FXP12" s="122"/>
      <c r="FXQ12" s="122"/>
      <c r="FXR12" s="122"/>
      <c r="FXS12" s="122"/>
      <c r="FXT12" s="122"/>
      <c r="FXU12" s="122"/>
      <c r="FXV12" s="122"/>
      <c r="FXX12" s="122"/>
      <c r="FXY12" s="122"/>
      <c r="FXZ12" s="122"/>
      <c r="FYA12" s="122"/>
      <c r="FYB12" s="122"/>
      <c r="FYC12" s="122"/>
      <c r="FYD12" s="122"/>
      <c r="FYE12" s="122"/>
      <c r="FYF12" s="122"/>
      <c r="FYG12" s="122"/>
      <c r="FYH12" s="122"/>
      <c r="FYI12" s="122"/>
      <c r="FYJ12" s="122"/>
      <c r="FYK12" s="122"/>
      <c r="FYL12" s="122"/>
      <c r="FYM12" s="122"/>
      <c r="FYN12" s="122"/>
      <c r="FYO12" s="122"/>
      <c r="FYP12" s="122"/>
      <c r="FYQ12" s="122"/>
      <c r="FYR12" s="122"/>
      <c r="FYT12" s="122"/>
      <c r="FYU12" s="122"/>
      <c r="FYV12" s="122"/>
      <c r="FYW12" s="122"/>
      <c r="FYX12" s="122"/>
      <c r="FYY12" s="122"/>
      <c r="FYZ12" s="122"/>
      <c r="FZA12" s="122"/>
      <c r="FZB12" s="122"/>
      <c r="FZC12" s="122"/>
      <c r="FZD12" s="122"/>
      <c r="FZE12" s="122"/>
      <c r="FZF12" s="122"/>
      <c r="FZG12" s="122"/>
      <c r="FZH12" s="122"/>
      <c r="FZI12" s="122"/>
      <c r="FZJ12" s="122"/>
      <c r="FZK12" s="122"/>
      <c r="FZL12" s="122"/>
      <c r="FZM12" s="122"/>
      <c r="FZN12" s="122"/>
      <c r="FZP12" s="122"/>
      <c r="FZQ12" s="122"/>
      <c r="FZR12" s="122"/>
      <c r="FZS12" s="122"/>
      <c r="FZT12" s="122"/>
      <c r="FZU12" s="122"/>
      <c r="FZV12" s="122"/>
      <c r="FZW12" s="122"/>
      <c r="FZX12" s="122"/>
      <c r="FZY12" s="122"/>
      <c r="FZZ12" s="122"/>
      <c r="GAA12" s="122"/>
      <c r="GAB12" s="122"/>
      <c r="GAC12" s="122"/>
      <c r="GAD12" s="122"/>
      <c r="GAE12" s="122"/>
      <c r="GAF12" s="122"/>
      <c r="GAG12" s="122"/>
      <c r="GAH12" s="122"/>
      <c r="GAI12" s="122"/>
      <c r="GAJ12" s="122"/>
      <c r="GAL12" s="122"/>
      <c r="GAM12" s="122"/>
      <c r="GAN12" s="122"/>
      <c r="GAO12" s="122"/>
      <c r="GAP12" s="122"/>
      <c r="GAQ12" s="122"/>
      <c r="GAR12" s="122"/>
      <c r="GAS12" s="122"/>
      <c r="GAT12" s="122"/>
      <c r="GAU12" s="122"/>
      <c r="GAV12" s="122"/>
      <c r="GAW12" s="122"/>
      <c r="GAX12" s="122"/>
      <c r="GAY12" s="122"/>
      <c r="GAZ12" s="122"/>
      <c r="GBA12" s="122"/>
      <c r="GBB12" s="122"/>
      <c r="GBC12" s="122"/>
      <c r="GBD12" s="122"/>
      <c r="GBE12" s="122"/>
      <c r="GBF12" s="122"/>
      <c r="GBH12" s="122"/>
      <c r="GBI12" s="122"/>
      <c r="GBJ12" s="122"/>
      <c r="GBK12" s="122"/>
      <c r="GBL12" s="122"/>
      <c r="GBM12" s="122"/>
      <c r="GBN12" s="122"/>
      <c r="GBO12" s="122"/>
      <c r="GBP12" s="122"/>
      <c r="GBQ12" s="122"/>
      <c r="GBR12" s="122"/>
      <c r="GBS12" s="122"/>
      <c r="GBT12" s="122"/>
      <c r="GBU12" s="122"/>
      <c r="GBV12" s="122"/>
      <c r="GBW12" s="122"/>
      <c r="GBX12" s="122"/>
      <c r="GBY12" s="122"/>
      <c r="GBZ12" s="122"/>
      <c r="GCA12" s="122"/>
      <c r="GCB12" s="122"/>
      <c r="GCD12" s="122"/>
      <c r="GCE12" s="122"/>
      <c r="GCF12" s="122"/>
      <c r="GCG12" s="122"/>
      <c r="GCH12" s="122"/>
      <c r="GCI12" s="122"/>
      <c r="GCJ12" s="122"/>
      <c r="GCK12" s="122"/>
      <c r="GCL12" s="122"/>
      <c r="GCM12" s="122"/>
      <c r="GCN12" s="122"/>
      <c r="GCO12" s="122"/>
      <c r="GCP12" s="122"/>
      <c r="GCQ12" s="122"/>
      <c r="GCR12" s="122"/>
      <c r="GCS12" s="122"/>
      <c r="GCT12" s="122"/>
      <c r="GCU12" s="122"/>
      <c r="GCV12" s="122"/>
      <c r="GCW12" s="122"/>
      <c r="GCX12" s="122"/>
      <c r="GCZ12" s="122"/>
      <c r="GDA12" s="122"/>
      <c r="GDB12" s="122"/>
      <c r="GDC12" s="122"/>
      <c r="GDD12" s="122"/>
      <c r="GDE12" s="122"/>
      <c r="GDF12" s="122"/>
      <c r="GDG12" s="122"/>
      <c r="GDH12" s="122"/>
      <c r="GDI12" s="122"/>
      <c r="GDJ12" s="122"/>
      <c r="GDK12" s="122"/>
      <c r="GDL12" s="122"/>
      <c r="GDM12" s="122"/>
      <c r="GDN12" s="122"/>
      <c r="GDO12" s="122"/>
      <c r="GDP12" s="122"/>
      <c r="GDQ12" s="122"/>
      <c r="GDR12" s="122"/>
      <c r="GDS12" s="122"/>
      <c r="GDT12" s="122"/>
      <c r="GDV12" s="122"/>
      <c r="GDW12" s="122"/>
      <c r="GDX12" s="122"/>
      <c r="GDY12" s="122"/>
      <c r="GDZ12" s="122"/>
      <c r="GEA12" s="122"/>
      <c r="GEB12" s="122"/>
      <c r="GEC12" s="122"/>
      <c r="GED12" s="122"/>
      <c r="GEE12" s="122"/>
      <c r="GEF12" s="122"/>
      <c r="GEG12" s="122"/>
      <c r="GEH12" s="122"/>
      <c r="GEI12" s="122"/>
      <c r="GEJ12" s="122"/>
      <c r="GEK12" s="122"/>
      <c r="GEL12" s="122"/>
      <c r="GEM12" s="122"/>
      <c r="GEN12" s="122"/>
      <c r="GEO12" s="122"/>
      <c r="GEP12" s="122"/>
      <c r="GER12" s="122"/>
      <c r="GES12" s="122"/>
      <c r="GET12" s="122"/>
      <c r="GEU12" s="122"/>
      <c r="GEV12" s="122"/>
      <c r="GEW12" s="122"/>
      <c r="GEX12" s="122"/>
      <c r="GEY12" s="122"/>
      <c r="GEZ12" s="122"/>
      <c r="GFA12" s="122"/>
      <c r="GFB12" s="122"/>
      <c r="GFC12" s="122"/>
      <c r="GFD12" s="122"/>
      <c r="GFE12" s="122"/>
      <c r="GFF12" s="122"/>
      <c r="GFG12" s="122"/>
      <c r="GFH12" s="122"/>
      <c r="GFI12" s="122"/>
      <c r="GFJ12" s="122"/>
      <c r="GFK12" s="122"/>
      <c r="GFL12" s="122"/>
      <c r="GFN12" s="122"/>
      <c r="GFO12" s="122"/>
      <c r="GFP12" s="122"/>
      <c r="GFQ12" s="122"/>
      <c r="GFR12" s="122"/>
      <c r="GFS12" s="122"/>
      <c r="GFT12" s="122"/>
      <c r="GFU12" s="122"/>
      <c r="GFV12" s="122"/>
      <c r="GFW12" s="122"/>
      <c r="GFX12" s="122"/>
      <c r="GFY12" s="122"/>
      <c r="GFZ12" s="122"/>
      <c r="GGA12" s="122"/>
      <c r="GGB12" s="122"/>
      <c r="GGC12" s="122"/>
      <c r="GGD12" s="122"/>
      <c r="GGE12" s="122"/>
      <c r="GGF12" s="122"/>
      <c r="GGG12" s="122"/>
      <c r="GGH12" s="122"/>
      <c r="GGJ12" s="122"/>
      <c r="GGK12" s="122"/>
      <c r="GGL12" s="122"/>
      <c r="GGM12" s="122"/>
      <c r="GGN12" s="122"/>
      <c r="GGO12" s="122"/>
      <c r="GGP12" s="122"/>
      <c r="GGQ12" s="122"/>
      <c r="GGR12" s="122"/>
      <c r="GGS12" s="122"/>
      <c r="GGT12" s="122"/>
      <c r="GGU12" s="122"/>
      <c r="GGV12" s="122"/>
      <c r="GGW12" s="122"/>
      <c r="GGX12" s="122"/>
      <c r="GGY12" s="122"/>
      <c r="GGZ12" s="122"/>
      <c r="GHA12" s="122"/>
      <c r="GHB12" s="122"/>
      <c r="GHC12" s="122"/>
      <c r="GHD12" s="122"/>
      <c r="GHF12" s="122"/>
      <c r="GHG12" s="122"/>
      <c r="GHH12" s="122"/>
      <c r="GHI12" s="122"/>
      <c r="GHJ12" s="122"/>
      <c r="GHK12" s="122"/>
      <c r="GHL12" s="122"/>
      <c r="GHM12" s="122"/>
      <c r="GHN12" s="122"/>
      <c r="GHO12" s="122"/>
      <c r="GHP12" s="122"/>
      <c r="GHQ12" s="122"/>
      <c r="GHR12" s="122"/>
      <c r="GHS12" s="122"/>
      <c r="GHT12" s="122"/>
      <c r="GHU12" s="122"/>
      <c r="GHV12" s="122"/>
      <c r="GHW12" s="122"/>
      <c r="GHX12" s="122"/>
      <c r="GHY12" s="122"/>
      <c r="GHZ12" s="122"/>
      <c r="GIB12" s="122"/>
      <c r="GIC12" s="122"/>
      <c r="GID12" s="122"/>
      <c r="GIE12" s="122"/>
      <c r="GIF12" s="122"/>
      <c r="GIG12" s="122"/>
      <c r="GIH12" s="122"/>
      <c r="GII12" s="122"/>
      <c r="GIJ12" s="122"/>
      <c r="GIK12" s="122"/>
      <c r="GIL12" s="122"/>
      <c r="GIM12" s="122"/>
      <c r="GIN12" s="122"/>
      <c r="GIO12" s="122"/>
      <c r="GIP12" s="122"/>
      <c r="GIQ12" s="122"/>
      <c r="GIR12" s="122"/>
      <c r="GIS12" s="122"/>
      <c r="GIT12" s="122"/>
      <c r="GIU12" s="122"/>
      <c r="GIV12" s="122"/>
      <c r="GIX12" s="122"/>
      <c r="GIY12" s="122"/>
      <c r="GIZ12" s="122"/>
      <c r="GJA12" s="122"/>
      <c r="GJB12" s="122"/>
      <c r="GJC12" s="122"/>
      <c r="GJD12" s="122"/>
      <c r="GJE12" s="122"/>
      <c r="GJF12" s="122"/>
      <c r="GJG12" s="122"/>
      <c r="GJH12" s="122"/>
      <c r="GJI12" s="122"/>
      <c r="GJJ12" s="122"/>
      <c r="GJK12" s="122"/>
      <c r="GJL12" s="122"/>
      <c r="GJM12" s="122"/>
      <c r="GJN12" s="122"/>
      <c r="GJO12" s="122"/>
      <c r="GJP12" s="122"/>
      <c r="GJQ12" s="122"/>
      <c r="GJR12" s="122"/>
      <c r="GJT12" s="122"/>
      <c r="GJU12" s="122"/>
      <c r="GJV12" s="122"/>
      <c r="GJW12" s="122"/>
      <c r="GJX12" s="122"/>
      <c r="GJY12" s="122"/>
      <c r="GJZ12" s="122"/>
      <c r="GKA12" s="122"/>
      <c r="GKB12" s="122"/>
      <c r="GKC12" s="122"/>
      <c r="GKD12" s="122"/>
      <c r="GKE12" s="122"/>
      <c r="GKF12" s="122"/>
      <c r="GKG12" s="122"/>
      <c r="GKH12" s="122"/>
      <c r="GKI12" s="122"/>
      <c r="GKJ12" s="122"/>
      <c r="GKK12" s="122"/>
      <c r="GKL12" s="122"/>
      <c r="GKM12" s="122"/>
      <c r="GKN12" s="122"/>
      <c r="GKP12" s="122"/>
      <c r="GKQ12" s="122"/>
      <c r="GKR12" s="122"/>
      <c r="GKS12" s="122"/>
      <c r="GKT12" s="122"/>
      <c r="GKU12" s="122"/>
      <c r="GKV12" s="122"/>
      <c r="GKW12" s="122"/>
      <c r="GKX12" s="122"/>
      <c r="GKY12" s="122"/>
      <c r="GKZ12" s="122"/>
      <c r="GLA12" s="122"/>
      <c r="GLB12" s="122"/>
      <c r="GLC12" s="122"/>
      <c r="GLD12" s="122"/>
      <c r="GLE12" s="122"/>
      <c r="GLF12" s="122"/>
      <c r="GLG12" s="122"/>
      <c r="GLH12" s="122"/>
      <c r="GLI12" s="122"/>
      <c r="GLJ12" s="122"/>
      <c r="GLL12" s="122"/>
      <c r="GLM12" s="122"/>
      <c r="GLN12" s="122"/>
      <c r="GLO12" s="122"/>
      <c r="GLP12" s="122"/>
      <c r="GLQ12" s="122"/>
      <c r="GLR12" s="122"/>
      <c r="GLS12" s="122"/>
      <c r="GLT12" s="122"/>
      <c r="GLU12" s="122"/>
      <c r="GLV12" s="122"/>
      <c r="GLW12" s="122"/>
      <c r="GLX12" s="122"/>
      <c r="GLY12" s="122"/>
      <c r="GLZ12" s="122"/>
      <c r="GMA12" s="122"/>
      <c r="GMB12" s="122"/>
      <c r="GMC12" s="122"/>
      <c r="GMD12" s="122"/>
      <c r="GME12" s="122"/>
      <c r="GMF12" s="122"/>
      <c r="GMH12" s="122"/>
      <c r="GMI12" s="122"/>
      <c r="GMJ12" s="122"/>
      <c r="GMK12" s="122"/>
      <c r="GML12" s="122"/>
      <c r="GMM12" s="122"/>
      <c r="GMN12" s="122"/>
      <c r="GMO12" s="122"/>
      <c r="GMP12" s="122"/>
      <c r="GMQ12" s="122"/>
      <c r="GMR12" s="122"/>
      <c r="GMS12" s="122"/>
      <c r="GMT12" s="122"/>
      <c r="GMU12" s="122"/>
      <c r="GMV12" s="122"/>
      <c r="GMW12" s="122"/>
      <c r="GMX12" s="122"/>
      <c r="GMY12" s="122"/>
      <c r="GMZ12" s="122"/>
      <c r="GNA12" s="122"/>
      <c r="GNB12" s="122"/>
      <c r="GND12" s="122"/>
      <c r="GNE12" s="122"/>
      <c r="GNF12" s="122"/>
      <c r="GNG12" s="122"/>
      <c r="GNH12" s="122"/>
      <c r="GNI12" s="122"/>
      <c r="GNJ12" s="122"/>
      <c r="GNK12" s="122"/>
      <c r="GNL12" s="122"/>
      <c r="GNM12" s="122"/>
      <c r="GNN12" s="122"/>
      <c r="GNO12" s="122"/>
      <c r="GNP12" s="122"/>
      <c r="GNQ12" s="122"/>
      <c r="GNR12" s="122"/>
      <c r="GNS12" s="122"/>
      <c r="GNT12" s="122"/>
      <c r="GNU12" s="122"/>
      <c r="GNV12" s="122"/>
      <c r="GNW12" s="122"/>
      <c r="GNX12" s="122"/>
      <c r="GNZ12" s="122"/>
      <c r="GOA12" s="122"/>
      <c r="GOB12" s="122"/>
      <c r="GOC12" s="122"/>
      <c r="GOD12" s="122"/>
      <c r="GOE12" s="122"/>
      <c r="GOF12" s="122"/>
      <c r="GOG12" s="122"/>
      <c r="GOH12" s="122"/>
      <c r="GOI12" s="122"/>
      <c r="GOJ12" s="122"/>
      <c r="GOK12" s="122"/>
      <c r="GOL12" s="122"/>
      <c r="GOM12" s="122"/>
      <c r="GON12" s="122"/>
      <c r="GOO12" s="122"/>
      <c r="GOP12" s="122"/>
      <c r="GOQ12" s="122"/>
      <c r="GOR12" s="122"/>
      <c r="GOS12" s="122"/>
      <c r="GOT12" s="122"/>
      <c r="GOV12" s="122"/>
      <c r="GOW12" s="122"/>
      <c r="GOX12" s="122"/>
      <c r="GOY12" s="122"/>
      <c r="GOZ12" s="122"/>
      <c r="GPA12" s="122"/>
      <c r="GPB12" s="122"/>
      <c r="GPC12" s="122"/>
      <c r="GPD12" s="122"/>
      <c r="GPE12" s="122"/>
      <c r="GPF12" s="122"/>
      <c r="GPG12" s="122"/>
      <c r="GPH12" s="122"/>
      <c r="GPI12" s="122"/>
      <c r="GPJ12" s="122"/>
      <c r="GPK12" s="122"/>
      <c r="GPL12" s="122"/>
      <c r="GPM12" s="122"/>
      <c r="GPN12" s="122"/>
      <c r="GPO12" s="122"/>
      <c r="GPP12" s="122"/>
      <c r="GPR12" s="122"/>
      <c r="GPS12" s="122"/>
      <c r="GPT12" s="122"/>
      <c r="GPU12" s="122"/>
      <c r="GPV12" s="122"/>
      <c r="GPW12" s="122"/>
      <c r="GPX12" s="122"/>
      <c r="GPY12" s="122"/>
      <c r="GPZ12" s="122"/>
      <c r="GQA12" s="122"/>
      <c r="GQB12" s="122"/>
      <c r="GQC12" s="122"/>
      <c r="GQD12" s="122"/>
      <c r="GQE12" s="122"/>
      <c r="GQF12" s="122"/>
      <c r="GQG12" s="122"/>
      <c r="GQH12" s="122"/>
      <c r="GQI12" s="122"/>
      <c r="GQJ12" s="122"/>
      <c r="GQK12" s="122"/>
      <c r="GQL12" s="122"/>
      <c r="GQN12" s="122"/>
      <c r="GQO12" s="122"/>
      <c r="GQP12" s="122"/>
      <c r="GQQ12" s="122"/>
      <c r="GQR12" s="122"/>
      <c r="GQS12" s="122"/>
      <c r="GQT12" s="122"/>
      <c r="GQU12" s="122"/>
      <c r="GQV12" s="122"/>
      <c r="GQW12" s="122"/>
      <c r="GQX12" s="122"/>
      <c r="GQY12" s="122"/>
      <c r="GQZ12" s="122"/>
      <c r="GRA12" s="122"/>
      <c r="GRB12" s="122"/>
      <c r="GRC12" s="122"/>
      <c r="GRD12" s="122"/>
      <c r="GRE12" s="122"/>
      <c r="GRF12" s="122"/>
      <c r="GRG12" s="122"/>
      <c r="GRH12" s="122"/>
      <c r="GRJ12" s="122"/>
      <c r="GRK12" s="122"/>
      <c r="GRL12" s="122"/>
      <c r="GRM12" s="122"/>
      <c r="GRN12" s="122"/>
      <c r="GRO12" s="122"/>
      <c r="GRP12" s="122"/>
      <c r="GRQ12" s="122"/>
      <c r="GRR12" s="122"/>
      <c r="GRS12" s="122"/>
      <c r="GRT12" s="122"/>
      <c r="GRU12" s="122"/>
      <c r="GRV12" s="122"/>
      <c r="GRW12" s="122"/>
      <c r="GRX12" s="122"/>
      <c r="GRY12" s="122"/>
      <c r="GRZ12" s="122"/>
      <c r="GSA12" s="122"/>
      <c r="GSB12" s="122"/>
      <c r="GSC12" s="122"/>
      <c r="GSD12" s="122"/>
      <c r="GSF12" s="122"/>
      <c r="GSG12" s="122"/>
      <c r="GSH12" s="122"/>
      <c r="GSI12" s="122"/>
      <c r="GSJ12" s="122"/>
      <c r="GSK12" s="122"/>
      <c r="GSL12" s="122"/>
      <c r="GSM12" s="122"/>
      <c r="GSN12" s="122"/>
      <c r="GSO12" s="122"/>
      <c r="GSP12" s="122"/>
      <c r="GSQ12" s="122"/>
      <c r="GSR12" s="122"/>
      <c r="GSS12" s="122"/>
      <c r="GST12" s="122"/>
      <c r="GSU12" s="122"/>
      <c r="GSV12" s="122"/>
      <c r="GSW12" s="122"/>
      <c r="GSX12" s="122"/>
      <c r="GSY12" s="122"/>
      <c r="GSZ12" s="122"/>
      <c r="GTB12" s="122"/>
      <c r="GTC12" s="122"/>
      <c r="GTD12" s="122"/>
      <c r="GTE12" s="122"/>
      <c r="GTF12" s="122"/>
      <c r="GTG12" s="122"/>
      <c r="GTH12" s="122"/>
      <c r="GTI12" s="122"/>
      <c r="GTJ12" s="122"/>
      <c r="GTK12" s="122"/>
      <c r="GTL12" s="122"/>
      <c r="GTM12" s="122"/>
      <c r="GTN12" s="122"/>
      <c r="GTO12" s="122"/>
      <c r="GTP12" s="122"/>
      <c r="GTQ12" s="122"/>
      <c r="GTR12" s="122"/>
      <c r="GTS12" s="122"/>
      <c r="GTT12" s="122"/>
      <c r="GTU12" s="122"/>
      <c r="GTV12" s="122"/>
      <c r="GTX12" s="122"/>
      <c r="GTY12" s="122"/>
      <c r="GTZ12" s="122"/>
      <c r="GUA12" s="122"/>
      <c r="GUB12" s="122"/>
      <c r="GUC12" s="122"/>
      <c r="GUD12" s="122"/>
      <c r="GUE12" s="122"/>
      <c r="GUF12" s="122"/>
      <c r="GUG12" s="122"/>
      <c r="GUH12" s="122"/>
      <c r="GUI12" s="122"/>
      <c r="GUJ12" s="122"/>
      <c r="GUK12" s="122"/>
      <c r="GUL12" s="122"/>
      <c r="GUM12" s="122"/>
      <c r="GUN12" s="122"/>
      <c r="GUO12" s="122"/>
      <c r="GUP12" s="122"/>
      <c r="GUQ12" s="122"/>
      <c r="GUR12" s="122"/>
      <c r="GUT12" s="122"/>
      <c r="GUU12" s="122"/>
      <c r="GUV12" s="122"/>
      <c r="GUW12" s="122"/>
      <c r="GUX12" s="122"/>
      <c r="GUY12" s="122"/>
      <c r="GUZ12" s="122"/>
      <c r="GVA12" s="122"/>
      <c r="GVB12" s="122"/>
      <c r="GVC12" s="122"/>
      <c r="GVD12" s="122"/>
      <c r="GVE12" s="122"/>
      <c r="GVF12" s="122"/>
      <c r="GVG12" s="122"/>
      <c r="GVH12" s="122"/>
      <c r="GVI12" s="122"/>
      <c r="GVJ12" s="122"/>
      <c r="GVK12" s="122"/>
      <c r="GVL12" s="122"/>
      <c r="GVM12" s="122"/>
      <c r="GVN12" s="122"/>
      <c r="GVP12" s="122"/>
      <c r="GVQ12" s="122"/>
      <c r="GVR12" s="122"/>
      <c r="GVS12" s="122"/>
      <c r="GVT12" s="122"/>
      <c r="GVU12" s="122"/>
      <c r="GVV12" s="122"/>
      <c r="GVW12" s="122"/>
      <c r="GVX12" s="122"/>
      <c r="GVY12" s="122"/>
      <c r="GVZ12" s="122"/>
      <c r="GWA12" s="122"/>
      <c r="GWB12" s="122"/>
      <c r="GWC12" s="122"/>
      <c r="GWD12" s="122"/>
      <c r="GWE12" s="122"/>
      <c r="GWF12" s="122"/>
      <c r="GWG12" s="122"/>
      <c r="GWH12" s="122"/>
      <c r="GWI12" s="122"/>
      <c r="GWJ12" s="122"/>
      <c r="GWL12" s="122"/>
      <c r="GWM12" s="122"/>
      <c r="GWN12" s="122"/>
      <c r="GWO12" s="122"/>
      <c r="GWP12" s="122"/>
      <c r="GWQ12" s="122"/>
      <c r="GWR12" s="122"/>
      <c r="GWS12" s="122"/>
      <c r="GWT12" s="122"/>
      <c r="GWU12" s="122"/>
      <c r="GWV12" s="122"/>
      <c r="GWW12" s="122"/>
      <c r="GWX12" s="122"/>
      <c r="GWY12" s="122"/>
      <c r="GWZ12" s="122"/>
      <c r="GXA12" s="122"/>
      <c r="GXB12" s="122"/>
      <c r="GXC12" s="122"/>
      <c r="GXD12" s="122"/>
      <c r="GXE12" s="122"/>
      <c r="GXF12" s="122"/>
      <c r="GXH12" s="122"/>
      <c r="GXI12" s="122"/>
      <c r="GXJ12" s="122"/>
      <c r="GXK12" s="122"/>
      <c r="GXL12" s="122"/>
      <c r="GXM12" s="122"/>
      <c r="GXN12" s="122"/>
      <c r="GXO12" s="122"/>
      <c r="GXP12" s="122"/>
      <c r="GXQ12" s="122"/>
      <c r="GXR12" s="122"/>
      <c r="GXS12" s="122"/>
      <c r="GXT12" s="122"/>
      <c r="GXU12" s="122"/>
      <c r="GXV12" s="122"/>
      <c r="GXW12" s="122"/>
      <c r="GXX12" s="122"/>
      <c r="GXY12" s="122"/>
      <c r="GXZ12" s="122"/>
      <c r="GYA12" s="122"/>
      <c r="GYB12" s="122"/>
      <c r="GYD12" s="122"/>
      <c r="GYE12" s="122"/>
      <c r="GYF12" s="122"/>
      <c r="GYG12" s="122"/>
      <c r="GYH12" s="122"/>
      <c r="GYI12" s="122"/>
      <c r="GYJ12" s="122"/>
      <c r="GYK12" s="122"/>
      <c r="GYL12" s="122"/>
      <c r="GYM12" s="122"/>
      <c r="GYN12" s="122"/>
      <c r="GYO12" s="122"/>
      <c r="GYP12" s="122"/>
      <c r="GYQ12" s="122"/>
      <c r="GYR12" s="122"/>
      <c r="GYS12" s="122"/>
      <c r="GYT12" s="122"/>
      <c r="GYU12" s="122"/>
      <c r="GYV12" s="122"/>
      <c r="GYW12" s="122"/>
      <c r="GYX12" s="122"/>
      <c r="GYZ12" s="122"/>
      <c r="GZA12" s="122"/>
      <c r="GZB12" s="122"/>
      <c r="GZC12" s="122"/>
      <c r="GZD12" s="122"/>
      <c r="GZE12" s="122"/>
      <c r="GZF12" s="122"/>
      <c r="GZG12" s="122"/>
      <c r="GZH12" s="122"/>
      <c r="GZI12" s="122"/>
      <c r="GZJ12" s="122"/>
      <c r="GZK12" s="122"/>
      <c r="GZL12" s="122"/>
      <c r="GZM12" s="122"/>
      <c r="GZN12" s="122"/>
      <c r="GZO12" s="122"/>
      <c r="GZP12" s="122"/>
      <c r="GZQ12" s="122"/>
      <c r="GZR12" s="122"/>
      <c r="GZS12" s="122"/>
      <c r="GZT12" s="122"/>
      <c r="GZV12" s="122"/>
      <c r="GZW12" s="122"/>
      <c r="GZX12" s="122"/>
      <c r="GZY12" s="122"/>
      <c r="GZZ12" s="122"/>
      <c r="HAA12" s="122"/>
      <c r="HAB12" s="122"/>
      <c r="HAC12" s="122"/>
      <c r="HAD12" s="122"/>
      <c r="HAE12" s="122"/>
      <c r="HAF12" s="122"/>
      <c r="HAG12" s="122"/>
      <c r="HAH12" s="122"/>
      <c r="HAI12" s="122"/>
      <c r="HAJ12" s="122"/>
      <c r="HAK12" s="122"/>
      <c r="HAL12" s="122"/>
      <c r="HAM12" s="122"/>
      <c r="HAN12" s="122"/>
      <c r="HAO12" s="122"/>
      <c r="HAP12" s="122"/>
      <c r="HAR12" s="122"/>
      <c r="HAS12" s="122"/>
      <c r="HAT12" s="122"/>
      <c r="HAU12" s="122"/>
      <c r="HAV12" s="122"/>
      <c r="HAW12" s="122"/>
      <c r="HAX12" s="122"/>
      <c r="HAY12" s="122"/>
      <c r="HAZ12" s="122"/>
      <c r="HBA12" s="122"/>
      <c r="HBB12" s="122"/>
      <c r="HBC12" s="122"/>
      <c r="HBD12" s="122"/>
      <c r="HBE12" s="122"/>
      <c r="HBF12" s="122"/>
      <c r="HBG12" s="122"/>
      <c r="HBH12" s="122"/>
      <c r="HBI12" s="122"/>
      <c r="HBJ12" s="122"/>
      <c r="HBK12" s="122"/>
      <c r="HBL12" s="122"/>
      <c r="HBN12" s="122"/>
      <c r="HBO12" s="122"/>
      <c r="HBP12" s="122"/>
      <c r="HBQ12" s="122"/>
      <c r="HBR12" s="122"/>
      <c r="HBS12" s="122"/>
      <c r="HBT12" s="122"/>
      <c r="HBU12" s="122"/>
      <c r="HBV12" s="122"/>
      <c r="HBW12" s="122"/>
      <c r="HBX12" s="122"/>
      <c r="HBY12" s="122"/>
      <c r="HBZ12" s="122"/>
      <c r="HCA12" s="122"/>
      <c r="HCB12" s="122"/>
      <c r="HCC12" s="122"/>
      <c r="HCD12" s="122"/>
      <c r="HCE12" s="122"/>
      <c r="HCF12" s="122"/>
      <c r="HCG12" s="122"/>
      <c r="HCH12" s="122"/>
      <c r="HCJ12" s="122"/>
      <c r="HCK12" s="122"/>
      <c r="HCL12" s="122"/>
      <c r="HCM12" s="122"/>
      <c r="HCN12" s="122"/>
      <c r="HCO12" s="122"/>
      <c r="HCP12" s="122"/>
      <c r="HCQ12" s="122"/>
      <c r="HCR12" s="122"/>
      <c r="HCS12" s="122"/>
      <c r="HCT12" s="122"/>
      <c r="HCU12" s="122"/>
      <c r="HCV12" s="122"/>
      <c r="HCW12" s="122"/>
      <c r="HCX12" s="122"/>
      <c r="HCY12" s="122"/>
      <c r="HCZ12" s="122"/>
      <c r="HDA12" s="122"/>
      <c r="HDB12" s="122"/>
      <c r="HDC12" s="122"/>
      <c r="HDD12" s="122"/>
      <c r="HDF12" s="122"/>
      <c r="HDG12" s="122"/>
      <c r="HDH12" s="122"/>
      <c r="HDI12" s="122"/>
      <c r="HDJ12" s="122"/>
      <c r="HDK12" s="122"/>
      <c r="HDL12" s="122"/>
      <c r="HDM12" s="122"/>
      <c r="HDN12" s="122"/>
      <c r="HDO12" s="122"/>
      <c r="HDP12" s="122"/>
      <c r="HDQ12" s="122"/>
      <c r="HDR12" s="122"/>
      <c r="HDS12" s="122"/>
      <c r="HDT12" s="122"/>
      <c r="HDU12" s="122"/>
      <c r="HDV12" s="122"/>
      <c r="HDW12" s="122"/>
      <c r="HDX12" s="122"/>
      <c r="HDY12" s="122"/>
      <c r="HDZ12" s="122"/>
      <c r="HEB12" s="122"/>
      <c r="HEC12" s="122"/>
      <c r="HED12" s="122"/>
      <c r="HEE12" s="122"/>
      <c r="HEF12" s="122"/>
      <c r="HEG12" s="122"/>
      <c r="HEH12" s="122"/>
      <c r="HEI12" s="122"/>
      <c r="HEJ12" s="122"/>
      <c r="HEK12" s="122"/>
      <c r="HEL12" s="122"/>
      <c r="HEM12" s="122"/>
      <c r="HEN12" s="122"/>
      <c r="HEO12" s="122"/>
      <c r="HEP12" s="122"/>
      <c r="HEQ12" s="122"/>
      <c r="HER12" s="122"/>
      <c r="HES12" s="122"/>
      <c r="HET12" s="122"/>
      <c r="HEU12" s="122"/>
      <c r="HEV12" s="122"/>
      <c r="HEX12" s="122"/>
      <c r="HEY12" s="122"/>
      <c r="HEZ12" s="122"/>
      <c r="HFA12" s="122"/>
      <c r="HFB12" s="122"/>
      <c r="HFC12" s="122"/>
      <c r="HFD12" s="122"/>
      <c r="HFE12" s="122"/>
      <c r="HFF12" s="122"/>
      <c r="HFG12" s="122"/>
      <c r="HFH12" s="122"/>
      <c r="HFI12" s="122"/>
      <c r="HFJ12" s="122"/>
      <c r="HFK12" s="122"/>
      <c r="HFL12" s="122"/>
      <c r="HFM12" s="122"/>
      <c r="HFN12" s="122"/>
      <c r="HFO12" s="122"/>
      <c r="HFP12" s="122"/>
      <c r="HFQ12" s="122"/>
      <c r="HFR12" s="122"/>
      <c r="HFT12" s="122"/>
      <c r="HFU12" s="122"/>
      <c r="HFV12" s="122"/>
      <c r="HFW12" s="122"/>
      <c r="HFX12" s="122"/>
      <c r="HFY12" s="122"/>
      <c r="HFZ12" s="122"/>
      <c r="HGA12" s="122"/>
      <c r="HGB12" s="122"/>
      <c r="HGC12" s="122"/>
      <c r="HGD12" s="122"/>
      <c r="HGE12" s="122"/>
      <c r="HGF12" s="122"/>
      <c r="HGG12" s="122"/>
      <c r="HGH12" s="122"/>
      <c r="HGI12" s="122"/>
      <c r="HGJ12" s="122"/>
      <c r="HGK12" s="122"/>
      <c r="HGL12" s="122"/>
      <c r="HGM12" s="122"/>
      <c r="HGN12" s="122"/>
      <c r="HGP12" s="122"/>
      <c r="HGQ12" s="122"/>
      <c r="HGR12" s="122"/>
      <c r="HGS12" s="122"/>
      <c r="HGT12" s="122"/>
      <c r="HGU12" s="122"/>
      <c r="HGV12" s="122"/>
      <c r="HGW12" s="122"/>
      <c r="HGX12" s="122"/>
      <c r="HGY12" s="122"/>
      <c r="HGZ12" s="122"/>
      <c r="HHA12" s="122"/>
      <c r="HHB12" s="122"/>
      <c r="HHC12" s="122"/>
      <c r="HHD12" s="122"/>
      <c r="HHE12" s="122"/>
      <c r="HHF12" s="122"/>
      <c r="HHG12" s="122"/>
      <c r="HHH12" s="122"/>
      <c r="HHI12" s="122"/>
      <c r="HHJ12" s="122"/>
      <c r="HHL12" s="122"/>
      <c r="HHM12" s="122"/>
      <c r="HHN12" s="122"/>
      <c r="HHO12" s="122"/>
      <c r="HHP12" s="122"/>
      <c r="HHQ12" s="122"/>
      <c r="HHR12" s="122"/>
      <c r="HHS12" s="122"/>
      <c r="HHT12" s="122"/>
      <c r="HHU12" s="122"/>
      <c r="HHV12" s="122"/>
      <c r="HHW12" s="122"/>
      <c r="HHX12" s="122"/>
      <c r="HHY12" s="122"/>
      <c r="HHZ12" s="122"/>
      <c r="HIA12" s="122"/>
      <c r="HIB12" s="122"/>
      <c r="HIC12" s="122"/>
      <c r="HID12" s="122"/>
      <c r="HIE12" s="122"/>
      <c r="HIF12" s="122"/>
      <c r="HIH12" s="122"/>
      <c r="HII12" s="122"/>
      <c r="HIJ12" s="122"/>
      <c r="HIK12" s="122"/>
      <c r="HIL12" s="122"/>
      <c r="HIM12" s="122"/>
      <c r="HIN12" s="122"/>
      <c r="HIO12" s="122"/>
      <c r="HIP12" s="122"/>
      <c r="HIQ12" s="122"/>
      <c r="HIR12" s="122"/>
      <c r="HIS12" s="122"/>
      <c r="HIT12" s="122"/>
      <c r="HIU12" s="122"/>
      <c r="HIV12" s="122"/>
      <c r="HIW12" s="122"/>
      <c r="HIX12" s="122"/>
      <c r="HIY12" s="122"/>
      <c r="HIZ12" s="122"/>
      <c r="HJA12" s="122"/>
      <c r="HJB12" s="122"/>
      <c r="HJD12" s="122"/>
      <c r="HJE12" s="122"/>
      <c r="HJF12" s="122"/>
      <c r="HJG12" s="122"/>
      <c r="HJH12" s="122"/>
      <c r="HJI12" s="122"/>
      <c r="HJJ12" s="122"/>
      <c r="HJK12" s="122"/>
      <c r="HJL12" s="122"/>
      <c r="HJM12" s="122"/>
      <c r="HJN12" s="122"/>
      <c r="HJO12" s="122"/>
      <c r="HJP12" s="122"/>
      <c r="HJQ12" s="122"/>
      <c r="HJR12" s="122"/>
      <c r="HJS12" s="122"/>
      <c r="HJT12" s="122"/>
      <c r="HJU12" s="122"/>
      <c r="HJV12" s="122"/>
      <c r="HJW12" s="122"/>
      <c r="HJX12" s="122"/>
      <c r="HJZ12" s="122"/>
      <c r="HKA12" s="122"/>
      <c r="HKB12" s="122"/>
      <c r="HKC12" s="122"/>
      <c r="HKD12" s="122"/>
      <c r="HKE12" s="122"/>
      <c r="HKF12" s="122"/>
      <c r="HKG12" s="122"/>
      <c r="HKH12" s="122"/>
      <c r="HKI12" s="122"/>
      <c r="HKJ12" s="122"/>
      <c r="HKK12" s="122"/>
      <c r="HKL12" s="122"/>
      <c r="HKM12" s="122"/>
      <c r="HKN12" s="122"/>
      <c r="HKO12" s="122"/>
      <c r="HKP12" s="122"/>
      <c r="HKQ12" s="122"/>
      <c r="HKR12" s="122"/>
      <c r="HKS12" s="122"/>
      <c r="HKT12" s="122"/>
      <c r="HKV12" s="122"/>
      <c r="HKW12" s="122"/>
      <c r="HKX12" s="122"/>
      <c r="HKY12" s="122"/>
      <c r="HKZ12" s="122"/>
      <c r="HLA12" s="122"/>
      <c r="HLB12" s="122"/>
      <c r="HLC12" s="122"/>
      <c r="HLD12" s="122"/>
      <c r="HLE12" s="122"/>
      <c r="HLF12" s="122"/>
      <c r="HLG12" s="122"/>
      <c r="HLH12" s="122"/>
      <c r="HLI12" s="122"/>
      <c r="HLJ12" s="122"/>
      <c r="HLK12" s="122"/>
      <c r="HLL12" s="122"/>
      <c r="HLM12" s="122"/>
      <c r="HLN12" s="122"/>
      <c r="HLO12" s="122"/>
      <c r="HLP12" s="122"/>
      <c r="HLR12" s="122"/>
      <c r="HLS12" s="122"/>
      <c r="HLT12" s="122"/>
      <c r="HLU12" s="122"/>
      <c r="HLV12" s="122"/>
      <c r="HLW12" s="122"/>
      <c r="HLX12" s="122"/>
      <c r="HLY12" s="122"/>
      <c r="HLZ12" s="122"/>
      <c r="HMA12" s="122"/>
      <c r="HMB12" s="122"/>
      <c r="HMC12" s="122"/>
      <c r="HMD12" s="122"/>
      <c r="HME12" s="122"/>
      <c r="HMF12" s="122"/>
      <c r="HMG12" s="122"/>
      <c r="HMH12" s="122"/>
      <c r="HMI12" s="122"/>
      <c r="HMJ12" s="122"/>
      <c r="HMK12" s="122"/>
      <c r="HML12" s="122"/>
      <c r="HMN12" s="122"/>
      <c r="HMO12" s="122"/>
      <c r="HMP12" s="122"/>
      <c r="HMQ12" s="122"/>
      <c r="HMR12" s="122"/>
      <c r="HMS12" s="122"/>
      <c r="HMT12" s="122"/>
      <c r="HMU12" s="122"/>
      <c r="HMV12" s="122"/>
      <c r="HMW12" s="122"/>
      <c r="HMX12" s="122"/>
      <c r="HMY12" s="122"/>
      <c r="HMZ12" s="122"/>
      <c r="HNA12" s="122"/>
      <c r="HNB12" s="122"/>
      <c r="HNC12" s="122"/>
      <c r="HND12" s="122"/>
      <c r="HNE12" s="122"/>
      <c r="HNF12" s="122"/>
      <c r="HNG12" s="122"/>
      <c r="HNH12" s="122"/>
      <c r="HNJ12" s="122"/>
      <c r="HNK12" s="122"/>
      <c r="HNL12" s="122"/>
      <c r="HNM12" s="122"/>
      <c r="HNN12" s="122"/>
      <c r="HNO12" s="122"/>
      <c r="HNP12" s="122"/>
      <c r="HNQ12" s="122"/>
      <c r="HNR12" s="122"/>
      <c r="HNS12" s="122"/>
      <c r="HNT12" s="122"/>
      <c r="HNU12" s="122"/>
      <c r="HNV12" s="122"/>
      <c r="HNW12" s="122"/>
      <c r="HNX12" s="122"/>
      <c r="HNY12" s="122"/>
      <c r="HNZ12" s="122"/>
      <c r="HOA12" s="122"/>
      <c r="HOB12" s="122"/>
      <c r="HOC12" s="122"/>
      <c r="HOD12" s="122"/>
      <c r="HOF12" s="122"/>
      <c r="HOG12" s="122"/>
      <c r="HOH12" s="122"/>
      <c r="HOI12" s="122"/>
      <c r="HOJ12" s="122"/>
      <c r="HOK12" s="122"/>
      <c r="HOL12" s="122"/>
      <c r="HOM12" s="122"/>
      <c r="HON12" s="122"/>
      <c r="HOO12" s="122"/>
      <c r="HOP12" s="122"/>
      <c r="HOQ12" s="122"/>
      <c r="HOR12" s="122"/>
      <c r="HOS12" s="122"/>
      <c r="HOT12" s="122"/>
      <c r="HOU12" s="122"/>
      <c r="HOV12" s="122"/>
      <c r="HOW12" s="122"/>
      <c r="HOX12" s="122"/>
      <c r="HOY12" s="122"/>
      <c r="HOZ12" s="122"/>
      <c r="HPB12" s="122"/>
      <c r="HPC12" s="122"/>
      <c r="HPD12" s="122"/>
      <c r="HPE12" s="122"/>
      <c r="HPF12" s="122"/>
      <c r="HPG12" s="122"/>
      <c r="HPH12" s="122"/>
      <c r="HPI12" s="122"/>
      <c r="HPJ12" s="122"/>
      <c r="HPK12" s="122"/>
      <c r="HPL12" s="122"/>
      <c r="HPM12" s="122"/>
      <c r="HPN12" s="122"/>
      <c r="HPO12" s="122"/>
      <c r="HPP12" s="122"/>
      <c r="HPQ12" s="122"/>
      <c r="HPR12" s="122"/>
      <c r="HPS12" s="122"/>
      <c r="HPT12" s="122"/>
      <c r="HPU12" s="122"/>
      <c r="HPV12" s="122"/>
      <c r="HPX12" s="122"/>
      <c r="HPY12" s="122"/>
      <c r="HPZ12" s="122"/>
      <c r="HQA12" s="122"/>
      <c r="HQB12" s="122"/>
      <c r="HQC12" s="122"/>
      <c r="HQD12" s="122"/>
      <c r="HQE12" s="122"/>
      <c r="HQF12" s="122"/>
      <c r="HQG12" s="122"/>
      <c r="HQH12" s="122"/>
      <c r="HQI12" s="122"/>
      <c r="HQJ12" s="122"/>
      <c r="HQK12" s="122"/>
      <c r="HQL12" s="122"/>
      <c r="HQM12" s="122"/>
      <c r="HQN12" s="122"/>
      <c r="HQO12" s="122"/>
      <c r="HQP12" s="122"/>
      <c r="HQQ12" s="122"/>
      <c r="HQR12" s="122"/>
      <c r="HQT12" s="122"/>
      <c r="HQU12" s="122"/>
      <c r="HQV12" s="122"/>
      <c r="HQW12" s="122"/>
      <c r="HQX12" s="122"/>
      <c r="HQY12" s="122"/>
      <c r="HQZ12" s="122"/>
      <c r="HRA12" s="122"/>
      <c r="HRB12" s="122"/>
      <c r="HRC12" s="122"/>
      <c r="HRD12" s="122"/>
      <c r="HRE12" s="122"/>
      <c r="HRF12" s="122"/>
      <c r="HRG12" s="122"/>
      <c r="HRH12" s="122"/>
      <c r="HRI12" s="122"/>
      <c r="HRJ12" s="122"/>
      <c r="HRK12" s="122"/>
      <c r="HRL12" s="122"/>
      <c r="HRM12" s="122"/>
      <c r="HRN12" s="122"/>
      <c r="HRP12" s="122"/>
      <c r="HRQ12" s="122"/>
      <c r="HRR12" s="122"/>
      <c r="HRS12" s="122"/>
      <c r="HRT12" s="122"/>
      <c r="HRU12" s="122"/>
      <c r="HRV12" s="122"/>
      <c r="HRW12" s="122"/>
      <c r="HRX12" s="122"/>
      <c r="HRY12" s="122"/>
      <c r="HRZ12" s="122"/>
      <c r="HSA12" s="122"/>
      <c r="HSB12" s="122"/>
      <c r="HSC12" s="122"/>
      <c r="HSD12" s="122"/>
      <c r="HSE12" s="122"/>
      <c r="HSF12" s="122"/>
      <c r="HSG12" s="122"/>
      <c r="HSH12" s="122"/>
      <c r="HSI12" s="122"/>
      <c r="HSJ12" s="122"/>
      <c r="HSL12" s="122"/>
      <c r="HSM12" s="122"/>
      <c r="HSN12" s="122"/>
      <c r="HSO12" s="122"/>
      <c r="HSP12" s="122"/>
      <c r="HSQ12" s="122"/>
      <c r="HSR12" s="122"/>
      <c r="HSS12" s="122"/>
      <c r="HST12" s="122"/>
      <c r="HSU12" s="122"/>
      <c r="HSV12" s="122"/>
      <c r="HSW12" s="122"/>
      <c r="HSX12" s="122"/>
      <c r="HSY12" s="122"/>
      <c r="HSZ12" s="122"/>
      <c r="HTA12" s="122"/>
      <c r="HTB12" s="122"/>
      <c r="HTC12" s="122"/>
      <c r="HTD12" s="122"/>
      <c r="HTE12" s="122"/>
      <c r="HTF12" s="122"/>
      <c r="HTH12" s="122"/>
      <c r="HTI12" s="122"/>
      <c r="HTJ12" s="122"/>
      <c r="HTK12" s="122"/>
      <c r="HTL12" s="122"/>
      <c r="HTM12" s="122"/>
      <c r="HTN12" s="122"/>
      <c r="HTO12" s="122"/>
      <c r="HTP12" s="122"/>
      <c r="HTQ12" s="122"/>
      <c r="HTR12" s="122"/>
      <c r="HTS12" s="122"/>
      <c r="HTT12" s="122"/>
      <c r="HTU12" s="122"/>
      <c r="HTV12" s="122"/>
      <c r="HTW12" s="122"/>
      <c r="HTX12" s="122"/>
      <c r="HTY12" s="122"/>
      <c r="HTZ12" s="122"/>
      <c r="HUA12" s="122"/>
      <c r="HUB12" s="122"/>
      <c r="HUD12" s="122"/>
      <c r="HUE12" s="122"/>
      <c r="HUF12" s="122"/>
      <c r="HUG12" s="122"/>
      <c r="HUH12" s="122"/>
      <c r="HUI12" s="122"/>
      <c r="HUJ12" s="122"/>
      <c r="HUK12" s="122"/>
      <c r="HUL12" s="122"/>
      <c r="HUM12" s="122"/>
      <c r="HUN12" s="122"/>
      <c r="HUO12" s="122"/>
      <c r="HUP12" s="122"/>
      <c r="HUQ12" s="122"/>
      <c r="HUR12" s="122"/>
      <c r="HUS12" s="122"/>
      <c r="HUT12" s="122"/>
      <c r="HUU12" s="122"/>
      <c r="HUV12" s="122"/>
      <c r="HUW12" s="122"/>
      <c r="HUX12" s="122"/>
      <c r="HUZ12" s="122"/>
      <c r="HVA12" s="122"/>
      <c r="HVB12" s="122"/>
      <c r="HVC12" s="122"/>
      <c r="HVD12" s="122"/>
      <c r="HVE12" s="122"/>
      <c r="HVF12" s="122"/>
      <c r="HVG12" s="122"/>
      <c r="HVH12" s="122"/>
      <c r="HVI12" s="122"/>
      <c r="HVJ12" s="122"/>
      <c r="HVK12" s="122"/>
      <c r="HVL12" s="122"/>
      <c r="HVM12" s="122"/>
      <c r="HVN12" s="122"/>
      <c r="HVO12" s="122"/>
      <c r="HVP12" s="122"/>
      <c r="HVQ12" s="122"/>
      <c r="HVR12" s="122"/>
      <c r="HVS12" s="122"/>
      <c r="HVT12" s="122"/>
      <c r="HVV12" s="122"/>
      <c r="HVW12" s="122"/>
      <c r="HVX12" s="122"/>
      <c r="HVY12" s="122"/>
      <c r="HVZ12" s="122"/>
      <c r="HWA12" s="122"/>
      <c r="HWB12" s="122"/>
      <c r="HWC12" s="122"/>
      <c r="HWD12" s="122"/>
      <c r="HWE12" s="122"/>
      <c r="HWF12" s="122"/>
      <c r="HWG12" s="122"/>
      <c r="HWH12" s="122"/>
      <c r="HWI12" s="122"/>
      <c r="HWJ12" s="122"/>
      <c r="HWK12" s="122"/>
      <c r="HWL12" s="122"/>
      <c r="HWM12" s="122"/>
      <c r="HWN12" s="122"/>
      <c r="HWO12" s="122"/>
      <c r="HWP12" s="122"/>
      <c r="HWR12" s="122"/>
      <c r="HWS12" s="122"/>
      <c r="HWT12" s="122"/>
      <c r="HWU12" s="122"/>
      <c r="HWV12" s="122"/>
      <c r="HWW12" s="122"/>
      <c r="HWX12" s="122"/>
      <c r="HWY12" s="122"/>
      <c r="HWZ12" s="122"/>
      <c r="HXA12" s="122"/>
      <c r="HXB12" s="122"/>
      <c r="HXC12" s="122"/>
      <c r="HXD12" s="122"/>
      <c r="HXE12" s="122"/>
      <c r="HXF12" s="122"/>
      <c r="HXG12" s="122"/>
      <c r="HXH12" s="122"/>
      <c r="HXI12" s="122"/>
      <c r="HXJ12" s="122"/>
      <c r="HXK12" s="122"/>
      <c r="HXL12" s="122"/>
      <c r="HXN12" s="122"/>
      <c r="HXO12" s="122"/>
      <c r="HXP12" s="122"/>
      <c r="HXQ12" s="122"/>
      <c r="HXR12" s="122"/>
      <c r="HXS12" s="122"/>
      <c r="HXT12" s="122"/>
      <c r="HXU12" s="122"/>
      <c r="HXV12" s="122"/>
      <c r="HXW12" s="122"/>
      <c r="HXX12" s="122"/>
      <c r="HXY12" s="122"/>
      <c r="HXZ12" s="122"/>
      <c r="HYA12" s="122"/>
      <c r="HYB12" s="122"/>
      <c r="HYC12" s="122"/>
      <c r="HYD12" s="122"/>
      <c r="HYE12" s="122"/>
      <c r="HYF12" s="122"/>
      <c r="HYG12" s="122"/>
      <c r="HYH12" s="122"/>
      <c r="HYJ12" s="122"/>
      <c r="HYK12" s="122"/>
      <c r="HYL12" s="122"/>
      <c r="HYM12" s="122"/>
      <c r="HYN12" s="122"/>
      <c r="HYO12" s="122"/>
      <c r="HYP12" s="122"/>
      <c r="HYQ12" s="122"/>
      <c r="HYR12" s="122"/>
      <c r="HYS12" s="122"/>
      <c r="HYT12" s="122"/>
      <c r="HYU12" s="122"/>
      <c r="HYV12" s="122"/>
      <c r="HYW12" s="122"/>
      <c r="HYX12" s="122"/>
      <c r="HYY12" s="122"/>
      <c r="HYZ12" s="122"/>
      <c r="HZA12" s="122"/>
      <c r="HZB12" s="122"/>
      <c r="HZC12" s="122"/>
      <c r="HZD12" s="122"/>
      <c r="HZF12" s="122"/>
      <c r="HZG12" s="122"/>
      <c r="HZH12" s="122"/>
      <c r="HZI12" s="122"/>
      <c r="HZJ12" s="122"/>
      <c r="HZK12" s="122"/>
      <c r="HZL12" s="122"/>
      <c r="HZM12" s="122"/>
      <c r="HZN12" s="122"/>
      <c r="HZO12" s="122"/>
      <c r="HZP12" s="122"/>
      <c r="HZQ12" s="122"/>
      <c r="HZR12" s="122"/>
      <c r="HZS12" s="122"/>
      <c r="HZT12" s="122"/>
      <c r="HZU12" s="122"/>
      <c r="HZV12" s="122"/>
      <c r="HZW12" s="122"/>
      <c r="HZX12" s="122"/>
      <c r="HZY12" s="122"/>
      <c r="HZZ12" s="122"/>
      <c r="IAB12" s="122"/>
      <c r="IAC12" s="122"/>
      <c r="IAD12" s="122"/>
      <c r="IAE12" s="122"/>
      <c r="IAF12" s="122"/>
      <c r="IAG12" s="122"/>
      <c r="IAH12" s="122"/>
      <c r="IAI12" s="122"/>
      <c r="IAJ12" s="122"/>
      <c r="IAK12" s="122"/>
      <c r="IAL12" s="122"/>
      <c r="IAM12" s="122"/>
      <c r="IAN12" s="122"/>
      <c r="IAO12" s="122"/>
      <c r="IAP12" s="122"/>
      <c r="IAQ12" s="122"/>
      <c r="IAR12" s="122"/>
      <c r="IAS12" s="122"/>
      <c r="IAT12" s="122"/>
      <c r="IAU12" s="122"/>
      <c r="IAV12" s="122"/>
      <c r="IAX12" s="122"/>
      <c r="IAY12" s="122"/>
      <c r="IAZ12" s="122"/>
      <c r="IBA12" s="122"/>
      <c r="IBB12" s="122"/>
      <c r="IBC12" s="122"/>
      <c r="IBD12" s="122"/>
      <c r="IBE12" s="122"/>
      <c r="IBF12" s="122"/>
      <c r="IBG12" s="122"/>
      <c r="IBH12" s="122"/>
      <c r="IBI12" s="122"/>
      <c r="IBJ12" s="122"/>
      <c r="IBK12" s="122"/>
      <c r="IBL12" s="122"/>
      <c r="IBM12" s="122"/>
      <c r="IBN12" s="122"/>
      <c r="IBO12" s="122"/>
      <c r="IBP12" s="122"/>
      <c r="IBQ12" s="122"/>
      <c r="IBR12" s="122"/>
      <c r="IBT12" s="122"/>
      <c r="IBU12" s="122"/>
      <c r="IBV12" s="122"/>
      <c r="IBW12" s="122"/>
      <c r="IBX12" s="122"/>
      <c r="IBY12" s="122"/>
      <c r="IBZ12" s="122"/>
      <c r="ICA12" s="122"/>
      <c r="ICB12" s="122"/>
      <c r="ICC12" s="122"/>
      <c r="ICD12" s="122"/>
      <c r="ICE12" s="122"/>
      <c r="ICF12" s="122"/>
      <c r="ICG12" s="122"/>
      <c r="ICH12" s="122"/>
      <c r="ICI12" s="122"/>
      <c r="ICJ12" s="122"/>
      <c r="ICK12" s="122"/>
      <c r="ICL12" s="122"/>
      <c r="ICM12" s="122"/>
      <c r="ICN12" s="122"/>
      <c r="ICP12" s="122"/>
      <c r="ICQ12" s="122"/>
      <c r="ICR12" s="122"/>
      <c r="ICS12" s="122"/>
      <c r="ICT12" s="122"/>
      <c r="ICU12" s="122"/>
      <c r="ICV12" s="122"/>
      <c r="ICW12" s="122"/>
      <c r="ICX12" s="122"/>
      <c r="ICY12" s="122"/>
      <c r="ICZ12" s="122"/>
      <c r="IDA12" s="122"/>
      <c r="IDB12" s="122"/>
      <c r="IDC12" s="122"/>
      <c r="IDD12" s="122"/>
      <c r="IDE12" s="122"/>
      <c r="IDF12" s="122"/>
      <c r="IDG12" s="122"/>
      <c r="IDH12" s="122"/>
      <c r="IDI12" s="122"/>
      <c r="IDJ12" s="122"/>
      <c r="IDL12" s="122"/>
      <c r="IDM12" s="122"/>
      <c r="IDN12" s="122"/>
      <c r="IDO12" s="122"/>
      <c r="IDP12" s="122"/>
      <c r="IDQ12" s="122"/>
      <c r="IDR12" s="122"/>
      <c r="IDS12" s="122"/>
      <c r="IDT12" s="122"/>
      <c r="IDU12" s="122"/>
      <c r="IDV12" s="122"/>
      <c r="IDW12" s="122"/>
      <c r="IDX12" s="122"/>
      <c r="IDY12" s="122"/>
      <c r="IDZ12" s="122"/>
      <c r="IEA12" s="122"/>
      <c r="IEB12" s="122"/>
      <c r="IEC12" s="122"/>
      <c r="IED12" s="122"/>
      <c r="IEE12" s="122"/>
      <c r="IEF12" s="122"/>
      <c r="IEH12" s="122"/>
      <c r="IEI12" s="122"/>
      <c r="IEJ12" s="122"/>
      <c r="IEK12" s="122"/>
      <c r="IEL12" s="122"/>
      <c r="IEM12" s="122"/>
      <c r="IEN12" s="122"/>
      <c r="IEO12" s="122"/>
      <c r="IEP12" s="122"/>
      <c r="IEQ12" s="122"/>
      <c r="IER12" s="122"/>
      <c r="IES12" s="122"/>
      <c r="IET12" s="122"/>
      <c r="IEU12" s="122"/>
      <c r="IEV12" s="122"/>
      <c r="IEW12" s="122"/>
      <c r="IEX12" s="122"/>
      <c r="IEY12" s="122"/>
      <c r="IEZ12" s="122"/>
      <c r="IFA12" s="122"/>
      <c r="IFB12" s="122"/>
      <c r="IFD12" s="122"/>
      <c r="IFE12" s="122"/>
      <c r="IFF12" s="122"/>
      <c r="IFG12" s="122"/>
      <c r="IFH12" s="122"/>
      <c r="IFI12" s="122"/>
      <c r="IFJ12" s="122"/>
      <c r="IFK12" s="122"/>
      <c r="IFL12" s="122"/>
      <c r="IFM12" s="122"/>
      <c r="IFN12" s="122"/>
      <c r="IFO12" s="122"/>
      <c r="IFP12" s="122"/>
      <c r="IFQ12" s="122"/>
      <c r="IFR12" s="122"/>
      <c r="IFS12" s="122"/>
      <c r="IFT12" s="122"/>
      <c r="IFU12" s="122"/>
      <c r="IFV12" s="122"/>
      <c r="IFW12" s="122"/>
      <c r="IFX12" s="122"/>
      <c r="IFZ12" s="122"/>
      <c r="IGA12" s="122"/>
      <c r="IGB12" s="122"/>
      <c r="IGC12" s="122"/>
      <c r="IGD12" s="122"/>
      <c r="IGE12" s="122"/>
      <c r="IGF12" s="122"/>
      <c r="IGG12" s="122"/>
      <c r="IGH12" s="122"/>
      <c r="IGI12" s="122"/>
      <c r="IGJ12" s="122"/>
      <c r="IGK12" s="122"/>
      <c r="IGL12" s="122"/>
      <c r="IGM12" s="122"/>
      <c r="IGN12" s="122"/>
      <c r="IGO12" s="122"/>
      <c r="IGP12" s="122"/>
      <c r="IGQ12" s="122"/>
      <c r="IGR12" s="122"/>
      <c r="IGS12" s="122"/>
      <c r="IGT12" s="122"/>
      <c r="IGV12" s="122"/>
      <c r="IGW12" s="122"/>
      <c r="IGX12" s="122"/>
      <c r="IGY12" s="122"/>
      <c r="IGZ12" s="122"/>
      <c r="IHA12" s="122"/>
      <c r="IHB12" s="122"/>
      <c r="IHC12" s="122"/>
      <c r="IHD12" s="122"/>
      <c r="IHE12" s="122"/>
      <c r="IHF12" s="122"/>
      <c r="IHG12" s="122"/>
      <c r="IHH12" s="122"/>
      <c r="IHI12" s="122"/>
      <c r="IHJ12" s="122"/>
      <c r="IHK12" s="122"/>
      <c r="IHL12" s="122"/>
      <c r="IHM12" s="122"/>
      <c r="IHN12" s="122"/>
      <c r="IHO12" s="122"/>
      <c r="IHP12" s="122"/>
      <c r="IHR12" s="122"/>
      <c r="IHS12" s="122"/>
      <c r="IHT12" s="122"/>
      <c r="IHU12" s="122"/>
      <c r="IHV12" s="122"/>
      <c r="IHW12" s="122"/>
      <c r="IHX12" s="122"/>
      <c r="IHY12" s="122"/>
      <c r="IHZ12" s="122"/>
      <c r="IIA12" s="122"/>
      <c r="IIB12" s="122"/>
      <c r="IIC12" s="122"/>
      <c r="IID12" s="122"/>
      <c r="IIE12" s="122"/>
      <c r="IIF12" s="122"/>
      <c r="IIG12" s="122"/>
      <c r="IIH12" s="122"/>
      <c r="III12" s="122"/>
      <c r="IIJ12" s="122"/>
      <c r="IIK12" s="122"/>
      <c r="IIL12" s="122"/>
      <c r="IIN12" s="122"/>
      <c r="IIO12" s="122"/>
      <c r="IIP12" s="122"/>
      <c r="IIQ12" s="122"/>
      <c r="IIR12" s="122"/>
      <c r="IIS12" s="122"/>
      <c r="IIT12" s="122"/>
      <c r="IIU12" s="122"/>
      <c r="IIV12" s="122"/>
      <c r="IIW12" s="122"/>
      <c r="IIX12" s="122"/>
      <c r="IIY12" s="122"/>
      <c r="IIZ12" s="122"/>
      <c r="IJA12" s="122"/>
      <c r="IJB12" s="122"/>
      <c r="IJC12" s="122"/>
      <c r="IJD12" s="122"/>
      <c r="IJE12" s="122"/>
      <c r="IJF12" s="122"/>
      <c r="IJG12" s="122"/>
      <c r="IJH12" s="122"/>
      <c r="IJJ12" s="122"/>
      <c r="IJK12" s="122"/>
      <c r="IJL12" s="122"/>
      <c r="IJM12" s="122"/>
      <c r="IJN12" s="122"/>
      <c r="IJO12" s="122"/>
      <c r="IJP12" s="122"/>
      <c r="IJQ12" s="122"/>
      <c r="IJR12" s="122"/>
      <c r="IJS12" s="122"/>
      <c r="IJT12" s="122"/>
      <c r="IJU12" s="122"/>
      <c r="IJV12" s="122"/>
      <c r="IJW12" s="122"/>
      <c r="IJX12" s="122"/>
      <c r="IJY12" s="122"/>
      <c r="IJZ12" s="122"/>
      <c r="IKA12" s="122"/>
      <c r="IKB12" s="122"/>
      <c r="IKC12" s="122"/>
      <c r="IKD12" s="122"/>
      <c r="IKF12" s="122"/>
      <c r="IKG12" s="122"/>
      <c r="IKH12" s="122"/>
      <c r="IKI12" s="122"/>
      <c r="IKJ12" s="122"/>
      <c r="IKK12" s="122"/>
      <c r="IKL12" s="122"/>
      <c r="IKM12" s="122"/>
      <c r="IKN12" s="122"/>
      <c r="IKO12" s="122"/>
      <c r="IKP12" s="122"/>
      <c r="IKQ12" s="122"/>
      <c r="IKR12" s="122"/>
      <c r="IKS12" s="122"/>
      <c r="IKT12" s="122"/>
      <c r="IKU12" s="122"/>
      <c r="IKV12" s="122"/>
      <c r="IKW12" s="122"/>
      <c r="IKX12" s="122"/>
      <c r="IKY12" s="122"/>
      <c r="IKZ12" s="122"/>
      <c r="ILB12" s="122"/>
      <c r="ILC12" s="122"/>
      <c r="ILD12" s="122"/>
      <c r="ILE12" s="122"/>
      <c r="ILF12" s="122"/>
      <c r="ILG12" s="122"/>
      <c r="ILH12" s="122"/>
      <c r="ILI12" s="122"/>
      <c r="ILJ12" s="122"/>
      <c r="ILK12" s="122"/>
      <c r="ILL12" s="122"/>
      <c r="ILM12" s="122"/>
      <c r="ILN12" s="122"/>
      <c r="ILO12" s="122"/>
      <c r="ILP12" s="122"/>
      <c r="ILQ12" s="122"/>
      <c r="ILR12" s="122"/>
      <c r="ILS12" s="122"/>
      <c r="ILT12" s="122"/>
      <c r="ILU12" s="122"/>
      <c r="ILV12" s="122"/>
      <c r="ILX12" s="122"/>
      <c r="ILY12" s="122"/>
      <c r="ILZ12" s="122"/>
      <c r="IMA12" s="122"/>
      <c r="IMB12" s="122"/>
      <c r="IMC12" s="122"/>
      <c r="IMD12" s="122"/>
      <c r="IME12" s="122"/>
      <c r="IMF12" s="122"/>
      <c r="IMG12" s="122"/>
      <c r="IMH12" s="122"/>
      <c r="IMI12" s="122"/>
      <c r="IMJ12" s="122"/>
      <c r="IMK12" s="122"/>
      <c r="IML12" s="122"/>
      <c r="IMM12" s="122"/>
      <c r="IMN12" s="122"/>
      <c r="IMO12" s="122"/>
      <c r="IMP12" s="122"/>
      <c r="IMQ12" s="122"/>
      <c r="IMR12" s="122"/>
      <c r="IMT12" s="122"/>
      <c r="IMU12" s="122"/>
      <c r="IMV12" s="122"/>
      <c r="IMW12" s="122"/>
      <c r="IMX12" s="122"/>
      <c r="IMY12" s="122"/>
      <c r="IMZ12" s="122"/>
      <c r="INA12" s="122"/>
      <c r="INB12" s="122"/>
      <c r="INC12" s="122"/>
      <c r="IND12" s="122"/>
      <c r="INE12" s="122"/>
      <c r="INF12" s="122"/>
      <c r="ING12" s="122"/>
      <c r="INH12" s="122"/>
      <c r="INI12" s="122"/>
      <c r="INJ12" s="122"/>
      <c r="INK12" s="122"/>
      <c r="INL12" s="122"/>
      <c r="INM12" s="122"/>
      <c r="INN12" s="122"/>
      <c r="INP12" s="122"/>
      <c r="INQ12" s="122"/>
      <c r="INR12" s="122"/>
      <c r="INS12" s="122"/>
      <c r="INT12" s="122"/>
      <c r="INU12" s="122"/>
      <c r="INV12" s="122"/>
      <c r="INW12" s="122"/>
      <c r="INX12" s="122"/>
      <c r="INY12" s="122"/>
      <c r="INZ12" s="122"/>
      <c r="IOA12" s="122"/>
      <c r="IOB12" s="122"/>
      <c r="IOC12" s="122"/>
      <c r="IOD12" s="122"/>
      <c r="IOE12" s="122"/>
      <c r="IOF12" s="122"/>
      <c r="IOG12" s="122"/>
      <c r="IOH12" s="122"/>
      <c r="IOI12" s="122"/>
      <c r="IOJ12" s="122"/>
      <c r="IOL12" s="122"/>
      <c r="IOM12" s="122"/>
      <c r="ION12" s="122"/>
      <c r="IOO12" s="122"/>
      <c r="IOP12" s="122"/>
      <c r="IOQ12" s="122"/>
      <c r="IOR12" s="122"/>
      <c r="IOS12" s="122"/>
      <c r="IOT12" s="122"/>
      <c r="IOU12" s="122"/>
      <c r="IOV12" s="122"/>
      <c r="IOW12" s="122"/>
      <c r="IOX12" s="122"/>
      <c r="IOY12" s="122"/>
      <c r="IOZ12" s="122"/>
      <c r="IPA12" s="122"/>
      <c r="IPB12" s="122"/>
      <c r="IPC12" s="122"/>
      <c r="IPD12" s="122"/>
      <c r="IPE12" s="122"/>
      <c r="IPF12" s="122"/>
      <c r="IPH12" s="122"/>
      <c r="IPI12" s="122"/>
      <c r="IPJ12" s="122"/>
      <c r="IPK12" s="122"/>
      <c r="IPL12" s="122"/>
      <c r="IPM12" s="122"/>
      <c r="IPN12" s="122"/>
      <c r="IPO12" s="122"/>
      <c r="IPP12" s="122"/>
      <c r="IPQ12" s="122"/>
      <c r="IPR12" s="122"/>
      <c r="IPS12" s="122"/>
      <c r="IPT12" s="122"/>
      <c r="IPU12" s="122"/>
      <c r="IPV12" s="122"/>
      <c r="IPW12" s="122"/>
      <c r="IPX12" s="122"/>
      <c r="IPY12" s="122"/>
      <c r="IPZ12" s="122"/>
      <c r="IQA12" s="122"/>
      <c r="IQB12" s="122"/>
      <c r="IQD12" s="122"/>
      <c r="IQE12" s="122"/>
      <c r="IQF12" s="122"/>
      <c r="IQG12" s="122"/>
      <c r="IQH12" s="122"/>
      <c r="IQI12" s="122"/>
      <c r="IQJ12" s="122"/>
      <c r="IQK12" s="122"/>
      <c r="IQL12" s="122"/>
      <c r="IQM12" s="122"/>
      <c r="IQN12" s="122"/>
      <c r="IQO12" s="122"/>
      <c r="IQP12" s="122"/>
      <c r="IQQ12" s="122"/>
      <c r="IQR12" s="122"/>
      <c r="IQS12" s="122"/>
      <c r="IQT12" s="122"/>
      <c r="IQU12" s="122"/>
      <c r="IQV12" s="122"/>
      <c r="IQW12" s="122"/>
      <c r="IQX12" s="122"/>
      <c r="IQZ12" s="122"/>
      <c r="IRA12" s="122"/>
      <c r="IRB12" s="122"/>
      <c r="IRC12" s="122"/>
      <c r="IRD12" s="122"/>
      <c r="IRE12" s="122"/>
      <c r="IRF12" s="122"/>
      <c r="IRG12" s="122"/>
      <c r="IRH12" s="122"/>
      <c r="IRI12" s="122"/>
      <c r="IRJ12" s="122"/>
      <c r="IRK12" s="122"/>
      <c r="IRL12" s="122"/>
      <c r="IRM12" s="122"/>
      <c r="IRN12" s="122"/>
      <c r="IRO12" s="122"/>
      <c r="IRP12" s="122"/>
      <c r="IRQ12" s="122"/>
      <c r="IRR12" s="122"/>
      <c r="IRS12" s="122"/>
      <c r="IRT12" s="122"/>
      <c r="IRV12" s="122"/>
      <c r="IRW12" s="122"/>
      <c r="IRX12" s="122"/>
      <c r="IRY12" s="122"/>
      <c r="IRZ12" s="122"/>
      <c r="ISA12" s="122"/>
      <c r="ISB12" s="122"/>
      <c r="ISC12" s="122"/>
      <c r="ISD12" s="122"/>
      <c r="ISE12" s="122"/>
      <c r="ISF12" s="122"/>
      <c r="ISG12" s="122"/>
      <c r="ISH12" s="122"/>
      <c r="ISI12" s="122"/>
      <c r="ISJ12" s="122"/>
      <c r="ISK12" s="122"/>
      <c r="ISL12" s="122"/>
      <c r="ISM12" s="122"/>
      <c r="ISN12" s="122"/>
      <c r="ISO12" s="122"/>
      <c r="ISP12" s="122"/>
      <c r="ISR12" s="122"/>
      <c r="ISS12" s="122"/>
      <c r="IST12" s="122"/>
      <c r="ISU12" s="122"/>
      <c r="ISV12" s="122"/>
      <c r="ISW12" s="122"/>
      <c r="ISX12" s="122"/>
      <c r="ISY12" s="122"/>
      <c r="ISZ12" s="122"/>
      <c r="ITA12" s="122"/>
      <c r="ITB12" s="122"/>
      <c r="ITC12" s="122"/>
      <c r="ITD12" s="122"/>
      <c r="ITE12" s="122"/>
      <c r="ITF12" s="122"/>
      <c r="ITG12" s="122"/>
      <c r="ITH12" s="122"/>
      <c r="ITI12" s="122"/>
      <c r="ITJ12" s="122"/>
      <c r="ITK12" s="122"/>
      <c r="ITL12" s="122"/>
      <c r="ITN12" s="122"/>
      <c r="ITO12" s="122"/>
      <c r="ITP12" s="122"/>
      <c r="ITQ12" s="122"/>
      <c r="ITR12" s="122"/>
      <c r="ITS12" s="122"/>
      <c r="ITT12" s="122"/>
      <c r="ITU12" s="122"/>
      <c r="ITV12" s="122"/>
      <c r="ITW12" s="122"/>
      <c r="ITX12" s="122"/>
      <c r="ITY12" s="122"/>
      <c r="ITZ12" s="122"/>
      <c r="IUA12" s="122"/>
      <c r="IUB12" s="122"/>
      <c r="IUC12" s="122"/>
      <c r="IUD12" s="122"/>
      <c r="IUE12" s="122"/>
      <c r="IUF12" s="122"/>
      <c r="IUG12" s="122"/>
      <c r="IUH12" s="122"/>
      <c r="IUJ12" s="122"/>
      <c r="IUK12" s="122"/>
      <c r="IUL12" s="122"/>
      <c r="IUM12" s="122"/>
      <c r="IUN12" s="122"/>
      <c r="IUO12" s="122"/>
      <c r="IUP12" s="122"/>
      <c r="IUQ12" s="122"/>
      <c r="IUR12" s="122"/>
      <c r="IUS12" s="122"/>
      <c r="IUT12" s="122"/>
      <c r="IUU12" s="122"/>
      <c r="IUV12" s="122"/>
      <c r="IUW12" s="122"/>
      <c r="IUX12" s="122"/>
      <c r="IUY12" s="122"/>
      <c r="IUZ12" s="122"/>
      <c r="IVA12" s="122"/>
      <c r="IVB12" s="122"/>
      <c r="IVC12" s="122"/>
      <c r="IVD12" s="122"/>
      <c r="IVF12" s="122"/>
      <c r="IVG12" s="122"/>
      <c r="IVH12" s="122"/>
      <c r="IVI12" s="122"/>
      <c r="IVJ12" s="122"/>
      <c r="IVK12" s="122"/>
      <c r="IVL12" s="122"/>
      <c r="IVM12" s="122"/>
      <c r="IVN12" s="122"/>
      <c r="IVO12" s="122"/>
      <c r="IVP12" s="122"/>
      <c r="IVQ12" s="122"/>
      <c r="IVR12" s="122"/>
      <c r="IVS12" s="122"/>
      <c r="IVT12" s="122"/>
      <c r="IVU12" s="122"/>
      <c r="IVV12" s="122"/>
      <c r="IVW12" s="122"/>
      <c r="IVX12" s="122"/>
      <c r="IVY12" s="122"/>
      <c r="IVZ12" s="122"/>
      <c r="IWB12" s="122"/>
      <c r="IWC12" s="122"/>
      <c r="IWD12" s="122"/>
      <c r="IWE12" s="122"/>
      <c r="IWF12" s="122"/>
      <c r="IWG12" s="122"/>
      <c r="IWH12" s="122"/>
      <c r="IWI12" s="122"/>
      <c r="IWJ12" s="122"/>
      <c r="IWK12" s="122"/>
      <c r="IWL12" s="122"/>
      <c r="IWM12" s="122"/>
      <c r="IWN12" s="122"/>
      <c r="IWO12" s="122"/>
      <c r="IWP12" s="122"/>
      <c r="IWQ12" s="122"/>
      <c r="IWR12" s="122"/>
      <c r="IWS12" s="122"/>
      <c r="IWT12" s="122"/>
      <c r="IWU12" s="122"/>
      <c r="IWV12" s="122"/>
      <c r="IWX12" s="122"/>
      <c r="IWY12" s="122"/>
      <c r="IWZ12" s="122"/>
      <c r="IXA12" s="122"/>
      <c r="IXB12" s="122"/>
      <c r="IXC12" s="122"/>
      <c r="IXD12" s="122"/>
      <c r="IXE12" s="122"/>
      <c r="IXF12" s="122"/>
      <c r="IXG12" s="122"/>
      <c r="IXH12" s="122"/>
      <c r="IXI12" s="122"/>
      <c r="IXJ12" s="122"/>
      <c r="IXK12" s="122"/>
      <c r="IXL12" s="122"/>
      <c r="IXM12" s="122"/>
      <c r="IXN12" s="122"/>
      <c r="IXO12" s="122"/>
      <c r="IXP12" s="122"/>
      <c r="IXQ12" s="122"/>
      <c r="IXR12" s="122"/>
      <c r="IXT12" s="122"/>
      <c r="IXU12" s="122"/>
      <c r="IXV12" s="122"/>
      <c r="IXW12" s="122"/>
      <c r="IXX12" s="122"/>
      <c r="IXY12" s="122"/>
      <c r="IXZ12" s="122"/>
      <c r="IYA12" s="122"/>
      <c r="IYB12" s="122"/>
      <c r="IYC12" s="122"/>
      <c r="IYD12" s="122"/>
      <c r="IYE12" s="122"/>
      <c r="IYF12" s="122"/>
      <c r="IYG12" s="122"/>
      <c r="IYH12" s="122"/>
      <c r="IYI12" s="122"/>
      <c r="IYJ12" s="122"/>
      <c r="IYK12" s="122"/>
      <c r="IYL12" s="122"/>
      <c r="IYM12" s="122"/>
      <c r="IYN12" s="122"/>
      <c r="IYP12" s="122"/>
      <c r="IYQ12" s="122"/>
      <c r="IYR12" s="122"/>
      <c r="IYS12" s="122"/>
      <c r="IYT12" s="122"/>
      <c r="IYU12" s="122"/>
      <c r="IYV12" s="122"/>
      <c r="IYW12" s="122"/>
      <c r="IYX12" s="122"/>
      <c r="IYY12" s="122"/>
      <c r="IYZ12" s="122"/>
      <c r="IZA12" s="122"/>
      <c r="IZB12" s="122"/>
      <c r="IZC12" s="122"/>
      <c r="IZD12" s="122"/>
      <c r="IZE12" s="122"/>
      <c r="IZF12" s="122"/>
      <c r="IZG12" s="122"/>
      <c r="IZH12" s="122"/>
      <c r="IZI12" s="122"/>
      <c r="IZJ12" s="122"/>
      <c r="IZL12" s="122"/>
      <c r="IZM12" s="122"/>
      <c r="IZN12" s="122"/>
      <c r="IZO12" s="122"/>
      <c r="IZP12" s="122"/>
      <c r="IZQ12" s="122"/>
      <c r="IZR12" s="122"/>
      <c r="IZS12" s="122"/>
      <c r="IZT12" s="122"/>
      <c r="IZU12" s="122"/>
      <c r="IZV12" s="122"/>
      <c r="IZW12" s="122"/>
      <c r="IZX12" s="122"/>
      <c r="IZY12" s="122"/>
      <c r="IZZ12" s="122"/>
      <c r="JAA12" s="122"/>
      <c r="JAB12" s="122"/>
      <c r="JAC12" s="122"/>
      <c r="JAD12" s="122"/>
      <c r="JAE12" s="122"/>
      <c r="JAF12" s="122"/>
      <c r="JAH12" s="122"/>
      <c r="JAI12" s="122"/>
      <c r="JAJ12" s="122"/>
      <c r="JAK12" s="122"/>
      <c r="JAL12" s="122"/>
      <c r="JAM12" s="122"/>
      <c r="JAN12" s="122"/>
      <c r="JAO12" s="122"/>
      <c r="JAP12" s="122"/>
      <c r="JAQ12" s="122"/>
      <c r="JAR12" s="122"/>
      <c r="JAS12" s="122"/>
      <c r="JAT12" s="122"/>
      <c r="JAU12" s="122"/>
      <c r="JAV12" s="122"/>
      <c r="JAW12" s="122"/>
      <c r="JAX12" s="122"/>
      <c r="JAY12" s="122"/>
      <c r="JAZ12" s="122"/>
      <c r="JBA12" s="122"/>
      <c r="JBB12" s="122"/>
      <c r="JBD12" s="122"/>
      <c r="JBE12" s="122"/>
      <c r="JBF12" s="122"/>
      <c r="JBG12" s="122"/>
      <c r="JBH12" s="122"/>
      <c r="JBI12" s="122"/>
      <c r="JBJ12" s="122"/>
      <c r="JBK12" s="122"/>
      <c r="JBL12" s="122"/>
      <c r="JBM12" s="122"/>
      <c r="JBN12" s="122"/>
      <c r="JBO12" s="122"/>
      <c r="JBP12" s="122"/>
      <c r="JBQ12" s="122"/>
      <c r="JBR12" s="122"/>
      <c r="JBS12" s="122"/>
      <c r="JBT12" s="122"/>
      <c r="JBU12" s="122"/>
      <c r="JBV12" s="122"/>
      <c r="JBW12" s="122"/>
      <c r="JBX12" s="122"/>
      <c r="JBZ12" s="122"/>
      <c r="JCA12" s="122"/>
      <c r="JCB12" s="122"/>
      <c r="JCC12" s="122"/>
      <c r="JCD12" s="122"/>
      <c r="JCE12" s="122"/>
      <c r="JCF12" s="122"/>
      <c r="JCG12" s="122"/>
      <c r="JCH12" s="122"/>
      <c r="JCI12" s="122"/>
      <c r="JCJ12" s="122"/>
      <c r="JCK12" s="122"/>
      <c r="JCL12" s="122"/>
      <c r="JCM12" s="122"/>
      <c r="JCN12" s="122"/>
      <c r="JCO12" s="122"/>
      <c r="JCP12" s="122"/>
      <c r="JCQ12" s="122"/>
      <c r="JCR12" s="122"/>
      <c r="JCS12" s="122"/>
      <c r="JCT12" s="122"/>
      <c r="JCV12" s="122"/>
      <c r="JCW12" s="122"/>
      <c r="JCX12" s="122"/>
      <c r="JCY12" s="122"/>
      <c r="JCZ12" s="122"/>
      <c r="JDA12" s="122"/>
      <c r="JDB12" s="122"/>
      <c r="JDC12" s="122"/>
      <c r="JDD12" s="122"/>
      <c r="JDE12" s="122"/>
      <c r="JDF12" s="122"/>
      <c r="JDG12" s="122"/>
      <c r="JDH12" s="122"/>
      <c r="JDI12" s="122"/>
      <c r="JDJ12" s="122"/>
      <c r="JDK12" s="122"/>
      <c r="JDL12" s="122"/>
      <c r="JDM12" s="122"/>
      <c r="JDN12" s="122"/>
      <c r="JDO12" s="122"/>
      <c r="JDP12" s="122"/>
      <c r="JDR12" s="122"/>
      <c r="JDS12" s="122"/>
      <c r="JDT12" s="122"/>
      <c r="JDU12" s="122"/>
      <c r="JDV12" s="122"/>
      <c r="JDW12" s="122"/>
      <c r="JDX12" s="122"/>
      <c r="JDY12" s="122"/>
      <c r="JDZ12" s="122"/>
      <c r="JEA12" s="122"/>
      <c r="JEB12" s="122"/>
      <c r="JEC12" s="122"/>
      <c r="JED12" s="122"/>
      <c r="JEE12" s="122"/>
      <c r="JEF12" s="122"/>
      <c r="JEG12" s="122"/>
      <c r="JEH12" s="122"/>
      <c r="JEI12" s="122"/>
      <c r="JEJ12" s="122"/>
      <c r="JEK12" s="122"/>
      <c r="JEL12" s="122"/>
      <c r="JEN12" s="122"/>
      <c r="JEO12" s="122"/>
      <c r="JEP12" s="122"/>
      <c r="JEQ12" s="122"/>
      <c r="JER12" s="122"/>
      <c r="JES12" s="122"/>
      <c r="JET12" s="122"/>
      <c r="JEU12" s="122"/>
      <c r="JEV12" s="122"/>
      <c r="JEW12" s="122"/>
      <c r="JEX12" s="122"/>
      <c r="JEY12" s="122"/>
      <c r="JEZ12" s="122"/>
      <c r="JFA12" s="122"/>
      <c r="JFB12" s="122"/>
      <c r="JFC12" s="122"/>
      <c r="JFD12" s="122"/>
      <c r="JFE12" s="122"/>
      <c r="JFF12" s="122"/>
      <c r="JFG12" s="122"/>
      <c r="JFH12" s="122"/>
      <c r="JFJ12" s="122"/>
      <c r="JFK12" s="122"/>
      <c r="JFL12" s="122"/>
      <c r="JFM12" s="122"/>
      <c r="JFN12" s="122"/>
      <c r="JFO12" s="122"/>
      <c r="JFP12" s="122"/>
      <c r="JFQ12" s="122"/>
      <c r="JFR12" s="122"/>
      <c r="JFS12" s="122"/>
      <c r="JFT12" s="122"/>
      <c r="JFU12" s="122"/>
      <c r="JFV12" s="122"/>
      <c r="JFW12" s="122"/>
      <c r="JFX12" s="122"/>
      <c r="JFY12" s="122"/>
      <c r="JFZ12" s="122"/>
      <c r="JGA12" s="122"/>
      <c r="JGB12" s="122"/>
      <c r="JGC12" s="122"/>
      <c r="JGD12" s="122"/>
      <c r="JGF12" s="122"/>
      <c r="JGG12" s="122"/>
      <c r="JGH12" s="122"/>
      <c r="JGI12" s="122"/>
      <c r="JGJ12" s="122"/>
      <c r="JGK12" s="122"/>
      <c r="JGL12" s="122"/>
      <c r="JGM12" s="122"/>
      <c r="JGN12" s="122"/>
      <c r="JGO12" s="122"/>
      <c r="JGP12" s="122"/>
      <c r="JGQ12" s="122"/>
      <c r="JGR12" s="122"/>
      <c r="JGS12" s="122"/>
      <c r="JGT12" s="122"/>
      <c r="JGU12" s="122"/>
      <c r="JGV12" s="122"/>
      <c r="JGW12" s="122"/>
      <c r="JGX12" s="122"/>
      <c r="JGY12" s="122"/>
      <c r="JGZ12" s="122"/>
      <c r="JHB12" s="122"/>
      <c r="JHC12" s="122"/>
      <c r="JHD12" s="122"/>
      <c r="JHE12" s="122"/>
      <c r="JHF12" s="122"/>
      <c r="JHG12" s="122"/>
      <c r="JHH12" s="122"/>
      <c r="JHI12" s="122"/>
      <c r="JHJ12" s="122"/>
      <c r="JHK12" s="122"/>
      <c r="JHL12" s="122"/>
      <c r="JHM12" s="122"/>
      <c r="JHN12" s="122"/>
      <c r="JHO12" s="122"/>
      <c r="JHP12" s="122"/>
      <c r="JHQ12" s="122"/>
      <c r="JHR12" s="122"/>
      <c r="JHS12" s="122"/>
      <c r="JHT12" s="122"/>
      <c r="JHU12" s="122"/>
      <c r="JHV12" s="122"/>
      <c r="JHX12" s="122"/>
      <c r="JHY12" s="122"/>
      <c r="JHZ12" s="122"/>
      <c r="JIA12" s="122"/>
      <c r="JIB12" s="122"/>
      <c r="JIC12" s="122"/>
      <c r="JID12" s="122"/>
      <c r="JIE12" s="122"/>
      <c r="JIF12" s="122"/>
      <c r="JIG12" s="122"/>
      <c r="JIH12" s="122"/>
      <c r="JII12" s="122"/>
      <c r="JIJ12" s="122"/>
      <c r="JIK12" s="122"/>
      <c r="JIL12" s="122"/>
      <c r="JIM12" s="122"/>
      <c r="JIN12" s="122"/>
      <c r="JIO12" s="122"/>
      <c r="JIP12" s="122"/>
      <c r="JIQ12" s="122"/>
      <c r="JIR12" s="122"/>
      <c r="JIT12" s="122"/>
      <c r="JIU12" s="122"/>
      <c r="JIV12" s="122"/>
      <c r="JIW12" s="122"/>
      <c r="JIX12" s="122"/>
      <c r="JIY12" s="122"/>
      <c r="JIZ12" s="122"/>
      <c r="JJA12" s="122"/>
      <c r="JJB12" s="122"/>
      <c r="JJC12" s="122"/>
      <c r="JJD12" s="122"/>
      <c r="JJE12" s="122"/>
      <c r="JJF12" s="122"/>
      <c r="JJG12" s="122"/>
      <c r="JJH12" s="122"/>
      <c r="JJI12" s="122"/>
      <c r="JJJ12" s="122"/>
      <c r="JJK12" s="122"/>
      <c r="JJL12" s="122"/>
      <c r="JJM12" s="122"/>
      <c r="JJN12" s="122"/>
      <c r="JJP12" s="122"/>
      <c r="JJQ12" s="122"/>
      <c r="JJR12" s="122"/>
      <c r="JJS12" s="122"/>
      <c r="JJT12" s="122"/>
      <c r="JJU12" s="122"/>
      <c r="JJV12" s="122"/>
      <c r="JJW12" s="122"/>
      <c r="JJX12" s="122"/>
      <c r="JJY12" s="122"/>
      <c r="JJZ12" s="122"/>
      <c r="JKA12" s="122"/>
      <c r="JKB12" s="122"/>
      <c r="JKC12" s="122"/>
      <c r="JKD12" s="122"/>
      <c r="JKE12" s="122"/>
      <c r="JKF12" s="122"/>
      <c r="JKG12" s="122"/>
      <c r="JKH12" s="122"/>
      <c r="JKI12" s="122"/>
      <c r="JKJ12" s="122"/>
      <c r="JKL12" s="122"/>
      <c r="JKM12" s="122"/>
      <c r="JKN12" s="122"/>
      <c r="JKO12" s="122"/>
      <c r="JKP12" s="122"/>
      <c r="JKQ12" s="122"/>
      <c r="JKR12" s="122"/>
      <c r="JKS12" s="122"/>
      <c r="JKT12" s="122"/>
      <c r="JKU12" s="122"/>
      <c r="JKV12" s="122"/>
      <c r="JKW12" s="122"/>
      <c r="JKX12" s="122"/>
      <c r="JKY12" s="122"/>
      <c r="JKZ12" s="122"/>
      <c r="JLA12" s="122"/>
      <c r="JLB12" s="122"/>
      <c r="JLC12" s="122"/>
      <c r="JLD12" s="122"/>
      <c r="JLE12" s="122"/>
      <c r="JLF12" s="122"/>
      <c r="JLH12" s="122"/>
      <c r="JLI12" s="122"/>
      <c r="JLJ12" s="122"/>
      <c r="JLK12" s="122"/>
      <c r="JLL12" s="122"/>
      <c r="JLM12" s="122"/>
      <c r="JLN12" s="122"/>
      <c r="JLO12" s="122"/>
      <c r="JLP12" s="122"/>
      <c r="JLQ12" s="122"/>
      <c r="JLR12" s="122"/>
      <c r="JLS12" s="122"/>
      <c r="JLT12" s="122"/>
      <c r="JLU12" s="122"/>
      <c r="JLV12" s="122"/>
      <c r="JLW12" s="122"/>
      <c r="JLX12" s="122"/>
      <c r="JLY12" s="122"/>
      <c r="JLZ12" s="122"/>
      <c r="JMA12" s="122"/>
      <c r="JMB12" s="122"/>
      <c r="JMD12" s="122"/>
      <c r="JME12" s="122"/>
      <c r="JMF12" s="122"/>
      <c r="JMG12" s="122"/>
      <c r="JMH12" s="122"/>
      <c r="JMI12" s="122"/>
      <c r="JMJ12" s="122"/>
      <c r="JMK12" s="122"/>
      <c r="JML12" s="122"/>
      <c r="JMM12" s="122"/>
      <c r="JMN12" s="122"/>
      <c r="JMO12" s="122"/>
      <c r="JMP12" s="122"/>
      <c r="JMQ12" s="122"/>
      <c r="JMR12" s="122"/>
      <c r="JMS12" s="122"/>
      <c r="JMT12" s="122"/>
      <c r="JMU12" s="122"/>
      <c r="JMV12" s="122"/>
      <c r="JMW12" s="122"/>
      <c r="JMX12" s="122"/>
      <c r="JMZ12" s="122"/>
      <c r="JNA12" s="122"/>
      <c r="JNB12" s="122"/>
      <c r="JNC12" s="122"/>
      <c r="JND12" s="122"/>
      <c r="JNE12" s="122"/>
      <c r="JNF12" s="122"/>
      <c r="JNG12" s="122"/>
      <c r="JNH12" s="122"/>
      <c r="JNI12" s="122"/>
      <c r="JNJ12" s="122"/>
      <c r="JNK12" s="122"/>
      <c r="JNL12" s="122"/>
      <c r="JNM12" s="122"/>
      <c r="JNN12" s="122"/>
      <c r="JNO12" s="122"/>
      <c r="JNP12" s="122"/>
      <c r="JNQ12" s="122"/>
      <c r="JNR12" s="122"/>
      <c r="JNS12" s="122"/>
      <c r="JNT12" s="122"/>
      <c r="JNV12" s="122"/>
      <c r="JNW12" s="122"/>
      <c r="JNX12" s="122"/>
      <c r="JNY12" s="122"/>
      <c r="JNZ12" s="122"/>
      <c r="JOA12" s="122"/>
      <c r="JOB12" s="122"/>
      <c r="JOC12" s="122"/>
      <c r="JOD12" s="122"/>
      <c r="JOE12" s="122"/>
      <c r="JOF12" s="122"/>
      <c r="JOG12" s="122"/>
      <c r="JOH12" s="122"/>
      <c r="JOI12" s="122"/>
      <c r="JOJ12" s="122"/>
      <c r="JOK12" s="122"/>
      <c r="JOL12" s="122"/>
      <c r="JOM12" s="122"/>
      <c r="JON12" s="122"/>
      <c r="JOO12" s="122"/>
      <c r="JOP12" s="122"/>
      <c r="JOR12" s="122"/>
      <c r="JOS12" s="122"/>
      <c r="JOT12" s="122"/>
      <c r="JOU12" s="122"/>
      <c r="JOV12" s="122"/>
      <c r="JOW12" s="122"/>
      <c r="JOX12" s="122"/>
      <c r="JOY12" s="122"/>
      <c r="JOZ12" s="122"/>
      <c r="JPA12" s="122"/>
      <c r="JPB12" s="122"/>
      <c r="JPC12" s="122"/>
      <c r="JPD12" s="122"/>
      <c r="JPE12" s="122"/>
      <c r="JPF12" s="122"/>
      <c r="JPG12" s="122"/>
      <c r="JPH12" s="122"/>
      <c r="JPI12" s="122"/>
      <c r="JPJ12" s="122"/>
      <c r="JPK12" s="122"/>
      <c r="JPL12" s="122"/>
      <c r="JPN12" s="122"/>
      <c r="JPO12" s="122"/>
      <c r="JPP12" s="122"/>
      <c r="JPQ12" s="122"/>
      <c r="JPR12" s="122"/>
      <c r="JPS12" s="122"/>
      <c r="JPT12" s="122"/>
      <c r="JPU12" s="122"/>
      <c r="JPV12" s="122"/>
      <c r="JPW12" s="122"/>
      <c r="JPX12" s="122"/>
      <c r="JPY12" s="122"/>
      <c r="JPZ12" s="122"/>
      <c r="JQA12" s="122"/>
      <c r="JQB12" s="122"/>
      <c r="JQC12" s="122"/>
      <c r="JQD12" s="122"/>
      <c r="JQE12" s="122"/>
      <c r="JQF12" s="122"/>
      <c r="JQG12" s="122"/>
      <c r="JQH12" s="122"/>
      <c r="JQJ12" s="122"/>
      <c r="JQK12" s="122"/>
      <c r="JQL12" s="122"/>
      <c r="JQM12" s="122"/>
      <c r="JQN12" s="122"/>
      <c r="JQO12" s="122"/>
      <c r="JQP12" s="122"/>
      <c r="JQQ12" s="122"/>
      <c r="JQR12" s="122"/>
      <c r="JQS12" s="122"/>
      <c r="JQT12" s="122"/>
      <c r="JQU12" s="122"/>
      <c r="JQV12" s="122"/>
      <c r="JQW12" s="122"/>
      <c r="JQX12" s="122"/>
      <c r="JQY12" s="122"/>
      <c r="JQZ12" s="122"/>
      <c r="JRA12" s="122"/>
      <c r="JRB12" s="122"/>
      <c r="JRC12" s="122"/>
      <c r="JRD12" s="122"/>
      <c r="JRF12" s="122"/>
      <c r="JRG12" s="122"/>
      <c r="JRH12" s="122"/>
      <c r="JRI12" s="122"/>
      <c r="JRJ12" s="122"/>
      <c r="JRK12" s="122"/>
      <c r="JRL12" s="122"/>
      <c r="JRM12" s="122"/>
      <c r="JRN12" s="122"/>
      <c r="JRO12" s="122"/>
      <c r="JRP12" s="122"/>
      <c r="JRQ12" s="122"/>
      <c r="JRR12" s="122"/>
      <c r="JRS12" s="122"/>
      <c r="JRT12" s="122"/>
      <c r="JRU12" s="122"/>
      <c r="JRV12" s="122"/>
      <c r="JRW12" s="122"/>
      <c r="JRX12" s="122"/>
      <c r="JRY12" s="122"/>
      <c r="JRZ12" s="122"/>
      <c r="JSB12" s="122"/>
      <c r="JSC12" s="122"/>
      <c r="JSD12" s="122"/>
      <c r="JSE12" s="122"/>
      <c r="JSF12" s="122"/>
      <c r="JSG12" s="122"/>
      <c r="JSH12" s="122"/>
      <c r="JSI12" s="122"/>
      <c r="JSJ12" s="122"/>
      <c r="JSK12" s="122"/>
      <c r="JSL12" s="122"/>
      <c r="JSM12" s="122"/>
      <c r="JSN12" s="122"/>
      <c r="JSO12" s="122"/>
      <c r="JSP12" s="122"/>
      <c r="JSQ12" s="122"/>
      <c r="JSR12" s="122"/>
      <c r="JSS12" s="122"/>
      <c r="JST12" s="122"/>
      <c r="JSU12" s="122"/>
      <c r="JSV12" s="122"/>
      <c r="JSX12" s="122"/>
      <c r="JSY12" s="122"/>
      <c r="JSZ12" s="122"/>
      <c r="JTA12" s="122"/>
      <c r="JTB12" s="122"/>
      <c r="JTC12" s="122"/>
      <c r="JTD12" s="122"/>
      <c r="JTE12" s="122"/>
      <c r="JTF12" s="122"/>
      <c r="JTG12" s="122"/>
      <c r="JTH12" s="122"/>
      <c r="JTI12" s="122"/>
      <c r="JTJ12" s="122"/>
      <c r="JTK12" s="122"/>
      <c r="JTL12" s="122"/>
      <c r="JTM12" s="122"/>
      <c r="JTN12" s="122"/>
      <c r="JTO12" s="122"/>
      <c r="JTP12" s="122"/>
      <c r="JTQ12" s="122"/>
      <c r="JTR12" s="122"/>
      <c r="JTT12" s="122"/>
      <c r="JTU12" s="122"/>
      <c r="JTV12" s="122"/>
      <c r="JTW12" s="122"/>
      <c r="JTX12" s="122"/>
      <c r="JTY12" s="122"/>
      <c r="JTZ12" s="122"/>
      <c r="JUA12" s="122"/>
      <c r="JUB12" s="122"/>
      <c r="JUC12" s="122"/>
      <c r="JUD12" s="122"/>
      <c r="JUE12" s="122"/>
      <c r="JUF12" s="122"/>
      <c r="JUG12" s="122"/>
      <c r="JUH12" s="122"/>
      <c r="JUI12" s="122"/>
      <c r="JUJ12" s="122"/>
      <c r="JUK12" s="122"/>
      <c r="JUL12" s="122"/>
      <c r="JUM12" s="122"/>
      <c r="JUN12" s="122"/>
      <c r="JUP12" s="122"/>
      <c r="JUQ12" s="122"/>
      <c r="JUR12" s="122"/>
      <c r="JUS12" s="122"/>
      <c r="JUT12" s="122"/>
      <c r="JUU12" s="122"/>
      <c r="JUV12" s="122"/>
      <c r="JUW12" s="122"/>
      <c r="JUX12" s="122"/>
      <c r="JUY12" s="122"/>
      <c r="JUZ12" s="122"/>
      <c r="JVA12" s="122"/>
      <c r="JVB12" s="122"/>
      <c r="JVC12" s="122"/>
      <c r="JVD12" s="122"/>
      <c r="JVE12" s="122"/>
      <c r="JVF12" s="122"/>
      <c r="JVG12" s="122"/>
      <c r="JVH12" s="122"/>
      <c r="JVI12" s="122"/>
      <c r="JVJ12" s="122"/>
      <c r="JVL12" s="122"/>
      <c r="JVM12" s="122"/>
      <c r="JVN12" s="122"/>
      <c r="JVO12" s="122"/>
      <c r="JVP12" s="122"/>
      <c r="JVQ12" s="122"/>
      <c r="JVR12" s="122"/>
      <c r="JVS12" s="122"/>
      <c r="JVT12" s="122"/>
      <c r="JVU12" s="122"/>
      <c r="JVV12" s="122"/>
      <c r="JVW12" s="122"/>
      <c r="JVX12" s="122"/>
      <c r="JVY12" s="122"/>
      <c r="JVZ12" s="122"/>
      <c r="JWA12" s="122"/>
      <c r="JWB12" s="122"/>
      <c r="JWC12" s="122"/>
      <c r="JWD12" s="122"/>
      <c r="JWE12" s="122"/>
      <c r="JWF12" s="122"/>
      <c r="JWH12" s="122"/>
      <c r="JWI12" s="122"/>
      <c r="JWJ12" s="122"/>
      <c r="JWK12" s="122"/>
      <c r="JWL12" s="122"/>
      <c r="JWM12" s="122"/>
      <c r="JWN12" s="122"/>
      <c r="JWO12" s="122"/>
      <c r="JWP12" s="122"/>
      <c r="JWQ12" s="122"/>
      <c r="JWR12" s="122"/>
      <c r="JWS12" s="122"/>
      <c r="JWT12" s="122"/>
      <c r="JWU12" s="122"/>
      <c r="JWV12" s="122"/>
      <c r="JWW12" s="122"/>
      <c r="JWX12" s="122"/>
      <c r="JWY12" s="122"/>
      <c r="JWZ12" s="122"/>
      <c r="JXA12" s="122"/>
      <c r="JXB12" s="122"/>
      <c r="JXD12" s="122"/>
      <c r="JXE12" s="122"/>
      <c r="JXF12" s="122"/>
      <c r="JXG12" s="122"/>
      <c r="JXH12" s="122"/>
      <c r="JXI12" s="122"/>
      <c r="JXJ12" s="122"/>
      <c r="JXK12" s="122"/>
      <c r="JXL12" s="122"/>
      <c r="JXM12" s="122"/>
      <c r="JXN12" s="122"/>
      <c r="JXO12" s="122"/>
      <c r="JXP12" s="122"/>
      <c r="JXQ12" s="122"/>
      <c r="JXR12" s="122"/>
      <c r="JXS12" s="122"/>
      <c r="JXT12" s="122"/>
      <c r="JXU12" s="122"/>
      <c r="JXV12" s="122"/>
      <c r="JXW12" s="122"/>
      <c r="JXX12" s="122"/>
      <c r="JXZ12" s="122"/>
      <c r="JYA12" s="122"/>
      <c r="JYB12" s="122"/>
      <c r="JYC12" s="122"/>
      <c r="JYD12" s="122"/>
      <c r="JYE12" s="122"/>
      <c r="JYF12" s="122"/>
      <c r="JYG12" s="122"/>
      <c r="JYH12" s="122"/>
      <c r="JYI12" s="122"/>
      <c r="JYJ12" s="122"/>
      <c r="JYK12" s="122"/>
      <c r="JYL12" s="122"/>
      <c r="JYM12" s="122"/>
      <c r="JYN12" s="122"/>
      <c r="JYO12" s="122"/>
      <c r="JYP12" s="122"/>
      <c r="JYQ12" s="122"/>
      <c r="JYR12" s="122"/>
      <c r="JYS12" s="122"/>
      <c r="JYT12" s="122"/>
      <c r="JYV12" s="122"/>
      <c r="JYW12" s="122"/>
      <c r="JYX12" s="122"/>
      <c r="JYY12" s="122"/>
      <c r="JYZ12" s="122"/>
      <c r="JZA12" s="122"/>
      <c r="JZB12" s="122"/>
      <c r="JZC12" s="122"/>
      <c r="JZD12" s="122"/>
      <c r="JZE12" s="122"/>
      <c r="JZF12" s="122"/>
      <c r="JZG12" s="122"/>
      <c r="JZH12" s="122"/>
      <c r="JZI12" s="122"/>
      <c r="JZJ12" s="122"/>
      <c r="JZK12" s="122"/>
      <c r="JZL12" s="122"/>
      <c r="JZM12" s="122"/>
      <c r="JZN12" s="122"/>
      <c r="JZO12" s="122"/>
      <c r="JZP12" s="122"/>
      <c r="JZR12" s="122"/>
      <c r="JZS12" s="122"/>
      <c r="JZT12" s="122"/>
      <c r="JZU12" s="122"/>
      <c r="JZV12" s="122"/>
      <c r="JZW12" s="122"/>
      <c r="JZX12" s="122"/>
      <c r="JZY12" s="122"/>
      <c r="JZZ12" s="122"/>
      <c r="KAA12" s="122"/>
      <c r="KAB12" s="122"/>
      <c r="KAC12" s="122"/>
      <c r="KAD12" s="122"/>
      <c r="KAE12" s="122"/>
      <c r="KAF12" s="122"/>
      <c r="KAG12" s="122"/>
      <c r="KAH12" s="122"/>
      <c r="KAI12" s="122"/>
      <c r="KAJ12" s="122"/>
      <c r="KAK12" s="122"/>
      <c r="KAL12" s="122"/>
      <c r="KAN12" s="122"/>
      <c r="KAO12" s="122"/>
      <c r="KAP12" s="122"/>
      <c r="KAQ12" s="122"/>
      <c r="KAR12" s="122"/>
      <c r="KAS12" s="122"/>
      <c r="KAT12" s="122"/>
      <c r="KAU12" s="122"/>
      <c r="KAV12" s="122"/>
      <c r="KAW12" s="122"/>
      <c r="KAX12" s="122"/>
      <c r="KAY12" s="122"/>
      <c r="KAZ12" s="122"/>
      <c r="KBA12" s="122"/>
      <c r="KBB12" s="122"/>
      <c r="KBC12" s="122"/>
      <c r="KBD12" s="122"/>
      <c r="KBE12" s="122"/>
      <c r="KBF12" s="122"/>
      <c r="KBG12" s="122"/>
      <c r="KBH12" s="122"/>
      <c r="KBJ12" s="122"/>
      <c r="KBK12" s="122"/>
      <c r="KBL12" s="122"/>
      <c r="KBM12" s="122"/>
      <c r="KBN12" s="122"/>
      <c r="KBO12" s="122"/>
      <c r="KBP12" s="122"/>
      <c r="KBQ12" s="122"/>
      <c r="KBR12" s="122"/>
      <c r="KBS12" s="122"/>
      <c r="KBT12" s="122"/>
      <c r="KBU12" s="122"/>
      <c r="KBV12" s="122"/>
      <c r="KBW12" s="122"/>
      <c r="KBX12" s="122"/>
      <c r="KBY12" s="122"/>
      <c r="KBZ12" s="122"/>
      <c r="KCA12" s="122"/>
      <c r="KCB12" s="122"/>
      <c r="KCC12" s="122"/>
      <c r="KCD12" s="122"/>
      <c r="KCF12" s="122"/>
      <c r="KCG12" s="122"/>
      <c r="KCH12" s="122"/>
      <c r="KCI12" s="122"/>
      <c r="KCJ12" s="122"/>
      <c r="KCK12" s="122"/>
      <c r="KCL12" s="122"/>
      <c r="KCM12" s="122"/>
      <c r="KCN12" s="122"/>
      <c r="KCO12" s="122"/>
      <c r="KCP12" s="122"/>
      <c r="KCQ12" s="122"/>
      <c r="KCR12" s="122"/>
      <c r="KCS12" s="122"/>
      <c r="KCT12" s="122"/>
      <c r="KCU12" s="122"/>
      <c r="KCV12" s="122"/>
      <c r="KCW12" s="122"/>
      <c r="KCX12" s="122"/>
      <c r="KCY12" s="122"/>
      <c r="KCZ12" s="122"/>
      <c r="KDB12" s="122"/>
      <c r="KDC12" s="122"/>
      <c r="KDD12" s="122"/>
      <c r="KDE12" s="122"/>
      <c r="KDF12" s="122"/>
      <c r="KDG12" s="122"/>
      <c r="KDH12" s="122"/>
      <c r="KDI12" s="122"/>
      <c r="KDJ12" s="122"/>
      <c r="KDK12" s="122"/>
      <c r="KDL12" s="122"/>
      <c r="KDM12" s="122"/>
      <c r="KDN12" s="122"/>
      <c r="KDO12" s="122"/>
      <c r="KDP12" s="122"/>
      <c r="KDQ12" s="122"/>
      <c r="KDR12" s="122"/>
      <c r="KDS12" s="122"/>
      <c r="KDT12" s="122"/>
      <c r="KDU12" s="122"/>
      <c r="KDV12" s="122"/>
      <c r="KDX12" s="122"/>
      <c r="KDY12" s="122"/>
      <c r="KDZ12" s="122"/>
      <c r="KEA12" s="122"/>
      <c r="KEB12" s="122"/>
      <c r="KEC12" s="122"/>
      <c r="KED12" s="122"/>
      <c r="KEE12" s="122"/>
      <c r="KEF12" s="122"/>
      <c r="KEG12" s="122"/>
      <c r="KEH12" s="122"/>
      <c r="KEI12" s="122"/>
      <c r="KEJ12" s="122"/>
      <c r="KEK12" s="122"/>
      <c r="KEL12" s="122"/>
      <c r="KEM12" s="122"/>
      <c r="KEN12" s="122"/>
      <c r="KEO12" s="122"/>
      <c r="KEP12" s="122"/>
      <c r="KEQ12" s="122"/>
      <c r="KER12" s="122"/>
      <c r="KET12" s="122"/>
      <c r="KEU12" s="122"/>
      <c r="KEV12" s="122"/>
      <c r="KEW12" s="122"/>
      <c r="KEX12" s="122"/>
      <c r="KEY12" s="122"/>
      <c r="KEZ12" s="122"/>
      <c r="KFA12" s="122"/>
      <c r="KFB12" s="122"/>
      <c r="KFC12" s="122"/>
      <c r="KFD12" s="122"/>
      <c r="KFE12" s="122"/>
      <c r="KFF12" s="122"/>
      <c r="KFG12" s="122"/>
      <c r="KFH12" s="122"/>
      <c r="KFI12" s="122"/>
      <c r="KFJ12" s="122"/>
      <c r="KFK12" s="122"/>
      <c r="KFL12" s="122"/>
      <c r="KFM12" s="122"/>
      <c r="KFN12" s="122"/>
      <c r="KFP12" s="122"/>
      <c r="KFQ12" s="122"/>
      <c r="KFR12" s="122"/>
      <c r="KFS12" s="122"/>
      <c r="KFT12" s="122"/>
      <c r="KFU12" s="122"/>
      <c r="KFV12" s="122"/>
      <c r="KFW12" s="122"/>
      <c r="KFX12" s="122"/>
      <c r="KFY12" s="122"/>
      <c r="KFZ12" s="122"/>
      <c r="KGA12" s="122"/>
      <c r="KGB12" s="122"/>
      <c r="KGC12" s="122"/>
      <c r="KGD12" s="122"/>
      <c r="KGE12" s="122"/>
      <c r="KGF12" s="122"/>
      <c r="KGG12" s="122"/>
      <c r="KGH12" s="122"/>
      <c r="KGI12" s="122"/>
      <c r="KGJ12" s="122"/>
      <c r="KGL12" s="122"/>
      <c r="KGM12" s="122"/>
      <c r="KGN12" s="122"/>
      <c r="KGO12" s="122"/>
      <c r="KGP12" s="122"/>
      <c r="KGQ12" s="122"/>
      <c r="KGR12" s="122"/>
      <c r="KGS12" s="122"/>
      <c r="KGT12" s="122"/>
      <c r="KGU12" s="122"/>
      <c r="KGV12" s="122"/>
      <c r="KGW12" s="122"/>
      <c r="KGX12" s="122"/>
      <c r="KGY12" s="122"/>
      <c r="KGZ12" s="122"/>
      <c r="KHA12" s="122"/>
      <c r="KHB12" s="122"/>
      <c r="KHC12" s="122"/>
      <c r="KHD12" s="122"/>
      <c r="KHE12" s="122"/>
      <c r="KHF12" s="122"/>
      <c r="KHH12" s="122"/>
      <c r="KHI12" s="122"/>
      <c r="KHJ12" s="122"/>
      <c r="KHK12" s="122"/>
      <c r="KHL12" s="122"/>
      <c r="KHM12" s="122"/>
      <c r="KHN12" s="122"/>
      <c r="KHO12" s="122"/>
      <c r="KHP12" s="122"/>
      <c r="KHQ12" s="122"/>
      <c r="KHR12" s="122"/>
      <c r="KHS12" s="122"/>
      <c r="KHT12" s="122"/>
      <c r="KHU12" s="122"/>
      <c r="KHV12" s="122"/>
      <c r="KHW12" s="122"/>
      <c r="KHX12" s="122"/>
      <c r="KHY12" s="122"/>
      <c r="KHZ12" s="122"/>
      <c r="KIA12" s="122"/>
      <c r="KIB12" s="122"/>
      <c r="KID12" s="122"/>
      <c r="KIE12" s="122"/>
      <c r="KIF12" s="122"/>
      <c r="KIG12" s="122"/>
      <c r="KIH12" s="122"/>
      <c r="KII12" s="122"/>
      <c r="KIJ12" s="122"/>
      <c r="KIK12" s="122"/>
      <c r="KIL12" s="122"/>
      <c r="KIM12" s="122"/>
      <c r="KIN12" s="122"/>
      <c r="KIO12" s="122"/>
      <c r="KIP12" s="122"/>
      <c r="KIQ12" s="122"/>
      <c r="KIR12" s="122"/>
      <c r="KIS12" s="122"/>
      <c r="KIT12" s="122"/>
      <c r="KIU12" s="122"/>
      <c r="KIV12" s="122"/>
      <c r="KIW12" s="122"/>
      <c r="KIX12" s="122"/>
      <c r="KIZ12" s="122"/>
      <c r="KJA12" s="122"/>
      <c r="KJB12" s="122"/>
      <c r="KJC12" s="122"/>
      <c r="KJD12" s="122"/>
      <c r="KJE12" s="122"/>
      <c r="KJF12" s="122"/>
      <c r="KJG12" s="122"/>
      <c r="KJH12" s="122"/>
      <c r="KJI12" s="122"/>
      <c r="KJJ12" s="122"/>
      <c r="KJK12" s="122"/>
      <c r="KJL12" s="122"/>
      <c r="KJM12" s="122"/>
      <c r="KJN12" s="122"/>
      <c r="KJO12" s="122"/>
      <c r="KJP12" s="122"/>
      <c r="KJQ12" s="122"/>
      <c r="KJR12" s="122"/>
      <c r="KJS12" s="122"/>
      <c r="KJT12" s="122"/>
      <c r="KJV12" s="122"/>
      <c r="KJW12" s="122"/>
      <c r="KJX12" s="122"/>
      <c r="KJY12" s="122"/>
      <c r="KJZ12" s="122"/>
      <c r="KKA12" s="122"/>
      <c r="KKB12" s="122"/>
      <c r="KKC12" s="122"/>
      <c r="KKD12" s="122"/>
      <c r="KKE12" s="122"/>
      <c r="KKF12" s="122"/>
      <c r="KKG12" s="122"/>
      <c r="KKH12" s="122"/>
      <c r="KKI12" s="122"/>
      <c r="KKJ12" s="122"/>
      <c r="KKK12" s="122"/>
      <c r="KKL12" s="122"/>
      <c r="KKM12" s="122"/>
      <c r="KKN12" s="122"/>
      <c r="KKO12" s="122"/>
      <c r="KKP12" s="122"/>
      <c r="KKR12" s="122"/>
      <c r="KKS12" s="122"/>
      <c r="KKT12" s="122"/>
      <c r="KKU12" s="122"/>
      <c r="KKV12" s="122"/>
      <c r="KKW12" s="122"/>
      <c r="KKX12" s="122"/>
      <c r="KKY12" s="122"/>
      <c r="KKZ12" s="122"/>
      <c r="KLA12" s="122"/>
      <c r="KLB12" s="122"/>
      <c r="KLC12" s="122"/>
      <c r="KLD12" s="122"/>
      <c r="KLE12" s="122"/>
      <c r="KLF12" s="122"/>
      <c r="KLG12" s="122"/>
      <c r="KLH12" s="122"/>
      <c r="KLI12" s="122"/>
      <c r="KLJ12" s="122"/>
      <c r="KLK12" s="122"/>
      <c r="KLL12" s="122"/>
      <c r="KLN12" s="122"/>
      <c r="KLO12" s="122"/>
      <c r="KLP12" s="122"/>
      <c r="KLQ12" s="122"/>
      <c r="KLR12" s="122"/>
      <c r="KLS12" s="122"/>
      <c r="KLT12" s="122"/>
      <c r="KLU12" s="122"/>
      <c r="KLV12" s="122"/>
      <c r="KLW12" s="122"/>
      <c r="KLX12" s="122"/>
      <c r="KLY12" s="122"/>
      <c r="KLZ12" s="122"/>
      <c r="KMA12" s="122"/>
      <c r="KMB12" s="122"/>
      <c r="KMC12" s="122"/>
      <c r="KMD12" s="122"/>
      <c r="KME12" s="122"/>
      <c r="KMF12" s="122"/>
      <c r="KMG12" s="122"/>
      <c r="KMH12" s="122"/>
      <c r="KMJ12" s="122"/>
      <c r="KMK12" s="122"/>
      <c r="KML12" s="122"/>
      <c r="KMM12" s="122"/>
      <c r="KMN12" s="122"/>
      <c r="KMO12" s="122"/>
      <c r="KMP12" s="122"/>
      <c r="KMQ12" s="122"/>
      <c r="KMR12" s="122"/>
      <c r="KMS12" s="122"/>
      <c r="KMT12" s="122"/>
      <c r="KMU12" s="122"/>
      <c r="KMV12" s="122"/>
      <c r="KMW12" s="122"/>
      <c r="KMX12" s="122"/>
      <c r="KMY12" s="122"/>
      <c r="KMZ12" s="122"/>
      <c r="KNA12" s="122"/>
      <c r="KNB12" s="122"/>
      <c r="KNC12" s="122"/>
      <c r="KND12" s="122"/>
      <c r="KNF12" s="122"/>
      <c r="KNG12" s="122"/>
      <c r="KNH12" s="122"/>
      <c r="KNI12" s="122"/>
      <c r="KNJ12" s="122"/>
      <c r="KNK12" s="122"/>
      <c r="KNL12" s="122"/>
      <c r="KNM12" s="122"/>
      <c r="KNN12" s="122"/>
      <c r="KNO12" s="122"/>
      <c r="KNP12" s="122"/>
      <c r="KNQ12" s="122"/>
      <c r="KNR12" s="122"/>
      <c r="KNS12" s="122"/>
      <c r="KNT12" s="122"/>
      <c r="KNU12" s="122"/>
      <c r="KNV12" s="122"/>
      <c r="KNW12" s="122"/>
      <c r="KNX12" s="122"/>
      <c r="KNY12" s="122"/>
      <c r="KNZ12" s="122"/>
      <c r="KOB12" s="122"/>
      <c r="KOC12" s="122"/>
      <c r="KOD12" s="122"/>
      <c r="KOE12" s="122"/>
      <c r="KOF12" s="122"/>
      <c r="KOG12" s="122"/>
      <c r="KOH12" s="122"/>
      <c r="KOI12" s="122"/>
      <c r="KOJ12" s="122"/>
      <c r="KOK12" s="122"/>
      <c r="KOL12" s="122"/>
      <c r="KOM12" s="122"/>
      <c r="KON12" s="122"/>
      <c r="KOO12" s="122"/>
      <c r="KOP12" s="122"/>
      <c r="KOQ12" s="122"/>
      <c r="KOR12" s="122"/>
      <c r="KOS12" s="122"/>
      <c r="KOT12" s="122"/>
      <c r="KOU12" s="122"/>
      <c r="KOV12" s="122"/>
      <c r="KOX12" s="122"/>
      <c r="KOY12" s="122"/>
      <c r="KOZ12" s="122"/>
      <c r="KPA12" s="122"/>
      <c r="KPB12" s="122"/>
      <c r="KPC12" s="122"/>
      <c r="KPD12" s="122"/>
      <c r="KPE12" s="122"/>
      <c r="KPF12" s="122"/>
      <c r="KPG12" s="122"/>
      <c r="KPH12" s="122"/>
      <c r="KPI12" s="122"/>
      <c r="KPJ12" s="122"/>
      <c r="KPK12" s="122"/>
      <c r="KPL12" s="122"/>
      <c r="KPM12" s="122"/>
      <c r="KPN12" s="122"/>
      <c r="KPO12" s="122"/>
      <c r="KPP12" s="122"/>
      <c r="KPQ12" s="122"/>
      <c r="KPR12" s="122"/>
      <c r="KPT12" s="122"/>
      <c r="KPU12" s="122"/>
      <c r="KPV12" s="122"/>
      <c r="KPW12" s="122"/>
      <c r="KPX12" s="122"/>
      <c r="KPY12" s="122"/>
      <c r="KPZ12" s="122"/>
      <c r="KQA12" s="122"/>
      <c r="KQB12" s="122"/>
      <c r="KQC12" s="122"/>
      <c r="KQD12" s="122"/>
      <c r="KQE12" s="122"/>
      <c r="KQF12" s="122"/>
      <c r="KQG12" s="122"/>
      <c r="KQH12" s="122"/>
      <c r="KQI12" s="122"/>
      <c r="KQJ12" s="122"/>
      <c r="KQK12" s="122"/>
      <c r="KQL12" s="122"/>
      <c r="KQM12" s="122"/>
      <c r="KQN12" s="122"/>
      <c r="KQP12" s="122"/>
      <c r="KQQ12" s="122"/>
      <c r="KQR12" s="122"/>
      <c r="KQS12" s="122"/>
      <c r="KQT12" s="122"/>
      <c r="KQU12" s="122"/>
      <c r="KQV12" s="122"/>
      <c r="KQW12" s="122"/>
      <c r="KQX12" s="122"/>
      <c r="KQY12" s="122"/>
      <c r="KQZ12" s="122"/>
      <c r="KRA12" s="122"/>
      <c r="KRB12" s="122"/>
      <c r="KRC12" s="122"/>
      <c r="KRD12" s="122"/>
      <c r="KRE12" s="122"/>
      <c r="KRF12" s="122"/>
      <c r="KRG12" s="122"/>
      <c r="KRH12" s="122"/>
      <c r="KRI12" s="122"/>
      <c r="KRJ12" s="122"/>
      <c r="KRL12" s="122"/>
      <c r="KRM12" s="122"/>
      <c r="KRN12" s="122"/>
      <c r="KRO12" s="122"/>
      <c r="KRP12" s="122"/>
      <c r="KRQ12" s="122"/>
      <c r="KRR12" s="122"/>
      <c r="KRS12" s="122"/>
      <c r="KRT12" s="122"/>
      <c r="KRU12" s="122"/>
      <c r="KRV12" s="122"/>
      <c r="KRW12" s="122"/>
      <c r="KRX12" s="122"/>
      <c r="KRY12" s="122"/>
      <c r="KRZ12" s="122"/>
      <c r="KSA12" s="122"/>
      <c r="KSB12" s="122"/>
      <c r="KSC12" s="122"/>
      <c r="KSD12" s="122"/>
      <c r="KSE12" s="122"/>
      <c r="KSF12" s="122"/>
      <c r="KSH12" s="122"/>
      <c r="KSI12" s="122"/>
      <c r="KSJ12" s="122"/>
      <c r="KSK12" s="122"/>
      <c r="KSL12" s="122"/>
      <c r="KSM12" s="122"/>
      <c r="KSN12" s="122"/>
      <c r="KSO12" s="122"/>
      <c r="KSP12" s="122"/>
      <c r="KSQ12" s="122"/>
      <c r="KSR12" s="122"/>
      <c r="KSS12" s="122"/>
      <c r="KST12" s="122"/>
      <c r="KSU12" s="122"/>
      <c r="KSV12" s="122"/>
      <c r="KSW12" s="122"/>
      <c r="KSX12" s="122"/>
      <c r="KSY12" s="122"/>
      <c r="KSZ12" s="122"/>
      <c r="KTA12" s="122"/>
      <c r="KTB12" s="122"/>
      <c r="KTD12" s="122"/>
      <c r="KTE12" s="122"/>
      <c r="KTF12" s="122"/>
      <c r="KTG12" s="122"/>
      <c r="KTH12" s="122"/>
      <c r="KTI12" s="122"/>
      <c r="KTJ12" s="122"/>
      <c r="KTK12" s="122"/>
      <c r="KTL12" s="122"/>
      <c r="KTM12" s="122"/>
      <c r="KTN12" s="122"/>
      <c r="KTO12" s="122"/>
      <c r="KTP12" s="122"/>
      <c r="KTQ12" s="122"/>
      <c r="KTR12" s="122"/>
      <c r="KTS12" s="122"/>
      <c r="KTT12" s="122"/>
      <c r="KTU12" s="122"/>
      <c r="KTV12" s="122"/>
      <c r="KTW12" s="122"/>
      <c r="KTX12" s="122"/>
      <c r="KTZ12" s="122"/>
      <c r="KUA12" s="122"/>
      <c r="KUB12" s="122"/>
      <c r="KUC12" s="122"/>
      <c r="KUD12" s="122"/>
      <c r="KUE12" s="122"/>
      <c r="KUF12" s="122"/>
      <c r="KUG12" s="122"/>
      <c r="KUH12" s="122"/>
      <c r="KUI12" s="122"/>
      <c r="KUJ12" s="122"/>
      <c r="KUK12" s="122"/>
      <c r="KUL12" s="122"/>
      <c r="KUM12" s="122"/>
      <c r="KUN12" s="122"/>
      <c r="KUO12" s="122"/>
      <c r="KUP12" s="122"/>
      <c r="KUQ12" s="122"/>
      <c r="KUR12" s="122"/>
      <c r="KUS12" s="122"/>
      <c r="KUT12" s="122"/>
      <c r="KUV12" s="122"/>
      <c r="KUW12" s="122"/>
      <c r="KUX12" s="122"/>
      <c r="KUY12" s="122"/>
      <c r="KUZ12" s="122"/>
      <c r="KVA12" s="122"/>
      <c r="KVB12" s="122"/>
      <c r="KVC12" s="122"/>
      <c r="KVD12" s="122"/>
      <c r="KVE12" s="122"/>
      <c r="KVF12" s="122"/>
      <c r="KVG12" s="122"/>
      <c r="KVH12" s="122"/>
      <c r="KVI12" s="122"/>
      <c r="KVJ12" s="122"/>
      <c r="KVK12" s="122"/>
      <c r="KVL12" s="122"/>
      <c r="KVM12" s="122"/>
      <c r="KVN12" s="122"/>
      <c r="KVO12" s="122"/>
      <c r="KVP12" s="122"/>
      <c r="KVR12" s="122"/>
      <c r="KVS12" s="122"/>
      <c r="KVT12" s="122"/>
      <c r="KVU12" s="122"/>
      <c r="KVV12" s="122"/>
      <c r="KVW12" s="122"/>
      <c r="KVX12" s="122"/>
      <c r="KVY12" s="122"/>
      <c r="KVZ12" s="122"/>
      <c r="KWA12" s="122"/>
      <c r="KWB12" s="122"/>
      <c r="KWC12" s="122"/>
      <c r="KWD12" s="122"/>
      <c r="KWE12" s="122"/>
      <c r="KWF12" s="122"/>
      <c r="KWG12" s="122"/>
      <c r="KWH12" s="122"/>
      <c r="KWI12" s="122"/>
      <c r="KWJ12" s="122"/>
      <c r="KWK12" s="122"/>
      <c r="KWL12" s="122"/>
      <c r="KWN12" s="122"/>
      <c r="KWO12" s="122"/>
      <c r="KWP12" s="122"/>
      <c r="KWQ12" s="122"/>
      <c r="KWR12" s="122"/>
      <c r="KWS12" s="122"/>
      <c r="KWT12" s="122"/>
      <c r="KWU12" s="122"/>
      <c r="KWV12" s="122"/>
      <c r="KWW12" s="122"/>
      <c r="KWX12" s="122"/>
      <c r="KWY12" s="122"/>
      <c r="KWZ12" s="122"/>
      <c r="KXA12" s="122"/>
      <c r="KXB12" s="122"/>
      <c r="KXC12" s="122"/>
      <c r="KXD12" s="122"/>
      <c r="KXE12" s="122"/>
      <c r="KXF12" s="122"/>
      <c r="KXG12" s="122"/>
      <c r="KXH12" s="122"/>
      <c r="KXJ12" s="122"/>
      <c r="KXK12" s="122"/>
      <c r="KXL12" s="122"/>
      <c r="KXM12" s="122"/>
      <c r="KXN12" s="122"/>
      <c r="KXO12" s="122"/>
      <c r="KXP12" s="122"/>
      <c r="KXQ12" s="122"/>
      <c r="KXR12" s="122"/>
      <c r="KXS12" s="122"/>
      <c r="KXT12" s="122"/>
      <c r="KXU12" s="122"/>
      <c r="KXV12" s="122"/>
      <c r="KXW12" s="122"/>
      <c r="KXX12" s="122"/>
      <c r="KXY12" s="122"/>
      <c r="KXZ12" s="122"/>
      <c r="KYA12" s="122"/>
      <c r="KYB12" s="122"/>
      <c r="KYC12" s="122"/>
      <c r="KYD12" s="122"/>
      <c r="KYF12" s="122"/>
      <c r="KYG12" s="122"/>
      <c r="KYH12" s="122"/>
      <c r="KYI12" s="122"/>
      <c r="KYJ12" s="122"/>
      <c r="KYK12" s="122"/>
      <c r="KYL12" s="122"/>
      <c r="KYM12" s="122"/>
      <c r="KYN12" s="122"/>
      <c r="KYO12" s="122"/>
      <c r="KYP12" s="122"/>
      <c r="KYQ12" s="122"/>
      <c r="KYR12" s="122"/>
      <c r="KYS12" s="122"/>
      <c r="KYT12" s="122"/>
      <c r="KYU12" s="122"/>
      <c r="KYV12" s="122"/>
      <c r="KYW12" s="122"/>
      <c r="KYX12" s="122"/>
      <c r="KYY12" s="122"/>
      <c r="KYZ12" s="122"/>
      <c r="KZB12" s="122"/>
      <c r="KZC12" s="122"/>
      <c r="KZD12" s="122"/>
      <c r="KZE12" s="122"/>
      <c r="KZF12" s="122"/>
      <c r="KZG12" s="122"/>
      <c r="KZH12" s="122"/>
      <c r="KZI12" s="122"/>
      <c r="KZJ12" s="122"/>
      <c r="KZK12" s="122"/>
      <c r="KZL12" s="122"/>
      <c r="KZM12" s="122"/>
      <c r="KZN12" s="122"/>
      <c r="KZO12" s="122"/>
      <c r="KZP12" s="122"/>
      <c r="KZQ12" s="122"/>
      <c r="KZR12" s="122"/>
      <c r="KZS12" s="122"/>
      <c r="KZT12" s="122"/>
      <c r="KZU12" s="122"/>
      <c r="KZV12" s="122"/>
      <c r="KZX12" s="122"/>
      <c r="KZY12" s="122"/>
      <c r="KZZ12" s="122"/>
      <c r="LAA12" s="122"/>
      <c r="LAB12" s="122"/>
      <c r="LAC12" s="122"/>
      <c r="LAD12" s="122"/>
      <c r="LAE12" s="122"/>
      <c r="LAF12" s="122"/>
      <c r="LAG12" s="122"/>
      <c r="LAH12" s="122"/>
      <c r="LAI12" s="122"/>
      <c r="LAJ12" s="122"/>
      <c r="LAK12" s="122"/>
      <c r="LAL12" s="122"/>
      <c r="LAM12" s="122"/>
      <c r="LAN12" s="122"/>
      <c r="LAO12" s="122"/>
      <c r="LAP12" s="122"/>
      <c r="LAQ12" s="122"/>
      <c r="LAR12" s="122"/>
      <c r="LAT12" s="122"/>
      <c r="LAU12" s="122"/>
      <c r="LAV12" s="122"/>
      <c r="LAW12" s="122"/>
      <c r="LAX12" s="122"/>
      <c r="LAY12" s="122"/>
      <c r="LAZ12" s="122"/>
      <c r="LBA12" s="122"/>
      <c r="LBB12" s="122"/>
      <c r="LBC12" s="122"/>
      <c r="LBD12" s="122"/>
      <c r="LBE12" s="122"/>
      <c r="LBF12" s="122"/>
      <c r="LBG12" s="122"/>
      <c r="LBH12" s="122"/>
      <c r="LBI12" s="122"/>
      <c r="LBJ12" s="122"/>
      <c r="LBK12" s="122"/>
      <c r="LBL12" s="122"/>
      <c r="LBM12" s="122"/>
      <c r="LBN12" s="122"/>
      <c r="LBP12" s="122"/>
      <c r="LBQ12" s="122"/>
      <c r="LBR12" s="122"/>
      <c r="LBS12" s="122"/>
      <c r="LBT12" s="122"/>
      <c r="LBU12" s="122"/>
      <c r="LBV12" s="122"/>
      <c r="LBW12" s="122"/>
      <c r="LBX12" s="122"/>
      <c r="LBY12" s="122"/>
      <c r="LBZ12" s="122"/>
      <c r="LCA12" s="122"/>
      <c r="LCB12" s="122"/>
      <c r="LCC12" s="122"/>
      <c r="LCD12" s="122"/>
      <c r="LCE12" s="122"/>
      <c r="LCF12" s="122"/>
      <c r="LCG12" s="122"/>
      <c r="LCH12" s="122"/>
      <c r="LCI12" s="122"/>
      <c r="LCJ12" s="122"/>
      <c r="LCL12" s="122"/>
      <c r="LCM12" s="122"/>
      <c r="LCN12" s="122"/>
      <c r="LCO12" s="122"/>
      <c r="LCP12" s="122"/>
      <c r="LCQ12" s="122"/>
      <c r="LCR12" s="122"/>
      <c r="LCS12" s="122"/>
      <c r="LCT12" s="122"/>
      <c r="LCU12" s="122"/>
      <c r="LCV12" s="122"/>
      <c r="LCW12" s="122"/>
      <c r="LCX12" s="122"/>
      <c r="LCY12" s="122"/>
      <c r="LCZ12" s="122"/>
      <c r="LDA12" s="122"/>
      <c r="LDB12" s="122"/>
      <c r="LDC12" s="122"/>
      <c r="LDD12" s="122"/>
      <c r="LDE12" s="122"/>
      <c r="LDF12" s="122"/>
      <c r="LDH12" s="122"/>
      <c r="LDI12" s="122"/>
      <c r="LDJ12" s="122"/>
      <c r="LDK12" s="122"/>
      <c r="LDL12" s="122"/>
      <c r="LDM12" s="122"/>
      <c r="LDN12" s="122"/>
      <c r="LDO12" s="122"/>
      <c r="LDP12" s="122"/>
      <c r="LDQ12" s="122"/>
      <c r="LDR12" s="122"/>
      <c r="LDS12" s="122"/>
      <c r="LDT12" s="122"/>
      <c r="LDU12" s="122"/>
      <c r="LDV12" s="122"/>
      <c r="LDW12" s="122"/>
      <c r="LDX12" s="122"/>
      <c r="LDY12" s="122"/>
      <c r="LDZ12" s="122"/>
      <c r="LEA12" s="122"/>
      <c r="LEB12" s="122"/>
      <c r="LED12" s="122"/>
      <c r="LEE12" s="122"/>
      <c r="LEF12" s="122"/>
      <c r="LEG12" s="122"/>
      <c r="LEH12" s="122"/>
      <c r="LEI12" s="122"/>
      <c r="LEJ12" s="122"/>
      <c r="LEK12" s="122"/>
      <c r="LEL12" s="122"/>
      <c r="LEM12" s="122"/>
      <c r="LEN12" s="122"/>
      <c r="LEO12" s="122"/>
      <c r="LEP12" s="122"/>
      <c r="LEQ12" s="122"/>
      <c r="LER12" s="122"/>
      <c r="LES12" s="122"/>
      <c r="LET12" s="122"/>
      <c r="LEU12" s="122"/>
      <c r="LEV12" s="122"/>
      <c r="LEW12" s="122"/>
      <c r="LEX12" s="122"/>
      <c r="LEZ12" s="122"/>
      <c r="LFA12" s="122"/>
      <c r="LFB12" s="122"/>
      <c r="LFC12" s="122"/>
      <c r="LFD12" s="122"/>
      <c r="LFE12" s="122"/>
      <c r="LFF12" s="122"/>
      <c r="LFG12" s="122"/>
      <c r="LFH12" s="122"/>
      <c r="LFI12" s="122"/>
      <c r="LFJ12" s="122"/>
      <c r="LFK12" s="122"/>
      <c r="LFL12" s="122"/>
      <c r="LFM12" s="122"/>
      <c r="LFN12" s="122"/>
      <c r="LFO12" s="122"/>
      <c r="LFP12" s="122"/>
      <c r="LFQ12" s="122"/>
      <c r="LFR12" s="122"/>
      <c r="LFS12" s="122"/>
      <c r="LFT12" s="122"/>
      <c r="LFV12" s="122"/>
      <c r="LFW12" s="122"/>
      <c r="LFX12" s="122"/>
      <c r="LFY12" s="122"/>
      <c r="LFZ12" s="122"/>
      <c r="LGA12" s="122"/>
      <c r="LGB12" s="122"/>
      <c r="LGC12" s="122"/>
      <c r="LGD12" s="122"/>
      <c r="LGE12" s="122"/>
      <c r="LGF12" s="122"/>
      <c r="LGG12" s="122"/>
      <c r="LGH12" s="122"/>
      <c r="LGI12" s="122"/>
      <c r="LGJ12" s="122"/>
      <c r="LGK12" s="122"/>
      <c r="LGL12" s="122"/>
      <c r="LGM12" s="122"/>
      <c r="LGN12" s="122"/>
      <c r="LGO12" s="122"/>
      <c r="LGP12" s="122"/>
      <c r="LGR12" s="122"/>
      <c r="LGS12" s="122"/>
      <c r="LGT12" s="122"/>
      <c r="LGU12" s="122"/>
      <c r="LGV12" s="122"/>
      <c r="LGW12" s="122"/>
      <c r="LGX12" s="122"/>
      <c r="LGY12" s="122"/>
      <c r="LGZ12" s="122"/>
      <c r="LHA12" s="122"/>
      <c r="LHB12" s="122"/>
      <c r="LHC12" s="122"/>
      <c r="LHD12" s="122"/>
      <c r="LHE12" s="122"/>
      <c r="LHF12" s="122"/>
      <c r="LHG12" s="122"/>
      <c r="LHH12" s="122"/>
      <c r="LHI12" s="122"/>
      <c r="LHJ12" s="122"/>
      <c r="LHK12" s="122"/>
      <c r="LHL12" s="122"/>
      <c r="LHN12" s="122"/>
      <c r="LHO12" s="122"/>
      <c r="LHP12" s="122"/>
      <c r="LHQ12" s="122"/>
      <c r="LHR12" s="122"/>
      <c r="LHS12" s="122"/>
      <c r="LHT12" s="122"/>
      <c r="LHU12" s="122"/>
      <c r="LHV12" s="122"/>
      <c r="LHW12" s="122"/>
      <c r="LHX12" s="122"/>
      <c r="LHY12" s="122"/>
      <c r="LHZ12" s="122"/>
      <c r="LIA12" s="122"/>
      <c r="LIB12" s="122"/>
      <c r="LIC12" s="122"/>
      <c r="LID12" s="122"/>
      <c r="LIE12" s="122"/>
      <c r="LIF12" s="122"/>
      <c r="LIG12" s="122"/>
      <c r="LIH12" s="122"/>
      <c r="LIJ12" s="122"/>
      <c r="LIK12" s="122"/>
      <c r="LIL12" s="122"/>
      <c r="LIM12" s="122"/>
      <c r="LIN12" s="122"/>
      <c r="LIO12" s="122"/>
      <c r="LIP12" s="122"/>
      <c r="LIQ12" s="122"/>
      <c r="LIR12" s="122"/>
      <c r="LIS12" s="122"/>
      <c r="LIT12" s="122"/>
      <c r="LIU12" s="122"/>
      <c r="LIV12" s="122"/>
      <c r="LIW12" s="122"/>
      <c r="LIX12" s="122"/>
      <c r="LIY12" s="122"/>
      <c r="LIZ12" s="122"/>
      <c r="LJA12" s="122"/>
      <c r="LJB12" s="122"/>
      <c r="LJC12" s="122"/>
      <c r="LJD12" s="122"/>
      <c r="LJF12" s="122"/>
      <c r="LJG12" s="122"/>
      <c r="LJH12" s="122"/>
      <c r="LJI12" s="122"/>
      <c r="LJJ12" s="122"/>
      <c r="LJK12" s="122"/>
      <c r="LJL12" s="122"/>
      <c r="LJM12" s="122"/>
      <c r="LJN12" s="122"/>
      <c r="LJO12" s="122"/>
      <c r="LJP12" s="122"/>
      <c r="LJQ12" s="122"/>
      <c r="LJR12" s="122"/>
      <c r="LJS12" s="122"/>
      <c r="LJT12" s="122"/>
      <c r="LJU12" s="122"/>
      <c r="LJV12" s="122"/>
      <c r="LJW12" s="122"/>
      <c r="LJX12" s="122"/>
      <c r="LJY12" s="122"/>
      <c r="LJZ12" s="122"/>
      <c r="LKB12" s="122"/>
      <c r="LKC12" s="122"/>
      <c r="LKD12" s="122"/>
      <c r="LKE12" s="122"/>
      <c r="LKF12" s="122"/>
      <c r="LKG12" s="122"/>
      <c r="LKH12" s="122"/>
      <c r="LKI12" s="122"/>
      <c r="LKJ12" s="122"/>
      <c r="LKK12" s="122"/>
      <c r="LKL12" s="122"/>
      <c r="LKM12" s="122"/>
      <c r="LKN12" s="122"/>
      <c r="LKO12" s="122"/>
      <c r="LKP12" s="122"/>
      <c r="LKQ12" s="122"/>
      <c r="LKR12" s="122"/>
      <c r="LKS12" s="122"/>
      <c r="LKT12" s="122"/>
      <c r="LKU12" s="122"/>
      <c r="LKV12" s="122"/>
      <c r="LKX12" s="122"/>
      <c r="LKY12" s="122"/>
      <c r="LKZ12" s="122"/>
      <c r="LLA12" s="122"/>
      <c r="LLB12" s="122"/>
      <c r="LLC12" s="122"/>
      <c r="LLD12" s="122"/>
      <c r="LLE12" s="122"/>
      <c r="LLF12" s="122"/>
      <c r="LLG12" s="122"/>
      <c r="LLH12" s="122"/>
      <c r="LLI12" s="122"/>
      <c r="LLJ12" s="122"/>
      <c r="LLK12" s="122"/>
      <c r="LLL12" s="122"/>
      <c r="LLM12" s="122"/>
      <c r="LLN12" s="122"/>
      <c r="LLO12" s="122"/>
      <c r="LLP12" s="122"/>
      <c r="LLQ12" s="122"/>
      <c r="LLR12" s="122"/>
      <c r="LLT12" s="122"/>
      <c r="LLU12" s="122"/>
      <c r="LLV12" s="122"/>
      <c r="LLW12" s="122"/>
      <c r="LLX12" s="122"/>
      <c r="LLY12" s="122"/>
      <c r="LLZ12" s="122"/>
      <c r="LMA12" s="122"/>
      <c r="LMB12" s="122"/>
      <c r="LMC12" s="122"/>
      <c r="LMD12" s="122"/>
      <c r="LME12" s="122"/>
      <c r="LMF12" s="122"/>
      <c r="LMG12" s="122"/>
      <c r="LMH12" s="122"/>
      <c r="LMI12" s="122"/>
      <c r="LMJ12" s="122"/>
      <c r="LMK12" s="122"/>
      <c r="LML12" s="122"/>
      <c r="LMM12" s="122"/>
      <c r="LMN12" s="122"/>
      <c r="LMP12" s="122"/>
      <c r="LMQ12" s="122"/>
      <c r="LMR12" s="122"/>
      <c r="LMS12" s="122"/>
      <c r="LMT12" s="122"/>
      <c r="LMU12" s="122"/>
      <c r="LMV12" s="122"/>
      <c r="LMW12" s="122"/>
      <c r="LMX12" s="122"/>
      <c r="LMY12" s="122"/>
      <c r="LMZ12" s="122"/>
      <c r="LNA12" s="122"/>
      <c r="LNB12" s="122"/>
      <c r="LNC12" s="122"/>
      <c r="LND12" s="122"/>
      <c r="LNE12" s="122"/>
      <c r="LNF12" s="122"/>
      <c r="LNG12" s="122"/>
      <c r="LNH12" s="122"/>
      <c r="LNI12" s="122"/>
      <c r="LNJ12" s="122"/>
      <c r="LNL12" s="122"/>
      <c r="LNM12" s="122"/>
      <c r="LNN12" s="122"/>
      <c r="LNO12" s="122"/>
      <c r="LNP12" s="122"/>
      <c r="LNQ12" s="122"/>
      <c r="LNR12" s="122"/>
      <c r="LNS12" s="122"/>
      <c r="LNT12" s="122"/>
      <c r="LNU12" s="122"/>
      <c r="LNV12" s="122"/>
      <c r="LNW12" s="122"/>
      <c r="LNX12" s="122"/>
      <c r="LNY12" s="122"/>
      <c r="LNZ12" s="122"/>
      <c r="LOA12" s="122"/>
      <c r="LOB12" s="122"/>
      <c r="LOC12" s="122"/>
      <c r="LOD12" s="122"/>
      <c r="LOE12" s="122"/>
      <c r="LOF12" s="122"/>
      <c r="LOH12" s="122"/>
      <c r="LOI12" s="122"/>
      <c r="LOJ12" s="122"/>
      <c r="LOK12" s="122"/>
      <c r="LOL12" s="122"/>
      <c r="LOM12" s="122"/>
      <c r="LON12" s="122"/>
      <c r="LOO12" s="122"/>
      <c r="LOP12" s="122"/>
      <c r="LOQ12" s="122"/>
      <c r="LOR12" s="122"/>
      <c r="LOS12" s="122"/>
      <c r="LOT12" s="122"/>
      <c r="LOU12" s="122"/>
      <c r="LOV12" s="122"/>
      <c r="LOW12" s="122"/>
      <c r="LOX12" s="122"/>
      <c r="LOY12" s="122"/>
      <c r="LOZ12" s="122"/>
      <c r="LPA12" s="122"/>
      <c r="LPB12" s="122"/>
      <c r="LPD12" s="122"/>
      <c r="LPE12" s="122"/>
      <c r="LPF12" s="122"/>
      <c r="LPG12" s="122"/>
      <c r="LPH12" s="122"/>
      <c r="LPI12" s="122"/>
      <c r="LPJ12" s="122"/>
      <c r="LPK12" s="122"/>
      <c r="LPL12" s="122"/>
      <c r="LPM12" s="122"/>
      <c r="LPN12" s="122"/>
      <c r="LPO12" s="122"/>
      <c r="LPP12" s="122"/>
      <c r="LPQ12" s="122"/>
      <c r="LPR12" s="122"/>
      <c r="LPS12" s="122"/>
      <c r="LPT12" s="122"/>
      <c r="LPU12" s="122"/>
      <c r="LPV12" s="122"/>
      <c r="LPW12" s="122"/>
      <c r="LPX12" s="122"/>
      <c r="LPZ12" s="122"/>
      <c r="LQA12" s="122"/>
      <c r="LQB12" s="122"/>
      <c r="LQC12" s="122"/>
      <c r="LQD12" s="122"/>
      <c r="LQE12" s="122"/>
      <c r="LQF12" s="122"/>
      <c r="LQG12" s="122"/>
      <c r="LQH12" s="122"/>
      <c r="LQI12" s="122"/>
      <c r="LQJ12" s="122"/>
      <c r="LQK12" s="122"/>
      <c r="LQL12" s="122"/>
      <c r="LQM12" s="122"/>
      <c r="LQN12" s="122"/>
      <c r="LQO12" s="122"/>
      <c r="LQP12" s="122"/>
      <c r="LQQ12" s="122"/>
      <c r="LQR12" s="122"/>
      <c r="LQS12" s="122"/>
      <c r="LQT12" s="122"/>
      <c r="LQV12" s="122"/>
      <c r="LQW12" s="122"/>
      <c r="LQX12" s="122"/>
      <c r="LQY12" s="122"/>
      <c r="LQZ12" s="122"/>
      <c r="LRA12" s="122"/>
      <c r="LRB12" s="122"/>
      <c r="LRC12" s="122"/>
      <c r="LRD12" s="122"/>
      <c r="LRE12" s="122"/>
      <c r="LRF12" s="122"/>
      <c r="LRG12" s="122"/>
      <c r="LRH12" s="122"/>
      <c r="LRI12" s="122"/>
      <c r="LRJ12" s="122"/>
      <c r="LRK12" s="122"/>
      <c r="LRL12" s="122"/>
      <c r="LRM12" s="122"/>
      <c r="LRN12" s="122"/>
      <c r="LRO12" s="122"/>
      <c r="LRP12" s="122"/>
      <c r="LRR12" s="122"/>
      <c r="LRS12" s="122"/>
      <c r="LRT12" s="122"/>
      <c r="LRU12" s="122"/>
      <c r="LRV12" s="122"/>
      <c r="LRW12" s="122"/>
      <c r="LRX12" s="122"/>
      <c r="LRY12" s="122"/>
      <c r="LRZ12" s="122"/>
      <c r="LSA12" s="122"/>
      <c r="LSB12" s="122"/>
      <c r="LSC12" s="122"/>
      <c r="LSD12" s="122"/>
      <c r="LSE12" s="122"/>
      <c r="LSF12" s="122"/>
      <c r="LSG12" s="122"/>
      <c r="LSH12" s="122"/>
      <c r="LSI12" s="122"/>
      <c r="LSJ12" s="122"/>
      <c r="LSK12" s="122"/>
      <c r="LSL12" s="122"/>
      <c r="LSN12" s="122"/>
      <c r="LSO12" s="122"/>
      <c r="LSP12" s="122"/>
      <c r="LSQ12" s="122"/>
      <c r="LSR12" s="122"/>
      <c r="LSS12" s="122"/>
      <c r="LST12" s="122"/>
      <c r="LSU12" s="122"/>
      <c r="LSV12" s="122"/>
      <c r="LSW12" s="122"/>
      <c r="LSX12" s="122"/>
      <c r="LSY12" s="122"/>
      <c r="LSZ12" s="122"/>
      <c r="LTA12" s="122"/>
      <c r="LTB12" s="122"/>
      <c r="LTC12" s="122"/>
      <c r="LTD12" s="122"/>
      <c r="LTE12" s="122"/>
      <c r="LTF12" s="122"/>
      <c r="LTG12" s="122"/>
      <c r="LTH12" s="122"/>
      <c r="LTJ12" s="122"/>
      <c r="LTK12" s="122"/>
      <c r="LTL12" s="122"/>
      <c r="LTM12" s="122"/>
      <c r="LTN12" s="122"/>
      <c r="LTO12" s="122"/>
      <c r="LTP12" s="122"/>
      <c r="LTQ12" s="122"/>
      <c r="LTR12" s="122"/>
      <c r="LTS12" s="122"/>
      <c r="LTT12" s="122"/>
      <c r="LTU12" s="122"/>
      <c r="LTV12" s="122"/>
      <c r="LTW12" s="122"/>
      <c r="LTX12" s="122"/>
      <c r="LTY12" s="122"/>
      <c r="LTZ12" s="122"/>
      <c r="LUA12" s="122"/>
      <c r="LUB12" s="122"/>
      <c r="LUC12" s="122"/>
      <c r="LUD12" s="122"/>
      <c r="LUF12" s="122"/>
      <c r="LUG12" s="122"/>
      <c r="LUH12" s="122"/>
      <c r="LUI12" s="122"/>
      <c r="LUJ12" s="122"/>
      <c r="LUK12" s="122"/>
      <c r="LUL12" s="122"/>
      <c r="LUM12" s="122"/>
      <c r="LUN12" s="122"/>
      <c r="LUO12" s="122"/>
      <c r="LUP12" s="122"/>
      <c r="LUQ12" s="122"/>
      <c r="LUR12" s="122"/>
      <c r="LUS12" s="122"/>
      <c r="LUT12" s="122"/>
      <c r="LUU12" s="122"/>
      <c r="LUV12" s="122"/>
      <c r="LUW12" s="122"/>
      <c r="LUX12" s="122"/>
      <c r="LUY12" s="122"/>
      <c r="LUZ12" s="122"/>
      <c r="LVB12" s="122"/>
      <c r="LVC12" s="122"/>
      <c r="LVD12" s="122"/>
      <c r="LVE12" s="122"/>
      <c r="LVF12" s="122"/>
      <c r="LVG12" s="122"/>
      <c r="LVH12" s="122"/>
      <c r="LVI12" s="122"/>
      <c r="LVJ12" s="122"/>
      <c r="LVK12" s="122"/>
      <c r="LVL12" s="122"/>
      <c r="LVM12" s="122"/>
      <c r="LVN12" s="122"/>
      <c r="LVO12" s="122"/>
      <c r="LVP12" s="122"/>
      <c r="LVQ12" s="122"/>
      <c r="LVR12" s="122"/>
      <c r="LVS12" s="122"/>
      <c r="LVT12" s="122"/>
      <c r="LVU12" s="122"/>
      <c r="LVV12" s="122"/>
      <c r="LVX12" s="122"/>
      <c r="LVY12" s="122"/>
      <c r="LVZ12" s="122"/>
      <c r="LWA12" s="122"/>
      <c r="LWB12" s="122"/>
      <c r="LWC12" s="122"/>
      <c r="LWD12" s="122"/>
      <c r="LWE12" s="122"/>
      <c r="LWF12" s="122"/>
      <c r="LWG12" s="122"/>
      <c r="LWH12" s="122"/>
      <c r="LWI12" s="122"/>
      <c r="LWJ12" s="122"/>
      <c r="LWK12" s="122"/>
      <c r="LWL12" s="122"/>
      <c r="LWM12" s="122"/>
      <c r="LWN12" s="122"/>
      <c r="LWO12" s="122"/>
      <c r="LWP12" s="122"/>
      <c r="LWQ12" s="122"/>
      <c r="LWR12" s="122"/>
      <c r="LWT12" s="122"/>
      <c r="LWU12" s="122"/>
      <c r="LWV12" s="122"/>
      <c r="LWW12" s="122"/>
      <c r="LWX12" s="122"/>
      <c r="LWY12" s="122"/>
      <c r="LWZ12" s="122"/>
      <c r="LXA12" s="122"/>
      <c r="LXB12" s="122"/>
      <c r="LXC12" s="122"/>
      <c r="LXD12" s="122"/>
      <c r="LXE12" s="122"/>
      <c r="LXF12" s="122"/>
      <c r="LXG12" s="122"/>
      <c r="LXH12" s="122"/>
      <c r="LXI12" s="122"/>
      <c r="LXJ12" s="122"/>
      <c r="LXK12" s="122"/>
      <c r="LXL12" s="122"/>
      <c r="LXM12" s="122"/>
      <c r="LXN12" s="122"/>
      <c r="LXP12" s="122"/>
      <c r="LXQ12" s="122"/>
      <c r="LXR12" s="122"/>
      <c r="LXS12" s="122"/>
      <c r="LXT12" s="122"/>
      <c r="LXU12" s="122"/>
      <c r="LXV12" s="122"/>
      <c r="LXW12" s="122"/>
      <c r="LXX12" s="122"/>
      <c r="LXY12" s="122"/>
      <c r="LXZ12" s="122"/>
      <c r="LYA12" s="122"/>
      <c r="LYB12" s="122"/>
      <c r="LYC12" s="122"/>
      <c r="LYD12" s="122"/>
      <c r="LYE12" s="122"/>
      <c r="LYF12" s="122"/>
      <c r="LYG12" s="122"/>
      <c r="LYH12" s="122"/>
      <c r="LYI12" s="122"/>
      <c r="LYJ12" s="122"/>
      <c r="LYL12" s="122"/>
      <c r="LYM12" s="122"/>
      <c r="LYN12" s="122"/>
      <c r="LYO12" s="122"/>
      <c r="LYP12" s="122"/>
      <c r="LYQ12" s="122"/>
      <c r="LYR12" s="122"/>
      <c r="LYS12" s="122"/>
      <c r="LYT12" s="122"/>
      <c r="LYU12" s="122"/>
      <c r="LYV12" s="122"/>
      <c r="LYW12" s="122"/>
      <c r="LYX12" s="122"/>
      <c r="LYY12" s="122"/>
      <c r="LYZ12" s="122"/>
      <c r="LZA12" s="122"/>
      <c r="LZB12" s="122"/>
      <c r="LZC12" s="122"/>
      <c r="LZD12" s="122"/>
      <c r="LZE12" s="122"/>
      <c r="LZF12" s="122"/>
      <c r="LZH12" s="122"/>
      <c r="LZI12" s="122"/>
      <c r="LZJ12" s="122"/>
      <c r="LZK12" s="122"/>
      <c r="LZL12" s="122"/>
      <c r="LZM12" s="122"/>
      <c r="LZN12" s="122"/>
      <c r="LZO12" s="122"/>
      <c r="LZP12" s="122"/>
      <c r="LZQ12" s="122"/>
      <c r="LZR12" s="122"/>
      <c r="LZS12" s="122"/>
      <c r="LZT12" s="122"/>
      <c r="LZU12" s="122"/>
      <c r="LZV12" s="122"/>
      <c r="LZW12" s="122"/>
      <c r="LZX12" s="122"/>
      <c r="LZY12" s="122"/>
      <c r="LZZ12" s="122"/>
      <c r="MAA12" s="122"/>
      <c r="MAB12" s="122"/>
      <c r="MAD12" s="122"/>
      <c r="MAE12" s="122"/>
      <c r="MAF12" s="122"/>
      <c r="MAG12" s="122"/>
      <c r="MAH12" s="122"/>
      <c r="MAI12" s="122"/>
      <c r="MAJ12" s="122"/>
      <c r="MAK12" s="122"/>
      <c r="MAL12" s="122"/>
      <c r="MAM12" s="122"/>
      <c r="MAN12" s="122"/>
      <c r="MAO12" s="122"/>
      <c r="MAP12" s="122"/>
      <c r="MAQ12" s="122"/>
      <c r="MAR12" s="122"/>
      <c r="MAS12" s="122"/>
      <c r="MAT12" s="122"/>
      <c r="MAU12" s="122"/>
      <c r="MAV12" s="122"/>
      <c r="MAW12" s="122"/>
      <c r="MAX12" s="122"/>
      <c r="MAZ12" s="122"/>
      <c r="MBA12" s="122"/>
      <c r="MBB12" s="122"/>
      <c r="MBC12" s="122"/>
      <c r="MBD12" s="122"/>
      <c r="MBE12" s="122"/>
      <c r="MBF12" s="122"/>
      <c r="MBG12" s="122"/>
      <c r="MBH12" s="122"/>
      <c r="MBI12" s="122"/>
      <c r="MBJ12" s="122"/>
      <c r="MBK12" s="122"/>
      <c r="MBL12" s="122"/>
      <c r="MBM12" s="122"/>
      <c r="MBN12" s="122"/>
      <c r="MBO12" s="122"/>
      <c r="MBP12" s="122"/>
      <c r="MBQ12" s="122"/>
      <c r="MBR12" s="122"/>
      <c r="MBS12" s="122"/>
      <c r="MBT12" s="122"/>
      <c r="MBV12" s="122"/>
      <c r="MBW12" s="122"/>
      <c r="MBX12" s="122"/>
      <c r="MBY12" s="122"/>
      <c r="MBZ12" s="122"/>
      <c r="MCA12" s="122"/>
      <c r="MCB12" s="122"/>
      <c r="MCC12" s="122"/>
      <c r="MCD12" s="122"/>
      <c r="MCE12" s="122"/>
      <c r="MCF12" s="122"/>
      <c r="MCG12" s="122"/>
      <c r="MCH12" s="122"/>
      <c r="MCI12" s="122"/>
      <c r="MCJ12" s="122"/>
      <c r="MCK12" s="122"/>
      <c r="MCL12" s="122"/>
      <c r="MCM12" s="122"/>
      <c r="MCN12" s="122"/>
      <c r="MCO12" s="122"/>
      <c r="MCP12" s="122"/>
      <c r="MCR12" s="122"/>
      <c r="MCS12" s="122"/>
      <c r="MCT12" s="122"/>
      <c r="MCU12" s="122"/>
      <c r="MCV12" s="122"/>
      <c r="MCW12" s="122"/>
      <c r="MCX12" s="122"/>
      <c r="MCY12" s="122"/>
      <c r="MCZ12" s="122"/>
      <c r="MDA12" s="122"/>
      <c r="MDB12" s="122"/>
      <c r="MDC12" s="122"/>
      <c r="MDD12" s="122"/>
      <c r="MDE12" s="122"/>
      <c r="MDF12" s="122"/>
      <c r="MDG12" s="122"/>
      <c r="MDH12" s="122"/>
      <c r="MDI12" s="122"/>
      <c r="MDJ12" s="122"/>
      <c r="MDK12" s="122"/>
      <c r="MDL12" s="122"/>
      <c r="MDN12" s="122"/>
      <c r="MDO12" s="122"/>
      <c r="MDP12" s="122"/>
      <c r="MDQ12" s="122"/>
      <c r="MDR12" s="122"/>
      <c r="MDS12" s="122"/>
      <c r="MDT12" s="122"/>
      <c r="MDU12" s="122"/>
      <c r="MDV12" s="122"/>
      <c r="MDW12" s="122"/>
      <c r="MDX12" s="122"/>
      <c r="MDY12" s="122"/>
      <c r="MDZ12" s="122"/>
      <c r="MEA12" s="122"/>
      <c r="MEB12" s="122"/>
      <c r="MEC12" s="122"/>
      <c r="MED12" s="122"/>
      <c r="MEE12" s="122"/>
      <c r="MEF12" s="122"/>
      <c r="MEG12" s="122"/>
      <c r="MEH12" s="122"/>
      <c r="MEJ12" s="122"/>
      <c r="MEK12" s="122"/>
      <c r="MEL12" s="122"/>
      <c r="MEM12" s="122"/>
      <c r="MEN12" s="122"/>
      <c r="MEO12" s="122"/>
      <c r="MEP12" s="122"/>
      <c r="MEQ12" s="122"/>
      <c r="MER12" s="122"/>
      <c r="MES12" s="122"/>
      <c r="MET12" s="122"/>
      <c r="MEU12" s="122"/>
      <c r="MEV12" s="122"/>
      <c r="MEW12" s="122"/>
      <c r="MEX12" s="122"/>
      <c r="MEY12" s="122"/>
      <c r="MEZ12" s="122"/>
      <c r="MFA12" s="122"/>
      <c r="MFB12" s="122"/>
      <c r="MFC12" s="122"/>
      <c r="MFD12" s="122"/>
      <c r="MFF12" s="122"/>
      <c r="MFG12" s="122"/>
      <c r="MFH12" s="122"/>
      <c r="MFI12" s="122"/>
      <c r="MFJ12" s="122"/>
      <c r="MFK12" s="122"/>
      <c r="MFL12" s="122"/>
      <c r="MFM12" s="122"/>
      <c r="MFN12" s="122"/>
      <c r="MFO12" s="122"/>
      <c r="MFP12" s="122"/>
      <c r="MFQ12" s="122"/>
      <c r="MFR12" s="122"/>
      <c r="MFS12" s="122"/>
      <c r="MFT12" s="122"/>
      <c r="MFU12" s="122"/>
      <c r="MFV12" s="122"/>
      <c r="MFW12" s="122"/>
      <c r="MFX12" s="122"/>
      <c r="MFY12" s="122"/>
      <c r="MFZ12" s="122"/>
      <c r="MGB12" s="122"/>
      <c r="MGC12" s="122"/>
      <c r="MGD12" s="122"/>
      <c r="MGE12" s="122"/>
      <c r="MGF12" s="122"/>
      <c r="MGG12" s="122"/>
      <c r="MGH12" s="122"/>
      <c r="MGI12" s="122"/>
      <c r="MGJ12" s="122"/>
      <c r="MGK12" s="122"/>
      <c r="MGL12" s="122"/>
      <c r="MGM12" s="122"/>
      <c r="MGN12" s="122"/>
      <c r="MGO12" s="122"/>
      <c r="MGP12" s="122"/>
      <c r="MGQ12" s="122"/>
      <c r="MGR12" s="122"/>
      <c r="MGS12" s="122"/>
      <c r="MGT12" s="122"/>
      <c r="MGU12" s="122"/>
      <c r="MGV12" s="122"/>
      <c r="MGX12" s="122"/>
      <c r="MGY12" s="122"/>
      <c r="MGZ12" s="122"/>
      <c r="MHA12" s="122"/>
      <c r="MHB12" s="122"/>
      <c r="MHC12" s="122"/>
      <c r="MHD12" s="122"/>
      <c r="MHE12" s="122"/>
      <c r="MHF12" s="122"/>
      <c r="MHG12" s="122"/>
      <c r="MHH12" s="122"/>
      <c r="MHI12" s="122"/>
      <c r="MHJ12" s="122"/>
      <c r="MHK12" s="122"/>
      <c r="MHL12" s="122"/>
      <c r="MHM12" s="122"/>
      <c r="MHN12" s="122"/>
      <c r="MHO12" s="122"/>
      <c r="MHP12" s="122"/>
      <c r="MHQ12" s="122"/>
      <c r="MHR12" s="122"/>
      <c r="MHT12" s="122"/>
      <c r="MHU12" s="122"/>
      <c r="MHV12" s="122"/>
      <c r="MHW12" s="122"/>
      <c r="MHX12" s="122"/>
      <c r="MHY12" s="122"/>
      <c r="MHZ12" s="122"/>
      <c r="MIA12" s="122"/>
      <c r="MIB12" s="122"/>
      <c r="MIC12" s="122"/>
      <c r="MID12" s="122"/>
      <c r="MIE12" s="122"/>
      <c r="MIF12" s="122"/>
      <c r="MIG12" s="122"/>
      <c r="MIH12" s="122"/>
      <c r="MII12" s="122"/>
      <c r="MIJ12" s="122"/>
      <c r="MIK12" s="122"/>
      <c r="MIL12" s="122"/>
      <c r="MIM12" s="122"/>
      <c r="MIN12" s="122"/>
      <c r="MIP12" s="122"/>
      <c r="MIQ12" s="122"/>
      <c r="MIR12" s="122"/>
      <c r="MIS12" s="122"/>
      <c r="MIT12" s="122"/>
      <c r="MIU12" s="122"/>
      <c r="MIV12" s="122"/>
      <c r="MIW12" s="122"/>
      <c r="MIX12" s="122"/>
      <c r="MIY12" s="122"/>
      <c r="MIZ12" s="122"/>
      <c r="MJA12" s="122"/>
      <c r="MJB12" s="122"/>
      <c r="MJC12" s="122"/>
      <c r="MJD12" s="122"/>
      <c r="MJE12" s="122"/>
      <c r="MJF12" s="122"/>
      <c r="MJG12" s="122"/>
      <c r="MJH12" s="122"/>
      <c r="MJI12" s="122"/>
      <c r="MJJ12" s="122"/>
      <c r="MJL12" s="122"/>
      <c r="MJM12" s="122"/>
      <c r="MJN12" s="122"/>
      <c r="MJO12" s="122"/>
      <c r="MJP12" s="122"/>
      <c r="MJQ12" s="122"/>
      <c r="MJR12" s="122"/>
      <c r="MJS12" s="122"/>
      <c r="MJT12" s="122"/>
      <c r="MJU12" s="122"/>
      <c r="MJV12" s="122"/>
      <c r="MJW12" s="122"/>
      <c r="MJX12" s="122"/>
      <c r="MJY12" s="122"/>
      <c r="MJZ12" s="122"/>
      <c r="MKA12" s="122"/>
      <c r="MKB12" s="122"/>
      <c r="MKC12" s="122"/>
      <c r="MKD12" s="122"/>
      <c r="MKE12" s="122"/>
      <c r="MKF12" s="122"/>
      <c r="MKH12" s="122"/>
      <c r="MKI12" s="122"/>
      <c r="MKJ12" s="122"/>
      <c r="MKK12" s="122"/>
      <c r="MKL12" s="122"/>
      <c r="MKM12" s="122"/>
      <c r="MKN12" s="122"/>
      <c r="MKO12" s="122"/>
      <c r="MKP12" s="122"/>
      <c r="MKQ12" s="122"/>
      <c r="MKR12" s="122"/>
      <c r="MKS12" s="122"/>
      <c r="MKT12" s="122"/>
      <c r="MKU12" s="122"/>
      <c r="MKV12" s="122"/>
      <c r="MKW12" s="122"/>
      <c r="MKX12" s="122"/>
      <c r="MKY12" s="122"/>
      <c r="MKZ12" s="122"/>
      <c r="MLA12" s="122"/>
      <c r="MLB12" s="122"/>
      <c r="MLD12" s="122"/>
      <c r="MLE12" s="122"/>
      <c r="MLF12" s="122"/>
      <c r="MLG12" s="122"/>
      <c r="MLH12" s="122"/>
      <c r="MLI12" s="122"/>
      <c r="MLJ12" s="122"/>
      <c r="MLK12" s="122"/>
      <c r="MLL12" s="122"/>
      <c r="MLM12" s="122"/>
      <c r="MLN12" s="122"/>
      <c r="MLO12" s="122"/>
      <c r="MLP12" s="122"/>
      <c r="MLQ12" s="122"/>
      <c r="MLR12" s="122"/>
      <c r="MLS12" s="122"/>
      <c r="MLT12" s="122"/>
      <c r="MLU12" s="122"/>
      <c r="MLV12" s="122"/>
      <c r="MLW12" s="122"/>
      <c r="MLX12" s="122"/>
      <c r="MLZ12" s="122"/>
      <c r="MMA12" s="122"/>
      <c r="MMB12" s="122"/>
      <c r="MMC12" s="122"/>
      <c r="MMD12" s="122"/>
      <c r="MME12" s="122"/>
      <c r="MMF12" s="122"/>
      <c r="MMG12" s="122"/>
      <c r="MMH12" s="122"/>
      <c r="MMI12" s="122"/>
      <c r="MMJ12" s="122"/>
      <c r="MMK12" s="122"/>
      <c r="MML12" s="122"/>
      <c r="MMM12" s="122"/>
      <c r="MMN12" s="122"/>
      <c r="MMO12" s="122"/>
      <c r="MMP12" s="122"/>
      <c r="MMQ12" s="122"/>
      <c r="MMR12" s="122"/>
      <c r="MMS12" s="122"/>
      <c r="MMT12" s="122"/>
      <c r="MMV12" s="122"/>
      <c r="MMW12" s="122"/>
      <c r="MMX12" s="122"/>
      <c r="MMY12" s="122"/>
      <c r="MMZ12" s="122"/>
      <c r="MNA12" s="122"/>
      <c r="MNB12" s="122"/>
      <c r="MNC12" s="122"/>
      <c r="MND12" s="122"/>
      <c r="MNE12" s="122"/>
      <c r="MNF12" s="122"/>
      <c r="MNG12" s="122"/>
      <c r="MNH12" s="122"/>
      <c r="MNI12" s="122"/>
      <c r="MNJ12" s="122"/>
      <c r="MNK12" s="122"/>
      <c r="MNL12" s="122"/>
      <c r="MNM12" s="122"/>
      <c r="MNN12" s="122"/>
      <c r="MNO12" s="122"/>
      <c r="MNP12" s="122"/>
      <c r="MNR12" s="122"/>
      <c r="MNS12" s="122"/>
      <c r="MNT12" s="122"/>
      <c r="MNU12" s="122"/>
      <c r="MNV12" s="122"/>
      <c r="MNW12" s="122"/>
      <c r="MNX12" s="122"/>
      <c r="MNY12" s="122"/>
      <c r="MNZ12" s="122"/>
      <c r="MOA12" s="122"/>
      <c r="MOB12" s="122"/>
      <c r="MOC12" s="122"/>
      <c r="MOD12" s="122"/>
      <c r="MOE12" s="122"/>
      <c r="MOF12" s="122"/>
      <c r="MOG12" s="122"/>
      <c r="MOH12" s="122"/>
      <c r="MOI12" s="122"/>
      <c r="MOJ12" s="122"/>
      <c r="MOK12" s="122"/>
      <c r="MOL12" s="122"/>
      <c r="MON12" s="122"/>
      <c r="MOO12" s="122"/>
      <c r="MOP12" s="122"/>
      <c r="MOQ12" s="122"/>
      <c r="MOR12" s="122"/>
      <c r="MOS12" s="122"/>
      <c r="MOT12" s="122"/>
      <c r="MOU12" s="122"/>
      <c r="MOV12" s="122"/>
      <c r="MOW12" s="122"/>
      <c r="MOX12" s="122"/>
      <c r="MOY12" s="122"/>
      <c r="MOZ12" s="122"/>
      <c r="MPA12" s="122"/>
      <c r="MPB12" s="122"/>
      <c r="MPC12" s="122"/>
      <c r="MPD12" s="122"/>
      <c r="MPE12" s="122"/>
      <c r="MPF12" s="122"/>
      <c r="MPG12" s="122"/>
      <c r="MPH12" s="122"/>
      <c r="MPJ12" s="122"/>
      <c r="MPK12" s="122"/>
      <c r="MPL12" s="122"/>
      <c r="MPM12" s="122"/>
      <c r="MPN12" s="122"/>
      <c r="MPO12" s="122"/>
      <c r="MPP12" s="122"/>
      <c r="MPQ12" s="122"/>
      <c r="MPR12" s="122"/>
      <c r="MPS12" s="122"/>
      <c r="MPT12" s="122"/>
      <c r="MPU12" s="122"/>
      <c r="MPV12" s="122"/>
      <c r="MPW12" s="122"/>
      <c r="MPX12" s="122"/>
      <c r="MPY12" s="122"/>
      <c r="MPZ12" s="122"/>
      <c r="MQA12" s="122"/>
      <c r="MQB12" s="122"/>
      <c r="MQC12" s="122"/>
      <c r="MQD12" s="122"/>
      <c r="MQF12" s="122"/>
      <c r="MQG12" s="122"/>
      <c r="MQH12" s="122"/>
      <c r="MQI12" s="122"/>
      <c r="MQJ12" s="122"/>
      <c r="MQK12" s="122"/>
      <c r="MQL12" s="122"/>
      <c r="MQM12" s="122"/>
      <c r="MQN12" s="122"/>
      <c r="MQO12" s="122"/>
      <c r="MQP12" s="122"/>
      <c r="MQQ12" s="122"/>
      <c r="MQR12" s="122"/>
      <c r="MQS12" s="122"/>
      <c r="MQT12" s="122"/>
      <c r="MQU12" s="122"/>
      <c r="MQV12" s="122"/>
      <c r="MQW12" s="122"/>
      <c r="MQX12" s="122"/>
      <c r="MQY12" s="122"/>
      <c r="MQZ12" s="122"/>
      <c r="MRB12" s="122"/>
      <c r="MRC12" s="122"/>
      <c r="MRD12" s="122"/>
      <c r="MRE12" s="122"/>
      <c r="MRF12" s="122"/>
      <c r="MRG12" s="122"/>
      <c r="MRH12" s="122"/>
      <c r="MRI12" s="122"/>
      <c r="MRJ12" s="122"/>
      <c r="MRK12" s="122"/>
      <c r="MRL12" s="122"/>
      <c r="MRM12" s="122"/>
      <c r="MRN12" s="122"/>
      <c r="MRO12" s="122"/>
      <c r="MRP12" s="122"/>
      <c r="MRQ12" s="122"/>
      <c r="MRR12" s="122"/>
      <c r="MRS12" s="122"/>
      <c r="MRT12" s="122"/>
      <c r="MRU12" s="122"/>
      <c r="MRV12" s="122"/>
      <c r="MRX12" s="122"/>
      <c r="MRY12" s="122"/>
      <c r="MRZ12" s="122"/>
      <c r="MSA12" s="122"/>
      <c r="MSB12" s="122"/>
      <c r="MSC12" s="122"/>
      <c r="MSD12" s="122"/>
      <c r="MSE12" s="122"/>
      <c r="MSF12" s="122"/>
      <c r="MSG12" s="122"/>
      <c r="MSH12" s="122"/>
      <c r="MSI12" s="122"/>
      <c r="MSJ12" s="122"/>
      <c r="MSK12" s="122"/>
      <c r="MSL12" s="122"/>
      <c r="MSM12" s="122"/>
      <c r="MSN12" s="122"/>
      <c r="MSO12" s="122"/>
      <c r="MSP12" s="122"/>
      <c r="MSQ12" s="122"/>
      <c r="MSR12" s="122"/>
      <c r="MST12" s="122"/>
      <c r="MSU12" s="122"/>
      <c r="MSV12" s="122"/>
      <c r="MSW12" s="122"/>
      <c r="MSX12" s="122"/>
      <c r="MSY12" s="122"/>
      <c r="MSZ12" s="122"/>
      <c r="MTA12" s="122"/>
      <c r="MTB12" s="122"/>
      <c r="MTC12" s="122"/>
      <c r="MTD12" s="122"/>
      <c r="MTE12" s="122"/>
      <c r="MTF12" s="122"/>
      <c r="MTG12" s="122"/>
      <c r="MTH12" s="122"/>
      <c r="MTI12" s="122"/>
      <c r="MTJ12" s="122"/>
      <c r="MTK12" s="122"/>
      <c r="MTL12" s="122"/>
      <c r="MTM12" s="122"/>
      <c r="MTN12" s="122"/>
      <c r="MTP12" s="122"/>
      <c r="MTQ12" s="122"/>
      <c r="MTR12" s="122"/>
      <c r="MTS12" s="122"/>
      <c r="MTT12" s="122"/>
      <c r="MTU12" s="122"/>
      <c r="MTV12" s="122"/>
      <c r="MTW12" s="122"/>
      <c r="MTX12" s="122"/>
      <c r="MTY12" s="122"/>
      <c r="MTZ12" s="122"/>
      <c r="MUA12" s="122"/>
      <c r="MUB12" s="122"/>
      <c r="MUC12" s="122"/>
      <c r="MUD12" s="122"/>
      <c r="MUE12" s="122"/>
      <c r="MUF12" s="122"/>
      <c r="MUG12" s="122"/>
      <c r="MUH12" s="122"/>
      <c r="MUI12" s="122"/>
      <c r="MUJ12" s="122"/>
      <c r="MUL12" s="122"/>
      <c r="MUM12" s="122"/>
      <c r="MUN12" s="122"/>
      <c r="MUO12" s="122"/>
      <c r="MUP12" s="122"/>
      <c r="MUQ12" s="122"/>
      <c r="MUR12" s="122"/>
      <c r="MUS12" s="122"/>
      <c r="MUT12" s="122"/>
      <c r="MUU12" s="122"/>
      <c r="MUV12" s="122"/>
      <c r="MUW12" s="122"/>
      <c r="MUX12" s="122"/>
      <c r="MUY12" s="122"/>
      <c r="MUZ12" s="122"/>
      <c r="MVA12" s="122"/>
      <c r="MVB12" s="122"/>
      <c r="MVC12" s="122"/>
      <c r="MVD12" s="122"/>
      <c r="MVE12" s="122"/>
      <c r="MVF12" s="122"/>
      <c r="MVH12" s="122"/>
      <c r="MVI12" s="122"/>
      <c r="MVJ12" s="122"/>
      <c r="MVK12" s="122"/>
      <c r="MVL12" s="122"/>
      <c r="MVM12" s="122"/>
      <c r="MVN12" s="122"/>
      <c r="MVO12" s="122"/>
      <c r="MVP12" s="122"/>
      <c r="MVQ12" s="122"/>
      <c r="MVR12" s="122"/>
      <c r="MVS12" s="122"/>
      <c r="MVT12" s="122"/>
      <c r="MVU12" s="122"/>
      <c r="MVV12" s="122"/>
      <c r="MVW12" s="122"/>
      <c r="MVX12" s="122"/>
      <c r="MVY12" s="122"/>
      <c r="MVZ12" s="122"/>
      <c r="MWA12" s="122"/>
      <c r="MWB12" s="122"/>
      <c r="MWD12" s="122"/>
      <c r="MWE12" s="122"/>
      <c r="MWF12" s="122"/>
      <c r="MWG12" s="122"/>
      <c r="MWH12" s="122"/>
      <c r="MWI12" s="122"/>
      <c r="MWJ12" s="122"/>
      <c r="MWK12" s="122"/>
      <c r="MWL12" s="122"/>
      <c r="MWM12" s="122"/>
      <c r="MWN12" s="122"/>
      <c r="MWO12" s="122"/>
      <c r="MWP12" s="122"/>
      <c r="MWQ12" s="122"/>
      <c r="MWR12" s="122"/>
      <c r="MWS12" s="122"/>
      <c r="MWT12" s="122"/>
      <c r="MWU12" s="122"/>
      <c r="MWV12" s="122"/>
      <c r="MWW12" s="122"/>
      <c r="MWX12" s="122"/>
      <c r="MWZ12" s="122"/>
      <c r="MXA12" s="122"/>
      <c r="MXB12" s="122"/>
      <c r="MXC12" s="122"/>
      <c r="MXD12" s="122"/>
      <c r="MXE12" s="122"/>
      <c r="MXF12" s="122"/>
      <c r="MXG12" s="122"/>
      <c r="MXH12" s="122"/>
      <c r="MXI12" s="122"/>
      <c r="MXJ12" s="122"/>
      <c r="MXK12" s="122"/>
      <c r="MXL12" s="122"/>
      <c r="MXM12" s="122"/>
      <c r="MXN12" s="122"/>
      <c r="MXO12" s="122"/>
      <c r="MXP12" s="122"/>
      <c r="MXQ12" s="122"/>
      <c r="MXR12" s="122"/>
      <c r="MXS12" s="122"/>
      <c r="MXT12" s="122"/>
      <c r="MXV12" s="122"/>
      <c r="MXW12" s="122"/>
      <c r="MXX12" s="122"/>
      <c r="MXY12" s="122"/>
      <c r="MXZ12" s="122"/>
      <c r="MYA12" s="122"/>
      <c r="MYB12" s="122"/>
      <c r="MYC12" s="122"/>
      <c r="MYD12" s="122"/>
      <c r="MYE12" s="122"/>
      <c r="MYF12" s="122"/>
      <c r="MYG12" s="122"/>
      <c r="MYH12" s="122"/>
      <c r="MYI12" s="122"/>
      <c r="MYJ12" s="122"/>
      <c r="MYK12" s="122"/>
      <c r="MYL12" s="122"/>
      <c r="MYM12" s="122"/>
      <c r="MYN12" s="122"/>
      <c r="MYO12" s="122"/>
      <c r="MYP12" s="122"/>
      <c r="MYR12" s="122"/>
      <c r="MYS12" s="122"/>
      <c r="MYT12" s="122"/>
      <c r="MYU12" s="122"/>
      <c r="MYV12" s="122"/>
      <c r="MYW12" s="122"/>
      <c r="MYX12" s="122"/>
      <c r="MYY12" s="122"/>
      <c r="MYZ12" s="122"/>
      <c r="MZA12" s="122"/>
      <c r="MZB12" s="122"/>
      <c r="MZC12" s="122"/>
      <c r="MZD12" s="122"/>
      <c r="MZE12" s="122"/>
      <c r="MZF12" s="122"/>
      <c r="MZG12" s="122"/>
      <c r="MZH12" s="122"/>
      <c r="MZI12" s="122"/>
      <c r="MZJ12" s="122"/>
      <c r="MZK12" s="122"/>
      <c r="MZL12" s="122"/>
      <c r="MZN12" s="122"/>
      <c r="MZO12" s="122"/>
      <c r="MZP12" s="122"/>
      <c r="MZQ12" s="122"/>
      <c r="MZR12" s="122"/>
      <c r="MZS12" s="122"/>
      <c r="MZT12" s="122"/>
      <c r="MZU12" s="122"/>
      <c r="MZV12" s="122"/>
      <c r="MZW12" s="122"/>
      <c r="MZX12" s="122"/>
      <c r="MZY12" s="122"/>
      <c r="MZZ12" s="122"/>
      <c r="NAA12" s="122"/>
      <c r="NAB12" s="122"/>
      <c r="NAC12" s="122"/>
      <c r="NAD12" s="122"/>
      <c r="NAE12" s="122"/>
      <c r="NAF12" s="122"/>
      <c r="NAG12" s="122"/>
      <c r="NAH12" s="122"/>
      <c r="NAJ12" s="122"/>
      <c r="NAK12" s="122"/>
      <c r="NAL12" s="122"/>
      <c r="NAM12" s="122"/>
      <c r="NAN12" s="122"/>
      <c r="NAO12" s="122"/>
      <c r="NAP12" s="122"/>
      <c r="NAQ12" s="122"/>
      <c r="NAR12" s="122"/>
      <c r="NAS12" s="122"/>
      <c r="NAT12" s="122"/>
      <c r="NAU12" s="122"/>
      <c r="NAV12" s="122"/>
      <c r="NAW12" s="122"/>
      <c r="NAX12" s="122"/>
      <c r="NAY12" s="122"/>
      <c r="NAZ12" s="122"/>
      <c r="NBA12" s="122"/>
      <c r="NBB12" s="122"/>
      <c r="NBC12" s="122"/>
      <c r="NBD12" s="122"/>
      <c r="NBF12" s="122"/>
      <c r="NBG12" s="122"/>
      <c r="NBH12" s="122"/>
      <c r="NBI12" s="122"/>
      <c r="NBJ12" s="122"/>
      <c r="NBK12" s="122"/>
      <c r="NBL12" s="122"/>
      <c r="NBM12" s="122"/>
      <c r="NBN12" s="122"/>
      <c r="NBO12" s="122"/>
      <c r="NBP12" s="122"/>
      <c r="NBQ12" s="122"/>
      <c r="NBR12" s="122"/>
      <c r="NBS12" s="122"/>
      <c r="NBT12" s="122"/>
      <c r="NBU12" s="122"/>
      <c r="NBV12" s="122"/>
      <c r="NBW12" s="122"/>
      <c r="NBX12" s="122"/>
      <c r="NBY12" s="122"/>
      <c r="NBZ12" s="122"/>
      <c r="NCB12" s="122"/>
      <c r="NCC12" s="122"/>
      <c r="NCD12" s="122"/>
      <c r="NCE12" s="122"/>
      <c r="NCF12" s="122"/>
      <c r="NCG12" s="122"/>
      <c r="NCH12" s="122"/>
      <c r="NCI12" s="122"/>
      <c r="NCJ12" s="122"/>
      <c r="NCK12" s="122"/>
      <c r="NCL12" s="122"/>
      <c r="NCM12" s="122"/>
      <c r="NCN12" s="122"/>
      <c r="NCO12" s="122"/>
      <c r="NCP12" s="122"/>
      <c r="NCQ12" s="122"/>
      <c r="NCR12" s="122"/>
      <c r="NCS12" s="122"/>
      <c r="NCT12" s="122"/>
      <c r="NCU12" s="122"/>
      <c r="NCV12" s="122"/>
      <c r="NCX12" s="122"/>
      <c r="NCY12" s="122"/>
      <c r="NCZ12" s="122"/>
      <c r="NDA12" s="122"/>
      <c r="NDB12" s="122"/>
      <c r="NDC12" s="122"/>
      <c r="NDD12" s="122"/>
      <c r="NDE12" s="122"/>
      <c r="NDF12" s="122"/>
      <c r="NDG12" s="122"/>
      <c r="NDH12" s="122"/>
      <c r="NDI12" s="122"/>
      <c r="NDJ12" s="122"/>
      <c r="NDK12" s="122"/>
      <c r="NDL12" s="122"/>
      <c r="NDM12" s="122"/>
      <c r="NDN12" s="122"/>
      <c r="NDO12" s="122"/>
      <c r="NDP12" s="122"/>
      <c r="NDQ12" s="122"/>
      <c r="NDR12" s="122"/>
      <c r="NDT12" s="122"/>
      <c r="NDU12" s="122"/>
      <c r="NDV12" s="122"/>
      <c r="NDW12" s="122"/>
      <c r="NDX12" s="122"/>
      <c r="NDY12" s="122"/>
      <c r="NDZ12" s="122"/>
      <c r="NEA12" s="122"/>
      <c r="NEB12" s="122"/>
      <c r="NEC12" s="122"/>
      <c r="NED12" s="122"/>
      <c r="NEE12" s="122"/>
      <c r="NEF12" s="122"/>
      <c r="NEG12" s="122"/>
      <c r="NEH12" s="122"/>
      <c r="NEI12" s="122"/>
      <c r="NEJ12" s="122"/>
      <c r="NEK12" s="122"/>
      <c r="NEL12" s="122"/>
      <c r="NEM12" s="122"/>
      <c r="NEN12" s="122"/>
      <c r="NEP12" s="122"/>
      <c r="NEQ12" s="122"/>
      <c r="NER12" s="122"/>
      <c r="NES12" s="122"/>
      <c r="NET12" s="122"/>
      <c r="NEU12" s="122"/>
      <c r="NEV12" s="122"/>
      <c r="NEW12" s="122"/>
      <c r="NEX12" s="122"/>
      <c r="NEY12" s="122"/>
      <c r="NEZ12" s="122"/>
      <c r="NFA12" s="122"/>
      <c r="NFB12" s="122"/>
      <c r="NFC12" s="122"/>
      <c r="NFD12" s="122"/>
      <c r="NFE12" s="122"/>
      <c r="NFF12" s="122"/>
      <c r="NFG12" s="122"/>
      <c r="NFH12" s="122"/>
      <c r="NFI12" s="122"/>
      <c r="NFJ12" s="122"/>
      <c r="NFL12" s="122"/>
      <c r="NFM12" s="122"/>
      <c r="NFN12" s="122"/>
      <c r="NFO12" s="122"/>
      <c r="NFP12" s="122"/>
      <c r="NFQ12" s="122"/>
      <c r="NFR12" s="122"/>
      <c r="NFS12" s="122"/>
      <c r="NFT12" s="122"/>
      <c r="NFU12" s="122"/>
      <c r="NFV12" s="122"/>
      <c r="NFW12" s="122"/>
      <c r="NFX12" s="122"/>
      <c r="NFY12" s="122"/>
      <c r="NFZ12" s="122"/>
      <c r="NGA12" s="122"/>
      <c r="NGB12" s="122"/>
      <c r="NGC12" s="122"/>
      <c r="NGD12" s="122"/>
      <c r="NGE12" s="122"/>
      <c r="NGF12" s="122"/>
      <c r="NGH12" s="122"/>
      <c r="NGI12" s="122"/>
      <c r="NGJ12" s="122"/>
      <c r="NGK12" s="122"/>
      <c r="NGL12" s="122"/>
      <c r="NGM12" s="122"/>
      <c r="NGN12" s="122"/>
      <c r="NGO12" s="122"/>
      <c r="NGP12" s="122"/>
      <c r="NGQ12" s="122"/>
      <c r="NGR12" s="122"/>
      <c r="NGS12" s="122"/>
      <c r="NGT12" s="122"/>
      <c r="NGU12" s="122"/>
      <c r="NGV12" s="122"/>
      <c r="NGW12" s="122"/>
      <c r="NGX12" s="122"/>
      <c r="NGY12" s="122"/>
      <c r="NGZ12" s="122"/>
      <c r="NHA12" s="122"/>
      <c r="NHB12" s="122"/>
      <c r="NHD12" s="122"/>
      <c r="NHE12" s="122"/>
      <c r="NHF12" s="122"/>
      <c r="NHG12" s="122"/>
      <c r="NHH12" s="122"/>
      <c r="NHI12" s="122"/>
      <c r="NHJ12" s="122"/>
      <c r="NHK12" s="122"/>
      <c r="NHL12" s="122"/>
      <c r="NHM12" s="122"/>
      <c r="NHN12" s="122"/>
      <c r="NHO12" s="122"/>
      <c r="NHP12" s="122"/>
      <c r="NHQ12" s="122"/>
      <c r="NHR12" s="122"/>
      <c r="NHS12" s="122"/>
      <c r="NHT12" s="122"/>
      <c r="NHU12" s="122"/>
      <c r="NHV12" s="122"/>
      <c r="NHW12" s="122"/>
      <c r="NHX12" s="122"/>
      <c r="NHZ12" s="122"/>
      <c r="NIA12" s="122"/>
      <c r="NIB12" s="122"/>
      <c r="NIC12" s="122"/>
      <c r="NID12" s="122"/>
      <c r="NIE12" s="122"/>
      <c r="NIF12" s="122"/>
      <c r="NIG12" s="122"/>
      <c r="NIH12" s="122"/>
      <c r="NII12" s="122"/>
      <c r="NIJ12" s="122"/>
      <c r="NIK12" s="122"/>
      <c r="NIL12" s="122"/>
      <c r="NIM12" s="122"/>
      <c r="NIN12" s="122"/>
      <c r="NIO12" s="122"/>
      <c r="NIP12" s="122"/>
      <c r="NIQ12" s="122"/>
      <c r="NIR12" s="122"/>
      <c r="NIS12" s="122"/>
      <c r="NIT12" s="122"/>
      <c r="NIV12" s="122"/>
      <c r="NIW12" s="122"/>
      <c r="NIX12" s="122"/>
      <c r="NIY12" s="122"/>
      <c r="NIZ12" s="122"/>
      <c r="NJA12" s="122"/>
      <c r="NJB12" s="122"/>
      <c r="NJC12" s="122"/>
      <c r="NJD12" s="122"/>
      <c r="NJE12" s="122"/>
      <c r="NJF12" s="122"/>
      <c r="NJG12" s="122"/>
      <c r="NJH12" s="122"/>
      <c r="NJI12" s="122"/>
      <c r="NJJ12" s="122"/>
      <c r="NJK12" s="122"/>
      <c r="NJL12" s="122"/>
      <c r="NJM12" s="122"/>
      <c r="NJN12" s="122"/>
      <c r="NJO12" s="122"/>
      <c r="NJP12" s="122"/>
      <c r="NJR12" s="122"/>
      <c r="NJS12" s="122"/>
      <c r="NJT12" s="122"/>
      <c r="NJU12" s="122"/>
      <c r="NJV12" s="122"/>
      <c r="NJW12" s="122"/>
      <c r="NJX12" s="122"/>
      <c r="NJY12" s="122"/>
      <c r="NJZ12" s="122"/>
      <c r="NKA12" s="122"/>
      <c r="NKB12" s="122"/>
      <c r="NKC12" s="122"/>
      <c r="NKD12" s="122"/>
      <c r="NKE12" s="122"/>
      <c r="NKF12" s="122"/>
      <c r="NKG12" s="122"/>
      <c r="NKH12" s="122"/>
      <c r="NKI12" s="122"/>
      <c r="NKJ12" s="122"/>
      <c r="NKK12" s="122"/>
      <c r="NKL12" s="122"/>
      <c r="NKN12" s="122"/>
      <c r="NKO12" s="122"/>
      <c r="NKP12" s="122"/>
      <c r="NKQ12" s="122"/>
      <c r="NKR12" s="122"/>
      <c r="NKS12" s="122"/>
      <c r="NKT12" s="122"/>
      <c r="NKU12" s="122"/>
      <c r="NKV12" s="122"/>
      <c r="NKW12" s="122"/>
      <c r="NKX12" s="122"/>
      <c r="NKY12" s="122"/>
      <c r="NKZ12" s="122"/>
      <c r="NLA12" s="122"/>
      <c r="NLB12" s="122"/>
      <c r="NLC12" s="122"/>
      <c r="NLD12" s="122"/>
      <c r="NLE12" s="122"/>
      <c r="NLF12" s="122"/>
      <c r="NLG12" s="122"/>
      <c r="NLH12" s="122"/>
      <c r="NLJ12" s="122"/>
      <c r="NLK12" s="122"/>
      <c r="NLL12" s="122"/>
      <c r="NLM12" s="122"/>
      <c r="NLN12" s="122"/>
      <c r="NLO12" s="122"/>
      <c r="NLP12" s="122"/>
      <c r="NLQ12" s="122"/>
      <c r="NLR12" s="122"/>
      <c r="NLS12" s="122"/>
      <c r="NLT12" s="122"/>
      <c r="NLU12" s="122"/>
      <c r="NLV12" s="122"/>
      <c r="NLW12" s="122"/>
      <c r="NLX12" s="122"/>
      <c r="NLY12" s="122"/>
      <c r="NLZ12" s="122"/>
      <c r="NMA12" s="122"/>
      <c r="NMB12" s="122"/>
      <c r="NMC12" s="122"/>
      <c r="NMD12" s="122"/>
      <c r="NMF12" s="122"/>
      <c r="NMG12" s="122"/>
      <c r="NMH12" s="122"/>
      <c r="NMI12" s="122"/>
      <c r="NMJ12" s="122"/>
      <c r="NMK12" s="122"/>
      <c r="NML12" s="122"/>
      <c r="NMM12" s="122"/>
      <c r="NMN12" s="122"/>
      <c r="NMO12" s="122"/>
      <c r="NMP12" s="122"/>
      <c r="NMQ12" s="122"/>
      <c r="NMR12" s="122"/>
      <c r="NMS12" s="122"/>
      <c r="NMT12" s="122"/>
      <c r="NMU12" s="122"/>
      <c r="NMV12" s="122"/>
      <c r="NMW12" s="122"/>
      <c r="NMX12" s="122"/>
      <c r="NMY12" s="122"/>
      <c r="NMZ12" s="122"/>
      <c r="NNB12" s="122"/>
      <c r="NNC12" s="122"/>
      <c r="NND12" s="122"/>
      <c r="NNE12" s="122"/>
      <c r="NNF12" s="122"/>
      <c r="NNG12" s="122"/>
      <c r="NNH12" s="122"/>
      <c r="NNI12" s="122"/>
      <c r="NNJ12" s="122"/>
      <c r="NNK12" s="122"/>
      <c r="NNL12" s="122"/>
      <c r="NNM12" s="122"/>
      <c r="NNN12" s="122"/>
      <c r="NNO12" s="122"/>
      <c r="NNP12" s="122"/>
      <c r="NNQ12" s="122"/>
      <c r="NNR12" s="122"/>
      <c r="NNS12" s="122"/>
      <c r="NNT12" s="122"/>
      <c r="NNU12" s="122"/>
      <c r="NNV12" s="122"/>
      <c r="NNX12" s="122"/>
      <c r="NNY12" s="122"/>
      <c r="NNZ12" s="122"/>
      <c r="NOA12" s="122"/>
      <c r="NOB12" s="122"/>
      <c r="NOC12" s="122"/>
      <c r="NOD12" s="122"/>
      <c r="NOE12" s="122"/>
      <c r="NOF12" s="122"/>
      <c r="NOG12" s="122"/>
      <c r="NOH12" s="122"/>
      <c r="NOI12" s="122"/>
      <c r="NOJ12" s="122"/>
      <c r="NOK12" s="122"/>
      <c r="NOL12" s="122"/>
      <c r="NOM12" s="122"/>
      <c r="NON12" s="122"/>
      <c r="NOO12" s="122"/>
      <c r="NOP12" s="122"/>
      <c r="NOQ12" s="122"/>
      <c r="NOR12" s="122"/>
      <c r="NOT12" s="122"/>
      <c r="NOU12" s="122"/>
      <c r="NOV12" s="122"/>
      <c r="NOW12" s="122"/>
      <c r="NOX12" s="122"/>
      <c r="NOY12" s="122"/>
      <c r="NOZ12" s="122"/>
      <c r="NPA12" s="122"/>
      <c r="NPB12" s="122"/>
      <c r="NPC12" s="122"/>
      <c r="NPD12" s="122"/>
      <c r="NPE12" s="122"/>
      <c r="NPF12" s="122"/>
      <c r="NPG12" s="122"/>
      <c r="NPH12" s="122"/>
      <c r="NPI12" s="122"/>
      <c r="NPJ12" s="122"/>
      <c r="NPK12" s="122"/>
      <c r="NPL12" s="122"/>
      <c r="NPM12" s="122"/>
      <c r="NPN12" s="122"/>
      <c r="NPP12" s="122"/>
      <c r="NPQ12" s="122"/>
      <c r="NPR12" s="122"/>
      <c r="NPS12" s="122"/>
      <c r="NPT12" s="122"/>
      <c r="NPU12" s="122"/>
      <c r="NPV12" s="122"/>
      <c r="NPW12" s="122"/>
      <c r="NPX12" s="122"/>
      <c r="NPY12" s="122"/>
      <c r="NPZ12" s="122"/>
      <c r="NQA12" s="122"/>
      <c r="NQB12" s="122"/>
      <c r="NQC12" s="122"/>
      <c r="NQD12" s="122"/>
      <c r="NQE12" s="122"/>
      <c r="NQF12" s="122"/>
      <c r="NQG12" s="122"/>
      <c r="NQH12" s="122"/>
      <c r="NQI12" s="122"/>
      <c r="NQJ12" s="122"/>
      <c r="NQL12" s="122"/>
      <c r="NQM12" s="122"/>
      <c r="NQN12" s="122"/>
      <c r="NQO12" s="122"/>
      <c r="NQP12" s="122"/>
      <c r="NQQ12" s="122"/>
      <c r="NQR12" s="122"/>
      <c r="NQS12" s="122"/>
      <c r="NQT12" s="122"/>
      <c r="NQU12" s="122"/>
      <c r="NQV12" s="122"/>
      <c r="NQW12" s="122"/>
      <c r="NQX12" s="122"/>
      <c r="NQY12" s="122"/>
      <c r="NQZ12" s="122"/>
      <c r="NRA12" s="122"/>
      <c r="NRB12" s="122"/>
      <c r="NRC12" s="122"/>
      <c r="NRD12" s="122"/>
      <c r="NRE12" s="122"/>
      <c r="NRF12" s="122"/>
      <c r="NRH12" s="122"/>
      <c r="NRI12" s="122"/>
      <c r="NRJ12" s="122"/>
      <c r="NRK12" s="122"/>
      <c r="NRL12" s="122"/>
      <c r="NRM12" s="122"/>
      <c r="NRN12" s="122"/>
      <c r="NRO12" s="122"/>
      <c r="NRP12" s="122"/>
      <c r="NRQ12" s="122"/>
      <c r="NRR12" s="122"/>
      <c r="NRS12" s="122"/>
      <c r="NRT12" s="122"/>
      <c r="NRU12" s="122"/>
      <c r="NRV12" s="122"/>
      <c r="NRW12" s="122"/>
      <c r="NRX12" s="122"/>
      <c r="NRY12" s="122"/>
      <c r="NRZ12" s="122"/>
      <c r="NSA12" s="122"/>
      <c r="NSB12" s="122"/>
      <c r="NSD12" s="122"/>
      <c r="NSE12" s="122"/>
      <c r="NSF12" s="122"/>
      <c r="NSG12" s="122"/>
      <c r="NSH12" s="122"/>
      <c r="NSI12" s="122"/>
      <c r="NSJ12" s="122"/>
      <c r="NSK12" s="122"/>
      <c r="NSL12" s="122"/>
      <c r="NSM12" s="122"/>
      <c r="NSN12" s="122"/>
      <c r="NSO12" s="122"/>
      <c r="NSP12" s="122"/>
      <c r="NSQ12" s="122"/>
      <c r="NSR12" s="122"/>
      <c r="NSS12" s="122"/>
      <c r="NST12" s="122"/>
      <c r="NSU12" s="122"/>
      <c r="NSV12" s="122"/>
      <c r="NSW12" s="122"/>
      <c r="NSX12" s="122"/>
      <c r="NSZ12" s="122"/>
      <c r="NTA12" s="122"/>
      <c r="NTB12" s="122"/>
      <c r="NTC12" s="122"/>
      <c r="NTD12" s="122"/>
      <c r="NTE12" s="122"/>
      <c r="NTF12" s="122"/>
      <c r="NTG12" s="122"/>
      <c r="NTH12" s="122"/>
      <c r="NTI12" s="122"/>
      <c r="NTJ12" s="122"/>
      <c r="NTK12" s="122"/>
      <c r="NTL12" s="122"/>
      <c r="NTM12" s="122"/>
      <c r="NTN12" s="122"/>
      <c r="NTO12" s="122"/>
      <c r="NTP12" s="122"/>
      <c r="NTQ12" s="122"/>
      <c r="NTR12" s="122"/>
      <c r="NTS12" s="122"/>
      <c r="NTT12" s="122"/>
      <c r="NTV12" s="122"/>
      <c r="NTW12" s="122"/>
      <c r="NTX12" s="122"/>
      <c r="NTY12" s="122"/>
      <c r="NTZ12" s="122"/>
      <c r="NUA12" s="122"/>
      <c r="NUB12" s="122"/>
      <c r="NUC12" s="122"/>
      <c r="NUD12" s="122"/>
      <c r="NUE12" s="122"/>
      <c r="NUF12" s="122"/>
      <c r="NUG12" s="122"/>
      <c r="NUH12" s="122"/>
      <c r="NUI12" s="122"/>
      <c r="NUJ12" s="122"/>
      <c r="NUK12" s="122"/>
      <c r="NUL12" s="122"/>
      <c r="NUM12" s="122"/>
      <c r="NUN12" s="122"/>
      <c r="NUO12" s="122"/>
      <c r="NUP12" s="122"/>
      <c r="NUR12" s="122"/>
      <c r="NUS12" s="122"/>
      <c r="NUT12" s="122"/>
      <c r="NUU12" s="122"/>
      <c r="NUV12" s="122"/>
      <c r="NUW12" s="122"/>
      <c r="NUX12" s="122"/>
      <c r="NUY12" s="122"/>
      <c r="NUZ12" s="122"/>
      <c r="NVA12" s="122"/>
      <c r="NVB12" s="122"/>
      <c r="NVC12" s="122"/>
      <c r="NVD12" s="122"/>
      <c r="NVE12" s="122"/>
      <c r="NVF12" s="122"/>
      <c r="NVG12" s="122"/>
      <c r="NVH12" s="122"/>
      <c r="NVI12" s="122"/>
      <c r="NVJ12" s="122"/>
      <c r="NVK12" s="122"/>
      <c r="NVL12" s="122"/>
      <c r="NVN12" s="122"/>
      <c r="NVO12" s="122"/>
      <c r="NVP12" s="122"/>
      <c r="NVQ12" s="122"/>
      <c r="NVR12" s="122"/>
      <c r="NVS12" s="122"/>
      <c r="NVT12" s="122"/>
      <c r="NVU12" s="122"/>
      <c r="NVV12" s="122"/>
      <c r="NVW12" s="122"/>
      <c r="NVX12" s="122"/>
      <c r="NVY12" s="122"/>
      <c r="NVZ12" s="122"/>
      <c r="NWA12" s="122"/>
      <c r="NWB12" s="122"/>
      <c r="NWC12" s="122"/>
      <c r="NWD12" s="122"/>
      <c r="NWE12" s="122"/>
      <c r="NWF12" s="122"/>
      <c r="NWG12" s="122"/>
      <c r="NWH12" s="122"/>
      <c r="NWJ12" s="122"/>
      <c r="NWK12" s="122"/>
      <c r="NWL12" s="122"/>
      <c r="NWM12" s="122"/>
      <c r="NWN12" s="122"/>
      <c r="NWO12" s="122"/>
      <c r="NWP12" s="122"/>
      <c r="NWQ12" s="122"/>
      <c r="NWR12" s="122"/>
      <c r="NWS12" s="122"/>
      <c r="NWT12" s="122"/>
      <c r="NWU12" s="122"/>
      <c r="NWV12" s="122"/>
      <c r="NWW12" s="122"/>
      <c r="NWX12" s="122"/>
      <c r="NWY12" s="122"/>
      <c r="NWZ12" s="122"/>
      <c r="NXA12" s="122"/>
      <c r="NXB12" s="122"/>
      <c r="NXC12" s="122"/>
      <c r="NXD12" s="122"/>
      <c r="NXF12" s="122"/>
      <c r="NXG12" s="122"/>
      <c r="NXH12" s="122"/>
      <c r="NXI12" s="122"/>
      <c r="NXJ12" s="122"/>
      <c r="NXK12" s="122"/>
      <c r="NXL12" s="122"/>
      <c r="NXM12" s="122"/>
      <c r="NXN12" s="122"/>
      <c r="NXO12" s="122"/>
      <c r="NXP12" s="122"/>
      <c r="NXQ12" s="122"/>
      <c r="NXR12" s="122"/>
      <c r="NXS12" s="122"/>
      <c r="NXT12" s="122"/>
      <c r="NXU12" s="122"/>
      <c r="NXV12" s="122"/>
      <c r="NXW12" s="122"/>
      <c r="NXX12" s="122"/>
      <c r="NXY12" s="122"/>
      <c r="NXZ12" s="122"/>
      <c r="NYB12" s="122"/>
      <c r="NYC12" s="122"/>
      <c r="NYD12" s="122"/>
      <c r="NYE12" s="122"/>
      <c r="NYF12" s="122"/>
      <c r="NYG12" s="122"/>
      <c r="NYH12" s="122"/>
      <c r="NYI12" s="122"/>
      <c r="NYJ12" s="122"/>
      <c r="NYK12" s="122"/>
      <c r="NYL12" s="122"/>
      <c r="NYM12" s="122"/>
      <c r="NYN12" s="122"/>
      <c r="NYO12" s="122"/>
      <c r="NYP12" s="122"/>
      <c r="NYQ12" s="122"/>
      <c r="NYR12" s="122"/>
      <c r="NYS12" s="122"/>
      <c r="NYT12" s="122"/>
      <c r="NYU12" s="122"/>
      <c r="NYV12" s="122"/>
      <c r="NYX12" s="122"/>
      <c r="NYY12" s="122"/>
      <c r="NYZ12" s="122"/>
      <c r="NZA12" s="122"/>
      <c r="NZB12" s="122"/>
      <c r="NZC12" s="122"/>
      <c r="NZD12" s="122"/>
      <c r="NZE12" s="122"/>
      <c r="NZF12" s="122"/>
      <c r="NZG12" s="122"/>
      <c r="NZH12" s="122"/>
      <c r="NZI12" s="122"/>
      <c r="NZJ12" s="122"/>
      <c r="NZK12" s="122"/>
      <c r="NZL12" s="122"/>
      <c r="NZM12" s="122"/>
      <c r="NZN12" s="122"/>
      <c r="NZO12" s="122"/>
      <c r="NZP12" s="122"/>
      <c r="NZQ12" s="122"/>
      <c r="NZR12" s="122"/>
      <c r="NZT12" s="122"/>
      <c r="NZU12" s="122"/>
      <c r="NZV12" s="122"/>
      <c r="NZW12" s="122"/>
      <c r="NZX12" s="122"/>
      <c r="NZY12" s="122"/>
      <c r="NZZ12" s="122"/>
      <c r="OAA12" s="122"/>
      <c r="OAB12" s="122"/>
      <c r="OAC12" s="122"/>
      <c r="OAD12" s="122"/>
      <c r="OAE12" s="122"/>
      <c r="OAF12" s="122"/>
      <c r="OAG12" s="122"/>
      <c r="OAH12" s="122"/>
      <c r="OAI12" s="122"/>
      <c r="OAJ12" s="122"/>
      <c r="OAK12" s="122"/>
      <c r="OAL12" s="122"/>
      <c r="OAM12" s="122"/>
      <c r="OAN12" s="122"/>
      <c r="OAP12" s="122"/>
      <c r="OAQ12" s="122"/>
      <c r="OAR12" s="122"/>
      <c r="OAS12" s="122"/>
      <c r="OAT12" s="122"/>
      <c r="OAU12" s="122"/>
      <c r="OAV12" s="122"/>
      <c r="OAW12" s="122"/>
      <c r="OAX12" s="122"/>
      <c r="OAY12" s="122"/>
      <c r="OAZ12" s="122"/>
      <c r="OBA12" s="122"/>
      <c r="OBB12" s="122"/>
      <c r="OBC12" s="122"/>
      <c r="OBD12" s="122"/>
      <c r="OBE12" s="122"/>
      <c r="OBF12" s="122"/>
      <c r="OBG12" s="122"/>
      <c r="OBH12" s="122"/>
      <c r="OBI12" s="122"/>
      <c r="OBJ12" s="122"/>
      <c r="OBL12" s="122"/>
      <c r="OBM12" s="122"/>
      <c r="OBN12" s="122"/>
      <c r="OBO12" s="122"/>
      <c r="OBP12" s="122"/>
      <c r="OBQ12" s="122"/>
      <c r="OBR12" s="122"/>
      <c r="OBS12" s="122"/>
      <c r="OBT12" s="122"/>
      <c r="OBU12" s="122"/>
      <c r="OBV12" s="122"/>
      <c r="OBW12" s="122"/>
      <c r="OBX12" s="122"/>
      <c r="OBY12" s="122"/>
      <c r="OBZ12" s="122"/>
      <c r="OCA12" s="122"/>
      <c r="OCB12" s="122"/>
      <c r="OCC12" s="122"/>
      <c r="OCD12" s="122"/>
      <c r="OCE12" s="122"/>
      <c r="OCF12" s="122"/>
      <c r="OCH12" s="122"/>
      <c r="OCI12" s="122"/>
      <c r="OCJ12" s="122"/>
      <c r="OCK12" s="122"/>
      <c r="OCL12" s="122"/>
      <c r="OCM12" s="122"/>
      <c r="OCN12" s="122"/>
      <c r="OCO12" s="122"/>
      <c r="OCP12" s="122"/>
      <c r="OCQ12" s="122"/>
      <c r="OCR12" s="122"/>
      <c r="OCS12" s="122"/>
      <c r="OCT12" s="122"/>
      <c r="OCU12" s="122"/>
      <c r="OCV12" s="122"/>
      <c r="OCW12" s="122"/>
      <c r="OCX12" s="122"/>
      <c r="OCY12" s="122"/>
      <c r="OCZ12" s="122"/>
      <c r="ODA12" s="122"/>
      <c r="ODB12" s="122"/>
      <c r="ODD12" s="122"/>
      <c r="ODE12" s="122"/>
      <c r="ODF12" s="122"/>
      <c r="ODG12" s="122"/>
      <c r="ODH12" s="122"/>
      <c r="ODI12" s="122"/>
      <c r="ODJ12" s="122"/>
      <c r="ODK12" s="122"/>
      <c r="ODL12" s="122"/>
      <c r="ODM12" s="122"/>
      <c r="ODN12" s="122"/>
      <c r="ODO12" s="122"/>
      <c r="ODP12" s="122"/>
      <c r="ODQ12" s="122"/>
      <c r="ODR12" s="122"/>
      <c r="ODS12" s="122"/>
      <c r="ODT12" s="122"/>
      <c r="ODU12" s="122"/>
      <c r="ODV12" s="122"/>
      <c r="ODW12" s="122"/>
      <c r="ODX12" s="122"/>
      <c r="ODZ12" s="122"/>
      <c r="OEA12" s="122"/>
      <c r="OEB12" s="122"/>
      <c r="OEC12" s="122"/>
      <c r="OED12" s="122"/>
      <c r="OEE12" s="122"/>
      <c r="OEF12" s="122"/>
      <c r="OEG12" s="122"/>
      <c r="OEH12" s="122"/>
      <c r="OEI12" s="122"/>
      <c r="OEJ12" s="122"/>
      <c r="OEK12" s="122"/>
      <c r="OEL12" s="122"/>
      <c r="OEM12" s="122"/>
      <c r="OEN12" s="122"/>
      <c r="OEO12" s="122"/>
      <c r="OEP12" s="122"/>
      <c r="OEQ12" s="122"/>
      <c r="OER12" s="122"/>
      <c r="OES12" s="122"/>
      <c r="OET12" s="122"/>
      <c r="OEV12" s="122"/>
      <c r="OEW12" s="122"/>
      <c r="OEX12" s="122"/>
      <c r="OEY12" s="122"/>
      <c r="OEZ12" s="122"/>
      <c r="OFA12" s="122"/>
      <c r="OFB12" s="122"/>
      <c r="OFC12" s="122"/>
      <c r="OFD12" s="122"/>
      <c r="OFE12" s="122"/>
      <c r="OFF12" s="122"/>
      <c r="OFG12" s="122"/>
      <c r="OFH12" s="122"/>
      <c r="OFI12" s="122"/>
      <c r="OFJ12" s="122"/>
      <c r="OFK12" s="122"/>
      <c r="OFL12" s="122"/>
      <c r="OFM12" s="122"/>
      <c r="OFN12" s="122"/>
      <c r="OFO12" s="122"/>
      <c r="OFP12" s="122"/>
      <c r="OFR12" s="122"/>
      <c r="OFS12" s="122"/>
      <c r="OFT12" s="122"/>
      <c r="OFU12" s="122"/>
      <c r="OFV12" s="122"/>
      <c r="OFW12" s="122"/>
      <c r="OFX12" s="122"/>
      <c r="OFY12" s="122"/>
      <c r="OFZ12" s="122"/>
      <c r="OGA12" s="122"/>
      <c r="OGB12" s="122"/>
      <c r="OGC12" s="122"/>
      <c r="OGD12" s="122"/>
      <c r="OGE12" s="122"/>
      <c r="OGF12" s="122"/>
      <c r="OGG12" s="122"/>
      <c r="OGH12" s="122"/>
      <c r="OGI12" s="122"/>
      <c r="OGJ12" s="122"/>
      <c r="OGK12" s="122"/>
      <c r="OGL12" s="122"/>
      <c r="OGN12" s="122"/>
      <c r="OGO12" s="122"/>
      <c r="OGP12" s="122"/>
      <c r="OGQ12" s="122"/>
      <c r="OGR12" s="122"/>
      <c r="OGS12" s="122"/>
      <c r="OGT12" s="122"/>
      <c r="OGU12" s="122"/>
      <c r="OGV12" s="122"/>
      <c r="OGW12" s="122"/>
      <c r="OGX12" s="122"/>
      <c r="OGY12" s="122"/>
      <c r="OGZ12" s="122"/>
      <c r="OHA12" s="122"/>
      <c r="OHB12" s="122"/>
      <c r="OHC12" s="122"/>
      <c r="OHD12" s="122"/>
      <c r="OHE12" s="122"/>
      <c r="OHF12" s="122"/>
      <c r="OHG12" s="122"/>
      <c r="OHH12" s="122"/>
      <c r="OHJ12" s="122"/>
      <c r="OHK12" s="122"/>
      <c r="OHL12" s="122"/>
      <c r="OHM12" s="122"/>
      <c r="OHN12" s="122"/>
      <c r="OHO12" s="122"/>
      <c r="OHP12" s="122"/>
      <c r="OHQ12" s="122"/>
      <c r="OHR12" s="122"/>
      <c r="OHS12" s="122"/>
      <c r="OHT12" s="122"/>
      <c r="OHU12" s="122"/>
      <c r="OHV12" s="122"/>
      <c r="OHW12" s="122"/>
      <c r="OHX12" s="122"/>
      <c r="OHY12" s="122"/>
      <c r="OHZ12" s="122"/>
      <c r="OIA12" s="122"/>
      <c r="OIB12" s="122"/>
      <c r="OIC12" s="122"/>
      <c r="OID12" s="122"/>
      <c r="OIF12" s="122"/>
      <c r="OIG12" s="122"/>
      <c r="OIH12" s="122"/>
      <c r="OII12" s="122"/>
      <c r="OIJ12" s="122"/>
      <c r="OIK12" s="122"/>
      <c r="OIL12" s="122"/>
      <c r="OIM12" s="122"/>
      <c r="OIN12" s="122"/>
      <c r="OIO12" s="122"/>
      <c r="OIP12" s="122"/>
      <c r="OIQ12" s="122"/>
      <c r="OIR12" s="122"/>
      <c r="OIS12" s="122"/>
      <c r="OIT12" s="122"/>
      <c r="OIU12" s="122"/>
      <c r="OIV12" s="122"/>
      <c r="OIW12" s="122"/>
      <c r="OIX12" s="122"/>
      <c r="OIY12" s="122"/>
      <c r="OIZ12" s="122"/>
      <c r="OJB12" s="122"/>
      <c r="OJC12" s="122"/>
      <c r="OJD12" s="122"/>
      <c r="OJE12" s="122"/>
      <c r="OJF12" s="122"/>
      <c r="OJG12" s="122"/>
      <c r="OJH12" s="122"/>
      <c r="OJI12" s="122"/>
      <c r="OJJ12" s="122"/>
      <c r="OJK12" s="122"/>
      <c r="OJL12" s="122"/>
      <c r="OJM12" s="122"/>
      <c r="OJN12" s="122"/>
      <c r="OJO12" s="122"/>
      <c r="OJP12" s="122"/>
      <c r="OJQ12" s="122"/>
      <c r="OJR12" s="122"/>
      <c r="OJS12" s="122"/>
      <c r="OJT12" s="122"/>
      <c r="OJU12" s="122"/>
      <c r="OJV12" s="122"/>
      <c r="OJX12" s="122"/>
      <c r="OJY12" s="122"/>
      <c r="OJZ12" s="122"/>
      <c r="OKA12" s="122"/>
      <c r="OKB12" s="122"/>
      <c r="OKC12" s="122"/>
      <c r="OKD12" s="122"/>
      <c r="OKE12" s="122"/>
      <c r="OKF12" s="122"/>
      <c r="OKG12" s="122"/>
      <c r="OKH12" s="122"/>
      <c r="OKI12" s="122"/>
      <c r="OKJ12" s="122"/>
      <c r="OKK12" s="122"/>
      <c r="OKL12" s="122"/>
      <c r="OKM12" s="122"/>
      <c r="OKN12" s="122"/>
      <c r="OKO12" s="122"/>
      <c r="OKP12" s="122"/>
      <c r="OKQ12" s="122"/>
      <c r="OKR12" s="122"/>
      <c r="OKT12" s="122"/>
      <c r="OKU12" s="122"/>
      <c r="OKV12" s="122"/>
      <c r="OKW12" s="122"/>
      <c r="OKX12" s="122"/>
      <c r="OKY12" s="122"/>
      <c r="OKZ12" s="122"/>
      <c r="OLA12" s="122"/>
      <c r="OLB12" s="122"/>
      <c r="OLC12" s="122"/>
      <c r="OLD12" s="122"/>
      <c r="OLE12" s="122"/>
      <c r="OLF12" s="122"/>
      <c r="OLG12" s="122"/>
      <c r="OLH12" s="122"/>
      <c r="OLI12" s="122"/>
      <c r="OLJ12" s="122"/>
      <c r="OLK12" s="122"/>
      <c r="OLL12" s="122"/>
      <c r="OLM12" s="122"/>
      <c r="OLN12" s="122"/>
      <c r="OLP12" s="122"/>
      <c r="OLQ12" s="122"/>
      <c r="OLR12" s="122"/>
      <c r="OLS12" s="122"/>
      <c r="OLT12" s="122"/>
      <c r="OLU12" s="122"/>
      <c r="OLV12" s="122"/>
      <c r="OLW12" s="122"/>
      <c r="OLX12" s="122"/>
      <c r="OLY12" s="122"/>
      <c r="OLZ12" s="122"/>
      <c r="OMA12" s="122"/>
      <c r="OMB12" s="122"/>
      <c r="OMC12" s="122"/>
      <c r="OMD12" s="122"/>
      <c r="OME12" s="122"/>
      <c r="OMF12" s="122"/>
      <c r="OMG12" s="122"/>
      <c r="OMH12" s="122"/>
      <c r="OMI12" s="122"/>
      <c r="OMJ12" s="122"/>
      <c r="OML12" s="122"/>
      <c r="OMM12" s="122"/>
      <c r="OMN12" s="122"/>
      <c r="OMO12" s="122"/>
      <c r="OMP12" s="122"/>
      <c r="OMQ12" s="122"/>
      <c r="OMR12" s="122"/>
      <c r="OMS12" s="122"/>
      <c r="OMT12" s="122"/>
      <c r="OMU12" s="122"/>
      <c r="OMV12" s="122"/>
      <c r="OMW12" s="122"/>
      <c r="OMX12" s="122"/>
      <c r="OMY12" s="122"/>
      <c r="OMZ12" s="122"/>
      <c r="ONA12" s="122"/>
      <c r="ONB12" s="122"/>
      <c r="ONC12" s="122"/>
      <c r="OND12" s="122"/>
      <c r="ONE12" s="122"/>
      <c r="ONF12" s="122"/>
      <c r="ONH12" s="122"/>
      <c r="ONI12" s="122"/>
      <c r="ONJ12" s="122"/>
      <c r="ONK12" s="122"/>
      <c r="ONL12" s="122"/>
      <c r="ONM12" s="122"/>
      <c r="ONN12" s="122"/>
      <c r="ONO12" s="122"/>
      <c r="ONP12" s="122"/>
      <c r="ONQ12" s="122"/>
      <c r="ONR12" s="122"/>
      <c r="ONS12" s="122"/>
      <c r="ONT12" s="122"/>
      <c r="ONU12" s="122"/>
      <c r="ONV12" s="122"/>
      <c r="ONW12" s="122"/>
      <c r="ONX12" s="122"/>
      <c r="ONY12" s="122"/>
      <c r="ONZ12" s="122"/>
      <c r="OOA12" s="122"/>
      <c r="OOB12" s="122"/>
      <c r="OOD12" s="122"/>
      <c r="OOE12" s="122"/>
      <c r="OOF12" s="122"/>
      <c r="OOG12" s="122"/>
      <c r="OOH12" s="122"/>
      <c r="OOI12" s="122"/>
      <c r="OOJ12" s="122"/>
      <c r="OOK12" s="122"/>
      <c r="OOL12" s="122"/>
      <c r="OOM12" s="122"/>
      <c r="OON12" s="122"/>
      <c r="OOO12" s="122"/>
      <c r="OOP12" s="122"/>
      <c r="OOQ12" s="122"/>
      <c r="OOR12" s="122"/>
      <c r="OOS12" s="122"/>
      <c r="OOT12" s="122"/>
      <c r="OOU12" s="122"/>
      <c r="OOV12" s="122"/>
      <c r="OOW12" s="122"/>
      <c r="OOX12" s="122"/>
      <c r="OOZ12" s="122"/>
      <c r="OPA12" s="122"/>
      <c r="OPB12" s="122"/>
      <c r="OPC12" s="122"/>
      <c r="OPD12" s="122"/>
      <c r="OPE12" s="122"/>
      <c r="OPF12" s="122"/>
      <c r="OPG12" s="122"/>
      <c r="OPH12" s="122"/>
      <c r="OPI12" s="122"/>
      <c r="OPJ12" s="122"/>
      <c r="OPK12" s="122"/>
      <c r="OPL12" s="122"/>
      <c r="OPM12" s="122"/>
      <c r="OPN12" s="122"/>
      <c r="OPO12" s="122"/>
      <c r="OPP12" s="122"/>
      <c r="OPQ12" s="122"/>
      <c r="OPR12" s="122"/>
      <c r="OPS12" s="122"/>
      <c r="OPT12" s="122"/>
      <c r="OPV12" s="122"/>
      <c r="OPW12" s="122"/>
      <c r="OPX12" s="122"/>
      <c r="OPY12" s="122"/>
      <c r="OPZ12" s="122"/>
      <c r="OQA12" s="122"/>
      <c r="OQB12" s="122"/>
      <c r="OQC12" s="122"/>
      <c r="OQD12" s="122"/>
      <c r="OQE12" s="122"/>
      <c r="OQF12" s="122"/>
      <c r="OQG12" s="122"/>
      <c r="OQH12" s="122"/>
      <c r="OQI12" s="122"/>
      <c r="OQJ12" s="122"/>
      <c r="OQK12" s="122"/>
      <c r="OQL12" s="122"/>
      <c r="OQM12" s="122"/>
      <c r="OQN12" s="122"/>
      <c r="OQO12" s="122"/>
      <c r="OQP12" s="122"/>
      <c r="OQR12" s="122"/>
      <c r="OQS12" s="122"/>
      <c r="OQT12" s="122"/>
      <c r="OQU12" s="122"/>
      <c r="OQV12" s="122"/>
      <c r="OQW12" s="122"/>
      <c r="OQX12" s="122"/>
      <c r="OQY12" s="122"/>
      <c r="OQZ12" s="122"/>
      <c r="ORA12" s="122"/>
      <c r="ORB12" s="122"/>
      <c r="ORC12" s="122"/>
      <c r="ORD12" s="122"/>
      <c r="ORE12" s="122"/>
      <c r="ORF12" s="122"/>
      <c r="ORG12" s="122"/>
      <c r="ORH12" s="122"/>
      <c r="ORI12" s="122"/>
      <c r="ORJ12" s="122"/>
      <c r="ORK12" s="122"/>
      <c r="ORL12" s="122"/>
      <c r="ORN12" s="122"/>
      <c r="ORO12" s="122"/>
      <c r="ORP12" s="122"/>
      <c r="ORQ12" s="122"/>
      <c r="ORR12" s="122"/>
      <c r="ORS12" s="122"/>
      <c r="ORT12" s="122"/>
      <c r="ORU12" s="122"/>
      <c r="ORV12" s="122"/>
      <c r="ORW12" s="122"/>
      <c r="ORX12" s="122"/>
      <c r="ORY12" s="122"/>
      <c r="ORZ12" s="122"/>
      <c r="OSA12" s="122"/>
      <c r="OSB12" s="122"/>
      <c r="OSC12" s="122"/>
      <c r="OSD12" s="122"/>
      <c r="OSE12" s="122"/>
      <c r="OSF12" s="122"/>
      <c r="OSG12" s="122"/>
      <c r="OSH12" s="122"/>
      <c r="OSJ12" s="122"/>
      <c r="OSK12" s="122"/>
      <c r="OSL12" s="122"/>
      <c r="OSM12" s="122"/>
      <c r="OSN12" s="122"/>
      <c r="OSO12" s="122"/>
      <c r="OSP12" s="122"/>
      <c r="OSQ12" s="122"/>
      <c r="OSR12" s="122"/>
      <c r="OSS12" s="122"/>
      <c r="OST12" s="122"/>
      <c r="OSU12" s="122"/>
      <c r="OSV12" s="122"/>
      <c r="OSW12" s="122"/>
      <c r="OSX12" s="122"/>
      <c r="OSY12" s="122"/>
      <c r="OSZ12" s="122"/>
      <c r="OTA12" s="122"/>
      <c r="OTB12" s="122"/>
      <c r="OTC12" s="122"/>
      <c r="OTD12" s="122"/>
      <c r="OTF12" s="122"/>
      <c r="OTG12" s="122"/>
      <c r="OTH12" s="122"/>
      <c r="OTI12" s="122"/>
      <c r="OTJ12" s="122"/>
      <c r="OTK12" s="122"/>
      <c r="OTL12" s="122"/>
      <c r="OTM12" s="122"/>
      <c r="OTN12" s="122"/>
      <c r="OTO12" s="122"/>
      <c r="OTP12" s="122"/>
      <c r="OTQ12" s="122"/>
      <c r="OTR12" s="122"/>
      <c r="OTS12" s="122"/>
      <c r="OTT12" s="122"/>
      <c r="OTU12" s="122"/>
      <c r="OTV12" s="122"/>
      <c r="OTW12" s="122"/>
      <c r="OTX12" s="122"/>
      <c r="OTY12" s="122"/>
      <c r="OTZ12" s="122"/>
      <c r="OUB12" s="122"/>
      <c r="OUC12" s="122"/>
      <c r="OUD12" s="122"/>
      <c r="OUE12" s="122"/>
      <c r="OUF12" s="122"/>
      <c r="OUG12" s="122"/>
      <c r="OUH12" s="122"/>
      <c r="OUI12" s="122"/>
      <c r="OUJ12" s="122"/>
      <c r="OUK12" s="122"/>
      <c r="OUL12" s="122"/>
      <c r="OUM12" s="122"/>
      <c r="OUN12" s="122"/>
      <c r="OUO12" s="122"/>
      <c r="OUP12" s="122"/>
      <c r="OUQ12" s="122"/>
      <c r="OUR12" s="122"/>
      <c r="OUS12" s="122"/>
      <c r="OUT12" s="122"/>
      <c r="OUU12" s="122"/>
      <c r="OUV12" s="122"/>
      <c r="OUX12" s="122"/>
      <c r="OUY12" s="122"/>
      <c r="OUZ12" s="122"/>
      <c r="OVA12" s="122"/>
      <c r="OVB12" s="122"/>
      <c r="OVC12" s="122"/>
      <c r="OVD12" s="122"/>
      <c r="OVE12" s="122"/>
      <c r="OVF12" s="122"/>
      <c r="OVG12" s="122"/>
      <c r="OVH12" s="122"/>
      <c r="OVI12" s="122"/>
      <c r="OVJ12" s="122"/>
      <c r="OVK12" s="122"/>
      <c r="OVL12" s="122"/>
      <c r="OVM12" s="122"/>
      <c r="OVN12" s="122"/>
      <c r="OVO12" s="122"/>
      <c r="OVP12" s="122"/>
      <c r="OVQ12" s="122"/>
      <c r="OVR12" s="122"/>
      <c r="OVT12" s="122"/>
      <c r="OVU12" s="122"/>
      <c r="OVV12" s="122"/>
      <c r="OVW12" s="122"/>
      <c r="OVX12" s="122"/>
      <c r="OVY12" s="122"/>
      <c r="OVZ12" s="122"/>
      <c r="OWA12" s="122"/>
      <c r="OWB12" s="122"/>
      <c r="OWC12" s="122"/>
      <c r="OWD12" s="122"/>
      <c r="OWE12" s="122"/>
      <c r="OWF12" s="122"/>
      <c r="OWG12" s="122"/>
      <c r="OWH12" s="122"/>
      <c r="OWI12" s="122"/>
      <c r="OWJ12" s="122"/>
      <c r="OWK12" s="122"/>
      <c r="OWL12" s="122"/>
      <c r="OWM12" s="122"/>
      <c r="OWN12" s="122"/>
      <c r="OWP12" s="122"/>
      <c r="OWQ12" s="122"/>
      <c r="OWR12" s="122"/>
      <c r="OWS12" s="122"/>
      <c r="OWT12" s="122"/>
      <c r="OWU12" s="122"/>
      <c r="OWV12" s="122"/>
      <c r="OWW12" s="122"/>
      <c r="OWX12" s="122"/>
      <c r="OWY12" s="122"/>
      <c r="OWZ12" s="122"/>
      <c r="OXA12" s="122"/>
      <c r="OXB12" s="122"/>
      <c r="OXC12" s="122"/>
      <c r="OXD12" s="122"/>
      <c r="OXE12" s="122"/>
      <c r="OXF12" s="122"/>
      <c r="OXG12" s="122"/>
      <c r="OXH12" s="122"/>
      <c r="OXI12" s="122"/>
      <c r="OXJ12" s="122"/>
      <c r="OXL12" s="122"/>
      <c r="OXM12" s="122"/>
      <c r="OXN12" s="122"/>
      <c r="OXO12" s="122"/>
      <c r="OXP12" s="122"/>
      <c r="OXQ12" s="122"/>
      <c r="OXR12" s="122"/>
      <c r="OXS12" s="122"/>
      <c r="OXT12" s="122"/>
      <c r="OXU12" s="122"/>
      <c r="OXV12" s="122"/>
      <c r="OXW12" s="122"/>
      <c r="OXX12" s="122"/>
      <c r="OXY12" s="122"/>
      <c r="OXZ12" s="122"/>
      <c r="OYA12" s="122"/>
      <c r="OYB12" s="122"/>
      <c r="OYC12" s="122"/>
      <c r="OYD12" s="122"/>
      <c r="OYE12" s="122"/>
      <c r="OYF12" s="122"/>
      <c r="OYH12" s="122"/>
      <c r="OYI12" s="122"/>
      <c r="OYJ12" s="122"/>
      <c r="OYK12" s="122"/>
      <c r="OYL12" s="122"/>
      <c r="OYM12" s="122"/>
      <c r="OYN12" s="122"/>
      <c r="OYO12" s="122"/>
      <c r="OYP12" s="122"/>
      <c r="OYQ12" s="122"/>
      <c r="OYR12" s="122"/>
      <c r="OYS12" s="122"/>
      <c r="OYT12" s="122"/>
      <c r="OYU12" s="122"/>
      <c r="OYV12" s="122"/>
      <c r="OYW12" s="122"/>
      <c r="OYX12" s="122"/>
      <c r="OYY12" s="122"/>
      <c r="OYZ12" s="122"/>
      <c r="OZA12" s="122"/>
      <c r="OZB12" s="122"/>
      <c r="OZD12" s="122"/>
      <c r="OZE12" s="122"/>
      <c r="OZF12" s="122"/>
      <c r="OZG12" s="122"/>
      <c r="OZH12" s="122"/>
      <c r="OZI12" s="122"/>
      <c r="OZJ12" s="122"/>
      <c r="OZK12" s="122"/>
      <c r="OZL12" s="122"/>
      <c r="OZM12" s="122"/>
      <c r="OZN12" s="122"/>
      <c r="OZO12" s="122"/>
      <c r="OZP12" s="122"/>
      <c r="OZQ12" s="122"/>
      <c r="OZR12" s="122"/>
      <c r="OZS12" s="122"/>
      <c r="OZT12" s="122"/>
      <c r="OZU12" s="122"/>
      <c r="OZV12" s="122"/>
      <c r="OZW12" s="122"/>
      <c r="OZX12" s="122"/>
      <c r="OZZ12" s="122"/>
      <c r="PAA12" s="122"/>
      <c r="PAB12" s="122"/>
      <c r="PAC12" s="122"/>
      <c r="PAD12" s="122"/>
      <c r="PAE12" s="122"/>
      <c r="PAF12" s="122"/>
      <c r="PAG12" s="122"/>
      <c r="PAH12" s="122"/>
      <c r="PAI12" s="122"/>
      <c r="PAJ12" s="122"/>
      <c r="PAK12" s="122"/>
      <c r="PAL12" s="122"/>
      <c r="PAM12" s="122"/>
      <c r="PAN12" s="122"/>
      <c r="PAO12" s="122"/>
      <c r="PAP12" s="122"/>
      <c r="PAQ12" s="122"/>
      <c r="PAR12" s="122"/>
      <c r="PAS12" s="122"/>
      <c r="PAT12" s="122"/>
      <c r="PAV12" s="122"/>
      <c r="PAW12" s="122"/>
      <c r="PAX12" s="122"/>
      <c r="PAY12" s="122"/>
      <c r="PAZ12" s="122"/>
      <c r="PBA12" s="122"/>
      <c r="PBB12" s="122"/>
      <c r="PBC12" s="122"/>
      <c r="PBD12" s="122"/>
      <c r="PBE12" s="122"/>
      <c r="PBF12" s="122"/>
      <c r="PBG12" s="122"/>
      <c r="PBH12" s="122"/>
      <c r="PBI12" s="122"/>
      <c r="PBJ12" s="122"/>
      <c r="PBK12" s="122"/>
      <c r="PBL12" s="122"/>
      <c r="PBM12" s="122"/>
      <c r="PBN12" s="122"/>
      <c r="PBO12" s="122"/>
      <c r="PBP12" s="122"/>
      <c r="PBR12" s="122"/>
      <c r="PBS12" s="122"/>
      <c r="PBT12" s="122"/>
      <c r="PBU12" s="122"/>
      <c r="PBV12" s="122"/>
      <c r="PBW12" s="122"/>
      <c r="PBX12" s="122"/>
      <c r="PBY12" s="122"/>
      <c r="PBZ12" s="122"/>
      <c r="PCA12" s="122"/>
      <c r="PCB12" s="122"/>
      <c r="PCC12" s="122"/>
      <c r="PCD12" s="122"/>
      <c r="PCE12" s="122"/>
      <c r="PCF12" s="122"/>
      <c r="PCG12" s="122"/>
      <c r="PCH12" s="122"/>
      <c r="PCI12" s="122"/>
      <c r="PCJ12" s="122"/>
      <c r="PCK12" s="122"/>
      <c r="PCL12" s="122"/>
      <c r="PCN12" s="122"/>
      <c r="PCO12" s="122"/>
      <c r="PCP12" s="122"/>
      <c r="PCQ12" s="122"/>
      <c r="PCR12" s="122"/>
      <c r="PCS12" s="122"/>
      <c r="PCT12" s="122"/>
      <c r="PCU12" s="122"/>
      <c r="PCV12" s="122"/>
      <c r="PCW12" s="122"/>
      <c r="PCX12" s="122"/>
      <c r="PCY12" s="122"/>
      <c r="PCZ12" s="122"/>
      <c r="PDA12" s="122"/>
      <c r="PDB12" s="122"/>
      <c r="PDC12" s="122"/>
      <c r="PDD12" s="122"/>
      <c r="PDE12" s="122"/>
      <c r="PDF12" s="122"/>
      <c r="PDG12" s="122"/>
      <c r="PDH12" s="122"/>
      <c r="PDJ12" s="122"/>
      <c r="PDK12" s="122"/>
      <c r="PDL12" s="122"/>
      <c r="PDM12" s="122"/>
      <c r="PDN12" s="122"/>
      <c r="PDO12" s="122"/>
      <c r="PDP12" s="122"/>
      <c r="PDQ12" s="122"/>
      <c r="PDR12" s="122"/>
      <c r="PDS12" s="122"/>
      <c r="PDT12" s="122"/>
      <c r="PDU12" s="122"/>
      <c r="PDV12" s="122"/>
      <c r="PDW12" s="122"/>
      <c r="PDX12" s="122"/>
      <c r="PDY12" s="122"/>
      <c r="PDZ12" s="122"/>
      <c r="PEA12" s="122"/>
      <c r="PEB12" s="122"/>
      <c r="PEC12" s="122"/>
      <c r="PED12" s="122"/>
      <c r="PEF12" s="122"/>
      <c r="PEG12" s="122"/>
      <c r="PEH12" s="122"/>
      <c r="PEI12" s="122"/>
      <c r="PEJ12" s="122"/>
      <c r="PEK12" s="122"/>
      <c r="PEL12" s="122"/>
      <c r="PEM12" s="122"/>
      <c r="PEN12" s="122"/>
      <c r="PEO12" s="122"/>
      <c r="PEP12" s="122"/>
      <c r="PEQ12" s="122"/>
      <c r="PER12" s="122"/>
      <c r="PES12" s="122"/>
      <c r="PET12" s="122"/>
      <c r="PEU12" s="122"/>
      <c r="PEV12" s="122"/>
      <c r="PEW12" s="122"/>
      <c r="PEX12" s="122"/>
      <c r="PEY12" s="122"/>
      <c r="PEZ12" s="122"/>
      <c r="PFB12" s="122"/>
      <c r="PFC12" s="122"/>
      <c r="PFD12" s="122"/>
      <c r="PFE12" s="122"/>
      <c r="PFF12" s="122"/>
      <c r="PFG12" s="122"/>
      <c r="PFH12" s="122"/>
      <c r="PFI12" s="122"/>
      <c r="PFJ12" s="122"/>
      <c r="PFK12" s="122"/>
      <c r="PFL12" s="122"/>
      <c r="PFM12" s="122"/>
      <c r="PFN12" s="122"/>
      <c r="PFO12" s="122"/>
      <c r="PFP12" s="122"/>
      <c r="PFQ12" s="122"/>
      <c r="PFR12" s="122"/>
      <c r="PFS12" s="122"/>
      <c r="PFT12" s="122"/>
      <c r="PFU12" s="122"/>
      <c r="PFV12" s="122"/>
      <c r="PFX12" s="122"/>
      <c r="PFY12" s="122"/>
      <c r="PFZ12" s="122"/>
      <c r="PGA12" s="122"/>
      <c r="PGB12" s="122"/>
      <c r="PGC12" s="122"/>
      <c r="PGD12" s="122"/>
      <c r="PGE12" s="122"/>
      <c r="PGF12" s="122"/>
      <c r="PGG12" s="122"/>
      <c r="PGH12" s="122"/>
      <c r="PGI12" s="122"/>
      <c r="PGJ12" s="122"/>
      <c r="PGK12" s="122"/>
      <c r="PGL12" s="122"/>
      <c r="PGM12" s="122"/>
      <c r="PGN12" s="122"/>
      <c r="PGO12" s="122"/>
      <c r="PGP12" s="122"/>
      <c r="PGQ12" s="122"/>
      <c r="PGR12" s="122"/>
      <c r="PGT12" s="122"/>
      <c r="PGU12" s="122"/>
      <c r="PGV12" s="122"/>
      <c r="PGW12" s="122"/>
      <c r="PGX12" s="122"/>
      <c r="PGY12" s="122"/>
      <c r="PGZ12" s="122"/>
      <c r="PHA12" s="122"/>
      <c r="PHB12" s="122"/>
      <c r="PHC12" s="122"/>
      <c r="PHD12" s="122"/>
      <c r="PHE12" s="122"/>
      <c r="PHF12" s="122"/>
      <c r="PHG12" s="122"/>
      <c r="PHH12" s="122"/>
      <c r="PHI12" s="122"/>
      <c r="PHJ12" s="122"/>
      <c r="PHK12" s="122"/>
      <c r="PHL12" s="122"/>
      <c r="PHM12" s="122"/>
      <c r="PHN12" s="122"/>
      <c r="PHP12" s="122"/>
      <c r="PHQ12" s="122"/>
      <c r="PHR12" s="122"/>
      <c r="PHS12" s="122"/>
      <c r="PHT12" s="122"/>
      <c r="PHU12" s="122"/>
      <c r="PHV12" s="122"/>
      <c r="PHW12" s="122"/>
      <c r="PHX12" s="122"/>
      <c r="PHY12" s="122"/>
      <c r="PHZ12" s="122"/>
      <c r="PIA12" s="122"/>
      <c r="PIB12" s="122"/>
      <c r="PIC12" s="122"/>
      <c r="PID12" s="122"/>
      <c r="PIE12" s="122"/>
      <c r="PIF12" s="122"/>
      <c r="PIG12" s="122"/>
      <c r="PIH12" s="122"/>
      <c r="PII12" s="122"/>
      <c r="PIJ12" s="122"/>
      <c r="PIL12" s="122"/>
      <c r="PIM12" s="122"/>
      <c r="PIN12" s="122"/>
      <c r="PIO12" s="122"/>
      <c r="PIP12" s="122"/>
      <c r="PIQ12" s="122"/>
      <c r="PIR12" s="122"/>
      <c r="PIS12" s="122"/>
      <c r="PIT12" s="122"/>
      <c r="PIU12" s="122"/>
      <c r="PIV12" s="122"/>
      <c r="PIW12" s="122"/>
      <c r="PIX12" s="122"/>
      <c r="PIY12" s="122"/>
      <c r="PIZ12" s="122"/>
      <c r="PJA12" s="122"/>
      <c r="PJB12" s="122"/>
      <c r="PJC12" s="122"/>
      <c r="PJD12" s="122"/>
      <c r="PJE12" s="122"/>
      <c r="PJF12" s="122"/>
      <c r="PJH12" s="122"/>
      <c r="PJI12" s="122"/>
      <c r="PJJ12" s="122"/>
      <c r="PJK12" s="122"/>
      <c r="PJL12" s="122"/>
      <c r="PJM12" s="122"/>
      <c r="PJN12" s="122"/>
      <c r="PJO12" s="122"/>
      <c r="PJP12" s="122"/>
      <c r="PJQ12" s="122"/>
      <c r="PJR12" s="122"/>
      <c r="PJS12" s="122"/>
      <c r="PJT12" s="122"/>
      <c r="PJU12" s="122"/>
      <c r="PJV12" s="122"/>
      <c r="PJW12" s="122"/>
      <c r="PJX12" s="122"/>
      <c r="PJY12" s="122"/>
      <c r="PJZ12" s="122"/>
      <c r="PKA12" s="122"/>
      <c r="PKB12" s="122"/>
      <c r="PKD12" s="122"/>
      <c r="PKE12" s="122"/>
      <c r="PKF12" s="122"/>
      <c r="PKG12" s="122"/>
      <c r="PKH12" s="122"/>
      <c r="PKI12" s="122"/>
      <c r="PKJ12" s="122"/>
      <c r="PKK12" s="122"/>
      <c r="PKL12" s="122"/>
      <c r="PKM12" s="122"/>
      <c r="PKN12" s="122"/>
      <c r="PKO12" s="122"/>
      <c r="PKP12" s="122"/>
      <c r="PKQ12" s="122"/>
      <c r="PKR12" s="122"/>
      <c r="PKS12" s="122"/>
      <c r="PKT12" s="122"/>
      <c r="PKU12" s="122"/>
      <c r="PKV12" s="122"/>
      <c r="PKW12" s="122"/>
      <c r="PKX12" s="122"/>
      <c r="PKZ12" s="122"/>
      <c r="PLA12" s="122"/>
      <c r="PLB12" s="122"/>
      <c r="PLC12" s="122"/>
      <c r="PLD12" s="122"/>
      <c r="PLE12" s="122"/>
      <c r="PLF12" s="122"/>
      <c r="PLG12" s="122"/>
      <c r="PLH12" s="122"/>
      <c r="PLI12" s="122"/>
      <c r="PLJ12" s="122"/>
      <c r="PLK12" s="122"/>
      <c r="PLL12" s="122"/>
      <c r="PLM12" s="122"/>
      <c r="PLN12" s="122"/>
      <c r="PLO12" s="122"/>
      <c r="PLP12" s="122"/>
      <c r="PLQ12" s="122"/>
      <c r="PLR12" s="122"/>
      <c r="PLS12" s="122"/>
      <c r="PLT12" s="122"/>
      <c r="PLV12" s="122"/>
      <c r="PLW12" s="122"/>
      <c r="PLX12" s="122"/>
      <c r="PLY12" s="122"/>
      <c r="PLZ12" s="122"/>
      <c r="PMA12" s="122"/>
      <c r="PMB12" s="122"/>
      <c r="PMC12" s="122"/>
      <c r="PMD12" s="122"/>
      <c r="PME12" s="122"/>
      <c r="PMF12" s="122"/>
      <c r="PMG12" s="122"/>
      <c r="PMH12" s="122"/>
      <c r="PMI12" s="122"/>
      <c r="PMJ12" s="122"/>
      <c r="PMK12" s="122"/>
      <c r="PML12" s="122"/>
      <c r="PMM12" s="122"/>
      <c r="PMN12" s="122"/>
      <c r="PMO12" s="122"/>
      <c r="PMP12" s="122"/>
      <c r="PMR12" s="122"/>
      <c r="PMS12" s="122"/>
      <c r="PMT12" s="122"/>
      <c r="PMU12" s="122"/>
      <c r="PMV12" s="122"/>
      <c r="PMW12" s="122"/>
      <c r="PMX12" s="122"/>
      <c r="PMY12" s="122"/>
      <c r="PMZ12" s="122"/>
      <c r="PNA12" s="122"/>
      <c r="PNB12" s="122"/>
      <c r="PNC12" s="122"/>
      <c r="PND12" s="122"/>
      <c r="PNE12" s="122"/>
      <c r="PNF12" s="122"/>
      <c r="PNG12" s="122"/>
      <c r="PNH12" s="122"/>
      <c r="PNI12" s="122"/>
      <c r="PNJ12" s="122"/>
      <c r="PNK12" s="122"/>
      <c r="PNL12" s="122"/>
      <c r="PNN12" s="122"/>
      <c r="PNO12" s="122"/>
      <c r="PNP12" s="122"/>
      <c r="PNQ12" s="122"/>
      <c r="PNR12" s="122"/>
      <c r="PNS12" s="122"/>
      <c r="PNT12" s="122"/>
      <c r="PNU12" s="122"/>
      <c r="PNV12" s="122"/>
      <c r="PNW12" s="122"/>
      <c r="PNX12" s="122"/>
      <c r="PNY12" s="122"/>
      <c r="PNZ12" s="122"/>
      <c r="POA12" s="122"/>
      <c r="POB12" s="122"/>
      <c r="POC12" s="122"/>
      <c r="POD12" s="122"/>
      <c r="POE12" s="122"/>
      <c r="POF12" s="122"/>
      <c r="POG12" s="122"/>
      <c r="POH12" s="122"/>
      <c r="POJ12" s="122"/>
      <c r="POK12" s="122"/>
      <c r="POL12" s="122"/>
      <c r="POM12" s="122"/>
      <c r="PON12" s="122"/>
      <c r="POO12" s="122"/>
      <c r="POP12" s="122"/>
      <c r="POQ12" s="122"/>
      <c r="POR12" s="122"/>
      <c r="POS12" s="122"/>
      <c r="POT12" s="122"/>
      <c r="POU12" s="122"/>
      <c r="POV12" s="122"/>
      <c r="POW12" s="122"/>
      <c r="POX12" s="122"/>
      <c r="POY12" s="122"/>
      <c r="POZ12" s="122"/>
      <c r="PPA12" s="122"/>
      <c r="PPB12" s="122"/>
      <c r="PPC12" s="122"/>
      <c r="PPD12" s="122"/>
      <c r="PPF12" s="122"/>
      <c r="PPG12" s="122"/>
      <c r="PPH12" s="122"/>
      <c r="PPI12" s="122"/>
      <c r="PPJ12" s="122"/>
      <c r="PPK12" s="122"/>
      <c r="PPL12" s="122"/>
      <c r="PPM12" s="122"/>
      <c r="PPN12" s="122"/>
      <c r="PPO12" s="122"/>
      <c r="PPP12" s="122"/>
      <c r="PPQ12" s="122"/>
      <c r="PPR12" s="122"/>
      <c r="PPS12" s="122"/>
      <c r="PPT12" s="122"/>
      <c r="PPU12" s="122"/>
      <c r="PPV12" s="122"/>
      <c r="PPW12" s="122"/>
      <c r="PPX12" s="122"/>
      <c r="PPY12" s="122"/>
      <c r="PPZ12" s="122"/>
      <c r="PQB12" s="122"/>
      <c r="PQC12" s="122"/>
      <c r="PQD12" s="122"/>
      <c r="PQE12" s="122"/>
      <c r="PQF12" s="122"/>
      <c r="PQG12" s="122"/>
      <c r="PQH12" s="122"/>
      <c r="PQI12" s="122"/>
      <c r="PQJ12" s="122"/>
      <c r="PQK12" s="122"/>
      <c r="PQL12" s="122"/>
      <c r="PQM12" s="122"/>
      <c r="PQN12" s="122"/>
      <c r="PQO12" s="122"/>
      <c r="PQP12" s="122"/>
      <c r="PQQ12" s="122"/>
      <c r="PQR12" s="122"/>
      <c r="PQS12" s="122"/>
      <c r="PQT12" s="122"/>
      <c r="PQU12" s="122"/>
      <c r="PQV12" s="122"/>
      <c r="PQX12" s="122"/>
      <c r="PQY12" s="122"/>
      <c r="PQZ12" s="122"/>
      <c r="PRA12" s="122"/>
      <c r="PRB12" s="122"/>
      <c r="PRC12" s="122"/>
      <c r="PRD12" s="122"/>
      <c r="PRE12" s="122"/>
      <c r="PRF12" s="122"/>
      <c r="PRG12" s="122"/>
      <c r="PRH12" s="122"/>
      <c r="PRI12" s="122"/>
      <c r="PRJ12" s="122"/>
      <c r="PRK12" s="122"/>
      <c r="PRL12" s="122"/>
      <c r="PRM12" s="122"/>
      <c r="PRN12" s="122"/>
      <c r="PRO12" s="122"/>
      <c r="PRP12" s="122"/>
      <c r="PRQ12" s="122"/>
      <c r="PRR12" s="122"/>
      <c r="PRT12" s="122"/>
      <c r="PRU12" s="122"/>
      <c r="PRV12" s="122"/>
      <c r="PRW12" s="122"/>
      <c r="PRX12" s="122"/>
      <c r="PRY12" s="122"/>
      <c r="PRZ12" s="122"/>
      <c r="PSA12" s="122"/>
      <c r="PSB12" s="122"/>
      <c r="PSC12" s="122"/>
      <c r="PSD12" s="122"/>
      <c r="PSE12" s="122"/>
      <c r="PSF12" s="122"/>
      <c r="PSG12" s="122"/>
      <c r="PSH12" s="122"/>
      <c r="PSI12" s="122"/>
      <c r="PSJ12" s="122"/>
      <c r="PSK12" s="122"/>
      <c r="PSL12" s="122"/>
      <c r="PSM12" s="122"/>
      <c r="PSN12" s="122"/>
      <c r="PSP12" s="122"/>
      <c r="PSQ12" s="122"/>
      <c r="PSR12" s="122"/>
      <c r="PSS12" s="122"/>
      <c r="PST12" s="122"/>
      <c r="PSU12" s="122"/>
      <c r="PSV12" s="122"/>
      <c r="PSW12" s="122"/>
      <c r="PSX12" s="122"/>
      <c r="PSY12" s="122"/>
      <c r="PSZ12" s="122"/>
      <c r="PTA12" s="122"/>
      <c r="PTB12" s="122"/>
      <c r="PTC12" s="122"/>
      <c r="PTD12" s="122"/>
      <c r="PTE12" s="122"/>
      <c r="PTF12" s="122"/>
      <c r="PTG12" s="122"/>
      <c r="PTH12" s="122"/>
      <c r="PTI12" s="122"/>
      <c r="PTJ12" s="122"/>
      <c r="PTL12" s="122"/>
      <c r="PTM12" s="122"/>
      <c r="PTN12" s="122"/>
      <c r="PTO12" s="122"/>
      <c r="PTP12" s="122"/>
      <c r="PTQ12" s="122"/>
      <c r="PTR12" s="122"/>
      <c r="PTS12" s="122"/>
      <c r="PTT12" s="122"/>
      <c r="PTU12" s="122"/>
      <c r="PTV12" s="122"/>
      <c r="PTW12" s="122"/>
      <c r="PTX12" s="122"/>
      <c r="PTY12" s="122"/>
      <c r="PTZ12" s="122"/>
      <c r="PUA12" s="122"/>
      <c r="PUB12" s="122"/>
      <c r="PUC12" s="122"/>
      <c r="PUD12" s="122"/>
      <c r="PUE12" s="122"/>
      <c r="PUF12" s="122"/>
      <c r="PUH12" s="122"/>
      <c r="PUI12" s="122"/>
      <c r="PUJ12" s="122"/>
      <c r="PUK12" s="122"/>
      <c r="PUL12" s="122"/>
      <c r="PUM12" s="122"/>
      <c r="PUN12" s="122"/>
      <c r="PUO12" s="122"/>
      <c r="PUP12" s="122"/>
      <c r="PUQ12" s="122"/>
      <c r="PUR12" s="122"/>
      <c r="PUS12" s="122"/>
      <c r="PUT12" s="122"/>
      <c r="PUU12" s="122"/>
      <c r="PUV12" s="122"/>
      <c r="PUW12" s="122"/>
      <c r="PUX12" s="122"/>
      <c r="PUY12" s="122"/>
      <c r="PUZ12" s="122"/>
      <c r="PVA12" s="122"/>
      <c r="PVB12" s="122"/>
      <c r="PVD12" s="122"/>
      <c r="PVE12" s="122"/>
      <c r="PVF12" s="122"/>
      <c r="PVG12" s="122"/>
      <c r="PVH12" s="122"/>
      <c r="PVI12" s="122"/>
      <c r="PVJ12" s="122"/>
      <c r="PVK12" s="122"/>
      <c r="PVL12" s="122"/>
      <c r="PVM12" s="122"/>
      <c r="PVN12" s="122"/>
      <c r="PVO12" s="122"/>
      <c r="PVP12" s="122"/>
      <c r="PVQ12" s="122"/>
      <c r="PVR12" s="122"/>
      <c r="PVS12" s="122"/>
      <c r="PVT12" s="122"/>
      <c r="PVU12" s="122"/>
      <c r="PVV12" s="122"/>
      <c r="PVW12" s="122"/>
      <c r="PVX12" s="122"/>
      <c r="PVZ12" s="122"/>
      <c r="PWA12" s="122"/>
      <c r="PWB12" s="122"/>
      <c r="PWC12" s="122"/>
      <c r="PWD12" s="122"/>
      <c r="PWE12" s="122"/>
      <c r="PWF12" s="122"/>
      <c r="PWG12" s="122"/>
      <c r="PWH12" s="122"/>
      <c r="PWI12" s="122"/>
      <c r="PWJ12" s="122"/>
      <c r="PWK12" s="122"/>
      <c r="PWL12" s="122"/>
      <c r="PWM12" s="122"/>
      <c r="PWN12" s="122"/>
      <c r="PWO12" s="122"/>
      <c r="PWP12" s="122"/>
      <c r="PWQ12" s="122"/>
      <c r="PWR12" s="122"/>
      <c r="PWS12" s="122"/>
      <c r="PWT12" s="122"/>
      <c r="PWV12" s="122"/>
      <c r="PWW12" s="122"/>
      <c r="PWX12" s="122"/>
      <c r="PWY12" s="122"/>
      <c r="PWZ12" s="122"/>
      <c r="PXA12" s="122"/>
      <c r="PXB12" s="122"/>
      <c r="PXC12" s="122"/>
      <c r="PXD12" s="122"/>
      <c r="PXE12" s="122"/>
      <c r="PXF12" s="122"/>
      <c r="PXG12" s="122"/>
      <c r="PXH12" s="122"/>
      <c r="PXI12" s="122"/>
      <c r="PXJ12" s="122"/>
      <c r="PXK12" s="122"/>
      <c r="PXL12" s="122"/>
      <c r="PXM12" s="122"/>
      <c r="PXN12" s="122"/>
      <c r="PXO12" s="122"/>
      <c r="PXP12" s="122"/>
      <c r="PXR12" s="122"/>
      <c r="PXS12" s="122"/>
      <c r="PXT12" s="122"/>
      <c r="PXU12" s="122"/>
      <c r="PXV12" s="122"/>
      <c r="PXW12" s="122"/>
      <c r="PXX12" s="122"/>
      <c r="PXY12" s="122"/>
      <c r="PXZ12" s="122"/>
      <c r="PYA12" s="122"/>
      <c r="PYB12" s="122"/>
      <c r="PYC12" s="122"/>
      <c r="PYD12" s="122"/>
      <c r="PYE12" s="122"/>
      <c r="PYF12" s="122"/>
      <c r="PYG12" s="122"/>
      <c r="PYH12" s="122"/>
      <c r="PYI12" s="122"/>
      <c r="PYJ12" s="122"/>
      <c r="PYK12" s="122"/>
      <c r="PYL12" s="122"/>
      <c r="PYN12" s="122"/>
      <c r="PYO12" s="122"/>
      <c r="PYP12" s="122"/>
      <c r="PYQ12" s="122"/>
      <c r="PYR12" s="122"/>
      <c r="PYS12" s="122"/>
      <c r="PYT12" s="122"/>
      <c r="PYU12" s="122"/>
      <c r="PYV12" s="122"/>
      <c r="PYW12" s="122"/>
      <c r="PYX12" s="122"/>
      <c r="PYY12" s="122"/>
      <c r="PYZ12" s="122"/>
      <c r="PZA12" s="122"/>
      <c r="PZB12" s="122"/>
      <c r="PZC12" s="122"/>
      <c r="PZD12" s="122"/>
      <c r="PZE12" s="122"/>
      <c r="PZF12" s="122"/>
      <c r="PZG12" s="122"/>
      <c r="PZH12" s="122"/>
      <c r="PZJ12" s="122"/>
      <c r="PZK12" s="122"/>
      <c r="PZL12" s="122"/>
      <c r="PZM12" s="122"/>
      <c r="PZN12" s="122"/>
      <c r="PZO12" s="122"/>
      <c r="PZP12" s="122"/>
      <c r="PZQ12" s="122"/>
      <c r="PZR12" s="122"/>
      <c r="PZS12" s="122"/>
      <c r="PZT12" s="122"/>
      <c r="PZU12" s="122"/>
      <c r="PZV12" s="122"/>
      <c r="PZW12" s="122"/>
      <c r="PZX12" s="122"/>
      <c r="PZY12" s="122"/>
      <c r="PZZ12" s="122"/>
      <c r="QAA12" s="122"/>
      <c r="QAB12" s="122"/>
      <c r="QAC12" s="122"/>
      <c r="QAD12" s="122"/>
      <c r="QAF12" s="122"/>
      <c r="QAG12" s="122"/>
      <c r="QAH12" s="122"/>
      <c r="QAI12" s="122"/>
      <c r="QAJ12" s="122"/>
      <c r="QAK12" s="122"/>
      <c r="QAL12" s="122"/>
      <c r="QAM12" s="122"/>
      <c r="QAN12" s="122"/>
      <c r="QAO12" s="122"/>
      <c r="QAP12" s="122"/>
      <c r="QAQ12" s="122"/>
      <c r="QAR12" s="122"/>
      <c r="QAS12" s="122"/>
      <c r="QAT12" s="122"/>
      <c r="QAU12" s="122"/>
      <c r="QAV12" s="122"/>
      <c r="QAW12" s="122"/>
      <c r="QAX12" s="122"/>
      <c r="QAY12" s="122"/>
      <c r="QAZ12" s="122"/>
      <c r="QBB12" s="122"/>
      <c r="QBC12" s="122"/>
      <c r="QBD12" s="122"/>
      <c r="QBE12" s="122"/>
      <c r="QBF12" s="122"/>
      <c r="QBG12" s="122"/>
      <c r="QBH12" s="122"/>
      <c r="QBI12" s="122"/>
      <c r="QBJ12" s="122"/>
      <c r="QBK12" s="122"/>
      <c r="QBL12" s="122"/>
      <c r="QBM12" s="122"/>
      <c r="QBN12" s="122"/>
      <c r="QBO12" s="122"/>
      <c r="QBP12" s="122"/>
      <c r="QBQ12" s="122"/>
      <c r="QBR12" s="122"/>
      <c r="QBS12" s="122"/>
      <c r="QBT12" s="122"/>
      <c r="QBU12" s="122"/>
      <c r="QBV12" s="122"/>
      <c r="QBX12" s="122"/>
      <c r="QBY12" s="122"/>
      <c r="QBZ12" s="122"/>
      <c r="QCA12" s="122"/>
      <c r="QCB12" s="122"/>
      <c r="QCC12" s="122"/>
      <c r="QCD12" s="122"/>
      <c r="QCE12" s="122"/>
      <c r="QCF12" s="122"/>
      <c r="QCG12" s="122"/>
      <c r="QCH12" s="122"/>
      <c r="QCI12" s="122"/>
      <c r="QCJ12" s="122"/>
      <c r="QCK12" s="122"/>
      <c r="QCL12" s="122"/>
      <c r="QCM12" s="122"/>
      <c r="QCN12" s="122"/>
      <c r="QCO12" s="122"/>
      <c r="QCP12" s="122"/>
      <c r="QCQ12" s="122"/>
      <c r="QCR12" s="122"/>
      <c r="QCT12" s="122"/>
      <c r="QCU12" s="122"/>
      <c r="QCV12" s="122"/>
      <c r="QCW12" s="122"/>
      <c r="QCX12" s="122"/>
      <c r="QCY12" s="122"/>
      <c r="QCZ12" s="122"/>
      <c r="QDA12" s="122"/>
      <c r="QDB12" s="122"/>
      <c r="QDC12" s="122"/>
      <c r="QDD12" s="122"/>
      <c r="QDE12" s="122"/>
      <c r="QDF12" s="122"/>
      <c r="QDG12" s="122"/>
      <c r="QDH12" s="122"/>
      <c r="QDI12" s="122"/>
      <c r="QDJ12" s="122"/>
      <c r="QDK12" s="122"/>
      <c r="QDL12" s="122"/>
      <c r="QDM12" s="122"/>
      <c r="QDN12" s="122"/>
      <c r="QDP12" s="122"/>
      <c r="QDQ12" s="122"/>
      <c r="QDR12" s="122"/>
      <c r="QDS12" s="122"/>
      <c r="QDT12" s="122"/>
      <c r="QDU12" s="122"/>
      <c r="QDV12" s="122"/>
      <c r="QDW12" s="122"/>
      <c r="QDX12" s="122"/>
      <c r="QDY12" s="122"/>
      <c r="QDZ12" s="122"/>
      <c r="QEA12" s="122"/>
      <c r="QEB12" s="122"/>
      <c r="QEC12" s="122"/>
      <c r="QED12" s="122"/>
      <c r="QEE12" s="122"/>
      <c r="QEF12" s="122"/>
      <c r="QEG12" s="122"/>
      <c r="QEH12" s="122"/>
      <c r="QEI12" s="122"/>
      <c r="QEJ12" s="122"/>
      <c r="QEL12" s="122"/>
      <c r="QEM12" s="122"/>
      <c r="QEN12" s="122"/>
      <c r="QEO12" s="122"/>
      <c r="QEP12" s="122"/>
      <c r="QEQ12" s="122"/>
      <c r="QER12" s="122"/>
      <c r="QES12" s="122"/>
      <c r="QET12" s="122"/>
      <c r="QEU12" s="122"/>
      <c r="QEV12" s="122"/>
      <c r="QEW12" s="122"/>
      <c r="QEX12" s="122"/>
      <c r="QEY12" s="122"/>
      <c r="QEZ12" s="122"/>
      <c r="QFA12" s="122"/>
      <c r="QFB12" s="122"/>
      <c r="QFC12" s="122"/>
      <c r="QFD12" s="122"/>
      <c r="QFE12" s="122"/>
      <c r="QFF12" s="122"/>
      <c r="QFH12" s="122"/>
      <c r="QFI12" s="122"/>
      <c r="QFJ12" s="122"/>
      <c r="QFK12" s="122"/>
      <c r="QFL12" s="122"/>
      <c r="QFM12" s="122"/>
      <c r="QFN12" s="122"/>
      <c r="QFO12" s="122"/>
      <c r="QFP12" s="122"/>
      <c r="QFQ12" s="122"/>
      <c r="QFR12" s="122"/>
      <c r="QFS12" s="122"/>
      <c r="QFT12" s="122"/>
      <c r="QFU12" s="122"/>
      <c r="QFV12" s="122"/>
      <c r="QFW12" s="122"/>
      <c r="QFX12" s="122"/>
      <c r="QFY12" s="122"/>
      <c r="QFZ12" s="122"/>
      <c r="QGA12" s="122"/>
      <c r="QGB12" s="122"/>
      <c r="QGD12" s="122"/>
      <c r="QGE12" s="122"/>
      <c r="QGF12" s="122"/>
      <c r="QGG12" s="122"/>
      <c r="QGH12" s="122"/>
      <c r="QGI12" s="122"/>
      <c r="QGJ12" s="122"/>
      <c r="QGK12" s="122"/>
      <c r="QGL12" s="122"/>
      <c r="QGM12" s="122"/>
      <c r="QGN12" s="122"/>
      <c r="QGO12" s="122"/>
      <c r="QGP12" s="122"/>
      <c r="QGQ12" s="122"/>
      <c r="QGR12" s="122"/>
      <c r="QGS12" s="122"/>
      <c r="QGT12" s="122"/>
      <c r="QGU12" s="122"/>
      <c r="QGV12" s="122"/>
      <c r="QGW12" s="122"/>
      <c r="QGX12" s="122"/>
      <c r="QGZ12" s="122"/>
      <c r="QHA12" s="122"/>
      <c r="QHB12" s="122"/>
      <c r="QHC12" s="122"/>
      <c r="QHD12" s="122"/>
      <c r="QHE12" s="122"/>
      <c r="QHF12" s="122"/>
      <c r="QHG12" s="122"/>
      <c r="QHH12" s="122"/>
      <c r="QHI12" s="122"/>
      <c r="QHJ12" s="122"/>
      <c r="QHK12" s="122"/>
      <c r="QHL12" s="122"/>
      <c r="QHM12" s="122"/>
      <c r="QHN12" s="122"/>
      <c r="QHO12" s="122"/>
      <c r="QHP12" s="122"/>
      <c r="QHQ12" s="122"/>
      <c r="QHR12" s="122"/>
      <c r="QHS12" s="122"/>
      <c r="QHT12" s="122"/>
      <c r="QHV12" s="122"/>
      <c r="QHW12" s="122"/>
      <c r="QHX12" s="122"/>
      <c r="QHY12" s="122"/>
      <c r="QHZ12" s="122"/>
      <c r="QIA12" s="122"/>
      <c r="QIB12" s="122"/>
      <c r="QIC12" s="122"/>
      <c r="QID12" s="122"/>
      <c r="QIE12" s="122"/>
      <c r="QIF12" s="122"/>
      <c r="QIG12" s="122"/>
      <c r="QIH12" s="122"/>
      <c r="QII12" s="122"/>
      <c r="QIJ12" s="122"/>
      <c r="QIK12" s="122"/>
      <c r="QIL12" s="122"/>
      <c r="QIM12" s="122"/>
      <c r="QIN12" s="122"/>
      <c r="QIO12" s="122"/>
      <c r="QIP12" s="122"/>
      <c r="QIR12" s="122"/>
      <c r="QIS12" s="122"/>
      <c r="QIT12" s="122"/>
      <c r="QIU12" s="122"/>
      <c r="QIV12" s="122"/>
      <c r="QIW12" s="122"/>
      <c r="QIX12" s="122"/>
      <c r="QIY12" s="122"/>
      <c r="QIZ12" s="122"/>
      <c r="QJA12" s="122"/>
      <c r="QJB12" s="122"/>
      <c r="QJC12" s="122"/>
      <c r="QJD12" s="122"/>
      <c r="QJE12" s="122"/>
      <c r="QJF12" s="122"/>
      <c r="QJG12" s="122"/>
      <c r="QJH12" s="122"/>
      <c r="QJI12" s="122"/>
      <c r="QJJ12" s="122"/>
      <c r="QJK12" s="122"/>
      <c r="QJL12" s="122"/>
      <c r="QJN12" s="122"/>
      <c r="QJO12" s="122"/>
      <c r="QJP12" s="122"/>
      <c r="QJQ12" s="122"/>
      <c r="QJR12" s="122"/>
      <c r="QJS12" s="122"/>
      <c r="QJT12" s="122"/>
      <c r="QJU12" s="122"/>
      <c r="QJV12" s="122"/>
      <c r="QJW12" s="122"/>
      <c r="QJX12" s="122"/>
      <c r="QJY12" s="122"/>
      <c r="QJZ12" s="122"/>
      <c r="QKA12" s="122"/>
      <c r="QKB12" s="122"/>
      <c r="QKC12" s="122"/>
      <c r="QKD12" s="122"/>
      <c r="QKE12" s="122"/>
      <c r="QKF12" s="122"/>
      <c r="QKG12" s="122"/>
      <c r="QKH12" s="122"/>
      <c r="QKJ12" s="122"/>
      <c r="QKK12" s="122"/>
      <c r="QKL12" s="122"/>
      <c r="QKM12" s="122"/>
      <c r="QKN12" s="122"/>
      <c r="QKO12" s="122"/>
      <c r="QKP12" s="122"/>
      <c r="QKQ12" s="122"/>
      <c r="QKR12" s="122"/>
      <c r="QKS12" s="122"/>
      <c r="QKT12" s="122"/>
      <c r="QKU12" s="122"/>
      <c r="QKV12" s="122"/>
      <c r="QKW12" s="122"/>
      <c r="QKX12" s="122"/>
      <c r="QKY12" s="122"/>
      <c r="QKZ12" s="122"/>
      <c r="QLA12" s="122"/>
      <c r="QLB12" s="122"/>
      <c r="QLC12" s="122"/>
      <c r="QLD12" s="122"/>
      <c r="QLF12" s="122"/>
      <c r="QLG12" s="122"/>
      <c r="QLH12" s="122"/>
      <c r="QLI12" s="122"/>
      <c r="QLJ12" s="122"/>
      <c r="QLK12" s="122"/>
      <c r="QLL12" s="122"/>
      <c r="QLM12" s="122"/>
      <c r="QLN12" s="122"/>
      <c r="QLO12" s="122"/>
      <c r="QLP12" s="122"/>
      <c r="QLQ12" s="122"/>
      <c r="QLR12" s="122"/>
      <c r="QLS12" s="122"/>
      <c r="QLT12" s="122"/>
      <c r="QLU12" s="122"/>
      <c r="QLV12" s="122"/>
      <c r="QLW12" s="122"/>
      <c r="QLX12" s="122"/>
      <c r="QLY12" s="122"/>
      <c r="QLZ12" s="122"/>
      <c r="QMB12" s="122"/>
      <c r="QMC12" s="122"/>
      <c r="QMD12" s="122"/>
      <c r="QME12" s="122"/>
      <c r="QMF12" s="122"/>
      <c r="QMG12" s="122"/>
      <c r="QMH12" s="122"/>
      <c r="QMI12" s="122"/>
      <c r="QMJ12" s="122"/>
      <c r="QMK12" s="122"/>
      <c r="QML12" s="122"/>
      <c r="QMM12" s="122"/>
      <c r="QMN12" s="122"/>
      <c r="QMO12" s="122"/>
      <c r="QMP12" s="122"/>
      <c r="QMQ12" s="122"/>
      <c r="QMR12" s="122"/>
      <c r="QMS12" s="122"/>
      <c r="QMT12" s="122"/>
      <c r="QMU12" s="122"/>
      <c r="QMV12" s="122"/>
      <c r="QMX12" s="122"/>
      <c r="QMY12" s="122"/>
      <c r="QMZ12" s="122"/>
      <c r="QNA12" s="122"/>
      <c r="QNB12" s="122"/>
      <c r="QNC12" s="122"/>
      <c r="QND12" s="122"/>
      <c r="QNE12" s="122"/>
      <c r="QNF12" s="122"/>
      <c r="QNG12" s="122"/>
      <c r="QNH12" s="122"/>
      <c r="QNI12" s="122"/>
      <c r="QNJ12" s="122"/>
      <c r="QNK12" s="122"/>
      <c r="QNL12" s="122"/>
      <c r="QNM12" s="122"/>
      <c r="QNN12" s="122"/>
      <c r="QNO12" s="122"/>
      <c r="QNP12" s="122"/>
      <c r="QNQ12" s="122"/>
      <c r="QNR12" s="122"/>
      <c r="QNT12" s="122"/>
      <c r="QNU12" s="122"/>
      <c r="QNV12" s="122"/>
      <c r="QNW12" s="122"/>
      <c r="QNX12" s="122"/>
      <c r="QNY12" s="122"/>
      <c r="QNZ12" s="122"/>
      <c r="QOA12" s="122"/>
      <c r="QOB12" s="122"/>
      <c r="QOC12" s="122"/>
      <c r="QOD12" s="122"/>
      <c r="QOE12" s="122"/>
      <c r="QOF12" s="122"/>
      <c r="QOG12" s="122"/>
      <c r="QOH12" s="122"/>
      <c r="QOI12" s="122"/>
      <c r="QOJ12" s="122"/>
      <c r="QOK12" s="122"/>
      <c r="QOL12" s="122"/>
      <c r="QOM12" s="122"/>
      <c r="QON12" s="122"/>
      <c r="QOP12" s="122"/>
      <c r="QOQ12" s="122"/>
      <c r="QOR12" s="122"/>
      <c r="QOS12" s="122"/>
      <c r="QOT12" s="122"/>
      <c r="QOU12" s="122"/>
      <c r="QOV12" s="122"/>
      <c r="QOW12" s="122"/>
      <c r="QOX12" s="122"/>
      <c r="QOY12" s="122"/>
      <c r="QOZ12" s="122"/>
      <c r="QPA12" s="122"/>
      <c r="QPB12" s="122"/>
      <c r="QPC12" s="122"/>
      <c r="QPD12" s="122"/>
      <c r="QPE12" s="122"/>
      <c r="QPF12" s="122"/>
      <c r="QPG12" s="122"/>
      <c r="QPH12" s="122"/>
      <c r="QPI12" s="122"/>
      <c r="QPJ12" s="122"/>
      <c r="QPL12" s="122"/>
      <c r="QPM12" s="122"/>
      <c r="QPN12" s="122"/>
      <c r="QPO12" s="122"/>
      <c r="QPP12" s="122"/>
      <c r="QPQ12" s="122"/>
      <c r="QPR12" s="122"/>
      <c r="QPS12" s="122"/>
      <c r="QPT12" s="122"/>
      <c r="QPU12" s="122"/>
      <c r="QPV12" s="122"/>
      <c r="QPW12" s="122"/>
      <c r="QPX12" s="122"/>
      <c r="QPY12" s="122"/>
      <c r="QPZ12" s="122"/>
      <c r="QQA12" s="122"/>
      <c r="QQB12" s="122"/>
      <c r="QQC12" s="122"/>
      <c r="QQD12" s="122"/>
      <c r="QQE12" s="122"/>
      <c r="QQF12" s="122"/>
      <c r="QQH12" s="122"/>
      <c r="QQI12" s="122"/>
      <c r="QQJ12" s="122"/>
      <c r="QQK12" s="122"/>
      <c r="QQL12" s="122"/>
      <c r="QQM12" s="122"/>
      <c r="QQN12" s="122"/>
      <c r="QQO12" s="122"/>
      <c r="QQP12" s="122"/>
      <c r="QQQ12" s="122"/>
      <c r="QQR12" s="122"/>
      <c r="QQS12" s="122"/>
      <c r="QQT12" s="122"/>
      <c r="QQU12" s="122"/>
      <c r="QQV12" s="122"/>
      <c r="QQW12" s="122"/>
      <c r="QQX12" s="122"/>
      <c r="QQY12" s="122"/>
      <c r="QQZ12" s="122"/>
      <c r="QRA12" s="122"/>
      <c r="QRB12" s="122"/>
      <c r="QRD12" s="122"/>
      <c r="QRE12" s="122"/>
      <c r="QRF12" s="122"/>
      <c r="QRG12" s="122"/>
      <c r="QRH12" s="122"/>
      <c r="QRI12" s="122"/>
      <c r="QRJ12" s="122"/>
      <c r="QRK12" s="122"/>
      <c r="QRL12" s="122"/>
      <c r="QRM12" s="122"/>
      <c r="QRN12" s="122"/>
      <c r="QRO12" s="122"/>
      <c r="QRP12" s="122"/>
      <c r="QRQ12" s="122"/>
      <c r="QRR12" s="122"/>
      <c r="QRS12" s="122"/>
      <c r="QRT12" s="122"/>
      <c r="QRU12" s="122"/>
      <c r="QRV12" s="122"/>
      <c r="QRW12" s="122"/>
      <c r="QRX12" s="122"/>
      <c r="QRZ12" s="122"/>
      <c r="QSA12" s="122"/>
      <c r="QSB12" s="122"/>
      <c r="QSC12" s="122"/>
      <c r="QSD12" s="122"/>
      <c r="QSE12" s="122"/>
      <c r="QSF12" s="122"/>
      <c r="QSG12" s="122"/>
      <c r="QSH12" s="122"/>
      <c r="QSI12" s="122"/>
      <c r="QSJ12" s="122"/>
      <c r="QSK12" s="122"/>
      <c r="QSL12" s="122"/>
      <c r="QSM12" s="122"/>
      <c r="QSN12" s="122"/>
      <c r="QSO12" s="122"/>
      <c r="QSP12" s="122"/>
      <c r="QSQ12" s="122"/>
      <c r="QSR12" s="122"/>
      <c r="QSS12" s="122"/>
      <c r="QST12" s="122"/>
      <c r="QSV12" s="122"/>
      <c r="QSW12" s="122"/>
      <c r="QSX12" s="122"/>
      <c r="QSY12" s="122"/>
      <c r="QSZ12" s="122"/>
      <c r="QTA12" s="122"/>
      <c r="QTB12" s="122"/>
      <c r="QTC12" s="122"/>
      <c r="QTD12" s="122"/>
      <c r="QTE12" s="122"/>
      <c r="QTF12" s="122"/>
      <c r="QTG12" s="122"/>
      <c r="QTH12" s="122"/>
      <c r="QTI12" s="122"/>
      <c r="QTJ12" s="122"/>
      <c r="QTK12" s="122"/>
      <c r="QTL12" s="122"/>
      <c r="QTM12" s="122"/>
      <c r="QTN12" s="122"/>
      <c r="QTO12" s="122"/>
      <c r="QTP12" s="122"/>
      <c r="QTR12" s="122"/>
      <c r="QTS12" s="122"/>
      <c r="QTT12" s="122"/>
      <c r="QTU12" s="122"/>
      <c r="QTV12" s="122"/>
      <c r="QTW12" s="122"/>
      <c r="QTX12" s="122"/>
      <c r="QTY12" s="122"/>
      <c r="QTZ12" s="122"/>
      <c r="QUA12" s="122"/>
      <c r="QUB12" s="122"/>
      <c r="QUC12" s="122"/>
      <c r="QUD12" s="122"/>
      <c r="QUE12" s="122"/>
      <c r="QUF12" s="122"/>
      <c r="QUG12" s="122"/>
      <c r="QUH12" s="122"/>
      <c r="QUI12" s="122"/>
      <c r="QUJ12" s="122"/>
      <c r="QUK12" s="122"/>
      <c r="QUL12" s="122"/>
      <c r="QUN12" s="122"/>
      <c r="QUO12" s="122"/>
      <c r="QUP12" s="122"/>
      <c r="QUQ12" s="122"/>
      <c r="QUR12" s="122"/>
      <c r="QUS12" s="122"/>
      <c r="QUT12" s="122"/>
      <c r="QUU12" s="122"/>
      <c r="QUV12" s="122"/>
      <c r="QUW12" s="122"/>
      <c r="QUX12" s="122"/>
      <c r="QUY12" s="122"/>
      <c r="QUZ12" s="122"/>
      <c r="QVA12" s="122"/>
      <c r="QVB12" s="122"/>
      <c r="QVC12" s="122"/>
      <c r="QVD12" s="122"/>
      <c r="QVE12" s="122"/>
      <c r="QVF12" s="122"/>
      <c r="QVG12" s="122"/>
      <c r="QVH12" s="122"/>
      <c r="QVJ12" s="122"/>
      <c r="QVK12" s="122"/>
      <c r="QVL12" s="122"/>
      <c r="QVM12" s="122"/>
      <c r="QVN12" s="122"/>
      <c r="QVO12" s="122"/>
      <c r="QVP12" s="122"/>
      <c r="QVQ12" s="122"/>
      <c r="QVR12" s="122"/>
      <c r="QVS12" s="122"/>
      <c r="QVT12" s="122"/>
      <c r="QVU12" s="122"/>
      <c r="QVV12" s="122"/>
      <c r="QVW12" s="122"/>
      <c r="QVX12" s="122"/>
      <c r="QVY12" s="122"/>
      <c r="QVZ12" s="122"/>
      <c r="QWA12" s="122"/>
      <c r="QWB12" s="122"/>
      <c r="QWC12" s="122"/>
      <c r="QWD12" s="122"/>
      <c r="QWF12" s="122"/>
      <c r="QWG12" s="122"/>
      <c r="QWH12" s="122"/>
      <c r="QWI12" s="122"/>
      <c r="QWJ12" s="122"/>
      <c r="QWK12" s="122"/>
      <c r="QWL12" s="122"/>
      <c r="QWM12" s="122"/>
      <c r="QWN12" s="122"/>
      <c r="QWO12" s="122"/>
      <c r="QWP12" s="122"/>
      <c r="QWQ12" s="122"/>
      <c r="QWR12" s="122"/>
      <c r="QWS12" s="122"/>
      <c r="QWT12" s="122"/>
      <c r="QWU12" s="122"/>
      <c r="QWV12" s="122"/>
      <c r="QWW12" s="122"/>
      <c r="QWX12" s="122"/>
      <c r="QWY12" s="122"/>
      <c r="QWZ12" s="122"/>
      <c r="QXB12" s="122"/>
      <c r="QXC12" s="122"/>
      <c r="QXD12" s="122"/>
      <c r="QXE12" s="122"/>
      <c r="QXF12" s="122"/>
      <c r="QXG12" s="122"/>
      <c r="QXH12" s="122"/>
      <c r="QXI12" s="122"/>
      <c r="QXJ12" s="122"/>
      <c r="QXK12" s="122"/>
      <c r="QXL12" s="122"/>
      <c r="QXM12" s="122"/>
      <c r="QXN12" s="122"/>
      <c r="QXO12" s="122"/>
      <c r="QXP12" s="122"/>
      <c r="QXQ12" s="122"/>
      <c r="QXR12" s="122"/>
      <c r="QXS12" s="122"/>
      <c r="QXT12" s="122"/>
      <c r="QXU12" s="122"/>
      <c r="QXV12" s="122"/>
      <c r="QXX12" s="122"/>
      <c r="QXY12" s="122"/>
      <c r="QXZ12" s="122"/>
      <c r="QYA12" s="122"/>
      <c r="QYB12" s="122"/>
      <c r="QYC12" s="122"/>
      <c r="QYD12" s="122"/>
      <c r="QYE12" s="122"/>
      <c r="QYF12" s="122"/>
      <c r="QYG12" s="122"/>
      <c r="QYH12" s="122"/>
      <c r="QYI12" s="122"/>
      <c r="QYJ12" s="122"/>
      <c r="QYK12" s="122"/>
      <c r="QYL12" s="122"/>
      <c r="QYM12" s="122"/>
      <c r="QYN12" s="122"/>
      <c r="QYO12" s="122"/>
      <c r="QYP12" s="122"/>
      <c r="QYQ12" s="122"/>
      <c r="QYR12" s="122"/>
      <c r="QYT12" s="122"/>
      <c r="QYU12" s="122"/>
      <c r="QYV12" s="122"/>
      <c r="QYW12" s="122"/>
      <c r="QYX12" s="122"/>
      <c r="QYY12" s="122"/>
      <c r="QYZ12" s="122"/>
      <c r="QZA12" s="122"/>
      <c r="QZB12" s="122"/>
      <c r="QZC12" s="122"/>
      <c r="QZD12" s="122"/>
      <c r="QZE12" s="122"/>
      <c r="QZF12" s="122"/>
      <c r="QZG12" s="122"/>
      <c r="QZH12" s="122"/>
      <c r="QZI12" s="122"/>
      <c r="QZJ12" s="122"/>
      <c r="QZK12" s="122"/>
      <c r="QZL12" s="122"/>
      <c r="QZM12" s="122"/>
      <c r="QZN12" s="122"/>
      <c r="QZP12" s="122"/>
      <c r="QZQ12" s="122"/>
      <c r="QZR12" s="122"/>
      <c r="QZS12" s="122"/>
      <c r="QZT12" s="122"/>
      <c r="QZU12" s="122"/>
      <c r="QZV12" s="122"/>
      <c r="QZW12" s="122"/>
      <c r="QZX12" s="122"/>
      <c r="QZY12" s="122"/>
      <c r="QZZ12" s="122"/>
      <c r="RAA12" s="122"/>
      <c r="RAB12" s="122"/>
      <c r="RAC12" s="122"/>
      <c r="RAD12" s="122"/>
      <c r="RAE12" s="122"/>
      <c r="RAF12" s="122"/>
      <c r="RAG12" s="122"/>
      <c r="RAH12" s="122"/>
      <c r="RAI12" s="122"/>
      <c r="RAJ12" s="122"/>
      <c r="RAL12" s="122"/>
      <c r="RAM12" s="122"/>
      <c r="RAN12" s="122"/>
      <c r="RAO12" s="122"/>
      <c r="RAP12" s="122"/>
      <c r="RAQ12" s="122"/>
      <c r="RAR12" s="122"/>
      <c r="RAS12" s="122"/>
      <c r="RAT12" s="122"/>
      <c r="RAU12" s="122"/>
      <c r="RAV12" s="122"/>
      <c r="RAW12" s="122"/>
      <c r="RAX12" s="122"/>
      <c r="RAY12" s="122"/>
      <c r="RAZ12" s="122"/>
      <c r="RBA12" s="122"/>
      <c r="RBB12" s="122"/>
      <c r="RBC12" s="122"/>
      <c r="RBD12" s="122"/>
      <c r="RBE12" s="122"/>
      <c r="RBF12" s="122"/>
      <c r="RBH12" s="122"/>
      <c r="RBI12" s="122"/>
      <c r="RBJ12" s="122"/>
      <c r="RBK12" s="122"/>
      <c r="RBL12" s="122"/>
      <c r="RBM12" s="122"/>
      <c r="RBN12" s="122"/>
      <c r="RBO12" s="122"/>
      <c r="RBP12" s="122"/>
      <c r="RBQ12" s="122"/>
      <c r="RBR12" s="122"/>
      <c r="RBS12" s="122"/>
      <c r="RBT12" s="122"/>
      <c r="RBU12" s="122"/>
      <c r="RBV12" s="122"/>
      <c r="RBW12" s="122"/>
      <c r="RBX12" s="122"/>
      <c r="RBY12" s="122"/>
      <c r="RBZ12" s="122"/>
      <c r="RCA12" s="122"/>
      <c r="RCB12" s="122"/>
      <c r="RCD12" s="122"/>
      <c r="RCE12" s="122"/>
      <c r="RCF12" s="122"/>
      <c r="RCG12" s="122"/>
      <c r="RCH12" s="122"/>
      <c r="RCI12" s="122"/>
      <c r="RCJ12" s="122"/>
      <c r="RCK12" s="122"/>
      <c r="RCL12" s="122"/>
      <c r="RCM12" s="122"/>
      <c r="RCN12" s="122"/>
      <c r="RCO12" s="122"/>
      <c r="RCP12" s="122"/>
      <c r="RCQ12" s="122"/>
      <c r="RCR12" s="122"/>
      <c r="RCS12" s="122"/>
      <c r="RCT12" s="122"/>
      <c r="RCU12" s="122"/>
      <c r="RCV12" s="122"/>
      <c r="RCW12" s="122"/>
      <c r="RCX12" s="122"/>
      <c r="RCZ12" s="122"/>
      <c r="RDA12" s="122"/>
      <c r="RDB12" s="122"/>
      <c r="RDC12" s="122"/>
      <c r="RDD12" s="122"/>
      <c r="RDE12" s="122"/>
      <c r="RDF12" s="122"/>
      <c r="RDG12" s="122"/>
      <c r="RDH12" s="122"/>
      <c r="RDI12" s="122"/>
      <c r="RDJ12" s="122"/>
      <c r="RDK12" s="122"/>
      <c r="RDL12" s="122"/>
      <c r="RDM12" s="122"/>
      <c r="RDN12" s="122"/>
      <c r="RDO12" s="122"/>
      <c r="RDP12" s="122"/>
      <c r="RDQ12" s="122"/>
      <c r="RDR12" s="122"/>
      <c r="RDS12" s="122"/>
      <c r="RDT12" s="122"/>
      <c r="RDV12" s="122"/>
      <c r="RDW12" s="122"/>
      <c r="RDX12" s="122"/>
      <c r="RDY12" s="122"/>
      <c r="RDZ12" s="122"/>
      <c r="REA12" s="122"/>
      <c r="REB12" s="122"/>
      <c r="REC12" s="122"/>
      <c r="RED12" s="122"/>
      <c r="REE12" s="122"/>
      <c r="REF12" s="122"/>
      <c r="REG12" s="122"/>
      <c r="REH12" s="122"/>
      <c r="REI12" s="122"/>
      <c r="REJ12" s="122"/>
      <c r="REK12" s="122"/>
      <c r="REL12" s="122"/>
      <c r="REM12" s="122"/>
      <c r="REN12" s="122"/>
      <c r="REO12" s="122"/>
      <c r="REP12" s="122"/>
      <c r="RER12" s="122"/>
      <c r="RES12" s="122"/>
      <c r="RET12" s="122"/>
      <c r="REU12" s="122"/>
      <c r="REV12" s="122"/>
      <c r="REW12" s="122"/>
      <c r="REX12" s="122"/>
      <c r="REY12" s="122"/>
      <c r="REZ12" s="122"/>
      <c r="RFA12" s="122"/>
      <c r="RFB12" s="122"/>
      <c r="RFC12" s="122"/>
      <c r="RFD12" s="122"/>
      <c r="RFE12" s="122"/>
      <c r="RFF12" s="122"/>
      <c r="RFG12" s="122"/>
      <c r="RFH12" s="122"/>
      <c r="RFI12" s="122"/>
      <c r="RFJ12" s="122"/>
      <c r="RFK12" s="122"/>
      <c r="RFL12" s="122"/>
      <c r="RFN12" s="122"/>
      <c r="RFO12" s="122"/>
      <c r="RFP12" s="122"/>
      <c r="RFQ12" s="122"/>
      <c r="RFR12" s="122"/>
      <c r="RFS12" s="122"/>
      <c r="RFT12" s="122"/>
      <c r="RFU12" s="122"/>
      <c r="RFV12" s="122"/>
      <c r="RFW12" s="122"/>
      <c r="RFX12" s="122"/>
      <c r="RFY12" s="122"/>
      <c r="RFZ12" s="122"/>
      <c r="RGA12" s="122"/>
      <c r="RGB12" s="122"/>
      <c r="RGC12" s="122"/>
      <c r="RGD12" s="122"/>
      <c r="RGE12" s="122"/>
      <c r="RGF12" s="122"/>
      <c r="RGG12" s="122"/>
      <c r="RGH12" s="122"/>
      <c r="RGJ12" s="122"/>
      <c r="RGK12" s="122"/>
      <c r="RGL12" s="122"/>
      <c r="RGM12" s="122"/>
      <c r="RGN12" s="122"/>
      <c r="RGO12" s="122"/>
      <c r="RGP12" s="122"/>
      <c r="RGQ12" s="122"/>
      <c r="RGR12" s="122"/>
      <c r="RGS12" s="122"/>
      <c r="RGT12" s="122"/>
      <c r="RGU12" s="122"/>
      <c r="RGV12" s="122"/>
      <c r="RGW12" s="122"/>
      <c r="RGX12" s="122"/>
      <c r="RGY12" s="122"/>
      <c r="RGZ12" s="122"/>
      <c r="RHA12" s="122"/>
      <c r="RHB12" s="122"/>
      <c r="RHC12" s="122"/>
      <c r="RHD12" s="122"/>
      <c r="RHF12" s="122"/>
      <c r="RHG12" s="122"/>
      <c r="RHH12" s="122"/>
      <c r="RHI12" s="122"/>
      <c r="RHJ12" s="122"/>
      <c r="RHK12" s="122"/>
      <c r="RHL12" s="122"/>
      <c r="RHM12" s="122"/>
      <c r="RHN12" s="122"/>
      <c r="RHO12" s="122"/>
      <c r="RHP12" s="122"/>
      <c r="RHQ12" s="122"/>
      <c r="RHR12" s="122"/>
      <c r="RHS12" s="122"/>
      <c r="RHT12" s="122"/>
      <c r="RHU12" s="122"/>
      <c r="RHV12" s="122"/>
      <c r="RHW12" s="122"/>
      <c r="RHX12" s="122"/>
      <c r="RHY12" s="122"/>
      <c r="RHZ12" s="122"/>
      <c r="RIB12" s="122"/>
      <c r="RIC12" s="122"/>
      <c r="RID12" s="122"/>
      <c r="RIE12" s="122"/>
      <c r="RIF12" s="122"/>
      <c r="RIG12" s="122"/>
      <c r="RIH12" s="122"/>
      <c r="RII12" s="122"/>
      <c r="RIJ12" s="122"/>
      <c r="RIK12" s="122"/>
      <c r="RIL12" s="122"/>
      <c r="RIM12" s="122"/>
      <c r="RIN12" s="122"/>
      <c r="RIO12" s="122"/>
      <c r="RIP12" s="122"/>
      <c r="RIQ12" s="122"/>
      <c r="RIR12" s="122"/>
      <c r="RIS12" s="122"/>
      <c r="RIT12" s="122"/>
      <c r="RIU12" s="122"/>
      <c r="RIV12" s="122"/>
      <c r="RIX12" s="122"/>
      <c r="RIY12" s="122"/>
      <c r="RIZ12" s="122"/>
      <c r="RJA12" s="122"/>
      <c r="RJB12" s="122"/>
      <c r="RJC12" s="122"/>
      <c r="RJD12" s="122"/>
      <c r="RJE12" s="122"/>
      <c r="RJF12" s="122"/>
      <c r="RJG12" s="122"/>
      <c r="RJH12" s="122"/>
      <c r="RJI12" s="122"/>
      <c r="RJJ12" s="122"/>
      <c r="RJK12" s="122"/>
      <c r="RJL12" s="122"/>
      <c r="RJM12" s="122"/>
      <c r="RJN12" s="122"/>
      <c r="RJO12" s="122"/>
      <c r="RJP12" s="122"/>
      <c r="RJQ12" s="122"/>
      <c r="RJR12" s="122"/>
      <c r="RJT12" s="122"/>
      <c r="RJU12" s="122"/>
      <c r="RJV12" s="122"/>
      <c r="RJW12" s="122"/>
      <c r="RJX12" s="122"/>
      <c r="RJY12" s="122"/>
      <c r="RJZ12" s="122"/>
      <c r="RKA12" s="122"/>
      <c r="RKB12" s="122"/>
      <c r="RKC12" s="122"/>
      <c r="RKD12" s="122"/>
      <c r="RKE12" s="122"/>
      <c r="RKF12" s="122"/>
      <c r="RKG12" s="122"/>
      <c r="RKH12" s="122"/>
      <c r="RKI12" s="122"/>
      <c r="RKJ12" s="122"/>
      <c r="RKK12" s="122"/>
      <c r="RKL12" s="122"/>
      <c r="RKM12" s="122"/>
      <c r="RKN12" s="122"/>
      <c r="RKP12" s="122"/>
      <c r="RKQ12" s="122"/>
      <c r="RKR12" s="122"/>
      <c r="RKS12" s="122"/>
      <c r="RKT12" s="122"/>
      <c r="RKU12" s="122"/>
      <c r="RKV12" s="122"/>
      <c r="RKW12" s="122"/>
      <c r="RKX12" s="122"/>
      <c r="RKY12" s="122"/>
      <c r="RKZ12" s="122"/>
      <c r="RLA12" s="122"/>
      <c r="RLB12" s="122"/>
      <c r="RLC12" s="122"/>
      <c r="RLD12" s="122"/>
      <c r="RLE12" s="122"/>
      <c r="RLF12" s="122"/>
      <c r="RLG12" s="122"/>
      <c r="RLH12" s="122"/>
      <c r="RLI12" s="122"/>
      <c r="RLJ12" s="122"/>
      <c r="RLL12" s="122"/>
      <c r="RLM12" s="122"/>
      <c r="RLN12" s="122"/>
      <c r="RLO12" s="122"/>
      <c r="RLP12" s="122"/>
      <c r="RLQ12" s="122"/>
      <c r="RLR12" s="122"/>
      <c r="RLS12" s="122"/>
      <c r="RLT12" s="122"/>
      <c r="RLU12" s="122"/>
      <c r="RLV12" s="122"/>
      <c r="RLW12" s="122"/>
      <c r="RLX12" s="122"/>
      <c r="RLY12" s="122"/>
      <c r="RLZ12" s="122"/>
      <c r="RMA12" s="122"/>
      <c r="RMB12" s="122"/>
      <c r="RMC12" s="122"/>
      <c r="RMD12" s="122"/>
      <c r="RME12" s="122"/>
      <c r="RMF12" s="122"/>
      <c r="RMH12" s="122"/>
      <c r="RMI12" s="122"/>
      <c r="RMJ12" s="122"/>
      <c r="RMK12" s="122"/>
      <c r="RML12" s="122"/>
      <c r="RMM12" s="122"/>
      <c r="RMN12" s="122"/>
      <c r="RMO12" s="122"/>
      <c r="RMP12" s="122"/>
      <c r="RMQ12" s="122"/>
      <c r="RMR12" s="122"/>
      <c r="RMS12" s="122"/>
      <c r="RMT12" s="122"/>
      <c r="RMU12" s="122"/>
      <c r="RMV12" s="122"/>
      <c r="RMW12" s="122"/>
      <c r="RMX12" s="122"/>
      <c r="RMY12" s="122"/>
      <c r="RMZ12" s="122"/>
      <c r="RNA12" s="122"/>
      <c r="RNB12" s="122"/>
      <c r="RND12" s="122"/>
      <c r="RNE12" s="122"/>
      <c r="RNF12" s="122"/>
      <c r="RNG12" s="122"/>
      <c r="RNH12" s="122"/>
      <c r="RNI12" s="122"/>
      <c r="RNJ12" s="122"/>
      <c r="RNK12" s="122"/>
      <c r="RNL12" s="122"/>
      <c r="RNM12" s="122"/>
      <c r="RNN12" s="122"/>
      <c r="RNO12" s="122"/>
      <c r="RNP12" s="122"/>
      <c r="RNQ12" s="122"/>
      <c r="RNR12" s="122"/>
      <c r="RNS12" s="122"/>
      <c r="RNT12" s="122"/>
      <c r="RNU12" s="122"/>
      <c r="RNV12" s="122"/>
      <c r="RNW12" s="122"/>
      <c r="RNX12" s="122"/>
      <c r="RNZ12" s="122"/>
      <c r="ROA12" s="122"/>
      <c r="ROB12" s="122"/>
      <c r="ROC12" s="122"/>
      <c r="ROD12" s="122"/>
      <c r="ROE12" s="122"/>
      <c r="ROF12" s="122"/>
      <c r="ROG12" s="122"/>
      <c r="ROH12" s="122"/>
      <c r="ROI12" s="122"/>
      <c r="ROJ12" s="122"/>
      <c r="ROK12" s="122"/>
      <c r="ROL12" s="122"/>
      <c r="ROM12" s="122"/>
      <c r="RON12" s="122"/>
      <c r="ROO12" s="122"/>
      <c r="ROP12" s="122"/>
      <c r="ROQ12" s="122"/>
      <c r="ROR12" s="122"/>
      <c r="ROS12" s="122"/>
      <c r="ROT12" s="122"/>
      <c r="ROV12" s="122"/>
      <c r="ROW12" s="122"/>
      <c r="ROX12" s="122"/>
      <c r="ROY12" s="122"/>
      <c r="ROZ12" s="122"/>
      <c r="RPA12" s="122"/>
      <c r="RPB12" s="122"/>
      <c r="RPC12" s="122"/>
      <c r="RPD12" s="122"/>
      <c r="RPE12" s="122"/>
      <c r="RPF12" s="122"/>
      <c r="RPG12" s="122"/>
      <c r="RPH12" s="122"/>
      <c r="RPI12" s="122"/>
      <c r="RPJ12" s="122"/>
      <c r="RPK12" s="122"/>
      <c r="RPL12" s="122"/>
      <c r="RPM12" s="122"/>
      <c r="RPN12" s="122"/>
      <c r="RPO12" s="122"/>
      <c r="RPP12" s="122"/>
      <c r="RPR12" s="122"/>
      <c r="RPS12" s="122"/>
      <c r="RPT12" s="122"/>
      <c r="RPU12" s="122"/>
      <c r="RPV12" s="122"/>
      <c r="RPW12" s="122"/>
      <c r="RPX12" s="122"/>
      <c r="RPY12" s="122"/>
      <c r="RPZ12" s="122"/>
      <c r="RQA12" s="122"/>
      <c r="RQB12" s="122"/>
      <c r="RQC12" s="122"/>
      <c r="RQD12" s="122"/>
      <c r="RQE12" s="122"/>
      <c r="RQF12" s="122"/>
      <c r="RQG12" s="122"/>
      <c r="RQH12" s="122"/>
      <c r="RQI12" s="122"/>
      <c r="RQJ12" s="122"/>
      <c r="RQK12" s="122"/>
      <c r="RQL12" s="122"/>
      <c r="RQN12" s="122"/>
      <c r="RQO12" s="122"/>
      <c r="RQP12" s="122"/>
      <c r="RQQ12" s="122"/>
      <c r="RQR12" s="122"/>
      <c r="RQS12" s="122"/>
      <c r="RQT12" s="122"/>
      <c r="RQU12" s="122"/>
      <c r="RQV12" s="122"/>
      <c r="RQW12" s="122"/>
      <c r="RQX12" s="122"/>
      <c r="RQY12" s="122"/>
      <c r="RQZ12" s="122"/>
      <c r="RRA12" s="122"/>
      <c r="RRB12" s="122"/>
      <c r="RRC12" s="122"/>
      <c r="RRD12" s="122"/>
      <c r="RRE12" s="122"/>
      <c r="RRF12" s="122"/>
      <c r="RRG12" s="122"/>
      <c r="RRH12" s="122"/>
      <c r="RRJ12" s="122"/>
      <c r="RRK12" s="122"/>
      <c r="RRL12" s="122"/>
      <c r="RRM12" s="122"/>
      <c r="RRN12" s="122"/>
      <c r="RRO12" s="122"/>
      <c r="RRP12" s="122"/>
      <c r="RRQ12" s="122"/>
      <c r="RRR12" s="122"/>
      <c r="RRS12" s="122"/>
      <c r="RRT12" s="122"/>
      <c r="RRU12" s="122"/>
      <c r="RRV12" s="122"/>
      <c r="RRW12" s="122"/>
      <c r="RRX12" s="122"/>
      <c r="RRY12" s="122"/>
      <c r="RRZ12" s="122"/>
      <c r="RSA12" s="122"/>
      <c r="RSB12" s="122"/>
      <c r="RSC12" s="122"/>
      <c r="RSD12" s="122"/>
      <c r="RSF12" s="122"/>
      <c r="RSG12" s="122"/>
      <c r="RSH12" s="122"/>
      <c r="RSI12" s="122"/>
      <c r="RSJ12" s="122"/>
      <c r="RSK12" s="122"/>
      <c r="RSL12" s="122"/>
      <c r="RSM12" s="122"/>
      <c r="RSN12" s="122"/>
      <c r="RSO12" s="122"/>
      <c r="RSP12" s="122"/>
      <c r="RSQ12" s="122"/>
      <c r="RSR12" s="122"/>
      <c r="RSS12" s="122"/>
      <c r="RST12" s="122"/>
      <c r="RSU12" s="122"/>
      <c r="RSV12" s="122"/>
      <c r="RSW12" s="122"/>
      <c r="RSX12" s="122"/>
      <c r="RSY12" s="122"/>
      <c r="RSZ12" s="122"/>
      <c r="RTB12" s="122"/>
      <c r="RTC12" s="122"/>
      <c r="RTD12" s="122"/>
      <c r="RTE12" s="122"/>
      <c r="RTF12" s="122"/>
      <c r="RTG12" s="122"/>
      <c r="RTH12" s="122"/>
      <c r="RTI12" s="122"/>
      <c r="RTJ12" s="122"/>
      <c r="RTK12" s="122"/>
      <c r="RTL12" s="122"/>
      <c r="RTM12" s="122"/>
      <c r="RTN12" s="122"/>
      <c r="RTO12" s="122"/>
      <c r="RTP12" s="122"/>
      <c r="RTQ12" s="122"/>
      <c r="RTR12" s="122"/>
      <c r="RTS12" s="122"/>
      <c r="RTT12" s="122"/>
      <c r="RTU12" s="122"/>
      <c r="RTV12" s="122"/>
      <c r="RTX12" s="122"/>
      <c r="RTY12" s="122"/>
      <c r="RTZ12" s="122"/>
      <c r="RUA12" s="122"/>
      <c r="RUB12" s="122"/>
      <c r="RUC12" s="122"/>
      <c r="RUD12" s="122"/>
      <c r="RUE12" s="122"/>
      <c r="RUF12" s="122"/>
      <c r="RUG12" s="122"/>
      <c r="RUH12" s="122"/>
      <c r="RUI12" s="122"/>
      <c r="RUJ12" s="122"/>
      <c r="RUK12" s="122"/>
      <c r="RUL12" s="122"/>
      <c r="RUM12" s="122"/>
      <c r="RUN12" s="122"/>
      <c r="RUO12" s="122"/>
      <c r="RUP12" s="122"/>
      <c r="RUQ12" s="122"/>
      <c r="RUR12" s="122"/>
      <c r="RUT12" s="122"/>
      <c r="RUU12" s="122"/>
      <c r="RUV12" s="122"/>
      <c r="RUW12" s="122"/>
      <c r="RUX12" s="122"/>
      <c r="RUY12" s="122"/>
      <c r="RUZ12" s="122"/>
      <c r="RVA12" s="122"/>
      <c r="RVB12" s="122"/>
      <c r="RVC12" s="122"/>
      <c r="RVD12" s="122"/>
      <c r="RVE12" s="122"/>
      <c r="RVF12" s="122"/>
      <c r="RVG12" s="122"/>
      <c r="RVH12" s="122"/>
      <c r="RVI12" s="122"/>
      <c r="RVJ12" s="122"/>
      <c r="RVK12" s="122"/>
      <c r="RVL12" s="122"/>
      <c r="RVM12" s="122"/>
      <c r="RVN12" s="122"/>
      <c r="RVP12" s="122"/>
      <c r="RVQ12" s="122"/>
      <c r="RVR12" s="122"/>
      <c r="RVS12" s="122"/>
      <c r="RVT12" s="122"/>
      <c r="RVU12" s="122"/>
      <c r="RVV12" s="122"/>
      <c r="RVW12" s="122"/>
      <c r="RVX12" s="122"/>
      <c r="RVY12" s="122"/>
      <c r="RVZ12" s="122"/>
      <c r="RWA12" s="122"/>
      <c r="RWB12" s="122"/>
      <c r="RWC12" s="122"/>
      <c r="RWD12" s="122"/>
      <c r="RWE12" s="122"/>
      <c r="RWF12" s="122"/>
      <c r="RWG12" s="122"/>
      <c r="RWH12" s="122"/>
      <c r="RWI12" s="122"/>
      <c r="RWJ12" s="122"/>
      <c r="RWL12" s="122"/>
      <c r="RWM12" s="122"/>
      <c r="RWN12" s="122"/>
      <c r="RWO12" s="122"/>
      <c r="RWP12" s="122"/>
      <c r="RWQ12" s="122"/>
      <c r="RWR12" s="122"/>
      <c r="RWS12" s="122"/>
      <c r="RWT12" s="122"/>
      <c r="RWU12" s="122"/>
      <c r="RWV12" s="122"/>
      <c r="RWW12" s="122"/>
      <c r="RWX12" s="122"/>
      <c r="RWY12" s="122"/>
      <c r="RWZ12" s="122"/>
      <c r="RXA12" s="122"/>
      <c r="RXB12" s="122"/>
      <c r="RXC12" s="122"/>
      <c r="RXD12" s="122"/>
      <c r="RXE12" s="122"/>
      <c r="RXF12" s="122"/>
      <c r="RXH12" s="122"/>
      <c r="RXI12" s="122"/>
      <c r="RXJ12" s="122"/>
      <c r="RXK12" s="122"/>
      <c r="RXL12" s="122"/>
      <c r="RXM12" s="122"/>
      <c r="RXN12" s="122"/>
      <c r="RXO12" s="122"/>
      <c r="RXP12" s="122"/>
      <c r="RXQ12" s="122"/>
      <c r="RXR12" s="122"/>
      <c r="RXS12" s="122"/>
      <c r="RXT12" s="122"/>
      <c r="RXU12" s="122"/>
      <c r="RXV12" s="122"/>
      <c r="RXW12" s="122"/>
      <c r="RXX12" s="122"/>
      <c r="RXY12" s="122"/>
      <c r="RXZ12" s="122"/>
      <c r="RYA12" s="122"/>
      <c r="RYB12" s="122"/>
      <c r="RYD12" s="122"/>
      <c r="RYE12" s="122"/>
      <c r="RYF12" s="122"/>
      <c r="RYG12" s="122"/>
      <c r="RYH12" s="122"/>
      <c r="RYI12" s="122"/>
      <c r="RYJ12" s="122"/>
      <c r="RYK12" s="122"/>
      <c r="RYL12" s="122"/>
      <c r="RYM12" s="122"/>
      <c r="RYN12" s="122"/>
      <c r="RYO12" s="122"/>
      <c r="RYP12" s="122"/>
      <c r="RYQ12" s="122"/>
      <c r="RYR12" s="122"/>
      <c r="RYS12" s="122"/>
      <c r="RYT12" s="122"/>
      <c r="RYU12" s="122"/>
      <c r="RYV12" s="122"/>
      <c r="RYW12" s="122"/>
      <c r="RYX12" s="122"/>
      <c r="RYZ12" s="122"/>
      <c r="RZA12" s="122"/>
      <c r="RZB12" s="122"/>
      <c r="RZC12" s="122"/>
      <c r="RZD12" s="122"/>
      <c r="RZE12" s="122"/>
      <c r="RZF12" s="122"/>
      <c r="RZG12" s="122"/>
      <c r="RZH12" s="122"/>
      <c r="RZI12" s="122"/>
      <c r="RZJ12" s="122"/>
      <c r="RZK12" s="122"/>
      <c r="RZL12" s="122"/>
      <c r="RZM12" s="122"/>
      <c r="RZN12" s="122"/>
      <c r="RZO12" s="122"/>
      <c r="RZP12" s="122"/>
      <c r="RZQ12" s="122"/>
      <c r="RZR12" s="122"/>
      <c r="RZS12" s="122"/>
      <c r="RZT12" s="122"/>
      <c r="RZV12" s="122"/>
      <c r="RZW12" s="122"/>
      <c r="RZX12" s="122"/>
      <c r="RZY12" s="122"/>
      <c r="RZZ12" s="122"/>
      <c r="SAA12" s="122"/>
      <c r="SAB12" s="122"/>
      <c r="SAC12" s="122"/>
      <c r="SAD12" s="122"/>
      <c r="SAE12" s="122"/>
      <c r="SAF12" s="122"/>
      <c r="SAG12" s="122"/>
      <c r="SAH12" s="122"/>
      <c r="SAI12" s="122"/>
      <c r="SAJ12" s="122"/>
      <c r="SAK12" s="122"/>
      <c r="SAL12" s="122"/>
      <c r="SAM12" s="122"/>
      <c r="SAN12" s="122"/>
      <c r="SAO12" s="122"/>
      <c r="SAP12" s="122"/>
      <c r="SAR12" s="122"/>
      <c r="SAS12" s="122"/>
      <c r="SAT12" s="122"/>
      <c r="SAU12" s="122"/>
      <c r="SAV12" s="122"/>
      <c r="SAW12" s="122"/>
      <c r="SAX12" s="122"/>
      <c r="SAY12" s="122"/>
      <c r="SAZ12" s="122"/>
      <c r="SBA12" s="122"/>
      <c r="SBB12" s="122"/>
      <c r="SBC12" s="122"/>
      <c r="SBD12" s="122"/>
      <c r="SBE12" s="122"/>
      <c r="SBF12" s="122"/>
      <c r="SBG12" s="122"/>
      <c r="SBH12" s="122"/>
      <c r="SBI12" s="122"/>
      <c r="SBJ12" s="122"/>
      <c r="SBK12" s="122"/>
      <c r="SBL12" s="122"/>
      <c r="SBN12" s="122"/>
      <c r="SBO12" s="122"/>
      <c r="SBP12" s="122"/>
      <c r="SBQ12" s="122"/>
      <c r="SBR12" s="122"/>
      <c r="SBS12" s="122"/>
      <c r="SBT12" s="122"/>
      <c r="SBU12" s="122"/>
      <c r="SBV12" s="122"/>
      <c r="SBW12" s="122"/>
      <c r="SBX12" s="122"/>
      <c r="SBY12" s="122"/>
      <c r="SBZ12" s="122"/>
      <c r="SCA12" s="122"/>
      <c r="SCB12" s="122"/>
      <c r="SCC12" s="122"/>
      <c r="SCD12" s="122"/>
      <c r="SCE12" s="122"/>
      <c r="SCF12" s="122"/>
      <c r="SCG12" s="122"/>
      <c r="SCH12" s="122"/>
      <c r="SCJ12" s="122"/>
      <c r="SCK12" s="122"/>
      <c r="SCL12" s="122"/>
      <c r="SCM12" s="122"/>
      <c r="SCN12" s="122"/>
      <c r="SCO12" s="122"/>
      <c r="SCP12" s="122"/>
      <c r="SCQ12" s="122"/>
      <c r="SCR12" s="122"/>
      <c r="SCS12" s="122"/>
      <c r="SCT12" s="122"/>
      <c r="SCU12" s="122"/>
      <c r="SCV12" s="122"/>
      <c r="SCW12" s="122"/>
      <c r="SCX12" s="122"/>
      <c r="SCY12" s="122"/>
      <c r="SCZ12" s="122"/>
      <c r="SDA12" s="122"/>
      <c r="SDB12" s="122"/>
      <c r="SDC12" s="122"/>
      <c r="SDD12" s="122"/>
      <c r="SDF12" s="122"/>
      <c r="SDG12" s="122"/>
      <c r="SDH12" s="122"/>
      <c r="SDI12" s="122"/>
      <c r="SDJ12" s="122"/>
      <c r="SDK12" s="122"/>
      <c r="SDL12" s="122"/>
      <c r="SDM12" s="122"/>
      <c r="SDN12" s="122"/>
      <c r="SDO12" s="122"/>
      <c r="SDP12" s="122"/>
      <c r="SDQ12" s="122"/>
      <c r="SDR12" s="122"/>
      <c r="SDS12" s="122"/>
      <c r="SDT12" s="122"/>
      <c r="SDU12" s="122"/>
      <c r="SDV12" s="122"/>
      <c r="SDW12" s="122"/>
      <c r="SDX12" s="122"/>
      <c r="SDY12" s="122"/>
      <c r="SDZ12" s="122"/>
      <c r="SEB12" s="122"/>
      <c r="SEC12" s="122"/>
      <c r="SED12" s="122"/>
      <c r="SEE12" s="122"/>
      <c r="SEF12" s="122"/>
      <c r="SEG12" s="122"/>
      <c r="SEH12" s="122"/>
      <c r="SEI12" s="122"/>
      <c r="SEJ12" s="122"/>
      <c r="SEK12" s="122"/>
      <c r="SEL12" s="122"/>
      <c r="SEM12" s="122"/>
      <c r="SEN12" s="122"/>
      <c r="SEO12" s="122"/>
      <c r="SEP12" s="122"/>
      <c r="SEQ12" s="122"/>
      <c r="SER12" s="122"/>
      <c r="SES12" s="122"/>
      <c r="SET12" s="122"/>
      <c r="SEU12" s="122"/>
      <c r="SEV12" s="122"/>
      <c r="SEX12" s="122"/>
      <c r="SEY12" s="122"/>
      <c r="SEZ12" s="122"/>
      <c r="SFA12" s="122"/>
      <c r="SFB12" s="122"/>
      <c r="SFC12" s="122"/>
      <c r="SFD12" s="122"/>
      <c r="SFE12" s="122"/>
      <c r="SFF12" s="122"/>
      <c r="SFG12" s="122"/>
      <c r="SFH12" s="122"/>
      <c r="SFI12" s="122"/>
      <c r="SFJ12" s="122"/>
      <c r="SFK12" s="122"/>
      <c r="SFL12" s="122"/>
      <c r="SFM12" s="122"/>
      <c r="SFN12" s="122"/>
      <c r="SFO12" s="122"/>
      <c r="SFP12" s="122"/>
      <c r="SFQ12" s="122"/>
      <c r="SFR12" s="122"/>
      <c r="SFT12" s="122"/>
      <c r="SFU12" s="122"/>
      <c r="SFV12" s="122"/>
      <c r="SFW12" s="122"/>
      <c r="SFX12" s="122"/>
      <c r="SFY12" s="122"/>
      <c r="SFZ12" s="122"/>
      <c r="SGA12" s="122"/>
      <c r="SGB12" s="122"/>
      <c r="SGC12" s="122"/>
      <c r="SGD12" s="122"/>
      <c r="SGE12" s="122"/>
      <c r="SGF12" s="122"/>
      <c r="SGG12" s="122"/>
      <c r="SGH12" s="122"/>
      <c r="SGI12" s="122"/>
      <c r="SGJ12" s="122"/>
      <c r="SGK12" s="122"/>
      <c r="SGL12" s="122"/>
      <c r="SGM12" s="122"/>
      <c r="SGN12" s="122"/>
      <c r="SGP12" s="122"/>
      <c r="SGQ12" s="122"/>
      <c r="SGR12" s="122"/>
      <c r="SGS12" s="122"/>
      <c r="SGT12" s="122"/>
      <c r="SGU12" s="122"/>
      <c r="SGV12" s="122"/>
      <c r="SGW12" s="122"/>
      <c r="SGX12" s="122"/>
      <c r="SGY12" s="122"/>
      <c r="SGZ12" s="122"/>
      <c r="SHA12" s="122"/>
      <c r="SHB12" s="122"/>
      <c r="SHC12" s="122"/>
      <c r="SHD12" s="122"/>
      <c r="SHE12" s="122"/>
      <c r="SHF12" s="122"/>
      <c r="SHG12" s="122"/>
      <c r="SHH12" s="122"/>
      <c r="SHI12" s="122"/>
      <c r="SHJ12" s="122"/>
      <c r="SHL12" s="122"/>
      <c r="SHM12" s="122"/>
      <c r="SHN12" s="122"/>
      <c r="SHO12" s="122"/>
      <c r="SHP12" s="122"/>
      <c r="SHQ12" s="122"/>
      <c r="SHR12" s="122"/>
      <c r="SHS12" s="122"/>
      <c r="SHT12" s="122"/>
      <c r="SHU12" s="122"/>
      <c r="SHV12" s="122"/>
      <c r="SHW12" s="122"/>
      <c r="SHX12" s="122"/>
      <c r="SHY12" s="122"/>
      <c r="SHZ12" s="122"/>
      <c r="SIA12" s="122"/>
      <c r="SIB12" s="122"/>
      <c r="SIC12" s="122"/>
      <c r="SID12" s="122"/>
      <c r="SIE12" s="122"/>
      <c r="SIF12" s="122"/>
      <c r="SIH12" s="122"/>
      <c r="SII12" s="122"/>
      <c r="SIJ12" s="122"/>
      <c r="SIK12" s="122"/>
      <c r="SIL12" s="122"/>
      <c r="SIM12" s="122"/>
      <c r="SIN12" s="122"/>
      <c r="SIO12" s="122"/>
      <c r="SIP12" s="122"/>
      <c r="SIQ12" s="122"/>
      <c r="SIR12" s="122"/>
      <c r="SIS12" s="122"/>
      <c r="SIT12" s="122"/>
      <c r="SIU12" s="122"/>
      <c r="SIV12" s="122"/>
      <c r="SIW12" s="122"/>
      <c r="SIX12" s="122"/>
      <c r="SIY12" s="122"/>
      <c r="SIZ12" s="122"/>
      <c r="SJA12" s="122"/>
      <c r="SJB12" s="122"/>
      <c r="SJD12" s="122"/>
      <c r="SJE12" s="122"/>
      <c r="SJF12" s="122"/>
      <c r="SJG12" s="122"/>
      <c r="SJH12" s="122"/>
      <c r="SJI12" s="122"/>
      <c r="SJJ12" s="122"/>
      <c r="SJK12" s="122"/>
      <c r="SJL12" s="122"/>
      <c r="SJM12" s="122"/>
      <c r="SJN12" s="122"/>
      <c r="SJO12" s="122"/>
      <c r="SJP12" s="122"/>
      <c r="SJQ12" s="122"/>
      <c r="SJR12" s="122"/>
      <c r="SJS12" s="122"/>
      <c r="SJT12" s="122"/>
      <c r="SJU12" s="122"/>
      <c r="SJV12" s="122"/>
      <c r="SJW12" s="122"/>
      <c r="SJX12" s="122"/>
      <c r="SJZ12" s="122"/>
      <c r="SKA12" s="122"/>
      <c r="SKB12" s="122"/>
      <c r="SKC12" s="122"/>
      <c r="SKD12" s="122"/>
      <c r="SKE12" s="122"/>
      <c r="SKF12" s="122"/>
      <c r="SKG12" s="122"/>
      <c r="SKH12" s="122"/>
      <c r="SKI12" s="122"/>
      <c r="SKJ12" s="122"/>
      <c r="SKK12" s="122"/>
      <c r="SKL12" s="122"/>
      <c r="SKM12" s="122"/>
      <c r="SKN12" s="122"/>
      <c r="SKO12" s="122"/>
      <c r="SKP12" s="122"/>
      <c r="SKQ12" s="122"/>
      <c r="SKR12" s="122"/>
      <c r="SKS12" s="122"/>
      <c r="SKT12" s="122"/>
      <c r="SKV12" s="122"/>
      <c r="SKW12" s="122"/>
      <c r="SKX12" s="122"/>
      <c r="SKY12" s="122"/>
      <c r="SKZ12" s="122"/>
      <c r="SLA12" s="122"/>
      <c r="SLB12" s="122"/>
      <c r="SLC12" s="122"/>
      <c r="SLD12" s="122"/>
      <c r="SLE12" s="122"/>
      <c r="SLF12" s="122"/>
      <c r="SLG12" s="122"/>
      <c r="SLH12" s="122"/>
      <c r="SLI12" s="122"/>
      <c r="SLJ12" s="122"/>
      <c r="SLK12" s="122"/>
      <c r="SLL12" s="122"/>
      <c r="SLM12" s="122"/>
      <c r="SLN12" s="122"/>
      <c r="SLO12" s="122"/>
      <c r="SLP12" s="122"/>
      <c r="SLR12" s="122"/>
      <c r="SLS12" s="122"/>
      <c r="SLT12" s="122"/>
      <c r="SLU12" s="122"/>
      <c r="SLV12" s="122"/>
      <c r="SLW12" s="122"/>
      <c r="SLX12" s="122"/>
      <c r="SLY12" s="122"/>
      <c r="SLZ12" s="122"/>
      <c r="SMA12" s="122"/>
      <c r="SMB12" s="122"/>
      <c r="SMC12" s="122"/>
      <c r="SMD12" s="122"/>
      <c r="SME12" s="122"/>
      <c r="SMF12" s="122"/>
      <c r="SMG12" s="122"/>
      <c r="SMH12" s="122"/>
      <c r="SMI12" s="122"/>
      <c r="SMJ12" s="122"/>
      <c r="SMK12" s="122"/>
      <c r="SML12" s="122"/>
      <c r="SMN12" s="122"/>
      <c r="SMO12" s="122"/>
      <c r="SMP12" s="122"/>
      <c r="SMQ12" s="122"/>
      <c r="SMR12" s="122"/>
      <c r="SMS12" s="122"/>
      <c r="SMT12" s="122"/>
      <c r="SMU12" s="122"/>
      <c r="SMV12" s="122"/>
      <c r="SMW12" s="122"/>
      <c r="SMX12" s="122"/>
      <c r="SMY12" s="122"/>
      <c r="SMZ12" s="122"/>
      <c r="SNA12" s="122"/>
      <c r="SNB12" s="122"/>
      <c r="SNC12" s="122"/>
      <c r="SND12" s="122"/>
      <c r="SNE12" s="122"/>
      <c r="SNF12" s="122"/>
      <c r="SNG12" s="122"/>
      <c r="SNH12" s="122"/>
      <c r="SNJ12" s="122"/>
      <c r="SNK12" s="122"/>
      <c r="SNL12" s="122"/>
      <c r="SNM12" s="122"/>
      <c r="SNN12" s="122"/>
      <c r="SNO12" s="122"/>
      <c r="SNP12" s="122"/>
      <c r="SNQ12" s="122"/>
      <c r="SNR12" s="122"/>
      <c r="SNS12" s="122"/>
      <c r="SNT12" s="122"/>
      <c r="SNU12" s="122"/>
      <c r="SNV12" s="122"/>
      <c r="SNW12" s="122"/>
      <c r="SNX12" s="122"/>
      <c r="SNY12" s="122"/>
      <c r="SNZ12" s="122"/>
      <c r="SOA12" s="122"/>
      <c r="SOB12" s="122"/>
      <c r="SOC12" s="122"/>
      <c r="SOD12" s="122"/>
      <c r="SOF12" s="122"/>
      <c r="SOG12" s="122"/>
      <c r="SOH12" s="122"/>
      <c r="SOI12" s="122"/>
      <c r="SOJ12" s="122"/>
      <c r="SOK12" s="122"/>
      <c r="SOL12" s="122"/>
      <c r="SOM12" s="122"/>
      <c r="SON12" s="122"/>
      <c r="SOO12" s="122"/>
      <c r="SOP12" s="122"/>
      <c r="SOQ12" s="122"/>
      <c r="SOR12" s="122"/>
      <c r="SOS12" s="122"/>
      <c r="SOT12" s="122"/>
      <c r="SOU12" s="122"/>
      <c r="SOV12" s="122"/>
      <c r="SOW12" s="122"/>
      <c r="SOX12" s="122"/>
      <c r="SOY12" s="122"/>
      <c r="SOZ12" s="122"/>
      <c r="SPB12" s="122"/>
      <c r="SPC12" s="122"/>
      <c r="SPD12" s="122"/>
      <c r="SPE12" s="122"/>
      <c r="SPF12" s="122"/>
      <c r="SPG12" s="122"/>
      <c r="SPH12" s="122"/>
      <c r="SPI12" s="122"/>
      <c r="SPJ12" s="122"/>
      <c r="SPK12" s="122"/>
      <c r="SPL12" s="122"/>
      <c r="SPM12" s="122"/>
      <c r="SPN12" s="122"/>
      <c r="SPO12" s="122"/>
      <c r="SPP12" s="122"/>
      <c r="SPQ12" s="122"/>
      <c r="SPR12" s="122"/>
      <c r="SPS12" s="122"/>
      <c r="SPT12" s="122"/>
      <c r="SPU12" s="122"/>
      <c r="SPV12" s="122"/>
      <c r="SPX12" s="122"/>
      <c r="SPY12" s="122"/>
      <c r="SPZ12" s="122"/>
      <c r="SQA12" s="122"/>
      <c r="SQB12" s="122"/>
      <c r="SQC12" s="122"/>
      <c r="SQD12" s="122"/>
      <c r="SQE12" s="122"/>
      <c r="SQF12" s="122"/>
      <c r="SQG12" s="122"/>
      <c r="SQH12" s="122"/>
      <c r="SQI12" s="122"/>
      <c r="SQJ12" s="122"/>
      <c r="SQK12" s="122"/>
      <c r="SQL12" s="122"/>
      <c r="SQM12" s="122"/>
      <c r="SQN12" s="122"/>
      <c r="SQO12" s="122"/>
      <c r="SQP12" s="122"/>
      <c r="SQQ12" s="122"/>
      <c r="SQR12" s="122"/>
      <c r="SQT12" s="122"/>
      <c r="SQU12" s="122"/>
      <c r="SQV12" s="122"/>
      <c r="SQW12" s="122"/>
      <c r="SQX12" s="122"/>
      <c r="SQY12" s="122"/>
      <c r="SQZ12" s="122"/>
      <c r="SRA12" s="122"/>
      <c r="SRB12" s="122"/>
      <c r="SRC12" s="122"/>
      <c r="SRD12" s="122"/>
      <c r="SRE12" s="122"/>
      <c r="SRF12" s="122"/>
      <c r="SRG12" s="122"/>
      <c r="SRH12" s="122"/>
      <c r="SRI12" s="122"/>
      <c r="SRJ12" s="122"/>
      <c r="SRK12" s="122"/>
      <c r="SRL12" s="122"/>
      <c r="SRM12" s="122"/>
      <c r="SRN12" s="122"/>
      <c r="SRP12" s="122"/>
      <c r="SRQ12" s="122"/>
      <c r="SRR12" s="122"/>
      <c r="SRS12" s="122"/>
      <c r="SRT12" s="122"/>
      <c r="SRU12" s="122"/>
      <c r="SRV12" s="122"/>
      <c r="SRW12" s="122"/>
      <c r="SRX12" s="122"/>
      <c r="SRY12" s="122"/>
      <c r="SRZ12" s="122"/>
      <c r="SSA12" s="122"/>
      <c r="SSB12" s="122"/>
      <c r="SSC12" s="122"/>
      <c r="SSD12" s="122"/>
      <c r="SSE12" s="122"/>
      <c r="SSF12" s="122"/>
      <c r="SSG12" s="122"/>
      <c r="SSH12" s="122"/>
      <c r="SSI12" s="122"/>
      <c r="SSJ12" s="122"/>
      <c r="SSL12" s="122"/>
      <c r="SSM12" s="122"/>
      <c r="SSN12" s="122"/>
      <c r="SSO12" s="122"/>
      <c r="SSP12" s="122"/>
      <c r="SSQ12" s="122"/>
      <c r="SSR12" s="122"/>
      <c r="SSS12" s="122"/>
      <c r="SST12" s="122"/>
      <c r="SSU12" s="122"/>
      <c r="SSV12" s="122"/>
      <c r="SSW12" s="122"/>
      <c r="SSX12" s="122"/>
      <c r="SSY12" s="122"/>
      <c r="SSZ12" s="122"/>
      <c r="STA12" s="122"/>
      <c r="STB12" s="122"/>
      <c r="STC12" s="122"/>
      <c r="STD12" s="122"/>
      <c r="STE12" s="122"/>
      <c r="STF12" s="122"/>
      <c r="STH12" s="122"/>
      <c r="STI12" s="122"/>
      <c r="STJ12" s="122"/>
      <c r="STK12" s="122"/>
      <c r="STL12" s="122"/>
      <c r="STM12" s="122"/>
      <c r="STN12" s="122"/>
      <c r="STO12" s="122"/>
      <c r="STP12" s="122"/>
      <c r="STQ12" s="122"/>
      <c r="STR12" s="122"/>
      <c r="STS12" s="122"/>
      <c r="STT12" s="122"/>
      <c r="STU12" s="122"/>
      <c r="STV12" s="122"/>
      <c r="STW12" s="122"/>
      <c r="STX12" s="122"/>
      <c r="STY12" s="122"/>
      <c r="STZ12" s="122"/>
      <c r="SUA12" s="122"/>
      <c r="SUB12" s="122"/>
      <c r="SUD12" s="122"/>
      <c r="SUE12" s="122"/>
      <c r="SUF12" s="122"/>
      <c r="SUG12" s="122"/>
      <c r="SUH12" s="122"/>
      <c r="SUI12" s="122"/>
      <c r="SUJ12" s="122"/>
      <c r="SUK12" s="122"/>
      <c r="SUL12" s="122"/>
      <c r="SUM12" s="122"/>
      <c r="SUN12" s="122"/>
      <c r="SUO12" s="122"/>
      <c r="SUP12" s="122"/>
      <c r="SUQ12" s="122"/>
      <c r="SUR12" s="122"/>
      <c r="SUS12" s="122"/>
      <c r="SUT12" s="122"/>
      <c r="SUU12" s="122"/>
      <c r="SUV12" s="122"/>
      <c r="SUW12" s="122"/>
      <c r="SUX12" s="122"/>
      <c r="SUZ12" s="122"/>
      <c r="SVA12" s="122"/>
      <c r="SVB12" s="122"/>
      <c r="SVC12" s="122"/>
      <c r="SVD12" s="122"/>
      <c r="SVE12" s="122"/>
      <c r="SVF12" s="122"/>
      <c r="SVG12" s="122"/>
      <c r="SVH12" s="122"/>
      <c r="SVI12" s="122"/>
      <c r="SVJ12" s="122"/>
      <c r="SVK12" s="122"/>
      <c r="SVL12" s="122"/>
      <c r="SVM12" s="122"/>
      <c r="SVN12" s="122"/>
      <c r="SVO12" s="122"/>
      <c r="SVP12" s="122"/>
      <c r="SVQ12" s="122"/>
      <c r="SVR12" s="122"/>
      <c r="SVS12" s="122"/>
      <c r="SVT12" s="122"/>
      <c r="SVV12" s="122"/>
      <c r="SVW12" s="122"/>
      <c r="SVX12" s="122"/>
      <c r="SVY12" s="122"/>
      <c r="SVZ12" s="122"/>
      <c r="SWA12" s="122"/>
      <c r="SWB12" s="122"/>
      <c r="SWC12" s="122"/>
      <c r="SWD12" s="122"/>
      <c r="SWE12" s="122"/>
      <c r="SWF12" s="122"/>
      <c r="SWG12" s="122"/>
      <c r="SWH12" s="122"/>
      <c r="SWI12" s="122"/>
      <c r="SWJ12" s="122"/>
      <c r="SWK12" s="122"/>
      <c r="SWL12" s="122"/>
      <c r="SWM12" s="122"/>
      <c r="SWN12" s="122"/>
      <c r="SWO12" s="122"/>
      <c r="SWP12" s="122"/>
      <c r="SWR12" s="122"/>
      <c r="SWS12" s="122"/>
      <c r="SWT12" s="122"/>
      <c r="SWU12" s="122"/>
      <c r="SWV12" s="122"/>
      <c r="SWW12" s="122"/>
      <c r="SWX12" s="122"/>
      <c r="SWY12" s="122"/>
      <c r="SWZ12" s="122"/>
      <c r="SXA12" s="122"/>
      <c r="SXB12" s="122"/>
      <c r="SXC12" s="122"/>
      <c r="SXD12" s="122"/>
      <c r="SXE12" s="122"/>
      <c r="SXF12" s="122"/>
      <c r="SXG12" s="122"/>
      <c r="SXH12" s="122"/>
      <c r="SXI12" s="122"/>
      <c r="SXJ12" s="122"/>
      <c r="SXK12" s="122"/>
      <c r="SXL12" s="122"/>
      <c r="SXN12" s="122"/>
      <c r="SXO12" s="122"/>
      <c r="SXP12" s="122"/>
      <c r="SXQ12" s="122"/>
      <c r="SXR12" s="122"/>
      <c r="SXS12" s="122"/>
      <c r="SXT12" s="122"/>
      <c r="SXU12" s="122"/>
      <c r="SXV12" s="122"/>
      <c r="SXW12" s="122"/>
      <c r="SXX12" s="122"/>
      <c r="SXY12" s="122"/>
      <c r="SXZ12" s="122"/>
      <c r="SYA12" s="122"/>
      <c r="SYB12" s="122"/>
      <c r="SYC12" s="122"/>
      <c r="SYD12" s="122"/>
      <c r="SYE12" s="122"/>
      <c r="SYF12" s="122"/>
      <c r="SYG12" s="122"/>
      <c r="SYH12" s="122"/>
      <c r="SYJ12" s="122"/>
      <c r="SYK12" s="122"/>
      <c r="SYL12" s="122"/>
      <c r="SYM12" s="122"/>
      <c r="SYN12" s="122"/>
      <c r="SYO12" s="122"/>
      <c r="SYP12" s="122"/>
      <c r="SYQ12" s="122"/>
      <c r="SYR12" s="122"/>
      <c r="SYS12" s="122"/>
      <c r="SYT12" s="122"/>
      <c r="SYU12" s="122"/>
      <c r="SYV12" s="122"/>
      <c r="SYW12" s="122"/>
      <c r="SYX12" s="122"/>
      <c r="SYY12" s="122"/>
      <c r="SYZ12" s="122"/>
      <c r="SZA12" s="122"/>
      <c r="SZB12" s="122"/>
      <c r="SZC12" s="122"/>
      <c r="SZD12" s="122"/>
      <c r="SZF12" s="122"/>
      <c r="SZG12" s="122"/>
      <c r="SZH12" s="122"/>
      <c r="SZI12" s="122"/>
      <c r="SZJ12" s="122"/>
      <c r="SZK12" s="122"/>
      <c r="SZL12" s="122"/>
      <c r="SZM12" s="122"/>
      <c r="SZN12" s="122"/>
      <c r="SZO12" s="122"/>
      <c r="SZP12" s="122"/>
      <c r="SZQ12" s="122"/>
      <c r="SZR12" s="122"/>
      <c r="SZS12" s="122"/>
      <c r="SZT12" s="122"/>
      <c r="SZU12" s="122"/>
      <c r="SZV12" s="122"/>
      <c r="SZW12" s="122"/>
      <c r="SZX12" s="122"/>
      <c r="SZY12" s="122"/>
      <c r="SZZ12" s="122"/>
      <c r="TAB12" s="122"/>
      <c r="TAC12" s="122"/>
      <c r="TAD12" s="122"/>
      <c r="TAE12" s="122"/>
      <c r="TAF12" s="122"/>
      <c r="TAG12" s="122"/>
      <c r="TAH12" s="122"/>
      <c r="TAI12" s="122"/>
      <c r="TAJ12" s="122"/>
      <c r="TAK12" s="122"/>
      <c r="TAL12" s="122"/>
      <c r="TAM12" s="122"/>
      <c r="TAN12" s="122"/>
      <c r="TAO12" s="122"/>
      <c r="TAP12" s="122"/>
      <c r="TAQ12" s="122"/>
      <c r="TAR12" s="122"/>
      <c r="TAS12" s="122"/>
      <c r="TAT12" s="122"/>
      <c r="TAU12" s="122"/>
      <c r="TAV12" s="122"/>
      <c r="TAX12" s="122"/>
      <c r="TAY12" s="122"/>
      <c r="TAZ12" s="122"/>
      <c r="TBA12" s="122"/>
      <c r="TBB12" s="122"/>
      <c r="TBC12" s="122"/>
      <c r="TBD12" s="122"/>
      <c r="TBE12" s="122"/>
      <c r="TBF12" s="122"/>
      <c r="TBG12" s="122"/>
      <c r="TBH12" s="122"/>
      <c r="TBI12" s="122"/>
      <c r="TBJ12" s="122"/>
      <c r="TBK12" s="122"/>
      <c r="TBL12" s="122"/>
      <c r="TBM12" s="122"/>
      <c r="TBN12" s="122"/>
      <c r="TBO12" s="122"/>
      <c r="TBP12" s="122"/>
      <c r="TBQ12" s="122"/>
      <c r="TBR12" s="122"/>
      <c r="TBT12" s="122"/>
      <c r="TBU12" s="122"/>
      <c r="TBV12" s="122"/>
      <c r="TBW12" s="122"/>
      <c r="TBX12" s="122"/>
      <c r="TBY12" s="122"/>
      <c r="TBZ12" s="122"/>
      <c r="TCA12" s="122"/>
      <c r="TCB12" s="122"/>
      <c r="TCC12" s="122"/>
      <c r="TCD12" s="122"/>
      <c r="TCE12" s="122"/>
      <c r="TCF12" s="122"/>
      <c r="TCG12" s="122"/>
      <c r="TCH12" s="122"/>
      <c r="TCI12" s="122"/>
      <c r="TCJ12" s="122"/>
      <c r="TCK12" s="122"/>
      <c r="TCL12" s="122"/>
      <c r="TCM12" s="122"/>
      <c r="TCN12" s="122"/>
      <c r="TCP12" s="122"/>
      <c r="TCQ12" s="122"/>
      <c r="TCR12" s="122"/>
      <c r="TCS12" s="122"/>
      <c r="TCT12" s="122"/>
      <c r="TCU12" s="122"/>
      <c r="TCV12" s="122"/>
      <c r="TCW12" s="122"/>
      <c r="TCX12" s="122"/>
      <c r="TCY12" s="122"/>
      <c r="TCZ12" s="122"/>
      <c r="TDA12" s="122"/>
      <c r="TDB12" s="122"/>
      <c r="TDC12" s="122"/>
      <c r="TDD12" s="122"/>
      <c r="TDE12" s="122"/>
      <c r="TDF12" s="122"/>
      <c r="TDG12" s="122"/>
      <c r="TDH12" s="122"/>
      <c r="TDI12" s="122"/>
      <c r="TDJ12" s="122"/>
      <c r="TDL12" s="122"/>
      <c r="TDM12" s="122"/>
      <c r="TDN12" s="122"/>
      <c r="TDO12" s="122"/>
      <c r="TDP12" s="122"/>
      <c r="TDQ12" s="122"/>
      <c r="TDR12" s="122"/>
      <c r="TDS12" s="122"/>
      <c r="TDT12" s="122"/>
      <c r="TDU12" s="122"/>
      <c r="TDV12" s="122"/>
      <c r="TDW12" s="122"/>
      <c r="TDX12" s="122"/>
      <c r="TDY12" s="122"/>
      <c r="TDZ12" s="122"/>
      <c r="TEA12" s="122"/>
      <c r="TEB12" s="122"/>
      <c r="TEC12" s="122"/>
      <c r="TED12" s="122"/>
      <c r="TEE12" s="122"/>
      <c r="TEF12" s="122"/>
      <c r="TEH12" s="122"/>
      <c r="TEI12" s="122"/>
      <c r="TEJ12" s="122"/>
      <c r="TEK12" s="122"/>
      <c r="TEL12" s="122"/>
      <c r="TEM12" s="122"/>
      <c r="TEN12" s="122"/>
      <c r="TEO12" s="122"/>
      <c r="TEP12" s="122"/>
      <c r="TEQ12" s="122"/>
      <c r="TER12" s="122"/>
      <c r="TES12" s="122"/>
      <c r="TET12" s="122"/>
      <c r="TEU12" s="122"/>
      <c r="TEV12" s="122"/>
      <c r="TEW12" s="122"/>
      <c r="TEX12" s="122"/>
      <c r="TEY12" s="122"/>
      <c r="TEZ12" s="122"/>
      <c r="TFA12" s="122"/>
      <c r="TFB12" s="122"/>
      <c r="TFD12" s="122"/>
      <c r="TFE12" s="122"/>
      <c r="TFF12" s="122"/>
      <c r="TFG12" s="122"/>
      <c r="TFH12" s="122"/>
      <c r="TFI12" s="122"/>
      <c r="TFJ12" s="122"/>
      <c r="TFK12" s="122"/>
      <c r="TFL12" s="122"/>
      <c r="TFM12" s="122"/>
      <c r="TFN12" s="122"/>
      <c r="TFO12" s="122"/>
      <c r="TFP12" s="122"/>
      <c r="TFQ12" s="122"/>
      <c r="TFR12" s="122"/>
      <c r="TFS12" s="122"/>
      <c r="TFT12" s="122"/>
      <c r="TFU12" s="122"/>
      <c r="TFV12" s="122"/>
      <c r="TFW12" s="122"/>
      <c r="TFX12" s="122"/>
      <c r="TFZ12" s="122"/>
      <c r="TGA12" s="122"/>
      <c r="TGB12" s="122"/>
      <c r="TGC12" s="122"/>
      <c r="TGD12" s="122"/>
      <c r="TGE12" s="122"/>
      <c r="TGF12" s="122"/>
      <c r="TGG12" s="122"/>
      <c r="TGH12" s="122"/>
      <c r="TGI12" s="122"/>
      <c r="TGJ12" s="122"/>
      <c r="TGK12" s="122"/>
      <c r="TGL12" s="122"/>
      <c r="TGM12" s="122"/>
      <c r="TGN12" s="122"/>
      <c r="TGO12" s="122"/>
      <c r="TGP12" s="122"/>
      <c r="TGQ12" s="122"/>
      <c r="TGR12" s="122"/>
      <c r="TGS12" s="122"/>
      <c r="TGT12" s="122"/>
      <c r="TGV12" s="122"/>
      <c r="TGW12" s="122"/>
      <c r="TGX12" s="122"/>
      <c r="TGY12" s="122"/>
      <c r="TGZ12" s="122"/>
      <c r="THA12" s="122"/>
      <c r="THB12" s="122"/>
      <c r="THC12" s="122"/>
      <c r="THD12" s="122"/>
      <c r="THE12" s="122"/>
      <c r="THF12" s="122"/>
      <c r="THG12" s="122"/>
      <c r="THH12" s="122"/>
      <c r="THI12" s="122"/>
      <c r="THJ12" s="122"/>
      <c r="THK12" s="122"/>
      <c r="THL12" s="122"/>
      <c r="THM12" s="122"/>
      <c r="THN12" s="122"/>
      <c r="THO12" s="122"/>
      <c r="THP12" s="122"/>
      <c r="THR12" s="122"/>
      <c r="THS12" s="122"/>
      <c r="THT12" s="122"/>
      <c r="THU12" s="122"/>
      <c r="THV12" s="122"/>
      <c r="THW12" s="122"/>
      <c r="THX12" s="122"/>
      <c r="THY12" s="122"/>
      <c r="THZ12" s="122"/>
      <c r="TIA12" s="122"/>
      <c r="TIB12" s="122"/>
      <c r="TIC12" s="122"/>
      <c r="TID12" s="122"/>
      <c r="TIE12" s="122"/>
      <c r="TIF12" s="122"/>
      <c r="TIG12" s="122"/>
      <c r="TIH12" s="122"/>
      <c r="TII12" s="122"/>
      <c r="TIJ12" s="122"/>
      <c r="TIK12" s="122"/>
      <c r="TIL12" s="122"/>
      <c r="TIN12" s="122"/>
      <c r="TIO12" s="122"/>
      <c r="TIP12" s="122"/>
      <c r="TIQ12" s="122"/>
      <c r="TIR12" s="122"/>
      <c r="TIS12" s="122"/>
      <c r="TIT12" s="122"/>
      <c r="TIU12" s="122"/>
      <c r="TIV12" s="122"/>
      <c r="TIW12" s="122"/>
      <c r="TIX12" s="122"/>
      <c r="TIY12" s="122"/>
      <c r="TIZ12" s="122"/>
      <c r="TJA12" s="122"/>
      <c r="TJB12" s="122"/>
      <c r="TJC12" s="122"/>
      <c r="TJD12" s="122"/>
      <c r="TJE12" s="122"/>
      <c r="TJF12" s="122"/>
      <c r="TJG12" s="122"/>
      <c r="TJH12" s="122"/>
      <c r="TJJ12" s="122"/>
      <c r="TJK12" s="122"/>
      <c r="TJL12" s="122"/>
      <c r="TJM12" s="122"/>
      <c r="TJN12" s="122"/>
      <c r="TJO12" s="122"/>
      <c r="TJP12" s="122"/>
      <c r="TJQ12" s="122"/>
      <c r="TJR12" s="122"/>
      <c r="TJS12" s="122"/>
      <c r="TJT12" s="122"/>
      <c r="TJU12" s="122"/>
      <c r="TJV12" s="122"/>
      <c r="TJW12" s="122"/>
      <c r="TJX12" s="122"/>
      <c r="TJY12" s="122"/>
      <c r="TJZ12" s="122"/>
      <c r="TKA12" s="122"/>
      <c r="TKB12" s="122"/>
      <c r="TKC12" s="122"/>
      <c r="TKD12" s="122"/>
      <c r="TKF12" s="122"/>
      <c r="TKG12" s="122"/>
      <c r="TKH12" s="122"/>
      <c r="TKI12" s="122"/>
      <c r="TKJ12" s="122"/>
      <c r="TKK12" s="122"/>
      <c r="TKL12" s="122"/>
      <c r="TKM12" s="122"/>
      <c r="TKN12" s="122"/>
      <c r="TKO12" s="122"/>
      <c r="TKP12" s="122"/>
      <c r="TKQ12" s="122"/>
      <c r="TKR12" s="122"/>
      <c r="TKS12" s="122"/>
      <c r="TKT12" s="122"/>
      <c r="TKU12" s="122"/>
      <c r="TKV12" s="122"/>
      <c r="TKW12" s="122"/>
      <c r="TKX12" s="122"/>
      <c r="TKY12" s="122"/>
      <c r="TKZ12" s="122"/>
      <c r="TLB12" s="122"/>
      <c r="TLC12" s="122"/>
      <c r="TLD12" s="122"/>
      <c r="TLE12" s="122"/>
      <c r="TLF12" s="122"/>
      <c r="TLG12" s="122"/>
      <c r="TLH12" s="122"/>
      <c r="TLI12" s="122"/>
      <c r="TLJ12" s="122"/>
      <c r="TLK12" s="122"/>
      <c r="TLL12" s="122"/>
      <c r="TLM12" s="122"/>
      <c r="TLN12" s="122"/>
      <c r="TLO12" s="122"/>
      <c r="TLP12" s="122"/>
      <c r="TLQ12" s="122"/>
      <c r="TLR12" s="122"/>
      <c r="TLS12" s="122"/>
      <c r="TLT12" s="122"/>
      <c r="TLU12" s="122"/>
      <c r="TLV12" s="122"/>
      <c r="TLX12" s="122"/>
      <c r="TLY12" s="122"/>
      <c r="TLZ12" s="122"/>
      <c r="TMA12" s="122"/>
      <c r="TMB12" s="122"/>
      <c r="TMC12" s="122"/>
      <c r="TMD12" s="122"/>
      <c r="TME12" s="122"/>
      <c r="TMF12" s="122"/>
      <c r="TMG12" s="122"/>
      <c r="TMH12" s="122"/>
      <c r="TMI12" s="122"/>
      <c r="TMJ12" s="122"/>
      <c r="TMK12" s="122"/>
      <c r="TML12" s="122"/>
      <c r="TMM12" s="122"/>
      <c r="TMN12" s="122"/>
      <c r="TMO12" s="122"/>
      <c r="TMP12" s="122"/>
      <c r="TMQ12" s="122"/>
      <c r="TMR12" s="122"/>
      <c r="TMT12" s="122"/>
      <c r="TMU12" s="122"/>
      <c r="TMV12" s="122"/>
      <c r="TMW12" s="122"/>
      <c r="TMX12" s="122"/>
      <c r="TMY12" s="122"/>
      <c r="TMZ12" s="122"/>
      <c r="TNA12" s="122"/>
      <c r="TNB12" s="122"/>
      <c r="TNC12" s="122"/>
      <c r="TND12" s="122"/>
      <c r="TNE12" s="122"/>
      <c r="TNF12" s="122"/>
      <c r="TNG12" s="122"/>
      <c r="TNH12" s="122"/>
      <c r="TNI12" s="122"/>
      <c r="TNJ12" s="122"/>
      <c r="TNK12" s="122"/>
      <c r="TNL12" s="122"/>
      <c r="TNM12" s="122"/>
      <c r="TNN12" s="122"/>
      <c r="TNP12" s="122"/>
      <c r="TNQ12" s="122"/>
      <c r="TNR12" s="122"/>
      <c r="TNS12" s="122"/>
      <c r="TNT12" s="122"/>
      <c r="TNU12" s="122"/>
      <c r="TNV12" s="122"/>
      <c r="TNW12" s="122"/>
      <c r="TNX12" s="122"/>
      <c r="TNY12" s="122"/>
      <c r="TNZ12" s="122"/>
      <c r="TOA12" s="122"/>
      <c r="TOB12" s="122"/>
      <c r="TOC12" s="122"/>
      <c r="TOD12" s="122"/>
      <c r="TOE12" s="122"/>
      <c r="TOF12" s="122"/>
      <c r="TOG12" s="122"/>
      <c r="TOH12" s="122"/>
      <c r="TOI12" s="122"/>
      <c r="TOJ12" s="122"/>
      <c r="TOL12" s="122"/>
      <c r="TOM12" s="122"/>
      <c r="TON12" s="122"/>
      <c r="TOO12" s="122"/>
      <c r="TOP12" s="122"/>
      <c r="TOQ12" s="122"/>
      <c r="TOR12" s="122"/>
      <c r="TOS12" s="122"/>
      <c r="TOT12" s="122"/>
      <c r="TOU12" s="122"/>
      <c r="TOV12" s="122"/>
      <c r="TOW12" s="122"/>
      <c r="TOX12" s="122"/>
      <c r="TOY12" s="122"/>
      <c r="TOZ12" s="122"/>
      <c r="TPA12" s="122"/>
      <c r="TPB12" s="122"/>
      <c r="TPC12" s="122"/>
      <c r="TPD12" s="122"/>
      <c r="TPE12" s="122"/>
      <c r="TPF12" s="122"/>
      <c r="TPH12" s="122"/>
      <c r="TPI12" s="122"/>
      <c r="TPJ12" s="122"/>
      <c r="TPK12" s="122"/>
      <c r="TPL12" s="122"/>
      <c r="TPM12" s="122"/>
      <c r="TPN12" s="122"/>
      <c r="TPO12" s="122"/>
      <c r="TPP12" s="122"/>
      <c r="TPQ12" s="122"/>
      <c r="TPR12" s="122"/>
      <c r="TPS12" s="122"/>
      <c r="TPT12" s="122"/>
      <c r="TPU12" s="122"/>
      <c r="TPV12" s="122"/>
      <c r="TPW12" s="122"/>
      <c r="TPX12" s="122"/>
      <c r="TPY12" s="122"/>
      <c r="TPZ12" s="122"/>
      <c r="TQA12" s="122"/>
      <c r="TQB12" s="122"/>
      <c r="TQD12" s="122"/>
      <c r="TQE12" s="122"/>
      <c r="TQF12" s="122"/>
      <c r="TQG12" s="122"/>
      <c r="TQH12" s="122"/>
      <c r="TQI12" s="122"/>
      <c r="TQJ12" s="122"/>
      <c r="TQK12" s="122"/>
      <c r="TQL12" s="122"/>
      <c r="TQM12" s="122"/>
      <c r="TQN12" s="122"/>
      <c r="TQO12" s="122"/>
      <c r="TQP12" s="122"/>
      <c r="TQQ12" s="122"/>
      <c r="TQR12" s="122"/>
      <c r="TQS12" s="122"/>
      <c r="TQT12" s="122"/>
      <c r="TQU12" s="122"/>
      <c r="TQV12" s="122"/>
      <c r="TQW12" s="122"/>
      <c r="TQX12" s="122"/>
      <c r="TQZ12" s="122"/>
      <c r="TRA12" s="122"/>
      <c r="TRB12" s="122"/>
      <c r="TRC12" s="122"/>
      <c r="TRD12" s="122"/>
      <c r="TRE12" s="122"/>
      <c r="TRF12" s="122"/>
      <c r="TRG12" s="122"/>
      <c r="TRH12" s="122"/>
      <c r="TRI12" s="122"/>
      <c r="TRJ12" s="122"/>
      <c r="TRK12" s="122"/>
      <c r="TRL12" s="122"/>
      <c r="TRM12" s="122"/>
      <c r="TRN12" s="122"/>
      <c r="TRO12" s="122"/>
      <c r="TRP12" s="122"/>
      <c r="TRQ12" s="122"/>
      <c r="TRR12" s="122"/>
      <c r="TRS12" s="122"/>
      <c r="TRT12" s="122"/>
      <c r="TRV12" s="122"/>
      <c r="TRW12" s="122"/>
      <c r="TRX12" s="122"/>
      <c r="TRY12" s="122"/>
      <c r="TRZ12" s="122"/>
      <c r="TSA12" s="122"/>
      <c r="TSB12" s="122"/>
      <c r="TSC12" s="122"/>
      <c r="TSD12" s="122"/>
      <c r="TSE12" s="122"/>
      <c r="TSF12" s="122"/>
      <c r="TSG12" s="122"/>
      <c r="TSH12" s="122"/>
      <c r="TSI12" s="122"/>
      <c r="TSJ12" s="122"/>
      <c r="TSK12" s="122"/>
      <c r="TSL12" s="122"/>
      <c r="TSM12" s="122"/>
      <c r="TSN12" s="122"/>
      <c r="TSO12" s="122"/>
      <c r="TSP12" s="122"/>
      <c r="TSR12" s="122"/>
      <c r="TSS12" s="122"/>
      <c r="TST12" s="122"/>
      <c r="TSU12" s="122"/>
      <c r="TSV12" s="122"/>
      <c r="TSW12" s="122"/>
      <c r="TSX12" s="122"/>
      <c r="TSY12" s="122"/>
      <c r="TSZ12" s="122"/>
      <c r="TTA12" s="122"/>
      <c r="TTB12" s="122"/>
      <c r="TTC12" s="122"/>
      <c r="TTD12" s="122"/>
      <c r="TTE12" s="122"/>
      <c r="TTF12" s="122"/>
      <c r="TTG12" s="122"/>
      <c r="TTH12" s="122"/>
      <c r="TTI12" s="122"/>
      <c r="TTJ12" s="122"/>
      <c r="TTK12" s="122"/>
      <c r="TTL12" s="122"/>
      <c r="TTN12" s="122"/>
      <c r="TTO12" s="122"/>
      <c r="TTP12" s="122"/>
      <c r="TTQ12" s="122"/>
      <c r="TTR12" s="122"/>
      <c r="TTS12" s="122"/>
      <c r="TTT12" s="122"/>
      <c r="TTU12" s="122"/>
      <c r="TTV12" s="122"/>
      <c r="TTW12" s="122"/>
      <c r="TTX12" s="122"/>
      <c r="TTY12" s="122"/>
      <c r="TTZ12" s="122"/>
      <c r="TUA12" s="122"/>
      <c r="TUB12" s="122"/>
      <c r="TUC12" s="122"/>
      <c r="TUD12" s="122"/>
      <c r="TUE12" s="122"/>
      <c r="TUF12" s="122"/>
      <c r="TUG12" s="122"/>
      <c r="TUH12" s="122"/>
      <c r="TUJ12" s="122"/>
      <c r="TUK12" s="122"/>
      <c r="TUL12" s="122"/>
      <c r="TUM12" s="122"/>
      <c r="TUN12" s="122"/>
      <c r="TUO12" s="122"/>
      <c r="TUP12" s="122"/>
      <c r="TUQ12" s="122"/>
      <c r="TUR12" s="122"/>
      <c r="TUS12" s="122"/>
      <c r="TUT12" s="122"/>
      <c r="TUU12" s="122"/>
      <c r="TUV12" s="122"/>
      <c r="TUW12" s="122"/>
      <c r="TUX12" s="122"/>
      <c r="TUY12" s="122"/>
      <c r="TUZ12" s="122"/>
      <c r="TVA12" s="122"/>
      <c r="TVB12" s="122"/>
      <c r="TVC12" s="122"/>
      <c r="TVD12" s="122"/>
      <c r="TVF12" s="122"/>
      <c r="TVG12" s="122"/>
      <c r="TVH12" s="122"/>
      <c r="TVI12" s="122"/>
      <c r="TVJ12" s="122"/>
      <c r="TVK12" s="122"/>
      <c r="TVL12" s="122"/>
      <c r="TVM12" s="122"/>
      <c r="TVN12" s="122"/>
      <c r="TVO12" s="122"/>
      <c r="TVP12" s="122"/>
      <c r="TVQ12" s="122"/>
      <c r="TVR12" s="122"/>
      <c r="TVS12" s="122"/>
      <c r="TVT12" s="122"/>
      <c r="TVU12" s="122"/>
      <c r="TVV12" s="122"/>
      <c r="TVW12" s="122"/>
      <c r="TVX12" s="122"/>
      <c r="TVY12" s="122"/>
      <c r="TVZ12" s="122"/>
      <c r="TWB12" s="122"/>
      <c r="TWC12" s="122"/>
      <c r="TWD12" s="122"/>
      <c r="TWE12" s="122"/>
      <c r="TWF12" s="122"/>
      <c r="TWG12" s="122"/>
      <c r="TWH12" s="122"/>
      <c r="TWI12" s="122"/>
      <c r="TWJ12" s="122"/>
      <c r="TWK12" s="122"/>
      <c r="TWL12" s="122"/>
      <c r="TWM12" s="122"/>
      <c r="TWN12" s="122"/>
      <c r="TWO12" s="122"/>
      <c r="TWP12" s="122"/>
      <c r="TWQ12" s="122"/>
      <c r="TWR12" s="122"/>
      <c r="TWS12" s="122"/>
      <c r="TWT12" s="122"/>
      <c r="TWU12" s="122"/>
      <c r="TWV12" s="122"/>
      <c r="TWX12" s="122"/>
      <c r="TWY12" s="122"/>
      <c r="TWZ12" s="122"/>
      <c r="TXA12" s="122"/>
      <c r="TXB12" s="122"/>
      <c r="TXC12" s="122"/>
      <c r="TXD12" s="122"/>
      <c r="TXE12" s="122"/>
      <c r="TXF12" s="122"/>
      <c r="TXG12" s="122"/>
      <c r="TXH12" s="122"/>
      <c r="TXI12" s="122"/>
      <c r="TXJ12" s="122"/>
      <c r="TXK12" s="122"/>
      <c r="TXL12" s="122"/>
      <c r="TXM12" s="122"/>
      <c r="TXN12" s="122"/>
      <c r="TXO12" s="122"/>
      <c r="TXP12" s="122"/>
      <c r="TXQ12" s="122"/>
      <c r="TXR12" s="122"/>
      <c r="TXT12" s="122"/>
      <c r="TXU12" s="122"/>
      <c r="TXV12" s="122"/>
      <c r="TXW12" s="122"/>
      <c r="TXX12" s="122"/>
      <c r="TXY12" s="122"/>
      <c r="TXZ12" s="122"/>
      <c r="TYA12" s="122"/>
      <c r="TYB12" s="122"/>
      <c r="TYC12" s="122"/>
      <c r="TYD12" s="122"/>
      <c r="TYE12" s="122"/>
      <c r="TYF12" s="122"/>
      <c r="TYG12" s="122"/>
      <c r="TYH12" s="122"/>
      <c r="TYI12" s="122"/>
      <c r="TYJ12" s="122"/>
      <c r="TYK12" s="122"/>
      <c r="TYL12" s="122"/>
      <c r="TYM12" s="122"/>
      <c r="TYN12" s="122"/>
      <c r="TYP12" s="122"/>
      <c r="TYQ12" s="122"/>
      <c r="TYR12" s="122"/>
      <c r="TYS12" s="122"/>
      <c r="TYT12" s="122"/>
      <c r="TYU12" s="122"/>
      <c r="TYV12" s="122"/>
      <c r="TYW12" s="122"/>
      <c r="TYX12" s="122"/>
      <c r="TYY12" s="122"/>
      <c r="TYZ12" s="122"/>
      <c r="TZA12" s="122"/>
      <c r="TZB12" s="122"/>
      <c r="TZC12" s="122"/>
      <c r="TZD12" s="122"/>
      <c r="TZE12" s="122"/>
      <c r="TZF12" s="122"/>
      <c r="TZG12" s="122"/>
      <c r="TZH12" s="122"/>
      <c r="TZI12" s="122"/>
      <c r="TZJ12" s="122"/>
      <c r="TZL12" s="122"/>
      <c r="TZM12" s="122"/>
      <c r="TZN12" s="122"/>
      <c r="TZO12" s="122"/>
      <c r="TZP12" s="122"/>
      <c r="TZQ12" s="122"/>
      <c r="TZR12" s="122"/>
      <c r="TZS12" s="122"/>
      <c r="TZT12" s="122"/>
      <c r="TZU12" s="122"/>
      <c r="TZV12" s="122"/>
      <c r="TZW12" s="122"/>
      <c r="TZX12" s="122"/>
      <c r="TZY12" s="122"/>
      <c r="TZZ12" s="122"/>
      <c r="UAA12" s="122"/>
      <c r="UAB12" s="122"/>
      <c r="UAC12" s="122"/>
      <c r="UAD12" s="122"/>
      <c r="UAE12" s="122"/>
      <c r="UAF12" s="122"/>
      <c r="UAH12" s="122"/>
      <c r="UAI12" s="122"/>
      <c r="UAJ12" s="122"/>
      <c r="UAK12" s="122"/>
      <c r="UAL12" s="122"/>
      <c r="UAM12" s="122"/>
      <c r="UAN12" s="122"/>
      <c r="UAO12" s="122"/>
      <c r="UAP12" s="122"/>
      <c r="UAQ12" s="122"/>
      <c r="UAR12" s="122"/>
      <c r="UAS12" s="122"/>
      <c r="UAT12" s="122"/>
      <c r="UAU12" s="122"/>
      <c r="UAV12" s="122"/>
      <c r="UAW12" s="122"/>
      <c r="UAX12" s="122"/>
      <c r="UAY12" s="122"/>
      <c r="UAZ12" s="122"/>
      <c r="UBA12" s="122"/>
      <c r="UBB12" s="122"/>
      <c r="UBD12" s="122"/>
      <c r="UBE12" s="122"/>
      <c r="UBF12" s="122"/>
      <c r="UBG12" s="122"/>
      <c r="UBH12" s="122"/>
      <c r="UBI12" s="122"/>
      <c r="UBJ12" s="122"/>
      <c r="UBK12" s="122"/>
      <c r="UBL12" s="122"/>
      <c r="UBM12" s="122"/>
      <c r="UBN12" s="122"/>
      <c r="UBO12" s="122"/>
      <c r="UBP12" s="122"/>
      <c r="UBQ12" s="122"/>
      <c r="UBR12" s="122"/>
      <c r="UBS12" s="122"/>
      <c r="UBT12" s="122"/>
      <c r="UBU12" s="122"/>
      <c r="UBV12" s="122"/>
      <c r="UBW12" s="122"/>
      <c r="UBX12" s="122"/>
      <c r="UBZ12" s="122"/>
      <c r="UCA12" s="122"/>
      <c r="UCB12" s="122"/>
      <c r="UCC12" s="122"/>
      <c r="UCD12" s="122"/>
      <c r="UCE12" s="122"/>
      <c r="UCF12" s="122"/>
      <c r="UCG12" s="122"/>
      <c r="UCH12" s="122"/>
      <c r="UCI12" s="122"/>
      <c r="UCJ12" s="122"/>
      <c r="UCK12" s="122"/>
      <c r="UCL12" s="122"/>
      <c r="UCM12" s="122"/>
      <c r="UCN12" s="122"/>
      <c r="UCO12" s="122"/>
      <c r="UCP12" s="122"/>
      <c r="UCQ12" s="122"/>
      <c r="UCR12" s="122"/>
      <c r="UCS12" s="122"/>
      <c r="UCT12" s="122"/>
      <c r="UCV12" s="122"/>
      <c r="UCW12" s="122"/>
      <c r="UCX12" s="122"/>
      <c r="UCY12" s="122"/>
      <c r="UCZ12" s="122"/>
      <c r="UDA12" s="122"/>
      <c r="UDB12" s="122"/>
      <c r="UDC12" s="122"/>
      <c r="UDD12" s="122"/>
      <c r="UDE12" s="122"/>
      <c r="UDF12" s="122"/>
      <c r="UDG12" s="122"/>
      <c r="UDH12" s="122"/>
      <c r="UDI12" s="122"/>
      <c r="UDJ12" s="122"/>
      <c r="UDK12" s="122"/>
      <c r="UDL12" s="122"/>
      <c r="UDM12" s="122"/>
      <c r="UDN12" s="122"/>
      <c r="UDO12" s="122"/>
      <c r="UDP12" s="122"/>
      <c r="UDR12" s="122"/>
      <c r="UDS12" s="122"/>
      <c r="UDT12" s="122"/>
      <c r="UDU12" s="122"/>
      <c r="UDV12" s="122"/>
      <c r="UDW12" s="122"/>
      <c r="UDX12" s="122"/>
      <c r="UDY12" s="122"/>
      <c r="UDZ12" s="122"/>
      <c r="UEA12" s="122"/>
      <c r="UEB12" s="122"/>
      <c r="UEC12" s="122"/>
      <c r="UED12" s="122"/>
      <c r="UEE12" s="122"/>
      <c r="UEF12" s="122"/>
      <c r="UEG12" s="122"/>
      <c r="UEH12" s="122"/>
      <c r="UEI12" s="122"/>
      <c r="UEJ12" s="122"/>
      <c r="UEK12" s="122"/>
      <c r="UEL12" s="122"/>
      <c r="UEN12" s="122"/>
      <c r="UEO12" s="122"/>
      <c r="UEP12" s="122"/>
      <c r="UEQ12" s="122"/>
      <c r="UER12" s="122"/>
      <c r="UES12" s="122"/>
      <c r="UET12" s="122"/>
      <c r="UEU12" s="122"/>
      <c r="UEV12" s="122"/>
      <c r="UEW12" s="122"/>
      <c r="UEX12" s="122"/>
      <c r="UEY12" s="122"/>
      <c r="UEZ12" s="122"/>
      <c r="UFA12" s="122"/>
      <c r="UFB12" s="122"/>
      <c r="UFC12" s="122"/>
      <c r="UFD12" s="122"/>
      <c r="UFE12" s="122"/>
      <c r="UFF12" s="122"/>
      <c r="UFG12" s="122"/>
      <c r="UFH12" s="122"/>
      <c r="UFJ12" s="122"/>
      <c r="UFK12" s="122"/>
      <c r="UFL12" s="122"/>
      <c r="UFM12" s="122"/>
      <c r="UFN12" s="122"/>
      <c r="UFO12" s="122"/>
      <c r="UFP12" s="122"/>
      <c r="UFQ12" s="122"/>
      <c r="UFR12" s="122"/>
      <c r="UFS12" s="122"/>
      <c r="UFT12" s="122"/>
      <c r="UFU12" s="122"/>
      <c r="UFV12" s="122"/>
      <c r="UFW12" s="122"/>
      <c r="UFX12" s="122"/>
      <c r="UFY12" s="122"/>
      <c r="UFZ12" s="122"/>
      <c r="UGA12" s="122"/>
      <c r="UGB12" s="122"/>
      <c r="UGC12" s="122"/>
      <c r="UGD12" s="122"/>
      <c r="UGF12" s="122"/>
      <c r="UGG12" s="122"/>
      <c r="UGH12" s="122"/>
      <c r="UGI12" s="122"/>
      <c r="UGJ12" s="122"/>
      <c r="UGK12" s="122"/>
      <c r="UGL12" s="122"/>
      <c r="UGM12" s="122"/>
      <c r="UGN12" s="122"/>
      <c r="UGO12" s="122"/>
      <c r="UGP12" s="122"/>
      <c r="UGQ12" s="122"/>
      <c r="UGR12" s="122"/>
      <c r="UGS12" s="122"/>
      <c r="UGT12" s="122"/>
      <c r="UGU12" s="122"/>
      <c r="UGV12" s="122"/>
      <c r="UGW12" s="122"/>
      <c r="UGX12" s="122"/>
      <c r="UGY12" s="122"/>
      <c r="UGZ12" s="122"/>
      <c r="UHB12" s="122"/>
      <c r="UHC12" s="122"/>
      <c r="UHD12" s="122"/>
      <c r="UHE12" s="122"/>
      <c r="UHF12" s="122"/>
      <c r="UHG12" s="122"/>
      <c r="UHH12" s="122"/>
      <c r="UHI12" s="122"/>
      <c r="UHJ12" s="122"/>
      <c r="UHK12" s="122"/>
      <c r="UHL12" s="122"/>
      <c r="UHM12" s="122"/>
      <c r="UHN12" s="122"/>
      <c r="UHO12" s="122"/>
      <c r="UHP12" s="122"/>
      <c r="UHQ12" s="122"/>
      <c r="UHR12" s="122"/>
      <c r="UHS12" s="122"/>
      <c r="UHT12" s="122"/>
      <c r="UHU12" s="122"/>
      <c r="UHV12" s="122"/>
      <c r="UHX12" s="122"/>
      <c r="UHY12" s="122"/>
      <c r="UHZ12" s="122"/>
      <c r="UIA12" s="122"/>
      <c r="UIB12" s="122"/>
      <c r="UIC12" s="122"/>
      <c r="UID12" s="122"/>
      <c r="UIE12" s="122"/>
      <c r="UIF12" s="122"/>
      <c r="UIG12" s="122"/>
      <c r="UIH12" s="122"/>
      <c r="UII12" s="122"/>
      <c r="UIJ12" s="122"/>
      <c r="UIK12" s="122"/>
      <c r="UIL12" s="122"/>
      <c r="UIM12" s="122"/>
      <c r="UIN12" s="122"/>
      <c r="UIO12" s="122"/>
      <c r="UIP12" s="122"/>
      <c r="UIQ12" s="122"/>
      <c r="UIR12" s="122"/>
      <c r="UIT12" s="122"/>
      <c r="UIU12" s="122"/>
      <c r="UIV12" s="122"/>
      <c r="UIW12" s="122"/>
      <c r="UIX12" s="122"/>
      <c r="UIY12" s="122"/>
      <c r="UIZ12" s="122"/>
      <c r="UJA12" s="122"/>
      <c r="UJB12" s="122"/>
      <c r="UJC12" s="122"/>
      <c r="UJD12" s="122"/>
      <c r="UJE12" s="122"/>
      <c r="UJF12" s="122"/>
      <c r="UJG12" s="122"/>
      <c r="UJH12" s="122"/>
      <c r="UJI12" s="122"/>
      <c r="UJJ12" s="122"/>
      <c r="UJK12" s="122"/>
      <c r="UJL12" s="122"/>
      <c r="UJM12" s="122"/>
      <c r="UJN12" s="122"/>
      <c r="UJP12" s="122"/>
      <c r="UJQ12" s="122"/>
      <c r="UJR12" s="122"/>
      <c r="UJS12" s="122"/>
      <c r="UJT12" s="122"/>
      <c r="UJU12" s="122"/>
      <c r="UJV12" s="122"/>
      <c r="UJW12" s="122"/>
      <c r="UJX12" s="122"/>
      <c r="UJY12" s="122"/>
      <c r="UJZ12" s="122"/>
      <c r="UKA12" s="122"/>
      <c r="UKB12" s="122"/>
      <c r="UKC12" s="122"/>
      <c r="UKD12" s="122"/>
      <c r="UKE12" s="122"/>
      <c r="UKF12" s="122"/>
      <c r="UKG12" s="122"/>
      <c r="UKH12" s="122"/>
      <c r="UKI12" s="122"/>
      <c r="UKJ12" s="122"/>
      <c r="UKL12" s="122"/>
      <c r="UKM12" s="122"/>
      <c r="UKN12" s="122"/>
      <c r="UKO12" s="122"/>
      <c r="UKP12" s="122"/>
      <c r="UKQ12" s="122"/>
      <c r="UKR12" s="122"/>
      <c r="UKS12" s="122"/>
      <c r="UKT12" s="122"/>
      <c r="UKU12" s="122"/>
      <c r="UKV12" s="122"/>
      <c r="UKW12" s="122"/>
      <c r="UKX12" s="122"/>
      <c r="UKY12" s="122"/>
      <c r="UKZ12" s="122"/>
      <c r="ULA12" s="122"/>
      <c r="ULB12" s="122"/>
      <c r="ULC12" s="122"/>
      <c r="ULD12" s="122"/>
      <c r="ULE12" s="122"/>
      <c r="ULF12" s="122"/>
      <c r="ULH12" s="122"/>
      <c r="ULI12" s="122"/>
      <c r="ULJ12" s="122"/>
      <c r="ULK12" s="122"/>
      <c r="ULL12" s="122"/>
      <c r="ULM12" s="122"/>
      <c r="ULN12" s="122"/>
      <c r="ULO12" s="122"/>
      <c r="ULP12" s="122"/>
      <c r="ULQ12" s="122"/>
      <c r="ULR12" s="122"/>
      <c r="ULS12" s="122"/>
      <c r="ULT12" s="122"/>
      <c r="ULU12" s="122"/>
      <c r="ULV12" s="122"/>
      <c r="ULW12" s="122"/>
      <c r="ULX12" s="122"/>
      <c r="ULY12" s="122"/>
      <c r="ULZ12" s="122"/>
      <c r="UMA12" s="122"/>
      <c r="UMB12" s="122"/>
      <c r="UMD12" s="122"/>
      <c r="UME12" s="122"/>
      <c r="UMF12" s="122"/>
      <c r="UMG12" s="122"/>
      <c r="UMH12" s="122"/>
      <c r="UMI12" s="122"/>
      <c r="UMJ12" s="122"/>
      <c r="UMK12" s="122"/>
      <c r="UML12" s="122"/>
      <c r="UMM12" s="122"/>
      <c r="UMN12" s="122"/>
      <c r="UMO12" s="122"/>
      <c r="UMP12" s="122"/>
      <c r="UMQ12" s="122"/>
      <c r="UMR12" s="122"/>
      <c r="UMS12" s="122"/>
      <c r="UMT12" s="122"/>
      <c r="UMU12" s="122"/>
      <c r="UMV12" s="122"/>
      <c r="UMW12" s="122"/>
      <c r="UMX12" s="122"/>
      <c r="UMZ12" s="122"/>
      <c r="UNA12" s="122"/>
      <c r="UNB12" s="122"/>
      <c r="UNC12" s="122"/>
      <c r="UND12" s="122"/>
      <c r="UNE12" s="122"/>
      <c r="UNF12" s="122"/>
      <c r="UNG12" s="122"/>
      <c r="UNH12" s="122"/>
      <c r="UNI12" s="122"/>
      <c r="UNJ12" s="122"/>
      <c r="UNK12" s="122"/>
      <c r="UNL12" s="122"/>
      <c r="UNM12" s="122"/>
      <c r="UNN12" s="122"/>
      <c r="UNO12" s="122"/>
      <c r="UNP12" s="122"/>
      <c r="UNQ12" s="122"/>
      <c r="UNR12" s="122"/>
      <c r="UNS12" s="122"/>
      <c r="UNT12" s="122"/>
      <c r="UNV12" s="122"/>
      <c r="UNW12" s="122"/>
      <c r="UNX12" s="122"/>
      <c r="UNY12" s="122"/>
      <c r="UNZ12" s="122"/>
      <c r="UOA12" s="122"/>
      <c r="UOB12" s="122"/>
      <c r="UOC12" s="122"/>
      <c r="UOD12" s="122"/>
      <c r="UOE12" s="122"/>
      <c r="UOF12" s="122"/>
      <c r="UOG12" s="122"/>
      <c r="UOH12" s="122"/>
      <c r="UOI12" s="122"/>
      <c r="UOJ12" s="122"/>
      <c r="UOK12" s="122"/>
      <c r="UOL12" s="122"/>
      <c r="UOM12" s="122"/>
      <c r="UON12" s="122"/>
      <c r="UOO12" s="122"/>
      <c r="UOP12" s="122"/>
      <c r="UOR12" s="122"/>
      <c r="UOS12" s="122"/>
      <c r="UOT12" s="122"/>
      <c r="UOU12" s="122"/>
      <c r="UOV12" s="122"/>
      <c r="UOW12" s="122"/>
      <c r="UOX12" s="122"/>
      <c r="UOY12" s="122"/>
      <c r="UOZ12" s="122"/>
      <c r="UPA12" s="122"/>
      <c r="UPB12" s="122"/>
      <c r="UPC12" s="122"/>
      <c r="UPD12" s="122"/>
      <c r="UPE12" s="122"/>
      <c r="UPF12" s="122"/>
      <c r="UPG12" s="122"/>
      <c r="UPH12" s="122"/>
      <c r="UPI12" s="122"/>
      <c r="UPJ12" s="122"/>
      <c r="UPK12" s="122"/>
      <c r="UPL12" s="122"/>
      <c r="UPN12" s="122"/>
      <c r="UPO12" s="122"/>
      <c r="UPP12" s="122"/>
      <c r="UPQ12" s="122"/>
      <c r="UPR12" s="122"/>
      <c r="UPS12" s="122"/>
      <c r="UPT12" s="122"/>
      <c r="UPU12" s="122"/>
      <c r="UPV12" s="122"/>
      <c r="UPW12" s="122"/>
      <c r="UPX12" s="122"/>
      <c r="UPY12" s="122"/>
      <c r="UPZ12" s="122"/>
      <c r="UQA12" s="122"/>
      <c r="UQB12" s="122"/>
      <c r="UQC12" s="122"/>
      <c r="UQD12" s="122"/>
      <c r="UQE12" s="122"/>
      <c r="UQF12" s="122"/>
      <c r="UQG12" s="122"/>
      <c r="UQH12" s="122"/>
      <c r="UQJ12" s="122"/>
      <c r="UQK12" s="122"/>
      <c r="UQL12" s="122"/>
      <c r="UQM12" s="122"/>
      <c r="UQN12" s="122"/>
      <c r="UQO12" s="122"/>
      <c r="UQP12" s="122"/>
      <c r="UQQ12" s="122"/>
      <c r="UQR12" s="122"/>
      <c r="UQS12" s="122"/>
      <c r="UQT12" s="122"/>
      <c r="UQU12" s="122"/>
      <c r="UQV12" s="122"/>
      <c r="UQW12" s="122"/>
      <c r="UQX12" s="122"/>
      <c r="UQY12" s="122"/>
      <c r="UQZ12" s="122"/>
      <c r="URA12" s="122"/>
      <c r="URB12" s="122"/>
      <c r="URC12" s="122"/>
      <c r="URD12" s="122"/>
      <c r="URF12" s="122"/>
      <c r="URG12" s="122"/>
      <c r="URH12" s="122"/>
      <c r="URI12" s="122"/>
      <c r="URJ12" s="122"/>
      <c r="URK12" s="122"/>
      <c r="URL12" s="122"/>
      <c r="URM12" s="122"/>
      <c r="URN12" s="122"/>
      <c r="URO12" s="122"/>
      <c r="URP12" s="122"/>
      <c r="URQ12" s="122"/>
      <c r="URR12" s="122"/>
      <c r="URS12" s="122"/>
      <c r="URT12" s="122"/>
      <c r="URU12" s="122"/>
      <c r="URV12" s="122"/>
      <c r="URW12" s="122"/>
      <c r="URX12" s="122"/>
      <c r="URY12" s="122"/>
      <c r="URZ12" s="122"/>
      <c r="USB12" s="122"/>
      <c r="USC12" s="122"/>
      <c r="USD12" s="122"/>
      <c r="USE12" s="122"/>
      <c r="USF12" s="122"/>
      <c r="USG12" s="122"/>
      <c r="USH12" s="122"/>
      <c r="USI12" s="122"/>
      <c r="USJ12" s="122"/>
      <c r="USK12" s="122"/>
      <c r="USL12" s="122"/>
      <c r="USM12" s="122"/>
      <c r="USN12" s="122"/>
      <c r="USO12" s="122"/>
      <c r="USP12" s="122"/>
      <c r="USQ12" s="122"/>
      <c r="USR12" s="122"/>
      <c r="USS12" s="122"/>
      <c r="UST12" s="122"/>
      <c r="USU12" s="122"/>
      <c r="USV12" s="122"/>
      <c r="USX12" s="122"/>
      <c r="USY12" s="122"/>
      <c r="USZ12" s="122"/>
      <c r="UTA12" s="122"/>
      <c r="UTB12" s="122"/>
      <c r="UTC12" s="122"/>
      <c r="UTD12" s="122"/>
      <c r="UTE12" s="122"/>
      <c r="UTF12" s="122"/>
      <c r="UTG12" s="122"/>
      <c r="UTH12" s="122"/>
      <c r="UTI12" s="122"/>
      <c r="UTJ12" s="122"/>
      <c r="UTK12" s="122"/>
      <c r="UTL12" s="122"/>
      <c r="UTM12" s="122"/>
      <c r="UTN12" s="122"/>
      <c r="UTO12" s="122"/>
      <c r="UTP12" s="122"/>
      <c r="UTQ12" s="122"/>
      <c r="UTR12" s="122"/>
      <c r="UTT12" s="122"/>
      <c r="UTU12" s="122"/>
      <c r="UTV12" s="122"/>
      <c r="UTW12" s="122"/>
      <c r="UTX12" s="122"/>
      <c r="UTY12" s="122"/>
      <c r="UTZ12" s="122"/>
      <c r="UUA12" s="122"/>
      <c r="UUB12" s="122"/>
      <c r="UUC12" s="122"/>
      <c r="UUD12" s="122"/>
      <c r="UUE12" s="122"/>
      <c r="UUF12" s="122"/>
      <c r="UUG12" s="122"/>
      <c r="UUH12" s="122"/>
      <c r="UUI12" s="122"/>
      <c r="UUJ12" s="122"/>
      <c r="UUK12" s="122"/>
      <c r="UUL12" s="122"/>
      <c r="UUM12" s="122"/>
      <c r="UUN12" s="122"/>
      <c r="UUP12" s="122"/>
      <c r="UUQ12" s="122"/>
      <c r="UUR12" s="122"/>
      <c r="UUS12" s="122"/>
      <c r="UUT12" s="122"/>
      <c r="UUU12" s="122"/>
      <c r="UUV12" s="122"/>
      <c r="UUW12" s="122"/>
      <c r="UUX12" s="122"/>
      <c r="UUY12" s="122"/>
      <c r="UUZ12" s="122"/>
      <c r="UVA12" s="122"/>
      <c r="UVB12" s="122"/>
      <c r="UVC12" s="122"/>
      <c r="UVD12" s="122"/>
      <c r="UVE12" s="122"/>
      <c r="UVF12" s="122"/>
      <c r="UVG12" s="122"/>
      <c r="UVH12" s="122"/>
      <c r="UVI12" s="122"/>
      <c r="UVJ12" s="122"/>
      <c r="UVL12" s="122"/>
      <c r="UVM12" s="122"/>
      <c r="UVN12" s="122"/>
      <c r="UVO12" s="122"/>
      <c r="UVP12" s="122"/>
      <c r="UVQ12" s="122"/>
      <c r="UVR12" s="122"/>
      <c r="UVS12" s="122"/>
      <c r="UVT12" s="122"/>
      <c r="UVU12" s="122"/>
      <c r="UVV12" s="122"/>
      <c r="UVW12" s="122"/>
      <c r="UVX12" s="122"/>
      <c r="UVY12" s="122"/>
      <c r="UVZ12" s="122"/>
      <c r="UWA12" s="122"/>
      <c r="UWB12" s="122"/>
      <c r="UWC12" s="122"/>
      <c r="UWD12" s="122"/>
      <c r="UWE12" s="122"/>
      <c r="UWF12" s="122"/>
      <c r="UWH12" s="122"/>
      <c r="UWI12" s="122"/>
      <c r="UWJ12" s="122"/>
      <c r="UWK12" s="122"/>
      <c r="UWL12" s="122"/>
      <c r="UWM12" s="122"/>
      <c r="UWN12" s="122"/>
      <c r="UWO12" s="122"/>
      <c r="UWP12" s="122"/>
      <c r="UWQ12" s="122"/>
      <c r="UWR12" s="122"/>
      <c r="UWS12" s="122"/>
      <c r="UWT12" s="122"/>
      <c r="UWU12" s="122"/>
      <c r="UWV12" s="122"/>
      <c r="UWW12" s="122"/>
      <c r="UWX12" s="122"/>
      <c r="UWY12" s="122"/>
      <c r="UWZ12" s="122"/>
      <c r="UXA12" s="122"/>
      <c r="UXB12" s="122"/>
      <c r="UXD12" s="122"/>
      <c r="UXE12" s="122"/>
      <c r="UXF12" s="122"/>
      <c r="UXG12" s="122"/>
      <c r="UXH12" s="122"/>
      <c r="UXI12" s="122"/>
      <c r="UXJ12" s="122"/>
      <c r="UXK12" s="122"/>
      <c r="UXL12" s="122"/>
      <c r="UXM12" s="122"/>
      <c r="UXN12" s="122"/>
      <c r="UXO12" s="122"/>
      <c r="UXP12" s="122"/>
      <c r="UXQ12" s="122"/>
      <c r="UXR12" s="122"/>
      <c r="UXS12" s="122"/>
      <c r="UXT12" s="122"/>
      <c r="UXU12" s="122"/>
      <c r="UXV12" s="122"/>
      <c r="UXW12" s="122"/>
      <c r="UXX12" s="122"/>
      <c r="UXZ12" s="122"/>
      <c r="UYA12" s="122"/>
      <c r="UYB12" s="122"/>
      <c r="UYC12" s="122"/>
      <c r="UYD12" s="122"/>
      <c r="UYE12" s="122"/>
      <c r="UYF12" s="122"/>
      <c r="UYG12" s="122"/>
      <c r="UYH12" s="122"/>
      <c r="UYI12" s="122"/>
      <c r="UYJ12" s="122"/>
      <c r="UYK12" s="122"/>
      <c r="UYL12" s="122"/>
      <c r="UYM12" s="122"/>
      <c r="UYN12" s="122"/>
      <c r="UYO12" s="122"/>
      <c r="UYP12" s="122"/>
      <c r="UYQ12" s="122"/>
      <c r="UYR12" s="122"/>
      <c r="UYS12" s="122"/>
      <c r="UYT12" s="122"/>
      <c r="UYV12" s="122"/>
      <c r="UYW12" s="122"/>
      <c r="UYX12" s="122"/>
      <c r="UYY12" s="122"/>
      <c r="UYZ12" s="122"/>
      <c r="UZA12" s="122"/>
      <c r="UZB12" s="122"/>
      <c r="UZC12" s="122"/>
      <c r="UZD12" s="122"/>
      <c r="UZE12" s="122"/>
      <c r="UZF12" s="122"/>
      <c r="UZG12" s="122"/>
      <c r="UZH12" s="122"/>
      <c r="UZI12" s="122"/>
      <c r="UZJ12" s="122"/>
      <c r="UZK12" s="122"/>
      <c r="UZL12" s="122"/>
      <c r="UZM12" s="122"/>
      <c r="UZN12" s="122"/>
      <c r="UZO12" s="122"/>
      <c r="UZP12" s="122"/>
      <c r="UZR12" s="122"/>
      <c r="UZS12" s="122"/>
      <c r="UZT12" s="122"/>
      <c r="UZU12" s="122"/>
      <c r="UZV12" s="122"/>
      <c r="UZW12" s="122"/>
      <c r="UZX12" s="122"/>
      <c r="UZY12" s="122"/>
      <c r="UZZ12" s="122"/>
      <c r="VAA12" s="122"/>
      <c r="VAB12" s="122"/>
      <c r="VAC12" s="122"/>
      <c r="VAD12" s="122"/>
      <c r="VAE12" s="122"/>
      <c r="VAF12" s="122"/>
      <c r="VAG12" s="122"/>
      <c r="VAH12" s="122"/>
      <c r="VAI12" s="122"/>
      <c r="VAJ12" s="122"/>
      <c r="VAK12" s="122"/>
      <c r="VAL12" s="122"/>
      <c r="VAN12" s="122"/>
      <c r="VAO12" s="122"/>
      <c r="VAP12" s="122"/>
      <c r="VAQ12" s="122"/>
      <c r="VAR12" s="122"/>
      <c r="VAS12" s="122"/>
      <c r="VAT12" s="122"/>
      <c r="VAU12" s="122"/>
      <c r="VAV12" s="122"/>
      <c r="VAW12" s="122"/>
      <c r="VAX12" s="122"/>
      <c r="VAY12" s="122"/>
      <c r="VAZ12" s="122"/>
      <c r="VBA12" s="122"/>
      <c r="VBB12" s="122"/>
      <c r="VBC12" s="122"/>
      <c r="VBD12" s="122"/>
      <c r="VBE12" s="122"/>
      <c r="VBF12" s="122"/>
      <c r="VBG12" s="122"/>
      <c r="VBH12" s="122"/>
      <c r="VBJ12" s="122"/>
      <c r="VBK12" s="122"/>
      <c r="VBL12" s="122"/>
      <c r="VBM12" s="122"/>
      <c r="VBN12" s="122"/>
      <c r="VBO12" s="122"/>
      <c r="VBP12" s="122"/>
      <c r="VBQ12" s="122"/>
      <c r="VBR12" s="122"/>
      <c r="VBS12" s="122"/>
      <c r="VBT12" s="122"/>
      <c r="VBU12" s="122"/>
      <c r="VBV12" s="122"/>
      <c r="VBW12" s="122"/>
      <c r="VBX12" s="122"/>
      <c r="VBY12" s="122"/>
      <c r="VBZ12" s="122"/>
      <c r="VCA12" s="122"/>
      <c r="VCB12" s="122"/>
      <c r="VCC12" s="122"/>
      <c r="VCD12" s="122"/>
      <c r="VCF12" s="122"/>
      <c r="VCG12" s="122"/>
      <c r="VCH12" s="122"/>
      <c r="VCI12" s="122"/>
      <c r="VCJ12" s="122"/>
      <c r="VCK12" s="122"/>
      <c r="VCL12" s="122"/>
      <c r="VCM12" s="122"/>
      <c r="VCN12" s="122"/>
      <c r="VCO12" s="122"/>
      <c r="VCP12" s="122"/>
      <c r="VCQ12" s="122"/>
      <c r="VCR12" s="122"/>
      <c r="VCS12" s="122"/>
      <c r="VCT12" s="122"/>
      <c r="VCU12" s="122"/>
      <c r="VCV12" s="122"/>
      <c r="VCW12" s="122"/>
      <c r="VCX12" s="122"/>
      <c r="VCY12" s="122"/>
      <c r="VCZ12" s="122"/>
      <c r="VDB12" s="122"/>
      <c r="VDC12" s="122"/>
      <c r="VDD12" s="122"/>
      <c r="VDE12" s="122"/>
      <c r="VDF12" s="122"/>
      <c r="VDG12" s="122"/>
      <c r="VDH12" s="122"/>
      <c r="VDI12" s="122"/>
      <c r="VDJ12" s="122"/>
      <c r="VDK12" s="122"/>
      <c r="VDL12" s="122"/>
      <c r="VDM12" s="122"/>
      <c r="VDN12" s="122"/>
      <c r="VDO12" s="122"/>
      <c r="VDP12" s="122"/>
      <c r="VDQ12" s="122"/>
      <c r="VDR12" s="122"/>
      <c r="VDS12" s="122"/>
      <c r="VDT12" s="122"/>
      <c r="VDU12" s="122"/>
      <c r="VDV12" s="122"/>
      <c r="VDX12" s="122"/>
      <c r="VDY12" s="122"/>
      <c r="VDZ12" s="122"/>
      <c r="VEA12" s="122"/>
      <c r="VEB12" s="122"/>
      <c r="VEC12" s="122"/>
      <c r="VED12" s="122"/>
      <c r="VEE12" s="122"/>
      <c r="VEF12" s="122"/>
      <c r="VEG12" s="122"/>
      <c r="VEH12" s="122"/>
      <c r="VEI12" s="122"/>
      <c r="VEJ12" s="122"/>
      <c r="VEK12" s="122"/>
      <c r="VEL12" s="122"/>
      <c r="VEM12" s="122"/>
      <c r="VEN12" s="122"/>
      <c r="VEO12" s="122"/>
      <c r="VEP12" s="122"/>
      <c r="VEQ12" s="122"/>
      <c r="VER12" s="122"/>
      <c r="VET12" s="122"/>
      <c r="VEU12" s="122"/>
      <c r="VEV12" s="122"/>
      <c r="VEW12" s="122"/>
      <c r="VEX12" s="122"/>
      <c r="VEY12" s="122"/>
      <c r="VEZ12" s="122"/>
      <c r="VFA12" s="122"/>
      <c r="VFB12" s="122"/>
      <c r="VFC12" s="122"/>
      <c r="VFD12" s="122"/>
      <c r="VFE12" s="122"/>
      <c r="VFF12" s="122"/>
      <c r="VFG12" s="122"/>
      <c r="VFH12" s="122"/>
      <c r="VFI12" s="122"/>
      <c r="VFJ12" s="122"/>
      <c r="VFK12" s="122"/>
      <c r="VFL12" s="122"/>
      <c r="VFM12" s="122"/>
      <c r="VFN12" s="122"/>
      <c r="VFP12" s="122"/>
      <c r="VFQ12" s="122"/>
      <c r="VFR12" s="122"/>
      <c r="VFS12" s="122"/>
      <c r="VFT12" s="122"/>
      <c r="VFU12" s="122"/>
      <c r="VFV12" s="122"/>
      <c r="VFW12" s="122"/>
      <c r="VFX12" s="122"/>
      <c r="VFY12" s="122"/>
      <c r="VFZ12" s="122"/>
      <c r="VGA12" s="122"/>
      <c r="VGB12" s="122"/>
      <c r="VGC12" s="122"/>
      <c r="VGD12" s="122"/>
      <c r="VGE12" s="122"/>
      <c r="VGF12" s="122"/>
      <c r="VGG12" s="122"/>
      <c r="VGH12" s="122"/>
      <c r="VGI12" s="122"/>
      <c r="VGJ12" s="122"/>
      <c r="VGL12" s="122"/>
      <c r="VGM12" s="122"/>
      <c r="VGN12" s="122"/>
      <c r="VGO12" s="122"/>
      <c r="VGP12" s="122"/>
      <c r="VGQ12" s="122"/>
      <c r="VGR12" s="122"/>
      <c r="VGS12" s="122"/>
      <c r="VGT12" s="122"/>
      <c r="VGU12" s="122"/>
      <c r="VGV12" s="122"/>
      <c r="VGW12" s="122"/>
      <c r="VGX12" s="122"/>
      <c r="VGY12" s="122"/>
      <c r="VGZ12" s="122"/>
      <c r="VHA12" s="122"/>
      <c r="VHB12" s="122"/>
      <c r="VHC12" s="122"/>
      <c r="VHD12" s="122"/>
      <c r="VHE12" s="122"/>
      <c r="VHF12" s="122"/>
      <c r="VHH12" s="122"/>
      <c r="VHI12" s="122"/>
      <c r="VHJ12" s="122"/>
      <c r="VHK12" s="122"/>
      <c r="VHL12" s="122"/>
      <c r="VHM12" s="122"/>
      <c r="VHN12" s="122"/>
      <c r="VHO12" s="122"/>
      <c r="VHP12" s="122"/>
      <c r="VHQ12" s="122"/>
      <c r="VHR12" s="122"/>
      <c r="VHS12" s="122"/>
      <c r="VHT12" s="122"/>
      <c r="VHU12" s="122"/>
      <c r="VHV12" s="122"/>
      <c r="VHW12" s="122"/>
      <c r="VHX12" s="122"/>
      <c r="VHY12" s="122"/>
      <c r="VHZ12" s="122"/>
      <c r="VIA12" s="122"/>
      <c r="VIB12" s="122"/>
      <c r="VID12" s="122"/>
      <c r="VIE12" s="122"/>
      <c r="VIF12" s="122"/>
      <c r="VIG12" s="122"/>
      <c r="VIH12" s="122"/>
      <c r="VII12" s="122"/>
      <c r="VIJ12" s="122"/>
      <c r="VIK12" s="122"/>
      <c r="VIL12" s="122"/>
      <c r="VIM12" s="122"/>
      <c r="VIN12" s="122"/>
      <c r="VIO12" s="122"/>
      <c r="VIP12" s="122"/>
      <c r="VIQ12" s="122"/>
      <c r="VIR12" s="122"/>
      <c r="VIS12" s="122"/>
      <c r="VIT12" s="122"/>
      <c r="VIU12" s="122"/>
      <c r="VIV12" s="122"/>
      <c r="VIW12" s="122"/>
      <c r="VIX12" s="122"/>
      <c r="VIZ12" s="122"/>
      <c r="VJA12" s="122"/>
      <c r="VJB12" s="122"/>
      <c r="VJC12" s="122"/>
      <c r="VJD12" s="122"/>
      <c r="VJE12" s="122"/>
      <c r="VJF12" s="122"/>
      <c r="VJG12" s="122"/>
      <c r="VJH12" s="122"/>
      <c r="VJI12" s="122"/>
      <c r="VJJ12" s="122"/>
      <c r="VJK12" s="122"/>
      <c r="VJL12" s="122"/>
      <c r="VJM12" s="122"/>
      <c r="VJN12" s="122"/>
      <c r="VJO12" s="122"/>
      <c r="VJP12" s="122"/>
      <c r="VJQ12" s="122"/>
      <c r="VJR12" s="122"/>
      <c r="VJS12" s="122"/>
      <c r="VJT12" s="122"/>
      <c r="VJV12" s="122"/>
      <c r="VJW12" s="122"/>
      <c r="VJX12" s="122"/>
      <c r="VJY12" s="122"/>
      <c r="VJZ12" s="122"/>
      <c r="VKA12" s="122"/>
      <c r="VKB12" s="122"/>
      <c r="VKC12" s="122"/>
      <c r="VKD12" s="122"/>
      <c r="VKE12" s="122"/>
      <c r="VKF12" s="122"/>
      <c r="VKG12" s="122"/>
      <c r="VKH12" s="122"/>
      <c r="VKI12" s="122"/>
      <c r="VKJ12" s="122"/>
      <c r="VKK12" s="122"/>
      <c r="VKL12" s="122"/>
      <c r="VKM12" s="122"/>
      <c r="VKN12" s="122"/>
      <c r="VKO12" s="122"/>
      <c r="VKP12" s="122"/>
      <c r="VKR12" s="122"/>
      <c r="VKS12" s="122"/>
      <c r="VKT12" s="122"/>
      <c r="VKU12" s="122"/>
      <c r="VKV12" s="122"/>
      <c r="VKW12" s="122"/>
      <c r="VKX12" s="122"/>
      <c r="VKY12" s="122"/>
      <c r="VKZ12" s="122"/>
      <c r="VLA12" s="122"/>
      <c r="VLB12" s="122"/>
      <c r="VLC12" s="122"/>
      <c r="VLD12" s="122"/>
      <c r="VLE12" s="122"/>
      <c r="VLF12" s="122"/>
      <c r="VLG12" s="122"/>
      <c r="VLH12" s="122"/>
      <c r="VLI12" s="122"/>
      <c r="VLJ12" s="122"/>
      <c r="VLK12" s="122"/>
      <c r="VLL12" s="122"/>
      <c r="VLN12" s="122"/>
      <c r="VLO12" s="122"/>
      <c r="VLP12" s="122"/>
      <c r="VLQ12" s="122"/>
      <c r="VLR12" s="122"/>
      <c r="VLS12" s="122"/>
      <c r="VLT12" s="122"/>
      <c r="VLU12" s="122"/>
      <c r="VLV12" s="122"/>
      <c r="VLW12" s="122"/>
      <c r="VLX12" s="122"/>
      <c r="VLY12" s="122"/>
      <c r="VLZ12" s="122"/>
      <c r="VMA12" s="122"/>
      <c r="VMB12" s="122"/>
      <c r="VMC12" s="122"/>
      <c r="VMD12" s="122"/>
      <c r="VME12" s="122"/>
      <c r="VMF12" s="122"/>
      <c r="VMG12" s="122"/>
      <c r="VMH12" s="122"/>
      <c r="VMJ12" s="122"/>
      <c r="VMK12" s="122"/>
      <c r="VML12" s="122"/>
      <c r="VMM12" s="122"/>
      <c r="VMN12" s="122"/>
      <c r="VMO12" s="122"/>
      <c r="VMP12" s="122"/>
      <c r="VMQ12" s="122"/>
      <c r="VMR12" s="122"/>
      <c r="VMS12" s="122"/>
      <c r="VMT12" s="122"/>
      <c r="VMU12" s="122"/>
      <c r="VMV12" s="122"/>
      <c r="VMW12" s="122"/>
      <c r="VMX12" s="122"/>
      <c r="VMY12" s="122"/>
      <c r="VMZ12" s="122"/>
      <c r="VNA12" s="122"/>
      <c r="VNB12" s="122"/>
      <c r="VNC12" s="122"/>
      <c r="VND12" s="122"/>
      <c r="VNF12" s="122"/>
      <c r="VNG12" s="122"/>
      <c r="VNH12" s="122"/>
      <c r="VNI12" s="122"/>
      <c r="VNJ12" s="122"/>
      <c r="VNK12" s="122"/>
      <c r="VNL12" s="122"/>
      <c r="VNM12" s="122"/>
      <c r="VNN12" s="122"/>
      <c r="VNO12" s="122"/>
      <c r="VNP12" s="122"/>
      <c r="VNQ12" s="122"/>
      <c r="VNR12" s="122"/>
      <c r="VNS12" s="122"/>
      <c r="VNT12" s="122"/>
      <c r="VNU12" s="122"/>
      <c r="VNV12" s="122"/>
      <c r="VNW12" s="122"/>
      <c r="VNX12" s="122"/>
      <c r="VNY12" s="122"/>
      <c r="VNZ12" s="122"/>
      <c r="VOB12" s="122"/>
      <c r="VOC12" s="122"/>
      <c r="VOD12" s="122"/>
      <c r="VOE12" s="122"/>
      <c r="VOF12" s="122"/>
      <c r="VOG12" s="122"/>
      <c r="VOH12" s="122"/>
      <c r="VOI12" s="122"/>
      <c r="VOJ12" s="122"/>
      <c r="VOK12" s="122"/>
      <c r="VOL12" s="122"/>
      <c r="VOM12" s="122"/>
      <c r="VON12" s="122"/>
      <c r="VOO12" s="122"/>
      <c r="VOP12" s="122"/>
      <c r="VOQ12" s="122"/>
      <c r="VOR12" s="122"/>
      <c r="VOS12" s="122"/>
      <c r="VOT12" s="122"/>
      <c r="VOU12" s="122"/>
      <c r="VOV12" s="122"/>
      <c r="VOX12" s="122"/>
      <c r="VOY12" s="122"/>
      <c r="VOZ12" s="122"/>
      <c r="VPA12" s="122"/>
      <c r="VPB12" s="122"/>
      <c r="VPC12" s="122"/>
      <c r="VPD12" s="122"/>
      <c r="VPE12" s="122"/>
      <c r="VPF12" s="122"/>
      <c r="VPG12" s="122"/>
      <c r="VPH12" s="122"/>
      <c r="VPI12" s="122"/>
      <c r="VPJ12" s="122"/>
      <c r="VPK12" s="122"/>
      <c r="VPL12" s="122"/>
      <c r="VPM12" s="122"/>
      <c r="VPN12" s="122"/>
      <c r="VPO12" s="122"/>
      <c r="VPP12" s="122"/>
      <c r="VPQ12" s="122"/>
      <c r="VPR12" s="122"/>
      <c r="VPT12" s="122"/>
      <c r="VPU12" s="122"/>
      <c r="VPV12" s="122"/>
      <c r="VPW12" s="122"/>
      <c r="VPX12" s="122"/>
      <c r="VPY12" s="122"/>
      <c r="VPZ12" s="122"/>
      <c r="VQA12" s="122"/>
      <c r="VQB12" s="122"/>
      <c r="VQC12" s="122"/>
      <c r="VQD12" s="122"/>
      <c r="VQE12" s="122"/>
      <c r="VQF12" s="122"/>
      <c r="VQG12" s="122"/>
      <c r="VQH12" s="122"/>
      <c r="VQI12" s="122"/>
      <c r="VQJ12" s="122"/>
      <c r="VQK12" s="122"/>
      <c r="VQL12" s="122"/>
      <c r="VQM12" s="122"/>
      <c r="VQN12" s="122"/>
      <c r="VQP12" s="122"/>
      <c r="VQQ12" s="122"/>
      <c r="VQR12" s="122"/>
      <c r="VQS12" s="122"/>
      <c r="VQT12" s="122"/>
      <c r="VQU12" s="122"/>
      <c r="VQV12" s="122"/>
      <c r="VQW12" s="122"/>
      <c r="VQX12" s="122"/>
      <c r="VQY12" s="122"/>
      <c r="VQZ12" s="122"/>
      <c r="VRA12" s="122"/>
      <c r="VRB12" s="122"/>
      <c r="VRC12" s="122"/>
      <c r="VRD12" s="122"/>
      <c r="VRE12" s="122"/>
      <c r="VRF12" s="122"/>
      <c r="VRG12" s="122"/>
      <c r="VRH12" s="122"/>
      <c r="VRI12" s="122"/>
      <c r="VRJ12" s="122"/>
      <c r="VRL12" s="122"/>
      <c r="VRM12" s="122"/>
      <c r="VRN12" s="122"/>
      <c r="VRO12" s="122"/>
      <c r="VRP12" s="122"/>
      <c r="VRQ12" s="122"/>
      <c r="VRR12" s="122"/>
      <c r="VRS12" s="122"/>
      <c r="VRT12" s="122"/>
      <c r="VRU12" s="122"/>
      <c r="VRV12" s="122"/>
      <c r="VRW12" s="122"/>
      <c r="VRX12" s="122"/>
      <c r="VRY12" s="122"/>
      <c r="VRZ12" s="122"/>
      <c r="VSA12" s="122"/>
      <c r="VSB12" s="122"/>
      <c r="VSC12" s="122"/>
      <c r="VSD12" s="122"/>
      <c r="VSE12" s="122"/>
      <c r="VSF12" s="122"/>
      <c r="VSH12" s="122"/>
      <c r="VSI12" s="122"/>
      <c r="VSJ12" s="122"/>
      <c r="VSK12" s="122"/>
      <c r="VSL12" s="122"/>
      <c r="VSM12" s="122"/>
      <c r="VSN12" s="122"/>
      <c r="VSO12" s="122"/>
      <c r="VSP12" s="122"/>
      <c r="VSQ12" s="122"/>
      <c r="VSR12" s="122"/>
      <c r="VSS12" s="122"/>
      <c r="VST12" s="122"/>
      <c r="VSU12" s="122"/>
      <c r="VSV12" s="122"/>
      <c r="VSW12" s="122"/>
      <c r="VSX12" s="122"/>
      <c r="VSY12" s="122"/>
      <c r="VSZ12" s="122"/>
      <c r="VTA12" s="122"/>
      <c r="VTB12" s="122"/>
      <c r="VTD12" s="122"/>
      <c r="VTE12" s="122"/>
      <c r="VTF12" s="122"/>
      <c r="VTG12" s="122"/>
      <c r="VTH12" s="122"/>
      <c r="VTI12" s="122"/>
      <c r="VTJ12" s="122"/>
      <c r="VTK12" s="122"/>
      <c r="VTL12" s="122"/>
      <c r="VTM12" s="122"/>
      <c r="VTN12" s="122"/>
      <c r="VTO12" s="122"/>
      <c r="VTP12" s="122"/>
      <c r="VTQ12" s="122"/>
      <c r="VTR12" s="122"/>
      <c r="VTS12" s="122"/>
      <c r="VTT12" s="122"/>
      <c r="VTU12" s="122"/>
      <c r="VTV12" s="122"/>
      <c r="VTW12" s="122"/>
      <c r="VTX12" s="122"/>
      <c r="VTZ12" s="122"/>
      <c r="VUA12" s="122"/>
      <c r="VUB12" s="122"/>
      <c r="VUC12" s="122"/>
      <c r="VUD12" s="122"/>
      <c r="VUE12" s="122"/>
      <c r="VUF12" s="122"/>
      <c r="VUG12" s="122"/>
      <c r="VUH12" s="122"/>
      <c r="VUI12" s="122"/>
      <c r="VUJ12" s="122"/>
      <c r="VUK12" s="122"/>
      <c r="VUL12" s="122"/>
      <c r="VUM12" s="122"/>
      <c r="VUN12" s="122"/>
      <c r="VUO12" s="122"/>
      <c r="VUP12" s="122"/>
      <c r="VUQ12" s="122"/>
      <c r="VUR12" s="122"/>
      <c r="VUS12" s="122"/>
      <c r="VUT12" s="122"/>
      <c r="VUV12" s="122"/>
      <c r="VUW12" s="122"/>
      <c r="VUX12" s="122"/>
      <c r="VUY12" s="122"/>
      <c r="VUZ12" s="122"/>
      <c r="VVA12" s="122"/>
      <c r="VVB12" s="122"/>
      <c r="VVC12" s="122"/>
      <c r="VVD12" s="122"/>
      <c r="VVE12" s="122"/>
      <c r="VVF12" s="122"/>
      <c r="VVG12" s="122"/>
      <c r="VVH12" s="122"/>
      <c r="VVI12" s="122"/>
      <c r="VVJ12" s="122"/>
      <c r="VVK12" s="122"/>
      <c r="VVL12" s="122"/>
      <c r="VVM12" s="122"/>
      <c r="VVN12" s="122"/>
      <c r="VVO12" s="122"/>
      <c r="VVP12" s="122"/>
      <c r="VVR12" s="122"/>
      <c r="VVS12" s="122"/>
      <c r="VVT12" s="122"/>
      <c r="VVU12" s="122"/>
      <c r="VVV12" s="122"/>
      <c r="VVW12" s="122"/>
      <c r="VVX12" s="122"/>
      <c r="VVY12" s="122"/>
      <c r="VVZ12" s="122"/>
      <c r="VWA12" s="122"/>
      <c r="VWB12" s="122"/>
      <c r="VWC12" s="122"/>
      <c r="VWD12" s="122"/>
      <c r="VWE12" s="122"/>
      <c r="VWF12" s="122"/>
      <c r="VWG12" s="122"/>
      <c r="VWH12" s="122"/>
      <c r="VWI12" s="122"/>
      <c r="VWJ12" s="122"/>
      <c r="VWK12" s="122"/>
      <c r="VWL12" s="122"/>
      <c r="VWN12" s="122"/>
      <c r="VWO12" s="122"/>
      <c r="VWP12" s="122"/>
      <c r="VWQ12" s="122"/>
      <c r="VWR12" s="122"/>
      <c r="VWS12" s="122"/>
      <c r="VWT12" s="122"/>
      <c r="VWU12" s="122"/>
      <c r="VWV12" s="122"/>
      <c r="VWW12" s="122"/>
      <c r="VWX12" s="122"/>
      <c r="VWY12" s="122"/>
      <c r="VWZ12" s="122"/>
      <c r="VXA12" s="122"/>
      <c r="VXB12" s="122"/>
      <c r="VXC12" s="122"/>
      <c r="VXD12" s="122"/>
      <c r="VXE12" s="122"/>
      <c r="VXF12" s="122"/>
      <c r="VXG12" s="122"/>
      <c r="VXH12" s="122"/>
      <c r="VXJ12" s="122"/>
      <c r="VXK12" s="122"/>
      <c r="VXL12" s="122"/>
      <c r="VXM12" s="122"/>
      <c r="VXN12" s="122"/>
      <c r="VXO12" s="122"/>
      <c r="VXP12" s="122"/>
      <c r="VXQ12" s="122"/>
      <c r="VXR12" s="122"/>
      <c r="VXS12" s="122"/>
      <c r="VXT12" s="122"/>
      <c r="VXU12" s="122"/>
      <c r="VXV12" s="122"/>
      <c r="VXW12" s="122"/>
      <c r="VXX12" s="122"/>
      <c r="VXY12" s="122"/>
      <c r="VXZ12" s="122"/>
      <c r="VYA12" s="122"/>
      <c r="VYB12" s="122"/>
      <c r="VYC12" s="122"/>
      <c r="VYD12" s="122"/>
      <c r="VYF12" s="122"/>
      <c r="VYG12" s="122"/>
      <c r="VYH12" s="122"/>
      <c r="VYI12" s="122"/>
      <c r="VYJ12" s="122"/>
      <c r="VYK12" s="122"/>
      <c r="VYL12" s="122"/>
      <c r="VYM12" s="122"/>
      <c r="VYN12" s="122"/>
      <c r="VYO12" s="122"/>
      <c r="VYP12" s="122"/>
      <c r="VYQ12" s="122"/>
      <c r="VYR12" s="122"/>
      <c r="VYS12" s="122"/>
      <c r="VYT12" s="122"/>
      <c r="VYU12" s="122"/>
      <c r="VYV12" s="122"/>
      <c r="VYW12" s="122"/>
      <c r="VYX12" s="122"/>
      <c r="VYY12" s="122"/>
      <c r="VYZ12" s="122"/>
      <c r="VZB12" s="122"/>
      <c r="VZC12" s="122"/>
      <c r="VZD12" s="122"/>
      <c r="VZE12" s="122"/>
      <c r="VZF12" s="122"/>
      <c r="VZG12" s="122"/>
      <c r="VZH12" s="122"/>
      <c r="VZI12" s="122"/>
      <c r="VZJ12" s="122"/>
      <c r="VZK12" s="122"/>
      <c r="VZL12" s="122"/>
      <c r="VZM12" s="122"/>
      <c r="VZN12" s="122"/>
      <c r="VZO12" s="122"/>
      <c r="VZP12" s="122"/>
      <c r="VZQ12" s="122"/>
      <c r="VZR12" s="122"/>
      <c r="VZS12" s="122"/>
      <c r="VZT12" s="122"/>
      <c r="VZU12" s="122"/>
      <c r="VZV12" s="122"/>
      <c r="VZX12" s="122"/>
      <c r="VZY12" s="122"/>
      <c r="VZZ12" s="122"/>
      <c r="WAA12" s="122"/>
      <c r="WAB12" s="122"/>
      <c r="WAC12" s="122"/>
      <c r="WAD12" s="122"/>
      <c r="WAE12" s="122"/>
      <c r="WAF12" s="122"/>
      <c r="WAG12" s="122"/>
      <c r="WAH12" s="122"/>
      <c r="WAI12" s="122"/>
      <c r="WAJ12" s="122"/>
      <c r="WAK12" s="122"/>
      <c r="WAL12" s="122"/>
      <c r="WAM12" s="122"/>
      <c r="WAN12" s="122"/>
      <c r="WAO12" s="122"/>
      <c r="WAP12" s="122"/>
      <c r="WAQ12" s="122"/>
      <c r="WAR12" s="122"/>
      <c r="WAT12" s="122"/>
      <c r="WAU12" s="122"/>
      <c r="WAV12" s="122"/>
      <c r="WAW12" s="122"/>
      <c r="WAX12" s="122"/>
      <c r="WAY12" s="122"/>
      <c r="WAZ12" s="122"/>
      <c r="WBA12" s="122"/>
      <c r="WBB12" s="122"/>
      <c r="WBC12" s="122"/>
      <c r="WBD12" s="122"/>
      <c r="WBE12" s="122"/>
      <c r="WBF12" s="122"/>
      <c r="WBG12" s="122"/>
      <c r="WBH12" s="122"/>
      <c r="WBI12" s="122"/>
      <c r="WBJ12" s="122"/>
      <c r="WBK12" s="122"/>
      <c r="WBL12" s="122"/>
      <c r="WBM12" s="122"/>
      <c r="WBN12" s="122"/>
      <c r="WBP12" s="122"/>
      <c r="WBQ12" s="122"/>
      <c r="WBR12" s="122"/>
      <c r="WBS12" s="122"/>
      <c r="WBT12" s="122"/>
      <c r="WBU12" s="122"/>
      <c r="WBV12" s="122"/>
      <c r="WBW12" s="122"/>
      <c r="WBX12" s="122"/>
      <c r="WBY12" s="122"/>
      <c r="WBZ12" s="122"/>
      <c r="WCA12" s="122"/>
      <c r="WCB12" s="122"/>
      <c r="WCC12" s="122"/>
      <c r="WCD12" s="122"/>
      <c r="WCE12" s="122"/>
      <c r="WCF12" s="122"/>
      <c r="WCG12" s="122"/>
      <c r="WCH12" s="122"/>
      <c r="WCI12" s="122"/>
      <c r="WCJ12" s="122"/>
      <c r="WCL12" s="122"/>
      <c r="WCM12" s="122"/>
      <c r="WCN12" s="122"/>
      <c r="WCO12" s="122"/>
      <c r="WCP12" s="122"/>
      <c r="WCQ12" s="122"/>
      <c r="WCR12" s="122"/>
      <c r="WCS12" s="122"/>
      <c r="WCT12" s="122"/>
      <c r="WCU12" s="122"/>
      <c r="WCV12" s="122"/>
      <c r="WCW12" s="122"/>
      <c r="WCX12" s="122"/>
      <c r="WCY12" s="122"/>
      <c r="WCZ12" s="122"/>
      <c r="WDA12" s="122"/>
      <c r="WDB12" s="122"/>
      <c r="WDC12" s="122"/>
      <c r="WDD12" s="122"/>
      <c r="WDE12" s="122"/>
      <c r="WDF12" s="122"/>
      <c r="WDH12" s="122"/>
      <c r="WDI12" s="122"/>
      <c r="WDJ12" s="122"/>
      <c r="WDK12" s="122"/>
      <c r="WDL12" s="122"/>
      <c r="WDM12" s="122"/>
      <c r="WDN12" s="122"/>
      <c r="WDO12" s="122"/>
      <c r="WDP12" s="122"/>
      <c r="WDQ12" s="122"/>
      <c r="WDR12" s="122"/>
      <c r="WDS12" s="122"/>
      <c r="WDT12" s="122"/>
      <c r="WDU12" s="122"/>
      <c r="WDV12" s="122"/>
      <c r="WDW12" s="122"/>
      <c r="WDX12" s="122"/>
      <c r="WDY12" s="122"/>
      <c r="WDZ12" s="122"/>
      <c r="WEA12" s="122"/>
      <c r="WEB12" s="122"/>
      <c r="WED12" s="122"/>
      <c r="WEE12" s="122"/>
      <c r="WEF12" s="122"/>
      <c r="WEG12" s="122"/>
      <c r="WEH12" s="122"/>
      <c r="WEI12" s="122"/>
      <c r="WEJ12" s="122"/>
      <c r="WEK12" s="122"/>
      <c r="WEL12" s="122"/>
      <c r="WEM12" s="122"/>
      <c r="WEN12" s="122"/>
      <c r="WEO12" s="122"/>
      <c r="WEP12" s="122"/>
      <c r="WEQ12" s="122"/>
      <c r="WER12" s="122"/>
      <c r="WES12" s="122"/>
      <c r="WET12" s="122"/>
      <c r="WEU12" s="122"/>
      <c r="WEV12" s="122"/>
      <c r="WEW12" s="122"/>
      <c r="WEX12" s="122"/>
      <c r="WEZ12" s="122"/>
      <c r="WFA12" s="122"/>
      <c r="WFB12" s="122"/>
      <c r="WFC12" s="122"/>
      <c r="WFD12" s="122"/>
      <c r="WFE12" s="122"/>
      <c r="WFF12" s="122"/>
      <c r="WFG12" s="122"/>
      <c r="WFH12" s="122"/>
      <c r="WFI12" s="122"/>
      <c r="WFJ12" s="122"/>
      <c r="WFK12" s="122"/>
      <c r="WFL12" s="122"/>
      <c r="WFM12" s="122"/>
      <c r="WFN12" s="122"/>
      <c r="WFO12" s="122"/>
      <c r="WFP12" s="122"/>
      <c r="WFQ12" s="122"/>
      <c r="WFR12" s="122"/>
      <c r="WFS12" s="122"/>
      <c r="WFT12" s="122"/>
      <c r="WFV12" s="122"/>
      <c r="WFW12" s="122"/>
      <c r="WFX12" s="122"/>
      <c r="WFY12" s="122"/>
      <c r="WFZ12" s="122"/>
      <c r="WGA12" s="122"/>
      <c r="WGB12" s="122"/>
      <c r="WGC12" s="122"/>
      <c r="WGD12" s="122"/>
      <c r="WGE12" s="122"/>
      <c r="WGF12" s="122"/>
      <c r="WGG12" s="122"/>
      <c r="WGH12" s="122"/>
      <c r="WGI12" s="122"/>
      <c r="WGJ12" s="122"/>
      <c r="WGK12" s="122"/>
      <c r="WGL12" s="122"/>
      <c r="WGM12" s="122"/>
      <c r="WGN12" s="122"/>
      <c r="WGO12" s="122"/>
      <c r="WGP12" s="122"/>
      <c r="WGR12" s="122"/>
      <c r="WGS12" s="122"/>
      <c r="WGT12" s="122"/>
      <c r="WGU12" s="122"/>
      <c r="WGV12" s="122"/>
      <c r="WGW12" s="122"/>
      <c r="WGX12" s="122"/>
      <c r="WGY12" s="122"/>
      <c r="WGZ12" s="122"/>
      <c r="WHA12" s="122"/>
      <c r="WHB12" s="122"/>
      <c r="WHC12" s="122"/>
      <c r="WHD12" s="122"/>
      <c r="WHE12" s="122"/>
      <c r="WHF12" s="122"/>
      <c r="WHG12" s="122"/>
      <c r="WHH12" s="122"/>
      <c r="WHI12" s="122"/>
      <c r="WHJ12" s="122"/>
      <c r="WHK12" s="122"/>
      <c r="WHL12" s="122"/>
      <c r="WHN12" s="122"/>
      <c r="WHO12" s="122"/>
      <c r="WHP12" s="122"/>
      <c r="WHQ12" s="122"/>
      <c r="WHR12" s="122"/>
      <c r="WHS12" s="122"/>
      <c r="WHT12" s="122"/>
      <c r="WHU12" s="122"/>
      <c r="WHV12" s="122"/>
      <c r="WHW12" s="122"/>
      <c r="WHX12" s="122"/>
      <c r="WHY12" s="122"/>
      <c r="WHZ12" s="122"/>
      <c r="WIA12" s="122"/>
      <c r="WIB12" s="122"/>
      <c r="WIC12" s="122"/>
      <c r="WID12" s="122"/>
      <c r="WIE12" s="122"/>
      <c r="WIF12" s="122"/>
      <c r="WIG12" s="122"/>
      <c r="WIH12" s="122"/>
      <c r="WIJ12" s="122"/>
      <c r="WIK12" s="122"/>
      <c r="WIL12" s="122"/>
      <c r="WIM12" s="122"/>
      <c r="WIN12" s="122"/>
      <c r="WIO12" s="122"/>
      <c r="WIP12" s="122"/>
      <c r="WIQ12" s="122"/>
      <c r="WIR12" s="122"/>
      <c r="WIS12" s="122"/>
      <c r="WIT12" s="122"/>
      <c r="WIU12" s="122"/>
      <c r="WIV12" s="122"/>
      <c r="WIW12" s="122"/>
      <c r="WIX12" s="122"/>
      <c r="WIY12" s="122"/>
      <c r="WIZ12" s="122"/>
      <c r="WJA12" s="122"/>
      <c r="WJB12" s="122"/>
      <c r="WJC12" s="122"/>
      <c r="WJD12" s="122"/>
      <c r="WJF12" s="122"/>
      <c r="WJG12" s="122"/>
      <c r="WJH12" s="122"/>
      <c r="WJI12" s="122"/>
      <c r="WJJ12" s="122"/>
      <c r="WJK12" s="122"/>
      <c r="WJL12" s="122"/>
      <c r="WJM12" s="122"/>
      <c r="WJN12" s="122"/>
      <c r="WJO12" s="122"/>
      <c r="WJP12" s="122"/>
      <c r="WJQ12" s="122"/>
      <c r="WJR12" s="122"/>
      <c r="WJS12" s="122"/>
      <c r="WJT12" s="122"/>
      <c r="WJU12" s="122"/>
      <c r="WJV12" s="122"/>
      <c r="WJW12" s="122"/>
      <c r="WJX12" s="122"/>
      <c r="WJY12" s="122"/>
      <c r="WJZ12" s="122"/>
      <c r="WKB12" s="122"/>
      <c r="WKC12" s="122"/>
      <c r="WKD12" s="122"/>
      <c r="WKE12" s="122"/>
      <c r="WKF12" s="122"/>
      <c r="WKG12" s="122"/>
      <c r="WKH12" s="122"/>
      <c r="WKI12" s="122"/>
      <c r="WKJ12" s="122"/>
      <c r="WKK12" s="122"/>
      <c r="WKL12" s="122"/>
      <c r="WKM12" s="122"/>
      <c r="WKN12" s="122"/>
      <c r="WKO12" s="122"/>
      <c r="WKP12" s="122"/>
      <c r="WKQ12" s="122"/>
      <c r="WKR12" s="122"/>
      <c r="WKS12" s="122"/>
      <c r="WKT12" s="122"/>
      <c r="WKU12" s="122"/>
      <c r="WKV12" s="122"/>
      <c r="WKX12" s="122"/>
      <c r="WKY12" s="122"/>
      <c r="WKZ12" s="122"/>
      <c r="WLA12" s="122"/>
      <c r="WLB12" s="122"/>
      <c r="WLC12" s="122"/>
      <c r="WLD12" s="122"/>
      <c r="WLE12" s="122"/>
      <c r="WLF12" s="122"/>
      <c r="WLG12" s="122"/>
      <c r="WLH12" s="122"/>
      <c r="WLI12" s="122"/>
      <c r="WLJ12" s="122"/>
      <c r="WLK12" s="122"/>
      <c r="WLL12" s="122"/>
      <c r="WLM12" s="122"/>
      <c r="WLN12" s="122"/>
      <c r="WLO12" s="122"/>
      <c r="WLP12" s="122"/>
      <c r="WLQ12" s="122"/>
      <c r="WLR12" s="122"/>
      <c r="WLT12" s="122"/>
      <c r="WLU12" s="122"/>
      <c r="WLV12" s="122"/>
      <c r="WLW12" s="122"/>
      <c r="WLX12" s="122"/>
      <c r="WLY12" s="122"/>
      <c r="WLZ12" s="122"/>
      <c r="WMA12" s="122"/>
      <c r="WMB12" s="122"/>
      <c r="WMC12" s="122"/>
      <c r="WMD12" s="122"/>
      <c r="WME12" s="122"/>
      <c r="WMF12" s="122"/>
      <c r="WMG12" s="122"/>
      <c r="WMH12" s="122"/>
      <c r="WMI12" s="122"/>
      <c r="WMJ12" s="122"/>
      <c r="WMK12" s="122"/>
      <c r="WML12" s="122"/>
      <c r="WMM12" s="122"/>
      <c r="WMN12" s="122"/>
      <c r="WMP12" s="122"/>
      <c r="WMQ12" s="122"/>
      <c r="WMR12" s="122"/>
      <c r="WMS12" s="122"/>
      <c r="WMT12" s="122"/>
      <c r="WMU12" s="122"/>
      <c r="WMV12" s="122"/>
      <c r="WMW12" s="122"/>
      <c r="WMX12" s="122"/>
      <c r="WMY12" s="122"/>
      <c r="WMZ12" s="122"/>
      <c r="WNA12" s="122"/>
      <c r="WNB12" s="122"/>
      <c r="WNC12" s="122"/>
      <c r="WND12" s="122"/>
      <c r="WNE12" s="122"/>
      <c r="WNF12" s="122"/>
      <c r="WNG12" s="122"/>
      <c r="WNH12" s="122"/>
      <c r="WNI12" s="122"/>
      <c r="WNJ12" s="122"/>
      <c r="WNL12" s="122"/>
      <c r="WNM12" s="122"/>
      <c r="WNN12" s="122"/>
      <c r="WNO12" s="122"/>
      <c r="WNP12" s="122"/>
      <c r="WNQ12" s="122"/>
      <c r="WNR12" s="122"/>
      <c r="WNS12" s="122"/>
      <c r="WNT12" s="122"/>
      <c r="WNU12" s="122"/>
      <c r="WNV12" s="122"/>
      <c r="WNW12" s="122"/>
      <c r="WNX12" s="122"/>
      <c r="WNY12" s="122"/>
      <c r="WNZ12" s="122"/>
      <c r="WOA12" s="122"/>
      <c r="WOB12" s="122"/>
      <c r="WOC12" s="122"/>
      <c r="WOD12" s="122"/>
      <c r="WOE12" s="122"/>
      <c r="WOF12" s="122"/>
      <c r="WOH12" s="122"/>
      <c r="WOI12" s="122"/>
      <c r="WOJ12" s="122"/>
      <c r="WOK12" s="122"/>
      <c r="WOL12" s="122"/>
      <c r="WOM12" s="122"/>
      <c r="WON12" s="122"/>
      <c r="WOO12" s="122"/>
      <c r="WOP12" s="122"/>
      <c r="WOQ12" s="122"/>
      <c r="WOR12" s="122"/>
      <c r="WOS12" s="122"/>
      <c r="WOT12" s="122"/>
      <c r="WOU12" s="122"/>
      <c r="WOV12" s="122"/>
      <c r="WOW12" s="122"/>
      <c r="WOX12" s="122"/>
      <c r="WOY12" s="122"/>
      <c r="WOZ12" s="122"/>
      <c r="WPA12" s="122"/>
      <c r="WPB12" s="122"/>
      <c r="WPD12" s="122"/>
      <c r="WPE12" s="122"/>
      <c r="WPF12" s="122"/>
      <c r="WPG12" s="122"/>
      <c r="WPH12" s="122"/>
      <c r="WPI12" s="122"/>
      <c r="WPJ12" s="122"/>
      <c r="WPK12" s="122"/>
      <c r="WPL12" s="122"/>
      <c r="WPM12" s="122"/>
      <c r="WPN12" s="122"/>
      <c r="WPO12" s="122"/>
      <c r="WPP12" s="122"/>
      <c r="WPQ12" s="122"/>
      <c r="WPR12" s="122"/>
      <c r="WPS12" s="122"/>
      <c r="WPT12" s="122"/>
      <c r="WPU12" s="122"/>
      <c r="WPV12" s="122"/>
      <c r="WPW12" s="122"/>
      <c r="WPX12" s="122"/>
      <c r="WPZ12" s="122"/>
      <c r="WQA12" s="122"/>
      <c r="WQB12" s="122"/>
      <c r="WQC12" s="122"/>
      <c r="WQD12" s="122"/>
      <c r="WQE12" s="122"/>
      <c r="WQF12" s="122"/>
      <c r="WQG12" s="122"/>
      <c r="WQH12" s="122"/>
      <c r="WQI12" s="122"/>
      <c r="WQJ12" s="122"/>
      <c r="WQK12" s="122"/>
      <c r="WQL12" s="122"/>
      <c r="WQM12" s="122"/>
      <c r="WQN12" s="122"/>
      <c r="WQO12" s="122"/>
      <c r="WQP12" s="122"/>
      <c r="WQQ12" s="122"/>
      <c r="WQR12" s="122"/>
      <c r="WQS12" s="122"/>
      <c r="WQT12" s="122"/>
      <c r="WQV12" s="122"/>
      <c r="WQW12" s="122"/>
      <c r="WQX12" s="122"/>
      <c r="WQY12" s="122"/>
      <c r="WQZ12" s="122"/>
      <c r="WRA12" s="122"/>
      <c r="WRB12" s="122"/>
      <c r="WRC12" s="122"/>
      <c r="WRD12" s="122"/>
      <c r="WRE12" s="122"/>
      <c r="WRF12" s="122"/>
      <c r="WRG12" s="122"/>
      <c r="WRH12" s="122"/>
      <c r="WRI12" s="122"/>
      <c r="WRJ12" s="122"/>
      <c r="WRK12" s="122"/>
      <c r="WRL12" s="122"/>
      <c r="WRM12" s="122"/>
      <c r="WRN12" s="122"/>
      <c r="WRO12" s="122"/>
      <c r="WRP12" s="122"/>
      <c r="WRR12" s="122"/>
      <c r="WRS12" s="122"/>
      <c r="WRT12" s="122"/>
      <c r="WRU12" s="122"/>
      <c r="WRV12" s="122"/>
      <c r="WRW12" s="122"/>
      <c r="WRX12" s="122"/>
      <c r="WRY12" s="122"/>
      <c r="WRZ12" s="122"/>
      <c r="WSA12" s="122"/>
      <c r="WSB12" s="122"/>
      <c r="WSC12" s="122"/>
      <c r="WSD12" s="122"/>
      <c r="WSE12" s="122"/>
      <c r="WSF12" s="122"/>
      <c r="WSG12" s="122"/>
      <c r="WSH12" s="122"/>
      <c r="WSI12" s="122"/>
      <c r="WSJ12" s="122"/>
      <c r="WSK12" s="122"/>
      <c r="WSL12" s="122"/>
      <c r="WSN12" s="122"/>
      <c r="WSO12" s="122"/>
      <c r="WSP12" s="122"/>
      <c r="WSQ12" s="122"/>
      <c r="WSR12" s="122"/>
      <c r="WSS12" s="122"/>
      <c r="WST12" s="122"/>
      <c r="WSU12" s="122"/>
      <c r="WSV12" s="122"/>
      <c r="WSW12" s="122"/>
      <c r="WSX12" s="122"/>
      <c r="WSY12" s="122"/>
      <c r="WSZ12" s="122"/>
      <c r="WTA12" s="122"/>
      <c r="WTB12" s="122"/>
      <c r="WTC12" s="122"/>
      <c r="WTD12" s="122"/>
      <c r="WTE12" s="122"/>
      <c r="WTF12" s="122"/>
      <c r="WTG12" s="122"/>
      <c r="WTH12" s="122"/>
      <c r="WTJ12" s="122"/>
      <c r="WTK12" s="122"/>
      <c r="WTL12" s="122"/>
      <c r="WTM12" s="122"/>
      <c r="WTN12" s="122"/>
      <c r="WTO12" s="122"/>
      <c r="WTP12" s="122"/>
      <c r="WTQ12" s="122"/>
      <c r="WTR12" s="122"/>
      <c r="WTS12" s="122"/>
      <c r="WTT12" s="122"/>
      <c r="WTU12" s="122"/>
      <c r="WTV12" s="122"/>
      <c r="WTW12" s="122"/>
      <c r="WTX12" s="122"/>
      <c r="WTY12" s="122"/>
      <c r="WTZ12" s="122"/>
      <c r="WUA12" s="122"/>
      <c r="WUB12" s="122"/>
      <c r="WUC12" s="122"/>
      <c r="WUD12" s="122"/>
      <c r="WUF12" s="122"/>
      <c r="WUG12" s="122"/>
      <c r="WUH12" s="122"/>
      <c r="WUI12" s="122"/>
      <c r="WUJ12" s="122"/>
      <c r="WUK12" s="122"/>
      <c r="WUL12" s="122"/>
      <c r="WUM12" s="122"/>
      <c r="WUN12" s="122"/>
      <c r="WUO12" s="122"/>
      <c r="WUP12" s="122"/>
      <c r="WUQ12" s="122"/>
      <c r="WUR12" s="122"/>
      <c r="WUS12" s="122"/>
      <c r="WUT12" s="122"/>
      <c r="WUU12" s="122"/>
      <c r="WUV12" s="122"/>
      <c r="WUW12" s="122"/>
      <c r="WUX12" s="122"/>
      <c r="WUY12" s="122"/>
      <c r="WUZ12" s="122"/>
      <c r="WVB12" s="122"/>
      <c r="WVC12" s="122"/>
      <c r="WVD12" s="122"/>
      <c r="WVE12" s="122"/>
      <c r="WVF12" s="122"/>
      <c r="WVG12" s="122"/>
      <c r="WVH12" s="122"/>
      <c r="WVI12" s="122"/>
      <c r="WVJ12" s="122"/>
      <c r="WVK12" s="122"/>
      <c r="WVL12" s="122"/>
      <c r="WVM12" s="122"/>
      <c r="WVN12" s="122"/>
      <c r="WVO12" s="122"/>
      <c r="WVP12" s="122"/>
      <c r="WVQ12" s="122"/>
      <c r="WVR12" s="122"/>
      <c r="WVS12" s="122"/>
      <c r="WVT12" s="122"/>
      <c r="WVU12" s="122"/>
      <c r="WVV12" s="122"/>
      <c r="WVX12" s="122"/>
      <c r="WVY12" s="122"/>
      <c r="WVZ12" s="122"/>
      <c r="WWA12" s="122"/>
      <c r="WWB12" s="122"/>
      <c r="WWC12" s="122"/>
      <c r="WWD12" s="122"/>
      <c r="WWE12" s="122"/>
      <c r="WWF12" s="122"/>
      <c r="WWG12" s="122"/>
      <c r="WWH12" s="122"/>
      <c r="WWI12" s="122"/>
      <c r="WWJ12" s="122"/>
      <c r="WWK12" s="122"/>
      <c r="WWL12" s="122"/>
      <c r="WWM12" s="122"/>
      <c r="WWN12" s="122"/>
      <c r="WWO12" s="122"/>
      <c r="WWP12" s="122"/>
      <c r="WWQ12" s="122"/>
      <c r="WWR12" s="122"/>
      <c r="WWT12" s="122"/>
      <c r="WWU12" s="122"/>
      <c r="WWV12" s="122"/>
      <c r="WWW12" s="122"/>
      <c r="WWX12" s="122"/>
      <c r="WWY12" s="122"/>
      <c r="WWZ12" s="122"/>
      <c r="WXA12" s="122"/>
      <c r="WXB12" s="122"/>
      <c r="WXC12" s="122"/>
      <c r="WXD12" s="122"/>
      <c r="WXE12" s="122"/>
      <c r="WXF12" s="122"/>
      <c r="WXG12" s="122"/>
      <c r="WXH12" s="122"/>
      <c r="WXI12" s="122"/>
      <c r="WXJ12" s="122"/>
      <c r="WXK12" s="122"/>
      <c r="WXL12" s="122"/>
      <c r="WXM12" s="122"/>
      <c r="WXN12" s="122"/>
      <c r="WXP12" s="122"/>
      <c r="WXQ12" s="122"/>
      <c r="WXR12" s="122"/>
      <c r="WXS12" s="122"/>
      <c r="WXT12" s="122"/>
      <c r="WXU12" s="122"/>
      <c r="WXV12" s="122"/>
      <c r="WXW12" s="122"/>
      <c r="WXX12" s="122"/>
      <c r="WXY12" s="122"/>
      <c r="WXZ12" s="122"/>
      <c r="WYA12" s="122"/>
      <c r="WYB12" s="122"/>
      <c r="WYC12" s="122"/>
      <c r="WYD12" s="122"/>
      <c r="WYE12" s="122"/>
      <c r="WYF12" s="122"/>
      <c r="WYG12" s="122"/>
      <c r="WYH12" s="122"/>
      <c r="WYI12" s="122"/>
      <c r="WYJ12" s="122"/>
      <c r="WYL12" s="122"/>
      <c r="WYM12" s="122"/>
      <c r="WYN12" s="122"/>
      <c r="WYO12" s="122"/>
      <c r="WYP12" s="122"/>
      <c r="WYQ12" s="122"/>
      <c r="WYR12" s="122"/>
      <c r="WYS12" s="122"/>
      <c r="WYT12" s="122"/>
      <c r="WYU12" s="122"/>
      <c r="WYV12" s="122"/>
      <c r="WYW12" s="122"/>
      <c r="WYX12" s="122"/>
      <c r="WYY12" s="122"/>
      <c r="WYZ12" s="122"/>
      <c r="WZA12" s="122"/>
      <c r="WZB12" s="122"/>
      <c r="WZC12" s="122"/>
      <c r="WZD12" s="122"/>
      <c r="WZE12" s="122"/>
      <c r="WZF12" s="122"/>
      <c r="WZH12" s="122"/>
      <c r="WZI12" s="122"/>
      <c r="WZJ12" s="122"/>
      <c r="WZK12" s="122"/>
      <c r="WZL12" s="122"/>
      <c r="WZM12" s="122"/>
      <c r="WZN12" s="122"/>
      <c r="WZO12" s="122"/>
      <c r="WZP12" s="122"/>
      <c r="WZQ12" s="122"/>
      <c r="WZR12" s="122"/>
      <c r="WZS12" s="122"/>
      <c r="WZT12" s="122"/>
      <c r="WZU12" s="122"/>
      <c r="WZV12" s="122"/>
      <c r="WZW12" s="122"/>
      <c r="WZX12" s="122"/>
      <c r="WZY12" s="122"/>
      <c r="WZZ12" s="122"/>
      <c r="XAA12" s="122"/>
      <c r="XAB12" s="122"/>
      <c r="XAD12" s="122"/>
      <c r="XAE12" s="122"/>
      <c r="XAF12" s="122"/>
      <c r="XAG12" s="122"/>
      <c r="XAH12" s="122"/>
      <c r="XAI12" s="122"/>
      <c r="XAJ12" s="122"/>
      <c r="XAK12" s="122"/>
      <c r="XAL12" s="122"/>
      <c r="XAM12" s="122"/>
      <c r="XAN12" s="122"/>
      <c r="XAO12" s="122"/>
      <c r="XAP12" s="122"/>
      <c r="XAQ12" s="122"/>
      <c r="XAR12" s="122"/>
      <c r="XAS12" s="122"/>
      <c r="XAT12" s="122"/>
      <c r="XAU12" s="122"/>
      <c r="XAV12" s="122"/>
      <c r="XAW12" s="122"/>
      <c r="XAX12" s="122"/>
      <c r="XAZ12" s="122"/>
      <c r="XBA12" s="122"/>
      <c r="XBB12" s="122"/>
      <c r="XBC12" s="122"/>
      <c r="XBD12" s="122"/>
      <c r="XBE12" s="122"/>
      <c r="XBF12" s="122"/>
      <c r="XBG12" s="122"/>
      <c r="XBH12" s="122"/>
      <c r="XBI12" s="122"/>
      <c r="XBJ12" s="122"/>
      <c r="XBK12" s="122"/>
      <c r="XBL12" s="122"/>
      <c r="XBM12" s="122"/>
      <c r="XBN12" s="122"/>
      <c r="XBO12" s="122"/>
      <c r="XBP12" s="122"/>
      <c r="XBQ12" s="122"/>
      <c r="XBR12" s="122"/>
      <c r="XBS12" s="122"/>
      <c r="XBT12" s="122"/>
      <c r="XBV12" s="122"/>
      <c r="XBW12" s="122"/>
      <c r="XBX12" s="122"/>
      <c r="XBY12" s="122"/>
      <c r="XBZ12" s="122"/>
      <c r="XCA12" s="122"/>
      <c r="XCB12" s="122"/>
      <c r="XCC12" s="122"/>
      <c r="XCD12" s="122"/>
      <c r="XCE12" s="122"/>
      <c r="XCF12" s="122"/>
      <c r="XCG12" s="122"/>
      <c r="XCH12" s="122"/>
      <c r="XCI12" s="122"/>
      <c r="XCJ12" s="122"/>
      <c r="XCK12" s="122"/>
      <c r="XCL12" s="122"/>
      <c r="XCM12" s="122"/>
      <c r="XCN12" s="122"/>
      <c r="XCO12" s="122"/>
      <c r="XCP12" s="122"/>
      <c r="XCR12" s="122"/>
      <c r="XCS12" s="122"/>
      <c r="XCT12" s="122"/>
      <c r="XCU12" s="122"/>
      <c r="XCV12" s="122"/>
      <c r="XCW12" s="122"/>
      <c r="XCX12" s="122"/>
      <c r="XCY12" s="122"/>
      <c r="XCZ12" s="122"/>
      <c r="XDA12" s="122"/>
      <c r="XDB12" s="122"/>
      <c r="XDC12" s="122"/>
      <c r="XDD12" s="122"/>
      <c r="XDE12" s="122"/>
      <c r="XDF12" s="122"/>
      <c r="XDG12" s="122"/>
      <c r="XDH12" s="122"/>
      <c r="XDI12" s="122"/>
      <c r="XDJ12" s="122"/>
      <c r="XDK12" s="122"/>
      <c r="XDL12" s="122"/>
      <c r="XDN12" s="122"/>
      <c r="XDO12" s="122"/>
      <c r="XDP12" s="122"/>
      <c r="XDQ12" s="122"/>
      <c r="XDR12" s="122"/>
      <c r="XDS12" s="122"/>
      <c r="XDT12" s="122"/>
      <c r="XDU12" s="122"/>
      <c r="XDV12" s="122"/>
      <c r="XDW12" s="122"/>
      <c r="XDX12" s="122"/>
      <c r="XDY12" s="122"/>
      <c r="XDZ12" s="122"/>
      <c r="XEA12" s="122"/>
      <c r="XEB12" s="122"/>
      <c r="XEC12" s="122"/>
      <c r="XED12" s="122"/>
      <c r="XEE12" s="122"/>
      <c r="XEF12" s="122"/>
      <c r="XEG12" s="122"/>
      <c r="XEH12" s="122"/>
      <c r="XEJ12" s="122"/>
      <c r="XEK12" s="122"/>
      <c r="XEL12" s="122"/>
      <c r="XEM12" s="122"/>
      <c r="XEN12" s="122"/>
      <c r="XEO12" s="122"/>
      <c r="XEP12" s="122"/>
      <c r="XEQ12" s="122"/>
      <c r="XER12" s="122"/>
      <c r="XES12" s="122"/>
      <c r="XET12" s="122"/>
      <c r="XEU12" s="122"/>
      <c r="XEV12" s="122"/>
      <c r="XEW12" s="122"/>
      <c r="XEX12" s="122"/>
    </row>
    <row r="13" spans="1:5120 5122:16378" s="127" customFormat="1" x14ac:dyDescent="0.25">
      <c r="A13" s="124" t="s">
        <v>74</v>
      </c>
      <c r="B13" s="125">
        <f>'3.SimulaciónModerada'!E29</f>
        <v>50762</v>
      </c>
      <c r="C13" s="125">
        <f>'3.SimulaciónModerada'!F29</f>
        <v>51769</v>
      </c>
      <c r="D13" s="125">
        <f>'3.SimulaciónModerada'!G29</f>
        <v>52285</v>
      </c>
      <c r="E13" s="125">
        <f>'3.SimulaciónModerada'!H29</f>
        <v>52913</v>
      </c>
      <c r="F13" s="125">
        <f>'3.SimulaciónModerada'!I29</f>
        <v>53653</v>
      </c>
      <c r="G13" s="125">
        <f>'3.SimulaciónModerada'!J29</f>
        <v>54357</v>
      </c>
      <c r="H13" s="125">
        <f>'3.SimulaciónModerada'!K29</f>
        <v>55077</v>
      </c>
      <c r="I13" s="125">
        <f>'3.SimulaciónModerada'!L29</f>
        <v>55813</v>
      </c>
      <c r="J13" s="125">
        <f>'3.SimulaciónModerada'!M29</f>
        <v>56556</v>
      </c>
      <c r="K13" s="125">
        <f>'3.SimulaciónModerada'!N29</f>
        <v>57308</v>
      </c>
      <c r="L13" s="125">
        <f>'3.SimulaciónModerada'!O29</f>
        <v>58071</v>
      </c>
      <c r="M13" s="125">
        <f>'3.SimulaciónModerada'!P29</f>
        <v>58844</v>
      </c>
      <c r="N13" s="125">
        <f>'3.SimulaciónModerada'!Q29</f>
        <v>59628</v>
      </c>
      <c r="O13" s="125">
        <f>'3.SimulaciónModerada'!R29</f>
        <v>60422</v>
      </c>
      <c r="P13" s="125">
        <f>'3.SimulaciónModerada'!S29</f>
        <v>61227</v>
      </c>
      <c r="Q13" s="125">
        <f>'3.SimulaciónModerada'!T29</f>
        <v>62042</v>
      </c>
      <c r="R13" s="125">
        <f>'3.SimulaciónModerada'!U29</f>
        <v>62867</v>
      </c>
      <c r="S13" s="125">
        <f>'3.SimulaciónModerada'!V29</f>
        <v>63704</v>
      </c>
      <c r="T13" s="125">
        <f>'3.SimulaciónModerada'!W29</f>
        <v>64552</v>
      </c>
      <c r="U13" s="125">
        <f>'3.SimulaciónModerada'!X29</f>
        <v>65412</v>
      </c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</row>
    <row r="14" spans="1:5120 5122:16378" s="127" customFormat="1" x14ac:dyDescent="0.25">
      <c r="A14" s="128" t="s">
        <v>73</v>
      </c>
      <c r="B14" s="125">
        <f>'3.SimulaciónModerada'!E30</f>
        <v>8592</v>
      </c>
      <c r="C14" s="125">
        <f>'3.SimulaciónModerada'!F30</f>
        <v>8176</v>
      </c>
      <c r="D14" s="125">
        <f>'3.SimulaciónModerada'!G30</f>
        <v>8380</v>
      </c>
      <c r="E14" s="125">
        <f>'3.SimulaciónModerada'!H30</f>
        <v>8601</v>
      </c>
      <c r="F14" s="125">
        <f>'3.SimulaciónModerada'!I30</f>
        <v>8668</v>
      </c>
      <c r="G14" s="125">
        <f>'3.SimulaciónModerada'!J30</f>
        <v>8789</v>
      </c>
      <c r="H14" s="125">
        <f>'3.SimulaciónModerada'!K30</f>
        <v>8913</v>
      </c>
      <c r="I14" s="125">
        <f>'3.SimulaciónModerada'!L30</f>
        <v>9028</v>
      </c>
      <c r="J14" s="125">
        <f>'3.SimulaciónModerada'!M30</f>
        <v>9149</v>
      </c>
      <c r="K14" s="125">
        <f>'3.SimulaciónModerada'!N30</f>
        <v>9271</v>
      </c>
      <c r="L14" s="125">
        <f>'3.SimulaciónModerada'!O30</f>
        <v>9394</v>
      </c>
      <c r="M14" s="125">
        <f>'3.SimulaciónModerada'!P30</f>
        <v>9520</v>
      </c>
      <c r="N14" s="125">
        <f>'3.SimulaciónModerada'!Q30</f>
        <v>9646</v>
      </c>
      <c r="O14" s="125">
        <f>'3.SimulaciónModerada'!R30</f>
        <v>9775</v>
      </c>
      <c r="P14" s="125">
        <f>'3.SimulaciónModerada'!S30</f>
        <v>9905</v>
      </c>
      <c r="Q14" s="125">
        <f>'3.SimulaciónModerada'!T30</f>
        <v>10036</v>
      </c>
      <c r="R14" s="125">
        <f>'3.SimulaciónModerada'!U30</f>
        <v>10170</v>
      </c>
      <c r="S14" s="125">
        <f>'3.SimulaciónModerada'!V30</f>
        <v>10306</v>
      </c>
      <c r="T14" s="125">
        <f>'3.SimulaciónModerada'!W30</f>
        <v>10443</v>
      </c>
      <c r="U14" s="125">
        <f>'3.SimulaciónModerada'!X30</f>
        <v>10582</v>
      </c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</row>
    <row r="15" spans="1:5120 5122:16378" s="127" customFormat="1" x14ac:dyDescent="0.25">
      <c r="A15" s="128" t="s">
        <v>75</v>
      </c>
      <c r="B15" s="125">
        <f>'3.SimulaciónModerada'!E31</f>
        <v>12833</v>
      </c>
      <c r="C15" s="125">
        <f>'3.SimulaciónModerada'!F31</f>
        <v>13155</v>
      </c>
      <c r="D15" s="125">
        <f>'3.SimulaciónModerada'!G31</f>
        <v>13501</v>
      </c>
      <c r="E15" s="125">
        <f>'3.SimulaciónModerada'!H31</f>
        <v>13607</v>
      </c>
      <c r="F15" s="125">
        <f>'3.SimulaciónModerada'!I31</f>
        <v>13796</v>
      </c>
      <c r="G15" s="125">
        <f>'3.SimulaciónModerada'!J31</f>
        <v>13991</v>
      </c>
      <c r="H15" s="125">
        <f>'3.SimulaciónModerada'!K31</f>
        <v>14172</v>
      </c>
      <c r="I15" s="125">
        <f>'3.SimulaciónModerada'!L31</f>
        <v>14361</v>
      </c>
      <c r="J15" s="125">
        <f>'3.SimulaciónModerada'!M31</f>
        <v>14553</v>
      </c>
      <c r="K15" s="125">
        <f>'3.SimulaciónModerada'!N31</f>
        <v>14746</v>
      </c>
      <c r="L15" s="125">
        <f>'3.SimulaciónModerada'!O31</f>
        <v>14943</v>
      </c>
      <c r="M15" s="125">
        <f>'3.SimulaciónModerada'!P31</f>
        <v>15141</v>
      </c>
      <c r="N15" s="125">
        <f>'3.SimulaciónModerada'!Q31</f>
        <v>15343</v>
      </c>
      <c r="O15" s="125">
        <f>'3.SimulaciónModerada'!R31</f>
        <v>15548</v>
      </c>
      <c r="P15" s="125">
        <f>'3.SimulaciónModerada'!S31</f>
        <v>15754</v>
      </c>
      <c r="Q15" s="125">
        <f>'3.SimulaciónModerada'!T31</f>
        <v>15964</v>
      </c>
      <c r="R15" s="125">
        <f>'3.SimulaciónModerada'!U31</f>
        <v>16177</v>
      </c>
      <c r="S15" s="125">
        <f>'3.SimulaciónModerada'!V31</f>
        <v>16393</v>
      </c>
      <c r="T15" s="125">
        <f>'3.SimulaciónModerada'!W31</f>
        <v>16611</v>
      </c>
      <c r="U15" s="125">
        <f>'3.SimulaciónModerada'!X31</f>
        <v>16832</v>
      </c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</row>
    <row r="16" spans="1:5120 5122:16378" s="127" customFormat="1" x14ac:dyDescent="0.25">
      <c r="A16" s="128" t="s">
        <v>79</v>
      </c>
      <c r="B16" s="125">
        <f>'3.SimulaciónModerada'!E32</f>
        <v>20863</v>
      </c>
      <c r="C16" s="125">
        <f>'3.SimulaciónModerada'!F32</f>
        <v>21412</v>
      </c>
      <c r="D16" s="125">
        <f>'3.SimulaciónModerada'!G32</f>
        <v>21580</v>
      </c>
      <c r="E16" s="125">
        <f>'3.SimulaciónModerada'!H32</f>
        <v>21880</v>
      </c>
      <c r="F16" s="125">
        <f>'3.SimulaciónModerada'!I32</f>
        <v>22189</v>
      </c>
      <c r="G16" s="125">
        <f>'3.SimulaciónModerada'!J32</f>
        <v>22476</v>
      </c>
      <c r="H16" s="125">
        <f>'3.SimulaciónModerada'!K32</f>
        <v>22776</v>
      </c>
      <c r="I16" s="125">
        <f>'3.SimulaciónModerada'!L32</f>
        <v>23080</v>
      </c>
      <c r="J16" s="125">
        <f>'3.SimulaciónModerada'!M32</f>
        <v>23387</v>
      </c>
      <c r="K16" s="125">
        <f>'3.SimulaciónModerada'!N32</f>
        <v>23698</v>
      </c>
      <c r="L16" s="125">
        <f>'3.SimulaciónModerada'!O32</f>
        <v>24013</v>
      </c>
      <c r="M16" s="125">
        <f>'3.SimulaciónModerada'!P32</f>
        <v>24333</v>
      </c>
      <c r="N16" s="125">
        <f>'3.SimulaciónModerada'!Q32</f>
        <v>24658</v>
      </c>
      <c r="O16" s="125">
        <f>'3.SimulaciónModerada'!R32</f>
        <v>24985</v>
      </c>
      <c r="P16" s="125">
        <f>'3.SimulaciónModerada'!S32</f>
        <v>25318</v>
      </c>
      <c r="Q16" s="125">
        <f>'3.SimulaciónModerada'!T32</f>
        <v>25656</v>
      </c>
      <c r="R16" s="125">
        <f>'3.SimulaciónModerada'!U32</f>
        <v>25998</v>
      </c>
      <c r="S16" s="125">
        <f>'3.SimulaciónModerada'!V32</f>
        <v>26344</v>
      </c>
      <c r="T16" s="125">
        <f>'3.SimulaciónModerada'!W32</f>
        <v>26694</v>
      </c>
      <c r="U16" s="125">
        <f>'3.SimulaciónModerada'!X32</f>
        <v>27050</v>
      </c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</row>
    <row r="17" spans="1:11264 11266:16384" s="127" customFormat="1" x14ac:dyDescent="0.25">
      <c r="A17" s="128" t="s">
        <v>71</v>
      </c>
      <c r="B17" s="125">
        <f>'3.SimulaciónModerada'!E33</f>
        <v>0</v>
      </c>
      <c r="C17" s="125">
        <f>'3.SimulaciónModerada'!F33</f>
        <v>0</v>
      </c>
      <c r="D17" s="125">
        <f>'3.SimulaciónModerada'!G33</f>
        <v>0</v>
      </c>
      <c r="E17" s="125">
        <f>'3.SimulaciónModerada'!H33</f>
        <v>0</v>
      </c>
      <c r="F17" s="125">
        <f>'3.SimulaciónModerada'!I33</f>
        <v>0</v>
      </c>
      <c r="G17" s="125">
        <f>'3.SimulaciónModerada'!J33</f>
        <v>0</v>
      </c>
      <c r="H17" s="125">
        <f>'3.SimulaciónModerada'!K33</f>
        <v>0</v>
      </c>
      <c r="I17" s="125">
        <f>'3.SimulaciónModerada'!L33</f>
        <v>0</v>
      </c>
      <c r="J17" s="125">
        <f>'3.SimulaciónModerada'!M33</f>
        <v>0</v>
      </c>
      <c r="K17" s="125">
        <f>'3.SimulaciónModerada'!N33</f>
        <v>0</v>
      </c>
      <c r="L17" s="125">
        <f>'3.SimulaciónModerada'!O33</f>
        <v>0</v>
      </c>
      <c r="M17" s="125">
        <f>'3.SimulaciónModerada'!P33</f>
        <v>0</v>
      </c>
      <c r="N17" s="125">
        <f>'3.SimulaciónModerada'!Q33</f>
        <v>0</v>
      </c>
      <c r="O17" s="125">
        <f>'3.SimulaciónModerada'!R33</f>
        <v>0</v>
      </c>
      <c r="P17" s="125">
        <f>'3.SimulaciónModerada'!S33</f>
        <v>0</v>
      </c>
      <c r="Q17" s="125">
        <f>'3.SimulaciónModerada'!T33</f>
        <v>0</v>
      </c>
      <c r="R17" s="125">
        <f>'3.SimulaciónModerada'!U33</f>
        <v>0</v>
      </c>
      <c r="S17" s="125">
        <f>'3.SimulaciónModerada'!V33</f>
        <v>0</v>
      </c>
      <c r="T17" s="125">
        <f>'3.SimulaciónModerada'!W33</f>
        <v>0</v>
      </c>
      <c r="U17" s="125">
        <f>'3.SimulaciónModerada'!X33</f>
        <v>0</v>
      </c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</row>
    <row r="18" spans="1:11264 11266:16384" s="127" customFormat="1" ht="16.5" thickBot="1" x14ac:dyDescent="0.3">
      <c r="A18" s="130" t="s">
        <v>80</v>
      </c>
      <c r="B18" s="125">
        <f>'3.SimulaciónModerada'!E34</f>
        <v>21961</v>
      </c>
      <c r="C18" s="125">
        <f>'3.SimulaciónModerada'!F34</f>
        <v>22538</v>
      </c>
      <c r="D18" s="125">
        <f>'3.SimulaciónModerada'!G34</f>
        <v>22715</v>
      </c>
      <c r="E18" s="125">
        <f>'3.SimulaciónModerada'!H34</f>
        <v>23031</v>
      </c>
      <c r="F18" s="125">
        <f>'3.SimulaciónModerada'!I34</f>
        <v>23357</v>
      </c>
      <c r="G18" s="125">
        <f>'3.SimulaciónModerada'!J34</f>
        <v>23659</v>
      </c>
      <c r="H18" s="125">
        <f>'3.SimulaciónModerada'!K34</f>
        <v>23974</v>
      </c>
      <c r="I18" s="125">
        <f>'3.SimulaciónModerada'!L34</f>
        <v>24295</v>
      </c>
      <c r="J18" s="125">
        <f>'3.SimulaciónModerada'!M34</f>
        <v>24618</v>
      </c>
      <c r="K18" s="125">
        <f>'3.SimulaciónModerada'!N34</f>
        <v>24945</v>
      </c>
      <c r="L18" s="125">
        <f>'3.SimulaciónModerada'!O34</f>
        <v>25277</v>
      </c>
      <c r="M18" s="125">
        <f>'3.SimulaciónModerada'!P34</f>
        <v>25614</v>
      </c>
      <c r="N18" s="125">
        <f>'3.SimulaciónModerada'!Q34</f>
        <v>25955</v>
      </c>
      <c r="O18" s="125">
        <f>'3.SimulaciónModerada'!R34</f>
        <v>26300</v>
      </c>
      <c r="P18" s="125">
        <f>'3.SimulaciónModerada'!S34</f>
        <v>26650</v>
      </c>
      <c r="Q18" s="125">
        <f>'3.SimulaciónModerada'!T34</f>
        <v>27005</v>
      </c>
      <c r="R18" s="125">
        <f>'3.SimulaciónModerada'!U34</f>
        <v>27365</v>
      </c>
      <c r="S18" s="125">
        <f>'3.SimulaciónModerada'!V34</f>
        <v>27729</v>
      </c>
      <c r="T18" s="125">
        <f>'3.SimulaciónModerada'!W34</f>
        <v>28098</v>
      </c>
      <c r="U18" s="125">
        <f>'3.SimulaciónModerada'!X34</f>
        <v>28472</v>
      </c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</row>
    <row r="19" spans="1:11264 11266:16384" s="127" customFormat="1" x14ac:dyDescent="0.25">
      <c r="A19" s="128" t="s">
        <v>84</v>
      </c>
      <c r="B19" s="129">
        <f t="shared" ref="B19:U19" si="1">SUM(B13:B18)</f>
        <v>115011</v>
      </c>
      <c r="C19" s="129">
        <f t="shared" si="1"/>
        <v>117050</v>
      </c>
      <c r="D19" s="129">
        <f t="shared" si="1"/>
        <v>118461</v>
      </c>
      <c r="E19" s="129">
        <f t="shared" si="1"/>
        <v>120032</v>
      </c>
      <c r="F19" s="129">
        <f t="shared" si="1"/>
        <v>121663</v>
      </c>
      <c r="G19" s="129">
        <f t="shared" si="1"/>
        <v>123272</v>
      </c>
      <c r="H19" s="129">
        <f t="shared" si="1"/>
        <v>124912</v>
      </c>
      <c r="I19" s="129">
        <f t="shared" si="1"/>
        <v>126577</v>
      </c>
      <c r="J19" s="129">
        <f t="shared" si="1"/>
        <v>128263</v>
      </c>
      <c r="K19" s="129">
        <f t="shared" si="1"/>
        <v>129968</v>
      </c>
      <c r="L19" s="129">
        <f t="shared" si="1"/>
        <v>131698</v>
      </c>
      <c r="M19" s="129">
        <f t="shared" si="1"/>
        <v>133452</v>
      </c>
      <c r="N19" s="129">
        <f t="shared" si="1"/>
        <v>135230</v>
      </c>
      <c r="O19" s="129">
        <f t="shared" si="1"/>
        <v>137030</v>
      </c>
      <c r="P19" s="129">
        <f t="shared" si="1"/>
        <v>138854</v>
      </c>
      <c r="Q19" s="129">
        <f t="shared" si="1"/>
        <v>140703</v>
      </c>
      <c r="R19" s="129">
        <f t="shared" si="1"/>
        <v>142577</v>
      </c>
      <c r="S19" s="129">
        <f t="shared" si="1"/>
        <v>144476</v>
      </c>
      <c r="T19" s="129">
        <f t="shared" si="1"/>
        <v>146398</v>
      </c>
      <c r="U19" s="129">
        <f t="shared" si="1"/>
        <v>148348</v>
      </c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</row>
    <row r="21" spans="1:11264 11266:16384" x14ac:dyDescent="0.25">
      <c r="A21" s="134" t="s">
        <v>92</v>
      </c>
      <c r="B21" s="133">
        <f t="shared" ref="B21" si="2">+B19-B9</f>
        <v>16717</v>
      </c>
      <c r="C21" s="133">
        <f>+C19-C9-B21</f>
        <v>2928</v>
      </c>
      <c r="D21" s="133">
        <f>+D19-D9-C21-B21</f>
        <v>2691</v>
      </c>
      <c r="E21" s="133">
        <f>+E19-E9-D21-C21-B21</f>
        <v>2759</v>
      </c>
      <c r="F21" s="133">
        <f>+F19-F9-E21-D21-C21-B21</f>
        <v>2773</v>
      </c>
      <c r="G21" s="133">
        <f t="shared" ref="G21" si="3">+G19-G9</f>
        <v>30633</v>
      </c>
      <c r="H21" s="133">
        <f>+H19-H9-G21</f>
        <v>2775</v>
      </c>
      <c r="I21" s="133">
        <f>+I19-I9-H21-G21</f>
        <v>2786</v>
      </c>
      <c r="J21" s="133">
        <f>+J19-J9-I21-H21-G21</f>
        <v>2795</v>
      </c>
      <c r="K21" s="133">
        <f>+K19-K9-J21-I21-H21-G21</f>
        <v>2799</v>
      </c>
      <c r="L21" s="133">
        <f t="shared" ref="L21" si="4">+L19-L9</f>
        <v>44599</v>
      </c>
      <c r="M21" s="133">
        <f>+M19-M9-L21</f>
        <v>2821</v>
      </c>
      <c r="N21" s="133">
        <f>+N19-N9-M21-L21</f>
        <v>2834</v>
      </c>
      <c r="O21" s="133">
        <f>+O19-O9-N21-M21-L21</f>
        <v>2842</v>
      </c>
      <c r="P21" s="133">
        <f>+P19-P9-O21-N21-M21-L21</f>
        <v>2853</v>
      </c>
      <c r="Q21" s="133">
        <f t="shared" ref="Q21" si="5">+Q19-Q9</f>
        <v>58815</v>
      </c>
      <c r="R21" s="133">
        <f>+R19-R9-Q21</f>
        <v>2877</v>
      </c>
      <c r="S21" s="133">
        <f>+S19-S9-R21-Q21</f>
        <v>2890</v>
      </c>
      <c r="T21" s="133">
        <f>+T19-T9-S21-R21-Q21</f>
        <v>2903</v>
      </c>
      <c r="U21" s="133">
        <f>+U19-U9-T21-S21-R21-Q21</f>
        <v>2917</v>
      </c>
    </row>
    <row r="22" spans="1:11264 11266:16384" x14ac:dyDescent="0.25">
      <c r="A22" s="134" t="s">
        <v>93</v>
      </c>
      <c r="B22" s="133"/>
      <c r="C22" s="133"/>
      <c r="D22" s="133"/>
      <c r="E22" s="133"/>
      <c r="F22" s="133">
        <f>SUM(B21:F21)</f>
        <v>27868</v>
      </c>
      <c r="G22" s="133"/>
      <c r="H22" s="133"/>
      <c r="I22" s="133"/>
      <c r="J22" s="133"/>
      <c r="K22" s="133">
        <f>SUM(G21:K21)</f>
        <v>41788</v>
      </c>
      <c r="L22" s="133"/>
      <c r="M22" s="133"/>
      <c r="N22" s="133"/>
      <c r="O22" s="133"/>
      <c r="P22" s="133">
        <f>SUM(L21:P21)</f>
        <v>55949</v>
      </c>
      <c r="Q22" s="133"/>
      <c r="R22" s="133"/>
      <c r="S22" s="133"/>
      <c r="T22" s="133"/>
      <c r="U22" s="133">
        <f>SUM(Q21:U21)</f>
        <v>70402</v>
      </c>
    </row>
    <row r="24" spans="1:11264 11266:16384" s="135" customFormat="1" x14ac:dyDescent="0.25">
      <c r="A24" s="149" t="s">
        <v>95</v>
      </c>
      <c r="B24" s="150">
        <f t="shared" ref="B24:J24" si="6">+B22*450000</f>
        <v>0</v>
      </c>
      <c r="C24" s="150">
        <f t="shared" si="6"/>
        <v>0</v>
      </c>
      <c r="D24" s="150">
        <f t="shared" si="6"/>
        <v>0</v>
      </c>
      <c r="E24" s="150">
        <f t="shared" si="6"/>
        <v>0</v>
      </c>
      <c r="F24" s="150">
        <f t="shared" si="6"/>
        <v>12540600000</v>
      </c>
      <c r="G24" s="150">
        <f t="shared" si="6"/>
        <v>0</v>
      </c>
      <c r="H24" s="150">
        <f t="shared" si="6"/>
        <v>0</v>
      </c>
      <c r="I24" s="150">
        <f t="shared" si="6"/>
        <v>0</v>
      </c>
      <c r="J24" s="150">
        <f t="shared" si="6"/>
        <v>0</v>
      </c>
      <c r="K24" s="150">
        <f>+K22*450000</f>
        <v>18804600000</v>
      </c>
      <c r="L24" s="150">
        <f t="shared" ref="L24:U24" si="7">+L22*450000</f>
        <v>0</v>
      </c>
      <c r="M24" s="150">
        <f t="shared" si="7"/>
        <v>0</v>
      </c>
      <c r="N24" s="150">
        <f t="shared" si="7"/>
        <v>0</v>
      </c>
      <c r="O24" s="150">
        <f t="shared" si="7"/>
        <v>0</v>
      </c>
      <c r="P24" s="150">
        <f t="shared" si="7"/>
        <v>25177050000</v>
      </c>
      <c r="Q24" s="150">
        <f t="shared" si="7"/>
        <v>0</v>
      </c>
      <c r="R24" s="150">
        <f t="shared" si="7"/>
        <v>0</v>
      </c>
      <c r="S24" s="150">
        <f t="shared" si="7"/>
        <v>0</v>
      </c>
      <c r="T24" s="150">
        <f t="shared" si="7"/>
        <v>0</v>
      </c>
      <c r="U24" s="150">
        <f t="shared" si="7"/>
        <v>31680900000</v>
      </c>
    </row>
    <row r="25" spans="1:11264 11266:16384" s="135" customFormat="1" x14ac:dyDescent="0.25">
      <c r="A25" s="149" t="s">
        <v>96</v>
      </c>
      <c r="B25" s="150">
        <f t="shared" ref="B25:U25" si="8">+B22*-150000</f>
        <v>0</v>
      </c>
      <c r="C25" s="150">
        <f t="shared" si="8"/>
        <v>0</v>
      </c>
      <c r="D25" s="150">
        <f t="shared" si="8"/>
        <v>0</v>
      </c>
      <c r="E25" s="150">
        <f t="shared" si="8"/>
        <v>0</v>
      </c>
      <c r="F25" s="150">
        <f t="shared" si="8"/>
        <v>-4180200000</v>
      </c>
      <c r="G25" s="150">
        <f t="shared" si="8"/>
        <v>0</v>
      </c>
      <c r="H25" s="150">
        <f t="shared" si="8"/>
        <v>0</v>
      </c>
      <c r="I25" s="150">
        <f t="shared" si="8"/>
        <v>0</v>
      </c>
      <c r="J25" s="150">
        <f t="shared" si="8"/>
        <v>0</v>
      </c>
      <c r="K25" s="150">
        <f t="shared" si="8"/>
        <v>-6268200000</v>
      </c>
      <c r="L25" s="150">
        <f t="shared" si="8"/>
        <v>0</v>
      </c>
      <c r="M25" s="150">
        <f t="shared" si="8"/>
        <v>0</v>
      </c>
      <c r="N25" s="150">
        <f t="shared" si="8"/>
        <v>0</v>
      </c>
      <c r="O25" s="150">
        <f t="shared" si="8"/>
        <v>0</v>
      </c>
      <c r="P25" s="150">
        <f t="shared" si="8"/>
        <v>-8392350000</v>
      </c>
      <c r="Q25" s="150">
        <f t="shared" si="8"/>
        <v>0</v>
      </c>
      <c r="R25" s="150">
        <f t="shared" si="8"/>
        <v>0</v>
      </c>
      <c r="S25" s="150">
        <f t="shared" si="8"/>
        <v>0</v>
      </c>
      <c r="T25" s="150">
        <f t="shared" si="8"/>
        <v>0</v>
      </c>
      <c r="U25" s="150">
        <f t="shared" si="8"/>
        <v>-10560300000</v>
      </c>
    </row>
    <row r="27" spans="1:11264 11266:16384" ht="16.5" thickBot="1" x14ac:dyDescent="0.3">
      <c r="A27" s="135" t="s">
        <v>91</v>
      </c>
    </row>
    <row r="28" spans="1:11264 11266:16384" s="123" customFormat="1" x14ac:dyDescent="0.25">
      <c r="A28" s="137" t="s">
        <v>83</v>
      </c>
      <c r="B28" s="138">
        <v>1</v>
      </c>
      <c r="C28" s="138">
        <v>2</v>
      </c>
      <c r="D28" s="138">
        <v>3</v>
      </c>
      <c r="E28" s="138">
        <v>4</v>
      </c>
      <c r="F28" s="138">
        <v>5</v>
      </c>
      <c r="G28" s="138">
        <v>6</v>
      </c>
      <c r="H28" s="138">
        <v>7</v>
      </c>
      <c r="I28" s="138">
        <v>8</v>
      </c>
      <c r="J28" s="138">
        <v>9</v>
      </c>
      <c r="K28" s="138">
        <v>10</v>
      </c>
      <c r="L28" s="138">
        <v>11</v>
      </c>
      <c r="M28" s="138">
        <v>12</v>
      </c>
      <c r="N28" s="138">
        <v>13</v>
      </c>
      <c r="O28" s="138">
        <v>14</v>
      </c>
      <c r="P28" s="138">
        <v>15</v>
      </c>
      <c r="Q28" s="138">
        <v>16</v>
      </c>
      <c r="R28" s="138">
        <v>17</v>
      </c>
      <c r="S28" s="138">
        <v>18</v>
      </c>
      <c r="T28" s="138">
        <v>19</v>
      </c>
      <c r="U28" s="138">
        <v>20</v>
      </c>
      <c r="V28"/>
      <c r="W28"/>
      <c r="X28"/>
      <c r="Y28"/>
      <c r="Z28"/>
      <c r="AA28"/>
      <c r="AB28"/>
      <c r="AC28"/>
      <c r="AD28"/>
      <c r="AE28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T28" s="122"/>
      <c r="AU28" s="122"/>
      <c r="AV28" s="122"/>
      <c r="AW28" s="122"/>
      <c r="AX28" s="122"/>
      <c r="AY28" s="122"/>
      <c r="AZ28" s="122"/>
      <c r="BA28" s="122"/>
      <c r="BB28" s="122"/>
      <c r="BC28" s="122"/>
      <c r="BD28" s="122"/>
      <c r="BE28" s="122"/>
      <c r="BF28" s="122"/>
      <c r="BG28" s="122"/>
      <c r="BH28" s="122"/>
      <c r="BI28" s="122"/>
      <c r="BJ28" s="122"/>
      <c r="BK28" s="122"/>
      <c r="BL28" s="122"/>
      <c r="BM28" s="122"/>
      <c r="BN28" s="122"/>
      <c r="BP28" s="122"/>
      <c r="BQ28" s="122"/>
      <c r="BR28" s="122"/>
      <c r="BS28" s="122"/>
      <c r="BT28" s="122"/>
      <c r="BU28" s="122"/>
      <c r="BV28" s="122"/>
      <c r="BW28" s="122"/>
      <c r="BX28" s="122"/>
      <c r="BY28" s="122"/>
      <c r="BZ28" s="122"/>
      <c r="CA28" s="122"/>
      <c r="CB28" s="122"/>
      <c r="CC28" s="122"/>
      <c r="CD28" s="122"/>
      <c r="CE28" s="122"/>
      <c r="CF28" s="122"/>
      <c r="CG28" s="122"/>
      <c r="CH28" s="122"/>
      <c r="CI28" s="122"/>
      <c r="CJ28" s="122"/>
      <c r="CL28" s="122"/>
      <c r="CM28" s="122"/>
      <c r="CN28" s="122"/>
      <c r="CO28" s="122"/>
      <c r="CP28" s="122"/>
      <c r="CQ28" s="122"/>
      <c r="CR28" s="122"/>
      <c r="CS28" s="122"/>
      <c r="CT28" s="122"/>
      <c r="CU28" s="122"/>
      <c r="CV28" s="122"/>
      <c r="CW28" s="122"/>
      <c r="CX28" s="122"/>
      <c r="CY28" s="122"/>
      <c r="CZ28" s="122"/>
      <c r="DA28" s="122"/>
      <c r="DB28" s="122"/>
      <c r="DC28" s="122"/>
      <c r="DD28" s="122"/>
      <c r="DE28" s="122"/>
      <c r="DF28" s="122"/>
      <c r="DH28" s="122"/>
      <c r="DI28" s="122"/>
      <c r="DJ28" s="122"/>
      <c r="DK28" s="122"/>
      <c r="DL28" s="122"/>
      <c r="DM28" s="122"/>
      <c r="DN28" s="122"/>
      <c r="DO28" s="122"/>
      <c r="DP28" s="122"/>
      <c r="DQ28" s="122"/>
      <c r="DR28" s="122"/>
      <c r="DS28" s="122"/>
      <c r="DT28" s="122"/>
      <c r="DU28" s="122"/>
      <c r="DV28" s="122"/>
      <c r="DW28" s="122"/>
      <c r="DX28" s="122"/>
      <c r="DY28" s="122"/>
      <c r="DZ28" s="122"/>
      <c r="EA28" s="122"/>
      <c r="EB28" s="122"/>
      <c r="ED28" s="122"/>
      <c r="EE28" s="122"/>
      <c r="EF28" s="122"/>
      <c r="EG28" s="122"/>
      <c r="EH28" s="122"/>
      <c r="EI28" s="122"/>
      <c r="EJ28" s="122"/>
      <c r="EK28" s="122"/>
      <c r="EL28" s="122"/>
      <c r="EM28" s="122"/>
      <c r="EN28" s="122"/>
      <c r="EO28" s="122"/>
      <c r="EP28" s="122"/>
      <c r="EQ28" s="122"/>
      <c r="ER28" s="122"/>
      <c r="ES28" s="122"/>
      <c r="ET28" s="122"/>
      <c r="EU28" s="122"/>
      <c r="EV28" s="122"/>
      <c r="EW28" s="122"/>
      <c r="EX28" s="122"/>
      <c r="EZ28" s="122"/>
      <c r="FA28" s="122"/>
      <c r="FB28" s="122"/>
      <c r="FC28" s="122"/>
      <c r="FD28" s="122"/>
      <c r="FE28" s="122"/>
      <c r="FF28" s="122"/>
      <c r="FG28" s="122"/>
      <c r="FH28" s="122"/>
      <c r="FI28" s="122"/>
      <c r="FJ28" s="122"/>
      <c r="FK28" s="122"/>
      <c r="FL28" s="122"/>
      <c r="FM28" s="122"/>
      <c r="FN28" s="122"/>
      <c r="FO28" s="122"/>
      <c r="FP28" s="122"/>
      <c r="FQ28" s="122"/>
      <c r="FR28" s="122"/>
      <c r="FS28" s="122"/>
      <c r="FT28" s="122"/>
      <c r="FV28" s="122"/>
      <c r="FW28" s="122"/>
      <c r="FX28" s="122"/>
      <c r="FY28" s="122"/>
      <c r="FZ28" s="122"/>
      <c r="GA28" s="122"/>
      <c r="GB28" s="122"/>
      <c r="GC28" s="122"/>
      <c r="GD28" s="122"/>
      <c r="GE28" s="122"/>
      <c r="GF28" s="122"/>
      <c r="GG28" s="122"/>
      <c r="GH28" s="122"/>
      <c r="GI28" s="122"/>
      <c r="GJ28" s="122"/>
      <c r="GK28" s="122"/>
      <c r="GL28" s="122"/>
      <c r="GM28" s="122"/>
      <c r="GN28" s="122"/>
      <c r="GO28" s="122"/>
      <c r="GP28" s="122"/>
      <c r="GR28" s="122"/>
      <c r="GS28" s="122"/>
      <c r="GT28" s="122"/>
      <c r="GU28" s="122"/>
      <c r="GV28" s="122"/>
      <c r="GW28" s="122"/>
      <c r="GX28" s="122"/>
      <c r="GY28" s="122"/>
      <c r="GZ28" s="122"/>
      <c r="HA28" s="122"/>
      <c r="HB28" s="122"/>
      <c r="HC28" s="122"/>
      <c r="HD28" s="122"/>
      <c r="HE28" s="122"/>
      <c r="HF28" s="122"/>
      <c r="HG28" s="122"/>
      <c r="HH28" s="122"/>
      <c r="HI28" s="122"/>
      <c r="HJ28" s="122"/>
      <c r="HK28" s="122"/>
      <c r="HL28" s="122"/>
      <c r="HN28" s="122"/>
      <c r="HO28" s="122"/>
      <c r="HP28" s="122"/>
      <c r="HQ28" s="122"/>
      <c r="HR28" s="122"/>
      <c r="HS28" s="122"/>
      <c r="HT28" s="122"/>
      <c r="HU28" s="122"/>
      <c r="HV28" s="122"/>
      <c r="HW28" s="122"/>
      <c r="HX28" s="122"/>
      <c r="HY28" s="122"/>
      <c r="HZ28" s="122"/>
      <c r="IA28" s="122"/>
      <c r="IB28" s="122"/>
      <c r="IC28" s="122"/>
      <c r="ID28" s="122"/>
      <c r="IE28" s="122"/>
      <c r="IF28" s="122"/>
      <c r="IG28" s="122"/>
      <c r="IH28" s="122"/>
      <c r="IJ28" s="122"/>
      <c r="IK28" s="122"/>
      <c r="IL28" s="122"/>
      <c r="IM28" s="122"/>
      <c r="IN28" s="122"/>
      <c r="IO28" s="122"/>
      <c r="IP28" s="122"/>
      <c r="IQ28" s="122"/>
      <c r="IR28" s="122"/>
      <c r="IS28" s="122"/>
      <c r="IT28" s="122"/>
      <c r="IU28" s="122"/>
      <c r="IV28" s="122"/>
      <c r="IW28" s="122"/>
      <c r="IX28" s="122"/>
      <c r="IY28" s="122"/>
      <c r="IZ28" s="122"/>
      <c r="JA28" s="122"/>
      <c r="JB28" s="122"/>
      <c r="JC28" s="122"/>
      <c r="JD28" s="122"/>
      <c r="JF28" s="122"/>
      <c r="JG28" s="122"/>
      <c r="JH28" s="122"/>
      <c r="JI28" s="122"/>
      <c r="JJ28" s="122"/>
      <c r="JK28" s="122"/>
      <c r="JL28" s="122"/>
      <c r="JM28" s="122"/>
      <c r="JN28" s="122"/>
      <c r="JO28" s="122"/>
      <c r="JP28" s="122"/>
      <c r="JQ28" s="122"/>
      <c r="JR28" s="122"/>
      <c r="JS28" s="122"/>
      <c r="JT28" s="122"/>
      <c r="JU28" s="122"/>
      <c r="JV28" s="122"/>
      <c r="JW28" s="122"/>
      <c r="JX28" s="122"/>
      <c r="JY28" s="122"/>
      <c r="JZ28" s="122"/>
      <c r="KB28" s="122"/>
      <c r="KC28" s="122"/>
      <c r="KD28" s="122"/>
      <c r="KE28" s="122"/>
      <c r="KF28" s="122"/>
      <c r="KG28" s="122"/>
      <c r="KH28" s="122"/>
      <c r="KI28" s="122"/>
      <c r="KJ28" s="122"/>
      <c r="KK28" s="122"/>
      <c r="KL28" s="122"/>
      <c r="KM28" s="122"/>
      <c r="KN28" s="122"/>
      <c r="KO28" s="122"/>
      <c r="KP28" s="122"/>
      <c r="KQ28" s="122"/>
      <c r="KR28" s="122"/>
      <c r="KS28" s="122"/>
      <c r="KT28" s="122"/>
      <c r="KU28" s="122"/>
      <c r="KV28" s="122"/>
      <c r="KX28" s="122"/>
      <c r="KY28" s="122"/>
      <c r="KZ28" s="122"/>
      <c r="LA28" s="122"/>
      <c r="LB28" s="122"/>
      <c r="LC28" s="122"/>
      <c r="LD28" s="122"/>
      <c r="LE28" s="122"/>
      <c r="LF28" s="122"/>
      <c r="LG28" s="122"/>
      <c r="LH28" s="122"/>
      <c r="LI28" s="122"/>
      <c r="LJ28" s="122"/>
      <c r="LK28" s="122"/>
      <c r="LL28" s="122"/>
      <c r="LM28" s="122"/>
      <c r="LN28" s="122"/>
      <c r="LO28" s="122"/>
      <c r="LP28" s="122"/>
      <c r="LQ28" s="122"/>
      <c r="LR28" s="122"/>
      <c r="LT28" s="122"/>
      <c r="LU28" s="122"/>
      <c r="LV28" s="122"/>
      <c r="LW28" s="122"/>
      <c r="LX28" s="122"/>
      <c r="LY28" s="122"/>
      <c r="LZ28" s="122"/>
      <c r="MA28" s="122"/>
      <c r="MB28" s="122"/>
      <c r="MC28" s="122"/>
      <c r="MD28" s="122"/>
      <c r="ME28" s="122"/>
      <c r="MF28" s="122"/>
      <c r="MG28" s="122"/>
      <c r="MH28" s="122"/>
      <c r="MI28" s="122"/>
      <c r="MJ28" s="122"/>
      <c r="MK28" s="122"/>
      <c r="ML28" s="122"/>
      <c r="MM28" s="122"/>
      <c r="MN28" s="122"/>
      <c r="MP28" s="122"/>
      <c r="MQ28" s="122"/>
      <c r="MR28" s="122"/>
      <c r="MS28" s="122"/>
      <c r="MT28" s="122"/>
      <c r="MU28" s="122"/>
      <c r="MV28" s="122"/>
      <c r="MW28" s="122"/>
      <c r="MX28" s="122"/>
      <c r="MY28" s="122"/>
      <c r="MZ28" s="122"/>
      <c r="NA28" s="122"/>
      <c r="NB28" s="122"/>
      <c r="NC28" s="122"/>
      <c r="ND28" s="122"/>
      <c r="NE28" s="122"/>
      <c r="NF28" s="122"/>
      <c r="NG28" s="122"/>
      <c r="NH28" s="122"/>
      <c r="NI28" s="122"/>
      <c r="NJ28" s="122"/>
      <c r="NL28" s="122"/>
      <c r="NM28" s="122"/>
      <c r="NN28" s="122"/>
      <c r="NO28" s="122"/>
      <c r="NP28" s="122"/>
      <c r="NQ28" s="122"/>
      <c r="NR28" s="122"/>
      <c r="NS28" s="122"/>
      <c r="NT28" s="122"/>
      <c r="NU28" s="122"/>
      <c r="NV28" s="122"/>
      <c r="NW28" s="122"/>
      <c r="NX28" s="122"/>
      <c r="NY28" s="122"/>
      <c r="NZ28" s="122"/>
      <c r="OA28" s="122"/>
      <c r="OB28" s="122"/>
      <c r="OC28" s="122"/>
      <c r="OD28" s="122"/>
      <c r="OE28" s="122"/>
      <c r="OF28" s="122"/>
      <c r="OH28" s="122"/>
      <c r="OI28" s="122"/>
      <c r="OJ28" s="122"/>
      <c r="OK28" s="122"/>
      <c r="OL28" s="122"/>
      <c r="OM28" s="122"/>
      <c r="ON28" s="122"/>
      <c r="OO28" s="122"/>
      <c r="OP28" s="122"/>
      <c r="OQ28" s="122"/>
      <c r="OR28" s="122"/>
      <c r="OS28" s="122"/>
      <c r="OT28" s="122"/>
      <c r="OU28" s="122"/>
      <c r="OV28" s="122"/>
      <c r="OW28" s="122"/>
      <c r="OX28" s="122"/>
      <c r="OY28" s="122"/>
      <c r="OZ28" s="122"/>
      <c r="PA28" s="122"/>
      <c r="PB28" s="122"/>
      <c r="PD28" s="122"/>
      <c r="PE28" s="122"/>
      <c r="PF28" s="122"/>
      <c r="PG28" s="122"/>
      <c r="PH28" s="122"/>
      <c r="PI28" s="122"/>
      <c r="PJ28" s="122"/>
      <c r="PK28" s="122"/>
      <c r="PL28" s="122"/>
      <c r="PM28" s="122"/>
      <c r="PN28" s="122"/>
      <c r="PO28" s="122"/>
      <c r="PP28" s="122"/>
      <c r="PQ28" s="122"/>
      <c r="PR28" s="122"/>
      <c r="PS28" s="122"/>
      <c r="PT28" s="122"/>
      <c r="PU28" s="122"/>
      <c r="PV28" s="122"/>
      <c r="PW28" s="122"/>
      <c r="PX28" s="122"/>
      <c r="PZ28" s="122"/>
      <c r="QA28" s="122"/>
      <c r="QB28" s="122"/>
      <c r="QC28" s="122"/>
      <c r="QD28" s="122"/>
      <c r="QE28" s="122"/>
      <c r="QF28" s="122"/>
      <c r="QG28" s="122"/>
      <c r="QH28" s="122"/>
      <c r="QI28" s="122"/>
      <c r="QJ28" s="122"/>
      <c r="QK28" s="122"/>
      <c r="QL28" s="122"/>
      <c r="QM28" s="122"/>
      <c r="QN28" s="122"/>
      <c r="QO28" s="122"/>
      <c r="QP28" s="122"/>
      <c r="QQ28" s="122"/>
      <c r="QR28" s="122"/>
      <c r="QS28" s="122"/>
      <c r="QT28" s="122"/>
      <c r="QV28" s="122"/>
      <c r="QW28" s="122"/>
      <c r="QX28" s="122"/>
      <c r="QY28" s="122"/>
      <c r="QZ28" s="122"/>
      <c r="RA28" s="122"/>
      <c r="RB28" s="122"/>
      <c r="RC28" s="122"/>
      <c r="RD28" s="122"/>
      <c r="RE28" s="122"/>
      <c r="RF28" s="122"/>
      <c r="RG28" s="122"/>
      <c r="RH28" s="122"/>
      <c r="RI28" s="122"/>
      <c r="RJ28" s="122"/>
      <c r="RK28" s="122"/>
      <c r="RL28" s="122"/>
      <c r="RM28" s="122"/>
      <c r="RN28" s="122"/>
      <c r="RO28" s="122"/>
      <c r="RP28" s="122"/>
      <c r="RR28" s="122"/>
      <c r="RS28" s="122"/>
      <c r="RT28" s="122"/>
      <c r="RU28" s="122"/>
      <c r="RV28" s="122"/>
      <c r="RW28" s="122"/>
      <c r="RX28" s="122"/>
      <c r="RY28" s="122"/>
      <c r="RZ28" s="122"/>
      <c r="SA28" s="122"/>
      <c r="SB28" s="122"/>
      <c r="SC28" s="122"/>
      <c r="SD28" s="122"/>
      <c r="SE28" s="122"/>
      <c r="SF28" s="122"/>
      <c r="SG28" s="122"/>
      <c r="SH28" s="122"/>
      <c r="SI28" s="122"/>
      <c r="SJ28" s="122"/>
      <c r="SK28" s="122"/>
      <c r="SL28" s="122"/>
      <c r="SN28" s="122"/>
      <c r="SO28" s="122"/>
      <c r="SP28" s="122"/>
      <c r="SQ28" s="122"/>
      <c r="SR28" s="122"/>
      <c r="SS28" s="122"/>
      <c r="ST28" s="122"/>
      <c r="SU28" s="122"/>
      <c r="SV28" s="122"/>
      <c r="SW28" s="122"/>
      <c r="SX28" s="122"/>
      <c r="SY28" s="122"/>
      <c r="SZ28" s="122"/>
      <c r="TA28" s="122"/>
      <c r="TB28" s="122"/>
      <c r="TC28" s="122"/>
      <c r="TD28" s="122"/>
      <c r="TE28" s="122"/>
      <c r="TF28" s="122"/>
      <c r="TG28" s="122"/>
      <c r="TH28" s="122"/>
      <c r="TJ28" s="122"/>
      <c r="TK28" s="122"/>
      <c r="TL28" s="122"/>
      <c r="TM28" s="122"/>
      <c r="TN28" s="122"/>
      <c r="TO28" s="122"/>
      <c r="TP28" s="122"/>
      <c r="TQ28" s="122"/>
      <c r="TR28" s="122"/>
      <c r="TS28" s="122"/>
      <c r="TT28" s="122"/>
      <c r="TU28" s="122"/>
      <c r="TV28" s="122"/>
      <c r="TW28" s="122"/>
      <c r="TX28" s="122"/>
      <c r="TY28" s="122"/>
      <c r="TZ28" s="122"/>
      <c r="UA28" s="122"/>
      <c r="UB28" s="122"/>
      <c r="UC28" s="122"/>
      <c r="UD28" s="122"/>
      <c r="UF28" s="122"/>
      <c r="UG28" s="122"/>
      <c r="UH28" s="122"/>
      <c r="UI28" s="122"/>
      <c r="UJ28" s="122"/>
      <c r="UK28" s="122"/>
      <c r="UL28" s="122"/>
      <c r="UM28" s="122"/>
      <c r="UN28" s="122"/>
      <c r="UO28" s="122"/>
      <c r="UP28" s="122"/>
      <c r="UQ28" s="122"/>
      <c r="UR28" s="122"/>
      <c r="US28" s="122"/>
      <c r="UT28" s="122"/>
      <c r="UU28" s="122"/>
      <c r="UV28" s="122"/>
      <c r="UW28" s="122"/>
      <c r="UX28" s="122"/>
      <c r="UY28" s="122"/>
      <c r="UZ28" s="122"/>
      <c r="VB28" s="122"/>
      <c r="VC28" s="122"/>
      <c r="VD28" s="122"/>
      <c r="VE28" s="122"/>
      <c r="VF28" s="122"/>
      <c r="VG28" s="122"/>
      <c r="VH28" s="122"/>
      <c r="VI28" s="122"/>
      <c r="VJ28" s="122"/>
      <c r="VK28" s="122"/>
      <c r="VL28" s="122"/>
      <c r="VM28" s="122"/>
      <c r="VN28" s="122"/>
      <c r="VO28" s="122"/>
      <c r="VP28" s="122"/>
      <c r="VQ28" s="122"/>
      <c r="VR28" s="122"/>
      <c r="VS28" s="122"/>
      <c r="VT28" s="122"/>
      <c r="VU28" s="122"/>
      <c r="VV28" s="122"/>
      <c r="VX28" s="122"/>
      <c r="VY28" s="122"/>
      <c r="VZ28" s="122"/>
      <c r="WA28" s="122"/>
      <c r="WB28" s="122"/>
      <c r="WC28" s="122"/>
      <c r="WD28" s="122"/>
      <c r="WE28" s="122"/>
      <c r="WF28" s="122"/>
      <c r="WG28" s="122"/>
      <c r="WH28" s="122"/>
      <c r="WI28" s="122"/>
      <c r="WJ28" s="122"/>
      <c r="WK28" s="122"/>
      <c r="WL28" s="122"/>
      <c r="WM28" s="122"/>
      <c r="WN28" s="122"/>
      <c r="WO28" s="122"/>
      <c r="WP28" s="122"/>
      <c r="WQ28" s="122"/>
      <c r="WR28" s="122"/>
      <c r="WT28" s="122"/>
      <c r="WU28" s="122"/>
      <c r="WV28" s="122"/>
      <c r="WW28" s="122"/>
      <c r="WX28" s="122"/>
      <c r="WY28" s="122"/>
      <c r="WZ28" s="122"/>
      <c r="XA28" s="122"/>
      <c r="XB28" s="122"/>
      <c r="XC28" s="122"/>
      <c r="XD28" s="122"/>
      <c r="XE28" s="122"/>
      <c r="XF28" s="122"/>
      <c r="XG28" s="122"/>
      <c r="XH28" s="122"/>
      <c r="XI28" s="122"/>
      <c r="XJ28" s="122"/>
      <c r="XK28" s="122"/>
      <c r="XL28" s="122"/>
      <c r="XM28" s="122"/>
      <c r="XN28" s="122"/>
      <c r="XP28" s="122"/>
      <c r="XQ28" s="122"/>
      <c r="XR28" s="122"/>
      <c r="XS28" s="122"/>
      <c r="XT28" s="122"/>
      <c r="XU28" s="122"/>
      <c r="XV28" s="122"/>
      <c r="XW28" s="122"/>
      <c r="XX28" s="122"/>
      <c r="XY28" s="122"/>
      <c r="XZ28" s="122"/>
      <c r="YA28" s="122"/>
      <c r="YB28" s="122"/>
      <c r="YC28" s="122"/>
      <c r="YD28" s="122"/>
      <c r="YE28" s="122"/>
      <c r="YF28" s="122"/>
      <c r="YG28" s="122"/>
      <c r="YH28" s="122"/>
      <c r="YI28" s="122"/>
      <c r="YJ28" s="122"/>
      <c r="YL28" s="122"/>
      <c r="YM28" s="122"/>
      <c r="YN28" s="122"/>
      <c r="YO28" s="122"/>
      <c r="YP28" s="122"/>
      <c r="YQ28" s="122"/>
      <c r="YR28" s="122"/>
      <c r="YS28" s="122"/>
      <c r="YT28" s="122"/>
      <c r="YU28" s="122"/>
      <c r="YV28" s="122"/>
      <c r="YW28" s="122"/>
      <c r="YX28" s="122"/>
      <c r="YY28" s="122"/>
      <c r="YZ28" s="122"/>
      <c r="ZA28" s="122"/>
      <c r="ZB28" s="122"/>
      <c r="ZC28" s="122"/>
      <c r="ZD28" s="122"/>
      <c r="ZE28" s="122"/>
      <c r="ZF28" s="122"/>
      <c r="ZH28" s="122"/>
      <c r="ZI28" s="122"/>
      <c r="ZJ28" s="122"/>
      <c r="ZK28" s="122"/>
      <c r="ZL28" s="122"/>
      <c r="ZM28" s="122"/>
      <c r="ZN28" s="122"/>
      <c r="ZO28" s="122"/>
      <c r="ZP28" s="122"/>
      <c r="ZQ28" s="122"/>
      <c r="ZR28" s="122"/>
      <c r="ZS28" s="122"/>
      <c r="ZT28" s="122"/>
      <c r="ZU28" s="122"/>
      <c r="ZV28" s="122"/>
      <c r="ZW28" s="122"/>
      <c r="ZX28" s="122"/>
      <c r="ZY28" s="122"/>
      <c r="ZZ28" s="122"/>
      <c r="AAA28" s="122"/>
      <c r="AAB28" s="122"/>
      <c r="AAD28" s="122"/>
      <c r="AAE28" s="122"/>
      <c r="AAF28" s="122"/>
      <c r="AAG28" s="122"/>
      <c r="AAH28" s="122"/>
      <c r="AAI28" s="122"/>
      <c r="AAJ28" s="122"/>
      <c r="AAK28" s="122"/>
      <c r="AAL28" s="122"/>
      <c r="AAM28" s="122"/>
      <c r="AAN28" s="122"/>
      <c r="AAO28" s="122"/>
      <c r="AAP28" s="122"/>
      <c r="AAQ28" s="122"/>
      <c r="AAR28" s="122"/>
      <c r="AAS28" s="122"/>
      <c r="AAT28" s="122"/>
      <c r="AAU28" s="122"/>
      <c r="AAV28" s="122"/>
      <c r="AAW28" s="122"/>
      <c r="AAX28" s="122"/>
      <c r="AAZ28" s="122"/>
      <c r="ABA28" s="122"/>
      <c r="ABB28" s="122"/>
      <c r="ABC28" s="122"/>
      <c r="ABD28" s="122"/>
      <c r="ABE28" s="122"/>
      <c r="ABF28" s="122"/>
      <c r="ABG28" s="122"/>
      <c r="ABH28" s="122"/>
      <c r="ABI28" s="122"/>
      <c r="ABJ28" s="122"/>
      <c r="ABK28" s="122"/>
      <c r="ABL28" s="122"/>
      <c r="ABM28" s="122"/>
      <c r="ABN28" s="122"/>
      <c r="ABO28" s="122"/>
      <c r="ABP28" s="122"/>
      <c r="ABQ28" s="122"/>
      <c r="ABR28" s="122"/>
      <c r="ABS28" s="122"/>
      <c r="ABT28" s="122"/>
      <c r="ABV28" s="122"/>
      <c r="ABW28" s="122"/>
      <c r="ABX28" s="122"/>
      <c r="ABY28" s="122"/>
      <c r="ABZ28" s="122"/>
      <c r="ACA28" s="122"/>
      <c r="ACB28" s="122"/>
      <c r="ACC28" s="122"/>
      <c r="ACD28" s="122"/>
      <c r="ACE28" s="122"/>
      <c r="ACF28" s="122"/>
      <c r="ACG28" s="122"/>
      <c r="ACH28" s="122"/>
      <c r="ACI28" s="122"/>
      <c r="ACJ28" s="122"/>
      <c r="ACK28" s="122"/>
      <c r="ACL28" s="122"/>
      <c r="ACM28" s="122"/>
      <c r="ACN28" s="122"/>
      <c r="ACO28" s="122"/>
      <c r="ACP28" s="122"/>
      <c r="ACR28" s="122"/>
      <c r="ACS28" s="122"/>
      <c r="ACT28" s="122"/>
      <c r="ACU28" s="122"/>
      <c r="ACV28" s="122"/>
      <c r="ACW28" s="122"/>
      <c r="ACX28" s="122"/>
      <c r="ACY28" s="122"/>
      <c r="ACZ28" s="122"/>
      <c r="ADA28" s="122"/>
      <c r="ADB28" s="122"/>
      <c r="ADC28" s="122"/>
      <c r="ADD28" s="122"/>
      <c r="ADE28" s="122"/>
      <c r="ADF28" s="122"/>
      <c r="ADG28" s="122"/>
      <c r="ADH28" s="122"/>
      <c r="ADI28" s="122"/>
      <c r="ADJ28" s="122"/>
      <c r="ADK28" s="122"/>
      <c r="ADL28" s="122"/>
      <c r="ADN28" s="122"/>
      <c r="ADO28" s="122"/>
      <c r="ADP28" s="122"/>
      <c r="ADQ28" s="122"/>
      <c r="ADR28" s="122"/>
      <c r="ADS28" s="122"/>
      <c r="ADT28" s="122"/>
      <c r="ADU28" s="122"/>
      <c r="ADV28" s="122"/>
      <c r="ADW28" s="122"/>
      <c r="ADX28" s="122"/>
      <c r="ADY28" s="122"/>
      <c r="ADZ28" s="122"/>
      <c r="AEA28" s="122"/>
      <c r="AEB28" s="122"/>
      <c r="AEC28" s="122"/>
      <c r="AED28" s="122"/>
      <c r="AEE28" s="122"/>
      <c r="AEF28" s="122"/>
      <c r="AEG28" s="122"/>
      <c r="AEH28" s="122"/>
      <c r="AEJ28" s="122"/>
      <c r="AEK28" s="122"/>
      <c r="AEL28" s="122"/>
      <c r="AEM28" s="122"/>
      <c r="AEN28" s="122"/>
      <c r="AEO28" s="122"/>
      <c r="AEP28" s="122"/>
      <c r="AEQ28" s="122"/>
      <c r="AER28" s="122"/>
      <c r="AES28" s="122"/>
      <c r="AET28" s="122"/>
      <c r="AEU28" s="122"/>
      <c r="AEV28" s="122"/>
      <c r="AEW28" s="122"/>
      <c r="AEX28" s="122"/>
      <c r="AEY28" s="122"/>
      <c r="AEZ28" s="122"/>
      <c r="AFA28" s="122"/>
      <c r="AFB28" s="122"/>
      <c r="AFC28" s="122"/>
      <c r="AFD28" s="122"/>
      <c r="AFF28" s="122"/>
      <c r="AFG28" s="122"/>
      <c r="AFH28" s="122"/>
      <c r="AFI28" s="122"/>
      <c r="AFJ28" s="122"/>
      <c r="AFK28" s="122"/>
      <c r="AFL28" s="122"/>
      <c r="AFM28" s="122"/>
      <c r="AFN28" s="122"/>
      <c r="AFO28" s="122"/>
      <c r="AFP28" s="122"/>
      <c r="AFQ28" s="122"/>
      <c r="AFR28" s="122"/>
      <c r="AFS28" s="122"/>
      <c r="AFT28" s="122"/>
      <c r="AFU28" s="122"/>
      <c r="AFV28" s="122"/>
      <c r="AFW28" s="122"/>
      <c r="AFX28" s="122"/>
      <c r="AFY28" s="122"/>
      <c r="AFZ28" s="122"/>
      <c r="AGB28" s="122"/>
      <c r="AGC28" s="122"/>
      <c r="AGD28" s="122"/>
      <c r="AGE28" s="122"/>
      <c r="AGF28" s="122"/>
      <c r="AGG28" s="122"/>
      <c r="AGH28" s="122"/>
      <c r="AGI28" s="122"/>
      <c r="AGJ28" s="122"/>
      <c r="AGK28" s="122"/>
      <c r="AGL28" s="122"/>
      <c r="AGM28" s="122"/>
      <c r="AGN28" s="122"/>
      <c r="AGO28" s="122"/>
      <c r="AGP28" s="122"/>
      <c r="AGQ28" s="122"/>
      <c r="AGR28" s="122"/>
      <c r="AGS28" s="122"/>
      <c r="AGT28" s="122"/>
      <c r="AGU28" s="122"/>
      <c r="AGV28" s="122"/>
      <c r="AGX28" s="122"/>
      <c r="AGY28" s="122"/>
      <c r="AGZ28" s="122"/>
      <c r="AHA28" s="122"/>
      <c r="AHB28" s="122"/>
      <c r="AHC28" s="122"/>
      <c r="AHD28" s="122"/>
      <c r="AHE28" s="122"/>
      <c r="AHF28" s="122"/>
      <c r="AHG28" s="122"/>
      <c r="AHH28" s="122"/>
      <c r="AHI28" s="122"/>
      <c r="AHJ28" s="122"/>
      <c r="AHK28" s="122"/>
      <c r="AHL28" s="122"/>
      <c r="AHM28" s="122"/>
      <c r="AHN28" s="122"/>
      <c r="AHO28" s="122"/>
      <c r="AHP28" s="122"/>
      <c r="AHQ28" s="122"/>
      <c r="AHR28" s="122"/>
      <c r="AHT28" s="122"/>
      <c r="AHU28" s="122"/>
      <c r="AHV28" s="122"/>
      <c r="AHW28" s="122"/>
      <c r="AHX28" s="122"/>
      <c r="AHY28" s="122"/>
      <c r="AHZ28" s="122"/>
      <c r="AIA28" s="122"/>
      <c r="AIB28" s="122"/>
      <c r="AIC28" s="122"/>
      <c r="AID28" s="122"/>
      <c r="AIE28" s="122"/>
      <c r="AIF28" s="122"/>
      <c r="AIG28" s="122"/>
      <c r="AIH28" s="122"/>
      <c r="AII28" s="122"/>
      <c r="AIJ28" s="122"/>
      <c r="AIK28" s="122"/>
      <c r="AIL28" s="122"/>
      <c r="AIM28" s="122"/>
      <c r="AIN28" s="122"/>
      <c r="AIP28" s="122"/>
      <c r="AIQ28" s="122"/>
      <c r="AIR28" s="122"/>
      <c r="AIS28" s="122"/>
      <c r="AIT28" s="122"/>
      <c r="AIU28" s="122"/>
      <c r="AIV28" s="122"/>
      <c r="AIW28" s="122"/>
      <c r="AIX28" s="122"/>
      <c r="AIY28" s="122"/>
      <c r="AIZ28" s="122"/>
      <c r="AJA28" s="122"/>
      <c r="AJB28" s="122"/>
      <c r="AJC28" s="122"/>
      <c r="AJD28" s="122"/>
      <c r="AJE28" s="122"/>
      <c r="AJF28" s="122"/>
      <c r="AJG28" s="122"/>
      <c r="AJH28" s="122"/>
      <c r="AJI28" s="122"/>
      <c r="AJJ28" s="122"/>
      <c r="AJL28" s="122"/>
      <c r="AJM28" s="122"/>
      <c r="AJN28" s="122"/>
      <c r="AJO28" s="122"/>
      <c r="AJP28" s="122"/>
      <c r="AJQ28" s="122"/>
      <c r="AJR28" s="122"/>
      <c r="AJS28" s="122"/>
      <c r="AJT28" s="122"/>
      <c r="AJU28" s="122"/>
      <c r="AJV28" s="122"/>
      <c r="AJW28" s="122"/>
      <c r="AJX28" s="122"/>
      <c r="AJY28" s="122"/>
      <c r="AJZ28" s="122"/>
      <c r="AKA28" s="122"/>
      <c r="AKB28" s="122"/>
      <c r="AKC28" s="122"/>
      <c r="AKD28" s="122"/>
      <c r="AKE28" s="122"/>
      <c r="AKF28" s="122"/>
      <c r="AKH28" s="122"/>
      <c r="AKI28" s="122"/>
      <c r="AKJ28" s="122"/>
      <c r="AKK28" s="122"/>
      <c r="AKL28" s="122"/>
      <c r="AKM28" s="122"/>
      <c r="AKN28" s="122"/>
      <c r="AKO28" s="122"/>
      <c r="AKP28" s="122"/>
      <c r="AKQ28" s="122"/>
      <c r="AKR28" s="122"/>
      <c r="AKS28" s="122"/>
      <c r="AKT28" s="122"/>
      <c r="AKU28" s="122"/>
      <c r="AKV28" s="122"/>
      <c r="AKW28" s="122"/>
      <c r="AKX28" s="122"/>
      <c r="AKY28" s="122"/>
      <c r="AKZ28" s="122"/>
      <c r="ALA28" s="122"/>
      <c r="ALB28" s="122"/>
      <c r="ALD28" s="122"/>
      <c r="ALE28" s="122"/>
      <c r="ALF28" s="122"/>
      <c r="ALG28" s="122"/>
      <c r="ALH28" s="122"/>
      <c r="ALI28" s="122"/>
      <c r="ALJ28" s="122"/>
      <c r="ALK28" s="122"/>
      <c r="ALL28" s="122"/>
      <c r="ALM28" s="122"/>
      <c r="ALN28" s="122"/>
      <c r="ALO28" s="122"/>
      <c r="ALP28" s="122"/>
      <c r="ALQ28" s="122"/>
      <c r="ALR28" s="122"/>
      <c r="ALS28" s="122"/>
      <c r="ALT28" s="122"/>
      <c r="ALU28" s="122"/>
      <c r="ALV28" s="122"/>
      <c r="ALW28" s="122"/>
      <c r="ALX28" s="122"/>
      <c r="ALZ28" s="122"/>
      <c r="AMA28" s="122"/>
      <c r="AMB28" s="122"/>
      <c r="AMC28" s="122"/>
      <c r="AMD28" s="122"/>
      <c r="AME28" s="122"/>
      <c r="AMF28" s="122"/>
      <c r="AMG28" s="122"/>
      <c r="AMH28" s="122"/>
      <c r="AMI28" s="122"/>
      <c r="AMJ28" s="122"/>
      <c r="AMK28" s="122"/>
      <c r="AML28" s="122"/>
      <c r="AMM28" s="122"/>
      <c r="AMN28" s="122"/>
      <c r="AMO28" s="122"/>
      <c r="AMP28" s="122"/>
      <c r="AMQ28" s="122"/>
      <c r="AMR28" s="122"/>
      <c r="AMS28" s="122"/>
      <c r="AMT28" s="122"/>
      <c r="AMV28" s="122"/>
      <c r="AMW28" s="122"/>
      <c r="AMX28" s="122"/>
      <c r="AMY28" s="122"/>
      <c r="AMZ28" s="122"/>
      <c r="ANA28" s="122"/>
      <c r="ANB28" s="122"/>
      <c r="ANC28" s="122"/>
      <c r="AND28" s="122"/>
      <c r="ANE28" s="122"/>
      <c r="ANF28" s="122"/>
      <c r="ANG28" s="122"/>
      <c r="ANH28" s="122"/>
      <c r="ANI28" s="122"/>
      <c r="ANJ28" s="122"/>
      <c r="ANK28" s="122"/>
      <c r="ANL28" s="122"/>
      <c r="ANM28" s="122"/>
      <c r="ANN28" s="122"/>
      <c r="ANO28" s="122"/>
      <c r="ANP28" s="122"/>
      <c r="ANR28" s="122"/>
      <c r="ANS28" s="122"/>
      <c r="ANT28" s="122"/>
      <c r="ANU28" s="122"/>
      <c r="ANV28" s="122"/>
      <c r="ANW28" s="122"/>
      <c r="ANX28" s="122"/>
      <c r="ANY28" s="122"/>
      <c r="ANZ28" s="122"/>
      <c r="AOA28" s="122"/>
      <c r="AOB28" s="122"/>
      <c r="AOC28" s="122"/>
      <c r="AOD28" s="122"/>
      <c r="AOE28" s="122"/>
      <c r="AOF28" s="122"/>
      <c r="AOG28" s="122"/>
      <c r="AOH28" s="122"/>
      <c r="AOI28" s="122"/>
      <c r="AOJ28" s="122"/>
      <c r="AOK28" s="122"/>
      <c r="AOL28" s="122"/>
      <c r="AON28" s="122"/>
      <c r="AOO28" s="122"/>
      <c r="AOP28" s="122"/>
      <c r="AOQ28" s="122"/>
      <c r="AOR28" s="122"/>
      <c r="AOS28" s="122"/>
      <c r="AOT28" s="122"/>
      <c r="AOU28" s="122"/>
      <c r="AOV28" s="122"/>
      <c r="AOW28" s="122"/>
      <c r="AOX28" s="122"/>
      <c r="AOY28" s="122"/>
      <c r="AOZ28" s="122"/>
      <c r="APA28" s="122"/>
      <c r="APB28" s="122"/>
      <c r="APC28" s="122"/>
      <c r="APD28" s="122"/>
      <c r="APE28" s="122"/>
      <c r="APF28" s="122"/>
      <c r="APG28" s="122"/>
      <c r="APH28" s="122"/>
      <c r="APJ28" s="122"/>
      <c r="APK28" s="122"/>
      <c r="APL28" s="122"/>
      <c r="APM28" s="122"/>
      <c r="APN28" s="122"/>
      <c r="APO28" s="122"/>
      <c r="APP28" s="122"/>
      <c r="APQ28" s="122"/>
      <c r="APR28" s="122"/>
      <c r="APS28" s="122"/>
      <c r="APT28" s="122"/>
      <c r="APU28" s="122"/>
      <c r="APV28" s="122"/>
      <c r="APW28" s="122"/>
      <c r="APX28" s="122"/>
      <c r="APY28" s="122"/>
      <c r="APZ28" s="122"/>
      <c r="AQA28" s="122"/>
      <c r="AQB28" s="122"/>
      <c r="AQC28" s="122"/>
      <c r="AQD28" s="122"/>
      <c r="AQF28" s="122"/>
      <c r="AQG28" s="122"/>
      <c r="AQH28" s="122"/>
      <c r="AQI28" s="122"/>
      <c r="AQJ28" s="122"/>
      <c r="AQK28" s="122"/>
      <c r="AQL28" s="122"/>
      <c r="AQM28" s="122"/>
      <c r="AQN28" s="122"/>
      <c r="AQO28" s="122"/>
      <c r="AQP28" s="122"/>
      <c r="AQQ28" s="122"/>
      <c r="AQR28" s="122"/>
      <c r="AQS28" s="122"/>
      <c r="AQT28" s="122"/>
      <c r="AQU28" s="122"/>
      <c r="AQV28" s="122"/>
      <c r="AQW28" s="122"/>
      <c r="AQX28" s="122"/>
      <c r="AQY28" s="122"/>
      <c r="AQZ28" s="122"/>
      <c r="ARB28" s="122"/>
      <c r="ARC28" s="122"/>
      <c r="ARD28" s="122"/>
      <c r="ARE28" s="122"/>
      <c r="ARF28" s="122"/>
      <c r="ARG28" s="122"/>
      <c r="ARH28" s="122"/>
      <c r="ARI28" s="122"/>
      <c r="ARJ28" s="122"/>
      <c r="ARK28" s="122"/>
      <c r="ARL28" s="122"/>
      <c r="ARM28" s="122"/>
      <c r="ARN28" s="122"/>
      <c r="ARO28" s="122"/>
      <c r="ARP28" s="122"/>
      <c r="ARQ28" s="122"/>
      <c r="ARR28" s="122"/>
      <c r="ARS28" s="122"/>
      <c r="ART28" s="122"/>
      <c r="ARU28" s="122"/>
      <c r="ARV28" s="122"/>
      <c r="ARX28" s="122"/>
      <c r="ARY28" s="122"/>
      <c r="ARZ28" s="122"/>
      <c r="ASA28" s="122"/>
      <c r="ASB28" s="122"/>
      <c r="ASC28" s="122"/>
      <c r="ASD28" s="122"/>
      <c r="ASE28" s="122"/>
      <c r="ASF28" s="122"/>
      <c r="ASG28" s="122"/>
      <c r="ASH28" s="122"/>
      <c r="ASI28" s="122"/>
      <c r="ASJ28" s="122"/>
      <c r="ASK28" s="122"/>
      <c r="ASL28" s="122"/>
      <c r="ASM28" s="122"/>
      <c r="ASN28" s="122"/>
      <c r="ASO28" s="122"/>
      <c r="ASP28" s="122"/>
      <c r="ASQ28" s="122"/>
      <c r="ASR28" s="122"/>
      <c r="AST28" s="122"/>
      <c r="ASU28" s="122"/>
      <c r="ASV28" s="122"/>
      <c r="ASW28" s="122"/>
      <c r="ASX28" s="122"/>
      <c r="ASY28" s="122"/>
      <c r="ASZ28" s="122"/>
      <c r="ATA28" s="122"/>
      <c r="ATB28" s="122"/>
      <c r="ATC28" s="122"/>
      <c r="ATD28" s="122"/>
      <c r="ATE28" s="122"/>
      <c r="ATF28" s="122"/>
      <c r="ATG28" s="122"/>
      <c r="ATH28" s="122"/>
      <c r="ATI28" s="122"/>
      <c r="ATJ28" s="122"/>
      <c r="ATK28" s="122"/>
      <c r="ATL28" s="122"/>
      <c r="ATM28" s="122"/>
      <c r="ATN28" s="122"/>
      <c r="ATP28" s="122"/>
      <c r="ATQ28" s="122"/>
      <c r="ATR28" s="122"/>
      <c r="ATS28" s="122"/>
      <c r="ATT28" s="122"/>
      <c r="ATU28" s="122"/>
      <c r="ATV28" s="122"/>
      <c r="ATW28" s="122"/>
      <c r="ATX28" s="122"/>
      <c r="ATY28" s="122"/>
      <c r="ATZ28" s="122"/>
      <c r="AUA28" s="122"/>
      <c r="AUB28" s="122"/>
      <c r="AUC28" s="122"/>
      <c r="AUD28" s="122"/>
      <c r="AUE28" s="122"/>
      <c r="AUF28" s="122"/>
      <c r="AUG28" s="122"/>
      <c r="AUH28" s="122"/>
      <c r="AUI28" s="122"/>
      <c r="AUJ28" s="122"/>
      <c r="AUL28" s="122"/>
      <c r="AUM28" s="122"/>
      <c r="AUN28" s="122"/>
      <c r="AUO28" s="122"/>
      <c r="AUP28" s="122"/>
      <c r="AUQ28" s="122"/>
      <c r="AUR28" s="122"/>
      <c r="AUS28" s="122"/>
      <c r="AUT28" s="122"/>
      <c r="AUU28" s="122"/>
      <c r="AUV28" s="122"/>
      <c r="AUW28" s="122"/>
      <c r="AUX28" s="122"/>
      <c r="AUY28" s="122"/>
      <c r="AUZ28" s="122"/>
      <c r="AVA28" s="122"/>
      <c r="AVB28" s="122"/>
      <c r="AVC28" s="122"/>
      <c r="AVD28" s="122"/>
      <c r="AVE28" s="122"/>
      <c r="AVF28" s="122"/>
      <c r="AVH28" s="122"/>
      <c r="AVI28" s="122"/>
      <c r="AVJ28" s="122"/>
      <c r="AVK28" s="122"/>
      <c r="AVL28" s="122"/>
      <c r="AVM28" s="122"/>
      <c r="AVN28" s="122"/>
      <c r="AVO28" s="122"/>
      <c r="AVP28" s="122"/>
      <c r="AVQ28" s="122"/>
      <c r="AVR28" s="122"/>
      <c r="AVS28" s="122"/>
      <c r="AVT28" s="122"/>
      <c r="AVU28" s="122"/>
      <c r="AVV28" s="122"/>
      <c r="AVW28" s="122"/>
      <c r="AVX28" s="122"/>
      <c r="AVY28" s="122"/>
      <c r="AVZ28" s="122"/>
      <c r="AWA28" s="122"/>
      <c r="AWB28" s="122"/>
      <c r="AWD28" s="122"/>
      <c r="AWE28" s="122"/>
      <c r="AWF28" s="122"/>
      <c r="AWG28" s="122"/>
      <c r="AWH28" s="122"/>
      <c r="AWI28" s="122"/>
      <c r="AWJ28" s="122"/>
      <c r="AWK28" s="122"/>
      <c r="AWL28" s="122"/>
      <c r="AWM28" s="122"/>
      <c r="AWN28" s="122"/>
      <c r="AWO28" s="122"/>
      <c r="AWP28" s="122"/>
      <c r="AWQ28" s="122"/>
      <c r="AWR28" s="122"/>
      <c r="AWS28" s="122"/>
      <c r="AWT28" s="122"/>
      <c r="AWU28" s="122"/>
      <c r="AWV28" s="122"/>
      <c r="AWW28" s="122"/>
      <c r="AWX28" s="122"/>
      <c r="AWZ28" s="122"/>
      <c r="AXA28" s="122"/>
      <c r="AXB28" s="122"/>
      <c r="AXC28" s="122"/>
      <c r="AXD28" s="122"/>
      <c r="AXE28" s="122"/>
      <c r="AXF28" s="122"/>
      <c r="AXG28" s="122"/>
      <c r="AXH28" s="122"/>
      <c r="AXI28" s="122"/>
      <c r="AXJ28" s="122"/>
      <c r="AXK28" s="122"/>
      <c r="AXL28" s="122"/>
      <c r="AXM28" s="122"/>
      <c r="AXN28" s="122"/>
      <c r="AXO28" s="122"/>
      <c r="AXP28" s="122"/>
      <c r="AXQ28" s="122"/>
      <c r="AXR28" s="122"/>
      <c r="AXS28" s="122"/>
      <c r="AXT28" s="122"/>
      <c r="AXV28" s="122"/>
      <c r="AXW28" s="122"/>
      <c r="AXX28" s="122"/>
      <c r="AXY28" s="122"/>
      <c r="AXZ28" s="122"/>
      <c r="AYA28" s="122"/>
      <c r="AYB28" s="122"/>
      <c r="AYC28" s="122"/>
      <c r="AYD28" s="122"/>
      <c r="AYE28" s="122"/>
      <c r="AYF28" s="122"/>
      <c r="AYG28" s="122"/>
      <c r="AYH28" s="122"/>
      <c r="AYI28" s="122"/>
      <c r="AYJ28" s="122"/>
      <c r="AYK28" s="122"/>
      <c r="AYL28" s="122"/>
      <c r="AYM28" s="122"/>
      <c r="AYN28" s="122"/>
      <c r="AYO28" s="122"/>
      <c r="AYP28" s="122"/>
      <c r="AYR28" s="122"/>
      <c r="AYS28" s="122"/>
      <c r="AYT28" s="122"/>
      <c r="AYU28" s="122"/>
      <c r="AYV28" s="122"/>
      <c r="AYW28" s="122"/>
      <c r="AYX28" s="122"/>
      <c r="AYY28" s="122"/>
      <c r="AYZ28" s="122"/>
      <c r="AZA28" s="122"/>
      <c r="AZB28" s="122"/>
      <c r="AZC28" s="122"/>
      <c r="AZD28" s="122"/>
      <c r="AZE28" s="122"/>
      <c r="AZF28" s="122"/>
      <c r="AZG28" s="122"/>
      <c r="AZH28" s="122"/>
      <c r="AZI28" s="122"/>
      <c r="AZJ28" s="122"/>
      <c r="AZK28" s="122"/>
      <c r="AZL28" s="122"/>
      <c r="AZN28" s="122"/>
      <c r="AZO28" s="122"/>
      <c r="AZP28" s="122"/>
      <c r="AZQ28" s="122"/>
      <c r="AZR28" s="122"/>
      <c r="AZS28" s="122"/>
      <c r="AZT28" s="122"/>
      <c r="AZU28" s="122"/>
      <c r="AZV28" s="122"/>
      <c r="AZW28" s="122"/>
      <c r="AZX28" s="122"/>
      <c r="AZY28" s="122"/>
      <c r="AZZ28" s="122"/>
      <c r="BAA28" s="122"/>
      <c r="BAB28" s="122"/>
      <c r="BAC28" s="122"/>
      <c r="BAD28" s="122"/>
      <c r="BAE28" s="122"/>
      <c r="BAF28" s="122"/>
      <c r="BAG28" s="122"/>
      <c r="BAH28" s="122"/>
      <c r="BAJ28" s="122"/>
      <c r="BAK28" s="122"/>
      <c r="BAL28" s="122"/>
      <c r="BAM28" s="122"/>
      <c r="BAN28" s="122"/>
      <c r="BAO28" s="122"/>
      <c r="BAP28" s="122"/>
      <c r="BAQ28" s="122"/>
      <c r="BAR28" s="122"/>
      <c r="BAS28" s="122"/>
      <c r="BAT28" s="122"/>
      <c r="BAU28" s="122"/>
      <c r="BAV28" s="122"/>
      <c r="BAW28" s="122"/>
      <c r="BAX28" s="122"/>
      <c r="BAY28" s="122"/>
      <c r="BAZ28" s="122"/>
      <c r="BBA28" s="122"/>
      <c r="BBB28" s="122"/>
      <c r="BBC28" s="122"/>
      <c r="BBD28" s="122"/>
      <c r="BBF28" s="122"/>
      <c r="BBG28" s="122"/>
      <c r="BBH28" s="122"/>
      <c r="BBI28" s="122"/>
      <c r="BBJ28" s="122"/>
      <c r="BBK28" s="122"/>
      <c r="BBL28" s="122"/>
      <c r="BBM28" s="122"/>
      <c r="BBN28" s="122"/>
      <c r="BBO28" s="122"/>
      <c r="BBP28" s="122"/>
      <c r="BBQ28" s="122"/>
      <c r="BBR28" s="122"/>
      <c r="BBS28" s="122"/>
      <c r="BBT28" s="122"/>
      <c r="BBU28" s="122"/>
      <c r="BBV28" s="122"/>
      <c r="BBW28" s="122"/>
      <c r="BBX28" s="122"/>
      <c r="BBY28" s="122"/>
      <c r="BBZ28" s="122"/>
      <c r="BCB28" s="122"/>
      <c r="BCC28" s="122"/>
      <c r="BCD28" s="122"/>
      <c r="BCE28" s="122"/>
      <c r="BCF28" s="122"/>
      <c r="BCG28" s="122"/>
      <c r="BCH28" s="122"/>
      <c r="BCI28" s="122"/>
      <c r="BCJ28" s="122"/>
      <c r="BCK28" s="122"/>
      <c r="BCL28" s="122"/>
      <c r="BCM28" s="122"/>
      <c r="BCN28" s="122"/>
      <c r="BCO28" s="122"/>
      <c r="BCP28" s="122"/>
      <c r="BCQ28" s="122"/>
      <c r="BCR28" s="122"/>
      <c r="BCS28" s="122"/>
      <c r="BCT28" s="122"/>
      <c r="BCU28" s="122"/>
      <c r="BCV28" s="122"/>
      <c r="BCX28" s="122"/>
      <c r="BCY28" s="122"/>
      <c r="BCZ28" s="122"/>
      <c r="BDA28" s="122"/>
      <c r="BDB28" s="122"/>
      <c r="BDC28" s="122"/>
      <c r="BDD28" s="122"/>
      <c r="BDE28" s="122"/>
      <c r="BDF28" s="122"/>
      <c r="BDG28" s="122"/>
      <c r="BDH28" s="122"/>
      <c r="BDI28" s="122"/>
      <c r="BDJ28" s="122"/>
      <c r="BDK28" s="122"/>
      <c r="BDL28" s="122"/>
      <c r="BDM28" s="122"/>
      <c r="BDN28" s="122"/>
      <c r="BDO28" s="122"/>
      <c r="BDP28" s="122"/>
      <c r="BDQ28" s="122"/>
      <c r="BDR28" s="122"/>
      <c r="BDT28" s="122"/>
      <c r="BDU28" s="122"/>
      <c r="BDV28" s="122"/>
      <c r="BDW28" s="122"/>
      <c r="BDX28" s="122"/>
      <c r="BDY28" s="122"/>
      <c r="BDZ28" s="122"/>
      <c r="BEA28" s="122"/>
      <c r="BEB28" s="122"/>
      <c r="BEC28" s="122"/>
      <c r="BED28" s="122"/>
      <c r="BEE28" s="122"/>
      <c r="BEF28" s="122"/>
      <c r="BEG28" s="122"/>
      <c r="BEH28" s="122"/>
      <c r="BEI28" s="122"/>
      <c r="BEJ28" s="122"/>
      <c r="BEK28" s="122"/>
      <c r="BEL28" s="122"/>
      <c r="BEM28" s="122"/>
      <c r="BEN28" s="122"/>
      <c r="BEP28" s="122"/>
      <c r="BEQ28" s="122"/>
      <c r="BER28" s="122"/>
      <c r="BES28" s="122"/>
      <c r="BET28" s="122"/>
      <c r="BEU28" s="122"/>
      <c r="BEV28" s="122"/>
      <c r="BEW28" s="122"/>
      <c r="BEX28" s="122"/>
      <c r="BEY28" s="122"/>
      <c r="BEZ28" s="122"/>
      <c r="BFA28" s="122"/>
      <c r="BFB28" s="122"/>
      <c r="BFC28" s="122"/>
      <c r="BFD28" s="122"/>
      <c r="BFE28" s="122"/>
      <c r="BFF28" s="122"/>
      <c r="BFG28" s="122"/>
      <c r="BFH28" s="122"/>
      <c r="BFI28" s="122"/>
      <c r="BFJ28" s="122"/>
      <c r="BFL28" s="122"/>
      <c r="BFM28" s="122"/>
      <c r="BFN28" s="122"/>
      <c r="BFO28" s="122"/>
      <c r="BFP28" s="122"/>
      <c r="BFQ28" s="122"/>
      <c r="BFR28" s="122"/>
      <c r="BFS28" s="122"/>
      <c r="BFT28" s="122"/>
      <c r="BFU28" s="122"/>
      <c r="BFV28" s="122"/>
      <c r="BFW28" s="122"/>
      <c r="BFX28" s="122"/>
      <c r="BFY28" s="122"/>
      <c r="BFZ28" s="122"/>
      <c r="BGA28" s="122"/>
      <c r="BGB28" s="122"/>
      <c r="BGC28" s="122"/>
      <c r="BGD28" s="122"/>
      <c r="BGE28" s="122"/>
      <c r="BGF28" s="122"/>
      <c r="BGH28" s="122"/>
      <c r="BGI28" s="122"/>
      <c r="BGJ28" s="122"/>
      <c r="BGK28" s="122"/>
      <c r="BGL28" s="122"/>
      <c r="BGM28" s="122"/>
      <c r="BGN28" s="122"/>
      <c r="BGO28" s="122"/>
      <c r="BGP28" s="122"/>
      <c r="BGQ28" s="122"/>
      <c r="BGR28" s="122"/>
      <c r="BGS28" s="122"/>
      <c r="BGT28" s="122"/>
      <c r="BGU28" s="122"/>
      <c r="BGV28" s="122"/>
      <c r="BGW28" s="122"/>
      <c r="BGX28" s="122"/>
      <c r="BGY28" s="122"/>
      <c r="BGZ28" s="122"/>
      <c r="BHA28" s="122"/>
      <c r="BHB28" s="122"/>
      <c r="BHD28" s="122"/>
      <c r="BHE28" s="122"/>
      <c r="BHF28" s="122"/>
      <c r="BHG28" s="122"/>
      <c r="BHH28" s="122"/>
      <c r="BHI28" s="122"/>
      <c r="BHJ28" s="122"/>
      <c r="BHK28" s="122"/>
      <c r="BHL28" s="122"/>
      <c r="BHM28" s="122"/>
      <c r="BHN28" s="122"/>
      <c r="BHO28" s="122"/>
      <c r="BHP28" s="122"/>
      <c r="BHQ28" s="122"/>
      <c r="BHR28" s="122"/>
      <c r="BHS28" s="122"/>
      <c r="BHT28" s="122"/>
      <c r="BHU28" s="122"/>
      <c r="BHV28" s="122"/>
      <c r="BHW28" s="122"/>
      <c r="BHX28" s="122"/>
      <c r="BHZ28" s="122"/>
      <c r="BIA28" s="122"/>
      <c r="BIB28" s="122"/>
      <c r="BIC28" s="122"/>
      <c r="BID28" s="122"/>
      <c r="BIE28" s="122"/>
      <c r="BIF28" s="122"/>
      <c r="BIG28" s="122"/>
      <c r="BIH28" s="122"/>
      <c r="BII28" s="122"/>
      <c r="BIJ28" s="122"/>
      <c r="BIK28" s="122"/>
      <c r="BIL28" s="122"/>
      <c r="BIM28" s="122"/>
      <c r="BIN28" s="122"/>
      <c r="BIO28" s="122"/>
      <c r="BIP28" s="122"/>
      <c r="BIQ28" s="122"/>
      <c r="BIR28" s="122"/>
      <c r="BIS28" s="122"/>
      <c r="BIT28" s="122"/>
      <c r="BIV28" s="122"/>
      <c r="BIW28" s="122"/>
      <c r="BIX28" s="122"/>
      <c r="BIY28" s="122"/>
      <c r="BIZ28" s="122"/>
      <c r="BJA28" s="122"/>
      <c r="BJB28" s="122"/>
      <c r="BJC28" s="122"/>
      <c r="BJD28" s="122"/>
      <c r="BJE28" s="122"/>
      <c r="BJF28" s="122"/>
      <c r="BJG28" s="122"/>
      <c r="BJH28" s="122"/>
      <c r="BJI28" s="122"/>
      <c r="BJJ28" s="122"/>
      <c r="BJK28" s="122"/>
      <c r="BJL28" s="122"/>
      <c r="BJM28" s="122"/>
      <c r="BJN28" s="122"/>
      <c r="BJO28" s="122"/>
      <c r="BJP28" s="122"/>
      <c r="BJR28" s="122"/>
      <c r="BJS28" s="122"/>
      <c r="BJT28" s="122"/>
      <c r="BJU28" s="122"/>
      <c r="BJV28" s="122"/>
      <c r="BJW28" s="122"/>
      <c r="BJX28" s="122"/>
      <c r="BJY28" s="122"/>
      <c r="BJZ28" s="122"/>
      <c r="BKA28" s="122"/>
      <c r="BKB28" s="122"/>
      <c r="BKC28" s="122"/>
      <c r="BKD28" s="122"/>
      <c r="BKE28" s="122"/>
      <c r="BKF28" s="122"/>
      <c r="BKG28" s="122"/>
      <c r="BKH28" s="122"/>
      <c r="BKI28" s="122"/>
      <c r="BKJ28" s="122"/>
      <c r="BKK28" s="122"/>
      <c r="BKL28" s="122"/>
      <c r="BKN28" s="122"/>
      <c r="BKO28" s="122"/>
      <c r="BKP28" s="122"/>
      <c r="BKQ28" s="122"/>
      <c r="BKR28" s="122"/>
      <c r="BKS28" s="122"/>
      <c r="BKT28" s="122"/>
      <c r="BKU28" s="122"/>
      <c r="BKV28" s="122"/>
      <c r="BKW28" s="122"/>
      <c r="BKX28" s="122"/>
      <c r="BKY28" s="122"/>
      <c r="BKZ28" s="122"/>
      <c r="BLA28" s="122"/>
      <c r="BLB28" s="122"/>
      <c r="BLC28" s="122"/>
      <c r="BLD28" s="122"/>
      <c r="BLE28" s="122"/>
      <c r="BLF28" s="122"/>
      <c r="BLG28" s="122"/>
      <c r="BLH28" s="122"/>
      <c r="BLJ28" s="122"/>
      <c r="BLK28" s="122"/>
      <c r="BLL28" s="122"/>
      <c r="BLM28" s="122"/>
      <c r="BLN28" s="122"/>
      <c r="BLO28" s="122"/>
      <c r="BLP28" s="122"/>
      <c r="BLQ28" s="122"/>
      <c r="BLR28" s="122"/>
      <c r="BLS28" s="122"/>
      <c r="BLT28" s="122"/>
      <c r="BLU28" s="122"/>
      <c r="BLV28" s="122"/>
      <c r="BLW28" s="122"/>
      <c r="BLX28" s="122"/>
      <c r="BLY28" s="122"/>
      <c r="BLZ28" s="122"/>
      <c r="BMA28" s="122"/>
      <c r="BMB28" s="122"/>
      <c r="BMC28" s="122"/>
      <c r="BMD28" s="122"/>
      <c r="BMF28" s="122"/>
      <c r="BMG28" s="122"/>
      <c r="BMH28" s="122"/>
      <c r="BMI28" s="122"/>
      <c r="BMJ28" s="122"/>
      <c r="BMK28" s="122"/>
      <c r="BML28" s="122"/>
      <c r="BMM28" s="122"/>
      <c r="BMN28" s="122"/>
      <c r="BMO28" s="122"/>
      <c r="BMP28" s="122"/>
      <c r="BMQ28" s="122"/>
      <c r="BMR28" s="122"/>
      <c r="BMS28" s="122"/>
      <c r="BMT28" s="122"/>
      <c r="BMU28" s="122"/>
      <c r="BMV28" s="122"/>
      <c r="BMW28" s="122"/>
      <c r="BMX28" s="122"/>
      <c r="BMY28" s="122"/>
      <c r="BMZ28" s="122"/>
      <c r="BNB28" s="122"/>
      <c r="BNC28" s="122"/>
      <c r="BND28" s="122"/>
      <c r="BNE28" s="122"/>
      <c r="BNF28" s="122"/>
      <c r="BNG28" s="122"/>
      <c r="BNH28" s="122"/>
      <c r="BNI28" s="122"/>
      <c r="BNJ28" s="122"/>
      <c r="BNK28" s="122"/>
      <c r="BNL28" s="122"/>
      <c r="BNM28" s="122"/>
      <c r="BNN28" s="122"/>
      <c r="BNO28" s="122"/>
      <c r="BNP28" s="122"/>
      <c r="BNQ28" s="122"/>
      <c r="BNR28" s="122"/>
      <c r="BNS28" s="122"/>
      <c r="BNT28" s="122"/>
      <c r="BNU28" s="122"/>
      <c r="BNV28" s="122"/>
      <c r="BNX28" s="122"/>
      <c r="BNY28" s="122"/>
      <c r="BNZ28" s="122"/>
      <c r="BOA28" s="122"/>
      <c r="BOB28" s="122"/>
      <c r="BOC28" s="122"/>
      <c r="BOD28" s="122"/>
      <c r="BOE28" s="122"/>
      <c r="BOF28" s="122"/>
      <c r="BOG28" s="122"/>
      <c r="BOH28" s="122"/>
      <c r="BOI28" s="122"/>
      <c r="BOJ28" s="122"/>
      <c r="BOK28" s="122"/>
      <c r="BOL28" s="122"/>
      <c r="BOM28" s="122"/>
      <c r="BON28" s="122"/>
      <c r="BOO28" s="122"/>
      <c r="BOP28" s="122"/>
      <c r="BOQ28" s="122"/>
      <c r="BOR28" s="122"/>
      <c r="BOT28" s="122"/>
      <c r="BOU28" s="122"/>
      <c r="BOV28" s="122"/>
      <c r="BOW28" s="122"/>
      <c r="BOX28" s="122"/>
      <c r="BOY28" s="122"/>
      <c r="BOZ28" s="122"/>
      <c r="BPA28" s="122"/>
      <c r="BPB28" s="122"/>
      <c r="BPC28" s="122"/>
      <c r="BPD28" s="122"/>
      <c r="BPE28" s="122"/>
      <c r="BPF28" s="122"/>
      <c r="BPG28" s="122"/>
      <c r="BPH28" s="122"/>
      <c r="BPI28" s="122"/>
      <c r="BPJ28" s="122"/>
      <c r="BPK28" s="122"/>
      <c r="BPL28" s="122"/>
      <c r="BPM28" s="122"/>
      <c r="BPN28" s="122"/>
      <c r="BPP28" s="122"/>
      <c r="BPQ28" s="122"/>
      <c r="BPR28" s="122"/>
      <c r="BPS28" s="122"/>
      <c r="BPT28" s="122"/>
      <c r="BPU28" s="122"/>
      <c r="BPV28" s="122"/>
      <c r="BPW28" s="122"/>
      <c r="BPX28" s="122"/>
      <c r="BPY28" s="122"/>
      <c r="BPZ28" s="122"/>
      <c r="BQA28" s="122"/>
      <c r="BQB28" s="122"/>
      <c r="BQC28" s="122"/>
      <c r="BQD28" s="122"/>
      <c r="BQE28" s="122"/>
      <c r="BQF28" s="122"/>
      <c r="BQG28" s="122"/>
      <c r="BQH28" s="122"/>
      <c r="BQI28" s="122"/>
      <c r="BQJ28" s="122"/>
      <c r="BQL28" s="122"/>
      <c r="BQM28" s="122"/>
      <c r="BQN28" s="122"/>
      <c r="BQO28" s="122"/>
      <c r="BQP28" s="122"/>
      <c r="BQQ28" s="122"/>
      <c r="BQR28" s="122"/>
      <c r="BQS28" s="122"/>
      <c r="BQT28" s="122"/>
      <c r="BQU28" s="122"/>
      <c r="BQV28" s="122"/>
      <c r="BQW28" s="122"/>
      <c r="BQX28" s="122"/>
      <c r="BQY28" s="122"/>
      <c r="BQZ28" s="122"/>
      <c r="BRA28" s="122"/>
      <c r="BRB28" s="122"/>
      <c r="BRC28" s="122"/>
      <c r="BRD28" s="122"/>
      <c r="BRE28" s="122"/>
      <c r="BRF28" s="122"/>
      <c r="BRH28" s="122"/>
      <c r="BRI28" s="122"/>
      <c r="BRJ28" s="122"/>
      <c r="BRK28" s="122"/>
      <c r="BRL28" s="122"/>
      <c r="BRM28" s="122"/>
      <c r="BRN28" s="122"/>
      <c r="BRO28" s="122"/>
      <c r="BRP28" s="122"/>
      <c r="BRQ28" s="122"/>
      <c r="BRR28" s="122"/>
      <c r="BRS28" s="122"/>
      <c r="BRT28" s="122"/>
      <c r="BRU28" s="122"/>
      <c r="BRV28" s="122"/>
      <c r="BRW28" s="122"/>
      <c r="BRX28" s="122"/>
      <c r="BRY28" s="122"/>
      <c r="BRZ28" s="122"/>
      <c r="BSA28" s="122"/>
      <c r="BSB28" s="122"/>
      <c r="BSD28" s="122"/>
      <c r="BSE28" s="122"/>
      <c r="BSF28" s="122"/>
      <c r="BSG28" s="122"/>
      <c r="BSH28" s="122"/>
      <c r="BSI28" s="122"/>
      <c r="BSJ28" s="122"/>
      <c r="BSK28" s="122"/>
      <c r="BSL28" s="122"/>
      <c r="BSM28" s="122"/>
      <c r="BSN28" s="122"/>
      <c r="BSO28" s="122"/>
      <c r="BSP28" s="122"/>
      <c r="BSQ28" s="122"/>
      <c r="BSR28" s="122"/>
      <c r="BSS28" s="122"/>
      <c r="BST28" s="122"/>
      <c r="BSU28" s="122"/>
      <c r="BSV28" s="122"/>
      <c r="BSW28" s="122"/>
      <c r="BSX28" s="122"/>
      <c r="BSZ28" s="122"/>
      <c r="BTA28" s="122"/>
      <c r="BTB28" s="122"/>
      <c r="BTC28" s="122"/>
      <c r="BTD28" s="122"/>
      <c r="BTE28" s="122"/>
      <c r="BTF28" s="122"/>
      <c r="BTG28" s="122"/>
      <c r="BTH28" s="122"/>
      <c r="BTI28" s="122"/>
      <c r="BTJ28" s="122"/>
      <c r="BTK28" s="122"/>
      <c r="BTL28" s="122"/>
      <c r="BTM28" s="122"/>
      <c r="BTN28" s="122"/>
      <c r="BTO28" s="122"/>
      <c r="BTP28" s="122"/>
      <c r="BTQ28" s="122"/>
      <c r="BTR28" s="122"/>
      <c r="BTS28" s="122"/>
      <c r="BTT28" s="122"/>
      <c r="BTV28" s="122"/>
      <c r="BTW28" s="122"/>
      <c r="BTX28" s="122"/>
      <c r="BTY28" s="122"/>
      <c r="BTZ28" s="122"/>
      <c r="BUA28" s="122"/>
      <c r="BUB28" s="122"/>
      <c r="BUC28" s="122"/>
      <c r="BUD28" s="122"/>
      <c r="BUE28" s="122"/>
      <c r="BUF28" s="122"/>
      <c r="BUG28" s="122"/>
      <c r="BUH28" s="122"/>
      <c r="BUI28" s="122"/>
      <c r="BUJ28" s="122"/>
      <c r="BUK28" s="122"/>
      <c r="BUL28" s="122"/>
      <c r="BUM28" s="122"/>
      <c r="BUN28" s="122"/>
      <c r="BUO28" s="122"/>
      <c r="BUP28" s="122"/>
      <c r="BUR28" s="122"/>
      <c r="BUS28" s="122"/>
      <c r="BUT28" s="122"/>
      <c r="BUU28" s="122"/>
      <c r="BUV28" s="122"/>
      <c r="BUW28" s="122"/>
      <c r="BUX28" s="122"/>
      <c r="BUY28" s="122"/>
      <c r="BUZ28" s="122"/>
      <c r="BVA28" s="122"/>
      <c r="BVB28" s="122"/>
      <c r="BVC28" s="122"/>
      <c r="BVD28" s="122"/>
      <c r="BVE28" s="122"/>
      <c r="BVF28" s="122"/>
      <c r="BVG28" s="122"/>
      <c r="BVH28" s="122"/>
      <c r="BVI28" s="122"/>
      <c r="BVJ28" s="122"/>
      <c r="BVK28" s="122"/>
      <c r="BVL28" s="122"/>
      <c r="BVN28" s="122"/>
      <c r="BVO28" s="122"/>
      <c r="BVP28" s="122"/>
      <c r="BVQ28" s="122"/>
      <c r="BVR28" s="122"/>
      <c r="BVS28" s="122"/>
      <c r="BVT28" s="122"/>
      <c r="BVU28" s="122"/>
      <c r="BVV28" s="122"/>
      <c r="BVW28" s="122"/>
      <c r="BVX28" s="122"/>
      <c r="BVY28" s="122"/>
      <c r="BVZ28" s="122"/>
      <c r="BWA28" s="122"/>
      <c r="BWB28" s="122"/>
      <c r="BWC28" s="122"/>
      <c r="BWD28" s="122"/>
      <c r="BWE28" s="122"/>
      <c r="BWF28" s="122"/>
      <c r="BWG28" s="122"/>
      <c r="BWH28" s="122"/>
      <c r="BWJ28" s="122"/>
      <c r="BWK28" s="122"/>
      <c r="BWL28" s="122"/>
      <c r="BWM28" s="122"/>
      <c r="BWN28" s="122"/>
      <c r="BWO28" s="122"/>
      <c r="BWP28" s="122"/>
      <c r="BWQ28" s="122"/>
      <c r="BWR28" s="122"/>
      <c r="BWS28" s="122"/>
      <c r="BWT28" s="122"/>
      <c r="BWU28" s="122"/>
      <c r="BWV28" s="122"/>
      <c r="BWW28" s="122"/>
      <c r="BWX28" s="122"/>
      <c r="BWY28" s="122"/>
      <c r="BWZ28" s="122"/>
      <c r="BXA28" s="122"/>
      <c r="BXB28" s="122"/>
      <c r="BXC28" s="122"/>
      <c r="BXD28" s="122"/>
      <c r="BXF28" s="122"/>
      <c r="BXG28" s="122"/>
      <c r="BXH28" s="122"/>
      <c r="BXI28" s="122"/>
      <c r="BXJ28" s="122"/>
      <c r="BXK28" s="122"/>
      <c r="BXL28" s="122"/>
      <c r="BXM28" s="122"/>
      <c r="BXN28" s="122"/>
      <c r="BXO28" s="122"/>
      <c r="BXP28" s="122"/>
      <c r="BXQ28" s="122"/>
      <c r="BXR28" s="122"/>
      <c r="BXS28" s="122"/>
      <c r="BXT28" s="122"/>
      <c r="BXU28" s="122"/>
      <c r="BXV28" s="122"/>
      <c r="BXW28" s="122"/>
      <c r="BXX28" s="122"/>
      <c r="BXY28" s="122"/>
      <c r="BXZ28" s="122"/>
      <c r="BYB28" s="122"/>
      <c r="BYC28" s="122"/>
      <c r="BYD28" s="122"/>
      <c r="BYE28" s="122"/>
      <c r="BYF28" s="122"/>
      <c r="BYG28" s="122"/>
      <c r="BYH28" s="122"/>
      <c r="BYI28" s="122"/>
      <c r="BYJ28" s="122"/>
      <c r="BYK28" s="122"/>
      <c r="BYL28" s="122"/>
      <c r="BYM28" s="122"/>
      <c r="BYN28" s="122"/>
      <c r="BYO28" s="122"/>
      <c r="BYP28" s="122"/>
      <c r="BYQ28" s="122"/>
      <c r="BYR28" s="122"/>
      <c r="BYS28" s="122"/>
      <c r="BYT28" s="122"/>
      <c r="BYU28" s="122"/>
      <c r="BYV28" s="122"/>
      <c r="BYX28" s="122"/>
      <c r="BYY28" s="122"/>
      <c r="BYZ28" s="122"/>
      <c r="BZA28" s="122"/>
      <c r="BZB28" s="122"/>
      <c r="BZC28" s="122"/>
      <c r="BZD28" s="122"/>
      <c r="BZE28" s="122"/>
      <c r="BZF28" s="122"/>
      <c r="BZG28" s="122"/>
      <c r="BZH28" s="122"/>
      <c r="BZI28" s="122"/>
      <c r="BZJ28" s="122"/>
      <c r="BZK28" s="122"/>
      <c r="BZL28" s="122"/>
      <c r="BZM28" s="122"/>
      <c r="BZN28" s="122"/>
      <c r="BZO28" s="122"/>
      <c r="BZP28" s="122"/>
      <c r="BZQ28" s="122"/>
      <c r="BZR28" s="122"/>
      <c r="BZT28" s="122"/>
      <c r="BZU28" s="122"/>
      <c r="BZV28" s="122"/>
      <c r="BZW28" s="122"/>
      <c r="BZX28" s="122"/>
      <c r="BZY28" s="122"/>
      <c r="BZZ28" s="122"/>
      <c r="CAA28" s="122"/>
      <c r="CAB28" s="122"/>
      <c r="CAC28" s="122"/>
      <c r="CAD28" s="122"/>
      <c r="CAE28" s="122"/>
      <c r="CAF28" s="122"/>
      <c r="CAG28" s="122"/>
      <c r="CAH28" s="122"/>
      <c r="CAI28" s="122"/>
      <c r="CAJ28" s="122"/>
      <c r="CAK28" s="122"/>
      <c r="CAL28" s="122"/>
      <c r="CAM28" s="122"/>
      <c r="CAN28" s="122"/>
      <c r="CAP28" s="122"/>
      <c r="CAQ28" s="122"/>
      <c r="CAR28" s="122"/>
      <c r="CAS28" s="122"/>
      <c r="CAT28" s="122"/>
      <c r="CAU28" s="122"/>
      <c r="CAV28" s="122"/>
      <c r="CAW28" s="122"/>
      <c r="CAX28" s="122"/>
      <c r="CAY28" s="122"/>
      <c r="CAZ28" s="122"/>
      <c r="CBA28" s="122"/>
      <c r="CBB28" s="122"/>
      <c r="CBC28" s="122"/>
      <c r="CBD28" s="122"/>
      <c r="CBE28" s="122"/>
      <c r="CBF28" s="122"/>
      <c r="CBG28" s="122"/>
      <c r="CBH28" s="122"/>
      <c r="CBI28" s="122"/>
      <c r="CBJ28" s="122"/>
      <c r="CBL28" s="122"/>
      <c r="CBM28" s="122"/>
      <c r="CBN28" s="122"/>
      <c r="CBO28" s="122"/>
      <c r="CBP28" s="122"/>
      <c r="CBQ28" s="122"/>
      <c r="CBR28" s="122"/>
      <c r="CBS28" s="122"/>
      <c r="CBT28" s="122"/>
      <c r="CBU28" s="122"/>
      <c r="CBV28" s="122"/>
      <c r="CBW28" s="122"/>
      <c r="CBX28" s="122"/>
      <c r="CBY28" s="122"/>
      <c r="CBZ28" s="122"/>
      <c r="CCA28" s="122"/>
      <c r="CCB28" s="122"/>
      <c r="CCC28" s="122"/>
      <c r="CCD28" s="122"/>
      <c r="CCE28" s="122"/>
      <c r="CCF28" s="122"/>
      <c r="CCH28" s="122"/>
      <c r="CCI28" s="122"/>
      <c r="CCJ28" s="122"/>
      <c r="CCK28" s="122"/>
      <c r="CCL28" s="122"/>
      <c r="CCM28" s="122"/>
      <c r="CCN28" s="122"/>
      <c r="CCO28" s="122"/>
      <c r="CCP28" s="122"/>
      <c r="CCQ28" s="122"/>
      <c r="CCR28" s="122"/>
      <c r="CCS28" s="122"/>
      <c r="CCT28" s="122"/>
      <c r="CCU28" s="122"/>
      <c r="CCV28" s="122"/>
      <c r="CCW28" s="122"/>
      <c r="CCX28" s="122"/>
      <c r="CCY28" s="122"/>
      <c r="CCZ28" s="122"/>
      <c r="CDA28" s="122"/>
      <c r="CDB28" s="122"/>
      <c r="CDD28" s="122"/>
      <c r="CDE28" s="122"/>
      <c r="CDF28" s="122"/>
      <c r="CDG28" s="122"/>
      <c r="CDH28" s="122"/>
      <c r="CDI28" s="122"/>
      <c r="CDJ28" s="122"/>
      <c r="CDK28" s="122"/>
      <c r="CDL28" s="122"/>
      <c r="CDM28" s="122"/>
      <c r="CDN28" s="122"/>
      <c r="CDO28" s="122"/>
      <c r="CDP28" s="122"/>
      <c r="CDQ28" s="122"/>
      <c r="CDR28" s="122"/>
      <c r="CDS28" s="122"/>
      <c r="CDT28" s="122"/>
      <c r="CDU28" s="122"/>
      <c r="CDV28" s="122"/>
      <c r="CDW28" s="122"/>
      <c r="CDX28" s="122"/>
      <c r="CDZ28" s="122"/>
      <c r="CEA28" s="122"/>
      <c r="CEB28" s="122"/>
      <c r="CEC28" s="122"/>
      <c r="CED28" s="122"/>
      <c r="CEE28" s="122"/>
      <c r="CEF28" s="122"/>
      <c r="CEG28" s="122"/>
      <c r="CEH28" s="122"/>
      <c r="CEI28" s="122"/>
      <c r="CEJ28" s="122"/>
      <c r="CEK28" s="122"/>
      <c r="CEL28" s="122"/>
      <c r="CEM28" s="122"/>
      <c r="CEN28" s="122"/>
      <c r="CEO28" s="122"/>
      <c r="CEP28" s="122"/>
      <c r="CEQ28" s="122"/>
      <c r="CER28" s="122"/>
      <c r="CES28" s="122"/>
      <c r="CET28" s="122"/>
      <c r="CEV28" s="122"/>
      <c r="CEW28" s="122"/>
      <c r="CEX28" s="122"/>
      <c r="CEY28" s="122"/>
      <c r="CEZ28" s="122"/>
      <c r="CFA28" s="122"/>
      <c r="CFB28" s="122"/>
      <c r="CFC28" s="122"/>
      <c r="CFD28" s="122"/>
      <c r="CFE28" s="122"/>
      <c r="CFF28" s="122"/>
      <c r="CFG28" s="122"/>
      <c r="CFH28" s="122"/>
      <c r="CFI28" s="122"/>
      <c r="CFJ28" s="122"/>
      <c r="CFK28" s="122"/>
      <c r="CFL28" s="122"/>
      <c r="CFM28" s="122"/>
      <c r="CFN28" s="122"/>
      <c r="CFO28" s="122"/>
      <c r="CFP28" s="122"/>
      <c r="CFR28" s="122"/>
      <c r="CFS28" s="122"/>
      <c r="CFT28" s="122"/>
      <c r="CFU28" s="122"/>
      <c r="CFV28" s="122"/>
      <c r="CFW28" s="122"/>
      <c r="CFX28" s="122"/>
      <c r="CFY28" s="122"/>
      <c r="CFZ28" s="122"/>
      <c r="CGA28" s="122"/>
      <c r="CGB28" s="122"/>
      <c r="CGC28" s="122"/>
      <c r="CGD28" s="122"/>
      <c r="CGE28" s="122"/>
      <c r="CGF28" s="122"/>
      <c r="CGG28" s="122"/>
      <c r="CGH28" s="122"/>
      <c r="CGI28" s="122"/>
      <c r="CGJ28" s="122"/>
      <c r="CGK28" s="122"/>
      <c r="CGL28" s="122"/>
      <c r="CGN28" s="122"/>
      <c r="CGO28" s="122"/>
      <c r="CGP28" s="122"/>
      <c r="CGQ28" s="122"/>
      <c r="CGR28" s="122"/>
      <c r="CGS28" s="122"/>
      <c r="CGT28" s="122"/>
      <c r="CGU28" s="122"/>
      <c r="CGV28" s="122"/>
      <c r="CGW28" s="122"/>
      <c r="CGX28" s="122"/>
      <c r="CGY28" s="122"/>
      <c r="CGZ28" s="122"/>
      <c r="CHA28" s="122"/>
      <c r="CHB28" s="122"/>
      <c r="CHC28" s="122"/>
      <c r="CHD28" s="122"/>
      <c r="CHE28" s="122"/>
      <c r="CHF28" s="122"/>
      <c r="CHG28" s="122"/>
      <c r="CHH28" s="122"/>
      <c r="CHJ28" s="122"/>
      <c r="CHK28" s="122"/>
      <c r="CHL28" s="122"/>
      <c r="CHM28" s="122"/>
      <c r="CHN28" s="122"/>
      <c r="CHO28" s="122"/>
      <c r="CHP28" s="122"/>
      <c r="CHQ28" s="122"/>
      <c r="CHR28" s="122"/>
      <c r="CHS28" s="122"/>
      <c r="CHT28" s="122"/>
      <c r="CHU28" s="122"/>
      <c r="CHV28" s="122"/>
      <c r="CHW28" s="122"/>
      <c r="CHX28" s="122"/>
      <c r="CHY28" s="122"/>
      <c r="CHZ28" s="122"/>
      <c r="CIA28" s="122"/>
      <c r="CIB28" s="122"/>
      <c r="CIC28" s="122"/>
      <c r="CID28" s="122"/>
      <c r="CIF28" s="122"/>
      <c r="CIG28" s="122"/>
      <c r="CIH28" s="122"/>
      <c r="CII28" s="122"/>
      <c r="CIJ28" s="122"/>
      <c r="CIK28" s="122"/>
      <c r="CIL28" s="122"/>
      <c r="CIM28" s="122"/>
      <c r="CIN28" s="122"/>
      <c r="CIO28" s="122"/>
      <c r="CIP28" s="122"/>
      <c r="CIQ28" s="122"/>
      <c r="CIR28" s="122"/>
      <c r="CIS28" s="122"/>
      <c r="CIT28" s="122"/>
      <c r="CIU28" s="122"/>
      <c r="CIV28" s="122"/>
      <c r="CIW28" s="122"/>
      <c r="CIX28" s="122"/>
      <c r="CIY28" s="122"/>
      <c r="CIZ28" s="122"/>
      <c r="CJB28" s="122"/>
      <c r="CJC28" s="122"/>
      <c r="CJD28" s="122"/>
      <c r="CJE28" s="122"/>
      <c r="CJF28" s="122"/>
      <c r="CJG28" s="122"/>
      <c r="CJH28" s="122"/>
      <c r="CJI28" s="122"/>
      <c r="CJJ28" s="122"/>
      <c r="CJK28" s="122"/>
      <c r="CJL28" s="122"/>
      <c r="CJM28" s="122"/>
      <c r="CJN28" s="122"/>
      <c r="CJO28" s="122"/>
      <c r="CJP28" s="122"/>
      <c r="CJQ28" s="122"/>
      <c r="CJR28" s="122"/>
      <c r="CJS28" s="122"/>
      <c r="CJT28" s="122"/>
      <c r="CJU28" s="122"/>
      <c r="CJV28" s="122"/>
      <c r="CJX28" s="122"/>
      <c r="CJY28" s="122"/>
      <c r="CJZ28" s="122"/>
      <c r="CKA28" s="122"/>
      <c r="CKB28" s="122"/>
      <c r="CKC28" s="122"/>
      <c r="CKD28" s="122"/>
      <c r="CKE28" s="122"/>
      <c r="CKF28" s="122"/>
      <c r="CKG28" s="122"/>
      <c r="CKH28" s="122"/>
      <c r="CKI28" s="122"/>
      <c r="CKJ28" s="122"/>
      <c r="CKK28" s="122"/>
      <c r="CKL28" s="122"/>
      <c r="CKM28" s="122"/>
      <c r="CKN28" s="122"/>
      <c r="CKO28" s="122"/>
      <c r="CKP28" s="122"/>
      <c r="CKQ28" s="122"/>
      <c r="CKR28" s="122"/>
      <c r="CKT28" s="122"/>
      <c r="CKU28" s="122"/>
      <c r="CKV28" s="122"/>
      <c r="CKW28" s="122"/>
      <c r="CKX28" s="122"/>
      <c r="CKY28" s="122"/>
      <c r="CKZ28" s="122"/>
      <c r="CLA28" s="122"/>
      <c r="CLB28" s="122"/>
      <c r="CLC28" s="122"/>
      <c r="CLD28" s="122"/>
      <c r="CLE28" s="122"/>
      <c r="CLF28" s="122"/>
      <c r="CLG28" s="122"/>
      <c r="CLH28" s="122"/>
      <c r="CLI28" s="122"/>
      <c r="CLJ28" s="122"/>
      <c r="CLK28" s="122"/>
      <c r="CLL28" s="122"/>
      <c r="CLM28" s="122"/>
      <c r="CLN28" s="122"/>
      <c r="CLP28" s="122"/>
      <c r="CLQ28" s="122"/>
      <c r="CLR28" s="122"/>
      <c r="CLS28" s="122"/>
      <c r="CLT28" s="122"/>
      <c r="CLU28" s="122"/>
      <c r="CLV28" s="122"/>
      <c r="CLW28" s="122"/>
      <c r="CLX28" s="122"/>
      <c r="CLY28" s="122"/>
      <c r="CLZ28" s="122"/>
      <c r="CMA28" s="122"/>
      <c r="CMB28" s="122"/>
      <c r="CMC28" s="122"/>
      <c r="CMD28" s="122"/>
      <c r="CME28" s="122"/>
      <c r="CMF28" s="122"/>
      <c r="CMG28" s="122"/>
      <c r="CMH28" s="122"/>
      <c r="CMI28" s="122"/>
      <c r="CMJ28" s="122"/>
      <c r="CML28" s="122"/>
      <c r="CMM28" s="122"/>
      <c r="CMN28" s="122"/>
      <c r="CMO28" s="122"/>
      <c r="CMP28" s="122"/>
      <c r="CMQ28" s="122"/>
      <c r="CMR28" s="122"/>
      <c r="CMS28" s="122"/>
      <c r="CMT28" s="122"/>
      <c r="CMU28" s="122"/>
      <c r="CMV28" s="122"/>
      <c r="CMW28" s="122"/>
      <c r="CMX28" s="122"/>
      <c r="CMY28" s="122"/>
      <c r="CMZ28" s="122"/>
      <c r="CNA28" s="122"/>
      <c r="CNB28" s="122"/>
      <c r="CNC28" s="122"/>
      <c r="CND28" s="122"/>
      <c r="CNE28" s="122"/>
      <c r="CNF28" s="122"/>
      <c r="CNH28" s="122"/>
      <c r="CNI28" s="122"/>
      <c r="CNJ28" s="122"/>
      <c r="CNK28" s="122"/>
      <c r="CNL28" s="122"/>
      <c r="CNM28" s="122"/>
      <c r="CNN28" s="122"/>
      <c r="CNO28" s="122"/>
      <c r="CNP28" s="122"/>
      <c r="CNQ28" s="122"/>
      <c r="CNR28" s="122"/>
      <c r="CNS28" s="122"/>
      <c r="CNT28" s="122"/>
      <c r="CNU28" s="122"/>
      <c r="CNV28" s="122"/>
      <c r="CNW28" s="122"/>
      <c r="CNX28" s="122"/>
      <c r="CNY28" s="122"/>
      <c r="CNZ28" s="122"/>
      <c r="COA28" s="122"/>
      <c r="COB28" s="122"/>
      <c r="COD28" s="122"/>
      <c r="COE28" s="122"/>
      <c r="COF28" s="122"/>
      <c r="COG28" s="122"/>
      <c r="COH28" s="122"/>
      <c r="COI28" s="122"/>
      <c r="COJ28" s="122"/>
      <c r="COK28" s="122"/>
      <c r="COL28" s="122"/>
      <c r="COM28" s="122"/>
      <c r="CON28" s="122"/>
      <c r="COO28" s="122"/>
      <c r="COP28" s="122"/>
      <c r="COQ28" s="122"/>
      <c r="COR28" s="122"/>
      <c r="COS28" s="122"/>
      <c r="COT28" s="122"/>
      <c r="COU28" s="122"/>
      <c r="COV28" s="122"/>
      <c r="COW28" s="122"/>
      <c r="COX28" s="122"/>
      <c r="COZ28" s="122"/>
      <c r="CPA28" s="122"/>
      <c r="CPB28" s="122"/>
      <c r="CPC28" s="122"/>
      <c r="CPD28" s="122"/>
      <c r="CPE28" s="122"/>
      <c r="CPF28" s="122"/>
      <c r="CPG28" s="122"/>
      <c r="CPH28" s="122"/>
      <c r="CPI28" s="122"/>
      <c r="CPJ28" s="122"/>
      <c r="CPK28" s="122"/>
      <c r="CPL28" s="122"/>
      <c r="CPM28" s="122"/>
      <c r="CPN28" s="122"/>
      <c r="CPO28" s="122"/>
      <c r="CPP28" s="122"/>
      <c r="CPQ28" s="122"/>
      <c r="CPR28" s="122"/>
      <c r="CPS28" s="122"/>
      <c r="CPT28" s="122"/>
      <c r="CPV28" s="122"/>
      <c r="CPW28" s="122"/>
      <c r="CPX28" s="122"/>
      <c r="CPY28" s="122"/>
      <c r="CPZ28" s="122"/>
      <c r="CQA28" s="122"/>
      <c r="CQB28" s="122"/>
      <c r="CQC28" s="122"/>
      <c r="CQD28" s="122"/>
      <c r="CQE28" s="122"/>
      <c r="CQF28" s="122"/>
      <c r="CQG28" s="122"/>
      <c r="CQH28" s="122"/>
      <c r="CQI28" s="122"/>
      <c r="CQJ28" s="122"/>
      <c r="CQK28" s="122"/>
      <c r="CQL28" s="122"/>
      <c r="CQM28" s="122"/>
      <c r="CQN28" s="122"/>
      <c r="CQO28" s="122"/>
      <c r="CQP28" s="122"/>
      <c r="CQR28" s="122"/>
      <c r="CQS28" s="122"/>
      <c r="CQT28" s="122"/>
      <c r="CQU28" s="122"/>
      <c r="CQV28" s="122"/>
      <c r="CQW28" s="122"/>
      <c r="CQX28" s="122"/>
      <c r="CQY28" s="122"/>
      <c r="CQZ28" s="122"/>
      <c r="CRA28" s="122"/>
      <c r="CRB28" s="122"/>
      <c r="CRC28" s="122"/>
      <c r="CRD28" s="122"/>
      <c r="CRE28" s="122"/>
      <c r="CRF28" s="122"/>
      <c r="CRG28" s="122"/>
      <c r="CRH28" s="122"/>
      <c r="CRI28" s="122"/>
      <c r="CRJ28" s="122"/>
      <c r="CRK28" s="122"/>
      <c r="CRL28" s="122"/>
      <c r="CRN28" s="122"/>
      <c r="CRO28" s="122"/>
      <c r="CRP28" s="122"/>
      <c r="CRQ28" s="122"/>
      <c r="CRR28" s="122"/>
      <c r="CRS28" s="122"/>
      <c r="CRT28" s="122"/>
      <c r="CRU28" s="122"/>
      <c r="CRV28" s="122"/>
      <c r="CRW28" s="122"/>
      <c r="CRX28" s="122"/>
      <c r="CRY28" s="122"/>
      <c r="CRZ28" s="122"/>
      <c r="CSA28" s="122"/>
      <c r="CSB28" s="122"/>
      <c r="CSC28" s="122"/>
      <c r="CSD28" s="122"/>
      <c r="CSE28" s="122"/>
      <c r="CSF28" s="122"/>
      <c r="CSG28" s="122"/>
      <c r="CSH28" s="122"/>
      <c r="CSJ28" s="122"/>
      <c r="CSK28" s="122"/>
      <c r="CSL28" s="122"/>
      <c r="CSM28" s="122"/>
      <c r="CSN28" s="122"/>
      <c r="CSO28" s="122"/>
      <c r="CSP28" s="122"/>
      <c r="CSQ28" s="122"/>
      <c r="CSR28" s="122"/>
      <c r="CSS28" s="122"/>
      <c r="CST28" s="122"/>
      <c r="CSU28" s="122"/>
      <c r="CSV28" s="122"/>
      <c r="CSW28" s="122"/>
      <c r="CSX28" s="122"/>
      <c r="CSY28" s="122"/>
      <c r="CSZ28" s="122"/>
      <c r="CTA28" s="122"/>
      <c r="CTB28" s="122"/>
      <c r="CTC28" s="122"/>
      <c r="CTD28" s="122"/>
      <c r="CTF28" s="122"/>
      <c r="CTG28" s="122"/>
      <c r="CTH28" s="122"/>
      <c r="CTI28" s="122"/>
      <c r="CTJ28" s="122"/>
      <c r="CTK28" s="122"/>
      <c r="CTL28" s="122"/>
      <c r="CTM28" s="122"/>
      <c r="CTN28" s="122"/>
      <c r="CTO28" s="122"/>
      <c r="CTP28" s="122"/>
      <c r="CTQ28" s="122"/>
      <c r="CTR28" s="122"/>
      <c r="CTS28" s="122"/>
      <c r="CTT28" s="122"/>
      <c r="CTU28" s="122"/>
      <c r="CTV28" s="122"/>
      <c r="CTW28" s="122"/>
      <c r="CTX28" s="122"/>
      <c r="CTY28" s="122"/>
      <c r="CTZ28" s="122"/>
      <c r="CUB28" s="122"/>
      <c r="CUC28" s="122"/>
      <c r="CUD28" s="122"/>
      <c r="CUE28" s="122"/>
      <c r="CUF28" s="122"/>
      <c r="CUG28" s="122"/>
      <c r="CUH28" s="122"/>
      <c r="CUI28" s="122"/>
      <c r="CUJ28" s="122"/>
      <c r="CUK28" s="122"/>
      <c r="CUL28" s="122"/>
      <c r="CUM28" s="122"/>
      <c r="CUN28" s="122"/>
      <c r="CUO28" s="122"/>
      <c r="CUP28" s="122"/>
      <c r="CUQ28" s="122"/>
      <c r="CUR28" s="122"/>
      <c r="CUS28" s="122"/>
      <c r="CUT28" s="122"/>
      <c r="CUU28" s="122"/>
      <c r="CUV28" s="122"/>
      <c r="CUX28" s="122"/>
      <c r="CUY28" s="122"/>
      <c r="CUZ28" s="122"/>
      <c r="CVA28" s="122"/>
      <c r="CVB28" s="122"/>
      <c r="CVC28" s="122"/>
      <c r="CVD28" s="122"/>
      <c r="CVE28" s="122"/>
      <c r="CVF28" s="122"/>
      <c r="CVG28" s="122"/>
      <c r="CVH28" s="122"/>
      <c r="CVI28" s="122"/>
      <c r="CVJ28" s="122"/>
      <c r="CVK28" s="122"/>
      <c r="CVL28" s="122"/>
      <c r="CVM28" s="122"/>
      <c r="CVN28" s="122"/>
      <c r="CVO28" s="122"/>
      <c r="CVP28" s="122"/>
      <c r="CVQ28" s="122"/>
      <c r="CVR28" s="122"/>
      <c r="CVT28" s="122"/>
      <c r="CVU28" s="122"/>
      <c r="CVV28" s="122"/>
      <c r="CVW28" s="122"/>
      <c r="CVX28" s="122"/>
      <c r="CVY28" s="122"/>
      <c r="CVZ28" s="122"/>
      <c r="CWA28" s="122"/>
      <c r="CWB28" s="122"/>
      <c r="CWC28" s="122"/>
      <c r="CWD28" s="122"/>
      <c r="CWE28" s="122"/>
      <c r="CWF28" s="122"/>
      <c r="CWG28" s="122"/>
      <c r="CWH28" s="122"/>
      <c r="CWI28" s="122"/>
      <c r="CWJ28" s="122"/>
      <c r="CWK28" s="122"/>
      <c r="CWL28" s="122"/>
      <c r="CWM28" s="122"/>
      <c r="CWN28" s="122"/>
      <c r="CWP28" s="122"/>
      <c r="CWQ28" s="122"/>
      <c r="CWR28" s="122"/>
      <c r="CWS28" s="122"/>
      <c r="CWT28" s="122"/>
      <c r="CWU28" s="122"/>
      <c r="CWV28" s="122"/>
      <c r="CWW28" s="122"/>
      <c r="CWX28" s="122"/>
      <c r="CWY28" s="122"/>
      <c r="CWZ28" s="122"/>
      <c r="CXA28" s="122"/>
      <c r="CXB28" s="122"/>
      <c r="CXC28" s="122"/>
      <c r="CXD28" s="122"/>
      <c r="CXE28" s="122"/>
      <c r="CXF28" s="122"/>
      <c r="CXG28" s="122"/>
      <c r="CXH28" s="122"/>
      <c r="CXI28" s="122"/>
      <c r="CXJ28" s="122"/>
      <c r="CXL28" s="122"/>
      <c r="CXM28" s="122"/>
      <c r="CXN28" s="122"/>
      <c r="CXO28" s="122"/>
      <c r="CXP28" s="122"/>
      <c r="CXQ28" s="122"/>
      <c r="CXR28" s="122"/>
      <c r="CXS28" s="122"/>
      <c r="CXT28" s="122"/>
      <c r="CXU28" s="122"/>
      <c r="CXV28" s="122"/>
      <c r="CXW28" s="122"/>
      <c r="CXX28" s="122"/>
      <c r="CXY28" s="122"/>
      <c r="CXZ28" s="122"/>
      <c r="CYA28" s="122"/>
      <c r="CYB28" s="122"/>
      <c r="CYC28" s="122"/>
      <c r="CYD28" s="122"/>
      <c r="CYE28" s="122"/>
      <c r="CYF28" s="122"/>
      <c r="CYH28" s="122"/>
      <c r="CYI28" s="122"/>
      <c r="CYJ28" s="122"/>
      <c r="CYK28" s="122"/>
      <c r="CYL28" s="122"/>
      <c r="CYM28" s="122"/>
      <c r="CYN28" s="122"/>
      <c r="CYO28" s="122"/>
      <c r="CYP28" s="122"/>
      <c r="CYQ28" s="122"/>
      <c r="CYR28" s="122"/>
      <c r="CYS28" s="122"/>
      <c r="CYT28" s="122"/>
      <c r="CYU28" s="122"/>
      <c r="CYV28" s="122"/>
      <c r="CYW28" s="122"/>
      <c r="CYX28" s="122"/>
      <c r="CYY28" s="122"/>
      <c r="CYZ28" s="122"/>
      <c r="CZA28" s="122"/>
      <c r="CZB28" s="122"/>
      <c r="CZD28" s="122"/>
      <c r="CZE28" s="122"/>
      <c r="CZF28" s="122"/>
      <c r="CZG28" s="122"/>
      <c r="CZH28" s="122"/>
      <c r="CZI28" s="122"/>
      <c r="CZJ28" s="122"/>
      <c r="CZK28" s="122"/>
      <c r="CZL28" s="122"/>
      <c r="CZM28" s="122"/>
      <c r="CZN28" s="122"/>
      <c r="CZO28" s="122"/>
      <c r="CZP28" s="122"/>
      <c r="CZQ28" s="122"/>
      <c r="CZR28" s="122"/>
      <c r="CZS28" s="122"/>
      <c r="CZT28" s="122"/>
      <c r="CZU28" s="122"/>
      <c r="CZV28" s="122"/>
      <c r="CZW28" s="122"/>
      <c r="CZX28" s="122"/>
      <c r="CZZ28" s="122"/>
      <c r="DAA28" s="122"/>
      <c r="DAB28" s="122"/>
      <c r="DAC28" s="122"/>
      <c r="DAD28" s="122"/>
      <c r="DAE28" s="122"/>
      <c r="DAF28" s="122"/>
      <c r="DAG28" s="122"/>
      <c r="DAH28" s="122"/>
      <c r="DAI28" s="122"/>
      <c r="DAJ28" s="122"/>
      <c r="DAK28" s="122"/>
      <c r="DAL28" s="122"/>
      <c r="DAM28" s="122"/>
      <c r="DAN28" s="122"/>
      <c r="DAO28" s="122"/>
      <c r="DAP28" s="122"/>
      <c r="DAQ28" s="122"/>
      <c r="DAR28" s="122"/>
      <c r="DAS28" s="122"/>
      <c r="DAT28" s="122"/>
      <c r="DAV28" s="122"/>
      <c r="DAW28" s="122"/>
      <c r="DAX28" s="122"/>
      <c r="DAY28" s="122"/>
      <c r="DAZ28" s="122"/>
      <c r="DBA28" s="122"/>
      <c r="DBB28" s="122"/>
      <c r="DBC28" s="122"/>
      <c r="DBD28" s="122"/>
      <c r="DBE28" s="122"/>
      <c r="DBF28" s="122"/>
      <c r="DBG28" s="122"/>
      <c r="DBH28" s="122"/>
      <c r="DBI28" s="122"/>
      <c r="DBJ28" s="122"/>
      <c r="DBK28" s="122"/>
      <c r="DBL28" s="122"/>
      <c r="DBM28" s="122"/>
      <c r="DBN28" s="122"/>
      <c r="DBO28" s="122"/>
      <c r="DBP28" s="122"/>
      <c r="DBR28" s="122"/>
      <c r="DBS28" s="122"/>
      <c r="DBT28" s="122"/>
      <c r="DBU28" s="122"/>
      <c r="DBV28" s="122"/>
      <c r="DBW28" s="122"/>
      <c r="DBX28" s="122"/>
      <c r="DBY28" s="122"/>
      <c r="DBZ28" s="122"/>
      <c r="DCA28" s="122"/>
      <c r="DCB28" s="122"/>
      <c r="DCC28" s="122"/>
      <c r="DCD28" s="122"/>
      <c r="DCE28" s="122"/>
      <c r="DCF28" s="122"/>
      <c r="DCG28" s="122"/>
      <c r="DCH28" s="122"/>
      <c r="DCI28" s="122"/>
      <c r="DCJ28" s="122"/>
      <c r="DCK28" s="122"/>
      <c r="DCL28" s="122"/>
      <c r="DCN28" s="122"/>
      <c r="DCO28" s="122"/>
      <c r="DCP28" s="122"/>
      <c r="DCQ28" s="122"/>
      <c r="DCR28" s="122"/>
      <c r="DCS28" s="122"/>
      <c r="DCT28" s="122"/>
      <c r="DCU28" s="122"/>
      <c r="DCV28" s="122"/>
      <c r="DCW28" s="122"/>
      <c r="DCX28" s="122"/>
      <c r="DCY28" s="122"/>
      <c r="DCZ28" s="122"/>
      <c r="DDA28" s="122"/>
      <c r="DDB28" s="122"/>
      <c r="DDC28" s="122"/>
      <c r="DDD28" s="122"/>
      <c r="DDE28" s="122"/>
      <c r="DDF28" s="122"/>
      <c r="DDG28" s="122"/>
      <c r="DDH28" s="122"/>
      <c r="DDJ28" s="122"/>
      <c r="DDK28" s="122"/>
      <c r="DDL28" s="122"/>
      <c r="DDM28" s="122"/>
      <c r="DDN28" s="122"/>
      <c r="DDO28" s="122"/>
      <c r="DDP28" s="122"/>
      <c r="DDQ28" s="122"/>
      <c r="DDR28" s="122"/>
      <c r="DDS28" s="122"/>
      <c r="DDT28" s="122"/>
      <c r="DDU28" s="122"/>
      <c r="DDV28" s="122"/>
      <c r="DDW28" s="122"/>
      <c r="DDX28" s="122"/>
      <c r="DDY28" s="122"/>
      <c r="DDZ28" s="122"/>
      <c r="DEA28" s="122"/>
      <c r="DEB28" s="122"/>
      <c r="DEC28" s="122"/>
      <c r="DED28" s="122"/>
      <c r="DEF28" s="122"/>
      <c r="DEG28" s="122"/>
      <c r="DEH28" s="122"/>
      <c r="DEI28" s="122"/>
      <c r="DEJ28" s="122"/>
      <c r="DEK28" s="122"/>
      <c r="DEL28" s="122"/>
      <c r="DEM28" s="122"/>
      <c r="DEN28" s="122"/>
      <c r="DEO28" s="122"/>
      <c r="DEP28" s="122"/>
      <c r="DEQ28" s="122"/>
      <c r="DER28" s="122"/>
      <c r="DES28" s="122"/>
      <c r="DET28" s="122"/>
      <c r="DEU28" s="122"/>
      <c r="DEV28" s="122"/>
      <c r="DEW28" s="122"/>
      <c r="DEX28" s="122"/>
      <c r="DEY28" s="122"/>
      <c r="DEZ28" s="122"/>
      <c r="DFB28" s="122"/>
      <c r="DFC28" s="122"/>
      <c r="DFD28" s="122"/>
      <c r="DFE28" s="122"/>
      <c r="DFF28" s="122"/>
      <c r="DFG28" s="122"/>
      <c r="DFH28" s="122"/>
      <c r="DFI28" s="122"/>
      <c r="DFJ28" s="122"/>
      <c r="DFK28" s="122"/>
      <c r="DFL28" s="122"/>
      <c r="DFM28" s="122"/>
      <c r="DFN28" s="122"/>
      <c r="DFO28" s="122"/>
      <c r="DFP28" s="122"/>
      <c r="DFQ28" s="122"/>
      <c r="DFR28" s="122"/>
      <c r="DFS28" s="122"/>
      <c r="DFT28" s="122"/>
      <c r="DFU28" s="122"/>
      <c r="DFV28" s="122"/>
      <c r="DFX28" s="122"/>
      <c r="DFY28" s="122"/>
      <c r="DFZ28" s="122"/>
      <c r="DGA28" s="122"/>
      <c r="DGB28" s="122"/>
      <c r="DGC28" s="122"/>
      <c r="DGD28" s="122"/>
      <c r="DGE28" s="122"/>
      <c r="DGF28" s="122"/>
      <c r="DGG28" s="122"/>
      <c r="DGH28" s="122"/>
      <c r="DGI28" s="122"/>
      <c r="DGJ28" s="122"/>
      <c r="DGK28" s="122"/>
      <c r="DGL28" s="122"/>
      <c r="DGM28" s="122"/>
      <c r="DGN28" s="122"/>
      <c r="DGO28" s="122"/>
      <c r="DGP28" s="122"/>
      <c r="DGQ28" s="122"/>
      <c r="DGR28" s="122"/>
      <c r="DGT28" s="122"/>
      <c r="DGU28" s="122"/>
      <c r="DGV28" s="122"/>
      <c r="DGW28" s="122"/>
      <c r="DGX28" s="122"/>
      <c r="DGY28" s="122"/>
      <c r="DGZ28" s="122"/>
      <c r="DHA28" s="122"/>
      <c r="DHB28" s="122"/>
      <c r="DHC28" s="122"/>
      <c r="DHD28" s="122"/>
      <c r="DHE28" s="122"/>
      <c r="DHF28" s="122"/>
      <c r="DHG28" s="122"/>
      <c r="DHH28" s="122"/>
      <c r="DHI28" s="122"/>
      <c r="DHJ28" s="122"/>
      <c r="DHK28" s="122"/>
      <c r="DHL28" s="122"/>
      <c r="DHM28" s="122"/>
      <c r="DHN28" s="122"/>
      <c r="DHP28" s="122"/>
      <c r="DHQ28" s="122"/>
      <c r="DHR28" s="122"/>
      <c r="DHS28" s="122"/>
      <c r="DHT28" s="122"/>
      <c r="DHU28" s="122"/>
      <c r="DHV28" s="122"/>
      <c r="DHW28" s="122"/>
      <c r="DHX28" s="122"/>
      <c r="DHY28" s="122"/>
      <c r="DHZ28" s="122"/>
      <c r="DIA28" s="122"/>
      <c r="DIB28" s="122"/>
      <c r="DIC28" s="122"/>
      <c r="DID28" s="122"/>
      <c r="DIE28" s="122"/>
      <c r="DIF28" s="122"/>
      <c r="DIG28" s="122"/>
      <c r="DIH28" s="122"/>
      <c r="DII28" s="122"/>
      <c r="DIJ28" s="122"/>
      <c r="DIL28" s="122"/>
      <c r="DIM28" s="122"/>
      <c r="DIN28" s="122"/>
      <c r="DIO28" s="122"/>
      <c r="DIP28" s="122"/>
      <c r="DIQ28" s="122"/>
      <c r="DIR28" s="122"/>
      <c r="DIS28" s="122"/>
      <c r="DIT28" s="122"/>
      <c r="DIU28" s="122"/>
      <c r="DIV28" s="122"/>
      <c r="DIW28" s="122"/>
      <c r="DIX28" s="122"/>
      <c r="DIY28" s="122"/>
      <c r="DIZ28" s="122"/>
      <c r="DJA28" s="122"/>
      <c r="DJB28" s="122"/>
      <c r="DJC28" s="122"/>
      <c r="DJD28" s="122"/>
      <c r="DJE28" s="122"/>
      <c r="DJF28" s="122"/>
      <c r="DJH28" s="122"/>
      <c r="DJI28" s="122"/>
      <c r="DJJ28" s="122"/>
      <c r="DJK28" s="122"/>
      <c r="DJL28" s="122"/>
      <c r="DJM28" s="122"/>
      <c r="DJN28" s="122"/>
      <c r="DJO28" s="122"/>
      <c r="DJP28" s="122"/>
      <c r="DJQ28" s="122"/>
      <c r="DJR28" s="122"/>
      <c r="DJS28" s="122"/>
      <c r="DJT28" s="122"/>
      <c r="DJU28" s="122"/>
      <c r="DJV28" s="122"/>
      <c r="DJW28" s="122"/>
      <c r="DJX28" s="122"/>
      <c r="DJY28" s="122"/>
      <c r="DJZ28" s="122"/>
      <c r="DKA28" s="122"/>
      <c r="DKB28" s="122"/>
      <c r="DKD28" s="122"/>
      <c r="DKE28" s="122"/>
      <c r="DKF28" s="122"/>
      <c r="DKG28" s="122"/>
      <c r="DKH28" s="122"/>
      <c r="DKI28" s="122"/>
      <c r="DKJ28" s="122"/>
      <c r="DKK28" s="122"/>
      <c r="DKL28" s="122"/>
      <c r="DKM28" s="122"/>
      <c r="DKN28" s="122"/>
      <c r="DKO28" s="122"/>
      <c r="DKP28" s="122"/>
      <c r="DKQ28" s="122"/>
      <c r="DKR28" s="122"/>
      <c r="DKS28" s="122"/>
      <c r="DKT28" s="122"/>
      <c r="DKU28" s="122"/>
      <c r="DKV28" s="122"/>
      <c r="DKW28" s="122"/>
      <c r="DKX28" s="122"/>
      <c r="DKZ28" s="122"/>
      <c r="DLA28" s="122"/>
      <c r="DLB28" s="122"/>
      <c r="DLC28" s="122"/>
      <c r="DLD28" s="122"/>
      <c r="DLE28" s="122"/>
      <c r="DLF28" s="122"/>
      <c r="DLG28" s="122"/>
      <c r="DLH28" s="122"/>
      <c r="DLI28" s="122"/>
      <c r="DLJ28" s="122"/>
      <c r="DLK28" s="122"/>
      <c r="DLL28" s="122"/>
      <c r="DLM28" s="122"/>
      <c r="DLN28" s="122"/>
      <c r="DLO28" s="122"/>
      <c r="DLP28" s="122"/>
      <c r="DLQ28" s="122"/>
      <c r="DLR28" s="122"/>
      <c r="DLS28" s="122"/>
      <c r="DLT28" s="122"/>
      <c r="DLV28" s="122"/>
      <c r="DLW28" s="122"/>
      <c r="DLX28" s="122"/>
      <c r="DLY28" s="122"/>
      <c r="DLZ28" s="122"/>
      <c r="DMA28" s="122"/>
      <c r="DMB28" s="122"/>
      <c r="DMC28" s="122"/>
      <c r="DMD28" s="122"/>
      <c r="DME28" s="122"/>
      <c r="DMF28" s="122"/>
      <c r="DMG28" s="122"/>
      <c r="DMH28" s="122"/>
      <c r="DMI28" s="122"/>
      <c r="DMJ28" s="122"/>
      <c r="DMK28" s="122"/>
      <c r="DML28" s="122"/>
      <c r="DMM28" s="122"/>
      <c r="DMN28" s="122"/>
      <c r="DMO28" s="122"/>
      <c r="DMP28" s="122"/>
      <c r="DMR28" s="122"/>
      <c r="DMS28" s="122"/>
      <c r="DMT28" s="122"/>
      <c r="DMU28" s="122"/>
      <c r="DMV28" s="122"/>
      <c r="DMW28" s="122"/>
      <c r="DMX28" s="122"/>
      <c r="DMY28" s="122"/>
      <c r="DMZ28" s="122"/>
      <c r="DNA28" s="122"/>
      <c r="DNB28" s="122"/>
      <c r="DNC28" s="122"/>
      <c r="DND28" s="122"/>
      <c r="DNE28" s="122"/>
      <c r="DNF28" s="122"/>
      <c r="DNG28" s="122"/>
      <c r="DNH28" s="122"/>
      <c r="DNI28" s="122"/>
      <c r="DNJ28" s="122"/>
      <c r="DNK28" s="122"/>
      <c r="DNL28" s="122"/>
      <c r="DNN28" s="122"/>
      <c r="DNO28" s="122"/>
      <c r="DNP28" s="122"/>
      <c r="DNQ28" s="122"/>
      <c r="DNR28" s="122"/>
      <c r="DNS28" s="122"/>
      <c r="DNT28" s="122"/>
      <c r="DNU28" s="122"/>
      <c r="DNV28" s="122"/>
      <c r="DNW28" s="122"/>
      <c r="DNX28" s="122"/>
      <c r="DNY28" s="122"/>
      <c r="DNZ28" s="122"/>
      <c r="DOA28" s="122"/>
      <c r="DOB28" s="122"/>
      <c r="DOC28" s="122"/>
      <c r="DOD28" s="122"/>
      <c r="DOE28" s="122"/>
      <c r="DOF28" s="122"/>
      <c r="DOG28" s="122"/>
      <c r="DOH28" s="122"/>
      <c r="DOJ28" s="122"/>
      <c r="DOK28" s="122"/>
      <c r="DOL28" s="122"/>
      <c r="DOM28" s="122"/>
      <c r="DON28" s="122"/>
      <c r="DOO28" s="122"/>
      <c r="DOP28" s="122"/>
      <c r="DOQ28" s="122"/>
      <c r="DOR28" s="122"/>
      <c r="DOS28" s="122"/>
      <c r="DOT28" s="122"/>
      <c r="DOU28" s="122"/>
      <c r="DOV28" s="122"/>
      <c r="DOW28" s="122"/>
      <c r="DOX28" s="122"/>
      <c r="DOY28" s="122"/>
      <c r="DOZ28" s="122"/>
      <c r="DPA28" s="122"/>
      <c r="DPB28" s="122"/>
      <c r="DPC28" s="122"/>
      <c r="DPD28" s="122"/>
      <c r="DPF28" s="122"/>
      <c r="DPG28" s="122"/>
      <c r="DPH28" s="122"/>
      <c r="DPI28" s="122"/>
      <c r="DPJ28" s="122"/>
      <c r="DPK28" s="122"/>
      <c r="DPL28" s="122"/>
      <c r="DPM28" s="122"/>
      <c r="DPN28" s="122"/>
      <c r="DPO28" s="122"/>
      <c r="DPP28" s="122"/>
      <c r="DPQ28" s="122"/>
      <c r="DPR28" s="122"/>
      <c r="DPS28" s="122"/>
      <c r="DPT28" s="122"/>
      <c r="DPU28" s="122"/>
      <c r="DPV28" s="122"/>
      <c r="DPW28" s="122"/>
      <c r="DPX28" s="122"/>
      <c r="DPY28" s="122"/>
      <c r="DPZ28" s="122"/>
      <c r="DQB28" s="122"/>
      <c r="DQC28" s="122"/>
      <c r="DQD28" s="122"/>
      <c r="DQE28" s="122"/>
      <c r="DQF28" s="122"/>
      <c r="DQG28" s="122"/>
      <c r="DQH28" s="122"/>
      <c r="DQI28" s="122"/>
      <c r="DQJ28" s="122"/>
      <c r="DQK28" s="122"/>
      <c r="DQL28" s="122"/>
      <c r="DQM28" s="122"/>
      <c r="DQN28" s="122"/>
      <c r="DQO28" s="122"/>
      <c r="DQP28" s="122"/>
      <c r="DQQ28" s="122"/>
      <c r="DQR28" s="122"/>
      <c r="DQS28" s="122"/>
      <c r="DQT28" s="122"/>
      <c r="DQU28" s="122"/>
      <c r="DQV28" s="122"/>
      <c r="DQX28" s="122"/>
      <c r="DQY28" s="122"/>
      <c r="DQZ28" s="122"/>
      <c r="DRA28" s="122"/>
      <c r="DRB28" s="122"/>
      <c r="DRC28" s="122"/>
      <c r="DRD28" s="122"/>
      <c r="DRE28" s="122"/>
      <c r="DRF28" s="122"/>
      <c r="DRG28" s="122"/>
      <c r="DRH28" s="122"/>
      <c r="DRI28" s="122"/>
      <c r="DRJ28" s="122"/>
      <c r="DRK28" s="122"/>
      <c r="DRL28" s="122"/>
      <c r="DRM28" s="122"/>
      <c r="DRN28" s="122"/>
      <c r="DRO28" s="122"/>
      <c r="DRP28" s="122"/>
      <c r="DRQ28" s="122"/>
      <c r="DRR28" s="122"/>
      <c r="DRT28" s="122"/>
      <c r="DRU28" s="122"/>
      <c r="DRV28" s="122"/>
      <c r="DRW28" s="122"/>
      <c r="DRX28" s="122"/>
      <c r="DRY28" s="122"/>
      <c r="DRZ28" s="122"/>
      <c r="DSA28" s="122"/>
      <c r="DSB28" s="122"/>
      <c r="DSC28" s="122"/>
      <c r="DSD28" s="122"/>
      <c r="DSE28" s="122"/>
      <c r="DSF28" s="122"/>
      <c r="DSG28" s="122"/>
      <c r="DSH28" s="122"/>
      <c r="DSI28" s="122"/>
      <c r="DSJ28" s="122"/>
      <c r="DSK28" s="122"/>
      <c r="DSL28" s="122"/>
      <c r="DSM28" s="122"/>
      <c r="DSN28" s="122"/>
      <c r="DSP28" s="122"/>
      <c r="DSQ28" s="122"/>
      <c r="DSR28" s="122"/>
      <c r="DSS28" s="122"/>
      <c r="DST28" s="122"/>
      <c r="DSU28" s="122"/>
      <c r="DSV28" s="122"/>
      <c r="DSW28" s="122"/>
      <c r="DSX28" s="122"/>
      <c r="DSY28" s="122"/>
      <c r="DSZ28" s="122"/>
      <c r="DTA28" s="122"/>
      <c r="DTB28" s="122"/>
      <c r="DTC28" s="122"/>
      <c r="DTD28" s="122"/>
      <c r="DTE28" s="122"/>
      <c r="DTF28" s="122"/>
      <c r="DTG28" s="122"/>
      <c r="DTH28" s="122"/>
      <c r="DTI28" s="122"/>
      <c r="DTJ28" s="122"/>
      <c r="DTL28" s="122"/>
      <c r="DTM28" s="122"/>
      <c r="DTN28" s="122"/>
      <c r="DTO28" s="122"/>
      <c r="DTP28" s="122"/>
      <c r="DTQ28" s="122"/>
      <c r="DTR28" s="122"/>
      <c r="DTS28" s="122"/>
      <c r="DTT28" s="122"/>
      <c r="DTU28" s="122"/>
      <c r="DTV28" s="122"/>
      <c r="DTW28" s="122"/>
      <c r="DTX28" s="122"/>
      <c r="DTY28" s="122"/>
      <c r="DTZ28" s="122"/>
      <c r="DUA28" s="122"/>
      <c r="DUB28" s="122"/>
      <c r="DUC28" s="122"/>
      <c r="DUD28" s="122"/>
      <c r="DUE28" s="122"/>
      <c r="DUF28" s="122"/>
      <c r="DUH28" s="122"/>
      <c r="DUI28" s="122"/>
      <c r="DUJ28" s="122"/>
      <c r="DUK28" s="122"/>
      <c r="DUL28" s="122"/>
      <c r="DUM28" s="122"/>
      <c r="DUN28" s="122"/>
      <c r="DUO28" s="122"/>
      <c r="DUP28" s="122"/>
      <c r="DUQ28" s="122"/>
      <c r="DUR28" s="122"/>
      <c r="DUS28" s="122"/>
      <c r="DUT28" s="122"/>
      <c r="DUU28" s="122"/>
      <c r="DUV28" s="122"/>
      <c r="DUW28" s="122"/>
      <c r="DUX28" s="122"/>
      <c r="DUY28" s="122"/>
      <c r="DUZ28" s="122"/>
      <c r="DVA28" s="122"/>
      <c r="DVB28" s="122"/>
      <c r="DVD28" s="122"/>
      <c r="DVE28" s="122"/>
      <c r="DVF28" s="122"/>
      <c r="DVG28" s="122"/>
      <c r="DVH28" s="122"/>
      <c r="DVI28" s="122"/>
      <c r="DVJ28" s="122"/>
      <c r="DVK28" s="122"/>
      <c r="DVL28" s="122"/>
      <c r="DVM28" s="122"/>
      <c r="DVN28" s="122"/>
      <c r="DVO28" s="122"/>
      <c r="DVP28" s="122"/>
      <c r="DVQ28" s="122"/>
      <c r="DVR28" s="122"/>
      <c r="DVS28" s="122"/>
      <c r="DVT28" s="122"/>
      <c r="DVU28" s="122"/>
      <c r="DVV28" s="122"/>
      <c r="DVW28" s="122"/>
      <c r="DVX28" s="122"/>
      <c r="DVZ28" s="122"/>
      <c r="DWA28" s="122"/>
      <c r="DWB28" s="122"/>
      <c r="DWC28" s="122"/>
      <c r="DWD28" s="122"/>
      <c r="DWE28" s="122"/>
      <c r="DWF28" s="122"/>
      <c r="DWG28" s="122"/>
      <c r="DWH28" s="122"/>
      <c r="DWI28" s="122"/>
      <c r="DWJ28" s="122"/>
      <c r="DWK28" s="122"/>
      <c r="DWL28" s="122"/>
      <c r="DWM28" s="122"/>
      <c r="DWN28" s="122"/>
      <c r="DWO28" s="122"/>
      <c r="DWP28" s="122"/>
      <c r="DWQ28" s="122"/>
      <c r="DWR28" s="122"/>
      <c r="DWS28" s="122"/>
      <c r="DWT28" s="122"/>
      <c r="DWV28" s="122"/>
      <c r="DWW28" s="122"/>
      <c r="DWX28" s="122"/>
      <c r="DWY28" s="122"/>
      <c r="DWZ28" s="122"/>
      <c r="DXA28" s="122"/>
      <c r="DXB28" s="122"/>
      <c r="DXC28" s="122"/>
      <c r="DXD28" s="122"/>
      <c r="DXE28" s="122"/>
      <c r="DXF28" s="122"/>
      <c r="DXG28" s="122"/>
      <c r="DXH28" s="122"/>
      <c r="DXI28" s="122"/>
      <c r="DXJ28" s="122"/>
      <c r="DXK28" s="122"/>
      <c r="DXL28" s="122"/>
      <c r="DXM28" s="122"/>
      <c r="DXN28" s="122"/>
      <c r="DXO28" s="122"/>
      <c r="DXP28" s="122"/>
      <c r="DXR28" s="122"/>
      <c r="DXS28" s="122"/>
      <c r="DXT28" s="122"/>
      <c r="DXU28" s="122"/>
      <c r="DXV28" s="122"/>
      <c r="DXW28" s="122"/>
      <c r="DXX28" s="122"/>
      <c r="DXY28" s="122"/>
      <c r="DXZ28" s="122"/>
      <c r="DYA28" s="122"/>
      <c r="DYB28" s="122"/>
      <c r="DYC28" s="122"/>
      <c r="DYD28" s="122"/>
      <c r="DYE28" s="122"/>
      <c r="DYF28" s="122"/>
      <c r="DYG28" s="122"/>
      <c r="DYH28" s="122"/>
      <c r="DYI28" s="122"/>
      <c r="DYJ28" s="122"/>
      <c r="DYK28" s="122"/>
      <c r="DYL28" s="122"/>
      <c r="DYN28" s="122"/>
      <c r="DYO28" s="122"/>
      <c r="DYP28" s="122"/>
      <c r="DYQ28" s="122"/>
      <c r="DYR28" s="122"/>
      <c r="DYS28" s="122"/>
      <c r="DYT28" s="122"/>
      <c r="DYU28" s="122"/>
      <c r="DYV28" s="122"/>
      <c r="DYW28" s="122"/>
      <c r="DYX28" s="122"/>
      <c r="DYY28" s="122"/>
      <c r="DYZ28" s="122"/>
      <c r="DZA28" s="122"/>
      <c r="DZB28" s="122"/>
      <c r="DZC28" s="122"/>
      <c r="DZD28" s="122"/>
      <c r="DZE28" s="122"/>
      <c r="DZF28" s="122"/>
      <c r="DZG28" s="122"/>
      <c r="DZH28" s="122"/>
      <c r="DZJ28" s="122"/>
      <c r="DZK28" s="122"/>
      <c r="DZL28" s="122"/>
      <c r="DZM28" s="122"/>
      <c r="DZN28" s="122"/>
      <c r="DZO28" s="122"/>
      <c r="DZP28" s="122"/>
      <c r="DZQ28" s="122"/>
      <c r="DZR28" s="122"/>
      <c r="DZS28" s="122"/>
      <c r="DZT28" s="122"/>
      <c r="DZU28" s="122"/>
      <c r="DZV28" s="122"/>
      <c r="DZW28" s="122"/>
      <c r="DZX28" s="122"/>
      <c r="DZY28" s="122"/>
      <c r="DZZ28" s="122"/>
      <c r="EAA28" s="122"/>
      <c r="EAB28" s="122"/>
      <c r="EAC28" s="122"/>
      <c r="EAD28" s="122"/>
      <c r="EAF28" s="122"/>
      <c r="EAG28" s="122"/>
      <c r="EAH28" s="122"/>
      <c r="EAI28" s="122"/>
      <c r="EAJ28" s="122"/>
      <c r="EAK28" s="122"/>
      <c r="EAL28" s="122"/>
      <c r="EAM28" s="122"/>
      <c r="EAN28" s="122"/>
      <c r="EAO28" s="122"/>
      <c r="EAP28" s="122"/>
      <c r="EAQ28" s="122"/>
      <c r="EAR28" s="122"/>
      <c r="EAS28" s="122"/>
      <c r="EAT28" s="122"/>
      <c r="EAU28" s="122"/>
      <c r="EAV28" s="122"/>
      <c r="EAW28" s="122"/>
      <c r="EAX28" s="122"/>
      <c r="EAY28" s="122"/>
      <c r="EAZ28" s="122"/>
      <c r="EBB28" s="122"/>
      <c r="EBC28" s="122"/>
      <c r="EBD28" s="122"/>
      <c r="EBE28" s="122"/>
      <c r="EBF28" s="122"/>
      <c r="EBG28" s="122"/>
      <c r="EBH28" s="122"/>
      <c r="EBI28" s="122"/>
      <c r="EBJ28" s="122"/>
      <c r="EBK28" s="122"/>
      <c r="EBL28" s="122"/>
      <c r="EBM28" s="122"/>
      <c r="EBN28" s="122"/>
      <c r="EBO28" s="122"/>
      <c r="EBP28" s="122"/>
      <c r="EBQ28" s="122"/>
      <c r="EBR28" s="122"/>
      <c r="EBS28" s="122"/>
      <c r="EBT28" s="122"/>
      <c r="EBU28" s="122"/>
      <c r="EBV28" s="122"/>
      <c r="EBX28" s="122"/>
      <c r="EBY28" s="122"/>
      <c r="EBZ28" s="122"/>
      <c r="ECA28" s="122"/>
      <c r="ECB28" s="122"/>
      <c r="ECC28" s="122"/>
      <c r="ECD28" s="122"/>
      <c r="ECE28" s="122"/>
      <c r="ECF28" s="122"/>
      <c r="ECG28" s="122"/>
      <c r="ECH28" s="122"/>
      <c r="ECI28" s="122"/>
      <c r="ECJ28" s="122"/>
      <c r="ECK28" s="122"/>
      <c r="ECL28" s="122"/>
      <c r="ECM28" s="122"/>
      <c r="ECN28" s="122"/>
      <c r="ECO28" s="122"/>
      <c r="ECP28" s="122"/>
      <c r="ECQ28" s="122"/>
      <c r="ECR28" s="122"/>
      <c r="ECT28" s="122"/>
      <c r="ECU28" s="122"/>
      <c r="ECV28" s="122"/>
      <c r="ECW28" s="122"/>
      <c r="ECX28" s="122"/>
      <c r="ECY28" s="122"/>
      <c r="ECZ28" s="122"/>
      <c r="EDA28" s="122"/>
      <c r="EDB28" s="122"/>
      <c r="EDC28" s="122"/>
      <c r="EDD28" s="122"/>
      <c r="EDE28" s="122"/>
      <c r="EDF28" s="122"/>
      <c r="EDG28" s="122"/>
      <c r="EDH28" s="122"/>
      <c r="EDI28" s="122"/>
      <c r="EDJ28" s="122"/>
      <c r="EDK28" s="122"/>
      <c r="EDL28" s="122"/>
      <c r="EDM28" s="122"/>
      <c r="EDN28" s="122"/>
      <c r="EDP28" s="122"/>
      <c r="EDQ28" s="122"/>
      <c r="EDR28" s="122"/>
      <c r="EDS28" s="122"/>
      <c r="EDT28" s="122"/>
      <c r="EDU28" s="122"/>
      <c r="EDV28" s="122"/>
      <c r="EDW28" s="122"/>
      <c r="EDX28" s="122"/>
      <c r="EDY28" s="122"/>
      <c r="EDZ28" s="122"/>
      <c r="EEA28" s="122"/>
      <c r="EEB28" s="122"/>
      <c r="EEC28" s="122"/>
      <c r="EED28" s="122"/>
      <c r="EEE28" s="122"/>
      <c r="EEF28" s="122"/>
      <c r="EEG28" s="122"/>
      <c r="EEH28" s="122"/>
      <c r="EEI28" s="122"/>
      <c r="EEJ28" s="122"/>
      <c r="EEL28" s="122"/>
      <c r="EEM28" s="122"/>
      <c r="EEN28" s="122"/>
      <c r="EEO28" s="122"/>
      <c r="EEP28" s="122"/>
      <c r="EEQ28" s="122"/>
      <c r="EER28" s="122"/>
      <c r="EES28" s="122"/>
      <c r="EET28" s="122"/>
      <c r="EEU28" s="122"/>
      <c r="EEV28" s="122"/>
      <c r="EEW28" s="122"/>
      <c r="EEX28" s="122"/>
      <c r="EEY28" s="122"/>
      <c r="EEZ28" s="122"/>
      <c r="EFA28" s="122"/>
      <c r="EFB28" s="122"/>
      <c r="EFC28" s="122"/>
      <c r="EFD28" s="122"/>
      <c r="EFE28" s="122"/>
      <c r="EFF28" s="122"/>
      <c r="EFH28" s="122"/>
      <c r="EFI28" s="122"/>
      <c r="EFJ28" s="122"/>
      <c r="EFK28" s="122"/>
      <c r="EFL28" s="122"/>
      <c r="EFM28" s="122"/>
      <c r="EFN28" s="122"/>
      <c r="EFO28" s="122"/>
      <c r="EFP28" s="122"/>
      <c r="EFQ28" s="122"/>
      <c r="EFR28" s="122"/>
      <c r="EFS28" s="122"/>
      <c r="EFT28" s="122"/>
      <c r="EFU28" s="122"/>
      <c r="EFV28" s="122"/>
      <c r="EFW28" s="122"/>
      <c r="EFX28" s="122"/>
      <c r="EFY28" s="122"/>
      <c r="EFZ28" s="122"/>
      <c r="EGA28" s="122"/>
      <c r="EGB28" s="122"/>
      <c r="EGD28" s="122"/>
      <c r="EGE28" s="122"/>
      <c r="EGF28" s="122"/>
      <c r="EGG28" s="122"/>
      <c r="EGH28" s="122"/>
      <c r="EGI28" s="122"/>
      <c r="EGJ28" s="122"/>
      <c r="EGK28" s="122"/>
      <c r="EGL28" s="122"/>
      <c r="EGM28" s="122"/>
      <c r="EGN28" s="122"/>
      <c r="EGO28" s="122"/>
      <c r="EGP28" s="122"/>
      <c r="EGQ28" s="122"/>
      <c r="EGR28" s="122"/>
      <c r="EGS28" s="122"/>
      <c r="EGT28" s="122"/>
      <c r="EGU28" s="122"/>
      <c r="EGV28" s="122"/>
      <c r="EGW28" s="122"/>
      <c r="EGX28" s="122"/>
      <c r="EGZ28" s="122"/>
      <c r="EHA28" s="122"/>
      <c r="EHB28" s="122"/>
      <c r="EHC28" s="122"/>
      <c r="EHD28" s="122"/>
      <c r="EHE28" s="122"/>
      <c r="EHF28" s="122"/>
      <c r="EHG28" s="122"/>
      <c r="EHH28" s="122"/>
      <c r="EHI28" s="122"/>
      <c r="EHJ28" s="122"/>
      <c r="EHK28" s="122"/>
      <c r="EHL28" s="122"/>
      <c r="EHM28" s="122"/>
      <c r="EHN28" s="122"/>
      <c r="EHO28" s="122"/>
      <c r="EHP28" s="122"/>
      <c r="EHQ28" s="122"/>
      <c r="EHR28" s="122"/>
      <c r="EHS28" s="122"/>
      <c r="EHT28" s="122"/>
      <c r="EHV28" s="122"/>
      <c r="EHW28" s="122"/>
      <c r="EHX28" s="122"/>
      <c r="EHY28" s="122"/>
      <c r="EHZ28" s="122"/>
      <c r="EIA28" s="122"/>
      <c r="EIB28" s="122"/>
      <c r="EIC28" s="122"/>
      <c r="EID28" s="122"/>
      <c r="EIE28" s="122"/>
      <c r="EIF28" s="122"/>
      <c r="EIG28" s="122"/>
      <c r="EIH28" s="122"/>
      <c r="EII28" s="122"/>
      <c r="EIJ28" s="122"/>
      <c r="EIK28" s="122"/>
      <c r="EIL28" s="122"/>
      <c r="EIM28" s="122"/>
      <c r="EIN28" s="122"/>
      <c r="EIO28" s="122"/>
      <c r="EIP28" s="122"/>
      <c r="EIR28" s="122"/>
      <c r="EIS28" s="122"/>
      <c r="EIT28" s="122"/>
      <c r="EIU28" s="122"/>
      <c r="EIV28" s="122"/>
      <c r="EIW28" s="122"/>
      <c r="EIX28" s="122"/>
      <c r="EIY28" s="122"/>
      <c r="EIZ28" s="122"/>
      <c r="EJA28" s="122"/>
      <c r="EJB28" s="122"/>
      <c r="EJC28" s="122"/>
      <c r="EJD28" s="122"/>
      <c r="EJE28" s="122"/>
      <c r="EJF28" s="122"/>
      <c r="EJG28" s="122"/>
      <c r="EJH28" s="122"/>
      <c r="EJI28" s="122"/>
      <c r="EJJ28" s="122"/>
      <c r="EJK28" s="122"/>
      <c r="EJL28" s="122"/>
      <c r="EJN28" s="122"/>
      <c r="EJO28" s="122"/>
      <c r="EJP28" s="122"/>
      <c r="EJQ28" s="122"/>
      <c r="EJR28" s="122"/>
      <c r="EJS28" s="122"/>
      <c r="EJT28" s="122"/>
      <c r="EJU28" s="122"/>
      <c r="EJV28" s="122"/>
      <c r="EJW28" s="122"/>
      <c r="EJX28" s="122"/>
      <c r="EJY28" s="122"/>
      <c r="EJZ28" s="122"/>
      <c r="EKA28" s="122"/>
      <c r="EKB28" s="122"/>
      <c r="EKC28" s="122"/>
      <c r="EKD28" s="122"/>
      <c r="EKE28" s="122"/>
      <c r="EKF28" s="122"/>
      <c r="EKG28" s="122"/>
      <c r="EKH28" s="122"/>
      <c r="EKJ28" s="122"/>
      <c r="EKK28" s="122"/>
      <c r="EKL28" s="122"/>
      <c r="EKM28" s="122"/>
      <c r="EKN28" s="122"/>
      <c r="EKO28" s="122"/>
      <c r="EKP28" s="122"/>
      <c r="EKQ28" s="122"/>
      <c r="EKR28" s="122"/>
      <c r="EKS28" s="122"/>
      <c r="EKT28" s="122"/>
      <c r="EKU28" s="122"/>
      <c r="EKV28" s="122"/>
      <c r="EKW28" s="122"/>
      <c r="EKX28" s="122"/>
      <c r="EKY28" s="122"/>
      <c r="EKZ28" s="122"/>
      <c r="ELA28" s="122"/>
      <c r="ELB28" s="122"/>
      <c r="ELC28" s="122"/>
      <c r="ELD28" s="122"/>
      <c r="ELF28" s="122"/>
      <c r="ELG28" s="122"/>
      <c r="ELH28" s="122"/>
      <c r="ELI28" s="122"/>
      <c r="ELJ28" s="122"/>
      <c r="ELK28" s="122"/>
      <c r="ELL28" s="122"/>
      <c r="ELM28" s="122"/>
      <c r="ELN28" s="122"/>
      <c r="ELO28" s="122"/>
      <c r="ELP28" s="122"/>
      <c r="ELQ28" s="122"/>
      <c r="ELR28" s="122"/>
      <c r="ELS28" s="122"/>
      <c r="ELT28" s="122"/>
      <c r="ELU28" s="122"/>
      <c r="ELV28" s="122"/>
      <c r="ELW28" s="122"/>
      <c r="ELX28" s="122"/>
      <c r="ELY28" s="122"/>
      <c r="ELZ28" s="122"/>
      <c r="EMB28" s="122"/>
      <c r="EMC28" s="122"/>
      <c r="EMD28" s="122"/>
      <c r="EME28" s="122"/>
      <c r="EMF28" s="122"/>
      <c r="EMG28" s="122"/>
      <c r="EMH28" s="122"/>
      <c r="EMI28" s="122"/>
      <c r="EMJ28" s="122"/>
      <c r="EMK28" s="122"/>
      <c r="EML28" s="122"/>
      <c r="EMM28" s="122"/>
      <c r="EMN28" s="122"/>
      <c r="EMO28" s="122"/>
      <c r="EMP28" s="122"/>
      <c r="EMQ28" s="122"/>
      <c r="EMR28" s="122"/>
      <c r="EMS28" s="122"/>
      <c r="EMT28" s="122"/>
      <c r="EMU28" s="122"/>
      <c r="EMV28" s="122"/>
      <c r="EMX28" s="122"/>
      <c r="EMY28" s="122"/>
      <c r="EMZ28" s="122"/>
      <c r="ENA28" s="122"/>
      <c r="ENB28" s="122"/>
      <c r="ENC28" s="122"/>
      <c r="END28" s="122"/>
      <c r="ENE28" s="122"/>
      <c r="ENF28" s="122"/>
      <c r="ENG28" s="122"/>
      <c r="ENH28" s="122"/>
      <c r="ENI28" s="122"/>
      <c r="ENJ28" s="122"/>
      <c r="ENK28" s="122"/>
      <c r="ENL28" s="122"/>
      <c r="ENM28" s="122"/>
      <c r="ENN28" s="122"/>
      <c r="ENO28" s="122"/>
      <c r="ENP28" s="122"/>
      <c r="ENQ28" s="122"/>
      <c r="ENR28" s="122"/>
      <c r="ENT28" s="122"/>
      <c r="ENU28" s="122"/>
      <c r="ENV28" s="122"/>
      <c r="ENW28" s="122"/>
      <c r="ENX28" s="122"/>
      <c r="ENY28" s="122"/>
      <c r="ENZ28" s="122"/>
      <c r="EOA28" s="122"/>
      <c r="EOB28" s="122"/>
      <c r="EOC28" s="122"/>
      <c r="EOD28" s="122"/>
      <c r="EOE28" s="122"/>
      <c r="EOF28" s="122"/>
      <c r="EOG28" s="122"/>
      <c r="EOH28" s="122"/>
      <c r="EOI28" s="122"/>
      <c r="EOJ28" s="122"/>
      <c r="EOK28" s="122"/>
      <c r="EOL28" s="122"/>
      <c r="EOM28" s="122"/>
      <c r="EON28" s="122"/>
      <c r="EOP28" s="122"/>
      <c r="EOQ28" s="122"/>
      <c r="EOR28" s="122"/>
      <c r="EOS28" s="122"/>
      <c r="EOT28" s="122"/>
      <c r="EOU28" s="122"/>
      <c r="EOV28" s="122"/>
      <c r="EOW28" s="122"/>
      <c r="EOX28" s="122"/>
      <c r="EOY28" s="122"/>
      <c r="EOZ28" s="122"/>
      <c r="EPA28" s="122"/>
      <c r="EPB28" s="122"/>
      <c r="EPC28" s="122"/>
      <c r="EPD28" s="122"/>
      <c r="EPE28" s="122"/>
      <c r="EPF28" s="122"/>
      <c r="EPG28" s="122"/>
      <c r="EPH28" s="122"/>
      <c r="EPI28" s="122"/>
      <c r="EPJ28" s="122"/>
      <c r="EPL28" s="122"/>
      <c r="EPM28" s="122"/>
      <c r="EPN28" s="122"/>
      <c r="EPO28" s="122"/>
      <c r="EPP28" s="122"/>
      <c r="EPQ28" s="122"/>
      <c r="EPR28" s="122"/>
      <c r="EPS28" s="122"/>
      <c r="EPT28" s="122"/>
      <c r="EPU28" s="122"/>
      <c r="EPV28" s="122"/>
      <c r="EPW28" s="122"/>
      <c r="EPX28" s="122"/>
      <c r="EPY28" s="122"/>
      <c r="EPZ28" s="122"/>
      <c r="EQA28" s="122"/>
      <c r="EQB28" s="122"/>
      <c r="EQC28" s="122"/>
      <c r="EQD28" s="122"/>
      <c r="EQE28" s="122"/>
      <c r="EQF28" s="122"/>
      <c r="EQH28" s="122"/>
      <c r="EQI28" s="122"/>
      <c r="EQJ28" s="122"/>
      <c r="EQK28" s="122"/>
      <c r="EQL28" s="122"/>
      <c r="EQM28" s="122"/>
      <c r="EQN28" s="122"/>
      <c r="EQO28" s="122"/>
      <c r="EQP28" s="122"/>
      <c r="EQQ28" s="122"/>
      <c r="EQR28" s="122"/>
      <c r="EQS28" s="122"/>
      <c r="EQT28" s="122"/>
      <c r="EQU28" s="122"/>
      <c r="EQV28" s="122"/>
      <c r="EQW28" s="122"/>
      <c r="EQX28" s="122"/>
      <c r="EQY28" s="122"/>
      <c r="EQZ28" s="122"/>
      <c r="ERA28" s="122"/>
      <c r="ERB28" s="122"/>
      <c r="ERD28" s="122"/>
      <c r="ERE28" s="122"/>
      <c r="ERF28" s="122"/>
      <c r="ERG28" s="122"/>
      <c r="ERH28" s="122"/>
      <c r="ERI28" s="122"/>
      <c r="ERJ28" s="122"/>
      <c r="ERK28" s="122"/>
      <c r="ERL28" s="122"/>
      <c r="ERM28" s="122"/>
      <c r="ERN28" s="122"/>
      <c r="ERO28" s="122"/>
      <c r="ERP28" s="122"/>
      <c r="ERQ28" s="122"/>
      <c r="ERR28" s="122"/>
      <c r="ERS28" s="122"/>
      <c r="ERT28" s="122"/>
      <c r="ERU28" s="122"/>
      <c r="ERV28" s="122"/>
      <c r="ERW28" s="122"/>
      <c r="ERX28" s="122"/>
      <c r="ERZ28" s="122"/>
      <c r="ESA28" s="122"/>
      <c r="ESB28" s="122"/>
      <c r="ESC28" s="122"/>
      <c r="ESD28" s="122"/>
      <c r="ESE28" s="122"/>
      <c r="ESF28" s="122"/>
      <c r="ESG28" s="122"/>
      <c r="ESH28" s="122"/>
      <c r="ESI28" s="122"/>
      <c r="ESJ28" s="122"/>
      <c r="ESK28" s="122"/>
      <c r="ESL28" s="122"/>
      <c r="ESM28" s="122"/>
      <c r="ESN28" s="122"/>
      <c r="ESO28" s="122"/>
      <c r="ESP28" s="122"/>
      <c r="ESQ28" s="122"/>
      <c r="ESR28" s="122"/>
      <c r="ESS28" s="122"/>
      <c r="EST28" s="122"/>
      <c r="ESV28" s="122"/>
      <c r="ESW28" s="122"/>
      <c r="ESX28" s="122"/>
      <c r="ESY28" s="122"/>
      <c r="ESZ28" s="122"/>
      <c r="ETA28" s="122"/>
      <c r="ETB28" s="122"/>
      <c r="ETC28" s="122"/>
      <c r="ETD28" s="122"/>
      <c r="ETE28" s="122"/>
      <c r="ETF28" s="122"/>
      <c r="ETG28" s="122"/>
      <c r="ETH28" s="122"/>
      <c r="ETI28" s="122"/>
      <c r="ETJ28" s="122"/>
      <c r="ETK28" s="122"/>
      <c r="ETL28" s="122"/>
      <c r="ETM28" s="122"/>
      <c r="ETN28" s="122"/>
      <c r="ETO28" s="122"/>
      <c r="ETP28" s="122"/>
      <c r="ETR28" s="122"/>
      <c r="ETS28" s="122"/>
      <c r="ETT28" s="122"/>
      <c r="ETU28" s="122"/>
      <c r="ETV28" s="122"/>
      <c r="ETW28" s="122"/>
      <c r="ETX28" s="122"/>
      <c r="ETY28" s="122"/>
      <c r="ETZ28" s="122"/>
      <c r="EUA28" s="122"/>
      <c r="EUB28" s="122"/>
      <c r="EUC28" s="122"/>
      <c r="EUD28" s="122"/>
      <c r="EUE28" s="122"/>
      <c r="EUF28" s="122"/>
      <c r="EUG28" s="122"/>
      <c r="EUH28" s="122"/>
      <c r="EUI28" s="122"/>
      <c r="EUJ28" s="122"/>
      <c r="EUK28" s="122"/>
      <c r="EUL28" s="122"/>
      <c r="EUN28" s="122"/>
      <c r="EUO28" s="122"/>
      <c r="EUP28" s="122"/>
      <c r="EUQ28" s="122"/>
      <c r="EUR28" s="122"/>
      <c r="EUS28" s="122"/>
      <c r="EUT28" s="122"/>
      <c r="EUU28" s="122"/>
      <c r="EUV28" s="122"/>
      <c r="EUW28" s="122"/>
      <c r="EUX28" s="122"/>
      <c r="EUY28" s="122"/>
      <c r="EUZ28" s="122"/>
      <c r="EVA28" s="122"/>
      <c r="EVB28" s="122"/>
      <c r="EVC28" s="122"/>
      <c r="EVD28" s="122"/>
      <c r="EVE28" s="122"/>
      <c r="EVF28" s="122"/>
      <c r="EVG28" s="122"/>
      <c r="EVH28" s="122"/>
      <c r="EVJ28" s="122"/>
      <c r="EVK28" s="122"/>
      <c r="EVL28" s="122"/>
      <c r="EVM28" s="122"/>
      <c r="EVN28" s="122"/>
      <c r="EVO28" s="122"/>
      <c r="EVP28" s="122"/>
      <c r="EVQ28" s="122"/>
      <c r="EVR28" s="122"/>
      <c r="EVS28" s="122"/>
      <c r="EVT28" s="122"/>
      <c r="EVU28" s="122"/>
      <c r="EVV28" s="122"/>
      <c r="EVW28" s="122"/>
      <c r="EVX28" s="122"/>
      <c r="EVY28" s="122"/>
      <c r="EVZ28" s="122"/>
      <c r="EWA28" s="122"/>
      <c r="EWB28" s="122"/>
      <c r="EWC28" s="122"/>
      <c r="EWD28" s="122"/>
      <c r="EWF28" s="122"/>
      <c r="EWG28" s="122"/>
      <c r="EWH28" s="122"/>
      <c r="EWI28" s="122"/>
      <c r="EWJ28" s="122"/>
      <c r="EWK28" s="122"/>
      <c r="EWL28" s="122"/>
      <c r="EWM28" s="122"/>
      <c r="EWN28" s="122"/>
      <c r="EWO28" s="122"/>
      <c r="EWP28" s="122"/>
      <c r="EWQ28" s="122"/>
      <c r="EWR28" s="122"/>
      <c r="EWS28" s="122"/>
      <c r="EWT28" s="122"/>
      <c r="EWU28" s="122"/>
      <c r="EWV28" s="122"/>
      <c r="EWW28" s="122"/>
      <c r="EWX28" s="122"/>
      <c r="EWY28" s="122"/>
      <c r="EWZ28" s="122"/>
      <c r="EXB28" s="122"/>
      <c r="EXC28" s="122"/>
      <c r="EXD28" s="122"/>
      <c r="EXE28" s="122"/>
      <c r="EXF28" s="122"/>
      <c r="EXG28" s="122"/>
      <c r="EXH28" s="122"/>
      <c r="EXI28" s="122"/>
      <c r="EXJ28" s="122"/>
      <c r="EXK28" s="122"/>
      <c r="EXL28" s="122"/>
      <c r="EXM28" s="122"/>
      <c r="EXN28" s="122"/>
      <c r="EXO28" s="122"/>
      <c r="EXP28" s="122"/>
      <c r="EXQ28" s="122"/>
      <c r="EXR28" s="122"/>
      <c r="EXS28" s="122"/>
      <c r="EXT28" s="122"/>
      <c r="EXU28" s="122"/>
      <c r="EXV28" s="122"/>
      <c r="EXX28" s="122"/>
      <c r="EXY28" s="122"/>
      <c r="EXZ28" s="122"/>
      <c r="EYA28" s="122"/>
      <c r="EYB28" s="122"/>
      <c r="EYC28" s="122"/>
      <c r="EYD28" s="122"/>
      <c r="EYE28" s="122"/>
      <c r="EYF28" s="122"/>
      <c r="EYG28" s="122"/>
      <c r="EYH28" s="122"/>
      <c r="EYI28" s="122"/>
      <c r="EYJ28" s="122"/>
      <c r="EYK28" s="122"/>
      <c r="EYL28" s="122"/>
      <c r="EYM28" s="122"/>
      <c r="EYN28" s="122"/>
      <c r="EYO28" s="122"/>
      <c r="EYP28" s="122"/>
      <c r="EYQ28" s="122"/>
      <c r="EYR28" s="122"/>
      <c r="EYT28" s="122"/>
      <c r="EYU28" s="122"/>
      <c r="EYV28" s="122"/>
      <c r="EYW28" s="122"/>
      <c r="EYX28" s="122"/>
      <c r="EYY28" s="122"/>
      <c r="EYZ28" s="122"/>
      <c r="EZA28" s="122"/>
      <c r="EZB28" s="122"/>
      <c r="EZC28" s="122"/>
      <c r="EZD28" s="122"/>
      <c r="EZE28" s="122"/>
      <c r="EZF28" s="122"/>
      <c r="EZG28" s="122"/>
      <c r="EZH28" s="122"/>
      <c r="EZI28" s="122"/>
      <c r="EZJ28" s="122"/>
      <c r="EZK28" s="122"/>
      <c r="EZL28" s="122"/>
      <c r="EZM28" s="122"/>
      <c r="EZN28" s="122"/>
      <c r="EZP28" s="122"/>
      <c r="EZQ28" s="122"/>
      <c r="EZR28" s="122"/>
      <c r="EZS28" s="122"/>
      <c r="EZT28" s="122"/>
      <c r="EZU28" s="122"/>
      <c r="EZV28" s="122"/>
      <c r="EZW28" s="122"/>
      <c r="EZX28" s="122"/>
      <c r="EZY28" s="122"/>
      <c r="EZZ28" s="122"/>
      <c r="FAA28" s="122"/>
      <c r="FAB28" s="122"/>
      <c r="FAC28" s="122"/>
      <c r="FAD28" s="122"/>
      <c r="FAE28" s="122"/>
      <c r="FAF28" s="122"/>
      <c r="FAG28" s="122"/>
      <c r="FAH28" s="122"/>
      <c r="FAI28" s="122"/>
      <c r="FAJ28" s="122"/>
      <c r="FAL28" s="122"/>
      <c r="FAM28" s="122"/>
      <c r="FAN28" s="122"/>
      <c r="FAO28" s="122"/>
      <c r="FAP28" s="122"/>
      <c r="FAQ28" s="122"/>
      <c r="FAR28" s="122"/>
      <c r="FAS28" s="122"/>
      <c r="FAT28" s="122"/>
      <c r="FAU28" s="122"/>
      <c r="FAV28" s="122"/>
      <c r="FAW28" s="122"/>
      <c r="FAX28" s="122"/>
      <c r="FAY28" s="122"/>
      <c r="FAZ28" s="122"/>
      <c r="FBA28" s="122"/>
      <c r="FBB28" s="122"/>
      <c r="FBC28" s="122"/>
      <c r="FBD28" s="122"/>
      <c r="FBE28" s="122"/>
      <c r="FBF28" s="122"/>
      <c r="FBH28" s="122"/>
      <c r="FBI28" s="122"/>
      <c r="FBJ28" s="122"/>
      <c r="FBK28" s="122"/>
      <c r="FBL28" s="122"/>
      <c r="FBM28" s="122"/>
      <c r="FBN28" s="122"/>
      <c r="FBO28" s="122"/>
      <c r="FBP28" s="122"/>
      <c r="FBQ28" s="122"/>
      <c r="FBR28" s="122"/>
      <c r="FBS28" s="122"/>
      <c r="FBT28" s="122"/>
      <c r="FBU28" s="122"/>
      <c r="FBV28" s="122"/>
      <c r="FBW28" s="122"/>
      <c r="FBX28" s="122"/>
      <c r="FBY28" s="122"/>
      <c r="FBZ28" s="122"/>
      <c r="FCA28" s="122"/>
      <c r="FCB28" s="122"/>
      <c r="FCD28" s="122"/>
      <c r="FCE28" s="122"/>
      <c r="FCF28" s="122"/>
      <c r="FCG28" s="122"/>
      <c r="FCH28" s="122"/>
      <c r="FCI28" s="122"/>
      <c r="FCJ28" s="122"/>
      <c r="FCK28" s="122"/>
      <c r="FCL28" s="122"/>
      <c r="FCM28" s="122"/>
      <c r="FCN28" s="122"/>
      <c r="FCO28" s="122"/>
      <c r="FCP28" s="122"/>
      <c r="FCQ28" s="122"/>
      <c r="FCR28" s="122"/>
      <c r="FCS28" s="122"/>
      <c r="FCT28" s="122"/>
      <c r="FCU28" s="122"/>
      <c r="FCV28" s="122"/>
      <c r="FCW28" s="122"/>
      <c r="FCX28" s="122"/>
      <c r="FCZ28" s="122"/>
      <c r="FDA28" s="122"/>
      <c r="FDB28" s="122"/>
      <c r="FDC28" s="122"/>
      <c r="FDD28" s="122"/>
      <c r="FDE28" s="122"/>
      <c r="FDF28" s="122"/>
      <c r="FDG28" s="122"/>
      <c r="FDH28" s="122"/>
      <c r="FDI28" s="122"/>
      <c r="FDJ28" s="122"/>
      <c r="FDK28" s="122"/>
      <c r="FDL28" s="122"/>
      <c r="FDM28" s="122"/>
      <c r="FDN28" s="122"/>
      <c r="FDO28" s="122"/>
      <c r="FDP28" s="122"/>
      <c r="FDQ28" s="122"/>
      <c r="FDR28" s="122"/>
      <c r="FDS28" s="122"/>
      <c r="FDT28" s="122"/>
      <c r="FDV28" s="122"/>
      <c r="FDW28" s="122"/>
      <c r="FDX28" s="122"/>
      <c r="FDY28" s="122"/>
      <c r="FDZ28" s="122"/>
      <c r="FEA28" s="122"/>
      <c r="FEB28" s="122"/>
      <c r="FEC28" s="122"/>
      <c r="FED28" s="122"/>
      <c r="FEE28" s="122"/>
      <c r="FEF28" s="122"/>
      <c r="FEG28" s="122"/>
      <c r="FEH28" s="122"/>
      <c r="FEI28" s="122"/>
      <c r="FEJ28" s="122"/>
      <c r="FEK28" s="122"/>
      <c r="FEL28" s="122"/>
      <c r="FEM28" s="122"/>
      <c r="FEN28" s="122"/>
      <c r="FEO28" s="122"/>
      <c r="FEP28" s="122"/>
      <c r="FER28" s="122"/>
      <c r="FES28" s="122"/>
      <c r="FET28" s="122"/>
      <c r="FEU28" s="122"/>
      <c r="FEV28" s="122"/>
      <c r="FEW28" s="122"/>
      <c r="FEX28" s="122"/>
      <c r="FEY28" s="122"/>
      <c r="FEZ28" s="122"/>
      <c r="FFA28" s="122"/>
      <c r="FFB28" s="122"/>
      <c r="FFC28" s="122"/>
      <c r="FFD28" s="122"/>
      <c r="FFE28" s="122"/>
      <c r="FFF28" s="122"/>
      <c r="FFG28" s="122"/>
      <c r="FFH28" s="122"/>
      <c r="FFI28" s="122"/>
      <c r="FFJ28" s="122"/>
      <c r="FFK28" s="122"/>
      <c r="FFL28" s="122"/>
      <c r="FFN28" s="122"/>
      <c r="FFO28" s="122"/>
      <c r="FFP28" s="122"/>
      <c r="FFQ28" s="122"/>
      <c r="FFR28" s="122"/>
      <c r="FFS28" s="122"/>
      <c r="FFT28" s="122"/>
      <c r="FFU28" s="122"/>
      <c r="FFV28" s="122"/>
      <c r="FFW28" s="122"/>
      <c r="FFX28" s="122"/>
      <c r="FFY28" s="122"/>
      <c r="FFZ28" s="122"/>
      <c r="FGA28" s="122"/>
      <c r="FGB28" s="122"/>
      <c r="FGC28" s="122"/>
      <c r="FGD28" s="122"/>
      <c r="FGE28" s="122"/>
      <c r="FGF28" s="122"/>
      <c r="FGG28" s="122"/>
      <c r="FGH28" s="122"/>
      <c r="FGJ28" s="122"/>
      <c r="FGK28" s="122"/>
      <c r="FGL28" s="122"/>
      <c r="FGM28" s="122"/>
      <c r="FGN28" s="122"/>
      <c r="FGO28" s="122"/>
      <c r="FGP28" s="122"/>
      <c r="FGQ28" s="122"/>
      <c r="FGR28" s="122"/>
      <c r="FGS28" s="122"/>
      <c r="FGT28" s="122"/>
      <c r="FGU28" s="122"/>
      <c r="FGV28" s="122"/>
      <c r="FGW28" s="122"/>
      <c r="FGX28" s="122"/>
      <c r="FGY28" s="122"/>
      <c r="FGZ28" s="122"/>
      <c r="FHA28" s="122"/>
      <c r="FHB28" s="122"/>
      <c r="FHC28" s="122"/>
      <c r="FHD28" s="122"/>
      <c r="FHF28" s="122"/>
      <c r="FHG28" s="122"/>
      <c r="FHH28" s="122"/>
      <c r="FHI28" s="122"/>
      <c r="FHJ28" s="122"/>
      <c r="FHK28" s="122"/>
      <c r="FHL28" s="122"/>
      <c r="FHM28" s="122"/>
      <c r="FHN28" s="122"/>
      <c r="FHO28" s="122"/>
      <c r="FHP28" s="122"/>
      <c r="FHQ28" s="122"/>
      <c r="FHR28" s="122"/>
      <c r="FHS28" s="122"/>
      <c r="FHT28" s="122"/>
      <c r="FHU28" s="122"/>
      <c r="FHV28" s="122"/>
      <c r="FHW28" s="122"/>
      <c r="FHX28" s="122"/>
      <c r="FHY28" s="122"/>
      <c r="FHZ28" s="122"/>
      <c r="FIB28" s="122"/>
      <c r="FIC28" s="122"/>
      <c r="FID28" s="122"/>
      <c r="FIE28" s="122"/>
      <c r="FIF28" s="122"/>
      <c r="FIG28" s="122"/>
      <c r="FIH28" s="122"/>
      <c r="FII28" s="122"/>
      <c r="FIJ28" s="122"/>
      <c r="FIK28" s="122"/>
      <c r="FIL28" s="122"/>
      <c r="FIM28" s="122"/>
      <c r="FIN28" s="122"/>
      <c r="FIO28" s="122"/>
      <c r="FIP28" s="122"/>
      <c r="FIQ28" s="122"/>
      <c r="FIR28" s="122"/>
      <c r="FIS28" s="122"/>
      <c r="FIT28" s="122"/>
      <c r="FIU28" s="122"/>
      <c r="FIV28" s="122"/>
      <c r="FIX28" s="122"/>
      <c r="FIY28" s="122"/>
      <c r="FIZ28" s="122"/>
      <c r="FJA28" s="122"/>
      <c r="FJB28" s="122"/>
      <c r="FJC28" s="122"/>
      <c r="FJD28" s="122"/>
      <c r="FJE28" s="122"/>
      <c r="FJF28" s="122"/>
      <c r="FJG28" s="122"/>
      <c r="FJH28" s="122"/>
      <c r="FJI28" s="122"/>
      <c r="FJJ28" s="122"/>
      <c r="FJK28" s="122"/>
      <c r="FJL28" s="122"/>
      <c r="FJM28" s="122"/>
      <c r="FJN28" s="122"/>
      <c r="FJO28" s="122"/>
      <c r="FJP28" s="122"/>
      <c r="FJQ28" s="122"/>
      <c r="FJR28" s="122"/>
      <c r="FJT28" s="122"/>
      <c r="FJU28" s="122"/>
      <c r="FJV28" s="122"/>
      <c r="FJW28" s="122"/>
      <c r="FJX28" s="122"/>
      <c r="FJY28" s="122"/>
      <c r="FJZ28" s="122"/>
      <c r="FKA28" s="122"/>
      <c r="FKB28" s="122"/>
      <c r="FKC28" s="122"/>
      <c r="FKD28" s="122"/>
      <c r="FKE28" s="122"/>
      <c r="FKF28" s="122"/>
      <c r="FKG28" s="122"/>
      <c r="FKH28" s="122"/>
      <c r="FKI28" s="122"/>
      <c r="FKJ28" s="122"/>
      <c r="FKK28" s="122"/>
      <c r="FKL28" s="122"/>
      <c r="FKM28" s="122"/>
      <c r="FKN28" s="122"/>
      <c r="FKP28" s="122"/>
      <c r="FKQ28" s="122"/>
      <c r="FKR28" s="122"/>
      <c r="FKS28" s="122"/>
      <c r="FKT28" s="122"/>
      <c r="FKU28" s="122"/>
      <c r="FKV28" s="122"/>
      <c r="FKW28" s="122"/>
      <c r="FKX28" s="122"/>
      <c r="FKY28" s="122"/>
      <c r="FKZ28" s="122"/>
      <c r="FLA28" s="122"/>
      <c r="FLB28" s="122"/>
      <c r="FLC28" s="122"/>
      <c r="FLD28" s="122"/>
      <c r="FLE28" s="122"/>
      <c r="FLF28" s="122"/>
      <c r="FLG28" s="122"/>
      <c r="FLH28" s="122"/>
      <c r="FLI28" s="122"/>
      <c r="FLJ28" s="122"/>
      <c r="FLL28" s="122"/>
      <c r="FLM28" s="122"/>
      <c r="FLN28" s="122"/>
      <c r="FLO28" s="122"/>
      <c r="FLP28" s="122"/>
      <c r="FLQ28" s="122"/>
      <c r="FLR28" s="122"/>
      <c r="FLS28" s="122"/>
      <c r="FLT28" s="122"/>
      <c r="FLU28" s="122"/>
      <c r="FLV28" s="122"/>
      <c r="FLW28" s="122"/>
      <c r="FLX28" s="122"/>
      <c r="FLY28" s="122"/>
      <c r="FLZ28" s="122"/>
      <c r="FMA28" s="122"/>
      <c r="FMB28" s="122"/>
      <c r="FMC28" s="122"/>
      <c r="FMD28" s="122"/>
      <c r="FME28" s="122"/>
      <c r="FMF28" s="122"/>
      <c r="FMH28" s="122"/>
      <c r="FMI28" s="122"/>
      <c r="FMJ28" s="122"/>
      <c r="FMK28" s="122"/>
      <c r="FML28" s="122"/>
      <c r="FMM28" s="122"/>
      <c r="FMN28" s="122"/>
      <c r="FMO28" s="122"/>
      <c r="FMP28" s="122"/>
      <c r="FMQ28" s="122"/>
      <c r="FMR28" s="122"/>
      <c r="FMS28" s="122"/>
      <c r="FMT28" s="122"/>
      <c r="FMU28" s="122"/>
      <c r="FMV28" s="122"/>
      <c r="FMW28" s="122"/>
      <c r="FMX28" s="122"/>
      <c r="FMY28" s="122"/>
      <c r="FMZ28" s="122"/>
      <c r="FNA28" s="122"/>
      <c r="FNB28" s="122"/>
      <c r="FND28" s="122"/>
      <c r="FNE28" s="122"/>
      <c r="FNF28" s="122"/>
      <c r="FNG28" s="122"/>
      <c r="FNH28" s="122"/>
      <c r="FNI28" s="122"/>
      <c r="FNJ28" s="122"/>
      <c r="FNK28" s="122"/>
      <c r="FNL28" s="122"/>
      <c r="FNM28" s="122"/>
      <c r="FNN28" s="122"/>
      <c r="FNO28" s="122"/>
      <c r="FNP28" s="122"/>
      <c r="FNQ28" s="122"/>
      <c r="FNR28" s="122"/>
      <c r="FNS28" s="122"/>
      <c r="FNT28" s="122"/>
      <c r="FNU28" s="122"/>
      <c r="FNV28" s="122"/>
      <c r="FNW28" s="122"/>
      <c r="FNX28" s="122"/>
      <c r="FNZ28" s="122"/>
      <c r="FOA28" s="122"/>
      <c r="FOB28" s="122"/>
      <c r="FOC28" s="122"/>
      <c r="FOD28" s="122"/>
      <c r="FOE28" s="122"/>
      <c r="FOF28" s="122"/>
      <c r="FOG28" s="122"/>
      <c r="FOH28" s="122"/>
      <c r="FOI28" s="122"/>
      <c r="FOJ28" s="122"/>
      <c r="FOK28" s="122"/>
      <c r="FOL28" s="122"/>
      <c r="FOM28" s="122"/>
      <c r="FON28" s="122"/>
      <c r="FOO28" s="122"/>
      <c r="FOP28" s="122"/>
      <c r="FOQ28" s="122"/>
      <c r="FOR28" s="122"/>
      <c r="FOS28" s="122"/>
      <c r="FOT28" s="122"/>
      <c r="FOV28" s="122"/>
      <c r="FOW28" s="122"/>
      <c r="FOX28" s="122"/>
      <c r="FOY28" s="122"/>
      <c r="FOZ28" s="122"/>
      <c r="FPA28" s="122"/>
      <c r="FPB28" s="122"/>
      <c r="FPC28" s="122"/>
      <c r="FPD28" s="122"/>
      <c r="FPE28" s="122"/>
      <c r="FPF28" s="122"/>
      <c r="FPG28" s="122"/>
      <c r="FPH28" s="122"/>
      <c r="FPI28" s="122"/>
      <c r="FPJ28" s="122"/>
      <c r="FPK28" s="122"/>
      <c r="FPL28" s="122"/>
      <c r="FPM28" s="122"/>
      <c r="FPN28" s="122"/>
      <c r="FPO28" s="122"/>
      <c r="FPP28" s="122"/>
      <c r="FPR28" s="122"/>
      <c r="FPS28" s="122"/>
      <c r="FPT28" s="122"/>
      <c r="FPU28" s="122"/>
      <c r="FPV28" s="122"/>
      <c r="FPW28" s="122"/>
      <c r="FPX28" s="122"/>
      <c r="FPY28" s="122"/>
      <c r="FPZ28" s="122"/>
      <c r="FQA28" s="122"/>
      <c r="FQB28" s="122"/>
      <c r="FQC28" s="122"/>
      <c r="FQD28" s="122"/>
      <c r="FQE28" s="122"/>
      <c r="FQF28" s="122"/>
      <c r="FQG28" s="122"/>
      <c r="FQH28" s="122"/>
      <c r="FQI28" s="122"/>
      <c r="FQJ28" s="122"/>
      <c r="FQK28" s="122"/>
      <c r="FQL28" s="122"/>
      <c r="FQN28" s="122"/>
      <c r="FQO28" s="122"/>
      <c r="FQP28" s="122"/>
      <c r="FQQ28" s="122"/>
      <c r="FQR28" s="122"/>
      <c r="FQS28" s="122"/>
      <c r="FQT28" s="122"/>
      <c r="FQU28" s="122"/>
      <c r="FQV28" s="122"/>
      <c r="FQW28" s="122"/>
      <c r="FQX28" s="122"/>
      <c r="FQY28" s="122"/>
      <c r="FQZ28" s="122"/>
      <c r="FRA28" s="122"/>
      <c r="FRB28" s="122"/>
      <c r="FRC28" s="122"/>
      <c r="FRD28" s="122"/>
      <c r="FRE28" s="122"/>
      <c r="FRF28" s="122"/>
      <c r="FRG28" s="122"/>
      <c r="FRH28" s="122"/>
      <c r="FRJ28" s="122"/>
      <c r="FRK28" s="122"/>
      <c r="FRL28" s="122"/>
      <c r="FRM28" s="122"/>
      <c r="FRN28" s="122"/>
      <c r="FRO28" s="122"/>
      <c r="FRP28" s="122"/>
      <c r="FRQ28" s="122"/>
      <c r="FRR28" s="122"/>
      <c r="FRS28" s="122"/>
      <c r="FRT28" s="122"/>
      <c r="FRU28" s="122"/>
      <c r="FRV28" s="122"/>
      <c r="FRW28" s="122"/>
      <c r="FRX28" s="122"/>
      <c r="FRY28" s="122"/>
      <c r="FRZ28" s="122"/>
      <c r="FSA28" s="122"/>
      <c r="FSB28" s="122"/>
      <c r="FSC28" s="122"/>
      <c r="FSD28" s="122"/>
      <c r="FSF28" s="122"/>
      <c r="FSG28" s="122"/>
      <c r="FSH28" s="122"/>
      <c r="FSI28" s="122"/>
      <c r="FSJ28" s="122"/>
      <c r="FSK28" s="122"/>
      <c r="FSL28" s="122"/>
      <c r="FSM28" s="122"/>
      <c r="FSN28" s="122"/>
      <c r="FSO28" s="122"/>
      <c r="FSP28" s="122"/>
      <c r="FSQ28" s="122"/>
      <c r="FSR28" s="122"/>
      <c r="FSS28" s="122"/>
      <c r="FST28" s="122"/>
      <c r="FSU28" s="122"/>
      <c r="FSV28" s="122"/>
      <c r="FSW28" s="122"/>
      <c r="FSX28" s="122"/>
      <c r="FSY28" s="122"/>
      <c r="FSZ28" s="122"/>
      <c r="FTB28" s="122"/>
      <c r="FTC28" s="122"/>
      <c r="FTD28" s="122"/>
      <c r="FTE28" s="122"/>
      <c r="FTF28" s="122"/>
      <c r="FTG28" s="122"/>
      <c r="FTH28" s="122"/>
      <c r="FTI28" s="122"/>
      <c r="FTJ28" s="122"/>
      <c r="FTK28" s="122"/>
      <c r="FTL28" s="122"/>
      <c r="FTM28" s="122"/>
      <c r="FTN28" s="122"/>
      <c r="FTO28" s="122"/>
      <c r="FTP28" s="122"/>
      <c r="FTQ28" s="122"/>
      <c r="FTR28" s="122"/>
      <c r="FTS28" s="122"/>
      <c r="FTT28" s="122"/>
      <c r="FTU28" s="122"/>
      <c r="FTV28" s="122"/>
      <c r="FTX28" s="122"/>
      <c r="FTY28" s="122"/>
      <c r="FTZ28" s="122"/>
      <c r="FUA28" s="122"/>
      <c r="FUB28" s="122"/>
      <c r="FUC28" s="122"/>
      <c r="FUD28" s="122"/>
      <c r="FUE28" s="122"/>
      <c r="FUF28" s="122"/>
      <c r="FUG28" s="122"/>
      <c r="FUH28" s="122"/>
      <c r="FUI28" s="122"/>
      <c r="FUJ28" s="122"/>
      <c r="FUK28" s="122"/>
      <c r="FUL28" s="122"/>
      <c r="FUM28" s="122"/>
      <c r="FUN28" s="122"/>
      <c r="FUO28" s="122"/>
      <c r="FUP28" s="122"/>
      <c r="FUQ28" s="122"/>
      <c r="FUR28" s="122"/>
      <c r="FUT28" s="122"/>
      <c r="FUU28" s="122"/>
      <c r="FUV28" s="122"/>
      <c r="FUW28" s="122"/>
      <c r="FUX28" s="122"/>
      <c r="FUY28" s="122"/>
      <c r="FUZ28" s="122"/>
      <c r="FVA28" s="122"/>
      <c r="FVB28" s="122"/>
      <c r="FVC28" s="122"/>
      <c r="FVD28" s="122"/>
      <c r="FVE28" s="122"/>
      <c r="FVF28" s="122"/>
      <c r="FVG28" s="122"/>
      <c r="FVH28" s="122"/>
      <c r="FVI28" s="122"/>
      <c r="FVJ28" s="122"/>
      <c r="FVK28" s="122"/>
      <c r="FVL28" s="122"/>
      <c r="FVM28" s="122"/>
      <c r="FVN28" s="122"/>
      <c r="FVP28" s="122"/>
      <c r="FVQ28" s="122"/>
      <c r="FVR28" s="122"/>
      <c r="FVS28" s="122"/>
      <c r="FVT28" s="122"/>
      <c r="FVU28" s="122"/>
      <c r="FVV28" s="122"/>
      <c r="FVW28" s="122"/>
      <c r="FVX28" s="122"/>
      <c r="FVY28" s="122"/>
      <c r="FVZ28" s="122"/>
      <c r="FWA28" s="122"/>
      <c r="FWB28" s="122"/>
      <c r="FWC28" s="122"/>
      <c r="FWD28" s="122"/>
      <c r="FWE28" s="122"/>
      <c r="FWF28" s="122"/>
      <c r="FWG28" s="122"/>
      <c r="FWH28" s="122"/>
      <c r="FWI28" s="122"/>
      <c r="FWJ28" s="122"/>
      <c r="FWL28" s="122"/>
      <c r="FWM28" s="122"/>
      <c r="FWN28" s="122"/>
      <c r="FWO28" s="122"/>
      <c r="FWP28" s="122"/>
      <c r="FWQ28" s="122"/>
      <c r="FWR28" s="122"/>
      <c r="FWS28" s="122"/>
      <c r="FWT28" s="122"/>
      <c r="FWU28" s="122"/>
      <c r="FWV28" s="122"/>
      <c r="FWW28" s="122"/>
      <c r="FWX28" s="122"/>
      <c r="FWY28" s="122"/>
      <c r="FWZ28" s="122"/>
      <c r="FXA28" s="122"/>
      <c r="FXB28" s="122"/>
      <c r="FXC28" s="122"/>
      <c r="FXD28" s="122"/>
      <c r="FXE28" s="122"/>
      <c r="FXF28" s="122"/>
      <c r="FXH28" s="122"/>
      <c r="FXI28" s="122"/>
      <c r="FXJ28" s="122"/>
      <c r="FXK28" s="122"/>
      <c r="FXL28" s="122"/>
      <c r="FXM28" s="122"/>
      <c r="FXN28" s="122"/>
      <c r="FXO28" s="122"/>
      <c r="FXP28" s="122"/>
      <c r="FXQ28" s="122"/>
      <c r="FXR28" s="122"/>
      <c r="FXS28" s="122"/>
      <c r="FXT28" s="122"/>
      <c r="FXU28" s="122"/>
      <c r="FXV28" s="122"/>
      <c r="FXW28" s="122"/>
      <c r="FXX28" s="122"/>
      <c r="FXY28" s="122"/>
      <c r="FXZ28" s="122"/>
      <c r="FYA28" s="122"/>
      <c r="FYB28" s="122"/>
      <c r="FYD28" s="122"/>
      <c r="FYE28" s="122"/>
      <c r="FYF28" s="122"/>
      <c r="FYG28" s="122"/>
      <c r="FYH28" s="122"/>
      <c r="FYI28" s="122"/>
      <c r="FYJ28" s="122"/>
      <c r="FYK28" s="122"/>
      <c r="FYL28" s="122"/>
      <c r="FYM28" s="122"/>
      <c r="FYN28" s="122"/>
      <c r="FYO28" s="122"/>
      <c r="FYP28" s="122"/>
      <c r="FYQ28" s="122"/>
      <c r="FYR28" s="122"/>
      <c r="FYS28" s="122"/>
      <c r="FYT28" s="122"/>
      <c r="FYU28" s="122"/>
      <c r="FYV28" s="122"/>
      <c r="FYW28" s="122"/>
      <c r="FYX28" s="122"/>
      <c r="FYZ28" s="122"/>
      <c r="FZA28" s="122"/>
      <c r="FZB28" s="122"/>
      <c r="FZC28" s="122"/>
      <c r="FZD28" s="122"/>
      <c r="FZE28" s="122"/>
      <c r="FZF28" s="122"/>
      <c r="FZG28" s="122"/>
      <c r="FZH28" s="122"/>
      <c r="FZI28" s="122"/>
      <c r="FZJ28" s="122"/>
      <c r="FZK28" s="122"/>
      <c r="FZL28" s="122"/>
      <c r="FZM28" s="122"/>
      <c r="FZN28" s="122"/>
      <c r="FZO28" s="122"/>
      <c r="FZP28" s="122"/>
      <c r="FZQ28" s="122"/>
      <c r="FZR28" s="122"/>
      <c r="FZS28" s="122"/>
      <c r="FZT28" s="122"/>
      <c r="FZV28" s="122"/>
      <c r="FZW28" s="122"/>
      <c r="FZX28" s="122"/>
      <c r="FZY28" s="122"/>
      <c r="FZZ28" s="122"/>
      <c r="GAA28" s="122"/>
      <c r="GAB28" s="122"/>
      <c r="GAC28" s="122"/>
      <c r="GAD28" s="122"/>
      <c r="GAE28" s="122"/>
      <c r="GAF28" s="122"/>
      <c r="GAG28" s="122"/>
      <c r="GAH28" s="122"/>
      <c r="GAI28" s="122"/>
      <c r="GAJ28" s="122"/>
      <c r="GAK28" s="122"/>
      <c r="GAL28" s="122"/>
      <c r="GAM28" s="122"/>
      <c r="GAN28" s="122"/>
      <c r="GAO28" s="122"/>
      <c r="GAP28" s="122"/>
      <c r="GAR28" s="122"/>
      <c r="GAS28" s="122"/>
      <c r="GAT28" s="122"/>
      <c r="GAU28" s="122"/>
      <c r="GAV28" s="122"/>
      <c r="GAW28" s="122"/>
      <c r="GAX28" s="122"/>
      <c r="GAY28" s="122"/>
      <c r="GAZ28" s="122"/>
      <c r="GBA28" s="122"/>
      <c r="GBB28" s="122"/>
      <c r="GBC28" s="122"/>
      <c r="GBD28" s="122"/>
      <c r="GBE28" s="122"/>
      <c r="GBF28" s="122"/>
      <c r="GBG28" s="122"/>
      <c r="GBH28" s="122"/>
      <c r="GBI28" s="122"/>
      <c r="GBJ28" s="122"/>
      <c r="GBK28" s="122"/>
      <c r="GBL28" s="122"/>
      <c r="GBN28" s="122"/>
      <c r="GBO28" s="122"/>
      <c r="GBP28" s="122"/>
      <c r="GBQ28" s="122"/>
      <c r="GBR28" s="122"/>
      <c r="GBS28" s="122"/>
      <c r="GBT28" s="122"/>
      <c r="GBU28" s="122"/>
      <c r="GBV28" s="122"/>
      <c r="GBW28" s="122"/>
      <c r="GBX28" s="122"/>
      <c r="GBY28" s="122"/>
      <c r="GBZ28" s="122"/>
      <c r="GCA28" s="122"/>
      <c r="GCB28" s="122"/>
      <c r="GCC28" s="122"/>
      <c r="GCD28" s="122"/>
      <c r="GCE28" s="122"/>
      <c r="GCF28" s="122"/>
      <c r="GCG28" s="122"/>
      <c r="GCH28" s="122"/>
      <c r="GCJ28" s="122"/>
      <c r="GCK28" s="122"/>
      <c r="GCL28" s="122"/>
      <c r="GCM28" s="122"/>
      <c r="GCN28" s="122"/>
      <c r="GCO28" s="122"/>
      <c r="GCP28" s="122"/>
      <c r="GCQ28" s="122"/>
      <c r="GCR28" s="122"/>
      <c r="GCS28" s="122"/>
      <c r="GCT28" s="122"/>
      <c r="GCU28" s="122"/>
      <c r="GCV28" s="122"/>
      <c r="GCW28" s="122"/>
      <c r="GCX28" s="122"/>
      <c r="GCY28" s="122"/>
      <c r="GCZ28" s="122"/>
      <c r="GDA28" s="122"/>
      <c r="GDB28" s="122"/>
      <c r="GDC28" s="122"/>
      <c r="GDD28" s="122"/>
      <c r="GDF28" s="122"/>
      <c r="GDG28" s="122"/>
      <c r="GDH28" s="122"/>
      <c r="GDI28" s="122"/>
      <c r="GDJ28" s="122"/>
      <c r="GDK28" s="122"/>
      <c r="GDL28" s="122"/>
      <c r="GDM28" s="122"/>
      <c r="GDN28" s="122"/>
      <c r="GDO28" s="122"/>
      <c r="GDP28" s="122"/>
      <c r="GDQ28" s="122"/>
      <c r="GDR28" s="122"/>
      <c r="GDS28" s="122"/>
      <c r="GDT28" s="122"/>
      <c r="GDU28" s="122"/>
      <c r="GDV28" s="122"/>
      <c r="GDW28" s="122"/>
      <c r="GDX28" s="122"/>
      <c r="GDY28" s="122"/>
      <c r="GDZ28" s="122"/>
      <c r="GEB28" s="122"/>
      <c r="GEC28" s="122"/>
      <c r="GED28" s="122"/>
      <c r="GEE28" s="122"/>
      <c r="GEF28" s="122"/>
      <c r="GEG28" s="122"/>
      <c r="GEH28" s="122"/>
      <c r="GEI28" s="122"/>
      <c r="GEJ28" s="122"/>
      <c r="GEK28" s="122"/>
      <c r="GEL28" s="122"/>
      <c r="GEM28" s="122"/>
      <c r="GEN28" s="122"/>
      <c r="GEO28" s="122"/>
      <c r="GEP28" s="122"/>
      <c r="GEQ28" s="122"/>
      <c r="GER28" s="122"/>
      <c r="GES28" s="122"/>
      <c r="GET28" s="122"/>
      <c r="GEU28" s="122"/>
      <c r="GEV28" s="122"/>
      <c r="GEX28" s="122"/>
      <c r="GEY28" s="122"/>
      <c r="GEZ28" s="122"/>
      <c r="GFA28" s="122"/>
      <c r="GFB28" s="122"/>
      <c r="GFC28" s="122"/>
      <c r="GFD28" s="122"/>
      <c r="GFE28" s="122"/>
      <c r="GFF28" s="122"/>
      <c r="GFG28" s="122"/>
      <c r="GFH28" s="122"/>
      <c r="GFI28" s="122"/>
      <c r="GFJ28" s="122"/>
      <c r="GFK28" s="122"/>
      <c r="GFL28" s="122"/>
      <c r="GFM28" s="122"/>
      <c r="GFN28" s="122"/>
      <c r="GFO28" s="122"/>
      <c r="GFP28" s="122"/>
      <c r="GFQ28" s="122"/>
      <c r="GFR28" s="122"/>
      <c r="GFT28" s="122"/>
      <c r="GFU28" s="122"/>
      <c r="GFV28" s="122"/>
      <c r="GFW28" s="122"/>
      <c r="GFX28" s="122"/>
      <c r="GFY28" s="122"/>
      <c r="GFZ28" s="122"/>
      <c r="GGA28" s="122"/>
      <c r="GGB28" s="122"/>
      <c r="GGC28" s="122"/>
      <c r="GGD28" s="122"/>
      <c r="GGE28" s="122"/>
      <c r="GGF28" s="122"/>
      <c r="GGG28" s="122"/>
      <c r="GGH28" s="122"/>
      <c r="GGI28" s="122"/>
      <c r="GGJ28" s="122"/>
      <c r="GGK28" s="122"/>
      <c r="GGL28" s="122"/>
      <c r="GGM28" s="122"/>
      <c r="GGN28" s="122"/>
      <c r="GGP28" s="122"/>
      <c r="GGQ28" s="122"/>
      <c r="GGR28" s="122"/>
      <c r="GGS28" s="122"/>
      <c r="GGT28" s="122"/>
      <c r="GGU28" s="122"/>
      <c r="GGV28" s="122"/>
      <c r="GGW28" s="122"/>
      <c r="GGX28" s="122"/>
      <c r="GGY28" s="122"/>
      <c r="GGZ28" s="122"/>
      <c r="GHA28" s="122"/>
      <c r="GHB28" s="122"/>
      <c r="GHC28" s="122"/>
      <c r="GHD28" s="122"/>
      <c r="GHE28" s="122"/>
      <c r="GHF28" s="122"/>
      <c r="GHG28" s="122"/>
      <c r="GHH28" s="122"/>
      <c r="GHI28" s="122"/>
      <c r="GHJ28" s="122"/>
      <c r="GHL28" s="122"/>
      <c r="GHM28" s="122"/>
      <c r="GHN28" s="122"/>
      <c r="GHO28" s="122"/>
      <c r="GHP28" s="122"/>
      <c r="GHQ28" s="122"/>
      <c r="GHR28" s="122"/>
      <c r="GHS28" s="122"/>
      <c r="GHT28" s="122"/>
      <c r="GHU28" s="122"/>
      <c r="GHV28" s="122"/>
      <c r="GHW28" s="122"/>
      <c r="GHX28" s="122"/>
      <c r="GHY28" s="122"/>
      <c r="GHZ28" s="122"/>
      <c r="GIA28" s="122"/>
      <c r="GIB28" s="122"/>
      <c r="GIC28" s="122"/>
      <c r="GID28" s="122"/>
      <c r="GIE28" s="122"/>
      <c r="GIF28" s="122"/>
      <c r="GIH28" s="122"/>
      <c r="GII28" s="122"/>
      <c r="GIJ28" s="122"/>
      <c r="GIK28" s="122"/>
      <c r="GIL28" s="122"/>
      <c r="GIM28" s="122"/>
      <c r="GIN28" s="122"/>
      <c r="GIO28" s="122"/>
      <c r="GIP28" s="122"/>
      <c r="GIQ28" s="122"/>
      <c r="GIR28" s="122"/>
      <c r="GIS28" s="122"/>
      <c r="GIT28" s="122"/>
      <c r="GIU28" s="122"/>
      <c r="GIV28" s="122"/>
      <c r="GIW28" s="122"/>
      <c r="GIX28" s="122"/>
      <c r="GIY28" s="122"/>
      <c r="GIZ28" s="122"/>
      <c r="GJA28" s="122"/>
      <c r="GJB28" s="122"/>
      <c r="GJD28" s="122"/>
      <c r="GJE28" s="122"/>
      <c r="GJF28" s="122"/>
      <c r="GJG28" s="122"/>
      <c r="GJH28" s="122"/>
      <c r="GJI28" s="122"/>
      <c r="GJJ28" s="122"/>
      <c r="GJK28" s="122"/>
      <c r="GJL28" s="122"/>
      <c r="GJM28" s="122"/>
      <c r="GJN28" s="122"/>
      <c r="GJO28" s="122"/>
      <c r="GJP28" s="122"/>
      <c r="GJQ28" s="122"/>
      <c r="GJR28" s="122"/>
      <c r="GJS28" s="122"/>
      <c r="GJT28" s="122"/>
      <c r="GJU28" s="122"/>
      <c r="GJV28" s="122"/>
      <c r="GJW28" s="122"/>
      <c r="GJX28" s="122"/>
      <c r="GJZ28" s="122"/>
      <c r="GKA28" s="122"/>
      <c r="GKB28" s="122"/>
      <c r="GKC28" s="122"/>
      <c r="GKD28" s="122"/>
      <c r="GKE28" s="122"/>
      <c r="GKF28" s="122"/>
      <c r="GKG28" s="122"/>
      <c r="GKH28" s="122"/>
      <c r="GKI28" s="122"/>
      <c r="GKJ28" s="122"/>
      <c r="GKK28" s="122"/>
      <c r="GKL28" s="122"/>
      <c r="GKM28" s="122"/>
      <c r="GKN28" s="122"/>
      <c r="GKO28" s="122"/>
      <c r="GKP28" s="122"/>
      <c r="GKQ28" s="122"/>
      <c r="GKR28" s="122"/>
      <c r="GKS28" s="122"/>
      <c r="GKT28" s="122"/>
      <c r="GKV28" s="122"/>
      <c r="GKW28" s="122"/>
      <c r="GKX28" s="122"/>
      <c r="GKY28" s="122"/>
      <c r="GKZ28" s="122"/>
      <c r="GLA28" s="122"/>
      <c r="GLB28" s="122"/>
      <c r="GLC28" s="122"/>
      <c r="GLD28" s="122"/>
      <c r="GLE28" s="122"/>
      <c r="GLF28" s="122"/>
      <c r="GLG28" s="122"/>
      <c r="GLH28" s="122"/>
      <c r="GLI28" s="122"/>
      <c r="GLJ28" s="122"/>
      <c r="GLK28" s="122"/>
      <c r="GLL28" s="122"/>
      <c r="GLM28" s="122"/>
      <c r="GLN28" s="122"/>
      <c r="GLO28" s="122"/>
      <c r="GLP28" s="122"/>
      <c r="GLR28" s="122"/>
      <c r="GLS28" s="122"/>
      <c r="GLT28" s="122"/>
      <c r="GLU28" s="122"/>
      <c r="GLV28" s="122"/>
      <c r="GLW28" s="122"/>
      <c r="GLX28" s="122"/>
      <c r="GLY28" s="122"/>
      <c r="GLZ28" s="122"/>
      <c r="GMA28" s="122"/>
      <c r="GMB28" s="122"/>
      <c r="GMC28" s="122"/>
      <c r="GMD28" s="122"/>
      <c r="GME28" s="122"/>
      <c r="GMF28" s="122"/>
      <c r="GMG28" s="122"/>
      <c r="GMH28" s="122"/>
      <c r="GMI28" s="122"/>
      <c r="GMJ28" s="122"/>
      <c r="GMK28" s="122"/>
      <c r="GML28" s="122"/>
      <c r="GMN28" s="122"/>
      <c r="GMO28" s="122"/>
      <c r="GMP28" s="122"/>
      <c r="GMQ28" s="122"/>
      <c r="GMR28" s="122"/>
      <c r="GMS28" s="122"/>
      <c r="GMT28" s="122"/>
      <c r="GMU28" s="122"/>
      <c r="GMV28" s="122"/>
      <c r="GMW28" s="122"/>
      <c r="GMX28" s="122"/>
      <c r="GMY28" s="122"/>
      <c r="GMZ28" s="122"/>
      <c r="GNA28" s="122"/>
      <c r="GNB28" s="122"/>
      <c r="GNC28" s="122"/>
      <c r="GND28" s="122"/>
      <c r="GNE28" s="122"/>
      <c r="GNF28" s="122"/>
      <c r="GNG28" s="122"/>
      <c r="GNH28" s="122"/>
      <c r="GNJ28" s="122"/>
      <c r="GNK28" s="122"/>
      <c r="GNL28" s="122"/>
      <c r="GNM28" s="122"/>
      <c r="GNN28" s="122"/>
      <c r="GNO28" s="122"/>
      <c r="GNP28" s="122"/>
      <c r="GNQ28" s="122"/>
      <c r="GNR28" s="122"/>
      <c r="GNS28" s="122"/>
      <c r="GNT28" s="122"/>
      <c r="GNU28" s="122"/>
      <c r="GNV28" s="122"/>
      <c r="GNW28" s="122"/>
      <c r="GNX28" s="122"/>
      <c r="GNY28" s="122"/>
      <c r="GNZ28" s="122"/>
      <c r="GOA28" s="122"/>
      <c r="GOB28" s="122"/>
      <c r="GOC28" s="122"/>
      <c r="GOD28" s="122"/>
      <c r="GOF28" s="122"/>
      <c r="GOG28" s="122"/>
      <c r="GOH28" s="122"/>
      <c r="GOI28" s="122"/>
      <c r="GOJ28" s="122"/>
      <c r="GOK28" s="122"/>
      <c r="GOL28" s="122"/>
      <c r="GOM28" s="122"/>
      <c r="GON28" s="122"/>
      <c r="GOO28" s="122"/>
      <c r="GOP28" s="122"/>
      <c r="GOQ28" s="122"/>
      <c r="GOR28" s="122"/>
      <c r="GOS28" s="122"/>
      <c r="GOT28" s="122"/>
      <c r="GOU28" s="122"/>
      <c r="GOV28" s="122"/>
      <c r="GOW28" s="122"/>
      <c r="GOX28" s="122"/>
      <c r="GOY28" s="122"/>
      <c r="GOZ28" s="122"/>
      <c r="GPB28" s="122"/>
      <c r="GPC28" s="122"/>
      <c r="GPD28" s="122"/>
      <c r="GPE28" s="122"/>
      <c r="GPF28" s="122"/>
      <c r="GPG28" s="122"/>
      <c r="GPH28" s="122"/>
      <c r="GPI28" s="122"/>
      <c r="GPJ28" s="122"/>
      <c r="GPK28" s="122"/>
      <c r="GPL28" s="122"/>
      <c r="GPM28" s="122"/>
      <c r="GPN28" s="122"/>
      <c r="GPO28" s="122"/>
      <c r="GPP28" s="122"/>
      <c r="GPQ28" s="122"/>
      <c r="GPR28" s="122"/>
      <c r="GPS28" s="122"/>
      <c r="GPT28" s="122"/>
      <c r="GPU28" s="122"/>
      <c r="GPV28" s="122"/>
      <c r="GPX28" s="122"/>
      <c r="GPY28" s="122"/>
      <c r="GPZ28" s="122"/>
      <c r="GQA28" s="122"/>
      <c r="GQB28" s="122"/>
      <c r="GQC28" s="122"/>
      <c r="GQD28" s="122"/>
      <c r="GQE28" s="122"/>
      <c r="GQF28" s="122"/>
      <c r="GQG28" s="122"/>
      <c r="GQH28" s="122"/>
      <c r="GQI28" s="122"/>
      <c r="GQJ28" s="122"/>
      <c r="GQK28" s="122"/>
      <c r="GQL28" s="122"/>
      <c r="GQM28" s="122"/>
      <c r="GQN28" s="122"/>
      <c r="GQO28" s="122"/>
      <c r="GQP28" s="122"/>
      <c r="GQQ28" s="122"/>
      <c r="GQR28" s="122"/>
      <c r="GQT28" s="122"/>
      <c r="GQU28" s="122"/>
      <c r="GQV28" s="122"/>
      <c r="GQW28" s="122"/>
      <c r="GQX28" s="122"/>
      <c r="GQY28" s="122"/>
      <c r="GQZ28" s="122"/>
      <c r="GRA28" s="122"/>
      <c r="GRB28" s="122"/>
      <c r="GRC28" s="122"/>
      <c r="GRD28" s="122"/>
      <c r="GRE28" s="122"/>
      <c r="GRF28" s="122"/>
      <c r="GRG28" s="122"/>
      <c r="GRH28" s="122"/>
      <c r="GRI28" s="122"/>
      <c r="GRJ28" s="122"/>
      <c r="GRK28" s="122"/>
      <c r="GRL28" s="122"/>
      <c r="GRM28" s="122"/>
      <c r="GRN28" s="122"/>
      <c r="GRP28" s="122"/>
      <c r="GRQ28" s="122"/>
      <c r="GRR28" s="122"/>
      <c r="GRS28" s="122"/>
      <c r="GRT28" s="122"/>
      <c r="GRU28" s="122"/>
      <c r="GRV28" s="122"/>
      <c r="GRW28" s="122"/>
      <c r="GRX28" s="122"/>
      <c r="GRY28" s="122"/>
      <c r="GRZ28" s="122"/>
      <c r="GSA28" s="122"/>
      <c r="GSB28" s="122"/>
      <c r="GSC28" s="122"/>
      <c r="GSD28" s="122"/>
      <c r="GSE28" s="122"/>
      <c r="GSF28" s="122"/>
      <c r="GSG28" s="122"/>
      <c r="GSH28" s="122"/>
      <c r="GSI28" s="122"/>
      <c r="GSJ28" s="122"/>
      <c r="GSL28" s="122"/>
      <c r="GSM28" s="122"/>
      <c r="GSN28" s="122"/>
      <c r="GSO28" s="122"/>
      <c r="GSP28" s="122"/>
      <c r="GSQ28" s="122"/>
      <c r="GSR28" s="122"/>
      <c r="GSS28" s="122"/>
      <c r="GST28" s="122"/>
      <c r="GSU28" s="122"/>
      <c r="GSV28" s="122"/>
      <c r="GSW28" s="122"/>
      <c r="GSX28" s="122"/>
      <c r="GSY28" s="122"/>
      <c r="GSZ28" s="122"/>
      <c r="GTA28" s="122"/>
      <c r="GTB28" s="122"/>
      <c r="GTC28" s="122"/>
      <c r="GTD28" s="122"/>
      <c r="GTE28" s="122"/>
      <c r="GTF28" s="122"/>
      <c r="GTH28" s="122"/>
      <c r="GTI28" s="122"/>
      <c r="GTJ28" s="122"/>
      <c r="GTK28" s="122"/>
      <c r="GTL28" s="122"/>
      <c r="GTM28" s="122"/>
      <c r="GTN28" s="122"/>
      <c r="GTO28" s="122"/>
      <c r="GTP28" s="122"/>
      <c r="GTQ28" s="122"/>
      <c r="GTR28" s="122"/>
      <c r="GTS28" s="122"/>
      <c r="GTT28" s="122"/>
      <c r="GTU28" s="122"/>
      <c r="GTV28" s="122"/>
      <c r="GTW28" s="122"/>
      <c r="GTX28" s="122"/>
      <c r="GTY28" s="122"/>
      <c r="GTZ28" s="122"/>
      <c r="GUA28" s="122"/>
      <c r="GUB28" s="122"/>
      <c r="GUD28" s="122"/>
      <c r="GUE28" s="122"/>
      <c r="GUF28" s="122"/>
      <c r="GUG28" s="122"/>
      <c r="GUH28" s="122"/>
      <c r="GUI28" s="122"/>
      <c r="GUJ28" s="122"/>
      <c r="GUK28" s="122"/>
      <c r="GUL28" s="122"/>
      <c r="GUM28" s="122"/>
      <c r="GUN28" s="122"/>
      <c r="GUO28" s="122"/>
      <c r="GUP28" s="122"/>
      <c r="GUQ28" s="122"/>
      <c r="GUR28" s="122"/>
      <c r="GUS28" s="122"/>
      <c r="GUT28" s="122"/>
      <c r="GUU28" s="122"/>
      <c r="GUV28" s="122"/>
      <c r="GUW28" s="122"/>
      <c r="GUX28" s="122"/>
      <c r="GUZ28" s="122"/>
      <c r="GVA28" s="122"/>
      <c r="GVB28" s="122"/>
      <c r="GVC28" s="122"/>
      <c r="GVD28" s="122"/>
      <c r="GVE28" s="122"/>
      <c r="GVF28" s="122"/>
      <c r="GVG28" s="122"/>
      <c r="GVH28" s="122"/>
      <c r="GVI28" s="122"/>
      <c r="GVJ28" s="122"/>
      <c r="GVK28" s="122"/>
      <c r="GVL28" s="122"/>
      <c r="GVM28" s="122"/>
      <c r="GVN28" s="122"/>
      <c r="GVO28" s="122"/>
      <c r="GVP28" s="122"/>
      <c r="GVQ28" s="122"/>
      <c r="GVR28" s="122"/>
      <c r="GVS28" s="122"/>
      <c r="GVT28" s="122"/>
      <c r="GVV28" s="122"/>
      <c r="GVW28" s="122"/>
      <c r="GVX28" s="122"/>
      <c r="GVY28" s="122"/>
      <c r="GVZ28" s="122"/>
      <c r="GWA28" s="122"/>
      <c r="GWB28" s="122"/>
      <c r="GWC28" s="122"/>
      <c r="GWD28" s="122"/>
      <c r="GWE28" s="122"/>
      <c r="GWF28" s="122"/>
      <c r="GWG28" s="122"/>
      <c r="GWH28" s="122"/>
      <c r="GWI28" s="122"/>
      <c r="GWJ28" s="122"/>
      <c r="GWK28" s="122"/>
      <c r="GWL28" s="122"/>
      <c r="GWM28" s="122"/>
      <c r="GWN28" s="122"/>
      <c r="GWO28" s="122"/>
      <c r="GWP28" s="122"/>
      <c r="GWR28" s="122"/>
      <c r="GWS28" s="122"/>
      <c r="GWT28" s="122"/>
      <c r="GWU28" s="122"/>
      <c r="GWV28" s="122"/>
      <c r="GWW28" s="122"/>
      <c r="GWX28" s="122"/>
      <c r="GWY28" s="122"/>
      <c r="GWZ28" s="122"/>
      <c r="GXA28" s="122"/>
      <c r="GXB28" s="122"/>
      <c r="GXC28" s="122"/>
      <c r="GXD28" s="122"/>
      <c r="GXE28" s="122"/>
      <c r="GXF28" s="122"/>
      <c r="GXG28" s="122"/>
      <c r="GXH28" s="122"/>
      <c r="GXI28" s="122"/>
      <c r="GXJ28" s="122"/>
      <c r="GXK28" s="122"/>
      <c r="GXL28" s="122"/>
      <c r="GXN28" s="122"/>
      <c r="GXO28" s="122"/>
      <c r="GXP28" s="122"/>
      <c r="GXQ28" s="122"/>
      <c r="GXR28" s="122"/>
      <c r="GXS28" s="122"/>
      <c r="GXT28" s="122"/>
      <c r="GXU28" s="122"/>
      <c r="GXV28" s="122"/>
      <c r="GXW28" s="122"/>
      <c r="GXX28" s="122"/>
      <c r="GXY28" s="122"/>
      <c r="GXZ28" s="122"/>
      <c r="GYA28" s="122"/>
      <c r="GYB28" s="122"/>
      <c r="GYC28" s="122"/>
      <c r="GYD28" s="122"/>
      <c r="GYE28" s="122"/>
      <c r="GYF28" s="122"/>
      <c r="GYG28" s="122"/>
      <c r="GYH28" s="122"/>
      <c r="GYJ28" s="122"/>
      <c r="GYK28" s="122"/>
      <c r="GYL28" s="122"/>
      <c r="GYM28" s="122"/>
      <c r="GYN28" s="122"/>
      <c r="GYO28" s="122"/>
      <c r="GYP28" s="122"/>
      <c r="GYQ28" s="122"/>
      <c r="GYR28" s="122"/>
      <c r="GYS28" s="122"/>
      <c r="GYT28" s="122"/>
      <c r="GYU28" s="122"/>
      <c r="GYV28" s="122"/>
      <c r="GYW28" s="122"/>
      <c r="GYX28" s="122"/>
      <c r="GYY28" s="122"/>
      <c r="GYZ28" s="122"/>
      <c r="GZA28" s="122"/>
      <c r="GZB28" s="122"/>
      <c r="GZC28" s="122"/>
      <c r="GZD28" s="122"/>
      <c r="GZF28" s="122"/>
      <c r="GZG28" s="122"/>
      <c r="GZH28" s="122"/>
      <c r="GZI28" s="122"/>
      <c r="GZJ28" s="122"/>
      <c r="GZK28" s="122"/>
      <c r="GZL28" s="122"/>
      <c r="GZM28" s="122"/>
      <c r="GZN28" s="122"/>
      <c r="GZO28" s="122"/>
      <c r="GZP28" s="122"/>
      <c r="GZQ28" s="122"/>
      <c r="GZR28" s="122"/>
      <c r="GZS28" s="122"/>
      <c r="GZT28" s="122"/>
      <c r="GZU28" s="122"/>
      <c r="GZV28" s="122"/>
      <c r="GZW28" s="122"/>
      <c r="GZX28" s="122"/>
      <c r="GZY28" s="122"/>
      <c r="GZZ28" s="122"/>
      <c r="HAB28" s="122"/>
      <c r="HAC28" s="122"/>
      <c r="HAD28" s="122"/>
      <c r="HAE28" s="122"/>
      <c r="HAF28" s="122"/>
      <c r="HAG28" s="122"/>
      <c r="HAH28" s="122"/>
      <c r="HAI28" s="122"/>
      <c r="HAJ28" s="122"/>
      <c r="HAK28" s="122"/>
      <c r="HAL28" s="122"/>
      <c r="HAM28" s="122"/>
      <c r="HAN28" s="122"/>
      <c r="HAO28" s="122"/>
      <c r="HAP28" s="122"/>
      <c r="HAQ28" s="122"/>
      <c r="HAR28" s="122"/>
      <c r="HAS28" s="122"/>
      <c r="HAT28" s="122"/>
      <c r="HAU28" s="122"/>
      <c r="HAV28" s="122"/>
      <c r="HAX28" s="122"/>
      <c r="HAY28" s="122"/>
      <c r="HAZ28" s="122"/>
      <c r="HBA28" s="122"/>
      <c r="HBB28" s="122"/>
      <c r="HBC28" s="122"/>
      <c r="HBD28" s="122"/>
      <c r="HBE28" s="122"/>
      <c r="HBF28" s="122"/>
      <c r="HBG28" s="122"/>
      <c r="HBH28" s="122"/>
      <c r="HBI28" s="122"/>
      <c r="HBJ28" s="122"/>
      <c r="HBK28" s="122"/>
      <c r="HBL28" s="122"/>
      <c r="HBM28" s="122"/>
      <c r="HBN28" s="122"/>
      <c r="HBO28" s="122"/>
      <c r="HBP28" s="122"/>
      <c r="HBQ28" s="122"/>
      <c r="HBR28" s="122"/>
      <c r="HBT28" s="122"/>
      <c r="HBU28" s="122"/>
      <c r="HBV28" s="122"/>
      <c r="HBW28" s="122"/>
      <c r="HBX28" s="122"/>
      <c r="HBY28" s="122"/>
      <c r="HBZ28" s="122"/>
      <c r="HCA28" s="122"/>
      <c r="HCB28" s="122"/>
      <c r="HCC28" s="122"/>
      <c r="HCD28" s="122"/>
      <c r="HCE28" s="122"/>
      <c r="HCF28" s="122"/>
      <c r="HCG28" s="122"/>
      <c r="HCH28" s="122"/>
      <c r="HCI28" s="122"/>
      <c r="HCJ28" s="122"/>
      <c r="HCK28" s="122"/>
      <c r="HCL28" s="122"/>
      <c r="HCM28" s="122"/>
      <c r="HCN28" s="122"/>
      <c r="HCP28" s="122"/>
      <c r="HCQ28" s="122"/>
      <c r="HCR28" s="122"/>
      <c r="HCS28" s="122"/>
      <c r="HCT28" s="122"/>
      <c r="HCU28" s="122"/>
      <c r="HCV28" s="122"/>
      <c r="HCW28" s="122"/>
      <c r="HCX28" s="122"/>
      <c r="HCY28" s="122"/>
      <c r="HCZ28" s="122"/>
      <c r="HDA28" s="122"/>
      <c r="HDB28" s="122"/>
      <c r="HDC28" s="122"/>
      <c r="HDD28" s="122"/>
      <c r="HDE28" s="122"/>
      <c r="HDF28" s="122"/>
      <c r="HDG28" s="122"/>
      <c r="HDH28" s="122"/>
      <c r="HDI28" s="122"/>
      <c r="HDJ28" s="122"/>
      <c r="HDL28" s="122"/>
      <c r="HDM28" s="122"/>
      <c r="HDN28" s="122"/>
      <c r="HDO28" s="122"/>
      <c r="HDP28" s="122"/>
      <c r="HDQ28" s="122"/>
      <c r="HDR28" s="122"/>
      <c r="HDS28" s="122"/>
      <c r="HDT28" s="122"/>
      <c r="HDU28" s="122"/>
      <c r="HDV28" s="122"/>
      <c r="HDW28" s="122"/>
      <c r="HDX28" s="122"/>
      <c r="HDY28" s="122"/>
      <c r="HDZ28" s="122"/>
      <c r="HEA28" s="122"/>
      <c r="HEB28" s="122"/>
      <c r="HEC28" s="122"/>
      <c r="HED28" s="122"/>
      <c r="HEE28" s="122"/>
      <c r="HEF28" s="122"/>
      <c r="HEH28" s="122"/>
      <c r="HEI28" s="122"/>
      <c r="HEJ28" s="122"/>
      <c r="HEK28" s="122"/>
      <c r="HEL28" s="122"/>
      <c r="HEM28" s="122"/>
      <c r="HEN28" s="122"/>
      <c r="HEO28" s="122"/>
      <c r="HEP28" s="122"/>
      <c r="HEQ28" s="122"/>
      <c r="HER28" s="122"/>
      <c r="HES28" s="122"/>
      <c r="HET28" s="122"/>
      <c r="HEU28" s="122"/>
      <c r="HEV28" s="122"/>
      <c r="HEW28" s="122"/>
      <c r="HEX28" s="122"/>
      <c r="HEY28" s="122"/>
      <c r="HEZ28" s="122"/>
      <c r="HFA28" s="122"/>
      <c r="HFB28" s="122"/>
      <c r="HFD28" s="122"/>
      <c r="HFE28" s="122"/>
      <c r="HFF28" s="122"/>
      <c r="HFG28" s="122"/>
      <c r="HFH28" s="122"/>
      <c r="HFI28" s="122"/>
      <c r="HFJ28" s="122"/>
      <c r="HFK28" s="122"/>
      <c r="HFL28" s="122"/>
      <c r="HFM28" s="122"/>
      <c r="HFN28" s="122"/>
      <c r="HFO28" s="122"/>
      <c r="HFP28" s="122"/>
      <c r="HFQ28" s="122"/>
      <c r="HFR28" s="122"/>
      <c r="HFS28" s="122"/>
      <c r="HFT28" s="122"/>
      <c r="HFU28" s="122"/>
      <c r="HFV28" s="122"/>
      <c r="HFW28" s="122"/>
      <c r="HFX28" s="122"/>
      <c r="HFZ28" s="122"/>
      <c r="HGA28" s="122"/>
      <c r="HGB28" s="122"/>
      <c r="HGC28" s="122"/>
      <c r="HGD28" s="122"/>
      <c r="HGE28" s="122"/>
      <c r="HGF28" s="122"/>
      <c r="HGG28" s="122"/>
      <c r="HGH28" s="122"/>
      <c r="HGI28" s="122"/>
      <c r="HGJ28" s="122"/>
      <c r="HGK28" s="122"/>
      <c r="HGL28" s="122"/>
      <c r="HGM28" s="122"/>
      <c r="HGN28" s="122"/>
      <c r="HGO28" s="122"/>
      <c r="HGP28" s="122"/>
      <c r="HGQ28" s="122"/>
      <c r="HGR28" s="122"/>
      <c r="HGS28" s="122"/>
      <c r="HGT28" s="122"/>
      <c r="HGV28" s="122"/>
      <c r="HGW28" s="122"/>
      <c r="HGX28" s="122"/>
      <c r="HGY28" s="122"/>
      <c r="HGZ28" s="122"/>
      <c r="HHA28" s="122"/>
      <c r="HHB28" s="122"/>
      <c r="HHC28" s="122"/>
      <c r="HHD28" s="122"/>
      <c r="HHE28" s="122"/>
      <c r="HHF28" s="122"/>
      <c r="HHG28" s="122"/>
      <c r="HHH28" s="122"/>
      <c r="HHI28" s="122"/>
      <c r="HHJ28" s="122"/>
      <c r="HHK28" s="122"/>
      <c r="HHL28" s="122"/>
      <c r="HHM28" s="122"/>
      <c r="HHN28" s="122"/>
      <c r="HHO28" s="122"/>
      <c r="HHP28" s="122"/>
      <c r="HHR28" s="122"/>
      <c r="HHS28" s="122"/>
      <c r="HHT28" s="122"/>
      <c r="HHU28" s="122"/>
      <c r="HHV28" s="122"/>
      <c r="HHW28" s="122"/>
      <c r="HHX28" s="122"/>
      <c r="HHY28" s="122"/>
      <c r="HHZ28" s="122"/>
      <c r="HIA28" s="122"/>
      <c r="HIB28" s="122"/>
      <c r="HIC28" s="122"/>
      <c r="HID28" s="122"/>
      <c r="HIE28" s="122"/>
      <c r="HIF28" s="122"/>
      <c r="HIG28" s="122"/>
      <c r="HIH28" s="122"/>
      <c r="HII28" s="122"/>
      <c r="HIJ28" s="122"/>
      <c r="HIK28" s="122"/>
      <c r="HIL28" s="122"/>
      <c r="HIN28" s="122"/>
      <c r="HIO28" s="122"/>
      <c r="HIP28" s="122"/>
      <c r="HIQ28" s="122"/>
      <c r="HIR28" s="122"/>
      <c r="HIS28" s="122"/>
      <c r="HIT28" s="122"/>
      <c r="HIU28" s="122"/>
      <c r="HIV28" s="122"/>
      <c r="HIW28" s="122"/>
      <c r="HIX28" s="122"/>
      <c r="HIY28" s="122"/>
      <c r="HIZ28" s="122"/>
      <c r="HJA28" s="122"/>
      <c r="HJB28" s="122"/>
      <c r="HJC28" s="122"/>
      <c r="HJD28" s="122"/>
      <c r="HJE28" s="122"/>
      <c r="HJF28" s="122"/>
      <c r="HJG28" s="122"/>
      <c r="HJH28" s="122"/>
      <c r="HJJ28" s="122"/>
      <c r="HJK28" s="122"/>
      <c r="HJL28" s="122"/>
      <c r="HJM28" s="122"/>
      <c r="HJN28" s="122"/>
      <c r="HJO28" s="122"/>
      <c r="HJP28" s="122"/>
      <c r="HJQ28" s="122"/>
      <c r="HJR28" s="122"/>
      <c r="HJS28" s="122"/>
      <c r="HJT28" s="122"/>
      <c r="HJU28" s="122"/>
      <c r="HJV28" s="122"/>
      <c r="HJW28" s="122"/>
      <c r="HJX28" s="122"/>
      <c r="HJY28" s="122"/>
      <c r="HJZ28" s="122"/>
      <c r="HKA28" s="122"/>
      <c r="HKB28" s="122"/>
      <c r="HKC28" s="122"/>
      <c r="HKD28" s="122"/>
      <c r="HKF28" s="122"/>
      <c r="HKG28" s="122"/>
      <c r="HKH28" s="122"/>
      <c r="HKI28" s="122"/>
      <c r="HKJ28" s="122"/>
      <c r="HKK28" s="122"/>
      <c r="HKL28" s="122"/>
      <c r="HKM28" s="122"/>
      <c r="HKN28" s="122"/>
      <c r="HKO28" s="122"/>
      <c r="HKP28" s="122"/>
      <c r="HKQ28" s="122"/>
      <c r="HKR28" s="122"/>
      <c r="HKS28" s="122"/>
      <c r="HKT28" s="122"/>
      <c r="HKU28" s="122"/>
      <c r="HKV28" s="122"/>
      <c r="HKW28" s="122"/>
      <c r="HKX28" s="122"/>
      <c r="HKY28" s="122"/>
      <c r="HKZ28" s="122"/>
      <c r="HLB28" s="122"/>
      <c r="HLC28" s="122"/>
      <c r="HLD28" s="122"/>
      <c r="HLE28" s="122"/>
      <c r="HLF28" s="122"/>
      <c r="HLG28" s="122"/>
      <c r="HLH28" s="122"/>
      <c r="HLI28" s="122"/>
      <c r="HLJ28" s="122"/>
      <c r="HLK28" s="122"/>
      <c r="HLL28" s="122"/>
      <c r="HLM28" s="122"/>
      <c r="HLN28" s="122"/>
      <c r="HLO28" s="122"/>
      <c r="HLP28" s="122"/>
      <c r="HLQ28" s="122"/>
      <c r="HLR28" s="122"/>
      <c r="HLS28" s="122"/>
      <c r="HLT28" s="122"/>
      <c r="HLU28" s="122"/>
      <c r="HLV28" s="122"/>
      <c r="HLX28" s="122"/>
      <c r="HLY28" s="122"/>
      <c r="HLZ28" s="122"/>
      <c r="HMA28" s="122"/>
      <c r="HMB28" s="122"/>
      <c r="HMC28" s="122"/>
      <c r="HMD28" s="122"/>
      <c r="HME28" s="122"/>
      <c r="HMF28" s="122"/>
      <c r="HMG28" s="122"/>
      <c r="HMH28" s="122"/>
      <c r="HMI28" s="122"/>
      <c r="HMJ28" s="122"/>
      <c r="HMK28" s="122"/>
      <c r="HML28" s="122"/>
      <c r="HMM28" s="122"/>
      <c r="HMN28" s="122"/>
      <c r="HMO28" s="122"/>
      <c r="HMP28" s="122"/>
      <c r="HMQ28" s="122"/>
      <c r="HMR28" s="122"/>
      <c r="HMT28" s="122"/>
      <c r="HMU28" s="122"/>
      <c r="HMV28" s="122"/>
      <c r="HMW28" s="122"/>
      <c r="HMX28" s="122"/>
      <c r="HMY28" s="122"/>
      <c r="HMZ28" s="122"/>
      <c r="HNA28" s="122"/>
      <c r="HNB28" s="122"/>
      <c r="HNC28" s="122"/>
      <c r="HND28" s="122"/>
      <c r="HNE28" s="122"/>
      <c r="HNF28" s="122"/>
      <c r="HNG28" s="122"/>
      <c r="HNH28" s="122"/>
      <c r="HNI28" s="122"/>
      <c r="HNJ28" s="122"/>
      <c r="HNK28" s="122"/>
      <c r="HNL28" s="122"/>
      <c r="HNM28" s="122"/>
      <c r="HNN28" s="122"/>
      <c r="HNP28" s="122"/>
      <c r="HNQ28" s="122"/>
      <c r="HNR28" s="122"/>
      <c r="HNS28" s="122"/>
      <c r="HNT28" s="122"/>
      <c r="HNU28" s="122"/>
      <c r="HNV28" s="122"/>
      <c r="HNW28" s="122"/>
      <c r="HNX28" s="122"/>
      <c r="HNY28" s="122"/>
      <c r="HNZ28" s="122"/>
      <c r="HOA28" s="122"/>
      <c r="HOB28" s="122"/>
      <c r="HOC28" s="122"/>
      <c r="HOD28" s="122"/>
      <c r="HOE28" s="122"/>
      <c r="HOF28" s="122"/>
      <c r="HOG28" s="122"/>
      <c r="HOH28" s="122"/>
      <c r="HOI28" s="122"/>
      <c r="HOJ28" s="122"/>
      <c r="HOL28" s="122"/>
      <c r="HOM28" s="122"/>
      <c r="HON28" s="122"/>
      <c r="HOO28" s="122"/>
      <c r="HOP28" s="122"/>
      <c r="HOQ28" s="122"/>
      <c r="HOR28" s="122"/>
      <c r="HOS28" s="122"/>
      <c r="HOT28" s="122"/>
      <c r="HOU28" s="122"/>
      <c r="HOV28" s="122"/>
      <c r="HOW28" s="122"/>
      <c r="HOX28" s="122"/>
      <c r="HOY28" s="122"/>
      <c r="HOZ28" s="122"/>
      <c r="HPA28" s="122"/>
      <c r="HPB28" s="122"/>
      <c r="HPC28" s="122"/>
      <c r="HPD28" s="122"/>
      <c r="HPE28" s="122"/>
      <c r="HPF28" s="122"/>
      <c r="HPH28" s="122"/>
      <c r="HPI28" s="122"/>
      <c r="HPJ28" s="122"/>
      <c r="HPK28" s="122"/>
      <c r="HPL28" s="122"/>
      <c r="HPM28" s="122"/>
      <c r="HPN28" s="122"/>
      <c r="HPO28" s="122"/>
      <c r="HPP28" s="122"/>
      <c r="HPQ28" s="122"/>
      <c r="HPR28" s="122"/>
      <c r="HPS28" s="122"/>
      <c r="HPT28" s="122"/>
      <c r="HPU28" s="122"/>
      <c r="HPV28" s="122"/>
      <c r="HPW28" s="122"/>
      <c r="HPX28" s="122"/>
      <c r="HPY28" s="122"/>
      <c r="HPZ28" s="122"/>
      <c r="HQA28" s="122"/>
      <c r="HQB28" s="122"/>
      <c r="HQD28" s="122"/>
      <c r="HQE28" s="122"/>
      <c r="HQF28" s="122"/>
      <c r="HQG28" s="122"/>
      <c r="HQH28" s="122"/>
      <c r="HQI28" s="122"/>
      <c r="HQJ28" s="122"/>
      <c r="HQK28" s="122"/>
      <c r="HQL28" s="122"/>
      <c r="HQM28" s="122"/>
      <c r="HQN28" s="122"/>
      <c r="HQO28" s="122"/>
      <c r="HQP28" s="122"/>
      <c r="HQQ28" s="122"/>
      <c r="HQR28" s="122"/>
      <c r="HQS28" s="122"/>
      <c r="HQT28" s="122"/>
      <c r="HQU28" s="122"/>
      <c r="HQV28" s="122"/>
      <c r="HQW28" s="122"/>
      <c r="HQX28" s="122"/>
      <c r="HQZ28" s="122"/>
      <c r="HRA28" s="122"/>
      <c r="HRB28" s="122"/>
      <c r="HRC28" s="122"/>
      <c r="HRD28" s="122"/>
      <c r="HRE28" s="122"/>
      <c r="HRF28" s="122"/>
      <c r="HRG28" s="122"/>
      <c r="HRH28" s="122"/>
      <c r="HRI28" s="122"/>
      <c r="HRJ28" s="122"/>
      <c r="HRK28" s="122"/>
      <c r="HRL28" s="122"/>
      <c r="HRM28" s="122"/>
      <c r="HRN28" s="122"/>
      <c r="HRO28" s="122"/>
      <c r="HRP28" s="122"/>
      <c r="HRQ28" s="122"/>
      <c r="HRR28" s="122"/>
      <c r="HRS28" s="122"/>
      <c r="HRT28" s="122"/>
      <c r="HRV28" s="122"/>
      <c r="HRW28" s="122"/>
      <c r="HRX28" s="122"/>
      <c r="HRY28" s="122"/>
      <c r="HRZ28" s="122"/>
      <c r="HSA28" s="122"/>
      <c r="HSB28" s="122"/>
      <c r="HSC28" s="122"/>
      <c r="HSD28" s="122"/>
      <c r="HSE28" s="122"/>
      <c r="HSF28" s="122"/>
      <c r="HSG28" s="122"/>
      <c r="HSH28" s="122"/>
      <c r="HSI28" s="122"/>
      <c r="HSJ28" s="122"/>
      <c r="HSK28" s="122"/>
      <c r="HSL28" s="122"/>
      <c r="HSM28" s="122"/>
      <c r="HSN28" s="122"/>
      <c r="HSO28" s="122"/>
      <c r="HSP28" s="122"/>
      <c r="HSR28" s="122"/>
      <c r="HSS28" s="122"/>
      <c r="HST28" s="122"/>
      <c r="HSU28" s="122"/>
      <c r="HSV28" s="122"/>
      <c r="HSW28" s="122"/>
      <c r="HSX28" s="122"/>
      <c r="HSY28" s="122"/>
      <c r="HSZ28" s="122"/>
      <c r="HTA28" s="122"/>
      <c r="HTB28" s="122"/>
      <c r="HTC28" s="122"/>
      <c r="HTD28" s="122"/>
      <c r="HTE28" s="122"/>
      <c r="HTF28" s="122"/>
      <c r="HTG28" s="122"/>
      <c r="HTH28" s="122"/>
      <c r="HTI28" s="122"/>
      <c r="HTJ28" s="122"/>
      <c r="HTK28" s="122"/>
      <c r="HTL28" s="122"/>
      <c r="HTN28" s="122"/>
      <c r="HTO28" s="122"/>
      <c r="HTP28" s="122"/>
      <c r="HTQ28" s="122"/>
      <c r="HTR28" s="122"/>
      <c r="HTS28" s="122"/>
      <c r="HTT28" s="122"/>
      <c r="HTU28" s="122"/>
      <c r="HTV28" s="122"/>
      <c r="HTW28" s="122"/>
      <c r="HTX28" s="122"/>
      <c r="HTY28" s="122"/>
      <c r="HTZ28" s="122"/>
      <c r="HUA28" s="122"/>
      <c r="HUB28" s="122"/>
      <c r="HUC28" s="122"/>
      <c r="HUD28" s="122"/>
      <c r="HUE28" s="122"/>
      <c r="HUF28" s="122"/>
      <c r="HUG28" s="122"/>
      <c r="HUH28" s="122"/>
      <c r="HUJ28" s="122"/>
      <c r="HUK28" s="122"/>
      <c r="HUL28" s="122"/>
      <c r="HUM28" s="122"/>
      <c r="HUN28" s="122"/>
      <c r="HUO28" s="122"/>
      <c r="HUP28" s="122"/>
      <c r="HUQ28" s="122"/>
      <c r="HUR28" s="122"/>
      <c r="HUS28" s="122"/>
      <c r="HUT28" s="122"/>
      <c r="HUU28" s="122"/>
      <c r="HUV28" s="122"/>
      <c r="HUW28" s="122"/>
      <c r="HUX28" s="122"/>
      <c r="HUY28" s="122"/>
      <c r="HUZ28" s="122"/>
      <c r="HVA28" s="122"/>
      <c r="HVB28" s="122"/>
      <c r="HVC28" s="122"/>
      <c r="HVD28" s="122"/>
      <c r="HVF28" s="122"/>
      <c r="HVG28" s="122"/>
      <c r="HVH28" s="122"/>
      <c r="HVI28" s="122"/>
      <c r="HVJ28" s="122"/>
      <c r="HVK28" s="122"/>
      <c r="HVL28" s="122"/>
      <c r="HVM28" s="122"/>
      <c r="HVN28" s="122"/>
      <c r="HVO28" s="122"/>
      <c r="HVP28" s="122"/>
      <c r="HVQ28" s="122"/>
      <c r="HVR28" s="122"/>
      <c r="HVS28" s="122"/>
      <c r="HVT28" s="122"/>
      <c r="HVU28" s="122"/>
      <c r="HVV28" s="122"/>
      <c r="HVW28" s="122"/>
      <c r="HVX28" s="122"/>
      <c r="HVY28" s="122"/>
      <c r="HVZ28" s="122"/>
      <c r="HWB28" s="122"/>
      <c r="HWC28" s="122"/>
      <c r="HWD28" s="122"/>
      <c r="HWE28" s="122"/>
      <c r="HWF28" s="122"/>
      <c r="HWG28" s="122"/>
      <c r="HWH28" s="122"/>
      <c r="HWI28" s="122"/>
      <c r="HWJ28" s="122"/>
      <c r="HWK28" s="122"/>
      <c r="HWL28" s="122"/>
      <c r="HWM28" s="122"/>
      <c r="HWN28" s="122"/>
      <c r="HWO28" s="122"/>
      <c r="HWP28" s="122"/>
      <c r="HWQ28" s="122"/>
      <c r="HWR28" s="122"/>
      <c r="HWS28" s="122"/>
      <c r="HWT28" s="122"/>
      <c r="HWU28" s="122"/>
      <c r="HWV28" s="122"/>
      <c r="HWX28" s="122"/>
      <c r="HWY28" s="122"/>
      <c r="HWZ28" s="122"/>
      <c r="HXA28" s="122"/>
      <c r="HXB28" s="122"/>
      <c r="HXC28" s="122"/>
      <c r="HXD28" s="122"/>
      <c r="HXE28" s="122"/>
      <c r="HXF28" s="122"/>
      <c r="HXG28" s="122"/>
      <c r="HXH28" s="122"/>
      <c r="HXI28" s="122"/>
      <c r="HXJ28" s="122"/>
      <c r="HXK28" s="122"/>
      <c r="HXL28" s="122"/>
      <c r="HXM28" s="122"/>
      <c r="HXN28" s="122"/>
      <c r="HXO28" s="122"/>
      <c r="HXP28" s="122"/>
      <c r="HXQ28" s="122"/>
      <c r="HXR28" s="122"/>
      <c r="HXT28" s="122"/>
      <c r="HXU28" s="122"/>
      <c r="HXV28" s="122"/>
      <c r="HXW28" s="122"/>
      <c r="HXX28" s="122"/>
      <c r="HXY28" s="122"/>
      <c r="HXZ28" s="122"/>
      <c r="HYA28" s="122"/>
      <c r="HYB28" s="122"/>
      <c r="HYC28" s="122"/>
      <c r="HYD28" s="122"/>
      <c r="HYE28" s="122"/>
      <c r="HYF28" s="122"/>
      <c r="HYG28" s="122"/>
      <c r="HYH28" s="122"/>
      <c r="HYI28" s="122"/>
      <c r="HYJ28" s="122"/>
      <c r="HYK28" s="122"/>
      <c r="HYL28" s="122"/>
      <c r="HYM28" s="122"/>
      <c r="HYN28" s="122"/>
      <c r="HYP28" s="122"/>
      <c r="HYQ28" s="122"/>
      <c r="HYR28" s="122"/>
      <c r="HYS28" s="122"/>
      <c r="HYT28" s="122"/>
      <c r="HYU28" s="122"/>
      <c r="HYV28" s="122"/>
      <c r="HYW28" s="122"/>
      <c r="HYX28" s="122"/>
      <c r="HYY28" s="122"/>
      <c r="HYZ28" s="122"/>
      <c r="HZA28" s="122"/>
      <c r="HZB28" s="122"/>
      <c r="HZC28" s="122"/>
      <c r="HZD28" s="122"/>
      <c r="HZE28" s="122"/>
      <c r="HZF28" s="122"/>
      <c r="HZG28" s="122"/>
      <c r="HZH28" s="122"/>
      <c r="HZI28" s="122"/>
      <c r="HZJ28" s="122"/>
      <c r="HZL28" s="122"/>
      <c r="HZM28" s="122"/>
      <c r="HZN28" s="122"/>
      <c r="HZO28" s="122"/>
      <c r="HZP28" s="122"/>
      <c r="HZQ28" s="122"/>
      <c r="HZR28" s="122"/>
      <c r="HZS28" s="122"/>
      <c r="HZT28" s="122"/>
      <c r="HZU28" s="122"/>
      <c r="HZV28" s="122"/>
      <c r="HZW28" s="122"/>
      <c r="HZX28" s="122"/>
      <c r="HZY28" s="122"/>
      <c r="HZZ28" s="122"/>
      <c r="IAA28" s="122"/>
      <c r="IAB28" s="122"/>
      <c r="IAC28" s="122"/>
      <c r="IAD28" s="122"/>
      <c r="IAE28" s="122"/>
      <c r="IAF28" s="122"/>
      <c r="IAH28" s="122"/>
      <c r="IAI28" s="122"/>
      <c r="IAJ28" s="122"/>
      <c r="IAK28" s="122"/>
      <c r="IAL28" s="122"/>
      <c r="IAM28" s="122"/>
      <c r="IAN28" s="122"/>
      <c r="IAO28" s="122"/>
      <c r="IAP28" s="122"/>
      <c r="IAQ28" s="122"/>
      <c r="IAR28" s="122"/>
      <c r="IAS28" s="122"/>
      <c r="IAT28" s="122"/>
      <c r="IAU28" s="122"/>
      <c r="IAV28" s="122"/>
      <c r="IAW28" s="122"/>
      <c r="IAX28" s="122"/>
      <c r="IAY28" s="122"/>
      <c r="IAZ28" s="122"/>
      <c r="IBA28" s="122"/>
      <c r="IBB28" s="122"/>
      <c r="IBD28" s="122"/>
      <c r="IBE28" s="122"/>
      <c r="IBF28" s="122"/>
      <c r="IBG28" s="122"/>
      <c r="IBH28" s="122"/>
      <c r="IBI28" s="122"/>
      <c r="IBJ28" s="122"/>
      <c r="IBK28" s="122"/>
      <c r="IBL28" s="122"/>
      <c r="IBM28" s="122"/>
      <c r="IBN28" s="122"/>
      <c r="IBO28" s="122"/>
      <c r="IBP28" s="122"/>
      <c r="IBQ28" s="122"/>
      <c r="IBR28" s="122"/>
      <c r="IBS28" s="122"/>
      <c r="IBT28" s="122"/>
      <c r="IBU28" s="122"/>
      <c r="IBV28" s="122"/>
      <c r="IBW28" s="122"/>
      <c r="IBX28" s="122"/>
      <c r="IBZ28" s="122"/>
      <c r="ICA28" s="122"/>
      <c r="ICB28" s="122"/>
      <c r="ICC28" s="122"/>
      <c r="ICD28" s="122"/>
      <c r="ICE28" s="122"/>
      <c r="ICF28" s="122"/>
      <c r="ICG28" s="122"/>
      <c r="ICH28" s="122"/>
      <c r="ICI28" s="122"/>
      <c r="ICJ28" s="122"/>
      <c r="ICK28" s="122"/>
      <c r="ICL28" s="122"/>
      <c r="ICM28" s="122"/>
      <c r="ICN28" s="122"/>
      <c r="ICO28" s="122"/>
      <c r="ICP28" s="122"/>
      <c r="ICQ28" s="122"/>
      <c r="ICR28" s="122"/>
      <c r="ICS28" s="122"/>
      <c r="ICT28" s="122"/>
      <c r="ICV28" s="122"/>
      <c r="ICW28" s="122"/>
      <c r="ICX28" s="122"/>
      <c r="ICY28" s="122"/>
      <c r="ICZ28" s="122"/>
      <c r="IDA28" s="122"/>
      <c r="IDB28" s="122"/>
      <c r="IDC28" s="122"/>
      <c r="IDD28" s="122"/>
      <c r="IDE28" s="122"/>
      <c r="IDF28" s="122"/>
      <c r="IDG28" s="122"/>
      <c r="IDH28" s="122"/>
      <c r="IDI28" s="122"/>
      <c r="IDJ28" s="122"/>
      <c r="IDK28" s="122"/>
      <c r="IDL28" s="122"/>
      <c r="IDM28" s="122"/>
      <c r="IDN28" s="122"/>
      <c r="IDO28" s="122"/>
      <c r="IDP28" s="122"/>
      <c r="IDR28" s="122"/>
      <c r="IDS28" s="122"/>
      <c r="IDT28" s="122"/>
      <c r="IDU28" s="122"/>
      <c r="IDV28" s="122"/>
      <c r="IDW28" s="122"/>
      <c r="IDX28" s="122"/>
      <c r="IDY28" s="122"/>
      <c r="IDZ28" s="122"/>
      <c r="IEA28" s="122"/>
      <c r="IEB28" s="122"/>
      <c r="IEC28" s="122"/>
      <c r="IED28" s="122"/>
      <c r="IEE28" s="122"/>
      <c r="IEF28" s="122"/>
      <c r="IEG28" s="122"/>
      <c r="IEH28" s="122"/>
      <c r="IEI28" s="122"/>
      <c r="IEJ28" s="122"/>
      <c r="IEK28" s="122"/>
      <c r="IEL28" s="122"/>
      <c r="IEN28" s="122"/>
      <c r="IEO28" s="122"/>
      <c r="IEP28" s="122"/>
      <c r="IEQ28" s="122"/>
      <c r="IER28" s="122"/>
      <c r="IES28" s="122"/>
      <c r="IET28" s="122"/>
      <c r="IEU28" s="122"/>
      <c r="IEV28" s="122"/>
      <c r="IEW28" s="122"/>
      <c r="IEX28" s="122"/>
      <c r="IEY28" s="122"/>
      <c r="IEZ28" s="122"/>
      <c r="IFA28" s="122"/>
      <c r="IFB28" s="122"/>
      <c r="IFC28" s="122"/>
      <c r="IFD28" s="122"/>
      <c r="IFE28" s="122"/>
      <c r="IFF28" s="122"/>
      <c r="IFG28" s="122"/>
      <c r="IFH28" s="122"/>
      <c r="IFJ28" s="122"/>
      <c r="IFK28" s="122"/>
      <c r="IFL28" s="122"/>
      <c r="IFM28" s="122"/>
      <c r="IFN28" s="122"/>
      <c r="IFO28" s="122"/>
      <c r="IFP28" s="122"/>
      <c r="IFQ28" s="122"/>
      <c r="IFR28" s="122"/>
      <c r="IFS28" s="122"/>
      <c r="IFT28" s="122"/>
      <c r="IFU28" s="122"/>
      <c r="IFV28" s="122"/>
      <c r="IFW28" s="122"/>
      <c r="IFX28" s="122"/>
      <c r="IFY28" s="122"/>
      <c r="IFZ28" s="122"/>
      <c r="IGA28" s="122"/>
      <c r="IGB28" s="122"/>
      <c r="IGC28" s="122"/>
      <c r="IGD28" s="122"/>
      <c r="IGF28" s="122"/>
      <c r="IGG28" s="122"/>
      <c r="IGH28" s="122"/>
      <c r="IGI28" s="122"/>
      <c r="IGJ28" s="122"/>
      <c r="IGK28" s="122"/>
      <c r="IGL28" s="122"/>
      <c r="IGM28" s="122"/>
      <c r="IGN28" s="122"/>
      <c r="IGO28" s="122"/>
      <c r="IGP28" s="122"/>
      <c r="IGQ28" s="122"/>
      <c r="IGR28" s="122"/>
      <c r="IGS28" s="122"/>
      <c r="IGT28" s="122"/>
      <c r="IGU28" s="122"/>
      <c r="IGV28" s="122"/>
      <c r="IGW28" s="122"/>
      <c r="IGX28" s="122"/>
      <c r="IGY28" s="122"/>
      <c r="IGZ28" s="122"/>
      <c r="IHB28" s="122"/>
      <c r="IHC28" s="122"/>
      <c r="IHD28" s="122"/>
      <c r="IHE28" s="122"/>
      <c r="IHF28" s="122"/>
      <c r="IHG28" s="122"/>
      <c r="IHH28" s="122"/>
      <c r="IHI28" s="122"/>
      <c r="IHJ28" s="122"/>
      <c r="IHK28" s="122"/>
      <c r="IHL28" s="122"/>
      <c r="IHM28" s="122"/>
      <c r="IHN28" s="122"/>
      <c r="IHO28" s="122"/>
      <c r="IHP28" s="122"/>
      <c r="IHQ28" s="122"/>
      <c r="IHR28" s="122"/>
      <c r="IHS28" s="122"/>
      <c r="IHT28" s="122"/>
      <c r="IHU28" s="122"/>
      <c r="IHV28" s="122"/>
      <c r="IHX28" s="122"/>
      <c r="IHY28" s="122"/>
      <c r="IHZ28" s="122"/>
      <c r="IIA28" s="122"/>
      <c r="IIB28" s="122"/>
      <c r="IIC28" s="122"/>
      <c r="IID28" s="122"/>
      <c r="IIE28" s="122"/>
      <c r="IIF28" s="122"/>
      <c r="IIG28" s="122"/>
      <c r="IIH28" s="122"/>
      <c r="III28" s="122"/>
      <c r="IIJ28" s="122"/>
      <c r="IIK28" s="122"/>
      <c r="IIL28" s="122"/>
      <c r="IIM28" s="122"/>
      <c r="IIN28" s="122"/>
      <c r="IIO28" s="122"/>
      <c r="IIP28" s="122"/>
      <c r="IIQ28" s="122"/>
      <c r="IIR28" s="122"/>
      <c r="IIT28" s="122"/>
      <c r="IIU28" s="122"/>
      <c r="IIV28" s="122"/>
      <c r="IIW28" s="122"/>
      <c r="IIX28" s="122"/>
      <c r="IIY28" s="122"/>
      <c r="IIZ28" s="122"/>
      <c r="IJA28" s="122"/>
      <c r="IJB28" s="122"/>
      <c r="IJC28" s="122"/>
      <c r="IJD28" s="122"/>
      <c r="IJE28" s="122"/>
      <c r="IJF28" s="122"/>
      <c r="IJG28" s="122"/>
      <c r="IJH28" s="122"/>
      <c r="IJI28" s="122"/>
      <c r="IJJ28" s="122"/>
      <c r="IJK28" s="122"/>
      <c r="IJL28" s="122"/>
      <c r="IJM28" s="122"/>
      <c r="IJN28" s="122"/>
      <c r="IJP28" s="122"/>
      <c r="IJQ28" s="122"/>
      <c r="IJR28" s="122"/>
      <c r="IJS28" s="122"/>
      <c r="IJT28" s="122"/>
      <c r="IJU28" s="122"/>
      <c r="IJV28" s="122"/>
      <c r="IJW28" s="122"/>
      <c r="IJX28" s="122"/>
      <c r="IJY28" s="122"/>
      <c r="IJZ28" s="122"/>
      <c r="IKA28" s="122"/>
      <c r="IKB28" s="122"/>
      <c r="IKC28" s="122"/>
      <c r="IKD28" s="122"/>
      <c r="IKE28" s="122"/>
      <c r="IKF28" s="122"/>
      <c r="IKG28" s="122"/>
      <c r="IKH28" s="122"/>
      <c r="IKI28" s="122"/>
      <c r="IKJ28" s="122"/>
      <c r="IKL28" s="122"/>
      <c r="IKM28" s="122"/>
      <c r="IKN28" s="122"/>
      <c r="IKO28" s="122"/>
      <c r="IKP28" s="122"/>
      <c r="IKQ28" s="122"/>
      <c r="IKR28" s="122"/>
      <c r="IKS28" s="122"/>
      <c r="IKT28" s="122"/>
      <c r="IKU28" s="122"/>
      <c r="IKV28" s="122"/>
      <c r="IKW28" s="122"/>
      <c r="IKX28" s="122"/>
      <c r="IKY28" s="122"/>
      <c r="IKZ28" s="122"/>
      <c r="ILA28" s="122"/>
      <c r="ILB28" s="122"/>
      <c r="ILC28" s="122"/>
      <c r="ILD28" s="122"/>
      <c r="ILE28" s="122"/>
      <c r="ILF28" s="122"/>
      <c r="ILH28" s="122"/>
      <c r="ILI28" s="122"/>
      <c r="ILJ28" s="122"/>
      <c r="ILK28" s="122"/>
      <c r="ILL28" s="122"/>
      <c r="ILM28" s="122"/>
      <c r="ILN28" s="122"/>
      <c r="ILO28" s="122"/>
      <c r="ILP28" s="122"/>
      <c r="ILQ28" s="122"/>
      <c r="ILR28" s="122"/>
      <c r="ILS28" s="122"/>
      <c r="ILT28" s="122"/>
      <c r="ILU28" s="122"/>
      <c r="ILV28" s="122"/>
      <c r="ILW28" s="122"/>
      <c r="ILX28" s="122"/>
      <c r="ILY28" s="122"/>
      <c r="ILZ28" s="122"/>
      <c r="IMA28" s="122"/>
      <c r="IMB28" s="122"/>
      <c r="IMD28" s="122"/>
      <c r="IME28" s="122"/>
      <c r="IMF28" s="122"/>
      <c r="IMG28" s="122"/>
      <c r="IMH28" s="122"/>
      <c r="IMI28" s="122"/>
      <c r="IMJ28" s="122"/>
      <c r="IMK28" s="122"/>
      <c r="IML28" s="122"/>
      <c r="IMM28" s="122"/>
      <c r="IMN28" s="122"/>
      <c r="IMO28" s="122"/>
      <c r="IMP28" s="122"/>
      <c r="IMQ28" s="122"/>
      <c r="IMR28" s="122"/>
      <c r="IMS28" s="122"/>
      <c r="IMT28" s="122"/>
      <c r="IMU28" s="122"/>
      <c r="IMV28" s="122"/>
      <c r="IMW28" s="122"/>
      <c r="IMX28" s="122"/>
      <c r="IMZ28" s="122"/>
      <c r="INA28" s="122"/>
      <c r="INB28" s="122"/>
      <c r="INC28" s="122"/>
      <c r="IND28" s="122"/>
      <c r="INE28" s="122"/>
      <c r="INF28" s="122"/>
      <c r="ING28" s="122"/>
      <c r="INH28" s="122"/>
      <c r="INI28" s="122"/>
      <c r="INJ28" s="122"/>
      <c r="INK28" s="122"/>
      <c r="INL28" s="122"/>
      <c r="INM28" s="122"/>
      <c r="INN28" s="122"/>
      <c r="INO28" s="122"/>
      <c r="INP28" s="122"/>
      <c r="INQ28" s="122"/>
      <c r="INR28" s="122"/>
      <c r="INS28" s="122"/>
      <c r="INT28" s="122"/>
      <c r="INV28" s="122"/>
      <c r="INW28" s="122"/>
      <c r="INX28" s="122"/>
      <c r="INY28" s="122"/>
      <c r="INZ28" s="122"/>
      <c r="IOA28" s="122"/>
      <c r="IOB28" s="122"/>
      <c r="IOC28" s="122"/>
      <c r="IOD28" s="122"/>
      <c r="IOE28" s="122"/>
      <c r="IOF28" s="122"/>
      <c r="IOG28" s="122"/>
      <c r="IOH28" s="122"/>
      <c r="IOI28" s="122"/>
      <c r="IOJ28" s="122"/>
      <c r="IOK28" s="122"/>
      <c r="IOL28" s="122"/>
      <c r="IOM28" s="122"/>
      <c r="ION28" s="122"/>
      <c r="IOO28" s="122"/>
      <c r="IOP28" s="122"/>
      <c r="IOR28" s="122"/>
      <c r="IOS28" s="122"/>
      <c r="IOT28" s="122"/>
      <c r="IOU28" s="122"/>
      <c r="IOV28" s="122"/>
      <c r="IOW28" s="122"/>
      <c r="IOX28" s="122"/>
      <c r="IOY28" s="122"/>
      <c r="IOZ28" s="122"/>
      <c r="IPA28" s="122"/>
      <c r="IPB28" s="122"/>
      <c r="IPC28" s="122"/>
      <c r="IPD28" s="122"/>
      <c r="IPE28" s="122"/>
      <c r="IPF28" s="122"/>
      <c r="IPG28" s="122"/>
      <c r="IPH28" s="122"/>
      <c r="IPI28" s="122"/>
      <c r="IPJ28" s="122"/>
      <c r="IPK28" s="122"/>
      <c r="IPL28" s="122"/>
      <c r="IPN28" s="122"/>
      <c r="IPO28" s="122"/>
      <c r="IPP28" s="122"/>
      <c r="IPQ28" s="122"/>
      <c r="IPR28" s="122"/>
      <c r="IPS28" s="122"/>
      <c r="IPT28" s="122"/>
      <c r="IPU28" s="122"/>
      <c r="IPV28" s="122"/>
      <c r="IPW28" s="122"/>
      <c r="IPX28" s="122"/>
      <c r="IPY28" s="122"/>
      <c r="IPZ28" s="122"/>
      <c r="IQA28" s="122"/>
      <c r="IQB28" s="122"/>
      <c r="IQC28" s="122"/>
      <c r="IQD28" s="122"/>
      <c r="IQE28" s="122"/>
      <c r="IQF28" s="122"/>
      <c r="IQG28" s="122"/>
      <c r="IQH28" s="122"/>
      <c r="IQJ28" s="122"/>
      <c r="IQK28" s="122"/>
      <c r="IQL28" s="122"/>
      <c r="IQM28" s="122"/>
      <c r="IQN28" s="122"/>
      <c r="IQO28" s="122"/>
      <c r="IQP28" s="122"/>
      <c r="IQQ28" s="122"/>
      <c r="IQR28" s="122"/>
      <c r="IQS28" s="122"/>
      <c r="IQT28" s="122"/>
      <c r="IQU28" s="122"/>
      <c r="IQV28" s="122"/>
      <c r="IQW28" s="122"/>
      <c r="IQX28" s="122"/>
      <c r="IQY28" s="122"/>
      <c r="IQZ28" s="122"/>
      <c r="IRA28" s="122"/>
      <c r="IRB28" s="122"/>
      <c r="IRC28" s="122"/>
      <c r="IRD28" s="122"/>
      <c r="IRF28" s="122"/>
      <c r="IRG28" s="122"/>
      <c r="IRH28" s="122"/>
      <c r="IRI28" s="122"/>
      <c r="IRJ28" s="122"/>
      <c r="IRK28" s="122"/>
      <c r="IRL28" s="122"/>
      <c r="IRM28" s="122"/>
      <c r="IRN28" s="122"/>
      <c r="IRO28" s="122"/>
      <c r="IRP28" s="122"/>
      <c r="IRQ28" s="122"/>
      <c r="IRR28" s="122"/>
      <c r="IRS28" s="122"/>
      <c r="IRT28" s="122"/>
      <c r="IRU28" s="122"/>
      <c r="IRV28" s="122"/>
      <c r="IRW28" s="122"/>
      <c r="IRX28" s="122"/>
      <c r="IRY28" s="122"/>
      <c r="IRZ28" s="122"/>
      <c r="ISB28" s="122"/>
      <c r="ISC28" s="122"/>
      <c r="ISD28" s="122"/>
      <c r="ISE28" s="122"/>
      <c r="ISF28" s="122"/>
      <c r="ISG28" s="122"/>
      <c r="ISH28" s="122"/>
      <c r="ISI28" s="122"/>
      <c r="ISJ28" s="122"/>
      <c r="ISK28" s="122"/>
      <c r="ISL28" s="122"/>
      <c r="ISM28" s="122"/>
      <c r="ISN28" s="122"/>
      <c r="ISO28" s="122"/>
      <c r="ISP28" s="122"/>
      <c r="ISQ28" s="122"/>
      <c r="ISR28" s="122"/>
      <c r="ISS28" s="122"/>
      <c r="IST28" s="122"/>
      <c r="ISU28" s="122"/>
      <c r="ISV28" s="122"/>
      <c r="ISX28" s="122"/>
      <c r="ISY28" s="122"/>
      <c r="ISZ28" s="122"/>
      <c r="ITA28" s="122"/>
      <c r="ITB28" s="122"/>
      <c r="ITC28" s="122"/>
      <c r="ITD28" s="122"/>
      <c r="ITE28" s="122"/>
      <c r="ITF28" s="122"/>
      <c r="ITG28" s="122"/>
      <c r="ITH28" s="122"/>
      <c r="ITI28" s="122"/>
      <c r="ITJ28" s="122"/>
      <c r="ITK28" s="122"/>
      <c r="ITL28" s="122"/>
      <c r="ITM28" s="122"/>
      <c r="ITN28" s="122"/>
      <c r="ITO28" s="122"/>
      <c r="ITP28" s="122"/>
      <c r="ITQ28" s="122"/>
      <c r="ITR28" s="122"/>
      <c r="ITT28" s="122"/>
      <c r="ITU28" s="122"/>
      <c r="ITV28" s="122"/>
      <c r="ITW28" s="122"/>
      <c r="ITX28" s="122"/>
      <c r="ITY28" s="122"/>
      <c r="ITZ28" s="122"/>
      <c r="IUA28" s="122"/>
      <c r="IUB28" s="122"/>
      <c r="IUC28" s="122"/>
      <c r="IUD28" s="122"/>
      <c r="IUE28" s="122"/>
      <c r="IUF28" s="122"/>
      <c r="IUG28" s="122"/>
      <c r="IUH28" s="122"/>
      <c r="IUI28" s="122"/>
      <c r="IUJ28" s="122"/>
      <c r="IUK28" s="122"/>
      <c r="IUL28" s="122"/>
      <c r="IUM28" s="122"/>
      <c r="IUN28" s="122"/>
      <c r="IUP28" s="122"/>
      <c r="IUQ28" s="122"/>
      <c r="IUR28" s="122"/>
      <c r="IUS28" s="122"/>
      <c r="IUT28" s="122"/>
      <c r="IUU28" s="122"/>
      <c r="IUV28" s="122"/>
      <c r="IUW28" s="122"/>
      <c r="IUX28" s="122"/>
      <c r="IUY28" s="122"/>
      <c r="IUZ28" s="122"/>
      <c r="IVA28" s="122"/>
      <c r="IVB28" s="122"/>
      <c r="IVC28" s="122"/>
      <c r="IVD28" s="122"/>
      <c r="IVE28" s="122"/>
      <c r="IVF28" s="122"/>
      <c r="IVG28" s="122"/>
      <c r="IVH28" s="122"/>
      <c r="IVI28" s="122"/>
      <c r="IVJ28" s="122"/>
      <c r="IVL28" s="122"/>
      <c r="IVM28" s="122"/>
      <c r="IVN28" s="122"/>
      <c r="IVO28" s="122"/>
      <c r="IVP28" s="122"/>
      <c r="IVQ28" s="122"/>
      <c r="IVR28" s="122"/>
      <c r="IVS28" s="122"/>
      <c r="IVT28" s="122"/>
      <c r="IVU28" s="122"/>
      <c r="IVV28" s="122"/>
      <c r="IVW28" s="122"/>
      <c r="IVX28" s="122"/>
      <c r="IVY28" s="122"/>
      <c r="IVZ28" s="122"/>
      <c r="IWA28" s="122"/>
      <c r="IWB28" s="122"/>
      <c r="IWC28" s="122"/>
      <c r="IWD28" s="122"/>
      <c r="IWE28" s="122"/>
      <c r="IWF28" s="122"/>
      <c r="IWH28" s="122"/>
      <c r="IWI28" s="122"/>
      <c r="IWJ28" s="122"/>
      <c r="IWK28" s="122"/>
      <c r="IWL28" s="122"/>
      <c r="IWM28" s="122"/>
      <c r="IWN28" s="122"/>
      <c r="IWO28" s="122"/>
      <c r="IWP28" s="122"/>
      <c r="IWQ28" s="122"/>
      <c r="IWR28" s="122"/>
      <c r="IWS28" s="122"/>
      <c r="IWT28" s="122"/>
      <c r="IWU28" s="122"/>
      <c r="IWV28" s="122"/>
      <c r="IWW28" s="122"/>
      <c r="IWX28" s="122"/>
      <c r="IWY28" s="122"/>
      <c r="IWZ28" s="122"/>
      <c r="IXA28" s="122"/>
      <c r="IXB28" s="122"/>
      <c r="IXD28" s="122"/>
      <c r="IXE28" s="122"/>
      <c r="IXF28" s="122"/>
      <c r="IXG28" s="122"/>
      <c r="IXH28" s="122"/>
      <c r="IXI28" s="122"/>
      <c r="IXJ28" s="122"/>
      <c r="IXK28" s="122"/>
      <c r="IXL28" s="122"/>
      <c r="IXM28" s="122"/>
      <c r="IXN28" s="122"/>
      <c r="IXO28" s="122"/>
      <c r="IXP28" s="122"/>
      <c r="IXQ28" s="122"/>
      <c r="IXR28" s="122"/>
      <c r="IXS28" s="122"/>
      <c r="IXT28" s="122"/>
      <c r="IXU28" s="122"/>
      <c r="IXV28" s="122"/>
      <c r="IXW28" s="122"/>
      <c r="IXX28" s="122"/>
      <c r="IXZ28" s="122"/>
      <c r="IYA28" s="122"/>
      <c r="IYB28" s="122"/>
      <c r="IYC28" s="122"/>
      <c r="IYD28" s="122"/>
      <c r="IYE28" s="122"/>
      <c r="IYF28" s="122"/>
      <c r="IYG28" s="122"/>
      <c r="IYH28" s="122"/>
      <c r="IYI28" s="122"/>
      <c r="IYJ28" s="122"/>
      <c r="IYK28" s="122"/>
      <c r="IYL28" s="122"/>
      <c r="IYM28" s="122"/>
      <c r="IYN28" s="122"/>
      <c r="IYO28" s="122"/>
      <c r="IYP28" s="122"/>
      <c r="IYQ28" s="122"/>
      <c r="IYR28" s="122"/>
      <c r="IYS28" s="122"/>
      <c r="IYT28" s="122"/>
      <c r="IYV28" s="122"/>
      <c r="IYW28" s="122"/>
      <c r="IYX28" s="122"/>
      <c r="IYY28" s="122"/>
      <c r="IYZ28" s="122"/>
      <c r="IZA28" s="122"/>
      <c r="IZB28" s="122"/>
      <c r="IZC28" s="122"/>
      <c r="IZD28" s="122"/>
      <c r="IZE28" s="122"/>
      <c r="IZF28" s="122"/>
      <c r="IZG28" s="122"/>
      <c r="IZH28" s="122"/>
      <c r="IZI28" s="122"/>
      <c r="IZJ28" s="122"/>
      <c r="IZK28" s="122"/>
      <c r="IZL28" s="122"/>
      <c r="IZM28" s="122"/>
      <c r="IZN28" s="122"/>
      <c r="IZO28" s="122"/>
      <c r="IZP28" s="122"/>
      <c r="IZR28" s="122"/>
      <c r="IZS28" s="122"/>
      <c r="IZT28" s="122"/>
      <c r="IZU28" s="122"/>
      <c r="IZV28" s="122"/>
      <c r="IZW28" s="122"/>
      <c r="IZX28" s="122"/>
      <c r="IZY28" s="122"/>
      <c r="IZZ28" s="122"/>
      <c r="JAA28" s="122"/>
      <c r="JAB28" s="122"/>
      <c r="JAC28" s="122"/>
      <c r="JAD28" s="122"/>
      <c r="JAE28" s="122"/>
      <c r="JAF28" s="122"/>
      <c r="JAG28" s="122"/>
      <c r="JAH28" s="122"/>
      <c r="JAI28" s="122"/>
      <c r="JAJ28" s="122"/>
      <c r="JAK28" s="122"/>
      <c r="JAL28" s="122"/>
      <c r="JAN28" s="122"/>
      <c r="JAO28" s="122"/>
      <c r="JAP28" s="122"/>
      <c r="JAQ28" s="122"/>
      <c r="JAR28" s="122"/>
      <c r="JAS28" s="122"/>
      <c r="JAT28" s="122"/>
      <c r="JAU28" s="122"/>
      <c r="JAV28" s="122"/>
      <c r="JAW28" s="122"/>
      <c r="JAX28" s="122"/>
      <c r="JAY28" s="122"/>
      <c r="JAZ28" s="122"/>
      <c r="JBA28" s="122"/>
      <c r="JBB28" s="122"/>
      <c r="JBC28" s="122"/>
      <c r="JBD28" s="122"/>
      <c r="JBE28" s="122"/>
      <c r="JBF28" s="122"/>
      <c r="JBG28" s="122"/>
      <c r="JBH28" s="122"/>
      <c r="JBJ28" s="122"/>
      <c r="JBK28" s="122"/>
      <c r="JBL28" s="122"/>
      <c r="JBM28" s="122"/>
      <c r="JBN28" s="122"/>
      <c r="JBO28" s="122"/>
      <c r="JBP28" s="122"/>
      <c r="JBQ28" s="122"/>
      <c r="JBR28" s="122"/>
      <c r="JBS28" s="122"/>
      <c r="JBT28" s="122"/>
      <c r="JBU28" s="122"/>
      <c r="JBV28" s="122"/>
      <c r="JBW28" s="122"/>
      <c r="JBX28" s="122"/>
      <c r="JBY28" s="122"/>
      <c r="JBZ28" s="122"/>
      <c r="JCA28" s="122"/>
      <c r="JCB28" s="122"/>
      <c r="JCC28" s="122"/>
      <c r="JCD28" s="122"/>
      <c r="JCF28" s="122"/>
      <c r="JCG28" s="122"/>
      <c r="JCH28" s="122"/>
      <c r="JCI28" s="122"/>
      <c r="JCJ28" s="122"/>
      <c r="JCK28" s="122"/>
      <c r="JCL28" s="122"/>
      <c r="JCM28" s="122"/>
      <c r="JCN28" s="122"/>
      <c r="JCO28" s="122"/>
      <c r="JCP28" s="122"/>
      <c r="JCQ28" s="122"/>
      <c r="JCR28" s="122"/>
      <c r="JCS28" s="122"/>
      <c r="JCT28" s="122"/>
      <c r="JCU28" s="122"/>
      <c r="JCV28" s="122"/>
      <c r="JCW28" s="122"/>
      <c r="JCX28" s="122"/>
      <c r="JCY28" s="122"/>
      <c r="JCZ28" s="122"/>
      <c r="JDB28" s="122"/>
      <c r="JDC28" s="122"/>
      <c r="JDD28" s="122"/>
      <c r="JDE28" s="122"/>
      <c r="JDF28" s="122"/>
      <c r="JDG28" s="122"/>
      <c r="JDH28" s="122"/>
      <c r="JDI28" s="122"/>
      <c r="JDJ28" s="122"/>
      <c r="JDK28" s="122"/>
      <c r="JDL28" s="122"/>
      <c r="JDM28" s="122"/>
      <c r="JDN28" s="122"/>
      <c r="JDO28" s="122"/>
      <c r="JDP28" s="122"/>
      <c r="JDQ28" s="122"/>
      <c r="JDR28" s="122"/>
      <c r="JDS28" s="122"/>
      <c r="JDT28" s="122"/>
      <c r="JDU28" s="122"/>
      <c r="JDV28" s="122"/>
      <c r="JDX28" s="122"/>
      <c r="JDY28" s="122"/>
      <c r="JDZ28" s="122"/>
      <c r="JEA28" s="122"/>
      <c r="JEB28" s="122"/>
      <c r="JEC28" s="122"/>
      <c r="JED28" s="122"/>
      <c r="JEE28" s="122"/>
      <c r="JEF28" s="122"/>
      <c r="JEG28" s="122"/>
      <c r="JEH28" s="122"/>
      <c r="JEI28" s="122"/>
      <c r="JEJ28" s="122"/>
      <c r="JEK28" s="122"/>
      <c r="JEL28" s="122"/>
      <c r="JEM28" s="122"/>
      <c r="JEN28" s="122"/>
      <c r="JEO28" s="122"/>
      <c r="JEP28" s="122"/>
      <c r="JEQ28" s="122"/>
      <c r="JER28" s="122"/>
      <c r="JET28" s="122"/>
      <c r="JEU28" s="122"/>
      <c r="JEV28" s="122"/>
      <c r="JEW28" s="122"/>
      <c r="JEX28" s="122"/>
      <c r="JEY28" s="122"/>
      <c r="JEZ28" s="122"/>
      <c r="JFA28" s="122"/>
      <c r="JFB28" s="122"/>
      <c r="JFC28" s="122"/>
      <c r="JFD28" s="122"/>
      <c r="JFE28" s="122"/>
      <c r="JFF28" s="122"/>
      <c r="JFG28" s="122"/>
      <c r="JFH28" s="122"/>
      <c r="JFI28" s="122"/>
      <c r="JFJ28" s="122"/>
      <c r="JFK28" s="122"/>
      <c r="JFL28" s="122"/>
      <c r="JFM28" s="122"/>
      <c r="JFN28" s="122"/>
      <c r="JFP28" s="122"/>
      <c r="JFQ28" s="122"/>
      <c r="JFR28" s="122"/>
      <c r="JFS28" s="122"/>
      <c r="JFT28" s="122"/>
      <c r="JFU28" s="122"/>
      <c r="JFV28" s="122"/>
      <c r="JFW28" s="122"/>
      <c r="JFX28" s="122"/>
      <c r="JFY28" s="122"/>
      <c r="JFZ28" s="122"/>
      <c r="JGA28" s="122"/>
      <c r="JGB28" s="122"/>
      <c r="JGC28" s="122"/>
      <c r="JGD28" s="122"/>
      <c r="JGE28" s="122"/>
      <c r="JGF28" s="122"/>
      <c r="JGG28" s="122"/>
      <c r="JGH28" s="122"/>
      <c r="JGI28" s="122"/>
      <c r="JGJ28" s="122"/>
      <c r="JGL28" s="122"/>
      <c r="JGM28" s="122"/>
      <c r="JGN28" s="122"/>
      <c r="JGO28" s="122"/>
      <c r="JGP28" s="122"/>
      <c r="JGQ28" s="122"/>
      <c r="JGR28" s="122"/>
      <c r="JGS28" s="122"/>
      <c r="JGT28" s="122"/>
      <c r="JGU28" s="122"/>
      <c r="JGV28" s="122"/>
      <c r="JGW28" s="122"/>
      <c r="JGX28" s="122"/>
      <c r="JGY28" s="122"/>
      <c r="JGZ28" s="122"/>
      <c r="JHA28" s="122"/>
      <c r="JHB28" s="122"/>
      <c r="JHC28" s="122"/>
      <c r="JHD28" s="122"/>
      <c r="JHE28" s="122"/>
      <c r="JHF28" s="122"/>
      <c r="JHH28" s="122"/>
      <c r="JHI28" s="122"/>
      <c r="JHJ28" s="122"/>
      <c r="JHK28" s="122"/>
      <c r="JHL28" s="122"/>
      <c r="JHM28" s="122"/>
      <c r="JHN28" s="122"/>
      <c r="JHO28" s="122"/>
      <c r="JHP28" s="122"/>
      <c r="JHQ28" s="122"/>
      <c r="JHR28" s="122"/>
      <c r="JHS28" s="122"/>
      <c r="JHT28" s="122"/>
      <c r="JHU28" s="122"/>
      <c r="JHV28" s="122"/>
      <c r="JHW28" s="122"/>
      <c r="JHX28" s="122"/>
      <c r="JHY28" s="122"/>
      <c r="JHZ28" s="122"/>
      <c r="JIA28" s="122"/>
      <c r="JIB28" s="122"/>
      <c r="JID28" s="122"/>
      <c r="JIE28" s="122"/>
      <c r="JIF28" s="122"/>
      <c r="JIG28" s="122"/>
      <c r="JIH28" s="122"/>
      <c r="JII28" s="122"/>
      <c r="JIJ28" s="122"/>
      <c r="JIK28" s="122"/>
      <c r="JIL28" s="122"/>
      <c r="JIM28" s="122"/>
      <c r="JIN28" s="122"/>
      <c r="JIO28" s="122"/>
      <c r="JIP28" s="122"/>
      <c r="JIQ28" s="122"/>
      <c r="JIR28" s="122"/>
      <c r="JIS28" s="122"/>
      <c r="JIT28" s="122"/>
      <c r="JIU28" s="122"/>
      <c r="JIV28" s="122"/>
      <c r="JIW28" s="122"/>
      <c r="JIX28" s="122"/>
      <c r="JIZ28" s="122"/>
      <c r="JJA28" s="122"/>
      <c r="JJB28" s="122"/>
      <c r="JJC28" s="122"/>
      <c r="JJD28" s="122"/>
      <c r="JJE28" s="122"/>
      <c r="JJF28" s="122"/>
      <c r="JJG28" s="122"/>
      <c r="JJH28" s="122"/>
      <c r="JJI28" s="122"/>
      <c r="JJJ28" s="122"/>
      <c r="JJK28" s="122"/>
      <c r="JJL28" s="122"/>
      <c r="JJM28" s="122"/>
      <c r="JJN28" s="122"/>
      <c r="JJO28" s="122"/>
      <c r="JJP28" s="122"/>
      <c r="JJQ28" s="122"/>
      <c r="JJR28" s="122"/>
      <c r="JJS28" s="122"/>
      <c r="JJT28" s="122"/>
      <c r="JJV28" s="122"/>
      <c r="JJW28" s="122"/>
      <c r="JJX28" s="122"/>
      <c r="JJY28" s="122"/>
      <c r="JJZ28" s="122"/>
      <c r="JKA28" s="122"/>
      <c r="JKB28" s="122"/>
      <c r="JKC28" s="122"/>
      <c r="JKD28" s="122"/>
      <c r="JKE28" s="122"/>
      <c r="JKF28" s="122"/>
      <c r="JKG28" s="122"/>
      <c r="JKH28" s="122"/>
      <c r="JKI28" s="122"/>
      <c r="JKJ28" s="122"/>
      <c r="JKK28" s="122"/>
      <c r="JKL28" s="122"/>
      <c r="JKM28" s="122"/>
      <c r="JKN28" s="122"/>
      <c r="JKO28" s="122"/>
      <c r="JKP28" s="122"/>
      <c r="JKR28" s="122"/>
      <c r="JKS28" s="122"/>
      <c r="JKT28" s="122"/>
      <c r="JKU28" s="122"/>
      <c r="JKV28" s="122"/>
      <c r="JKW28" s="122"/>
      <c r="JKX28" s="122"/>
      <c r="JKY28" s="122"/>
      <c r="JKZ28" s="122"/>
      <c r="JLA28" s="122"/>
      <c r="JLB28" s="122"/>
      <c r="JLC28" s="122"/>
      <c r="JLD28" s="122"/>
      <c r="JLE28" s="122"/>
      <c r="JLF28" s="122"/>
      <c r="JLG28" s="122"/>
      <c r="JLH28" s="122"/>
      <c r="JLI28" s="122"/>
      <c r="JLJ28" s="122"/>
      <c r="JLK28" s="122"/>
      <c r="JLL28" s="122"/>
      <c r="JLN28" s="122"/>
      <c r="JLO28" s="122"/>
      <c r="JLP28" s="122"/>
      <c r="JLQ28" s="122"/>
      <c r="JLR28" s="122"/>
      <c r="JLS28" s="122"/>
      <c r="JLT28" s="122"/>
      <c r="JLU28" s="122"/>
      <c r="JLV28" s="122"/>
      <c r="JLW28" s="122"/>
      <c r="JLX28" s="122"/>
      <c r="JLY28" s="122"/>
      <c r="JLZ28" s="122"/>
      <c r="JMA28" s="122"/>
      <c r="JMB28" s="122"/>
      <c r="JMC28" s="122"/>
      <c r="JMD28" s="122"/>
      <c r="JME28" s="122"/>
      <c r="JMF28" s="122"/>
      <c r="JMG28" s="122"/>
      <c r="JMH28" s="122"/>
      <c r="JMJ28" s="122"/>
      <c r="JMK28" s="122"/>
      <c r="JML28" s="122"/>
      <c r="JMM28" s="122"/>
      <c r="JMN28" s="122"/>
      <c r="JMO28" s="122"/>
      <c r="JMP28" s="122"/>
      <c r="JMQ28" s="122"/>
      <c r="JMR28" s="122"/>
      <c r="JMS28" s="122"/>
      <c r="JMT28" s="122"/>
      <c r="JMU28" s="122"/>
      <c r="JMV28" s="122"/>
      <c r="JMW28" s="122"/>
      <c r="JMX28" s="122"/>
      <c r="JMY28" s="122"/>
      <c r="JMZ28" s="122"/>
      <c r="JNA28" s="122"/>
      <c r="JNB28" s="122"/>
      <c r="JNC28" s="122"/>
      <c r="JND28" s="122"/>
      <c r="JNF28" s="122"/>
      <c r="JNG28" s="122"/>
      <c r="JNH28" s="122"/>
      <c r="JNI28" s="122"/>
      <c r="JNJ28" s="122"/>
      <c r="JNK28" s="122"/>
      <c r="JNL28" s="122"/>
      <c r="JNM28" s="122"/>
      <c r="JNN28" s="122"/>
      <c r="JNO28" s="122"/>
      <c r="JNP28" s="122"/>
      <c r="JNQ28" s="122"/>
      <c r="JNR28" s="122"/>
      <c r="JNS28" s="122"/>
      <c r="JNT28" s="122"/>
      <c r="JNU28" s="122"/>
      <c r="JNV28" s="122"/>
      <c r="JNW28" s="122"/>
      <c r="JNX28" s="122"/>
      <c r="JNY28" s="122"/>
      <c r="JNZ28" s="122"/>
      <c r="JOB28" s="122"/>
      <c r="JOC28" s="122"/>
      <c r="JOD28" s="122"/>
      <c r="JOE28" s="122"/>
      <c r="JOF28" s="122"/>
      <c r="JOG28" s="122"/>
      <c r="JOH28" s="122"/>
      <c r="JOI28" s="122"/>
      <c r="JOJ28" s="122"/>
      <c r="JOK28" s="122"/>
      <c r="JOL28" s="122"/>
      <c r="JOM28" s="122"/>
      <c r="JON28" s="122"/>
      <c r="JOO28" s="122"/>
      <c r="JOP28" s="122"/>
      <c r="JOQ28" s="122"/>
      <c r="JOR28" s="122"/>
      <c r="JOS28" s="122"/>
      <c r="JOT28" s="122"/>
      <c r="JOU28" s="122"/>
      <c r="JOV28" s="122"/>
      <c r="JOX28" s="122"/>
      <c r="JOY28" s="122"/>
      <c r="JOZ28" s="122"/>
      <c r="JPA28" s="122"/>
      <c r="JPB28" s="122"/>
      <c r="JPC28" s="122"/>
      <c r="JPD28" s="122"/>
      <c r="JPE28" s="122"/>
      <c r="JPF28" s="122"/>
      <c r="JPG28" s="122"/>
      <c r="JPH28" s="122"/>
      <c r="JPI28" s="122"/>
      <c r="JPJ28" s="122"/>
      <c r="JPK28" s="122"/>
      <c r="JPL28" s="122"/>
      <c r="JPM28" s="122"/>
      <c r="JPN28" s="122"/>
      <c r="JPO28" s="122"/>
      <c r="JPP28" s="122"/>
      <c r="JPQ28" s="122"/>
      <c r="JPR28" s="122"/>
      <c r="JPT28" s="122"/>
      <c r="JPU28" s="122"/>
      <c r="JPV28" s="122"/>
      <c r="JPW28" s="122"/>
      <c r="JPX28" s="122"/>
      <c r="JPY28" s="122"/>
      <c r="JPZ28" s="122"/>
      <c r="JQA28" s="122"/>
      <c r="JQB28" s="122"/>
      <c r="JQC28" s="122"/>
      <c r="JQD28" s="122"/>
      <c r="JQE28" s="122"/>
      <c r="JQF28" s="122"/>
      <c r="JQG28" s="122"/>
      <c r="JQH28" s="122"/>
      <c r="JQI28" s="122"/>
      <c r="JQJ28" s="122"/>
      <c r="JQK28" s="122"/>
      <c r="JQL28" s="122"/>
      <c r="JQM28" s="122"/>
      <c r="JQN28" s="122"/>
      <c r="JQP28" s="122"/>
      <c r="JQQ28" s="122"/>
      <c r="JQR28" s="122"/>
      <c r="JQS28" s="122"/>
      <c r="JQT28" s="122"/>
      <c r="JQU28" s="122"/>
      <c r="JQV28" s="122"/>
      <c r="JQW28" s="122"/>
      <c r="JQX28" s="122"/>
      <c r="JQY28" s="122"/>
      <c r="JQZ28" s="122"/>
      <c r="JRA28" s="122"/>
      <c r="JRB28" s="122"/>
      <c r="JRC28" s="122"/>
      <c r="JRD28" s="122"/>
      <c r="JRE28" s="122"/>
      <c r="JRF28" s="122"/>
      <c r="JRG28" s="122"/>
      <c r="JRH28" s="122"/>
      <c r="JRI28" s="122"/>
      <c r="JRJ28" s="122"/>
      <c r="JRL28" s="122"/>
      <c r="JRM28" s="122"/>
      <c r="JRN28" s="122"/>
      <c r="JRO28" s="122"/>
      <c r="JRP28" s="122"/>
      <c r="JRQ28" s="122"/>
      <c r="JRR28" s="122"/>
      <c r="JRS28" s="122"/>
      <c r="JRT28" s="122"/>
      <c r="JRU28" s="122"/>
      <c r="JRV28" s="122"/>
      <c r="JRW28" s="122"/>
      <c r="JRX28" s="122"/>
      <c r="JRY28" s="122"/>
      <c r="JRZ28" s="122"/>
      <c r="JSA28" s="122"/>
      <c r="JSB28" s="122"/>
      <c r="JSC28" s="122"/>
      <c r="JSD28" s="122"/>
      <c r="JSE28" s="122"/>
      <c r="JSF28" s="122"/>
      <c r="JSH28" s="122"/>
      <c r="JSI28" s="122"/>
      <c r="JSJ28" s="122"/>
      <c r="JSK28" s="122"/>
      <c r="JSL28" s="122"/>
      <c r="JSM28" s="122"/>
      <c r="JSN28" s="122"/>
      <c r="JSO28" s="122"/>
      <c r="JSP28" s="122"/>
      <c r="JSQ28" s="122"/>
      <c r="JSR28" s="122"/>
      <c r="JSS28" s="122"/>
      <c r="JST28" s="122"/>
      <c r="JSU28" s="122"/>
      <c r="JSV28" s="122"/>
      <c r="JSW28" s="122"/>
      <c r="JSX28" s="122"/>
      <c r="JSY28" s="122"/>
      <c r="JSZ28" s="122"/>
      <c r="JTA28" s="122"/>
      <c r="JTB28" s="122"/>
      <c r="JTD28" s="122"/>
      <c r="JTE28" s="122"/>
      <c r="JTF28" s="122"/>
      <c r="JTG28" s="122"/>
      <c r="JTH28" s="122"/>
      <c r="JTI28" s="122"/>
      <c r="JTJ28" s="122"/>
      <c r="JTK28" s="122"/>
      <c r="JTL28" s="122"/>
      <c r="JTM28" s="122"/>
      <c r="JTN28" s="122"/>
      <c r="JTO28" s="122"/>
      <c r="JTP28" s="122"/>
      <c r="JTQ28" s="122"/>
      <c r="JTR28" s="122"/>
      <c r="JTS28" s="122"/>
      <c r="JTT28" s="122"/>
      <c r="JTU28" s="122"/>
      <c r="JTV28" s="122"/>
      <c r="JTW28" s="122"/>
      <c r="JTX28" s="122"/>
      <c r="JTZ28" s="122"/>
      <c r="JUA28" s="122"/>
      <c r="JUB28" s="122"/>
      <c r="JUC28" s="122"/>
      <c r="JUD28" s="122"/>
      <c r="JUE28" s="122"/>
      <c r="JUF28" s="122"/>
      <c r="JUG28" s="122"/>
      <c r="JUH28" s="122"/>
      <c r="JUI28" s="122"/>
      <c r="JUJ28" s="122"/>
      <c r="JUK28" s="122"/>
      <c r="JUL28" s="122"/>
      <c r="JUM28" s="122"/>
      <c r="JUN28" s="122"/>
      <c r="JUO28" s="122"/>
      <c r="JUP28" s="122"/>
      <c r="JUQ28" s="122"/>
      <c r="JUR28" s="122"/>
      <c r="JUS28" s="122"/>
      <c r="JUT28" s="122"/>
      <c r="JUV28" s="122"/>
      <c r="JUW28" s="122"/>
      <c r="JUX28" s="122"/>
      <c r="JUY28" s="122"/>
      <c r="JUZ28" s="122"/>
      <c r="JVA28" s="122"/>
      <c r="JVB28" s="122"/>
      <c r="JVC28" s="122"/>
      <c r="JVD28" s="122"/>
      <c r="JVE28" s="122"/>
      <c r="JVF28" s="122"/>
      <c r="JVG28" s="122"/>
      <c r="JVH28" s="122"/>
      <c r="JVI28" s="122"/>
      <c r="JVJ28" s="122"/>
      <c r="JVK28" s="122"/>
      <c r="JVL28" s="122"/>
      <c r="JVM28" s="122"/>
      <c r="JVN28" s="122"/>
      <c r="JVO28" s="122"/>
      <c r="JVP28" s="122"/>
      <c r="JVR28" s="122"/>
      <c r="JVS28" s="122"/>
      <c r="JVT28" s="122"/>
      <c r="JVU28" s="122"/>
      <c r="JVV28" s="122"/>
      <c r="JVW28" s="122"/>
      <c r="JVX28" s="122"/>
      <c r="JVY28" s="122"/>
      <c r="JVZ28" s="122"/>
      <c r="JWA28" s="122"/>
      <c r="JWB28" s="122"/>
      <c r="JWC28" s="122"/>
      <c r="JWD28" s="122"/>
      <c r="JWE28" s="122"/>
      <c r="JWF28" s="122"/>
      <c r="JWG28" s="122"/>
      <c r="JWH28" s="122"/>
      <c r="JWI28" s="122"/>
      <c r="JWJ28" s="122"/>
      <c r="JWK28" s="122"/>
      <c r="JWL28" s="122"/>
      <c r="JWN28" s="122"/>
      <c r="JWO28" s="122"/>
      <c r="JWP28" s="122"/>
      <c r="JWQ28" s="122"/>
      <c r="JWR28" s="122"/>
      <c r="JWS28" s="122"/>
      <c r="JWT28" s="122"/>
      <c r="JWU28" s="122"/>
      <c r="JWV28" s="122"/>
      <c r="JWW28" s="122"/>
      <c r="JWX28" s="122"/>
      <c r="JWY28" s="122"/>
      <c r="JWZ28" s="122"/>
      <c r="JXA28" s="122"/>
      <c r="JXB28" s="122"/>
      <c r="JXC28" s="122"/>
      <c r="JXD28" s="122"/>
      <c r="JXE28" s="122"/>
      <c r="JXF28" s="122"/>
      <c r="JXG28" s="122"/>
      <c r="JXH28" s="122"/>
      <c r="JXJ28" s="122"/>
      <c r="JXK28" s="122"/>
      <c r="JXL28" s="122"/>
      <c r="JXM28" s="122"/>
      <c r="JXN28" s="122"/>
      <c r="JXO28" s="122"/>
      <c r="JXP28" s="122"/>
      <c r="JXQ28" s="122"/>
      <c r="JXR28" s="122"/>
      <c r="JXS28" s="122"/>
      <c r="JXT28" s="122"/>
      <c r="JXU28" s="122"/>
      <c r="JXV28" s="122"/>
      <c r="JXW28" s="122"/>
      <c r="JXX28" s="122"/>
      <c r="JXY28" s="122"/>
      <c r="JXZ28" s="122"/>
      <c r="JYA28" s="122"/>
      <c r="JYB28" s="122"/>
      <c r="JYC28" s="122"/>
      <c r="JYD28" s="122"/>
      <c r="JYF28" s="122"/>
      <c r="JYG28" s="122"/>
      <c r="JYH28" s="122"/>
      <c r="JYI28" s="122"/>
      <c r="JYJ28" s="122"/>
      <c r="JYK28" s="122"/>
      <c r="JYL28" s="122"/>
      <c r="JYM28" s="122"/>
      <c r="JYN28" s="122"/>
      <c r="JYO28" s="122"/>
      <c r="JYP28" s="122"/>
      <c r="JYQ28" s="122"/>
      <c r="JYR28" s="122"/>
      <c r="JYS28" s="122"/>
      <c r="JYT28" s="122"/>
      <c r="JYU28" s="122"/>
      <c r="JYV28" s="122"/>
      <c r="JYW28" s="122"/>
      <c r="JYX28" s="122"/>
      <c r="JYY28" s="122"/>
      <c r="JYZ28" s="122"/>
      <c r="JZB28" s="122"/>
      <c r="JZC28" s="122"/>
      <c r="JZD28" s="122"/>
      <c r="JZE28" s="122"/>
      <c r="JZF28" s="122"/>
      <c r="JZG28" s="122"/>
      <c r="JZH28" s="122"/>
      <c r="JZI28" s="122"/>
      <c r="JZJ28" s="122"/>
      <c r="JZK28" s="122"/>
      <c r="JZL28" s="122"/>
      <c r="JZM28" s="122"/>
      <c r="JZN28" s="122"/>
      <c r="JZO28" s="122"/>
      <c r="JZP28" s="122"/>
      <c r="JZQ28" s="122"/>
      <c r="JZR28" s="122"/>
      <c r="JZS28" s="122"/>
      <c r="JZT28" s="122"/>
      <c r="JZU28" s="122"/>
      <c r="JZV28" s="122"/>
      <c r="JZX28" s="122"/>
      <c r="JZY28" s="122"/>
      <c r="JZZ28" s="122"/>
      <c r="KAA28" s="122"/>
      <c r="KAB28" s="122"/>
      <c r="KAC28" s="122"/>
      <c r="KAD28" s="122"/>
      <c r="KAE28" s="122"/>
      <c r="KAF28" s="122"/>
      <c r="KAG28" s="122"/>
      <c r="KAH28" s="122"/>
      <c r="KAI28" s="122"/>
      <c r="KAJ28" s="122"/>
      <c r="KAK28" s="122"/>
      <c r="KAL28" s="122"/>
      <c r="KAM28" s="122"/>
      <c r="KAN28" s="122"/>
      <c r="KAO28" s="122"/>
      <c r="KAP28" s="122"/>
      <c r="KAQ28" s="122"/>
      <c r="KAR28" s="122"/>
      <c r="KAT28" s="122"/>
      <c r="KAU28" s="122"/>
      <c r="KAV28" s="122"/>
      <c r="KAW28" s="122"/>
      <c r="KAX28" s="122"/>
      <c r="KAY28" s="122"/>
      <c r="KAZ28" s="122"/>
      <c r="KBA28" s="122"/>
      <c r="KBB28" s="122"/>
      <c r="KBC28" s="122"/>
      <c r="KBD28" s="122"/>
      <c r="KBE28" s="122"/>
      <c r="KBF28" s="122"/>
      <c r="KBG28" s="122"/>
      <c r="KBH28" s="122"/>
      <c r="KBI28" s="122"/>
      <c r="KBJ28" s="122"/>
      <c r="KBK28" s="122"/>
      <c r="KBL28" s="122"/>
      <c r="KBM28" s="122"/>
      <c r="KBN28" s="122"/>
      <c r="KBP28" s="122"/>
      <c r="KBQ28" s="122"/>
      <c r="KBR28" s="122"/>
      <c r="KBS28" s="122"/>
      <c r="KBT28" s="122"/>
      <c r="KBU28" s="122"/>
      <c r="KBV28" s="122"/>
      <c r="KBW28" s="122"/>
      <c r="KBX28" s="122"/>
      <c r="KBY28" s="122"/>
      <c r="KBZ28" s="122"/>
      <c r="KCA28" s="122"/>
      <c r="KCB28" s="122"/>
      <c r="KCC28" s="122"/>
      <c r="KCD28" s="122"/>
      <c r="KCE28" s="122"/>
      <c r="KCF28" s="122"/>
      <c r="KCG28" s="122"/>
      <c r="KCH28" s="122"/>
      <c r="KCI28" s="122"/>
      <c r="KCJ28" s="122"/>
      <c r="KCL28" s="122"/>
      <c r="KCM28" s="122"/>
      <c r="KCN28" s="122"/>
      <c r="KCO28" s="122"/>
      <c r="KCP28" s="122"/>
      <c r="KCQ28" s="122"/>
      <c r="KCR28" s="122"/>
      <c r="KCS28" s="122"/>
      <c r="KCT28" s="122"/>
      <c r="KCU28" s="122"/>
      <c r="KCV28" s="122"/>
      <c r="KCW28" s="122"/>
      <c r="KCX28" s="122"/>
      <c r="KCY28" s="122"/>
      <c r="KCZ28" s="122"/>
      <c r="KDA28" s="122"/>
      <c r="KDB28" s="122"/>
      <c r="KDC28" s="122"/>
      <c r="KDD28" s="122"/>
      <c r="KDE28" s="122"/>
      <c r="KDF28" s="122"/>
      <c r="KDH28" s="122"/>
      <c r="KDI28" s="122"/>
      <c r="KDJ28" s="122"/>
      <c r="KDK28" s="122"/>
      <c r="KDL28" s="122"/>
      <c r="KDM28" s="122"/>
      <c r="KDN28" s="122"/>
      <c r="KDO28" s="122"/>
      <c r="KDP28" s="122"/>
      <c r="KDQ28" s="122"/>
      <c r="KDR28" s="122"/>
      <c r="KDS28" s="122"/>
      <c r="KDT28" s="122"/>
      <c r="KDU28" s="122"/>
      <c r="KDV28" s="122"/>
      <c r="KDW28" s="122"/>
      <c r="KDX28" s="122"/>
      <c r="KDY28" s="122"/>
      <c r="KDZ28" s="122"/>
      <c r="KEA28" s="122"/>
      <c r="KEB28" s="122"/>
      <c r="KED28" s="122"/>
      <c r="KEE28" s="122"/>
      <c r="KEF28" s="122"/>
      <c r="KEG28" s="122"/>
      <c r="KEH28" s="122"/>
      <c r="KEI28" s="122"/>
      <c r="KEJ28" s="122"/>
      <c r="KEK28" s="122"/>
      <c r="KEL28" s="122"/>
      <c r="KEM28" s="122"/>
      <c r="KEN28" s="122"/>
      <c r="KEO28" s="122"/>
      <c r="KEP28" s="122"/>
      <c r="KEQ28" s="122"/>
      <c r="KER28" s="122"/>
      <c r="KES28" s="122"/>
      <c r="KET28" s="122"/>
      <c r="KEU28" s="122"/>
      <c r="KEV28" s="122"/>
      <c r="KEW28" s="122"/>
      <c r="KEX28" s="122"/>
      <c r="KEZ28" s="122"/>
      <c r="KFA28" s="122"/>
      <c r="KFB28" s="122"/>
      <c r="KFC28" s="122"/>
      <c r="KFD28" s="122"/>
      <c r="KFE28" s="122"/>
      <c r="KFF28" s="122"/>
      <c r="KFG28" s="122"/>
      <c r="KFH28" s="122"/>
      <c r="KFI28" s="122"/>
      <c r="KFJ28" s="122"/>
      <c r="KFK28" s="122"/>
      <c r="KFL28" s="122"/>
      <c r="KFM28" s="122"/>
      <c r="KFN28" s="122"/>
      <c r="KFO28" s="122"/>
      <c r="KFP28" s="122"/>
      <c r="KFQ28" s="122"/>
      <c r="KFR28" s="122"/>
      <c r="KFS28" s="122"/>
      <c r="KFT28" s="122"/>
      <c r="KFV28" s="122"/>
      <c r="KFW28" s="122"/>
      <c r="KFX28" s="122"/>
      <c r="KFY28" s="122"/>
      <c r="KFZ28" s="122"/>
      <c r="KGA28" s="122"/>
      <c r="KGB28" s="122"/>
      <c r="KGC28" s="122"/>
      <c r="KGD28" s="122"/>
      <c r="KGE28" s="122"/>
      <c r="KGF28" s="122"/>
      <c r="KGG28" s="122"/>
      <c r="KGH28" s="122"/>
      <c r="KGI28" s="122"/>
      <c r="KGJ28" s="122"/>
      <c r="KGK28" s="122"/>
      <c r="KGL28" s="122"/>
      <c r="KGM28" s="122"/>
      <c r="KGN28" s="122"/>
      <c r="KGO28" s="122"/>
      <c r="KGP28" s="122"/>
      <c r="KGR28" s="122"/>
      <c r="KGS28" s="122"/>
      <c r="KGT28" s="122"/>
      <c r="KGU28" s="122"/>
      <c r="KGV28" s="122"/>
      <c r="KGW28" s="122"/>
      <c r="KGX28" s="122"/>
      <c r="KGY28" s="122"/>
      <c r="KGZ28" s="122"/>
      <c r="KHA28" s="122"/>
      <c r="KHB28" s="122"/>
      <c r="KHC28" s="122"/>
      <c r="KHD28" s="122"/>
      <c r="KHE28" s="122"/>
      <c r="KHF28" s="122"/>
      <c r="KHG28" s="122"/>
      <c r="KHH28" s="122"/>
      <c r="KHI28" s="122"/>
      <c r="KHJ28" s="122"/>
      <c r="KHK28" s="122"/>
      <c r="KHL28" s="122"/>
      <c r="KHN28" s="122"/>
      <c r="KHO28" s="122"/>
      <c r="KHP28" s="122"/>
      <c r="KHQ28" s="122"/>
      <c r="KHR28" s="122"/>
      <c r="KHS28" s="122"/>
      <c r="KHT28" s="122"/>
      <c r="KHU28" s="122"/>
      <c r="KHV28" s="122"/>
      <c r="KHW28" s="122"/>
      <c r="KHX28" s="122"/>
      <c r="KHY28" s="122"/>
      <c r="KHZ28" s="122"/>
      <c r="KIA28" s="122"/>
      <c r="KIB28" s="122"/>
      <c r="KIC28" s="122"/>
      <c r="KID28" s="122"/>
      <c r="KIE28" s="122"/>
      <c r="KIF28" s="122"/>
      <c r="KIG28" s="122"/>
      <c r="KIH28" s="122"/>
      <c r="KIJ28" s="122"/>
      <c r="KIK28" s="122"/>
      <c r="KIL28" s="122"/>
      <c r="KIM28" s="122"/>
      <c r="KIN28" s="122"/>
      <c r="KIO28" s="122"/>
      <c r="KIP28" s="122"/>
      <c r="KIQ28" s="122"/>
      <c r="KIR28" s="122"/>
      <c r="KIS28" s="122"/>
      <c r="KIT28" s="122"/>
      <c r="KIU28" s="122"/>
      <c r="KIV28" s="122"/>
      <c r="KIW28" s="122"/>
      <c r="KIX28" s="122"/>
      <c r="KIY28" s="122"/>
      <c r="KIZ28" s="122"/>
      <c r="KJA28" s="122"/>
      <c r="KJB28" s="122"/>
      <c r="KJC28" s="122"/>
      <c r="KJD28" s="122"/>
      <c r="KJF28" s="122"/>
      <c r="KJG28" s="122"/>
      <c r="KJH28" s="122"/>
      <c r="KJI28" s="122"/>
      <c r="KJJ28" s="122"/>
      <c r="KJK28" s="122"/>
      <c r="KJL28" s="122"/>
      <c r="KJM28" s="122"/>
      <c r="KJN28" s="122"/>
      <c r="KJO28" s="122"/>
      <c r="KJP28" s="122"/>
      <c r="KJQ28" s="122"/>
      <c r="KJR28" s="122"/>
      <c r="KJS28" s="122"/>
      <c r="KJT28" s="122"/>
      <c r="KJU28" s="122"/>
      <c r="KJV28" s="122"/>
      <c r="KJW28" s="122"/>
      <c r="KJX28" s="122"/>
      <c r="KJY28" s="122"/>
      <c r="KJZ28" s="122"/>
      <c r="KKB28" s="122"/>
      <c r="KKC28" s="122"/>
      <c r="KKD28" s="122"/>
      <c r="KKE28" s="122"/>
      <c r="KKF28" s="122"/>
      <c r="KKG28" s="122"/>
      <c r="KKH28" s="122"/>
      <c r="KKI28" s="122"/>
      <c r="KKJ28" s="122"/>
      <c r="KKK28" s="122"/>
      <c r="KKL28" s="122"/>
      <c r="KKM28" s="122"/>
      <c r="KKN28" s="122"/>
      <c r="KKO28" s="122"/>
      <c r="KKP28" s="122"/>
      <c r="KKQ28" s="122"/>
      <c r="KKR28" s="122"/>
      <c r="KKS28" s="122"/>
      <c r="KKT28" s="122"/>
      <c r="KKU28" s="122"/>
      <c r="KKV28" s="122"/>
      <c r="KKX28" s="122"/>
      <c r="KKY28" s="122"/>
      <c r="KKZ28" s="122"/>
      <c r="KLA28" s="122"/>
      <c r="KLB28" s="122"/>
      <c r="KLC28" s="122"/>
      <c r="KLD28" s="122"/>
      <c r="KLE28" s="122"/>
      <c r="KLF28" s="122"/>
      <c r="KLG28" s="122"/>
      <c r="KLH28" s="122"/>
      <c r="KLI28" s="122"/>
      <c r="KLJ28" s="122"/>
      <c r="KLK28" s="122"/>
      <c r="KLL28" s="122"/>
      <c r="KLM28" s="122"/>
      <c r="KLN28" s="122"/>
      <c r="KLO28" s="122"/>
      <c r="KLP28" s="122"/>
      <c r="KLQ28" s="122"/>
      <c r="KLR28" s="122"/>
      <c r="KLT28" s="122"/>
      <c r="KLU28" s="122"/>
      <c r="KLV28" s="122"/>
      <c r="KLW28" s="122"/>
      <c r="KLX28" s="122"/>
      <c r="KLY28" s="122"/>
      <c r="KLZ28" s="122"/>
      <c r="KMA28" s="122"/>
      <c r="KMB28" s="122"/>
      <c r="KMC28" s="122"/>
      <c r="KMD28" s="122"/>
      <c r="KME28" s="122"/>
      <c r="KMF28" s="122"/>
      <c r="KMG28" s="122"/>
      <c r="KMH28" s="122"/>
      <c r="KMI28" s="122"/>
      <c r="KMJ28" s="122"/>
      <c r="KMK28" s="122"/>
      <c r="KML28" s="122"/>
      <c r="KMM28" s="122"/>
      <c r="KMN28" s="122"/>
      <c r="KMP28" s="122"/>
      <c r="KMQ28" s="122"/>
      <c r="KMR28" s="122"/>
      <c r="KMS28" s="122"/>
      <c r="KMT28" s="122"/>
      <c r="KMU28" s="122"/>
      <c r="KMV28" s="122"/>
      <c r="KMW28" s="122"/>
      <c r="KMX28" s="122"/>
      <c r="KMY28" s="122"/>
      <c r="KMZ28" s="122"/>
      <c r="KNA28" s="122"/>
      <c r="KNB28" s="122"/>
      <c r="KNC28" s="122"/>
      <c r="KND28" s="122"/>
      <c r="KNE28" s="122"/>
      <c r="KNF28" s="122"/>
      <c r="KNG28" s="122"/>
      <c r="KNH28" s="122"/>
      <c r="KNI28" s="122"/>
      <c r="KNJ28" s="122"/>
      <c r="KNL28" s="122"/>
      <c r="KNM28" s="122"/>
      <c r="KNN28" s="122"/>
      <c r="KNO28" s="122"/>
      <c r="KNP28" s="122"/>
      <c r="KNQ28" s="122"/>
      <c r="KNR28" s="122"/>
      <c r="KNS28" s="122"/>
      <c r="KNT28" s="122"/>
      <c r="KNU28" s="122"/>
      <c r="KNV28" s="122"/>
      <c r="KNW28" s="122"/>
      <c r="KNX28" s="122"/>
      <c r="KNY28" s="122"/>
      <c r="KNZ28" s="122"/>
      <c r="KOA28" s="122"/>
      <c r="KOB28" s="122"/>
      <c r="KOC28" s="122"/>
      <c r="KOD28" s="122"/>
      <c r="KOE28" s="122"/>
      <c r="KOF28" s="122"/>
      <c r="KOH28" s="122"/>
      <c r="KOI28" s="122"/>
      <c r="KOJ28" s="122"/>
      <c r="KOK28" s="122"/>
      <c r="KOL28" s="122"/>
      <c r="KOM28" s="122"/>
      <c r="KON28" s="122"/>
      <c r="KOO28" s="122"/>
      <c r="KOP28" s="122"/>
      <c r="KOQ28" s="122"/>
      <c r="KOR28" s="122"/>
      <c r="KOS28" s="122"/>
      <c r="KOT28" s="122"/>
      <c r="KOU28" s="122"/>
      <c r="KOV28" s="122"/>
      <c r="KOW28" s="122"/>
      <c r="KOX28" s="122"/>
      <c r="KOY28" s="122"/>
      <c r="KOZ28" s="122"/>
      <c r="KPA28" s="122"/>
      <c r="KPB28" s="122"/>
      <c r="KPD28" s="122"/>
      <c r="KPE28" s="122"/>
      <c r="KPF28" s="122"/>
      <c r="KPG28" s="122"/>
      <c r="KPH28" s="122"/>
      <c r="KPI28" s="122"/>
      <c r="KPJ28" s="122"/>
      <c r="KPK28" s="122"/>
      <c r="KPL28" s="122"/>
      <c r="KPM28" s="122"/>
      <c r="KPN28" s="122"/>
      <c r="KPO28" s="122"/>
      <c r="KPP28" s="122"/>
      <c r="KPQ28" s="122"/>
      <c r="KPR28" s="122"/>
      <c r="KPS28" s="122"/>
      <c r="KPT28" s="122"/>
      <c r="KPU28" s="122"/>
      <c r="KPV28" s="122"/>
      <c r="KPW28" s="122"/>
      <c r="KPX28" s="122"/>
      <c r="KPZ28" s="122"/>
      <c r="KQA28" s="122"/>
      <c r="KQB28" s="122"/>
      <c r="KQC28" s="122"/>
      <c r="KQD28" s="122"/>
      <c r="KQE28" s="122"/>
      <c r="KQF28" s="122"/>
      <c r="KQG28" s="122"/>
      <c r="KQH28" s="122"/>
      <c r="KQI28" s="122"/>
      <c r="KQJ28" s="122"/>
      <c r="KQK28" s="122"/>
      <c r="KQL28" s="122"/>
      <c r="KQM28" s="122"/>
      <c r="KQN28" s="122"/>
      <c r="KQO28" s="122"/>
      <c r="KQP28" s="122"/>
      <c r="KQQ28" s="122"/>
      <c r="KQR28" s="122"/>
      <c r="KQS28" s="122"/>
      <c r="KQT28" s="122"/>
      <c r="KQV28" s="122"/>
      <c r="KQW28" s="122"/>
      <c r="KQX28" s="122"/>
      <c r="KQY28" s="122"/>
      <c r="KQZ28" s="122"/>
      <c r="KRA28" s="122"/>
      <c r="KRB28" s="122"/>
      <c r="KRC28" s="122"/>
      <c r="KRD28" s="122"/>
      <c r="KRE28" s="122"/>
      <c r="KRF28" s="122"/>
      <c r="KRG28" s="122"/>
      <c r="KRH28" s="122"/>
      <c r="KRI28" s="122"/>
      <c r="KRJ28" s="122"/>
      <c r="KRK28" s="122"/>
      <c r="KRL28" s="122"/>
      <c r="KRM28" s="122"/>
      <c r="KRN28" s="122"/>
      <c r="KRO28" s="122"/>
      <c r="KRP28" s="122"/>
      <c r="KRR28" s="122"/>
      <c r="KRS28" s="122"/>
      <c r="KRT28" s="122"/>
      <c r="KRU28" s="122"/>
      <c r="KRV28" s="122"/>
      <c r="KRW28" s="122"/>
      <c r="KRX28" s="122"/>
      <c r="KRY28" s="122"/>
      <c r="KRZ28" s="122"/>
      <c r="KSA28" s="122"/>
      <c r="KSB28" s="122"/>
      <c r="KSC28" s="122"/>
      <c r="KSD28" s="122"/>
      <c r="KSE28" s="122"/>
      <c r="KSF28" s="122"/>
      <c r="KSG28" s="122"/>
      <c r="KSH28" s="122"/>
      <c r="KSI28" s="122"/>
      <c r="KSJ28" s="122"/>
      <c r="KSK28" s="122"/>
      <c r="KSL28" s="122"/>
      <c r="KSN28" s="122"/>
      <c r="KSO28" s="122"/>
      <c r="KSP28" s="122"/>
      <c r="KSQ28" s="122"/>
      <c r="KSR28" s="122"/>
      <c r="KSS28" s="122"/>
      <c r="KST28" s="122"/>
      <c r="KSU28" s="122"/>
      <c r="KSV28" s="122"/>
      <c r="KSW28" s="122"/>
      <c r="KSX28" s="122"/>
      <c r="KSY28" s="122"/>
      <c r="KSZ28" s="122"/>
      <c r="KTA28" s="122"/>
      <c r="KTB28" s="122"/>
      <c r="KTC28" s="122"/>
      <c r="KTD28" s="122"/>
      <c r="KTE28" s="122"/>
      <c r="KTF28" s="122"/>
      <c r="KTG28" s="122"/>
      <c r="KTH28" s="122"/>
      <c r="KTJ28" s="122"/>
      <c r="KTK28" s="122"/>
      <c r="KTL28" s="122"/>
      <c r="KTM28" s="122"/>
      <c r="KTN28" s="122"/>
      <c r="KTO28" s="122"/>
      <c r="KTP28" s="122"/>
      <c r="KTQ28" s="122"/>
      <c r="KTR28" s="122"/>
      <c r="KTS28" s="122"/>
      <c r="KTT28" s="122"/>
      <c r="KTU28" s="122"/>
      <c r="KTV28" s="122"/>
      <c r="KTW28" s="122"/>
      <c r="KTX28" s="122"/>
      <c r="KTY28" s="122"/>
      <c r="KTZ28" s="122"/>
      <c r="KUA28" s="122"/>
      <c r="KUB28" s="122"/>
      <c r="KUC28" s="122"/>
      <c r="KUD28" s="122"/>
      <c r="KUF28" s="122"/>
      <c r="KUG28" s="122"/>
      <c r="KUH28" s="122"/>
      <c r="KUI28" s="122"/>
      <c r="KUJ28" s="122"/>
      <c r="KUK28" s="122"/>
      <c r="KUL28" s="122"/>
      <c r="KUM28" s="122"/>
      <c r="KUN28" s="122"/>
      <c r="KUO28" s="122"/>
      <c r="KUP28" s="122"/>
      <c r="KUQ28" s="122"/>
      <c r="KUR28" s="122"/>
      <c r="KUS28" s="122"/>
      <c r="KUT28" s="122"/>
      <c r="KUU28" s="122"/>
      <c r="KUV28" s="122"/>
      <c r="KUW28" s="122"/>
      <c r="KUX28" s="122"/>
      <c r="KUY28" s="122"/>
      <c r="KUZ28" s="122"/>
      <c r="KVB28" s="122"/>
      <c r="KVC28" s="122"/>
      <c r="KVD28" s="122"/>
      <c r="KVE28" s="122"/>
      <c r="KVF28" s="122"/>
      <c r="KVG28" s="122"/>
      <c r="KVH28" s="122"/>
      <c r="KVI28" s="122"/>
      <c r="KVJ28" s="122"/>
      <c r="KVK28" s="122"/>
      <c r="KVL28" s="122"/>
      <c r="KVM28" s="122"/>
      <c r="KVN28" s="122"/>
      <c r="KVO28" s="122"/>
      <c r="KVP28" s="122"/>
      <c r="KVQ28" s="122"/>
      <c r="KVR28" s="122"/>
      <c r="KVS28" s="122"/>
      <c r="KVT28" s="122"/>
      <c r="KVU28" s="122"/>
      <c r="KVV28" s="122"/>
      <c r="KVX28" s="122"/>
      <c r="KVY28" s="122"/>
      <c r="KVZ28" s="122"/>
      <c r="KWA28" s="122"/>
      <c r="KWB28" s="122"/>
      <c r="KWC28" s="122"/>
      <c r="KWD28" s="122"/>
      <c r="KWE28" s="122"/>
      <c r="KWF28" s="122"/>
      <c r="KWG28" s="122"/>
      <c r="KWH28" s="122"/>
      <c r="KWI28" s="122"/>
      <c r="KWJ28" s="122"/>
      <c r="KWK28" s="122"/>
      <c r="KWL28" s="122"/>
      <c r="KWM28" s="122"/>
      <c r="KWN28" s="122"/>
      <c r="KWO28" s="122"/>
      <c r="KWP28" s="122"/>
      <c r="KWQ28" s="122"/>
      <c r="KWR28" s="122"/>
      <c r="KWT28" s="122"/>
      <c r="KWU28" s="122"/>
      <c r="KWV28" s="122"/>
      <c r="KWW28" s="122"/>
      <c r="KWX28" s="122"/>
      <c r="KWY28" s="122"/>
      <c r="KWZ28" s="122"/>
      <c r="KXA28" s="122"/>
      <c r="KXB28" s="122"/>
      <c r="KXC28" s="122"/>
      <c r="KXD28" s="122"/>
      <c r="KXE28" s="122"/>
      <c r="KXF28" s="122"/>
      <c r="KXG28" s="122"/>
      <c r="KXH28" s="122"/>
      <c r="KXI28" s="122"/>
      <c r="KXJ28" s="122"/>
      <c r="KXK28" s="122"/>
      <c r="KXL28" s="122"/>
      <c r="KXM28" s="122"/>
      <c r="KXN28" s="122"/>
      <c r="KXP28" s="122"/>
      <c r="KXQ28" s="122"/>
      <c r="KXR28" s="122"/>
      <c r="KXS28" s="122"/>
      <c r="KXT28" s="122"/>
      <c r="KXU28" s="122"/>
      <c r="KXV28" s="122"/>
      <c r="KXW28" s="122"/>
      <c r="KXX28" s="122"/>
      <c r="KXY28" s="122"/>
      <c r="KXZ28" s="122"/>
      <c r="KYA28" s="122"/>
      <c r="KYB28" s="122"/>
      <c r="KYC28" s="122"/>
      <c r="KYD28" s="122"/>
      <c r="KYE28" s="122"/>
      <c r="KYF28" s="122"/>
      <c r="KYG28" s="122"/>
      <c r="KYH28" s="122"/>
      <c r="KYI28" s="122"/>
      <c r="KYJ28" s="122"/>
      <c r="KYL28" s="122"/>
      <c r="KYM28" s="122"/>
      <c r="KYN28" s="122"/>
      <c r="KYO28" s="122"/>
      <c r="KYP28" s="122"/>
      <c r="KYQ28" s="122"/>
      <c r="KYR28" s="122"/>
      <c r="KYS28" s="122"/>
      <c r="KYT28" s="122"/>
      <c r="KYU28" s="122"/>
      <c r="KYV28" s="122"/>
      <c r="KYW28" s="122"/>
      <c r="KYX28" s="122"/>
      <c r="KYY28" s="122"/>
      <c r="KYZ28" s="122"/>
      <c r="KZA28" s="122"/>
      <c r="KZB28" s="122"/>
      <c r="KZC28" s="122"/>
      <c r="KZD28" s="122"/>
      <c r="KZE28" s="122"/>
      <c r="KZF28" s="122"/>
      <c r="KZH28" s="122"/>
      <c r="KZI28" s="122"/>
      <c r="KZJ28" s="122"/>
      <c r="KZK28" s="122"/>
      <c r="KZL28" s="122"/>
      <c r="KZM28" s="122"/>
      <c r="KZN28" s="122"/>
      <c r="KZO28" s="122"/>
      <c r="KZP28" s="122"/>
      <c r="KZQ28" s="122"/>
      <c r="KZR28" s="122"/>
      <c r="KZS28" s="122"/>
      <c r="KZT28" s="122"/>
      <c r="KZU28" s="122"/>
      <c r="KZV28" s="122"/>
      <c r="KZW28" s="122"/>
      <c r="KZX28" s="122"/>
      <c r="KZY28" s="122"/>
      <c r="KZZ28" s="122"/>
      <c r="LAA28" s="122"/>
      <c r="LAB28" s="122"/>
      <c r="LAD28" s="122"/>
      <c r="LAE28" s="122"/>
      <c r="LAF28" s="122"/>
      <c r="LAG28" s="122"/>
      <c r="LAH28" s="122"/>
      <c r="LAI28" s="122"/>
      <c r="LAJ28" s="122"/>
      <c r="LAK28" s="122"/>
      <c r="LAL28" s="122"/>
      <c r="LAM28" s="122"/>
      <c r="LAN28" s="122"/>
      <c r="LAO28" s="122"/>
      <c r="LAP28" s="122"/>
      <c r="LAQ28" s="122"/>
      <c r="LAR28" s="122"/>
      <c r="LAS28" s="122"/>
      <c r="LAT28" s="122"/>
      <c r="LAU28" s="122"/>
      <c r="LAV28" s="122"/>
      <c r="LAW28" s="122"/>
      <c r="LAX28" s="122"/>
      <c r="LAZ28" s="122"/>
      <c r="LBA28" s="122"/>
      <c r="LBB28" s="122"/>
      <c r="LBC28" s="122"/>
      <c r="LBD28" s="122"/>
      <c r="LBE28" s="122"/>
      <c r="LBF28" s="122"/>
      <c r="LBG28" s="122"/>
      <c r="LBH28" s="122"/>
      <c r="LBI28" s="122"/>
      <c r="LBJ28" s="122"/>
      <c r="LBK28" s="122"/>
      <c r="LBL28" s="122"/>
      <c r="LBM28" s="122"/>
      <c r="LBN28" s="122"/>
      <c r="LBO28" s="122"/>
      <c r="LBP28" s="122"/>
      <c r="LBQ28" s="122"/>
      <c r="LBR28" s="122"/>
      <c r="LBS28" s="122"/>
      <c r="LBT28" s="122"/>
      <c r="LBV28" s="122"/>
      <c r="LBW28" s="122"/>
      <c r="LBX28" s="122"/>
      <c r="LBY28" s="122"/>
      <c r="LBZ28" s="122"/>
      <c r="LCA28" s="122"/>
      <c r="LCB28" s="122"/>
      <c r="LCC28" s="122"/>
      <c r="LCD28" s="122"/>
      <c r="LCE28" s="122"/>
      <c r="LCF28" s="122"/>
      <c r="LCG28" s="122"/>
      <c r="LCH28" s="122"/>
      <c r="LCI28" s="122"/>
      <c r="LCJ28" s="122"/>
      <c r="LCK28" s="122"/>
      <c r="LCL28" s="122"/>
      <c r="LCM28" s="122"/>
      <c r="LCN28" s="122"/>
      <c r="LCO28" s="122"/>
      <c r="LCP28" s="122"/>
      <c r="LCR28" s="122"/>
      <c r="LCS28" s="122"/>
      <c r="LCT28" s="122"/>
      <c r="LCU28" s="122"/>
      <c r="LCV28" s="122"/>
      <c r="LCW28" s="122"/>
      <c r="LCX28" s="122"/>
      <c r="LCY28" s="122"/>
      <c r="LCZ28" s="122"/>
      <c r="LDA28" s="122"/>
      <c r="LDB28" s="122"/>
      <c r="LDC28" s="122"/>
      <c r="LDD28" s="122"/>
      <c r="LDE28" s="122"/>
      <c r="LDF28" s="122"/>
      <c r="LDG28" s="122"/>
      <c r="LDH28" s="122"/>
      <c r="LDI28" s="122"/>
      <c r="LDJ28" s="122"/>
      <c r="LDK28" s="122"/>
      <c r="LDL28" s="122"/>
      <c r="LDN28" s="122"/>
      <c r="LDO28" s="122"/>
      <c r="LDP28" s="122"/>
      <c r="LDQ28" s="122"/>
      <c r="LDR28" s="122"/>
      <c r="LDS28" s="122"/>
      <c r="LDT28" s="122"/>
      <c r="LDU28" s="122"/>
      <c r="LDV28" s="122"/>
      <c r="LDW28" s="122"/>
      <c r="LDX28" s="122"/>
      <c r="LDY28" s="122"/>
      <c r="LDZ28" s="122"/>
      <c r="LEA28" s="122"/>
      <c r="LEB28" s="122"/>
      <c r="LEC28" s="122"/>
      <c r="LED28" s="122"/>
      <c r="LEE28" s="122"/>
      <c r="LEF28" s="122"/>
      <c r="LEG28" s="122"/>
      <c r="LEH28" s="122"/>
      <c r="LEJ28" s="122"/>
      <c r="LEK28" s="122"/>
      <c r="LEL28" s="122"/>
      <c r="LEM28" s="122"/>
      <c r="LEN28" s="122"/>
      <c r="LEO28" s="122"/>
      <c r="LEP28" s="122"/>
      <c r="LEQ28" s="122"/>
      <c r="LER28" s="122"/>
      <c r="LES28" s="122"/>
      <c r="LET28" s="122"/>
      <c r="LEU28" s="122"/>
      <c r="LEV28" s="122"/>
      <c r="LEW28" s="122"/>
      <c r="LEX28" s="122"/>
      <c r="LEY28" s="122"/>
      <c r="LEZ28" s="122"/>
      <c r="LFA28" s="122"/>
      <c r="LFB28" s="122"/>
      <c r="LFC28" s="122"/>
      <c r="LFD28" s="122"/>
      <c r="LFF28" s="122"/>
      <c r="LFG28" s="122"/>
      <c r="LFH28" s="122"/>
      <c r="LFI28" s="122"/>
      <c r="LFJ28" s="122"/>
      <c r="LFK28" s="122"/>
      <c r="LFL28" s="122"/>
      <c r="LFM28" s="122"/>
      <c r="LFN28" s="122"/>
      <c r="LFO28" s="122"/>
      <c r="LFP28" s="122"/>
      <c r="LFQ28" s="122"/>
      <c r="LFR28" s="122"/>
      <c r="LFS28" s="122"/>
      <c r="LFT28" s="122"/>
      <c r="LFU28" s="122"/>
      <c r="LFV28" s="122"/>
      <c r="LFW28" s="122"/>
      <c r="LFX28" s="122"/>
      <c r="LFY28" s="122"/>
      <c r="LFZ28" s="122"/>
      <c r="LGB28" s="122"/>
      <c r="LGC28" s="122"/>
      <c r="LGD28" s="122"/>
      <c r="LGE28" s="122"/>
      <c r="LGF28" s="122"/>
      <c r="LGG28" s="122"/>
      <c r="LGH28" s="122"/>
      <c r="LGI28" s="122"/>
      <c r="LGJ28" s="122"/>
      <c r="LGK28" s="122"/>
      <c r="LGL28" s="122"/>
      <c r="LGM28" s="122"/>
      <c r="LGN28" s="122"/>
      <c r="LGO28" s="122"/>
      <c r="LGP28" s="122"/>
      <c r="LGQ28" s="122"/>
      <c r="LGR28" s="122"/>
      <c r="LGS28" s="122"/>
      <c r="LGT28" s="122"/>
      <c r="LGU28" s="122"/>
      <c r="LGV28" s="122"/>
      <c r="LGX28" s="122"/>
      <c r="LGY28" s="122"/>
      <c r="LGZ28" s="122"/>
      <c r="LHA28" s="122"/>
      <c r="LHB28" s="122"/>
      <c r="LHC28" s="122"/>
      <c r="LHD28" s="122"/>
      <c r="LHE28" s="122"/>
      <c r="LHF28" s="122"/>
      <c r="LHG28" s="122"/>
      <c r="LHH28" s="122"/>
      <c r="LHI28" s="122"/>
      <c r="LHJ28" s="122"/>
      <c r="LHK28" s="122"/>
      <c r="LHL28" s="122"/>
      <c r="LHM28" s="122"/>
      <c r="LHN28" s="122"/>
      <c r="LHO28" s="122"/>
      <c r="LHP28" s="122"/>
      <c r="LHQ28" s="122"/>
      <c r="LHR28" s="122"/>
      <c r="LHT28" s="122"/>
      <c r="LHU28" s="122"/>
      <c r="LHV28" s="122"/>
      <c r="LHW28" s="122"/>
      <c r="LHX28" s="122"/>
      <c r="LHY28" s="122"/>
      <c r="LHZ28" s="122"/>
      <c r="LIA28" s="122"/>
      <c r="LIB28" s="122"/>
      <c r="LIC28" s="122"/>
      <c r="LID28" s="122"/>
      <c r="LIE28" s="122"/>
      <c r="LIF28" s="122"/>
      <c r="LIG28" s="122"/>
      <c r="LIH28" s="122"/>
      <c r="LII28" s="122"/>
      <c r="LIJ28" s="122"/>
      <c r="LIK28" s="122"/>
      <c r="LIL28" s="122"/>
      <c r="LIM28" s="122"/>
      <c r="LIN28" s="122"/>
      <c r="LIP28" s="122"/>
      <c r="LIQ28" s="122"/>
      <c r="LIR28" s="122"/>
      <c r="LIS28" s="122"/>
      <c r="LIT28" s="122"/>
      <c r="LIU28" s="122"/>
      <c r="LIV28" s="122"/>
      <c r="LIW28" s="122"/>
      <c r="LIX28" s="122"/>
      <c r="LIY28" s="122"/>
      <c r="LIZ28" s="122"/>
      <c r="LJA28" s="122"/>
      <c r="LJB28" s="122"/>
      <c r="LJC28" s="122"/>
      <c r="LJD28" s="122"/>
      <c r="LJE28" s="122"/>
      <c r="LJF28" s="122"/>
      <c r="LJG28" s="122"/>
      <c r="LJH28" s="122"/>
      <c r="LJI28" s="122"/>
      <c r="LJJ28" s="122"/>
      <c r="LJL28" s="122"/>
      <c r="LJM28" s="122"/>
      <c r="LJN28" s="122"/>
      <c r="LJO28" s="122"/>
      <c r="LJP28" s="122"/>
      <c r="LJQ28" s="122"/>
      <c r="LJR28" s="122"/>
      <c r="LJS28" s="122"/>
      <c r="LJT28" s="122"/>
      <c r="LJU28" s="122"/>
      <c r="LJV28" s="122"/>
      <c r="LJW28" s="122"/>
      <c r="LJX28" s="122"/>
      <c r="LJY28" s="122"/>
      <c r="LJZ28" s="122"/>
      <c r="LKA28" s="122"/>
      <c r="LKB28" s="122"/>
      <c r="LKC28" s="122"/>
      <c r="LKD28" s="122"/>
      <c r="LKE28" s="122"/>
      <c r="LKF28" s="122"/>
      <c r="LKH28" s="122"/>
      <c r="LKI28" s="122"/>
      <c r="LKJ28" s="122"/>
      <c r="LKK28" s="122"/>
      <c r="LKL28" s="122"/>
      <c r="LKM28" s="122"/>
      <c r="LKN28" s="122"/>
      <c r="LKO28" s="122"/>
      <c r="LKP28" s="122"/>
      <c r="LKQ28" s="122"/>
      <c r="LKR28" s="122"/>
      <c r="LKS28" s="122"/>
      <c r="LKT28" s="122"/>
      <c r="LKU28" s="122"/>
      <c r="LKV28" s="122"/>
      <c r="LKW28" s="122"/>
      <c r="LKX28" s="122"/>
      <c r="LKY28" s="122"/>
      <c r="LKZ28" s="122"/>
      <c r="LLA28" s="122"/>
      <c r="LLB28" s="122"/>
      <c r="LLD28" s="122"/>
      <c r="LLE28" s="122"/>
      <c r="LLF28" s="122"/>
      <c r="LLG28" s="122"/>
      <c r="LLH28" s="122"/>
      <c r="LLI28" s="122"/>
      <c r="LLJ28" s="122"/>
      <c r="LLK28" s="122"/>
      <c r="LLL28" s="122"/>
      <c r="LLM28" s="122"/>
      <c r="LLN28" s="122"/>
      <c r="LLO28" s="122"/>
      <c r="LLP28" s="122"/>
      <c r="LLQ28" s="122"/>
      <c r="LLR28" s="122"/>
      <c r="LLS28" s="122"/>
      <c r="LLT28" s="122"/>
      <c r="LLU28" s="122"/>
      <c r="LLV28" s="122"/>
      <c r="LLW28" s="122"/>
      <c r="LLX28" s="122"/>
      <c r="LLZ28" s="122"/>
      <c r="LMA28" s="122"/>
      <c r="LMB28" s="122"/>
      <c r="LMC28" s="122"/>
      <c r="LMD28" s="122"/>
      <c r="LME28" s="122"/>
      <c r="LMF28" s="122"/>
      <c r="LMG28" s="122"/>
      <c r="LMH28" s="122"/>
      <c r="LMI28" s="122"/>
      <c r="LMJ28" s="122"/>
      <c r="LMK28" s="122"/>
      <c r="LML28" s="122"/>
      <c r="LMM28" s="122"/>
      <c r="LMN28" s="122"/>
      <c r="LMO28" s="122"/>
      <c r="LMP28" s="122"/>
      <c r="LMQ28" s="122"/>
      <c r="LMR28" s="122"/>
      <c r="LMS28" s="122"/>
      <c r="LMT28" s="122"/>
      <c r="LMV28" s="122"/>
      <c r="LMW28" s="122"/>
      <c r="LMX28" s="122"/>
      <c r="LMY28" s="122"/>
      <c r="LMZ28" s="122"/>
      <c r="LNA28" s="122"/>
      <c r="LNB28" s="122"/>
      <c r="LNC28" s="122"/>
      <c r="LND28" s="122"/>
      <c r="LNE28" s="122"/>
      <c r="LNF28" s="122"/>
      <c r="LNG28" s="122"/>
      <c r="LNH28" s="122"/>
      <c r="LNI28" s="122"/>
      <c r="LNJ28" s="122"/>
      <c r="LNK28" s="122"/>
      <c r="LNL28" s="122"/>
      <c r="LNM28" s="122"/>
      <c r="LNN28" s="122"/>
      <c r="LNO28" s="122"/>
      <c r="LNP28" s="122"/>
      <c r="LNR28" s="122"/>
      <c r="LNS28" s="122"/>
      <c r="LNT28" s="122"/>
      <c r="LNU28" s="122"/>
      <c r="LNV28" s="122"/>
      <c r="LNW28" s="122"/>
      <c r="LNX28" s="122"/>
      <c r="LNY28" s="122"/>
      <c r="LNZ28" s="122"/>
      <c r="LOA28" s="122"/>
      <c r="LOB28" s="122"/>
      <c r="LOC28" s="122"/>
      <c r="LOD28" s="122"/>
      <c r="LOE28" s="122"/>
      <c r="LOF28" s="122"/>
      <c r="LOG28" s="122"/>
      <c r="LOH28" s="122"/>
      <c r="LOI28" s="122"/>
      <c r="LOJ28" s="122"/>
      <c r="LOK28" s="122"/>
      <c r="LOL28" s="122"/>
      <c r="LON28" s="122"/>
      <c r="LOO28" s="122"/>
      <c r="LOP28" s="122"/>
      <c r="LOQ28" s="122"/>
      <c r="LOR28" s="122"/>
      <c r="LOS28" s="122"/>
      <c r="LOT28" s="122"/>
      <c r="LOU28" s="122"/>
      <c r="LOV28" s="122"/>
      <c r="LOW28" s="122"/>
      <c r="LOX28" s="122"/>
      <c r="LOY28" s="122"/>
      <c r="LOZ28" s="122"/>
      <c r="LPA28" s="122"/>
      <c r="LPB28" s="122"/>
      <c r="LPC28" s="122"/>
      <c r="LPD28" s="122"/>
      <c r="LPE28" s="122"/>
      <c r="LPF28" s="122"/>
      <c r="LPG28" s="122"/>
      <c r="LPH28" s="122"/>
      <c r="LPJ28" s="122"/>
      <c r="LPK28" s="122"/>
      <c r="LPL28" s="122"/>
      <c r="LPM28" s="122"/>
      <c r="LPN28" s="122"/>
      <c r="LPO28" s="122"/>
      <c r="LPP28" s="122"/>
      <c r="LPQ28" s="122"/>
      <c r="LPR28" s="122"/>
      <c r="LPS28" s="122"/>
      <c r="LPT28" s="122"/>
      <c r="LPU28" s="122"/>
      <c r="LPV28" s="122"/>
      <c r="LPW28" s="122"/>
      <c r="LPX28" s="122"/>
      <c r="LPY28" s="122"/>
      <c r="LPZ28" s="122"/>
      <c r="LQA28" s="122"/>
      <c r="LQB28" s="122"/>
      <c r="LQC28" s="122"/>
      <c r="LQD28" s="122"/>
      <c r="LQF28" s="122"/>
      <c r="LQG28" s="122"/>
      <c r="LQH28" s="122"/>
      <c r="LQI28" s="122"/>
      <c r="LQJ28" s="122"/>
      <c r="LQK28" s="122"/>
      <c r="LQL28" s="122"/>
      <c r="LQM28" s="122"/>
      <c r="LQN28" s="122"/>
      <c r="LQO28" s="122"/>
      <c r="LQP28" s="122"/>
      <c r="LQQ28" s="122"/>
      <c r="LQR28" s="122"/>
      <c r="LQS28" s="122"/>
      <c r="LQT28" s="122"/>
      <c r="LQU28" s="122"/>
      <c r="LQV28" s="122"/>
      <c r="LQW28" s="122"/>
      <c r="LQX28" s="122"/>
      <c r="LQY28" s="122"/>
      <c r="LQZ28" s="122"/>
      <c r="LRB28" s="122"/>
      <c r="LRC28" s="122"/>
      <c r="LRD28" s="122"/>
      <c r="LRE28" s="122"/>
      <c r="LRF28" s="122"/>
      <c r="LRG28" s="122"/>
      <c r="LRH28" s="122"/>
      <c r="LRI28" s="122"/>
      <c r="LRJ28" s="122"/>
      <c r="LRK28" s="122"/>
      <c r="LRL28" s="122"/>
      <c r="LRM28" s="122"/>
      <c r="LRN28" s="122"/>
      <c r="LRO28" s="122"/>
      <c r="LRP28" s="122"/>
      <c r="LRQ28" s="122"/>
      <c r="LRR28" s="122"/>
      <c r="LRS28" s="122"/>
      <c r="LRT28" s="122"/>
      <c r="LRU28" s="122"/>
      <c r="LRV28" s="122"/>
      <c r="LRX28" s="122"/>
      <c r="LRY28" s="122"/>
      <c r="LRZ28" s="122"/>
      <c r="LSA28" s="122"/>
      <c r="LSB28" s="122"/>
      <c r="LSC28" s="122"/>
      <c r="LSD28" s="122"/>
      <c r="LSE28" s="122"/>
      <c r="LSF28" s="122"/>
      <c r="LSG28" s="122"/>
      <c r="LSH28" s="122"/>
      <c r="LSI28" s="122"/>
      <c r="LSJ28" s="122"/>
      <c r="LSK28" s="122"/>
      <c r="LSL28" s="122"/>
      <c r="LSM28" s="122"/>
      <c r="LSN28" s="122"/>
      <c r="LSO28" s="122"/>
      <c r="LSP28" s="122"/>
      <c r="LSQ28" s="122"/>
      <c r="LSR28" s="122"/>
      <c r="LST28" s="122"/>
      <c r="LSU28" s="122"/>
      <c r="LSV28" s="122"/>
      <c r="LSW28" s="122"/>
      <c r="LSX28" s="122"/>
      <c r="LSY28" s="122"/>
      <c r="LSZ28" s="122"/>
      <c r="LTA28" s="122"/>
      <c r="LTB28" s="122"/>
      <c r="LTC28" s="122"/>
      <c r="LTD28" s="122"/>
      <c r="LTE28" s="122"/>
      <c r="LTF28" s="122"/>
      <c r="LTG28" s="122"/>
      <c r="LTH28" s="122"/>
      <c r="LTI28" s="122"/>
      <c r="LTJ28" s="122"/>
      <c r="LTK28" s="122"/>
      <c r="LTL28" s="122"/>
      <c r="LTM28" s="122"/>
      <c r="LTN28" s="122"/>
      <c r="LTP28" s="122"/>
      <c r="LTQ28" s="122"/>
      <c r="LTR28" s="122"/>
      <c r="LTS28" s="122"/>
      <c r="LTT28" s="122"/>
      <c r="LTU28" s="122"/>
      <c r="LTV28" s="122"/>
      <c r="LTW28" s="122"/>
      <c r="LTX28" s="122"/>
      <c r="LTY28" s="122"/>
      <c r="LTZ28" s="122"/>
      <c r="LUA28" s="122"/>
      <c r="LUB28" s="122"/>
      <c r="LUC28" s="122"/>
      <c r="LUD28" s="122"/>
      <c r="LUE28" s="122"/>
      <c r="LUF28" s="122"/>
      <c r="LUG28" s="122"/>
      <c r="LUH28" s="122"/>
      <c r="LUI28" s="122"/>
      <c r="LUJ28" s="122"/>
      <c r="LUL28" s="122"/>
      <c r="LUM28" s="122"/>
      <c r="LUN28" s="122"/>
      <c r="LUO28" s="122"/>
      <c r="LUP28" s="122"/>
      <c r="LUQ28" s="122"/>
      <c r="LUR28" s="122"/>
      <c r="LUS28" s="122"/>
      <c r="LUT28" s="122"/>
      <c r="LUU28" s="122"/>
      <c r="LUV28" s="122"/>
      <c r="LUW28" s="122"/>
      <c r="LUX28" s="122"/>
      <c r="LUY28" s="122"/>
      <c r="LUZ28" s="122"/>
      <c r="LVA28" s="122"/>
      <c r="LVB28" s="122"/>
      <c r="LVC28" s="122"/>
      <c r="LVD28" s="122"/>
      <c r="LVE28" s="122"/>
      <c r="LVF28" s="122"/>
      <c r="LVH28" s="122"/>
      <c r="LVI28" s="122"/>
      <c r="LVJ28" s="122"/>
      <c r="LVK28" s="122"/>
      <c r="LVL28" s="122"/>
      <c r="LVM28" s="122"/>
      <c r="LVN28" s="122"/>
      <c r="LVO28" s="122"/>
      <c r="LVP28" s="122"/>
      <c r="LVQ28" s="122"/>
      <c r="LVR28" s="122"/>
      <c r="LVS28" s="122"/>
      <c r="LVT28" s="122"/>
      <c r="LVU28" s="122"/>
      <c r="LVV28" s="122"/>
      <c r="LVW28" s="122"/>
      <c r="LVX28" s="122"/>
      <c r="LVY28" s="122"/>
      <c r="LVZ28" s="122"/>
      <c r="LWA28" s="122"/>
      <c r="LWB28" s="122"/>
      <c r="LWD28" s="122"/>
      <c r="LWE28" s="122"/>
      <c r="LWF28" s="122"/>
      <c r="LWG28" s="122"/>
      <c r="LWH28" s="122"/>
      <c r="LWI28" s="122"/>
      <c r="LWJ28" s="122"/>
      <c r="LWK28" s="122"/>
      <c r="LWL28" s="122"/>
      <c r="LWM28" s="122"/>
      <c r="LWN28" s="122"/>
      <c r="LWO28" s="122"/>
      <c r="LWP28" s="122"/>
      <c r="LWQ28" s="122"/>
      <c r="LWR28" s="122"/>
      <c r="LWS28" s="122"/>
      <c r="LWT28" s="122"/>
      <c r="LWU28" s="122"/>
      <c r="LWV28" s="122"/>
      <c r="LWW28" s="122"/>
      <c r="LWX28" s="122"/>
      <c r="LWZ28" s="122"/>
      <c r="LXA28" s="122"/>
      <c r="LXB28" s="122"/>
      <c r="LXC28" s="122"/>
      <c r="LXD28" s="122"/>
      <c r="LXE28" s="122"/>
      <c r="LXF28" s="122"/>
      <c r="LXG28" s="122"/>
      <c r="LXH28" s="122"/>
      <c r="LXI28" s="122"/>
      <c r="LXJ28" s="122"/>
      <c r="LXK28" s="122"/>
      <c r="LXL28" s="122"/>
      <c r="LXM28" s="122"/>
      <c r="LXN28" s="122"/>
      <c r="LXO28" s="122"/>
      <c r="LXP28" s="122"/>
      <c r="LXQ28" s="122"/>
      <c r="LXR28" s="122"/>
      <c r="LXS28" s="122"/>
      <c r="LXT28" s="122"/>
      <c r="LXV28" s="122"/>
      <c r="LXW28" s="122"/>
      <c r="LXX28" s="122"/>
      <c r="LXY28" s="122"/>
      <c r="LXZ28" s="122"/>
      <c r="LYA28" s="122"/>
      <c r="LYB28" s="122"/>
      <c r="LYC28" s="122"/>
      <c r="LYD28" s="122"/>
      <c r="LYE28" s="122"/>
      <c r="LYF28" s="122"/>
      <c r="LYG28" s="122"/>
      <c r="LYH28" s="122"/>
      <c r="LYI28" s="122"/>
      <c r="LYJ28" s="122"/>
      <c r="LYK28" s="122"/>
      <c r="LYL28" s="122"/>
      <c r="LYM28" s="122"/>
      <c r="LYN28" s="122"/>
      <c r="LYO28" s="122"/>
      <c r="LYP28" s="122"/>
      <c r="LYR28" s="122"/>
      <c r="LYS28" s="122"/>
      <c r="LYT28" s="122"/>
      <c r="LYU28" s="122"/>
      <c r="LYV28" s="122"/>
      <c r="LYW28" s="122"/>
      <c r="LYX28" s="122"/>
      <c r="LYY28" s="122"/>
      <c r="LYZ28" s="122"/>
      <c r="LZA28" s="122"/>
      <c r="LZB28" s="122"/>
      <c r="LZC28" s="122"/>
      <c r="LZD28" s="122"/>
      <c r="LZE28" s="122"/>
      <c r="LZF28" s="122"/>
      <c r="LZG28" s="122"/>
      <c r="LZH28" s="122"/>
      <c r="LZI28" s="122"/>
      <c r="LZJ28" s="122"/>
      <c r="LZK28" s="122"/>
      <c r="LZL28" s="122"/>
      <c r="LZN28" s="122"/>
      <c r="LZO28" s="122"/>
      <c r="LZP28" s="122"/>
      <c r="LZQ28" s="122"/>
      <c r="LZR28" s="122"/>
      <c r="LZS28" s="122"/>
      <c r="LZT28" s="122"/>
      <c r="LZU28" s="122"/>
      <c r="LZV28" s="122"/>
      <c r="LZW28" s="122"/>
      <c r="LZX28" s="122"/>
      <c r="LZY28" s="122"/>
      <c r="LZZ28" s="122"/>
      <c r="MAA28" s="122"/>
      <c r="MAB28" s="122"/>
      <c r="MAC28" s="122"/>
      <c r="MAD28" s="122"/>
      <c r="MAE28" s="122"/>
      <c r="MAF28" s="122"/>
      <c r="MAG28" s="122"/>
      <c r="MAH28" s="122"/>
      <c r="MAJ28" s="122"/>
      <c r="MAK28" s="122"/>
      <c r="MAL28" s="122"/>
      <c r="MAM28" s="122"/>
      <c r="MAN28" s="122"/>
      <c r="MAO28" s="122"/>
      <c r="MAP28" s="122"/>
      <c r="MAQ28" s="122"/>
      <c r="MAR28" s="122"/>
      <c r="MAS28" s="122"/>
      <c r="MAT28" s="122"/>
      <c r="MAU28" s="122"/>
      <c r="MAV28" s="122"/>
      <c r="MAW28" s="122"/>
      <c r="MAX28" s="122"/>
      <c r="MAY28" s="122"/>
      <c r="MAZ28" s="122"/>
      <c r="MBA28" s="122"/>
      <c r="MBB28" s="122"/>
      <c r="MBC28" s="122"/>
      <c r="MBD28" s="122"/>
      <c r="MBF28" s="122"/>
      <c r="MBG28" s="122"/>
      <c r="MBH28" s="122"/>
      <c r="MBI28" s="122"/>
      <c r="MBJ28" s="122"/>
      <c r="MBK28" s="122"/>
      <c r="MBL28" s="122"/>
      <c r="MBM28" s="122"/>
      <c r="MBN28" s="122"/>
      <c r="MBO28" s="122"/>
      <c r="MBP28" s="122"/>
      <c r="MBQ28" s="122"/>
      <c r="MBR28" s="122"/>
      <c r="MBS28" s="122"/>
      <c r="MBT28" s="122"/>
      <c r="MBU28" s="122"/>
      <c r="MBV28" s="122"/>
      <c r="MBW28" s="122"/>
      <c r="MBX28" s="122"/>
      <c r="MBY28" s="122"/>
      <c r="MBZ28" s="122"/>
      <c r="MCB28" s="122"/>
      <c r="MCC28" s="122"/>
      <c r="MCD28" s="122"/>
      <c r="MCE28" s="122"/>
      <c r="MCF28" s="122"/>
      <c r="MCG28" s="122"/>
      <c r="MCH28" s="122"/>
      <c r="MCI28" s="122"/>
      <c r="MCJ28" s="122"/>
      <c r="MCK28" s="122"/>
      <c r="MCL28" s="122"/>
      <c r="MCM28" s="122"/>
      <c r="MCN28" s="122"/>
      <c r="MCO28" s="122"/>
      <c r="MCP28" s="122"/>
      <c r="MCQ28" s="122"/>
      <c r="MCR28" s="122"/>
      <c r="MCS28" s="122"/>
      <c r="MCT28" s="122"/>
      <c r="MCU28" s="122"/>
      <c r="MCV28" s="122"/>
      <c r="MCX28" s="122"/>
      <c r="MCY28" s="122"/>
      <c r="MCZ28" s="122"/>
      <c r="MDA28" s="122"/>
      <c r="MDB28" s="122"/>
      <c r="MDC28" s="122"/>
      <c r="MDD28" s="122"/>
      <c r="MDE28" s="122"/>
      <c r="MDF28" s="122"/>
      <c r="MDG28" s="122"/>
      <c r="MDH28" s="122"/>
      <c r="MDI28" s="122"/>
      <c r="MDJ28" s="122"/>
      <c r="MDK28" s="122"/>
      <c r="MDL28" s="122"/>
      <c r="MDM28" s="122"/>
      <c r="MDN28" s="122"/>
      <c r="MDO28" s="122"/>
      <c r="MDP28" s="122"/>
      <c r="MDQ28" s="122"/>
      <c r="MDR28" s="122"/>
      <c r="MDT28" s="122"/>
      <c r="MDU28" s="122"/>
      <c r="MDV28" s="122"/>
      <c r="MDW28" s="122"/>
      <c r="MDX28" s="122"/>
      <c r="MDY28" s="122"/>
      <c r="MDZ28" s="122"/>
      <c r="MEA28" s="122"/>
      <c r="MEB28" s="122"/>
      <c r="MEC28" s="122"/>
      <c r="MED28" s="122"/>
      <c r="MEE28" s="122"/>
      <c r="MEF28" s="122"/>
      <c r="MEG28" s="122"/>
      <c r="MEH28" s="122"/>
      <c r="MEI28" s="122"/>
      <c r="MEJ28" s="122"/>
      <c r="MEK28" s="122"/>
      <c r="MEL28" s="122"/>
      <c r="MEM28" s="122"/>
      <c r="MEN28" s="122"/>
      <c r="MEP28" s="122"/>
      <c r="MEQ28" s="122"/>
      <c r="MER28" s="122"/>
      <c r="MES28" s="122"/>
      <c r="MET28" s="122"/>
      <c r="MEU28" s="122"/>
      <c r="MEV28" s="122"/>
      <c r="MEW28" s="122"/>
      <c r="MEX28" s="122"/>
      <c r="MEY28" s="122"/>
      <c r="MEZ28" s="122"/>
      <c r="MFA28" s="122"/>
      <c r="MFB28" s="122"/>
      <c r="MFC28" s="122"/>
      <c r="MFD28" s="122"/>
      <c r="MFE28" s="122"/>
      <c r="MFF28" s="122"/>
      <c r="MFG28" s="122"/>
      <c r="MFH28" s="122"/>
      <c r="MFI28" s="122"/>
      <c r="MFJ28" s="122"/>
      <c r="MFL28" s="122"/>
      <c r="MFM28" s="122"/>
      <c r="MFN28" s="122"/>
      <c r="MFO28" s="122"/>
      <c r="MFP28" s="122"/>
      <c r="MFQ28" s="122"/>
      <c r="MFR28" s="122"/>
      <c r="MFS28" s="122"/>
      <c r="MFT28" s="122"/>
      <c r="MFU28" s="122"/>
      <c r="MFV28" s="122"/>
      <c r="MFW28" s="122"/>
      <c r="MFX28" s="122"/>
      <c r="MFY28" s="122"/>
      <c r="MFZ28" s="122"/>
      <c r="MGA28" s="122"/>
      <c r="MGB28" s="122"/>
      <c r="MGC28" s="122"/>
      <c r="MGD28" s="122"/>
      <c r="MGE28" s="122"/>
      <c r="MGF28" s="122"/>
      <c r="MGH28" s="122"/>
      <c r="MGI28" s="122"/>
      <c r="MGJ28" s="122"/>
      <c r="MGK28" s="122"/>
      <c r="MGL28" s="122"/>
      <c r="MGM28" s="122"/>
      <c r="MGN28" s="122"/>
      <c r="MGO28" s="122"/>
      <c r="MGP28" s="122"/>
      <c r="MGQ28" s="122"/>
      <c r="MGR28" s="122"/>
      <c r="MGS28" s="122"/>
      <c r="MGT28" s="122"/>
      <c r="MGU28" s="122"/>
      <c r="MGV28" s="122"/>
      <c r="MGW28" s="122"/>
      <c r="MGX28" s="122"/>
      <c r="MGY28" s="122"/>
      <c r="MGZ28" s="122"/>
      <c r="MHA28" s="122"/>
      <c r="MHB28" s="122"/>
      <c r="MHD28" s="122"/>
      <c r="MHE28" s="122"/>
      <c r="MHF28" s="122"/>
      <c r="MHG28" s="122"/>
      <c r="MHH28" s="122"/>
      <c r="MHI28" s="122"/>
      <c r="MHJ28" s="122"/>
      <c r="MHK28" s="122"/>
      <c r="MHL28" s="122"/>
      <c r="MHM28" s="122"/>
      <c r="MHN28" s="122"/>
      <c r="MHO28" s="122"/>
      <c r="MHP28" s="122"/>
      <c r="MHQ28" s="122"/>
      <c r="MHR28" s="122"/>
      <c r="MHS28" s="122"/>
      <c r="MHT28" s="122"/>
      <c r="MHU28" s="122"/>
      <c r="MHV28" s="122"/>
      <c r="MHW28" s="122"/>
      <c r="MHX28" s="122"/>
      <c r="MHZ28" s="122"/>
      <c r="MIA28" s="122"/>
      <c r="MIB28" s="122"/>
      <c r="MIC28" s="122"/>
      <c r="MID28" s="122"/>
      <c r="MIE28" s="122"/>
      <c r="MIF28" s="122"/>
      <c r="MIG28" s="122"/>
      <c r="MIH28" s="122"/>
      <c r="MII28" s="122"/>
      <c r="MIJ28" s="122"/>
      <c r="MIK28" s="122"/>
      <c r="MIL28" s="122"/>
      <c r="MIM28" s="122"/>
      <c r="MIN28" s="122"/>
      <c r="MIO28" s="122"/>
      <c r="MIP28" s="122"/>
      <c r="MIQ28" s="122"/>
      <c r="MIR28" s="122"/>
      <c r="MIS28" s="122"/>
      <c r="MIT28" s="122"/>
      <c r="MIV28" s="122"/>
      <c r="MIW28" s="122"/>
      <c r="MIX28" s="122"/>
      <c r="MIY28" s="122"/>
      <c r="MIZ28" s="122"/>
      <c r="MJA28" s="122"/>
      <c r="MJB28" s="122"/>
      <c r="MJC28" s="122"/>
      <c r="MJD28" s="122"/>
      <c r="MJE28" s="122"/>
      <c r="MJF28" s="122"/>
      <c r="MJG28" s="122"/>
      <c r="MJH28" s="122"/>
      <c r="MJI28" s="122"/>
      <c r="MJJ28" s="122"/>
      <c r="MJK28" s="122"/>
      <c r="MJL28" s="122"/>
      <c r="MJM28" s="122"/>
      <c r="MJN28" s="122"/>
      <c r="MJO28" s="122"/>
      <c r="MJP28" s="122"/>
      <c r="MJR28" s="122"/>
      <c r="MJS28" s="122"/>
      <c r="MJT28" s="122"/>
      <c r="MJU28" s="122"/>
      <c r="MJV28" s="122"/>
      <c r="MJW28" s="122"/>
      <c r="MJX28" s="122"/>
      <c r="MJY28" s="122"/>
      <c r="MJZ28" s="122"/>
      <c r="MKA28" s="122"/>
      <c r="MKB28" s="122"/>
      <c r="MKC28" s="122"/>
      <c r="MKD28" s="122"/>
      <c r="MKE28" s="122"/>
      <c r="MKF28" s="122"/>
      <c r="MKG28" s="122"/>
      <c r="MKH28" s="122"/>
      <c r="MKI28" s="122"/>
      <c r="MKJ28" s="122"/>
      <c r="MKK28" s="122"/>
      <c r="MKL28" s="122"/>
      <c r="MKN28" s="122"/>
      <c r="MKO28" s="122"/>
      <c r="MKP28" s="122"/>
      <c r="MKQ28" s="122"/>
      <c r="MKR28" s="122"/>
      <c r="MKS28" s="122"/>
      <c r="MKT28" s="122"/>
      <c r="MKU28" s="122"/>
      <c r="MKV28" s="122"/>
      <c r="MKW28" s="122"/>
      <c r="MKX28" s="122"/>
      <c r="MKY28" s="122"/>
      <c r="MKZ28" s="122"/>
      <c r="MLA28" s="122"/>
      <c r="MLB28" s="122"/>
      <c r="MLC28" s="122"/>
      <c r="MLD28" s="122"/>
      <c r="MLE28" s="122"/>
      <c r="MLF28" s="122"/>
      <c r="MLG28" s="122"/>
      <c r="MLH28" s="122"/>
      <c r="MLJ28" s="122"/>
      <c r="MLK28" s="122"/>
      <c r="MLL28" s="122"/>
      <c r="MLM28" s="122"/>
      <c r="MLN28" s="122"/>
      <c r="MLO28" s="122"/>
      <c r="MLP28" s="122"/>
      <c r="MLQ28" s="122"/>
      <c r="MLR28" s="122"/>
      <c r="MLS28" s="122"/>
      <c r="MLT28" s="122"/>
      <c r="MLU28" s="122"/>
      <c r="MLV28" s="122"/>
      <c r="MLW28" s="122"/>
      <c r="MLX28" s="122"/>
      <c r="MLY28" s="122"/>
      <c r="MLZ28" s="122"/>
      <c r="MMA28" s="122"/>
      <c r="MMB28" s="122"/>
      <c r="MMC28" s="122"/>
      <c r="MMD28" s="122"/>
      <c r="MMF28" s="122"/>
      <c r="MMG28" s="122"/>
      <c r="MMH28" s="122"/>
      <c r="MMI28" s="122"/>
      <c r="MMJ28" s="122"/>
      <c r="MMK28" s="122"/>
      <c r="MML28" s="122"/>
      <c r="MMM28" s="122"/>
      <c r="MMN28" s="122"/>
      <c r="MMO28" s="122"/>
      <c r="MMP28" s="122"/>
      <c r="MMQ28" s="122"/>
      <c r="MMR28" s="122"/>
      <c r="MMS28" s="122"/>
      <c r="MMT28" s="122"/>
      <c r="MMU28" s="122"/>
      <c r="MMV28" s="122"/>
      <c r="MMW28" s="122"/>
      <c r="MMX28" s="122"/>
      <c r="MMY28" s="122"/>
      <c r="MMZ28" s="122"/>
      <c r="MNB28" s="122"/>
      <c r="MNC28" s="122"/>
      <c r="MND28" s="122"/>
      <c r="MNE28" s="122"/>
      <c r="MNF28" s="122"/>
      <c r="MNG28" s="122"/>
      <c r="MNH28" s="122"/>
      <c r="MNI28" s="122"/>
      <c r="MNJ28" s="122"/>
      <c r="MNK28" s="122"/>
      <c r="MNL28" s="122"/>
      <c r="MNM28" s="122"/>
      <c r="MNN28" s="122"/>
      <c r="MNO28" s="122"/>
      <c r="MNP28" s="122"/>
      <c r="MNQ28" s="122"/>
      <c r="MNR28" s="122"/>
      <c r="MNS28" s="122"/>
      <c r="MNT28" s="122"/>
      <c r="MNU28" s="122"/>
      <c r="MNV28" s="122"/>
      <c r="MNX28" s="122"/>
      <c r="MNY28" s="122"/>
      <c r="MNZ28" s="122"/>
      <c r="MOA28" s="122"/>
      <c r="MOB28" s="122"/>
      <c r="MOC28" s="122"/>
      <c r="MOD28" s="122"/>
      <c r="MOE28" s="122"/>
      <c r="MOF28" s="122"/>
      <c r="MOG28" s="122"/>
      <c r="MOH28" s="122"/>
      <c r="MOI28" s="122"/>
      <c r="MOJ28" s="122"/>
      <c r="MOK28" s="122"/>
      <c r="MOL28" s="122"/>
      <c r="MOM28" s="122"/>
      <c r="MON28" s="122"/>
      <c r="MOO28" s="122"/>
      <c r="MOP28" s="122"/>
      <c r="MOQ28" s="122"/>
      <c r="MOR28" s="122"/>
      <c r="MOT28" s="122"/>
      <c r="MOU28" s="122"/>
      <c r="MOV28" s="122"/>
      <c r="MOW28" s="122"/>
      <c r="MOX28" s="122"/>
      <c r="MOY28" s="122"/>
      <c r="MOZ28" s="122"/>
      <c r="MPA28" s="122"/>
      <c r="MPB28" s="122"/>
      <c r="MPC28" s="122"/>
      <c r="MPD28" s="122"/>
      <c r="MPE28" s="122"/>
      <c r="MPF28" s="122"/>
      <c r="MPG28" s="122"/>
      <c r="MPH28" s="122"/>
      <c r="MPI28" s="122"/>
      <c r="MPJ28" s="122"/>
      <c r="MPK28" s="122"/>
      <c r="MPL28" s="122"/>
      <c r="MPM28" s="122"/>
      <c r="MPN28" s="122"/>
      <c r="MPP28" s="122"/>
      <c r="MPQ28" s="122"/>
      <c r="MPR28" s="122"/>
      <c r="MPS28" s="122"/>
      <c r="MPT28" s="122"/>
      <c r="MPU28" s="122"/>
      <c r="MPV28" s="122"/>
      <c r="MPW28" s="122"/>
      <c r="MPX28" s="122"/>
      <c r="MPY28" s="122"/>
      <c r="MPZ28" s="122"/>
      <c r="MQA28" s="122"/>
      <c r="MQB28" s="122"/>
      <c r="MQC28" s="122"/>
      <c r="MQD28" s="122"/>
      <c r="MQE28" s="122"/>
      <c r="MQF28" s="122"/>
      <c r="MQG28" s="122"/>
      <c r="MQH28" s="122"/>
      <c r="MQI28" s="122"/>
      <c r="MQJ28" s="122"/>
      <c r="MQL28" s="122"/>
      <c r="MQM28" s="122"/>
      <c r="MQN28" s="122"/>
      <c r="MQO28" s="122"/>
      <c r="MQP28" s="122"/>
      <c r="MQQ28" s="122"/>
      <c r="MQR28" s="122"/>
      <c r="MQS28" s="122"/>
      <c r="MQT28" s="122"/>
      <c r="MQU28" s="122"/>
      <c r="MQV28" s="122"/>
      <c r="MQW28" s="122"/>
      <c r="MQX28" s="122"/>
      <c r="MQY28" s="122"/>
      <c r="MQZ28" s="122"/>
      <c r="MRA28" s="122"/>
      <c r="MRB28" s="122"/>
      <c r="MRC28" s="122"/>
      <c r="MRD28" s="122"/>
      <c r="MRE28" s="122"/>
      <c r="MRF28" s="122"/>
      <c r="MRH28" s="122"/>
      <c r="MRI28" s="122"/>
      <c r="MRJ28" s="122"/>
      <c r="MRK28" s="122"/>
      <c r="MRL28" s="122"/>
      <c r="MRM28" s="122"/>
      <c r="MRN28" s="122"/>
      <c r="MRO28" s="122"/>
      <c r="MRP28" s="122"/>
      <c r="MRQ28" s="122"/>
      <c r="MRR28" s="122"/>
      <c r="MRS28" s="122"/>
      <c r="MRT28" s="122"/>
      <c r="MRU28" s="122"/>
      <c r="MRV28" s="122"/>
      <c r="MRW28" s="122"/>
      <c r="MRX28" s="122"/>
      <c r="MRY28" s="122"/>
      <c r="MRZ28" s="122"/>
      <c r="MSA28" s="122"/>
      <c r="MSB28" s="122"/>
      <c r="MSD28" s="122"/>
      <c r="MSE28" s="122"/>
      <c r="MSF28" s="122"/>
      <c r="MSG28" s="122"/>
      <c r="MSH28" s="122"/>
      <c r="MSI28" s="122"/>
      <c r="MSJ28" s="122"/>
      <c r="MSK28" s="122"/>
      <c r="MSL28" s="122"/>
      <c r="MSM28" s="122"/>
      <c r="MSN28" s="122"/>
      <c r="MSO28" s="122"/>
      <c r="MSP28" s="122"/>
      <c r="MSQ28" s="122"/>
      <c r="MSR28" s="122"/>
      <c r="MSS28" s="122"/>
      <c r="MST28" s="122"/>
      <c r="MSU28" s="122"/>
      <c r="MSV28" s="122"/>
      <c r="MSW28" s="122"/>
      <c r="MSX28" s="122"/>
      <c r="MSZ28" s="122"/>
      <c r="MTA28" s="122"/>
      <c r="MTB28" s="122"/>
      <c r="MTC28" s="122"/>
      <c r="MTD28" s="122"/>
      <c r="MTE28" s="122"/>
      <c r="MTF28" s="122"/>
      <c r="MTG28" s="122"/>
      <c r="MTH28" s="122"/>
      <c r="MTI28" s="122"/>
      <c r="MTJ28" s="122"/>
      <c r="MTK28" s="122"/>
      <c r="MTL28" s="122"/>
      <c r="MTM28" s="122"/>
      <c r="MTN28" s="122"/>
      <c r="MTO28" s="122"/>
      <c r="MTP28" s="122"/>
      <c r="MTQ28" s="122"/>
      <c r="MTR28" s="122"/>
      <c r="MTS28" s="122"/>
      <c r="MTT28" s="122"/>
      <c r="MTV28" s="122"/>
      <c r="MTW28" s="122"/>
      <c r="MTX28" s="122"/>
      <c r="MTY28" s="122"/>
      <c r="MTZ28" s="122"/>
      <c r="MUA28" s="122"/>
      <c r="MUB28" s="122"/>
      <c r="MUC28" s="122"/>
      <c r="MUD28" s="122"/>
      <c r="MUE28" s="122"/>
      <c r="MUF28" s="122"/>
      <c r="MUG28" s="122"/>
      <c r="MUH28" s="122"/>
      <c r="MUI28" s="122"/>
      <c r="MUJ28" s="122"/>
      <c r="MUK28" s="122"/>
      <c r="MUL28" s="122"/>
      <c r="MUM28" s="122"/>
      <c r="MUN28" s="122"/>
      <c r="MUO28" s="122"/>
      <c r="MUP28" s="122"/>
      <c r="MUR28" s="122"/>
      <c r="MUS28" s="122"/>
      <c r="MUT28" s="122"/>
      <c r="MUU28" s="122"/>
      <c r="MUV28" s="122"/>
      <c r="MUW28" s="122"/>
      <c r="MUX28" s="122"/>
      <c r="MUY28" s="122"/>
      <c r="MUZ28" s="122"/>
      <c r="MVA28" s="122"/>
      <c r="MVB28" s="122"/>
      <c r="MVC28" s="122"/>
      <c r="MVD28" s="122"/>
      <c r="MVE28" s="122"/>
      <c r="MVF28" s="122"/>
      <c r="MVG28" s="122"/>
      <c r="MVH28" s="122"/>
      <c r="MVI28" s="122"/>
      <c r="MVJ28" s="122"/>
      <c r="MVK28" s="122"/>
      <c r="MVL28" s="122"/>
      <c r="MVN28" s="122"/>
      <c r="MVO28" s="122"/>
      <c r="MVP28" s="122"/>
      <c r="MVQ28" s="122"/>
      <c r="MVR28" s="122"/>
      <c r="MVS28" s="122"/>
      <c r="MVT28" s="122"/>
      <c r="MVU28" s="122"/>
      <c r="MVV28" s="122"/>
      <c r="MVW28" s="122"/>
      <c r="MVX28" s="122"/>
      <c r="MVY28" s="122"/>
      <c r="MVZ28" s="122"/>
      <c r="MWA28" s="122"/>
      <c r="MWB28" s="122"/>
      <c r="MWC28" s="122"/>
      <c r="MWD28" s="122"/>
      <c r="MWE28" s="122"/>
      <c r="MWF28" s="122"/>
      <c r="MWG28" s="122"/>
      <c r="MWH28" s="122"/>
      <c r="MWJ28" s="122"/>
      <c r="MWK28" s="122"/>
      <c r="MWL28" s="122"/>
      <c r="MWM28" s="122"/>
      <c r="MWN28" s="122"/>
      <c r="MWO28" s="122"/>
      <c r="MWP28" s="122"/>
      <c r="MWQ28" s="122"/>
      <c r="MWR28" s="122"/>
      <c r="MWS28" s="122"/>
      <c r="MWT28" s="122"/>
      <c r="MWU28" s="122"/>
      <c r="MWV28" s="122"/>
      <c r="MWW28" s="122"/>
      <c r="MWX28" s="122"/>
      <c r="MWY28" s="122"/>
      <c r="MWZ28" s="122"/>
      <c r="MXA28" s="122"/>
      <c r="MXB28" s="122"/>
      <c r="MXC28" s="122"/>
      <c r="MXD28" s="122"/>
      <c r="MXF28" s="122"/>
      <c r="MXG28" s="122"/>
      <c r="MXH28" s="122"/>
      <c r="MXI28" s="122"/>
      <c r="MXJ28" s="122"/>
      <c r="MXK28" s="122"/>
      <c r="MXL28" s="122"/>
      <c r="MXM28" s="122"/>
      <c r="MXN28" s="122"/>
      <c r="MXO28" s="122"/>
      <c r="MXP28" s="122"/>
      <c r="MXQ28" s="122"/>
      <c r="MXR28" s="122"/>
      <c r="MXS28" s="122"/>
      <c r="MXT28" s="122"/>
      <c r="MXU28" s="122"/>
      <c r="MXV28" s="122"/>
      <c r="MXW28" s="122"/>
      <c r="MXX28" s="122"/>
      <c r="MXY28" s="122"/>
      <c r="MXZ28" s="122"/>
      <c r="MYB28" s="122"/>
      <c r="MYC28" s="122"/>
      <c r="MYD28" s="122"/>
      <c r="MYE28" s="122"/>
      <c r="MYF28" s="122"/>
      <c r="MYG28" s="122"/>
      <c r="MYH28" s="122"/>
      <c r="MYI28" s="122"/>
      <c r="MYJ28" s="122"/>
      <c r="MYK28" s="122"/>
      <c r="MYL28" s="122"/>
      <c r="MYM28" s="122"/>
      <c r="MYN28" s="122"/>
      <c r="MYO28" s="122"/>
      <c r="MYP28" s="122"/>
      <c r="MYQ28" s="122"/>
      <c r="MYR28" s="122"/>
      <c r="MYS28" s="122"/>
      <c r="MYT28" s="122"/>
      <c r="MYU28" s="122"/>
      <c r="MYV28" s="122"/>
      <c r="MYX28" s="122"/>
      <c r="MYY28" s="122"/>
      <c r="MYZ28" s="122"/>
      <c r="MZA28" s="122"/>
      <c r="MZB28" s="122"/>
      <c r="MZC28" s="122"/>
      <c r="MZD28" s="122"/>
      <c r="MZE28" s="122"/>
      <c r="MZF28" s="122"/>
      <c r="MZG28" s="122"/>
      <c r="MZH28" s="122"/>
      <c r="MZI28" s="122"/>
      <c r="MZJ28" s="122"/>
      <c r="MZK28" s="122"/>
      <c r="MZL28" s="122"/>
      <c r="MZM28" s="122"/>
      <c r="MZN28" s="122"/>
      <c r="MZO28" s="122"/>
      <c r="MZP28" s="122"/>
      <c r="MZQ28" s="122"/>
      <c r="MZR28" s="122"/>
      <c r="MZT28" s="122"/>
      <c r="MZU28" s="122"/>
      <c r="MZV28" s="122"/>
      <c r="MZW28" s="122"/>
      <c r="MZX28" s="122"/>
      <c r="MZY28" s="122"/>
      <c r="MZZ28" s="122"/>
      <c r="NAA28" s="122"/>
      <c r="NAB28" s="122"/>
      <c r="NAC28" s="122"/>
      <c r="NAD28" s="122"/>
      <c r="NAE28" s="122"/>
      <c r="NAF28" s="122"/>
      <c r="NAG28" s="122"/>
      <c r="NAH28" s="122"/>
      <c r="NAI28" s="122"/>
      <c r="NAJ28" s="122"/>
      <c r="NAK28" s="122"/>
      <c r="NAL28" s="122"/>
      <c r="NAM28" s="122"/>
      <c r="NAN28" s="122"/>
      <c r="NAP28" s="122"/>
      <c r="NAQ28" s="122"/>
      <c r="NAR28" s="122"/>
      <c r="NAS28" s="122"/>
      <c r="NAT28" s="122"/>
      <c r="NAU28" s="122"/>
      <c r="NAV28" s="122"/>
      <c r="NAW28" s="122"/>
      <c r="NAX28" s="122"/>
      <c r="NAY28" s="122"/>
      <c r="NAZ28" s="122"/>
      <c r="NBA28" s="122"/>
      <c r="NBB28" s="122"/>
      <c r="NBC28" s="122"/>
      <c r="NBD28" s="122"/>
      <c r="NBE28" s="122"/>
      <c r="NBF28" s="122"/>
      <c r="NBG28" s="122"/>
      <c r="NBH28" s="122"/>
      <c r="NBI28" s="122"/>
      <c r="NBJ28" s="122"/>
      <c r="NBL28" s="122"/>
      <c r="NBM28" s="122"/>
      <c r="NBN28" s="122"/>
      <c r="NBO28" s="122"/>
      <c r="NBP28" s="122"/>
      <c r="NBQ28" s="122"/>
      <c r="NBR28" s="122"/>
      <c r="NBS28" s="122"/>
      <c r="NBT28" s="122"/>
      <c r="NBU28" s="122"/>
      <c r="NBV28" s="122"/>
      <c r="NBW28" s="122"/>
      <c r="NBX28" s="122"/>
      <c r="NBY28" s="122"/>
      <c r="NBZ28" s="122"/>
      <c r="NCA28" s="122"/>
      <c r="NCB28" s="122"/>
      <c r="NCC28" s="122"/>
      <c r="NCD28" s="122"/>
      <c r="NCE28" s="122"/>
      <c r="NCF28" s="122"/>
      <c r="NCH28" s="122"/>
      <c r="NCI28" s="122"/>
      <c r="NCJ28" s="122"/>
      <c r="NCK28" s="122"/>
      <c r="NCL28" s="122"/>
      <c r="NCM28" s="122"/>
      <c r="NCN28" s="122"/>
      <c r="NCO28" s="122"/>
      <c r="NCP28" s="122"/>
      <c r="NCQ28" s="122"/>
      <c r="NCR28" s="122"/>
      <c r="NCS28" s="122"/>
      <c r="NCT28" s="122"/>
      <c r="NCU28" s="122"/>
      <c r="NCV28" s="122"/>
      <c r="NCW28" s="122"/>
      <c r="NCX28" s="122"/>
      <c r="NCY28" s="122"/>
      <c r="NCZ28" s="122"/>
      <c r="NDA28" s="122"/>
      <c r="NDB28" s="122"/>
      <c r="NDD28" s="122"/>
      <c r="NDE28" s="122"/>
      <c r="NDF28" s="122"/>
      <c r="NDG28" s="122"/>
      <c r="NDH28" s="122"/>
      <c r="NDI28" s="122"/>
      <c r="NDJ28" s="122"/>
      <c r="NDK28" s="122"/>
      <c r="NDL28" s="122"/>
      <c r="NDM28" s="122"/>
      <c r="NDN28" s="122"/>
      <c r="NDO28" s="122"/>
      <c r="NDP28" s="122"/>
      <c r="NDQ28" s="122"/>
      <c r="NDR28" s="122"/>
      <c r="NDS28" s="122"/>
      <c r="NDT28" s="122"/>
      <c r="NDU28" s="122"/>
      <c r="NDV28" s="122"/>
      <c r="NDW28" s="122"/>
      <c r="NDX28" s="122"/>
      <c r="NDZ28" s="122"/>
      <c r="NEA28" s="122"/>
      <c r="NEB28" s="122"/>
      <c r="NEC28" s="122"/>
      <c r="NED28" s="122"/>
      <c r="NEE28" s="122"/>
      <c r="NEF28" s="122"/>
      <c r="NEG28" s="122"/>
      <c r="NEH28" s="122"/>
      <c r="NEI28" s="122"/>
      <c r="NEJ28" s="122"/>
      <c r="NEK28" s="122"/>
      <c r="NEL28" s="122"/>
      <c r="NEM28" s="122"/>
      <c r="NEN28" s="122"/>
      <c r="NEO28" s="122"/>
      <c r="NEP28" s="122"/>
      <c r="NEQ28" s="122"/>
      <c r="NER28" s="122"/>
      <c r="NES28" s="122"/>
      <c r="NET28" s="122"/>
      <c r="NEV28" s="122"/>
      <c r="NEW28" s="122"/>
      <c r="NEX28" s="122"/>
      <c r="NEY28" s="122"/>
      <c r="NEZ28" s="122"/>
      <c r="NFA28" s="122"/>
      <c r="NFB28" s="122"/>
      <c r="NFC28" s="122"/>
      <c r="NFD28" s="122"/>
      <c r="NFE28" s="122"/>
      <c r="NFF28" s="122"/>
      <c r="NFG28" s="122"/>
      <c r="NFH28" s="122"/>
      <c r="NFI28" s="122"/>
      <c r="NFJ28" s="122"/>
      <c r="NFK28" s="122"/>
      <c r="NFL28" s="122"/>
      <c r="NFM28" s="122"/>
      <c r="NFN28" s="122"/>
      <c r="NFO28" s="122"/>
      <c r="NFP28" s="122"/>
      <c r="NFR28" s="122"/>
      <c r="NFS28" s="122"/>
      <c r="NFT28" s="122"/>
      <c r="NFU28" s="122"/>
      <c r="NFV28" s="122"/>
      <c r="NFW28" s="122"/>
      <c r="NFX28" s="122"/>
      <c r="NFY28" s="122"/>
      <c r="NFZ28" s="122"/>
      <c r="NGA28" s="122"/>
      <c r="NGB28" s="122"/>
      <c r="NGC28" s="122"/>
      <c r="NGD28" s="122"/>
      <c r="NGE28" s="122"/>
      <c r="NGF28" s="122"/>
      <c r="NGG28" s="122"/>
      <c r="NGH28" s="122"/>
      <c r="NGI28" s="122"/>
      <c r="NGJ28" s="122"/>
      <c r="NGK28" s="122"/>
      <c r="NGL28" s="122"/>
      <c r="NGN28" s="122"/>
      <c r="NGO28" s="122"/>
      <c r="NGP28" s="122"/>
      <c r="NGQ28" s="122"/>
      <c r="NGR28" s="122"/>
      <c r="NGS28" s="122"/>
      <c r="NGT28" s="122"/>
      <c r="NGU28" s="122"/>
      <c r="NGV28" s="122"/>
      <c r="NGW28" s="122"/>
      <c r="NGX28" s="122"/>
      <c r="NGY28" s="122"/>
      <c r="NGZ28" s="122"/>
      <c r="NHA28" s="122"/>
      <c r="NHB28" s="122"/>
      <c r="NHC28" s="122"/>
      <c r="NHD28" s="122"/>
      <c r="NHE28" s="122"/>
      <c r="NHF28" s="122"/>
      <c r="NHG28" s="122"/>
      <c r="NHH28" s="122"/>
      <c r="NHJ28" s="122"/>
      <c r="NHK28" s="122"/>
      <c r="NHL28" s="122"/>
      <c r="NHM28" s="122"/>
      <c r="NHN28" s="122"/>
      <c r="NHO28" s="122"/>
      <c r="NHP28" s="122"/>
      <c r="NHQ28" s="122"/>
      <c r="NHR28" s="122"/>
      <c r="NHS28" s="122"/>
      <c r="NHT28" s="122"/>
      <c r="NHU28" s="122"/>
      <c r="NHV28" s="122"/>
      <c r="NHW28" s="122"/>
      <c r="NHX28" s="122"/>
      <c r="NHY28" s="122"/>
      <c r="NHZ28" s="122"/>
      <c r="NIA28" s="122"/>
      <c r="NIB28" s="122"/>
      <c r="NIC28" s="122"/>
      <c r="NID28" s="122"/>
      <c r="NIF28" s="122"/>
      <c r="NIG28" s="122"/>
      <c r="NIH28" s="122"/>
      <c r="NII28" s="122"/>
      <c r="NIJ28" s="122"/>
      <c r="NIK28" s="122"/>
      <c r="NIL28" s="122"/>
      <c r="NIM28" s="122"/>
      <c r="NIN28" s="122"/>
      <c r="NIO28" s="122"/>
      <c r="NIP28" s="122"/>
      <c r="NIQ28" s="122"/>
      <c r="NIR28" s="122"/>
      <c r="NIS28" s="122"/>
      <c r="NIT28" s="122"/>
      <c r="NIU28" s="122"/>
      <c r="NIV28" s="122"/>
      <c r="NIW28" s="122"/>
      <c r="NIX28" s="122"/>
      <c r="NIY28" s="122"/>
      <c r="NIZ28" s="122"/>
      <c r="NJB28" s="122"/>
      <c r="NJC28" s="122"/>
      <c r="NJD28" s="122"/>
      <c r="NJE28" s="122"/>
      <c r="NJF28" s="122"/>
      <c r="NJG28" s="122"/>
      <c r="NJH28" s="122"/>
      <c r="NJI28" s="122"/>
      <c r="NJJ28" s="122"/>
      <c r="NJK28" s="122"/>
      <c r="NJL28" s="122"/>
      <c r="NJM28" s="122"/>
      <c r="NJN28" s="122"/>
      <c r="NJO28" s="122"/>
      <c r="NJP28" s="122"/>
      <c r="NJQ28" s="122"/>
      <c r="NJR28" s="122"/>
      <c r="NJS28" s="122"/>
      <c r="NJT28" s="122"/>
      <c r="NJU28" s="122"/>
      <c r="NJV28" s="122"/>
      <c r="NJX28" s="122"/>
      <c r="NJY28" s="122"/>
      <c r="NJZ28" s="122"/>
      <c r="NKA28" s="122"/>
      <c r="NKB28" s="122"/>
      <c r="NKC28" s="122"/>
      <c r="NKD28" s="122"/>
      <c r="NKE28" s="122"/>
      <c r="NKF28" s="122"/>
      <c r="NKG28" s="122"/>
      <c r="NKH28" s="122"/>
      <c r="NKI28" s="122"/>
      <c r="NKJ28" s="122"/>
      <c r="NKK28" s="122"/>
      <c r="NKL28" s="122"/>
      <c r="NKM28" s="122"/>
      <c r="NKN28" s="122"/>
      <c r="NKO28" s="122"/>
      <c r="NKP28" s="122"/>
      <c r="NKQ28" s="122"/>
      <c r="NKR28" s="122"/>
      <c r="NKT28" s="122"/>
      <c r="NKU28" s="122"/>
      <c r="NKV28" s="122"/>
      <c r="NKW28" s="122"/>
      <c r="NKX28" s="122"/>
      <c r="NKY28" s="122"/>
      <c r="NKZ28" s="122"/>
      <c r="NLA28" s="122"/>
      <c r="NLB28" s="122"/>
      <c r="NLC28" s="122"/>
      <c r="NLD28" s="122"/>
      <c r="NLE28" s="122"/>
      <c r="NLF28" s="122"/>
      <c r="NLG28" s="122"/>
      <c r="NLH28" s="122"/>
      <c r="NLI28" s="122"/>
      <c r="NLJ28" s="122"/>
      <c r="NLK28" s="122"/>
      <c r="NLL28" s="122"/>
      <c r="NLM28" s="122"/>
      <c r="NLN28" s="122"/>
      <c r="NLP28" s="122"/>
      <c r="NLQ28" s="122"/>
      <c r="NLR28" s="122"/>
      <c r="NLS28" s="122"/>
      <c r="NLT28" s="122"/>
      <c r="NLU28" s="122"/>
      <c r="NLV28" s="122"/>
      <c r="NLW28" s="122"/>
      <c r="NLX28" s="122"/>
      <c r="NLY28" s="122"/>
      <c r="NLZ28" s="122"/>
      <c r="NMA28" s="122"/>
      <c r="NMB28" s="122"/>
      <c r="NMC28" s="122"/>
      <c r="NMD28" s="122"/>
      <c r="NME28" s="122"/>
      <c r="NMF28" s="122"/>
      <c r="NMG28" s="122"/>
      <c r="NMH28" s="122"/>
      <c r="NMI28" s="122"/>
      <c r="NMJ28" s="122"/>
      <c r="NML28" s="122"/>
      <c r="NMM28" s="122"/>
      <c r="NMN28" s="122"/>
      <c r="NMO28" s="122"/>
      <c r="NMP28" s="122"/>
      <c r="NMQ28" s="122"/>
      <c r="NMR28" s="122"/>
      <c r="NMS28" s="122"/>
      <c r="NMT28" s="122"/>
      <c r="NMU28" s="122"/>
      <c r="NMV28" s="122"/>
      <c r="NMW28" s="122"/>
      <c r="NMX28" s="122"/>
      <c r="NMY28" s="122"/>
      <c r="NMZ28" s="122"/>
      <c r="NNA28" s="122"/>
      <c r="NNB28" s="122"/>
      <c r="NNC28" s="122"/>
      <c r="NND28" s="122"/>
      <c r="NNE28" s="122"/>
      <c r="NNF28" s="122"/>
      <c r="NNH28" s="122"/>
      <c r="NNI28" s="122"/>
      <c r="NNJ28" s="122"/>
      <c r="NNK28" s="122"/>
      <c r="NNL28" s="122"/>
      <c r="NNM28" s="122"/>
      <c r="NNN28" s="122"/>
      <c r="NNO28" s="122"/>
      <c r="NNP28" s="122"/>
      <c r="NNQ28" s="122"/>
      <c r="NNR28" s="122"/>
      <c r="NNS28" s="122"/>
      <c r="NNT28" s="122"/>
      <c r="NNU28" s="122"/>
      <c r="NNV28" s="122"/>
      <c r="NNW28" s="122"/>
      <c r="NNX28" s="122"/>
      <c r="NNY28" s="122"/>
      <c r="NNZ28" s="122"/>
      <c r="NOA28" s="122"/>
      <c r="NOB28" s="122"/>
      <c r="NOD28" s="122"/>
      <c r="NOE28" s="122"/>
      <c r="NOF28" s="122"/>
      <c r="NOG28" s="122"/>
      <c r="NOH28" s="122"/>
      <c r="NOI28" s="122"/>
      <c r="NOJ28" s="122"/>
      <c r="NOK28" s="122"/>
      <c r="NOL28" s="122"/>
      <c r="NOM28" s="122"/>
      <c r="NON28" s="122"/>
      <c r="NOO28" s="122"/>
      <c r="NOP28" s="122"/>
      <c r="NOQ28" s="122"/>
      <c r="NOR28" s="122"/>
      <c r="NOS28" s="122"/>
      <c r="NOT28" s="122"/>
      <c r="NOU28" s="122"/>
      <c r="NOV28" s="122"/>
      <c r="NOW28" s="122"/>
      <c r="NOX28" s="122"/>
      <c r="NOZ28" s="122"/>
      <c r="NPA28" s="122"/>
      <c r="NPB28" s="122"/>
      <c r="NPC28" s="122"/>
      <c r="NPD28" s="122"/>
      <c r="NPE28" s="122"/>
      <c r="NPF28" s="122"/>
      <c r="NPG28" s="122"/>
      <c r="NPH28" s="122"/>
      <c r="NPI28" s="122"/>
      <c r="NPJ28" s="122"/>
      <c r="NPK28" s="122"/>
      <c r="NPL28" s="122"/>
      <c r="NPM28" s="122"/>
      <c r="NPN28" s="122"/>
      <c r="NPO28" s="122"/>
      <c r="NPP28" s="122"/>
      <c r="NPQ28" s="122"/>
      <c r="NPR28" s="122"/>
      <c r="NPS28" s="122"/>
      <c r="NPT28" s="122"/>
      <c r="NPV28" s="122"/>
      <c r="NPW28" s="122"/>
      <c r="NPX28" s="122"/>
      <c r="NPY28" s="122"/>
      <c r="NPZ28" s="122"/>
      <c r="NQA28" s="122"/>
      <c r="NQB28" s="122"/>
      <c r="NQC28" s="122"/>
      <c r="NQD28" s="122"/>
      <c r="NQE28" s="122"/>
      <c r="NQF28" s="122"/>
      <c r="NQG28" s="122"/>
      <c r="NQH28" s="122"/>
      <c r="NQI28" s="122"/>
      <c r="NQJ28" s="122"/>
      <c r="NQK28" s="122"/>
      <c r="NQL28" s="122"/>
      <c r="NQM28" s="122"/>
      <c r="NQN28" s="122"/>
      <c r="NQO28" s="122"/>
      <c r="NQP28" s="122"/>
      <c r="NQR28" s="122"/>
      <c r="NQS28" s="122"/>
      <c r="NQT28" s="122"/>
      <c r="NQU28" s="122"/>
      <c r="NQV28" s="122"/>
      <c r="NQW28" s="122"/>
      <c r="NQX28" s="122"/>
      <c r="NQY28" s="122"/>
      <c r="NQZ28" s="122"/>
      <c r="NRA28" s="122"/>
      <c r="NRB28" s="122"/>
      <c r="NRC28" s="122"/>
      <c r="NRD28" s="122"/>
      <c r="NRE28" s="122"/>
      <c r="NRF28" s="122"/>
      <c r="NRG28" s="122"/>
      <c r="NRH28" s="122"/>
      <c r="NRI28" s="122"/>
      <c r="NRJ28" s="122"/>
      <c r="NRK28" s="122"/>
      <c r="NRL28" s="122"/>
      <c r="NRN28" s="122"/>
      <c r="NRO28" s="122"/>
      <c r="NRP28" s="122"/>
      <c r="NRQ28" s="122"/>
      <c r="NRR28" s="122"/>
      <c r="NRS28" s="122"/>
      <c r="NRT28" s="122"/>
      <c r="NRU28" s="122"/>
      <c r="NRV28" s="122"/>
      <c r="NRW28" s="122"/>
      <c r="NRX28" s="122"/>
      <c r="NRY28" s="122"/>
      <c r="NRZ28" s="122"/>
      <c r="NSA28" s="122"/>
      <c r="NSB28" s="122"/>
      <c r="NSC28" s="122"/>
      <c r="NSD28" s="122"/>
      <c r="NSE28" s="122"/>
      <c r="NSF28" s="122"/>
      <c r="NSG28" s="122"/>
      <c r="NSH28" s="122"/>
      <c r="NSJ28" s="122"/>
      <c r="NSK28" s="122"/>
      <c r="NSL28" s="122"/>
      <c r="NSM28" s="122"/>
      <c r="NSN28" s="122"/>
      <c r="NSO28" s="122"/>
      <c r="NSP28" s="122"/>
      <c r="NSQ28" s="122"/>
      <c r="NSR28" s="122"/>
      <c r="NSS28" s="122"/>
      <c r="NST28" s="122"/>
      <c r="NSU28" s="122"/>
      <c r="NSV28" s="122"/>
      <c r="NSW28" s="122"/>
      <c r="NSX28" s="122"/>
      <c r="NSY28" s="122"/>
      <c r="NSZ28" s="122"/>
      <c r="NTA28" s="122"/>
      <c r="NTB28" s="122"/>
      <c r="NTC28" s="122"/>
      <c r="NTD28" s="122"/>
      <c r="NTF28" s="122"/>
      <c r="NTG28" s="122"/>
      <c r="NTH28" s="122"/>
      <c r="NTI28" s="122"/>
      <c r="NTJ28" s="122"/>
      <c r="NTK28" s="122"/>
      <c r="NTL28" s="122"/>
      <c r="NTM28" s="122"/>
      <c r="NTN28" s="122"/>
      <c r="NTO28" s="122"/>
      <c r="NTP28" s="122"/>
      <c r="NTQ28" s="122"/>
      <c r="NTR28" s="122"/>
      <c r="NTS28" s="122"/>
      <c r="NTT28" s="122"/>
      <c r="NTU28" s="122"/>
      <c r="NTV28" s="122"/>
      <c r="NTW28" s="122"/>
      <c r="NTX28" s="122"/>
      <c r="NTY28" s="122"/>
      <c r="NTZ28" s="122"/>
      <c r="NUB28" s="122"/>
      <c r="NUC28" s="122"/>
      <c r="NUD28" s="122"/>
      <c r="NUE28" s="122"/>
      <c r="NUF28" s="122"/>
      <c r="NUG28" s="122"/>
      <c r="NUH28" s="122"/>
      <c r="NUI28" s="122"/>
      <c r="NUJ28" s="122"/>
      <c r="NUK28" s="122"/>
      <c r="NUL28" s="122"/>
      <c r="NUM28" s="122"/>
      <c r="NUN28" s="122"/>
      <c r="NUO28" s="122"/>
      <c r="NUP28" s="122"/>
      <c r="NUQ28" s="122"/>
      <c r="NUR28" s="122"/>
      <c r="NUS28" s="122"/>
      <c r="NUT28" s="122"/>
      <c r="NUU28" s="122"/>
      <c r="NUV28" s="122"/>
      <c r="NUX28" s="122"/>
      <c r="NUY28" s="122"/>
      <c r="NUZ28" s="122"/>
      <c r="NVA28" s="122"/>
      <c r="NVB28" s="122"/>
      <c r="NVC28" s="122"/>
      <c r="NVD28" s="122"/>
      <c r="NVE28" s="122"/>
      <c r="NVF28" s="122"/>
      <c r="NVG28" s="122"/>
      <c r="NVH28" s="122"/>
      <c r="NVI28" s="122"/>
      <c r="NVJ28" s="122"/>
      <c r="NVK28" s="122"/>
      <c r="NVL28" s="122"/>
      <c r="NVM28" s="122"/>
      <c r="NVN28" s="122"/>
      <c r="NVO28" s="122"/>
      <c r="NVP28" s="122"/>
      <c r="NVQ28" s="122"/>
      <c r="NVR28" s="122"/>
      <c r="NVT28" s="122"/>
      <c r="NVU28" s="122"/>
      <c r="NVV28" s="122"/>
      <c r="NVW28" s="122"/>
      <c r="NVX28" s="122"/>
      <c r="NVY28" s="122"/>
      <c r="NVZ28" s="122"/>
      <c r="NWA28" s="122"/>
      <c r="NWB28" s="122"/>
      <c r="NWC28" s="122"/>
      <c r="NWD28" s="122"/>
      <c r="NWE28" s="122"/>
      <c r="NWF28" s="122"/>
      <c r="NWG28" s="122"/>
      <c r="NWH28" s="122"/>
      <c r="NWI28" s="122"/>
      <c r="NWJ28" s="122"/>
      <c r="NWK28" s="122"/>
      <c r="NWL28" s="122"/>
      <c r="NWM28" s="122"/>
      <c r="NWN28" s="122"/>
      <c r="NWP28" s="122"/>
      <c r="NWQ28" s="122"/>
      <c r="NWR28" s="122"/>
      <c r="NWS28" s="122"/>
      <c r="NWT28" s="122"/>
      <c r="NWU28" s="122"/>
      <c r="NWV28" s="122"/>
      <c r="NWW28" s="122"/>
      <c r="NWX28" s="122"/>
      <c r="NWY28" s="122"/>
      <c r="NWZ28" s="122"/>
      <c r="NXA28" s="122"/>
      <c r="NXB28" s="122"/>
      <c r="NXC28" s="122"/>
      <c r="NXD28" s="122"/>
      <c r="NXE28" s="122"/>
      <c r="NXF28" s="122"/>
      <c r="NXG28" s="122"/>
      <c r="NXH28" s="122"/>
      <c r="NXI28" s="122"/>
      <c r="NXJ28" s="122"/>
      <c r="NXL28" s="122"/>
      <c r="NXM28" s="122"/>
      <c r="NXN28" s="122"/>
      <c r="NXO28" s="122"/>
      <c r="NXP28" s="122"/>
      <c r="NXQ28" s="122"/>
      <c r="NXR28" s="122"/>
      <c r="NXS28" s="122"/>
      <c r="NXT28" s="122"/>
      <c r="NXU28" s="122"/>
      <c r="NXV28" s="122"/>
      <c r="NXW28" s="122"/>
      <c r="NXX28" s="122"/>
      <c r="NXY28" s="122"/>
      <c r="NXZ28" s="122"/>
      <c r="NYA28" s="122"/>
      <c r="NYB28" s="122"/>
      <c r="NYC28" s="122"/>
      <c r="NYD28" s="122"/>
      <c r="NYE28" s="122"/>
      <c r="NYF28" s="122"/>
      <c r="NYH28" s="122"/>
      <c r="NYI28" s="122"/>
      <c r="NYJ28" s="122"/>
      <c r="NYK28" s="122"/>
      <c r="NYL28" s="122"/>
      <c r="NYM28" s="122"/>
      <c r="NYN28" s="122"/>
      <c r="NYO28" s="122"/>
      <c r="NYP28" s="122"/>
      <c r="NYQ28" s="122"/>
      <c r="NYR28" s="122"/>
      <c r="NYS28" s="122"/>
      <c r="NYT28" s="122"/>
      <c r="NYU28" s="122"/>
      <c r="NYV28" s="122"/>
      <c r="NYW28" s="122"/>
      <c r="NYX28" s="122"/>
      <c r="NYY28" s="122"/>
      <c r="NYZ28" s="122"/>
      <c r="NZA28" s="122"/>
      <c r="NZB28" s="122"/>
      <c r="NZD28" s="122"/>
      <c r="NZE28" s="122"/>
      <c r="NZF28" s="122"/>
      <c r="NZG28" s="122"/>
      <c r="NZH28" s="122"/>
      <c r="NZI28" s="122"/>
      <c r="NZJ28" s="122"/>
      <c r="NZK28" s="122"/>
      <c r="NZL28" s="122"/>
      <c r="NZM28" s="122"/>
      <c r="NZN28" s="122"/>
      <c r="NZO28" s="122"/>
      <c r="NZP28" s="122"/>
      <c r="NZQ28" s="122"/>
      <c r="NZR28" s="122"/>
      <c r="NZS28" s="122"/>
      <c r="NZT28" s="122"/>
      <c r="NZU28" s="122"/>
      <c r="NZV28" s="122"/>
      <c r="NZW28" s="122"/>
      <c r="NZX28" s="122"/>
      <c r="NZZ28" s="122"/>
      <c r="OAA28" s="122"/>
      <c r="OAB28" s="122"/>
      <c r="OAC28" s="122"/>
      <c r="OAD28" s="122"/>
      <c r="OAE28" s="122"/>
      <c r="OAF28" s="122"/>
      <c r="OAG28" s="122"/>
      <c r="OAH28" s="122"/>
      <c r="OAI28" s="122"/>
      <c r="OAJ28" s="122"/>
      <c r="OAK28" s="122"/>
      <c r="OAL28" s="122"/>
      <c r="OAM28" s="122"/>
      <c r="OAN28" s="122"/>
      <c r="OAO28" s="122"/>
      <c r="OAP28" s="122"/>
      <c r="OAQ28" s="122"/>
      <c r="OAR28" s="122"/>
      <c r="OAS28" s="122"/>
      <c r="OAT28" s="122"/>
      <c r="OAV28" s="122"/>
      <c r="OAW28" s="122"/>
      <c r="OAX28" s="122"/>
      <c r="OAY28" s="122"/>
      <c r="OAZ28" s="122"/>
      <c r="OBA28" s="122"/>
      <c r="OBB28" s="122"/>
      <c r="OBC28" s="122"/>
      <c r="OBD28" s="122"/>
      <c r="OBE28" s="122"/>
      <c r="OBF28" s="122"/>
      <c r="OBG28" s="122"/>
      <c r="OBH28" s="122"/>
      <c r="OBI28" s="122"/>
      <c r="OBJ28" s="122"/>
      <c r="OBK28" s="122"/>
      <c r="OBL28" s="122"/>
      <c r="OBM28" s="122"/>
      <c r="OBN28" s="122"/>
      <c r="OBO28" s="122"/>
      <c r="OBP28" s="122"/>
      <c r="OBR28" s="122"/>
      <c r="OBS28" s="122"/>
      <c r="OBT28" s="122"/>
      <c r="OBU28" s="122"/>
      <c r="OBV28" s="122"/>
      <c r="OBW28" s="122"/>
      <c r="OBX28" s="122"/>
      <c r="OBY28" s="122"/>
      <c r="OBZ28" s="122"/>
      <c r="OCA28" s="122"/>
      <c r="OCB28" s="122"/>
      <c r="OCC28" s="122"/>
      <c r="OCD28" s="122"/>
      <c r="OCE28" s="122"/>
      <c r="OCF28" s="122"/>
      <c r="OCG28" s="122"/>
      <c r="OCH28" s="122"/>
      <c r="OCI28" s="122"/>
      <c r="OCJ28" s="122"/>
      <c r="OCK28" s="122"/>
      <c r="OCL28" s="122"/>
      <c r="OCN28" s="122"/>
      <c r="OCO28" s="122"/>
      <c r="OCP28" s="122"/>
      <c r="OCQ28" s="122"/>
      <c r="OCR28" s="122"/>
      <c r="OCS28" s="122"/>
      <c r="OCT28" s="122"/>
      <c r="OCU28" s="122"/>
      <c r="OCV28" s="122"/>
      <c r="OCW28" s="122"/>
      <c r="OCX28" s="122"/>
      <c r="OCY28" s="122"/>
      <c r="OCZ28" s="122"/>
      <c r="ODA28" s="122"/>
      <c r="ODB28" s="122"/>
      <c r="ODC28" s="122"/>
      <c r="ODD28" s="122"/>
      <c r="ODE28" s="122"/>
      <c r="ODF28" s="122"/>
      <c r="ODG28" s="122"/>
      <c r="ODH28" s="122"/>
      <c r="ODJ28" s="122"/>
      <c r="ODK28" s="122"/>
      <c r="ODL28" s="122"/>
      <c r="ODM28" s="122"/>
      <c r="ODN28" s="122"/>
      <c r="ODO28" s="122"/>
      <c r="ODP28" s="122"/>
      <c r="ODQ28" s="122"/>
      <c r="ODR28" s="122"/>
      <c r="ODS28" s="122"/>
      <c r="ODT28" s="122"/>
      <c r="ODU28" s="122"/>
      <c r="ODV28" s="122"/>
      <c r="ODW28" s="122"/>
      <c r="ODX28" s="122"/>
      <c r="ODY28" s="122"/>
      <c r="ODZ28" s="122"/>
      <c r="OEA28" s="122"/>
      <c r="OEB28" s="122"/>
      <c r="OEC28" s="122"/>
      <c r="OED28" s="122"/>
      <c r="OEF28" s="122"/>
      <c r="OEG28" s="122"/>
      <c r="OEH28" s="122"/>
      <c r="OEI28" s="122"/>
      <c r="OEJ28" s="122"/>
      <c r="OEK28" s="122"/>
      <c r="OEL28" s="122"/>
      <c r="OEM28" s="122"/>
      <c r="OEN28" s="122"/>
      <c r="OEO28" s="122"/>
      <c r="OEP28" s="122"/>
      <c r="OEQ28" s="122"/>
      <c r="OER28" s="122"/>
      <c r="OES28" s="122"/>
      <c r="OET28" s="122"/>
      <c r="OEU28" s="122"/>
      <c r="OEV28" s="122"/>
      <c r="OEW28" s="122"/>
      <c r="OEX28" s="122"/>
      <c r="OEY28" s="122"/>
      <c r="OEZ28" s="122"/>
      <c r="OFB28" s="122"/>
      <c r="OFC28" s="122"/>
      <c r="OFD28" s="122"/>
      <c r="OFE28" s="122"/>
      <c r="OFF28" s="122"/>
      <c r="OFG28" s="122"/>
      <c r="OFH28" s="122"/>
      <c r="OFI28" s="122"/>
      <c r="OFJ28" s="122"/>
      <c r="OFK28" s="122"/>
      <c r="OFL28" s="122"/>
      <c r="OFM28" s="122"/>
      <c r="OFN28" s="122"/>
      <c r="OFO28" s="122"/>
      <c r="OFP28" s="122"/>
      <c r="OFQ28" s="122"/>
      <c r="OFR28" s="122"/>
      <c r="OFS28" s="122"/>
      <c r="OFT28" s="122"/>
      <c r="OFU28" s="122"/>
      <c r="OFV28" s="122"/>
      <c r="OFX28" s="122"/>
      <c r="OFY28" s="122"/>
      <c r="OFZ28" s="122"/>
      <c r="OGA28" s="122"/>
      <c r="OGB28" s="122"/>
      <c r="OGC28" s="122"/>
      <c r="OGD28" s="122"/>
      <c r="OGE28" s="122"/>
      <c r="OGF28" s="122"/>
      <c r="OGG28" s="122"/>
      <c r="OGH28" s="122"/>
      <c r="OGI28" s="122"/>
      <c r="OGJ28" s="122"/>
      <c r="OGK28" s="122"/>
      <c r="OGL28" s="122"/>
      <c r="OGM28" s="122"/>
      <c r="OGN28" s="122"/>
      <c r="OGO28" s="122"/>
      <c r="OGP28" s="122"/>
      <c r="OGQ28" s="122"/>
      <c r="OGR28" s="122"/>
      <c r="OGT28" s="122"/>
      <c r="OGU28" s="122"/>
      <c r="OGV28" s="122"/>
      <c r="OGW28" s="122"/>
      <c r="OGX28" s="122"/>
      <c r="OGY28" s="122"/>
      <c r="OGZ28" s="122"/>
      <c r="OHA28" s="122"/>
      <c r="OHB28" s="122"/>
      <c r="OHC28" s="122"/>
      <c r="OHD28" s="122"/>
      <c r="OHE28" s="122"/>
      <c r="OHF28" s="122"/>
      <c r="OHG28" s="122"/>
      <c r="OHH28" s="122"/>
      <c r="OHI28" s="122"/>
      <c r="OHJ28" s="122"/>
      <c r="OHK28" s="122"/>
      <c r="OHL28" s="122"/>
      <c r="OHM28" s="122"/>
      <c r="OHN28" s="122"/>
      <c r="OHP28" s="122"/>
      <c r="OHQ28" s="122"/>
      <c r="OHR28" s="122"/>
      <c r="OHS28" s="122"/>
      <c r="OHT28" s="122"/>
      <c r="OHU28" s="122"/>
      <c r="OHV28" s="122"/>
      <c r="OHW28" s="122"/>
      <c r="OHX28" s="122"/>
      <c r="OHY28" s="122"/>
      <c r="OHZ28" s="122"/>
      <c r="OIA28" s="122"/>
      <c r="OIB28" s="122"/>
      <c r="OIC28" s="122"/>
      <c r="OID28" s="122"/>
      <c r="OIE28" s="122"/>
      <c r="OIF28" s="122"/>
      <c r="OIG28" s="122"/>
      <c r="OIH28" s="122"/>
      <c r="OII28" s="122"/>
      <c r="OIJ28" s="122"/>
      <c r="OIL28" s="122"/>
      <c r="OIM28" s="122"/>
      <c r="OIN28" s="122"/>
      <c r="OIO28" s="122"/>
      <c r="OIP28" s="122"/>
      <c r="OIQ28" s="122"/>
      <c r="OIR28" s="122"/>
      <c r="OIS28" s="122"/>
      <c r="OIT28" s="122"/>
      <c r="OIU28" s="122"/>
      <c r="OIV28" s="122"/>
      <c r="OIW28" s="122"/>
      <c r="OIX28" s="122"/>
      <c r="OIY28" s="122"/>
      <c r="OIZ28" s="122"/>
      <c r="OJA28" s="122"/>
      <c r="OJB28" s="122"/>
      <c r="OJC28" s="122"/>
      <c r="OJD28" s="122"/>
      <c r="OJE28" s="122"/>
      <c r="OJF28" s="122"/>
      <c r="OJH28" s="122"/>
      <c r="OJI28" s="122"/>
      <c r="OJJ28" s="122"/>
      <c r="OJK28" s="122"/>
      <c r="OJL28" s="122"/>
      <c r="OJM28" s="122"/>
      <c r="OJN28" s="122"/>
      <c r="OJO28" s="122"/>
      <c r="OJP28" s="122"/>
      <c r="OJQ28" s="122"/>
      <c r="OJR28" s="122"/>
      <c r="OJS28" s="122"/>
      <c r="OJT28" s="122"/>
      <c r="OJU28" s="122"/>
      <c r="OJV28" s="122"/>
      <c r="OJW28" s="122"/>
      <c r="OJX28" s="122"/>
      <c r="OJY28" s="122"/>
      <c r="OJZ28" s="122"/>
      <c r="OKA28" s="122"/>
      <c r="OKB28" s="122"/>
      <c r="OKD28" s="122"/>
      <c r="OKE28" s="122"/>
      <c r="OKF28" s="122"/>
      <c r="OKG28" s="122"/>
      <c r="OKH28" s="122"/>
      <c r="OKI28" s="122"/>
      <c r="OKJ28" s="122"/>
      <c r="OKK28" s="122"/>
      <c r="OKL28" s="122"/>
      <c r="OKM28" s="122"/>
      <c r="OKN28" s="122"/>
      <c r="OKO28" s="122"/>
      <c r="OKP28" s="122"/>
      <c r="OKQ28" s="122"/>
      <c r="OKR28" s="122"/>
      <c r="OKS28" s="122"/>
      <c r="OKT28" s="122"/>
      <c r="OKU28" s="122"/>
      <c r="OKV28" s="122"/>
      <c r="OKW28" s="122"/>
      <c r="OKX28" s="122"/>
      <c r="OKZ28" s="122"/>
      <c r="OLA28" s="122"/>
      <c r="OLB28" s="122"/>
      <c r="OLC28" s="122"/>
      <c r="OLD28" s="122"/>
      <c r="OLE28" s="122"/>
      <c r="OLF28" s="122"/>
      <c r="OLG28" s="122"/>
      <c r="OLH28" s="122"/>
      <c r="OLI28" s="122"/>
      <c r="OLJ28" s="122"/>
      <c r="OLK28" s="122"/>
      <c r="OLL28" s="122"/>
      <c r="OLM28" s="122"/>
      <c r="OLN28" s="122"/>
      <c r="OLO28" s="122"/>
      <c r="OLP28" s="122"/>
      <c r="OLQ28" s="122"/>
      <c r="OLR28" s="122"/>
      <c r="OLS28" s="122"/>
      <c r="OLT28" s="122"/>
      <c r="OLV28" s="122"/>
      <c r="OLW28" s="122"/>
      <c r="OLX28" s="122"/>
      <c r="OLY28" s="122"/>
      <c r="OLZ28" s="122"/>
      <c r="OMA28" s="122"/>
      <c r="OMB28" s="122"/>
      <c r="OMC28" s="122"/>
      <c r="OMD28" s="122"/>
      <c r="OME28" s="122"/>
      <c r="OMF28" s="122"/>
      <c r="OMG28" s="122"/>
      <c r="OMH28" s="122"/>
      <c r="OMI28" s="122"/>
      <c r="OMJ28" s="122"/>
      <c r="OMK28" s="122"/>
      <c r="OML28" s="122"/>
      <c r="OMM28" s="122"/>
      <c r="OMN28" s="122"/>
      <c r="OMO28" s="122"/>
      <c r="OMP28" s="122"/>
      <c r="OMR28" s="122"/>
      <c r="OMS28" s="122"/>
      <c r="OMT28" s="122"/>
      <c r="OMU28" s="122"/>
      <c r="OMV28" s="122"/>
      <c r="OMW28" s="122"/>
      <c r="OMX28" s="122"/>
      <c r="OMY28" s="122"/>
      <c r="OMZ28" s="122"/>
      <c r="ONA28" s="122"/>
      <c r="ONB28" s="122"/>
      <c r="ONC28" s="122"/>
      <c r="OND28" s="122"/>
      <c r="ONE28" s="122"/>
      <c r="ONF28" s="122"/>
      <c r="ONG28" s="122"/>
      <c r="ONH28" s="122"/>
      <c r="ONI28" s="122"/>
      <c r="ONJ28" s="122"/>
      <c r="ONK28" s="122"/>
      <c r="ONL28" s="122"/>
      <c r="ONN28" s="122"/>
      <c r="ONO28" s="122"/>
      <c r="ONP28" s="122"/>
      <c r="ONQ28" s="122"/>
      <c r="ONR28" s="122"/>
      <c r="ONS28" s="122"/>
      <c r="ONT28" s="122"/>
      <c r="ONU28" s="122"/>
      <c r="ONV28" s="122"/>
      <c r="ONW28" s="122"/>
      <c r="ONX28" s="122"/>
      <c r="ONY28" s="122"/>
      <c r="ONZ28" s="122"/>
      <c r="OOA28" s="122"/>
      <c r="OOB28" s="122"/>
      <c r="OOC28" s="122"/>
      <c r="OOD28" s="122"/>
      <c r="OOE28" s="122"/>
      <c r="OOF28" s="122"/>
      <c r="OOG28" s="122"/>
      <c r="OOH28" s="122"/>
      <c r="OOJ28" s="122"/>
      <c r="OOK28" s="122"/>
      <c r="OOL28" s="122"/>
      <c r="OOM28" s="122"/>
      <c r="OON28" s="122"/>
      <c r="OOO28" s="122"/>
      <c r="OOP28" s="122"/>
      <c r="OOQ28" s="122"/>
      <c r="OOR28" s="122"/>
      <c r="OOS28" s="122"/>
      <c r="OOT28" s="122"/>
      <c r="OOU28" s="122"/>
      <c r="OOV28" s="122"/>
      <c r="OOW28" s="122"/>
      <c r="OOX28" s="122"/>
      <c r="OOY28" s="122"/>
      <c r="OOZ28" s="122"/>
      <c r="OPA28" s="122"/>
      <c r="OPB28" s="122"/>
      <c r="OPC28" s="122"/>
      <c r="OPD28" s="122"/>
      <c r="OPF28" s="122"/>
      <c r="OPG28" s="122"/>
      <c r="OPH28" s="122"/>
      <c r="OPI28" s="122"/>
      <c r="OPJ28" s="122"/>
      <c r="OPK28" s="122"/>
      <c r="OPL28" s="122"/>
      <c r="OPM28" s="122"/>
      <c r="OPN28" s="122"/>
      <c r="OPO28" s="122"/>
      <c r="OPP28" s="122"/>
      <c r="OPQ28" s="122"/>
      <c r="OPR28" s="122"/>
      <c r="OPS28" s="122"/>
      <c r="OPT28" s="122"/>
      <c r="OPU28" s="122"/>
      <c r="OPV28" s="122"/>
      <c r="OPW28" s="122"/>
      <c r="OPX28" s="122"/>
      <c r="OPY28" s="122"/>
      <c r="OPZ28" s="122"/>
      <c r="OQB28" s="122"/>
      <c r="OQC28" s="122"/>
      <c r="OQD28" s="122"/>
      <c r="OQE28" s="122"/>
      <c r="OQF28" s="122"/>
      <c r="OQG28" s="122"/>
      <c r="OQH28" s="122"/>
      <c r="OQI28" s="122"/>
      <c r="OQJ28" s="122"/>
      <c r="OQK28" s="122"/>
      <c r="OQL28" s="122"/>
      <c r="OQM28" s="122"/>
      <c r="OQN28" s="122"/>
      <c r="OQO28" s="122"/>
      <c r="OQP28" s="122"/>
      <c r="OQQ28" s="122"/>
      <c r="OQR28" s="122"/>
      <c r="OQS28" s="122"/>
      <c r="OQT28" s="122"/>
      <c r="OQU28" s="122"/>
      <c r="OQV28" s="122"/>
      <c r="OQX28" s="122"/>
      <c r="OQY28" s="122"/>
      <c r="OQZ28" s="122"/>
      <c r="ORA28" s="122"/>
      <c r="ORB28" s="122"/>
      <c r="ORC28" s="122"/>
      <c r="ORD28" s="122"/>
      <c r="ORE28" s="122"/>
      <c r="ORF28" s="122"/>
      <c r="ORG28" s="122"/>
      <c r="ORH28" s="122"/>
      <c r="ORI28" s="122"/>
      <c r="ORJ28" s="122"/>
      <c r="ORK28" s="122"/>
      <c r="ORL28" s="122"/>
      <c r="ORM28" s="122"/>
      <c r="ORN28" s="122"/>
      <c r="ORO28" s="122"/>
      <c r="ORP28" s="122"/>
      <c r="ORQ28" s="122"/>
      <c r="ORR28" s="122"/>
      <c r="ORT28" s="122"/>
      <c r="ORU28" s="122"/>
      <c r="ORV28" s="122"/>
      <c r="ORW28" s="122"/>
      <c r="ORX28" s="122"/>
      <c r="ORY28" s="122"/>
      <c r="ORZ28" s="122"/>
      <c r="OSA28" s="122"/>
      <c r="OSB28" s="122"/>
      <c r="OSC28" s="122"/>
      <c r="OSD28" s="122"/>
      <c r="OSE28" s="122"/>
      <c r="OSF28" s="122"/>
      <c r="OSG28" s="122"/>
      <c r="OSH28" s="122"/>
      <c r="OSI28" s="122"/>
      <c r="OSJ28" s="122"/>
      <c r="OSK28" s="122"/>
      <c r="OSL28" s="122"/>
      <c r="OSM28" s="122"/>
      <c r="OSN28" s="122"/>
      <c r="OSP28" s="122"/>
      <c r="OSQ28" s="122"/>
      <c r="OSR28" s="122"/>
      <c r="OSS28" s="122"/>
      <c r="OST28" s="122"/>
      <c r="OSU28" s="122"/>
      <c r="OSV28" s="122"/>
      <c r="OSW28" s="122"/>
      <c r="OSX28" s="122"/>
      <c r="OSY28" s="122"/>
      <c r="OSZ28" s="122"/>
      <c r="OTA28" s="122"/>
      <c r="OTB28" s="122"/>
      <c r="OTC28" s="122"/>
      <c r="OTD28" s="122"/>
      <c r="OTE28" s="122"/>
      <c r="OTF28" s="122"/>
      <c r="OTG28" s="122"/>
      <c r="OTH28" s="122"/>
      <c r="OTI28" s="122"/>
      <c r="OTJ28" s="122"/>
      <c r="OTL28" s="122"/>
      <c r="OTM28" s="122"/>
      <c r="OTN28" s="122"/>
      <c r="OTO28" s="122"/>
      <c r="OTP28" s="122"/>
      <c r="OTQ28" s="122"/>
      <c r="OTR28" s="122"/>
      <c r="OTS28" s="122"/>
      <c r="OTT28" s="122"/>
      <c r="OTU28" s="122"/>
      <c r="OTV28" s="122"/>
      <c r="OTW28" s="122"/>
      <c r="OTX28" s="122"/>
      <c r="OTY28" s="122"/>
      <c r="OTZ28" s="122"/>
      <c r="OUA28" s="122"/>
      <c r="OUB28" s="122"/>
      <c r="OUC28" s="122"/>
      <c r="OUD28" s="122"/>
      <c r="OUE28" s="122"/>
      <c r="OUF28" s="122"/>
      <c r="OUH28" s="122"/>
      <c r="OUI28" s="122"/>
      <c r="OUJ28" s="122"/>
      <c r="OUK28" s="122"/>
      <c r="OUL28" s="122"/>
      <c r="OUM28" s="122"/>
      <c r="OUN28" s="122"/>
      <c r="OUO28" s="122"/>
      <c r="OUP28" s="122"/>
      <c r="OUQ28" s="122"/>
      <c r="OUR28" s="122"/>
      <c r="OUS28" s="122"/>
      <c r="OUT28" s="122"/>
      <c r="OUU28" s="122"/>
      <c r="OUV28" s="122"/>
      <c r="OUW28" s="122"/>
      <c r="OUX28" s="122"/>
      <c r="OUY28" s="122"/>
      <c r="OUZ28" s="122"/>
      <c r="OVA28" s="122"/>
      <c r="OVB28" s="122"/>
      <c r="OVD28" s="122"/>
      <c r="OVE28" s="122"/>
      <c r="OVF28" s="122"/>
      <c r="OVG28" s="122"/>
      <c r="OVH28" s="122"/>
      <c r="OVI28" s="122"/>
      <c r="OVJ28" s="122"/>
      <c r="OVK28" s="122"/>
      <c r="OVL28" s="122"/>
      <c r="OVM28" s="122"/>
      <c r="OVN28" s="122"/>
      <c r="OVO28" s="122"/>
      <c r="OVP28" s="122"/>
      <c r="OVQ28" s="122"/>
      <c r="OVR28" s="122"/>
      <c r="OVS28" s="122"/>
      <c r="OVT28" s="122"/>
      <c r="OVU28" s="122"/>
      <c r="OVV28" s="122"/>
      <c r="OVW28" s="122"/>
      <c r="OVX28" s="122"/>
      <c r="OVZ28" s="122"/>
      <c r="OWA28" s="122"/>
      <c r="OWB28" s="122"/>
      <c r="OWC28" s="122"/>
      <c r="OWD28" s="122"/>
      <c r="OWE28" s="122"/>
      <c r="OWF28" s="122"/>
      <c r="OWG28" s="122"/>
      <c r="OWH28" s="122"/>
      <c r="OWI28" s="122"/>
      <c r="OWJ28" s="122"/>
      <c r="OWK28" s="122"/>
      <c r="OWL28" s="122"/>
      <c r="OWM28" s="122"/>
      <c r="OWN28" s="122"/>
      <c r="OWO28" s="122"/>
      <c r="OWP28" s="122"/>
      <c r="OWQ28" s="122"/>
      <c r="OWR28" s="122"/>
      <c r="OWS28" s="122"/>
      <c r="OWT28" s="122"/>
      <c r="OWV28" s="122"/>
      <c r="OWW28" s="122"/>
      <c r="OWX28" s="122"/>
      <c r="OWY28" s="122"/>
      <c r="OWZ28" s="122"/>
      <c r="OXA28" s="122"/>
      <c r="OXB28" s="122"/>
      <c r="OXC28" s="122"/>
      <c r="OXD28" s="122"/>
      <c r="OXE28" s="122"/>
      <c r="OXF28" s="122"/>
      <c r="OXG28" s="122"/>
      <c r="OXH28" s="122"/>
      <c r="OXI28" s="122"/>
      <c r="OXJ28" s="122"/>
      <c r="OXK28" s="122"/>
      <c r="OXL28" s="122"/>
      <c r="OXM28" s="122"/>
      <c r="OXN28" s="122"/>
      <c r="OXO28" s="122"/>
      <c r="OXP28" s="122"/>
      <c r="OXR28" s="122"/>
      <c r="OXS28" s="122"/>
      <c r="OXT28" s="122"/>
      <c r="OXU28" s="122"/>
      <c r="OXV28" s="122"/>
      <c r="OXW28" s="122"/>
      <c r="OXX28" s="122"/>
      <c r="OXY28" s="122"/>
      <c r="OXZ28" s="122"/>
      <c r="OYA28" s="122"/>
      <c r="OYB28" s="122"/>
      <c r="OYC28" s="122"/>
      <c r="OYD28" s="122"/>
      <c r="OYE28" s="122"/>
      <c r="OYF28" s="122"/>
      <c r="OYG28" s="122"/>
      <c r="OYH28" s="122"/>
      <c r="OYI28" s="122"/>
      <c r="OYJ28" s="122"/>
      <c r="OYK28" s="122"/>
      <c r="OYL28" s="122"/>
      <c r="OYN28" s="122"/>
      <c r="OYO28" s="122"/>
      <c r="OYP28" s="122"/>
      <c r="OYQ28" s="122"/>
      <c r="OYR28" s="122"/>
      <c r="OYS28" s="122"/>
      <c r="OYT28" s="122"/>
      <c r="OYU28" s="122"/>
      <c r="OYV28" s="122"/>
      <c r="OYW28" s="122"/>
      <c r="OYX28" s="122"/>
      <c r="OYY28" s="122"/>
      <c r="OYZ28" s="122"/>
      <c r="OZA28" s="122"/>
      <c r="OZB28" s="122"/>
      <c r="OZC28" s="122"/>
      <c r="OZD28" s="122"/>
      <c r="OZE28" s="122"/>
      <c r="OZF28" s="122"/>
      <c r="OZG28" s="122"/>
      <c r="OZH28" s="122"/>
      <c r="OZJ28" s="122"/>
      <c r="OZK28" s="122"/>
      <c r="OZL28" s="122"/>
      <c r="OZM28" s="122"/>
      <c r="OZN28" s="122"/>
      <c r="OZO28" s="122"/>
      <c r="OZP28" s="122"/>
      <c r="OZQ28" s="122"/>
      <c r="OZR28" s="122"/>
      <c r="OZS28" s="122"/>
      <c r="OZT28" s="122"/>
      <c r="OZU28" s="122"/>
      <c r="OZV28" s="122"/>
      <c r="OZW28" s="122"/>
      <c r="OZX28" s="122"/>
      <c r="OZY28" s="122"/>
      <c r="OZZ28" s="122"/>
      <c r="PAA28" s="122"/>
      <c r="PAB28" s="122"/>
      <c r="PAC28" s="122"/>
      <c r="PAD28" s="122"/>
      <c r="PAF28" s="122"/>
      <c r="PAG28" s="122"/>
      <c r="PAH28" s="122"/>
      <c r="PAI28" s="122"/>
      <c r="PAJ28" s="122"/>
      <c r="PAK28" s="122"/>
      <c r="PAL28" s="122"/>
      <c r="PAM28" s="122"/>
      <c r="PAN28" s="122"/>
      <c r="PAO28" s="122"/>
      <c r="PAP28" s="122"/>
      <c r="PAQ28" s="122"/>
      <c r="PAR28" s="122"/>
      <c r="PAS28" s="122"/>
      <c r="PAT28" s="122"/>
      <c r="PAU28" s="122"/>
      <c r="PAV28" s="122"/>
      <c r="PAW28" s="122"/>
      <c r="PAX28" s="122"/>
      <c r="PAY28" s="122"/>
      <c r="PAZ28" s="122"/>
      <c r="PBB28" s="122"/>
      <c r="PBC28" s="122"/>
      <c r="PBD28" s="122"/>
      <c r="PBE28" s="122"/>
      <c r="PBF28" s="122"/>
      <c r="PBG28" s="122"/>
      <c r="PBH28" s="122"/>
      <c r="PBI28" s="122"/>
      <c r="PBJ28" s="122"/>
      <c r="PBK28" s="122"/>
      <c r="PBL28" s="122"/>
      <c r="PBM28" s="122"/>
      <c r="PBN28" s="122"/>
      <c r="PBO28" s="122"/>
      <c r="PBP28" s="122"/>
      <c r="PBQ28" s="122"/>
      <c r="PBR28" s="122"/>
      <c r="PBS28" s="122"/>
      <c r="PBT28" s="122"/>
      <c r="PBU28" s="122"/>
      <c r="PBV28" s="122"/>
      <c r="PBX28" s="122"/>
      <c r="PBY28" s="122"/>
      <c r="PBZ28" s="122"/>
      <c r="PCA28" s="122"/>
      <c r="PCB28" s="122"/>
      <c r="PCC28" s="122"/>
      <c r="PCD28" s="122"/>
      <c r="PCE28" s="122"/>
      <c r="PCF28" s="122"/>
      <c r="PCG28" s="122"/>
      <c r="PCH28" s="122"/>
      <c r="PCI28" s="122"/>
      <c r="PCJ28" s="122"/>
      <c r="PCK28" s="122"/>
      <c r="PCL28" s="122"/>
      <c r="PCM28" s="122"/>
      <c r="PCN28" s="122"/>
      <c r="PCO28" s="122"/>
      <c r="PCP28" s="122"/>
      <c r="PCQ28" s="122"/>
      <c r="PCR28" s="122"/>
      <c r="PCT28" s="122"/>
      <c r="PCU28" s="122"/>
      <c r="PCV28" s="122"/>
      <c r="PCW28" s="122"/>
      <c r="PCX28" s="122"/>
      <c r="PCY28" s="122"/>
      <c r="PCZ28" s="122"/>
      <c r="PDA28" s="122"/>
      <c r="PDB28" s="122"/>
      <c r="PDC28" s="122"/>
      <c r="PDD28" s="122"/>
      <c r="PDE28" s="122"/>
      <c r="PDF28" s="122"/>
      <c r="PDG28" s="122"/>
      <c r="PDH28" s="122"/>
      <c r="PDI28" s="122"/>
      <c r="PDJ28" s="122"/>
      <c r="PDK28" s="122"/>
      <c r="PDL28" s="122"/>
      <c r="PDM28" s="122"/>
      <c r="PDN28" s="122"/>
      <c r="PDP28" s="122"/>
      <c r="PDQ28" s="122"/>
      <c r="PDR28" s="122"/>
      <c r="PDS28" s="122"/>
      <c r="PDT28" s="122"/>
      <c r="PDU28" s="122"/>
      <c r="PDV28" s="122"/>
      <c r="PDW28" s="122"/>
      <c r="PDX28" s="122"/>
      <c r="PDY28" s="122"/>
      <c r="PDZ28" s="122"/>
      <c r="PEA28" s="122"/>
      <c r="PEB28" s="122"/>
      <c r="PEC28" s="122"/>
      <c r="PED28" s="122"/>
      <c r="PEE28" s="122"/>
      <c r="PEF28" s="122"/>
      <c r="PEG28" s="122"/>
      <c r="PEH28" s="122"/>
      <c r="PEI28" s="122"/>
      <c r="PEJ28" s="122"/>
      <c r="PEL28" s="122"/>
      <c r="PEM28" s="122"/>
      <c r="PEN28" s="122"/>
      <c r="PEO28" s="122"/>
      <c r="PEP28" s="122"/>
      <c r="PEQ28" s="122"/>
      <c r="PER28" s="122"/>
      <c r="PES28" s="122"/>
      <c r="PET28" s="122"/>
      <c r="PEU28" s="122"/>
      <c r="PEV28" s="122"/>
      <c r="PEW28" s="122"/>
      <c r="PEX28" s="122"/>
      <c r="PEY28" s="122"/>
      <c r="PEZ28" s="122"/>
      <c r="PFA28" s="122"/>
      <c r="PFB28" s="122"/>
      <c r="PFC28" s="122"/>
      <c r="PFD28" s="122"/>
      <c r="PFE28" s="122"/>
      <c r="PFF28" s="122"/>
      <c r="PFH28" s="122"/>
      <c r="PFI28" s="122"/>
      <c r="PFJ28" s="122"/>
      <c r="PFK28" s="122"/>
      <c r="PFL28" s="122"/>
      <c r="PFM28" s="122"/>
      <c r="PFN28" s="122"/>
      <c r="PFO28" s="122"/>
      <c r="PFP28" s="122"/>
      <c r="PFQ28" s="122"/>
      <c r="PFR28" s="122"/>
      <c r="PFS28" s="122"/>
      <c r="PFT28" s="122"/>
      <c r="PFU28" s="122"/>
      <c r="PFV28" s="122"/>
      <c r="PFW28" s="122"/>
      <c r="PFX28" s="122"/>
      <c r="PFY28" s="122"/>
      <c r="PFZ28" s="122"/>
      <c r="PGA28" s="122"/>
      <c r="PGB28" s="122"/>
      <c r="PGD28" s="122"/>
      <c r="PGE28" s="122"/>
      <c r="PGF28" s="122"/>
      <c r="PGG28" s="122"/>
      <c r="PGH28" s="122"/>
      <c r="PGI28" s="122"/>
      <c r="PGJ28" s="122"/>
      <c r="PGK28" s="122"/>
      <c r="PGL28" s="122"/>
      <c r="PGM28" s="122"/>
      <c r="PGN28" s="122"/>
      <c r="PGO28" s="122"/>
      <c r="PGP28" s="122"/>
      <c r="PGQ28" s="122"/>
      <c r="PGR28" s="122"/>
      <c r="PGS28" s="122"/>
      <c r="PGT28" s="122"/>
      <c r="PGU28" s="122"/>
      <c r="PGV28" s="122"/>
      <c r="PGW28" s="122"/>
      <c r="PGX28" s="122"/>
      <c r="PGZ28" s="122"/>
      <c r="PHA28" s="122"/>
      <c r="PHB28" s="122"/>
      <c r="PHC28" s="122"/>
      <c r="PHD28" s="122"/>
      <c r="PHE28" s="122"/>
      <c r="PHF28" s="122"/>
      <c r="PHG28" s="122"/>
      <c r="PHH28" s="122"/>
      <c r="PHI28" s="122"/>
      <c r="PHJ28" s="122"/>
      <c r="PHK28" s="122"/>
      <c r="PHL28" s="122"/>
      <c r="PHM28" s="122"/>
      <c r="PHN28" s="122"/>
      <c r="PHO28" s="122"/>
      <c r="PHP28" s="122"/>
      <c r="PHQ28" s="122"/>
      <c r="PHR28" s="122"/>
      <c r="PHS28" s="122"/>
      <c r="PHT28" s="122"/>
      <c r="PHV28" s="122"/>
      <c r="PHW28" s="122"/>
      <c r="PHX28" s="122"/>
      <c r="PHY28" s="122"/>
      <c r="PHZ28" s="122"/>
      <c r="PIA28" s="122"/>
      <c r="PIB28" s="122"/>
      <c r="PIC28" s="122"/>
      <c r="PID28" s="122"/>
      <c r="PIE28" s="122"/>
      <c r="PIF28" s="122"/>
      <c r="PIG28" s="122"/>
      <c r="PIH28" s="122"/>
      <c r="PII28" s="122"/>
      <c r="PIJ28" s="122"/>
      <c r="PIK28" s="122"/>
      <c r="PIL28" s="122"/>
      <c r="PIM28" s="122"/>
      <c r="PIN28" s="122"/>
      <c r="PIO28" s="122"/>
      <c r="PIP28" s="122"/>
      <c r="PIR28" s="122"/>
      <c r="PIS28" s="122"/>
      <c r="PIT28" s="122"/>
      <c r="PIU28" s="122"/>
      <c r="PIV28" s="122"/>
      <c r="PIW28" s="122"/>
      <c r="PIX28" s="122"/>
      <c r="PIY28" s="122"/>
      <c r="PIZ28" s="122"/>
      <c r="PJA28" s="122"/>
      <c r="PJB28" s="122"/>
      <c r="PJC28" s="122"/>
      <c r="PJD28" s="122"/>
      <c r="PJE28" s="122"/>
      <c r="PJF28" s="122"/>
      <c r="PJG28" s="122"/>
      <c r="PJH28" s="122"/>
      <c r="PJI28" s="122"/>
      <c r="PJJ28" s="122"/>
      <c r="PJK28" s="122"/>
      <c r="PJL28" s="122"/>
      <c r="PJN28" s="122"/>
      <c r="PJO28" s="122"/>
      <c r="PJP28" s="122"/>
      <c r="PJQ28" s="122"/>
      <c r="PJR28" s="122"/>
      <c r="PJS28" s="122"/>
      <c r="PJT28" s="122"/>
      <c r="PJU28" s="122"/>
      <c r="PJV28" s="122"/>
      <c r="PJW28" s="122"/>
      <c r="PJX28" s="122"/>
      <c r="PJY28" s="122"/>
      <c r="PJZ28" s="122"/>
      <c r="PKA28" s="122"/>
      <c r="PKB28" s="122"/>
      <c r="PKC28" s="122"/>
      <c r="PKD28" s="122"/>
      <c r="PKE28" s="122"/>
      <c r="PKF28" s="122"/>
      <c r="PKG28" s="122"/>
      <c r="PKH28" s="122"/>
      <c r="PKJ28" s="122"/>
      <c r="PKK28" s="122"/>
      <c r="PKL28" s="122"/>
      <c r="PKM28" s="122"/>
      <c r="PKN28" s="122"/>
      <c r="PKO28" s="122"/>
      <c r="PKP28" s="122"/>
      <c r="PKQ28" s="122"/>
      <c r="PKR28" s="122"/>
      <c r="PKS28" s="122"/>
      <c r="PKT28" s="122"/>
      <c r="PKU28" s="122"/>
      <c r="PKV28" s="122"/>
      <c r="PKW28" s="122"/>
      <c r="PKX28" s="122"/>
      <c r="PKY28" s="122"/>
      <c r="PKZ28" s="122"/>
      <c r="PLA28" s="122"/>
      <c r="PLB28" s="122"/>
      <c r="PLC28" s="122"/>
      <c r="PLD28" s="122"/>
      <c r="PLF28" s="122"/>
      <c r="PLG28" s="122"/>
      <c r="PLH28" s="122"/>
      <c r="PLI28" s="122"/>
      <c r="PLJ28" s="122"/>
      <c r="PLK28" s="122"/>
      <c r="PLL28" s="122"/>
      <c r="PLM28" s="122"/>
      <c r="PLN28" s="122"/>
      <c r="PLO28" s="122"/>
      <c r="PLP28" s="122"/>
      <c r="PLQ28" s="122"/>
      <c r="PLR28" s="122"/>
      <c r="PLS28" s="122"/>
      <c r="PLT28" s="122"/>
      <c r="PLU28" s="122"/>
      <c r="PLV28" s="122"/>
      <c r="PLW28" s="122"/>
      <c r="PLX28" s="122"/>
      <c r="PLY28" s="122"/>
      <c r="PLZ28" s="122"/>
      <c r="PMB28" s="122"/>
      <c r="PMC28" s="122"/>
      <c r="PMD28" s="122"/>
      <c r="PME28" s="122"/>
      <c r="PMF28" s="122"/>
      <c r="PMG28" s="122"/>
      <c r="PMH28" s="122"/>
      <c r="PMI28" s="122"/>
      <c r="PMJ28" s="122"/>
      <c r="PMK28" s="122"/>
      <c r="PML28" s="122"/>
      <c r="PMM28" s="122"/>
      <c r="PMN28" s="122"/>
      <c r="PMO28" s="122"/>
      <c r="PMP28" s="122"/>
      <c r="PMQ28" s="122"/>
      <c r="PMR28" s="122"/>
      <c r="PMS28" s="122"/>
      <c r="PMT28" s="122"/>
      <c r="PMU28" s="122"/>
      <c r="PMV28" s="122"/>
      <c r="PMX28" s="122"/>
      <c r="PMY28" s="122"/>
      <c r="PMZ28" s="122"/>
      <c r="PNA28" s="122"/>
      <c r="PNB28" s="122"/>
      <c r="PNC28" s="122"/>
      <c r="PND28" s="122"/>
      <c r="PNE28" s="122"/>
      <c r="PNF28" s="122"/>
      <c r="PNG28" s="122"/>
      <c r="PNH28" s="122"/>
      <c r="PNI28" s="122"/>
      <c r="PNJ28" s="122"/>
      <c r="PNK28" s="122"/>
      <c r="PNL28" s="122"/>
      <c r="PNM28" s="122"/>
      <c r="PNN28" s="122"/>
      <c r="PNO28" s="122"/>
      <c r="PNP28" s="122"/>
      <c r="PNQ28" s="122"/>
      <c r="PNR28" s="122"/>
      <c r="PNT28" s="122"/>
      <c r="PNU28" s="122"/>
      <c r="PNV28" s="122"/>
      <c r="PNW28" s="122"/>
      <c r="PNX28" s="122"/>
      <c r="PNY28" s="122"/>
      <c r="PNZ28" s="122"/>
      <c r="POA28" s="122"/>
      <c r="POB28" s="122"/>
      <c r="POC28" s="122"/>
      <c r="POD28" s="122"/>
      <c r="POE28" s="122"/>
      <c r="POF28" s="122"/>
      <c r="POG28" s="122"/>
      <c r="POH28" s="122"/>
      <c r="POI28" s="122"/>
      <c r="POJ28" s="122"/>
      <c r="POK28" s="122"/>
      <c r="POL28" s="122"/>
      <c r="POM28" s="122"/>
      <c r="PON28" s="122"/>
      <c r="POP28" s="122"/>
      <c r="POQ28" s="122"/>
      <c r="POR28" s="122"/>
      <c r="POS28" s="122"/>
      <c r="POT28" s="122"/>
      <c r="POU28" s="122"/>
      <c r="POV28" s="122"/>
      <c r="POW28" s="122"/>
      <c r="POX28" s="122"/>
      <c r="POY28" s="122"/>
      <c r="POZ28" s="122"/>
      <c r="PPA28" s="122"/>
      <c r="PPB28" s="122"/>
      <c r="PPC28" s="122"/>
      <c r="PPD28" s="122"/>
      <c r="PPE28" s="122"/>
      <c r="PPF28" s="122"/>
      <c r="PPG28" s="122"/>
      <c r="PPH28" s="122"/>
      <c r="PPI28" s="122"/>
      <c r="PPJ28" s="122"/>
      <c r="PPL28" s="122"/>
      <c r="PPM28" s="122"/>
      <c r="PPN28" s="122"/>
      <c r="PPO28" s="122"/>
      <c r="PPP28" s="122"/>
      <c r="PPQ28" s="122"/>
      <c r="PPR28" s="122"/>
      <c r="PPS28" s="122"/>
      <c r="PPT28" s="122"/>
      <c r="PPU28" s="122"/>
      <c r="PPV28" s="122"/>
      <c r="PPW28" s="122"/>
      <c r="PPX28" s="122"/>
      <c r="PPY28" s="122"/>
      <c r="PPZ28" s="122"/>
      <c r="PQA28" s="122"/>
      <c r="PQB28" s="122"/>
      <c r="PQC28" s="122"/>
      <c r="PQD28" s="122"/>
      <c r="PQE28" s="122"/>
      <c r="PQF28" s="122"/>
      <c r="PQH28" s="122"/>
      <c r="PQI28" s="122"/>
      <c r="PQJ28" s="122"/>
      <c r="PQK28" s="122"/>
      <c r="PQL28" s="122"/>
      <c r="PQM28" s="122"/>
      <c r="PQN28" s="122"/>
      <c r="PQO28" s="122"/>
      <c r="PQP28" s="122"/>
      <c r="PQQ28" s="122"/>
      <c r="PQR28" s="122"/>
      <c r="PQS28" s="122"/>
      <c r="PQT28" s="122"/>
      <c r="PQU28" s="122"/>
      <c r="PQV28" s="122"/>
      <c r="PQW28" s="122"/>
      <c r="PQX28" s="122"/>
      <c r="PQY28" s="122"/>
      <c r="PQZ28" s="122"/>
      <c r="PRA28" s="122"/>
      <c r="PRB28" s="122"/>
      <c r="PRD28" s="122"/>
      <c r="PRE28" s="122"/>
      <c r="PRF28" s="122"/>
      <c r="PRG28" s="122"/>
      <c r="PRH28" s="122"/>
      <c r="PRI28" s="122"/>
      <c r="PRJ28" s="122"/>
      <c r="PRK28" s="122"/>
      <c r="PRL28" s="122"/>
      <c r="PRM28" s="122"/>
      <c r="PRN28" s="122"/>
      <c r="PRO28" s="122"/>
      <c r="PRP28" s="122"/>
      <c r="PRQ28" s="122"/>
      <c r="PRR28" s="122"/>
      <c r="PRS28" s="122"/>
      <c r="PRT28" s="122"/>
      <c r="PRU28" s="122"/>
      <c r="PRV28" s="122"/>
      <c r="PRW28" s="122"/>
      <c r="PRX28" s="122"/>
      <c r="PRZ28" s="122"/>
      <c r="PSA28" s="122"/>
      <c r="PSB28" s="122"/>
      <c r="PSC28" s="122"/>
      <c r="PSD28" s="122"/>
      <c r="PSE28" s="122"/>
      <c r="PSF28" s="122"/>
      <c r="PSG28" s="122"/>
      <c r="PSH28" s="122"/>
      <c r="PSI28" s="122"/>
      <c r="PSJ28" s="122"/>
      <c r="PSK28" s="122"/>
      <c r="PSL28" s="122"/>
      <c r="PSM28" s="122"/>
      <c r="PSN28" s="122"/>
      <c r="PSO28" s="122"/>
      <c r="PSP28" s="122"/>
      <c r="PSQ28" s="122"/>
      <c r="PSR28" s="122"/>
      <c r="PSS28" s="122"/>
      <c r="PST28" s="122"/>
      <c r="PSV28" s="122"/>
      <c r="PSW28" s="122"/>
      <c r="PSX28" s="122"/>
      <c r="PSY28" s="122"/>
      <c r="PSZ28" s="122"/>
      <c r="PTA28" s="122"/>
      <c r="PTB28" s="122"/>
      <c r="PTC28" s="122"/>
      <c r="PTD28" s="122"/>
      <c r="PTE28" s="122"/>
      <c r="PTF28" s="122"/>
      <c r="PTG28" s="122"/>
      <c r="PTH28" s="122"/>
      <c r="PTI28" s="122"/>
      <c r="PTJ28" s="122"/>
      <c r="PTK28" s="122"/>
      <c r="PTL28" s="122"/>
      <c r="PTM28" s="122"/>
      <c r="PTN28" s="122"/>
      <c r="PTO28" s="122"/>
      <c r="PTP28" s="122"/>
      <c r="PTR28" s="122"/>
      <c r="PTS28" s="122"/>
      <c r="PTT28" s="122"/>
      <c r="PTU28" s="122"/>
      <c r="PTV28" s="122"/>
      <c r="PTW28" s="122"/>
      <c r="PTX28" s="122"/>
      <c r="PTY28" s="122"/>
      <c r="PTZ28" s="122"/>
      <c r="PUA28" s="122"/>
      <c r="PUB28" s="122"/>
      <c r="PUC28" s="122"/>
      <c r="PUD28" s="122"/>
      <c r="PUE28" s="122"/>
      <c r="PUF28" s="122"/>
      <c r="PUG28" s="122"/>
      <c r="PUH28" s="122"/>
      <c r="PUI28" s="122"/>
      <c r="PUJ28" s="122"/>
      <c r="PUK28" s="122"/>
      <c r="PUL28" s="122"/>
      <c r="PUN28" s="122"/>
      <c r="PUO28" s="122"/>
      <c r="PUP28" s="122"/>
      <c r="PUQ28" s="122"/>
      <c r="PUR28" s="122"/>
      <c r="PUS28" s="122"/>
      <c r="PUT28" s="122"/>
      <c r="PUU28" s="122"/>
      <c r="PUV28" s="122"/>
      <c r="PUW28" s="122"/>
      <c r="PUX28" s="122"/>
      <c r="PUY28" s="122"/>
      <c r="PUZ28" s="122"/>
      <c r="PVA28" s="122"/>
      <c r="PVB28" s="122"/>
      <c r="PVC28" s="122"/>
      <c r="PVD28" s="122"/>
      <c r="PVE28" s="122"/>
      <c r="PVF28" s="122"/>
      <c r="PVG28" s="122"/>
      <c r="PVH28" s="122"/>
      <c r="PVJ28" s="122"/>
      <c r="PVK28" s="122"/>
      <c r="PVL28" s="122"/>
      <c r="PVM28" s="122"/>
      <c r="PVN28" s="122"/>
      <c r="PVO28" s="122"/>
      <c r="PVP28" s="122"/>
      <c r="PVQ28" s="122"/>
      <c r="PVR28" s="122"/>
      <c r="PVS28" s="122"/>
      <c r="PVT28" s="122"/>
      <c r="PVU28" s="122"/>
      <c r="PVV28" s="122"/>
      <c r="PVW28" s="122"/>
      <c r="PVX28" s="122"/>
      <c r="PVY28" s="122"/>
      <c r="PVZ28" s="122"/>
      <c r="PWA28" s="122"/>
      <c r="PWB28" s="122"/>
      <c r="PWC28" s="122"/>
      <c r="PWD28" s="122"/>
      <c r="PWF28" s="122"/>
      <c r="PWG28" s="122"/>
      <c r="PWH28" s="122"/>
      <c r="PWI28" s="122"/>
      <c r="PWJ28" s="122"/>
      <c r="PWK28" s="122"/>
      <c r="PWL28" s="122"/>
      <c r="PWM28" s="122"/>
      <c r="PWN28" s="122"/>
      <c r="PWO28" s="122"/>
      <c r="PWP28" s="122"/>
      <c r="PWQ28" s="122"/>
      <c r="PWR28" s="122"/>
      <c r="PWS28" s="122"/>
      <c r="PWT28" s="122"/>
      <c r="PWU28" s="122"/>
      <c r="PWV28" s="122"/>
      <c r="PWW28" s="122"/>
      <c r="PWX28" s="122"/>
      <c r="PWY28" s="122"/>
      <c r="PWZ28" s="122"/>
      <c r="PXB28" s="122"/>
      <c r="PXC28" s="122"/>
      <c r="PXD28" s="122"/>
      <c r="PXE28" s="122"/>
      <c r="PXF28" s="122"/>
      <c r="PXG28" s="122"/>
      <c r="PXH28" s="122"/>
      <c r="PXI28" s="122"/>
      <c r="PXJ28" s="122"/>
      <c r="PXK28" s="122"/>
      <c r="PXL28" s="122"/>
      <c r="PXM28" s="122"/>
      <c r="PXN28" s="122"/>
      <c r="PXO28" s="122"/>
      <c r="PXP28" s="122"/>
      <c r="PXQ28" s="122"/>
      <c r="PXR28" s="122"/>
      <c r="PXS28" s="122"/>
      <c r="PXT28" s="122"/>
      <c r="PXU28" s="122"/>
      <c r="PXV28" s="122"/>
      <c r="PXX28" s="122"/>
      <c r="PXY28" s="122"/>
      <c r="PXZ28" s="122"/>
      <c r="PYA28" s="122"/>
      <c r="PYB28" s="122"/>
      <c r="PYC28" s="122"/>
      <c r="PYD28" s="122"/>
      <c r="PYE28" s="122"/>
      <c r="PYF28" s="122"/>
      <c r="PYG28" s="122"/>
      <c r="PYH28" s="122"/>
      <c r="PYI28" s="122"/>
      <c r="PYJ28" s="122"/>
      <c r="PYK28" s="122"/>
      <c r="PYL28" s="122"/>
      <c r="PYM28" s="122"/>
      <c r="PYN28" s="122"/>
      <c r="PYO28" s="122"/>
      <c r="PYP28" s="122"/>
      <c r="PYQ28" s="122"/>
      <c r="PYR28" s="122"/>
      <c r="PYT28" s="122"/>
      <c r="PYU28" s="122"/>
      <c r="PYV28" s="122"/>
      <c r="PYW28" s="122"/>
      <c r="PYX28" s="122"/>
      <c r="PYY28" s="122"/>
      <c r="PYZ28" s="122"/>
      <c r="PZA28" s="122"/>
      <c r="PZB28" s="122"/>
      <c r="PZC28" s="122"/>
      <c r="PZD28" s="122"/>
      <c r="PZE28" s="122"/>
      <c r="PZF28" s="122"/>
      <c r="PZG28" s="122"/>
      <c r="PZH28" s="122"/>
      <c r="PZI28" s="122"/>
      <c r="PZJ28" s="122"/>
      <c r="PZK28" s="122"/>
      <c r="PZL28" s="122"/>
      <c r="PZM28" s="122"/>
      <c r="PZN28" s="122"/>
      <c r="PZP28" s="122"/>
      <c r="PZQ28" s="122"/>
      <c r="PZR28" s="122"/>
      <c r="PZS28" s="122"/>
      <c r="PZT28" s="122"/>
      <c r="PZU28" s="122"/>
      <c r="PZV28" s="122"/>
      <c r="PZW28" s="122"/>
      <c r="PZX28" s="122"/>
      <c r="PZY28" s="122"/>
      <c r="PZZ28" s="122"/>
      <c r="QAA28" s="122"/>
      <c r="QAB28" s="122"/>
      <c r="QAC28" s="122"/>
      <c r="QAD28" s="122"/>
      <c r="QAE28" s="122"/>
      <c r="QAF28" s="122"/>
      <c r="QAG28" s="122"/>
      <c r="QAH28" s="122"/>
      <c r="QAI28" s="122"/>
      <c r="QAJ28" s="122"/>
      <c r="QAL28" s="122"/>
      <c r="QAM28" s="122"/>
      <c r="QAN28" s="122"/>
      <c r="QAO28" s="122"/>
      <c r="QAP28" s="122"/>
      <c r="QAQ28" s="122"/>
      <c r="QAR28" s="122"/>
      <c r="QAS28" s="122"/>
      <c r="QAT28" s="122"/>
      <c r="QAU28" s="122"/>
      <c r="QAV28" s="122"/>
      <c r="QAW28" s="122"/>
      <c r="QAX28" s="122"/>
      <c r="QAY28" s="122"/>
      <c r="QAZ28" s="122"/>
      <c r="QBA28" s="122"/>
      <c r="QBB28" s="122"/>
      <c r="QBC28" s="122"/>
      <c r="QBD28" s="122"/>
      <c r="QBE28" s="122"/>
      <c r="QBF28" s="122"/>
      <c r="QBH28" s="122"/>
      <c r="QBI28" s="122"/>
      <c r="QBJ28" s="122"/>
      <c r="QBK28" s="122"/>
      <c r="QBL28" s="122"/>
      <c r="QBM28" s="122"/>
      <c r="QBN28" s="122"/>
      <c r="QBO28" s="122"/>
      <c r="QBP28" s="122"/>
      <c r="QBQ28" s="122"/>
      <c r="QBR28" s="122"/>
      <c r="QBS28" s="122"/>
      <c r="QBT28" s="122"/>
      <c r="QBU28" s="122"/>
      <c r="QBV28" s="122"/>
      <c r="QBW28" s="122"/>
      <c r="QBX28" s="122"/>
      <c r="QBY28" s="122"/>
      <c r="QBZ28" s="122"/>
      <c r="QCA28" s="122"/>
      <c r="QCB28" s="122"/>
      <c r="QCD28" s="122"/>
      <c r="QCE28" s="122"/>
      <c r="QCF28" s="122"/>
      <c r="QCG28" s="122"/>
      <c r="QCH28" s="122"/>
      <c r="QCI28" s="122"/>
      <c r="QCJ28" s="122"/>
      <c r="QCK28" s="122"/>
      <c r="QCL28" s="122"/>
      <c r="QCM28" s="122"/>
      <c r="QCN28" s="122"/>
      <c r="QCO28" s="122"/>
      <c r="QCP28" s="122"/>
      <c r="QCQ28" s="122"/>
      <c r="QCR28" s="122"/>
      <c r="QCS28" s="122"/>
      <c r="QCT28" s="122"/>
      <c r="QCU28" s="122"/>
      <c r="QCV28" s="122"/>
      <c r="QCW28" s="122"/>
      <c r="QCX28" s="122"/>
      <c r="QCZ28" s="122"/>
      <c r="QDA28" s="122"/>
      <c r="QDB28" s="122"/>
      <c r="QDC28" s="122"/>
      <c r="QDD28" s="122"/>
      <c r="QDE28" s="122"/>
      <c r="QDF28" s="122"/>
      <c r="QDG28" s="122"/>
      <c r="QDH28" s="122"/>
      <c r="QDI28" s="122"/>
      <c r="QDJ28" s="122"/>
      <c r="QDK28" s="122"/>
      <c r="QDL28" s="122"/>
      <c r="QDM28" s="122"/>
      <c r="QDN28" s="122"/>
      <c r="QDO28" s="122"/>
      <c r="QDP28" s="122"/>
      <c r="QDQ28" s="122"/>
      <c r="QDR28" s="122"/>
      <c r="QDS28" s="122"/>
      <c r="QDT28" s="122"/>
      <c r="QDV28" s="122"/>
      <c r="QDW28" s="122"/>
      <c r="QDX28" s="122"/>
      <c r="QDY28" s="122"/>
      <c r="QDZ28" s="122"/>
      <c r="QEA28" s="122"/>
      <c r="QEB28" s="122"/>
      <c r="QEC28" s="122"/>
      <c r="QED28" s="122"/>
      <c r="QEE28" s="122"/>
      <c r="QEF28" s="122"/>
      <c r="QEG28" s="122"/>
      <c r="QEH28" s="122"/>
      <c r="QEI28" s="122"/>
      <c r="QEJ28" s="122"/>
      <c r="QEK28" s="122"/>
      <c r="QEL28" s="122"/>
      <c r="QEM28" s="122"/>
      <c r="QEN28" s="122"/>
      <c r="QEO28" s="122"/>
      <c r="QEP28" s="122"/>
      <c r="QER28" s="122"/>
      <c r="QES28" s="122"/>
      <c r="QET28" s="122"/>
      <c r="QEU28" s="122"/>
      <c r="QEV28" s="122"/>
      <c r="QEW28" s="122"/>
      <c r="QEX28" s="122"/>
      <c r="QEY28" s="122"/>
      <c r="QEZ28" s="122"/>
      <c r="QFA28" s="122"/>
      <c r="QFB28" s="122"/>
      <c r="QFC28" s="122"/>
      <c r="QFD28" s="122"/>
      <c r="QFE28" s="122"/>
      <c r="QFF28" s="122"/>
      <c r="QFG28" s="122"/>
      <c r="QFH28" s="122"/>
      <c r="QFI28" s="122"/>
      <c r="QFJ28" s="122"/>
      <c r="QFK28" s="122"/>
      <c r="QFL28" s="122"/>
      <c r="QFN28" s="122"/>
      <c r="QFO28" s="122"/>
      <c r="QFP28" s="122"/>
      <c r="QFQ28" s="122"/>
      <c r="QFR28" s="122"/>
      <c r="QFS28" s="122"/>
      <c r="QFT28" s="122"/>
      <c r="QFU28" s="122"/>
      <c r="QFV28" s="122"/>
      <c r="QFW28" s="122"/>
      <c r="QFX28" s="122"/>
      <c r="QFY28" s="122"/>
      <c r="QFZ28" s="122"/>
      <c r="QGA28" s="122"/>
      <c r="QGB28" s="122"/>
      <c r="QGC28" s="122"/>
      <c r="QGD28" s="122"/>
      <c r="QGE28" s="122"/>
      <c r="QGF28" s="122"/>
      <c r="QGG28" s="122"/>
      <c r="QGH28" s="122"/>
      <c r="QGJ28" s="122"/>
      <c r="QGK28" s="122"/>
      <c r="QGL28" s="122"/>
      <c r="QGM28" s="122"/>
      <c r="QGN28" s="122"/>
      <c r="QGO28" s="122"/>
      <c r="QGP28" s="122"/>
      <c r="QGQ28" s="122"/>
      <c r="QGR28" s="122"/>
      <c r="QGS28" s="122"/>
      <c r="QGT28" s="122"/>
      <c r="QGU28" s="122"/>
      <c r="QGV28" s="122"/>
      <c r="QGW28" s="122"/>
      <c r="QGX28" s="122"/>
      <c r="QGY28" s="122"/>
      <c r="QGZ28" s="122"/>
      <c r="QHA28" s="122"/>
      <c r="QHB28" s="122"/>
      <c r="QHC28" s="122"/>
      <c r="QHD28" s="122"/>
      <c r="QHF28" s="122"/>
      <c r="QHG28" s="122"/>
      <c r="QHH28" s="122"/>
      <c r="QHI28" s="122"/>
      <c r="QHJ28" s="122"/>
      <c r="QHK28" s="122"/>
      <c r="QHL28" s="122"/>
      <c r="QHM28" s="122"/>
      <c r="QHN28" s="122"/>
      <c r="QHO28" s="122"/>
      <c r="QHP28" s="122"/>
      <c r="QHQ28" s="122"/>
      <c r="QHR28" s="122"/>
      <c r="QHS28" s="122"/>
      <c r="QHT28" s="122"/>
      <c r="QHU28" s="122"/>
      <c r="QHV28" s="122"/>
      <c r="QHW28" s="122"/>
      <c r="QHX28" s="122"/>
      <c r="QHY28" s="122"/>
      <c r="QHZ28" s="122"/>
      <c r="QIB28" s="122"/>
      <c r="QIC28" s="122"/>
      <c r="QID28" s="122"/>
      <c r="QIE28" s="122"/>
      <c r="QIF28" s="122"/>
      <c r="QIG28" s="122"/>
      <c r="QIH28" s="122"/>
      <c r="QII28" s="122"/>
      <c r="QIJ28" s="122"/>
      <c r="QIK28" s="122"/>
      <c r="QIL28" s="122"/>
      <c r="QIM28" s="122"/>
      <c r="QIN28" s="122"/>
      <c r="QIO28" s="122"/>
      <c r="QIP28" s="122"/>
      <c r="QIQ28" s="122"/>
      <c r="QIR28" s="122"/>
      <c r="QIS28" s="122"/>
      <c r="QIT28" s="122"/>
      <c r="QIU28" s="122"/>
      <c r="QIV28" s="122"/>
      <c r="QIX28" s="122"/>
      <c r="QIY28" s="122"/>
      <c r="QIZ28" s="122"/>
      <c r="QJA28" s="122"/>
      <c r="QJB28" s="122"/>
      <c r="QJC28" s="122"/>
      <c r="QJD28" s="122"/>
      <c r="QJE28" s="122"/>
      <c r="QJF28" s="122"/>
      <c r="QJG28" s="122"/>
      <c r="QJH28" s="122"/>
      <c r="QJI28" s="122"/>
      <c r="QJJ28" s="122"/>
      <c r="QJK28" s="122"/>
      <c r="QJL28" s="122"/>
      <c r="QJM28" s="122"/>
      <c r="QJN28" s="122"/>
      <c r="QJO28" s="122"/>
      <c r="QJP28" s="122"/>
      <c r="QJQ28" s="122"/>
      <c r="QJR28" s="122"/>
      <c r="QJT28" s="122"/>
      <c r="QJU28" s="122"/>
      <c r="QJV28" s="122"/>
      <c r="QJW28" s="122"/>
      <c r="QJX28" s="122"/>
      <c r="QJY28" s="122"/>
      <c r="QJZ28" s="122"/>
      <c r="QKA28" s="122"/>
      <c r="QKB28" s="122"/>
      <c r="QKC28" s="122"/>
      <c r="QKD28" s="122"/>
      <c r="QKE28" s="122"/>
      <c r="QKF28" s="122"/>
      <c r="QKG28" s="122"/>
      <c r="QKH28" s="122"/>
      <c r="QKI28" s="122"/>
      <c r="QKJ28" s="122"/>
      <c r="QKK28" s="122"/>
      <c r="QKL28" s="122"/>
      <c r="QKM28" s="122"/>
      <c r="QKN28" s="122"/>
      <c r="QKP28" s="122"/>
      <c r="QKQ28" s="122"/>
      <c r="QKR28" s="122"/>
      <c r="QKS28" s="122"/>
      <c r="QKT28" s="122"/>
      <c r="QKU28" s="122"/>
      <c r="QKV28" s="122"/>
      <c r="QKW28" s="122"/>
      <c r="QKX28" s="122"/>
      <c r="QKY28" s="122"/>
      <c r="QKZ28" s="122"/>
      <c r="QLA28" s="122"/>
      <c r="QLB28" s="122"/>
      <c r="QLC28" s="122"/>
      <c r="QLD28" s="122"/>
      <c r="QLE28" s="122"/>
      <c r="QLF28" s="122"/>
      <c r="QLG28" s="122"/>
      <c r="QLH28" s="122"/>
      <c r="QLI28" s="122"/>
      <c r="QLJ28" s="122"/>
      <c r="QLL28" s="122"/>
      <c r="QLM28" s="122"/>
      <c r="QLN28" s="122"/>
      <c r="QLO28" s="122"/>
      <c r="QLP28" s="122"/>
      <c r="QLQ28" s="122"/>
      <c r="QLR28" s="122"/>
      <c r="QLS28" s="122"/>
      <c r="QLT28" s="122"/>
      <c r="QLU28" s="122"/>
      <c r="QLV28" s="122"/>
      <c r="QLW28" s="122"/>
      <c r="QLX28" s="122"/>
      <c r="QLY28" s="122"/>
      <c r="QLZ28" s="122"/>
      <c r="QMA28" s="122"/>
      <c r="QMB28" s="122"/>
      <c r="QMC28" s="122"/>
      <c r="QMD28" s="122"/>
      <c r="QME28" s="122"/>
      <c r="QMF28" s="122"/>
      <c r="QMH28" s="122"/>
      <c r="QMI28" s="122"/>
      <c r="QMJ28" s="122"/>
      <c r="QMK28" s="122"/>
      <c r="QML28" s="122"/>
      <c r="QMM28" s="122"/>
      <c r="QMN28" s="122"/>
      <c r="QMO28" s="122"/>
      <c r="QMP28" s="122"/>
      <c r="QMQ28" s="122"/>
      <c r="QMR28" s="122"/>
      <c r="QMS28" s="122"/>
      <c r="QMT28" s="122"/>
      <c r="QMU28" s="122"/>
      <c r="QMV28" s="122"/>
      <c r="QMW28" s="122"/>
      <c r="QMX28" s="122"/>
      <c r="QMY28" s="122"/>
      <c r="QMZ28" s="122"/>
      <c r="QNA28" s="122"/>
      <c r="QNB28" s="122"/>
      <c r="QND28" s="122"/>
      <c r="QNE28" s="122"/>
      <c r="QNF28" s="122"/>
      <c r="QNG28" s="122"/>
      <c r="QNH28" s="122"/>
      <c r="QNI28" s="122"/>
      <c r="QNJ28" s="122"/>
      <c r="QNK28" s="122"/>
      <c r="QNL28" s="122"/>
      <c r="QNM28" s="122"/>
      <c r="QNN28" s="122"/>
      <c r="QNO28" s="122"/>
      <c r="QNP28" s="122"/>
      <c r="QNQ28" s="122"/>
      <c r="QNR28" s="122"/>
      <c r="QNS28" s="122"/>
      <c r="QNT28" s="122"/>
      <c r="QNU28" s="122"/>
      <c r="QNV28" s="122"/>
      <c r="QNW28" s="122"/>
      <c r="QNX28" s="122"/>
      <c r="QNZ28" s="122"/>
      <c r="QOA28" s="122"/>
      <c r="QOB28" s="122"/>
      <c r="QOC28" s="122"/>
      <c r="QOD28" s="122"/>
      <c r="QOE28" s="122"/>
      <c r="QOF28" s="122"/>
      <c r="QOG28" s="122"/>
      <c r="QOH28" s="122"/>
      <c r="QOI28" s="122"/>
      <c r="QOJ28" s="122"/>
      <c r="QOK28" s="122"/>
      <c r="QOL28" s="122"/>
      <c r="QOM28" s="122"/>
      <c r="QON28" s="122"/>
      <c r="QOO28" s="122"/>
      <c r="QOP28" s="122"/>
      <c r="QOQ28" s="122"/>
      <c r="QOR28" s="122"/>
      <c r="QOS28" s="122"/>
      <c r="QOT28" s="122"/>
      <c r="QOV28" s="122"/>
      <c r="QOW28" s="122"/>
      <c r="QOX28" s="122"/>
      <c r="QOY28" s="122"/>
      <c r="QOZ28" s="122"/>
      <c r="QPA28" s="122"/>
      <c r="QPB28" s="122"/>
      <c r="QPC28" s="122"/>
      <c r="QPD28" s="122"/>
      <c r="QPE28" s="122"/>
      <c r="QPF28" s="122"/>
      <c r="QPG28" s="122"/>
      <c r="QPH28" s="122"/>
      <c r="QPI28" s="122"/>
      <c r="QPJ28" s="122"/>
      <c r="QPK28" s="122"/>
      <c r="QPL28" s="122"/>
      <c r="QPM28" s="122"/>
      <c r="QPN28" s="122"/>
      <c r="QPO28" s="122"/>
      <c r="QPP28" s="122"/>
      <c r="QPR28" s="122"/>
      <c r="QPS28" s="122"/>
      <c r="QPT28" s="122"/>
      <c r="QPU28" s="122"/>
      <c r="QPV28" s="122"/>
      <c r="QPW28" s="122"/>
      <c r="QPX28" s="122"/>
      <c r="QPY28" s="122"/>
      <c r="QPZ28" s="122"/>
      <c r="QQA28" s="122"/>
      <c r="QQB28" s="122"/>
      <c r="QQC28" s="122"/>
      <c r="QQD28" s="122"/>
      <c r="QQE28" s="122"/>
      <c r="QQF28" s="122"/>
      <c r="QQG28" s="122"/>
      <c r="QQH28" s="122"/>
      <c r="QQI28" s="122"/>
      <c r="QQJ28" s="122"/>
      <c r="QQK28" s="122"/>
      <c r="QQL28" s="122"/>
      <c r="QQN28" s="122"/>
      <c r="QQO28" s="122"/>
      <c r="QQP28" s="122"/>
      <c r="QQQ28" s="122"/>
      <c r="QQR28" s="122"/>
      <c r="QQS28" s="122"/>
      <c r="QQT28" s="122"/>
      <c r="QQU28" s="122"/>
      <c r="QQV28" s="122"/>
      <c r="QQW28" s="122"/>
      <c r="QQX28" s="122"/>
      <c r="QQY28" s="122"/>
      <c r="QQZ28" s="122"/>
      <c r="QRA28" s="122"/>
      <c r="QRB28" s="122"/>
      <c r="QRC28" s="122"/>
      <c r="QRD28" s="122"/>
      <c r="QRE28" s="122"/>
      <c r="QRF28" s="122"/>
      <c r="QRG28" s="122"/>
      <c r="QRH28" s="122"/>
      <c r="QRJ28" s="122"/>
      <c r="QRK28" s="122"/>
      <c r="QRL28" s="122"/>
      <c r="QRM28" s="122"/>
      <c r="QRN28" s="122"/>
      <c r="QRO28" s="122"/>
      <c r="QRP28" s="122"/>
      <c r="QRQ28" s="122"/>
      <c r="QRR28" s="122"/>
      <c r="QRS28" s="122"/>
      <c r="QRT28" s="122"/>
      <c r="QRU28" s="122"/>
      <c r="QRV28" s="122"/>
      <c r="QRW28" s="122"/>
      <c r="QRX28" s="122"/>
      <c r="QRY28" s="122"/>
      <c r="QRZ28" s="122"/>
      <c r="QSA28" s="122"/>
      <c r="QSB28" s="122"/>
      <c r="QSC28" s="122"/>
      <c r="QSD28" s="122"/>
      <c r="QSF28" s="122"/>
      <c r="QSG28" s="122"/>
      <c r="QSH28" s="122"/>
      <c r="QSI28" s="122"/>
      <c r="QSJ28" s="122"/>
      <c r="QSK28" s="122"/>
      <c r="QSL28" s="122"/>
      <c r="QSM28" s="122"/>
      <c r="QSN28" s="122"/>
      <c r="QSO28" s="122"/>
      <c r="QSP28" s="122"/>
      <c r="QSQ28" s="122"/>
      <c r="QSR28" s="122"/>
      <c r="QSS28" s="122"/>
      <c r="QST28" s="122"/>
      <c r="QSU28" s="122"/>
      <c r="QSV28" s="122"/>
      <c r="QSW28" s="122"/>
      <c r="QSX28" s="122"/>
      <c r="QSY28" s="122"/>
      <c r="QSZ28" s="122"/>
      <c r="QTB28" s="122"/>
      <c r="QTC28" s="122"/>
      <c r="QTD28" s="122"/>
      <c r="QTE28" s="122"/>
      <c r="QTF28" s="122"/>
      <c r="QTG28" s="122"/>
      <c r="QTH28" s="122"/>
      <c r="QTI28" s="122"/>
      <c r="QTJ28" s="122"/>
      <c r="QTK28" s="122"/>
      <c r="QTL28" s="122"/>
      <c r="QTM28" s="122"/>
      <c r="QTN28" s="122"/>
      <c r="QTO28" s="122"/>
      <c r="QTP28" s="122"/>
      <c r="QTQ28" s="122"/>
      <c r="QTR28" s="122"/>
      <c r="QTS28" s="122"/>
      <c r="QTT28" s="122"/>
      <c r="QTU28" s="122"/>
      <c r="QTV28" s="122"/>
      <c r="QTX28" s="122"/>
      <c r="QTY28" s="122"/>
      <c r="QTZ28" s="122"/>
      <c r="QUA28" s="122"/>
      <c r="QUB28" s="122"/>
      <c r="QUC28" s="122"/>
      <c r="QUD28" s="122"/>
      <c r="QUE28" s="122"/>
      <c r="QUF28" s="122"/>
      <c r="QUG28" s="122"/>
      <c r="QUH28" s="122"/>
      <c r="QUI28" s="122"/>
      <c r="QUJ28" s="122"/>
      <c r="QUK28" s="122"/>
      <c r="QUL28" s="122"/>
      <c r="QUM28" s="122"/>
      <c r="QUN28" s="122"/>
      <c r="QUO28" s="122"/>
      <c r="QUP28" s="122"/>
      <c r="QUQ28" s="122"/>
      <c r="QUR28" s="122"/>
      <c r="QUT28" s="122"/>
      <c r="QUU28" s="122"/>
      <c r="QUV28" s="122"/>
      <c r="QUW28" s="122"/>
      <c r="QUX28" s="122"/>
      <c r="QUY28" s="122"/>
      <c r="QUZ28" s="122"/>
      <c r="QVA28" s="122"/>
      <c r="QVB28" s="122"/>
      <c r="QVC28" s="122"/>
      <c r="QVD28" s="122"/>
      <c r="QVE28" s="122"/>
      <c r="QVF28" s="122"/>
      <c r="QVG28" s="122"/>
      <c r="QVH28" s="122"/>
      <c r="QVI28" s="122"/>
      <c r="QVJ28" s="122"/>
      <c r="QVK28" s="122"/>
      <c r="QVL28" s="122"/>
      <c r="QVM28" s="122"/>
      <c r="QVN28" s="122"/>
      <c r="QVP28" s="122"/>
      <c r="QVQ28" s="122"/>
      <c r="QVR28" s="122"/>
      <c r="QVS28" s="122"/>
      <c r="QVT28" s="122"/>
      <c r="QVU28" s="122"/>
      <c r="QVV28" s="122"/>
      <c r="QVW28" s="122"/>
      <c r="QVX28" s="122"/>
      <c r="QVY28" s="122"/>
      <c r="QVZ28" s="122"/>
      <c r="QWA28" s="122"/>
      <c r="QWB28" s="122"/>
      <c r="QWC28" s="122"/>
      <c r="QWD28" s="122"/>
      <c r="QWE28" s="122"/>
      <c r="QWF28" s="122"/>
      <c r="QWG28" s="122"/>
      <c r="QWH28" s="122"/>
      <c r="QWI28" s="122"/>
      <c r="QWJ28" s="122"/>
      <c r="QWL28" s="122"/>
      <c r="QWM28" s="122"/>
      <c r="QWN28" s="122"/>
      <c r="QWO28" s="122"/>
      <c r="QWP28" s="122"/>
      <c r="QWQ28" s="122"/>
      <c r="QWR28" s="122"/>
      <c r="QWS28" s="122"/>
      <c r="QWT28" s="122"/>
      <c r="QWU28" s="122"/>
      <c r="QWV28" s="122"/>
      <c r="QWW28" s="122"/>
      <c r="QWX28" s="122"/>
      <c r="QWY28" s="122"/>
      <c r="QWZ28" s="122"/>
      <c r="QXA28" s="122"/>
      <c r="QXB28" s="122"/>
      <c r="QXC28" s="122"/>
      <c r="QXD28" s="122"/>
      <c r="QXE28" s="122"/>
      <c r="QXF28" s="122"/>
      <c r="QXH28" s="122"/>
      <c r="QXI28" s="122"/>
      <c r="QXJ28" s="122"/>
      <c r="QXK28" s="122"/>
      <c r="QXL28" s="122"/>
      <c r="QXM28" s="122"/>
      <c r="QXN28" s="122"/>
      <c r="QXO28" s="122"/>
      <c r="QXP28" s="122"/>
      <c r="QXQ28" s="122"/>
      <c r="QXR28" s="122"/>
      <c r="QXS28" s="122"/>
      <c r="QXT28" s="122"/>
      <c r="QXU28" s="122"/>
      <c r="QXV28" s="122"/>
      <c r="QXW28" s="122"/>
      <c r="QXX28" s="122"/>
      <c r="QXY28" s="122"/>
      <c r="QXZ28" s="122"/>
      <c r="QYA28" s="122"/>
      <c r="QYB28" s="122"/>
      <c r="QYD28" s="122"/>
      <c r="QYE28" s="122"/>
      <c r="QYF28" s="122"/>
      <c r="QYG28" s="122"/>
      <c r="QYH28" s="122"/>
      <c r="QYI28" s="122"/>
      <c r="QYJ28" s="122"/>
      <c r="QYK28" s="122"/>
      <c r="QYL28" s="122"/>
      <c r="QYM28" s="122"/>
      <c r="QYN28" s="122"/>
      <c r="QYO28" s="122"/>
      <c r="QYP28" s="122"/>
      <c r="QYQ28" s="122"/>
      <c r="QYR28" s="122"/>
      <c r="QYS28" s="122"/>
      <c r="QYT28" s="122"/>
      <c r="QYU28" s="122"/>
      <c r="QYV28" s="122"/>
      <c r="QYW28" s="122"/>
      <c r="QYX28" s="122"/>
      <c r="QYZ28" s="122"/>
      <c r="QZA28" s="122"/>
      <c r="QZB28" s="122"/>
      <c r="QZC28" s="122"/>
      <c r="QZD28" s="122"/>
      <c r="QZE28" s="122"/>
      <c r="QZF28" s="122"/>
      <c r="QZG28" s="122"/>
      <c r="QZH28" s="122"/>
      <c r="QZI28" s="122"/>
      <c r="QZJ28" s="122"/>
      <c r="QZK28" s="122"/>
      <c r="QZL28" s="122"/>
      <c r="QZM28" s="122"/>
      <c r="QZN28" s="122"/>
      <c r="QZO28" s="122"/>
      <c r="QZP28" s="122"/>
      <c r="QZQ28" s="122"/>
      <c r="QZR28" s="122"/>
      <c r="QZS28" s="122"/>
      <c r="QZT28" s="122"/>
      <c r="QZV28" s="122"/>
      <c r="QZW28" s="122"/>
      <c r="QZX28" s="122"/>
      <c r="QZY28" s="122"/>
      <c r="QZZ28" s="122"/>
      <c r="RAA28" s="122"/>
      <c r="RAB28" s="122"/>
      <c r="RAC28" s="122"/>
      <c r="RAD28" s="122"/>
      <c r="RAE28" s="122"/>
      <c r="RAF28" s="122"/>
      <c r="RAG28" s="122"/>
      <c r="RAH28" s="122"/>
      <c r="RAI28" s="122"/>
      <c r="RAJ28" s="122"/>
      <c r="RAK28" s="122"/>
      <c r="RAL28" s="122"/>
      <c r="RAM28" s="122"/>
      <c r="RAN28" s="122"/>
      <c r="RAO28" s="122"/>
      <c r="RAP28" s="122"/>
      <c r="RAR28" s="122"/>
      <c r="RAS28" s="122"/>
      <c r="RAT28" s="122"/>
      <c r="RAU28" s="122"/>
      <c r="RAV28" s="122"/>
      <c r="RAW28" s="122"/>
      <c r="RAX28" s="122"/>
      <c r="RAY28" s="122"/>
      <c r="RAZ28" s="122"/>
      <c r="RBA28" s="122"/>
      <c r="RBB28" s="122"/>
      <c r="RBC28" s="122"/>
      <c r="RBD28" s="122"/>
      <c r="RBE28" s="122"/>
      <c r="RBF28" s="122"/>
      <c r="RBG28" s="122"/>
      <c r="RBH28" s="122"/>
      <c r="RBI28" s="122"/>
      <c r="RBJ28" s="122"/>
      <c r="RBK28" s="122"/>
      <c r="RBL28" s="122"/>
      <c r="RBN28" s="122"/>
      <c r="RBO28" s="122"/>
      <c r="RBP28" s="122"/>
      <c r="RBQ28" s="122"/>
      <c r="RBR28" s="122"/>
      <c r="RBS28" s="122"/>
      <c r="RBT28" s="122"/>
      <c r="RBU28" s="122"/>
      <c r="RBV28" s="122"/>
      <c r="RBW28" s="122"/>
      <c r="RBX28" s="122"/>
      <c r="RBY28" s="122"/>
      <c r="RBZ28" s="122"/>
      <c r="RCA28" s="122"/>
      <c r="RCB28" s="122"/>
      <c r="RCC28" s="122"/>
      <c r="RCD28" s="122"/>
      <c r="RCE28" s="122"/>
      <c r="RCF28" s="122"/>
      <c r="RCG28" s="122"/>
      <c r="RCH28" s="122"/>
      <c r="RCJ28" s="122"/>
      <c r="RCK28" s="122"/>
      <c r="RCL28" s="122"/>
      <c r="RCM28" s="122"/>
      <c r="RCN28" s="122"/>
      <c r="RCO28" s="122"/>
      <c r="RCP28" s="122"/>
      <c r="RCQ28" s="122"/>
      <c r="RCR28" s="122"/>
      <c r="RCS28" s="122"/>
      <c r="RCT28" s="122"/>
      <c r="RCU28" s="122"/>
      <c r="RCV28" s="122"/>
      <c r="RCW28" s="122"/>
      <c r="RCX28" s="122"/>
      <c r="RCY28" s="122"/>
      <c r="RCZ28" s="122"/>
      <c r="RDA28" s="122"/>
      <c r="RDB28" s="122"/>
      <c r="RDC28" s="122"/>
      <c r="RDD28" s="122"/>
      <c r="RDF28" s="122"/>
      <c r="RDG28" s="122"/>
      <c r="RDH28" s="122"/>
      <c r="RDI28" s="122"/>
      <c r="RDJ28" s="122"/>
      <c r="RDK28" s="122"/>
      <c r="RDL28" s="122"/>
      <c r="RDM28" s="122"/>
      <c r="RDN28" s="122"/>
      <c r="RDO28" s="122"/>
      <c r="RDP28" s="122"/>
      <c r="RDQ28" s="122"/>
      <c r="RDR28" s="122"/>
      <c r="RDS28" s="122"/>
      <c r="RDT28" s="122"/>
      <c r="RDU28" s="122"/>
      <c r="RDV28" s="122"/>
      <c r="RDW28" s="122"/>
      <c r="RDX28" s="122"/>
      <c r="RDY28" s="122"/>
      <c r="RDZ28" s="122"/>
      <c r="REB28" s="122"/>
      <c r="REC28" s="122"/>
      <c r="RED28" s="122"/>
      <c r="REE28" s="122"/>
      <c r="REF28" s="122"/>
      <c r="REG28" s="122"/>
      <c r="REH28" s="122"/>
      <c r="REI28" s="122"/>
      <c r="REJ28" s="122"/>
      <c r="REK28" s="122"/>
      <c r="REL28" s="122"/>
      <c r="REM28" s="122"/>
      <c r="REN28" s="122"/>
      <c r="REO28" s="122"/>
      <c r="REP28" s="122"/>
      <c r="REQ28" s="122"/>
      <c r="RER28" s="122"/>
      <c r="RES28" s="122"/>
      <c r="RET28" s="122"/>
      <c r="REU28" s="122"/>
      <c r="REV28" s="122"/>
      <c r="REX28" s="122"/>
      <c r="REY28" s="122"/>
      <c r="REZ28" s="122"/>
      <c r="RFA28" s="122"/>
      <c r="RFB28" s="122"/>
      <c r="RFC28" s="122"/>
      <c r="RFD28" s="122"/>
      <c r="RFE28" s="122"/>
      <c r="RFF28" s="122"/>
      <c r="RFG28" s="122"/>
      <c r="RFH28" s="122"/>
      <c r="RFI28" s="122"/>
      <c r="RFJ28" s="122"/>
      <c r="RFK28" s="122"/>
      <c r="RFL28" s="122"/>
      <c r="RFM28" s="122"/>
      <c r="RFN28" s="122"/>
      <c r="RFO28" s="122"/>
      <c r="RFP28" s="122"/>
      <c r="RFQ28" s="122"/>
      <c r="RFR28" s="122"/>
      <c r="RFT28" s="122"/>
      <c r="RFU28" s="122"/>
      <c r="RFV28" s="122"/>
      <c r="RFW28" s="122"/>
      <c r="RFX28" s="122"/>
      <c r="RFY28" s="122"/>
      <c r="RFZ28" s="122"/>
      <c r="RGA28" s="122"/>
      <c r="RGB28" s="122"/>
      <c r="RGC28" s="122"/>
      <c r="RGD28" s="122"/>
      <c r="RGE28" s="122"/>
      <c r="RGF28" s="122"/>
      <c r="RGG28" s="122"/>
      <c r="RGH28" s="122"/>
      <c r="RGI28" s="122"/>
      <c r="RGJ28" s="122"/>
      <c r="RGK28" s="122"/>
      <c r="RGL28" s="122"/>
      <c r="RGM28" s="122"/>
      <c r="RGN28" s="122"/>
      <c r="RGP28" s="122"/>
      <c r="RGQ28" s="122"/>
      <c r="RGR28" s="122"/>
      <c r="RGS28" s="122"/>
      <c r="RGT28" s="122"/>
      <c r="RGU28" s="122"/>
      <c r="RGV28" s="122"/>
      <c r="RGW28" s="122"/>
      <c r="RGX28" s="122"/>
      <c r="RGY28" s="122"/>
      <c r="RGZ28" s="122"/>
      <c r="RHA28" s="122"/>
      <c r="RHB28" s="122"/>
      <c r="RHC28" s="122"/>
      <c r="RHD28" s="122"/>
      <c r="RHE28" s="122"/>
      <c r="RHF28" s="122"/>
      <c r="RHG28" s="122"/>
      <c r="RHH28" s="122"/>
      <c r="RHI28" s="122"/>
      <c r="RHJ28" s="122"/>
      <c r="RHL28" s="122"/>
      <c r="RHM28" s="122"/>
      <c r="RHN28" s="122"/>
      <c r="RHO28" s="122"/>
      <c r="RHP28" s="122"/>
      <c r="RHQ28" s="122"/>
      <c r="RHR28" s="122"/>
      <c r="RHS28" s="122"/>
      <c r="RHT28" s="122"/>
      <c r="RHU28" s="122"/>
      <c r="RHV28" s="122"/>
      <c r="RHW28" s="122"/>
      <c r="RHX28" s="122"/>
      <c r="RHY28" s="122"/>
      <c r="RHZ28" s="122"/>
      <c r="RIA28" s="122"/>
      <c r="RIB28" s="122"/>
      <c r="RIC28" s="122"/>
      <c r="RID28" s="122"/>
      <c r="RIE28" s="122"/>
      <c r="RIF28" s="122"/>
      <c r="RIH28" s="122"/>
      <c r="RII28" s="122"/>
      <c r="RIJ28" s="122"/>
      <c r="RIK28" s="122"/>
      <c r="RIL28" s="122"/>
      <c r="RIM28" s="122"/>
      <c r="RIN28" s="122"/>
      <c r="RIO28" s="122"/>
      <c r="RIP28" s="122"/>
      <c r="RIQ28" s="122"/>
      <c r="RIR28" s="122"/>
      <c r="RIS28" s="122"/>
      <c r="RIT28" s="122"/>
      <c r="RIU28" s="122"/>
      <c r="RIV28" s="122"/>
      <c r="RIW28" s="122"/>
      <c r="RIX28" s="122"/>
      <c r="RIY28" s="122"/>
      <c r="RIZ28" s="122"/>
      <c r="RJA28" s="122"/>
      <c r="RJB28" s="122"/>
      <c r="RJD28" s="122"/>
      <c r="RJE28" s="122"/>
      <c r="RJF28" s="122"/>
      <c r="RJG28" s="122"/>
      <c r="RJH28" s="122"/>
      <c r="RJI28" s="122"/>
      <c r="RJJ28" s="122"/>
      <c r="RJK28" s="122"/>
      <c r="RJL28" s="122"/>
      <c r="RJM28" s="122"/>
      <c r="RJN28" s="122"/>
      <c r="RJO28" s="122"/>
      <c r="RJP28" s="122"/>
      <c r="RJQ28" s="122"/>
      <c r="RJR28" s="122"/>
      <c r="RJS28" s="122"/>
      <c r="RJT28" s="122"/>
      <c r="RJU28" s="122"/>
      <c r="RJV28" s="122"/>
      <c r="RJW28" s="122"/>
      <c r="RJX28" s="122"/>
      <c r="RJZ28" s="122"/>
      <c r="RKA28" s="122"/>
      <c r="RKB28" s="122"/>
      <c r="RKC28" s="122"/>
      <c r="RKD28" s="122"/>
      <c r="RKE28" s="122"/>
      <c r="RKF28" s="122"/>
      <c r="RKG28" s="122"/>
      <c r="RKH28" s="122"/>
      <c r="RKI28" s="122"/>
      <c r="RKJ28" s="122"/>
      <c r="RKK28" s="122"/>
      <c r="RKL28" s="122"/>
      <c r="RKM28" s="122"/>
      <c r="RKN28" s="122"/>
      <c r="RKO28" s="122"/>
      <c r="RKP28" s="122"/>
      <c r="RKQ28" s="122"/>
      <c r="RKR28" s="122"/>
      <c r="RKS28" s="122"/>
      <c r="RKT28" s="122"/>
      <c r="RKV28" s="122"/>
      <c r="RKW28" s="122"/>
      <c r="RKX28" s="122"/>
      <c r="RKY28" s="122"/>
      <c r="RKZ28" s="122"/>
      <c r="RLA28" s="122"/>
      <c r="RLB28" s="122"/>
      <c r="RLC28" s="122"/>
      <c r="RLD28" s="122"/>
      <c r="RLE28" s="122"/>
      <c r="RLF28" s="122"/>
      <c r="RLG28" s="122"/>
      <c r="RLH28" s="122"/>
      <c r="RLI28" s="122"/>
      <c r="RLJ28" s="122"/>
      <c r="RLK28" s="122"/>
      <c r="RLL28" s="122"/>
      <c r="RLM28" s="122"/>
      <c r="RLN28" s="122"/>
      <c r="RLO28" s="122"/>
      <c r="RLP28" s="122"/>
      <c r="RLR28" s="122"/>
      <c r="RLS28" s="122"/>
      <c r="RLT28" s="122"/>
      <c r="RLU28" s="122"/>
      <c r="RLV28" s="122"/>
      <c r="RLW28" s="122"/>
      <c r="RLX28" s="122"/>
      <c r="RLY28" s="122"/>
      <c r="RLZ28" s="122"/>
      <c r="RMA28" s="122"/>
      <c r="RMB28" s="122"/>
      <c r="RMC28" s="122"/>
      <c r="RMD28" s="122"/>
      <c r="RME28" s="122"/>
      <c r="RMF28" s="122"/>
      <c r="RMG28" s="122"/>
      <c r="RMH28" s="122"/>
      <c r="RMI28" s="122"/>
      <c r="RMJ28" s="122"/>
      <c r="RMK28" s="122"/>
      <c r="RML28" s="122"/>
      <c r="RMN28" s="122"/>
      <c r="RMO28" s="122"/>
      <c r="RMP28" s="122"/>
      <c r="RMQ28" s="122"/>
      <c r="RMR28" s="122"/>
      <c r="RMS28" s="122"/>
      <c r="RMT28" s="122"/>
      <c r="RMU28" s="122"/>
      <c r="RMV28" s="122"/>
      <c r="RMW28" s="122"/>
      <c r="RMX28" s="122"/>
      <c r="RMY28" s="122"/>
      <c r="RMZ28" s="122"/>
      <c r="RNA28" s="122"/>
      <c r="RNB28" s="122"/>
      <c r="RNC28" s="122"/>
      <c r="RND28" s="122"/>
      <c r="RNE28" s="122"/>
      <c r="RNF28" s="122"/>
      <c r="RNG28" s="122"/>
      <c r="RNH28" s="122"/>
      <c r="RNJ28" s="122"/>
      <c r="RNK28" s="122"/>
      <c r="RNL28" s="122"/>
      <c r="RNM28" s="122"/>
      <c r="RNN28" s="122"/>
      <c r="RNO28" s="122"/>
      <c r="RNP28" s="122"/>
      <c r="RNQ28" s="122"/>
      <c r="RNR28" s="122"/>
      <c r="RNS28" s="122"/>
      <c r="RNT28" s="122"/>
      <c r="RNU28" s="122"/>
      <c r="RNV28" s="122"/>
      <c r="RNW28" s="122"/>
      <c r="RNX28" s="122"/>
      <c r="RNY28" s="122"/>
      <c r="RNZ28" s="122"/>
      <c r="ROA28" s="122"/>
      <c r="ROB28" s="122"/>
      <c r="ROC28" s="122"/>
      <c r="ROD28" s="122"/>
      <c r="ROF28" s="122"/>
      <c r="ROG28" s="122"/>
      <c r="ROH28" s="122"/>
      <c r="ROI28" s="122"/>
      <c r="ROJ28" s="122"/>
      <c r="ROK28" s="122"/>
      <c r="ROL28" s="122"/>
      <c r="ROM28" s="122"/>
      <c r="RON28" s="122"/>
      <c r="ROO28" s="122"/>
      <c r="ROP28" s="122"/>
      <c r="ROQ28" s="122"/>
      <c r="ROR28" s="122"/>
      <c r="ROS28" s="122"/>
      <c r="ROT28" s="122"/>
      <c r="ROU28" s="122"/>
      <c r="ROV28" s="122"/>
      <c r="ROW28" s="122"/>
      <c r="ROX28" s="122"/>
      <c r="ROY28" s="122"/>
      <c r="ROZ28" s="122"/>
      <c r="RPB28" s="122"/>
      <c r="RPC28" s="122"/>
      <c r="RPD28" s="122"/>
      <c r="RPE28" s="122"/>
      <c r="RPF28" s="122"/>
      <c r="RPG28" s="122"/>
      <c r="RPH28" s="122"/>
      <c r="RPI28" s="122"/>
      <c r="RPJ28" s="122"/>
      <c r="RPK28" s="122"/>
      <c r="RPL28" s="122"/>
      <c r="RPM28" s="122"/>
      <c r="RPN28" s="122"/>
      <c r="RPO28" s="122"/>
      <c r="RPP28" s="122"/>
      <c r="RPQ28" s="122"/>
      <c r="RPR28" s="122"/>
      <c r="RPS28" s="122"/>
      <c r="RPT28" s="122"/>
      <c r="RPU28" s="122"/>
      <c r="RPV28" s="122"/>
      <c r="RPX28" s="122"/>
      <c r="RPY28" s="122"/>
      <c r="RPZ28" s="122"/>
      <c r="RQA28" s="122"/>
      <c r="RQB28" s="122"/>
      <c r="RQC28" s="122"/>
      <c r="RQD28" s="122"/>
      <c r="RQE28" s="122"/>
      <c r="RQF28" s="122"/>
      <c r="RQG28" s="122"/>
      <c r="RQH28" s="122"/>
      <c r="RQI28" s="122"/>
      <c r="RQJ28" s="122"/>
      <c r="RQK28" s="122"/>
      <c r="RQL28" s="122"/>
      <c r="RQM28" s="122"/>
      <c r="RQN28" s="122"/>
      <c r="RQO28" s="122"/>
      <c r="RQP28" s="122"/>
      <c r="RQQ28" s="122"/>
      <c r="RQR28" s="122"/>
      <c r="RQT28" s="122"/>
      <c r="RQU28" s="122"/>
      <c r="RQV28" s="122"/>
      <c r="RQW28" s="122"/>
      <c r="RQX28" s="122"/>
      <c r="RQY28" s="122"/>
      <c r="RQZ28" s="122"/>
      <c r="RRA28" s="122"/>
      <c r="RRB28" s="122"/>
      <c r="RRC28" s="122"/>
      <c r="RRD28" s="122"/>
      <c r="RRE28" s="122"/>
      <c r="RRF28" s="122"/>
      <c r="RRG28" s="122"/>
      <c r="RRH28" s="122"/>
      <c r="RRI28" s="122"/>
      <c r="RRJ28" s="122"/>
      <c r="RRK28" s="122"/>
      <c r="RRL28" s="122"/>
      <c r="RRM28" s="122"/>
      <c r="RRN28" s="122"/>
      <c r="RRP28" s="122"/>
      <c r="RRQ28" s="122"/>
      <c r="RRR28" s="122"/>
      <c r="RRS28" s="122"/>
      <c r="RRT28" s="122"/>
      <c r="RRU28" s="122"/>
      <c r="RRV28" s="122"/>
      <c r="RRW28" s="122"/>
      <c r="RRX28" s="122"/>
      <c r="RRY28" s="122"/>
      <c r="RRZ28" s="122"/>
      <c r="RSA28" s="122"/>
      <c r="RSB28" s="122"/>
      <c r="RSC28" s="122"/>
      <c r="RSD28" s="122"/>
      <c r="RSE28" s="122"/>
      <c r="RSF28" s="122"/>
      <c r="RSG28" s="122"/>
      <c r="RSH28" s="122"/>
      <c r="RSI28" s="122"/>
      <c r="RSJ28" s="122"/>
      <c r="RSL28" s="122"/>
      <c r="RSM28" s="122"/>
      <c r="RSN28" s="122"/>
      <c r="RSO28" s="122"/>
      <c r="RSP28" s="122"/>
      <c r="RSQ28" s="122"/>
      <c r="RSR28" s="122"/>
      <c r="RSS28" s="122"/>
      <c r="RST28" s="122"/>
      <c r="RSU28" s="122"/>
      <c r="RSV28" s="122"/>
      <c r="RSW28" s="122"/>
      <c r="RSX28" s="122"/>
      <c r="RSY28" s="122"/>
      <c r="RSZ28" s="122"/>
      <c r="RTA28" s="122"/>
      <c r="RTB28" s="122"/>
      <c r="RTC28" s="122"/>
      <c r="RTD28" s="122"/>
      <c r="RTE28" s="122"/>
      <c r="RTF28" s="122"/>
      <c r="RTH28" s="122"/>
      <c r="RTI28" s="122"/>
      <c r="RTJ28" s="122"/>
      <c r="RTK28" s="122"/>
      <c r="RTL28" s="122"/>
      <c r="RTM28" s="122"/>
      <c r="RTN28" s="122"/>
      <c r="RTO28" s="122"/>
      <c r="RTP28" s="122"/>
      <c r="RTQ28" s="122"/>
      <c r="RTR28" s="122"/>
      <c r="RTS28" s="122"/>
      <c r="RTT28" s="122"/>
      <c r="RTU28" s="122"/>
      <c r="RTV28" s="122"/>
      <c r="RTW28" s="122"/>
      <c r="RTX28" s="122"/>
      <c r="RTY28" s="122"/>
      <c r="RTZ28" s="122"/>
      <c r="RUA28" s="122"/>
      <c r="RUB28" s="122"/>
      <c r="RUD28" s="122"/>
      <c r="RUE28" s="122"/>
      <c r="RUF28" s="122"/>
      <c r="RUG28" s="122"/>
      <c r="RUH28" s="122"/>
      <c r="RUI28" s="122"/>
      <c r="RUJ28" s="122"/>
      <c r="RUK28" s="122"/>
      <c r="RUL28" s="122"/>
      <c r="RUM28" s="122"/>
      <c r="RUN28" s="122"/>
      <c r="RUO28" s="122"/>
      <c r="RUP28" s="122"/>
      <c r="RUQ28" s="122"/>
      <c r="RUR28" s="122"/>
      <c r="RUS28" s="122"/>
      <c r="RUT28" s="122"/>
      <c r="RUU28" s="122"/>
      <c r="RUV28" s="122"/>
      <c r="RUW28" s="122"/>
      <c r="RUX28" s="122"/>
      <c r="RUZ28" s="122"/>
      <c r="RVA28" s="122"/>
      <c r="RVB28" s="122"/>
      <c r="RVC28" s="122"/>
      <c r="RVD28" s="122"/>
      <c r="RVE28" s="122"/>
      <c r="RVF28" s="122"/>
      <c r="RVG28" s="122"/>
      <c r="RVH28" s="122"/>
      <c r="RVI28" s="122"/>
      <c r="RVJ28" s="122"/>
      <c r="RVK28" s="122"/>
      <c r="RVL28" s="122"/>
      <c r="RVM28" s="122"/>
      <c r="RVN28" s="122"/>
      <c r="RVO28" s="122"/>
      <c r="RVP28" s="122"/>
      <c r="RVQ28" s="122"/>
      <c r="RVR28" s="122"/>
      <c r="RVS28" s="122"/>
      <c r="RVT28" s="122"/>
      <c r="RVV28" s="122"/>
      <c r="RVW28" s="122"/>
      <c r="RVX28" s="122"/>
      <c r="RVY28" s="122"/>
      <c r="RVZ28" s="122"/>
      <c r="RWA28" s="122"/>
      <c r="RWB28" s="122"/>
      <c r="RWC28" s="122"/>
      <c r="RWD28" s="122"/>
      <c r="RWE28" s="122"/>
      <c r="RWF28" s="122"/>
      <c r="RWG28" s="122"/>
      <c r="RWH28" s="122"/>
      <c r="RWI28" s="122"/>
      <c r="RWJ28" s="122"/>
      <c r="RWK28" s="122"/>
      <c r="RWL28" s="122"/>
      <c r="RWM28" s="122"/>
      <c r="RWN28" s="122"/>
      <c r="RWO28" s="122"/>
      <c r="RWP28" s="122"/>
      <c r="RWR28" s="122"/>
      <c r="RWS28" s="122"/>
      <c r="RWT28" s="122"/>
      <c r="RWU28" s="122"/>
      <c r="RWV28" s="122"/>
      <c r="RWW28" s="122"/>
      <c r="RWX28" s="122"/>
      <c r="RWY28" s="122"/>
      <c r="RWZ28" s="122"/>
      <c r="RXA28" s="122"/>
      <c r="RXB28" s="122"/>
      <c r="RXC28" s="122"/>
      <c r="RXD28" s="122"/>
      <c r="RXE28" s="122"/>
      <c r="RXF28" s="122"/>
      <c r="RXG28" s="122"/>
      <c r="RXH28" s="122"/>
      <c r="RXI28" s="122"/>
      <c r="RXJ28" s="122"/>
      <c r="RXK28" s="122"/>
      <c r="RXL28" s="122"/>
      <c r="RXN28" s="122"/>
      <c r="RXO28" s="122"/>
      <c r="RXP28" s="122"/>
      <c r="RXQ28" s="122"/>
      <c r="RXR28" s="122"/>
      <c r="RXS28" s="122"/>
      <c r="RXT28" s="122"/>
      <c r="RXU28" s="122"/>
      <c r="RXV28" s="122"/>
      <c r="RXW28" s="122"/>
      <c r="RXX28" s="122"/>
      <c r="RXY28" s="122"/>
      <c r="RXZ28" s="122"/>
      <c r="RYA28" s="122"/>
      <c r="RYB28" s="122"/>
      <c r="RYC28" s="122"/>
      <c r="RYD28" s="122"/>
      <c r="RYE28" s="122"/>
      <c r="RYF28" s="122"/>
      <c r="RYG28" s="122"/>
      <c r="RYH28" s="122"/>
      <c r="RYJ28" s="122"/>
      <c r="RYK28" s="122"/>
      <c r="RYL28" s="122"/>
      <c r="RYM28" s="122"/>
      <c r="RYN28" s="122"/>
      <c r="RYO28" s="122"/>
      <c r="RYP28" s="122"/>
      <c r="RYQ28" s="122"/>
      <c r="RYR28" s="122"/>
      <c r="RYS28" s="122"/>
      <c r="RYT28" s="122"/>
      <c r="RYU28" s="122"/>
      <c r="RYV28" s="122"/>
      <c r="RYW28" s="122"/>
      <c r="RYX28" s="122"/>
      <c r="RYY28" s="122"/>
      <c r="RYZ28" s="122"/>
      <c r="RZA28" s="122"/>
      <c r="RZB28" s="122"/>
      <c r="RZC28" s="122"/>
      <c r="RZD28" s="122"/>
      <c r="RZF28" s="122"/>
      <c r="RZG28" s="122"/>
      <c r="RZH28" s="122"/>
      <c r="RZI28" s="122"/>
      <c r="RZJ28" s="122"/>
      <c r="RZK28" s="122"/>
      <c r="RZL28" s="122"/>
      <c r="RZM28" s="122"/>
      <c r="RZN28" s="122"/>
      <c r="RZO28" s="122"/>
      <c r="RZP28" s="122"/>
      <c r="RZQ28" s="122"/>
      <c r="RZR28" s="122"/>
      <c r="RZS28" s="122"/>
      <c r="RZT28" s="122"/>
      <c r="RZU28" s="122"/>
      <c r="RZV28" s="122"/>
      <c r="RZW28" s="122"/>
      <c r="RZX28" s="122"/>
      <c r="RZY28" s="122"/>
      <c r="RZZ28" s="122"/>
      <c r="SAB28" s="122"/>
      <c r="SAC28" s="122"/>
      <c r="SAD28" s="122"/>
      <c r="SAE28" s="122"/>
      <c r="SAF28" s="122"/>
      <c r="SAG28" s="122"/>
      <c r="SAH28" s="122"/>
      <c r="SAI28" s="122"/>
      <c r="SAJ28" s="122"/>
      <c r="SAK28" s="122"/>
      <c r="SAL28" s="122"/>
      <c r="SAM28" s="122"/>
      <c r="SAN28" s="122"/>
      <c r="SAO28" s="122"/>
      <c r="SAP28" s="122"/>
      <c r="SAQ28" s="122"/>
      <c r="SAR28" s="122"/>
      <c r="SAS28" s="122"/>
      <c r="SAT28" s="122"/>
      <c r="SAU28" s="122"/>
      <c r="SAV28" s="122"/>
      <c r="SAX28" s="122"/>
      <c r="SAY28" s="122"/>
      <c r="SAZ28" s="122"/>
      <c r="SBA28" s="122"/>
      <c r="SBB28" s="122"/>
      <c r="SBC28" s="122"/>
      <c r="SBD28" s="122"/>
      <c r="SBE28" s="122"/>
      <c r="SBF28" s="122"/>
      <c r="SBG28" s="122"/>
      <c r="SBH28" s="122"/>
      <c r="SBI28" s="122"/>
      <c r="SBJ28" s="122"/>
      <c r="SBK28" s="122"/>
      <c r="SBL28" s="122"/>
      <c r="SBM28" s="122"/>
      <c r="SBN28" s="122"/>
      <c r="SBO28" s="122"/>
      <c r="SBP28" s="122"/>
      <c r="SBQ28" s="122"/>
      <c r="SBR28" s="122"/>
      <c r="SBT28" s="122"/>
      <c r="SBU28" s="122"/>
      <c r="SBV28" s="122"/>
      <c r="SBW28" s="122"/>
      <c r="SBX28" s="122"/>
      <c r="SBY28" s="122"/>
      <c r="SBZ28" s="122"/>
      <c r="SCA28" s="122"/>
      <c r="SCB28" s="122"/>
      <c r="SCC28" s="122"/>
      <c r="SCD28" s="122"/>
      <c r="SCE28" s="122"/>
      <c r="SCF28" s="122"/>
      <c r="SCG28" s="122"/>
      <c r="SCH28" s="122"/>
      <c r="SCI28" s="122"/>
      <c r="SCJ28" s="122"/>
      <c r="SCK28" s="122"/>
      <c r="SCL28" s="122"/>
      <c r="SCM28" s="122"/>
      <c r="SCN28" s="122"/>
      <c r="SCP28" s="122"/>
      <c r="SCQ28" s="122"/>
      <c r="SCR28" s="122"/>
      <c r="SCS28" s="122"/>
      <c r="SCT28" s="122"/>
      <c r="SCU28" s="122"/>
      <c r="SCV28" s="122"/>
      <c r="SCW28" s="122"/>
      <c r="SCX28" s="122"/>
      <c r="SCY28" s="122"/>
      <c r="SCZ28" s="122"/>
      <c r="SDA28" s="122"/>
      <c r="SDB28" s="122"/>
      <c r="SDC28" s="122"/>
      <c r="SDD28" s="122"/>
      <c r="SDE28" s="122"/>
      <c r="SDF28" s="122"/>
      <c r="SDG28" s="122"/>
      <c r="SDH28" s="122"/>
      <c r="SDI28" s="122"/>
      <c r="SDJ28" s="122"/>
      <c r="SDL28" s="122"/>
      <c r="SDM28" s="122"/>
      <c r="SDN28" s="122"/>
      <c r="SDO28" s="122"/>
      <c r="SDP28" s="122"/>
      <c r="SDQ28" s="122"/>
      <c r="SDR28" s="122"/>
      <c r="SDS28" s="122"/>
      <c r="SDT28" s="122"/>
      <c r="SDU28" s="122"/>
      <c r="SDV28" s="122"/>
      <c r="SDW28" s="122"/>
      <c r="SDX28" s="122"/>
      <c r="SDY28" s="122"/>
      <c r="SDZ28" s="122"/>
      <c r="SEA28" s="122"/>
      <c r="SEB28" s="122"/>
      <c r="SEC28" s="122"/>
      <c r="SED28" s="122"/>
      <c r="SEE28" s="122"/>
      <c r="SEF28" s="122"/>
      <c r="SEH28" s="122"/>
      <c r="SEI28" s="122"/>
      <c r="SEJ28" s="122"/>
      <c r="SEK28" s="122"/>
      <c r="SEL28" s="122"/>
      <c r="SEM28" s="122"/>
      <c r="SEN28" s="122"/>
      <c r="SEO28" s="122"/>
      <c r="SEP28" s="122"/>
      <c r="SEQ28" s="122"/>
      <c r="SER28" s="122"/>
      <c r="SES28" s="122"/>
      <c r="SET28" s="122"/>
      <c r="SEU28" s="122"/>
      <c r="SEV28" s="122"/>
      <c r="SEW28" s="122"/>
      <c r="SEX28" s="122"/>
      <c r="SEY28" s="122"/>
      <c r="SEZ28" s="122"/>
      <c r="SFA28" s="122"/>
      <c r="SFB28" s="122"/>
      <c r="SFD28" s="122"/>
      <c r="SFE28" s="122"/>
      <c r="SFF28" s="122"/>
      <c r="SFG28" s="122"/>
      <c r="SFH28" s="122"/>
      <c r="SFI28" s="122"/>
      <c r="SFJ28" s="122"/>
      <c r="SFK28" s="122"/>
      <c r="SFL28" s="122"/>
      <c r="SFM28" s="122"/>
      <c r="SFN28" s="122"/>
      <c r="SFO28" s="122"/>
      <c r="SFP28" s="122"/>
      <c r="SFQ28" s="122"/>
      <c r="SFR28" s="122"/>
      <c r="SFS28" s="122"/>
      <c r="SFT28" s="122"/>
      <c r="SFU28" s="122"/>
      <c r="SFV28" s="122"/>
      <c r="SFW28" s="122"/>
      <c r="SFX28" s="122"/>
      <c r="SFZ28" s="122"/>
      <c r="SGA28" s="122"/>
      <c r="SGB28" s="122"/>
      <c r="SGC28" s="122"/>
      <c r="SGD28" s="122"/>
      <c r="SGE28" s="122"/>
      <c r="SGF28" s="122"/>
      <c r="SGG28" s="122"/>
      <c r="SGH28" s="122"/>
      <c r="SGI28" s="122"/>
      <c r="SGJ28" s="122"/>
      <c r="SGK28" s="122"/>
      <c r="SGL28" s="122"/>
      <c r="SGM28" s="122"/>
      <c r="SGN28" s="122"/>
      <c r="SGO28" s="122"/>
      <c r="SGP28" s="122"/>
      <c r="SGQ28" s="122"/>
      <c r="SGR28" s="122"/>
      <c r="SGS28" s="122"/>
      <c r="SGT28" s="122"/>
      <c r="SGV28" s="122"/>
      <c r="SGW28" s="122"/>
      <c r="SGX28" s="122"/>
      <c r="SGY28" s="122"/>
      <c r="SGZ28" s="122"/>
      <c r="SHA28" s="122"/>
      <c r="SHB28" s="122"/>
      <c r="SHC28" s="122"/>
      <c r="SHD28" s="122"/>
      <c r="SHE28" s="122"/>
      <c r="SHF28" s="122"/>
      <c r="SHG28" s="122"/>
      <c r="SHH28" s="122"/>
      <c r="SHI28" s="122"/>
      <c r="SHJ28" s="122"/>
      <c r="SHK28" s="122"/>
      <c r="SHL28" s="122"/>
      <c r="SHM28" s="122"/>
      <c r="SHN28" s="122"/>
      <c r="SHO28" s="122"/>
      <c r="SHP28" s="122"/>
      <c r="SHR28" s="122"/>
      <c r="SHS28" s="122"/>
      <c r="SHT28" s="122"/>
      <c r="SHU28" s="122"/>
      <c r="SHV28" s="122"/>
      <c r="SHW28" s="122"/>
      <c r="SHX28" s="122"/>
      <c r="SHY28" s="122"/>
      <c r="SHZ28" s="122"/>
      <c r="SIA28" s="122"/>
      <c r="SIB28" s="122"/>
      <c r="SIC28" s="122"/>
      <c r="SID28" s="122"/>
      <c r="SIE28" s="122"/>
      <c r="SIF28" s="122"/>
      <c r="SIG28" s="122"/>
      <c r="SIH28" s="122"/>
      <c r="SII28" s="122"/>
      <c r="SIJ28" s="122"/>
      <c r="SIK28" s="122"/>
      <c r="SIL28" s="122"/>
      <c r="SIN28" s="122"/>
      <c r="SIO28" s="122"/>
      <c r="SIP28" s="122"/>
      <c r="SIQ28" s="122"/>
      <c r="SIR28" s="122"/>
      <c r="SIS28" s="122"/>
      <c r="SIT28" s="122"/>
      <c r="SIU28" s="122"/>
      <c r="SIV28" s="122"/>
      <c r="SIW28" s="122"/>
      <c r="SIX28" s="122"/>
      <c r="SIY28" s="122"/>
      <c r="SIZ28" s="122"/>
      <c r="SJA28" s="122"/>
      <c r="SJB28" s="122"/>
      <c r="SJC28" s="122"/>
      <c r="SJD28" s="122"/>
      <c r="SJE28" s="122"/>
      <c r="SJF28" s="122"/>
      <c r="SJG28" s="122"/>
      <c r="SJH28" s="122"/>
      <c r="SJJ28" s="122"/>
      <c r="SJK28" s="122"/>
      <c r="SJL28" s="122"/>
      <c r="SJM28" s="122"/>
      <c r="SJN28" s="122"/>
      <c r="SJO28" s="122"/>
      <c r="SJP28" s="122"/>
      <c r="SJQ28" s="122"/>
      <c r="SJR28" s="122"/>
      <c r="SJS28" s="122"/>
      <c r="SJT28" s="122"/>
      <c r="SJU28" s="122"/>
      <c r="SJV28" s="122"/>
      <c r="SJW28" s="122"/>
      <c r="SJX28" s="122"/>
      <c r="SJY28" s="122"/>
      <c r="SJZ28" s="122"/>
      <c r="SKA28" s="122"/>
      <c r="SKB28" s="122"/>
      <c r="SKC28" s="122"/>
      <c r="SKD28" s="122"/>
      <c r="SKF28" s="122"/>
      <c r="SKG28" s="122"/>
      <c r="SKH28" s="122"/>
      <c r="SKI28" s="122"/>
      <c r="SKJ28" s="122"/>
      <c r="SKK28" s="122"/>
      <c r="SKL28" s="122"/>
      <c r="SKM28" s="122"/>
      <c r="SKN28" s="122"/>
      <c r="SKO28" s="122"/>
      <c r="SKP28" s="122"/>
      <c r="SKQ28" s="122"/>
      <c r="SKR28" s="122"/>
      <c r="SKS28" s="122"/>
      <c r="SKT28" s="122"/>
      <c r="SKU28" s="122"/>
      <c r="SKV28" s="122"/>
      <c r="SKW28" s="122"/>
      <c r="SKX28" s="122"/>
      <c r="SKY28" s="122"/>
      <c r="SKZ28" s="122"/>
      <c r="SLB28" s="122"/>
      <c r="SLC28" s="122"/>
      <c r="SLD28" s="122"/>
      <c r="SLE28" s="122"/>
      <c r="SLF28" s="122"/>
      <c r="SLG28" s="122"/>
      <c r="SLH28" s="122"/>
      <c r="SLI28" s="122"/>
      <c r="SLJ28" s="122"/>
      <c r="SLK28" s="122"/>
      <c r="SLL28" s="122"/>
      <c r="SLM28" s="122"/>
      <c r="SLN28" s="122"/>
      <c r="SLO28" s="122"/>
      <c r="SLP28" s="122"/>
      <c r="SLQ28" s="122"/>
      <c r="SLR28" s="122"/>
      <c r="SLS28" s="122"/>
      <c r="SLT28" s="122"/>
      <c r="SLU28" s="122"/>
      <c r="SLV28" s="122"/>
      <c r="SLX28" s="122"/>
      <c r="SLY28" s="122"/>
      <c r="SLZ28" s="122"/>
      <c r="SMA28" s="122"/>
      <c r="SMB28" s="122"/>
      <c r="SMC28" s="122"/>
      <c r="SMD28" s="122"/>
      <c r="SME28" s="122"/>
      <c r="SMF28" s="122"/>
      <c r="SMG28" s="122"/>
      <c r="SMH28" s="122"/>
      <c r="SMI28" s="122"/>
      <c r="SMJ28" s="122"/>
      <c r="SMK28" s="122"/>
      <c r="SML28" s="122"/>
      <c r="SMM28" s="122"/>
      <c r="SMN28" s="122"/>
      <c r="SMO28" s="122"/>
      <c r="SMP28" s="122"/>
      <c r="SMQ28" s="122"/>
      <c r="SMR28" s="122"/>
      <c r="SMT28" s="122"/>
      <c r="SMU28" s="122"/>
      <c r="SMV28" s="122"/>
      <c r="SMW28" s="122"/>
      <c r="SMX28" s="122"/>
      <c r="SMY28" s="122"/>
      <c r="SMZ28" s="122"/>
      <c r="SNA28" s="122"/>
      <c r="SNB28" s="122"/>
      <c r="SNC28" s="122"/>
      <c r="SND28" s="122"/>
      <c r="SNE28" s="122"/>
      <c r="SNF28" s="122"/>
      <c r="SNG28" s="122"/>
      <c r="SNH28" s="122"/>
      <c r="SNI28" s="122"/>
      <c r="SNJ28" s="122"/>
      <c r="SNK28" s="122"/>
      <c r="SNL28" s="122"/>
      <c r="SNM28" s="122"/>
      <c r="SNN28" s="122"/>
      <c r="SNP28" s="122"/>
      <c r="SNQ28" s="122"/>
      <c r="SNR28" s="122"/>
      <c r="SNS28" s="122"/>
      <c r="SNT28" s="122"/>
      <c r="SNU28" s="122"/>
      <c r="SNV28" s="122"/>
      <c r="SNW28" s="122"/>
      <c r="SNX28" s="122"/>
      <c r="SNY28" s="122"/>
      <c r="SNZ28" s="122"/>
      <c r="SOA28" s="122"/>
      <c r="SOB28" s="122"/>
      <c r="SOC28" s="122"/>
      <c r="SOD28" s="122"/>
      <c r="SOE28" s="122"/>
      <c r="SOF28" s="122"/>
      <c r="SOG28" s="122"/>
      <c r="SOH28" s="122"/>
      <c r="SOI28" s="122"/>
      <c r="SOJ28" s="122"/>
      <c r="SOL28" s="122"/>
      <c r="SOM28" s="122"/>
      <c r="SON28" s="122"/>
      <c r="SOO28" s="122"/>
      <c r="SOP28" s="122"/>
      <c r="SOQ28" s="122"/>
      <c r="SOR28" s="122"/>
      <c r="SOS28" s="122"/>
      <c r="SOT28" s="122"/>
      <c r="SOU28" s="122"/>
      <c r="SOV28" s="122"/>
      <c r="SOW28" s="122"/>
      <c r="SOX28" s="122"/>
      <c r="SOY28" s="122"/>
      <c r="SOZ28" s="122"/>
      <c r="SPA28" s="122"/>
      <c r="SPB28" s="122"/>
      <c r="SPC28" s="122"/>
      <c r="SPD28" s="122"/>
      <c r="SPE28" s="122"/>
      <c r="SPF28" s="122"/>
      <c r="SPH28" s="122"/>
      <c r="SPI28" s="122"/>
      <c r="SPJ28" s="122"/>
      <c r="SPK28" s="122"/>
      <c r="SPL28" s="122"/>
      <c r="SPM28" s="122"/>
      <c r="SPN28" s="122"/>
      <c r="SPO28" s="122"/>
      <c r="SPP28" s="122"/>
      <c r="SPQ28" s="122"/>
      <c r="SPR28" s="122"/>
      <c r="SPS28" s="122"/>
      <c r="SPT28" s="122"/>
      <c r="SPU28" s="122"/>
      <c r="SPV28" s="122"/>
      <c r="SPW28" s="122"/>
      <c r="SPX28" s="122"/>
      <c r="SPY28" s="122"/>
      <c r="SPZ28" s="122"/>
      <c r="SQA28" s="122"/>
      <c r="SQB28" s="122"/>
      <c r="SQD28" s="122"/>
      <c r="SQE28" s="122"/>
      <c r="SQF28" s="122"/>
      <c r="SQG28" s="122"/>
      <c r="SQH28" s="122"/>
      <c r="SQI28" s="122"/>
      <c r="SQJ28" s="122"/>
      <c r="SQK28" s="122"/>
      <c r="SQL28" s="122"/>
      <c r="SQM28" s="122"/>
      <c r="SQN28" s="122"/>
      <c r="SQO28" s="122"/>
      <c r="SQP28" s="122"/>
      <c r="SQQ28" s="122"/>
      <c r="SQR28" s="122"/>
      <c r="SQS28" s="122"/>
      <c r="SQT28" s="122"/>
      <c r="SQU28" s="122"/>
      <c r="SQV28" s="122"/>
      <c r="SQW28" s="122"/>
      <c r="SQX28" s="122"/>
      <c r="SQZ28" s="122"/>
      <c r="SRA28" s="122"/>
      <c r="SRB28" s="122"/>
      <c r="SRC28" s="122"/>
      <c r="SRD28" s="122"/>
      <c r="SRE28" s="122"/>
      <c r="SRF28" s="122"/>
      <c r="SRG28" s="122"/>
      <c r="SRH28" s="122"/>
      <c r="SRI28" s="122"/>
      <c r="SRJ28" s="122"/>
      <c r="SRK28" s="122"/>
      <c r="SRL28" s="122"/>
      <c r="SRM28" s="122"/>
      <c r="SRN28" s="122"/>
      <c r="SRO28" s="122"/>
      <c r="SRP28" s="122"/>
      <c r="SRQ28" s="122"/>
      <c r="SRR28" s="122"/>
      <c r="SRS28" s="122"/>
      <c r="SRT28" s="122"/>
      <c r="SRV28" s="122"/>
      <c r="SRW28" s="122"/>
      <c r="SRX28" s="122"/>
      <c r="SRY28" s="122"/>
      <c r="SRZ28" s="122"/>
      <c r="SSA28" s="122"/>
      <c r="SSB28" s="122"/>
      <c r="SSC28" s="122"/>
      <c r="SSD28" s="122"/>
      <c r="SSE28" s="122"/>
      <c r="SSF28" s="122"/>
      <c r="SSG28" s="122"/>
      <c r="SSH28" s="122"/>
      <c r="SSI28" s="122"/>
      <c r="SSJ28" s="122"/>
      <c r="SSK28" s="122"/>
      <c r="SSL28" s="122"/>
      <c r="SSM28" s="122"/>
      <c r="SSN28" s="122"/>
      <c r="SSO28" s="122"/>
      <c r="SSP28" s="122"/>
      <c r="SSR28" s="122"/>
      <c r="SSS28" s="122"/>
      <c r="SST28" s="122"/>
      <c r="SSU28" s="122"/>
      <c r="SSV28" s="122"/>
      <c r="SSW28" s="122"/>
      <c r="SSX28" s="122"/>
      <c r="SSY28" s="122"/>
      <c r="SSZ28" s="122"/>
      <c r="STA28" s="122"/>
      <c r="STB28" s="122"/>
      <c r="STC28" s="122"/>
      <c r="STD28" s="122"/>
      <c r="STE28" s="122"/>
      <c r="STF28" s="122"/>
      <c r="STG28" s="122"/>
      <c r="STH28" s="122"/>
      <c r="STI28" s="122"/>
      <c r="STJ28" s="122"/>
      <c r="STK28" s="122"/>
      <c r="STL28" s="122"/>
      <c r="STN28" s="122"/>
      <c r="STO28" s="122"/>
      <c r="STP28" s="122"/>
      <c r="STQ28" s="122"/>
      <c r="STR28" s="122"/>
      <c r="STS28" s="122"/>
      <c r="STT28" s="122"/>
      <c r="STU28" s="122"/>
      <c r="STV28" s="122"/>
      <c r="STW28" s="122"/>
      <c r="STX28" s="122"/>
      <c r="STY28" s="122"/>
      <c r="STZ28" s="122"/>
      <c r="SUA28" s="122"/>
      <c r="SUB28" s="122"/>
      <c r="SUC28" s="122"/>
      <c r="SUD28" s="122"/>
      <c r="SUE28" s="122"/>
      <c r="SUF28" s="122"/>
      <c r="SUG28" s="122"/>
      <c r="SUH28" s="122"/>
      <c r="SUJ28" s="122"/>
      <c r="SUK28" s="122"/>
      <c r="SUL28" s="122"/>
      <c r="SUM28" s="122"/>
      <c r="SUN28" s="122"/>
      <c r="SUO28" s="122"/>
      <c r="SUP28" s="122"/>
      <c r="SUQ28" s="122"/>
      <c r="SUR28" s="122"/>
      <c r="SUS28" s="122"/>
      <c r="SUT28" s="122"/>
      <c r="SUU28" s="122"/>
      <c r="SUV28" s="122"/>
      <c r="SUW28" s="122"/>
      <c r="SUX28" s="122"/>
      <c r="SUY28" s="122"/>
      <c r="SUZ28" s="122"/>
      <c r="SVA28" s="122"/>
      <c r="SVB28" s="122"/>
      <c r="SVC28" s="122"/>
      <c r="SVD28" s="122"/>
      <c r="SVF28" s="122"/>
      <c r="SVG28" s="122"/>
      <c r="SVH28" s="122"/>
      <c r="SVI28" s="122"/>
      <c r="SVJ28" s="122"/>
      <c r="SVK28" s="122"/>
      <c r="SVL28" s="122"/>
      <c r="SVM28" s="122"/>
      <c r="SVN28" s="122"/>
      <c r="SVO28" s="122"/>
      <c r="SVP28" s="122"/>
      <c r="SVQ28" s="122"/>
      <c r="SVR28" s="122"/>
      <c r="SVS28" s="122"/>
      <c r="SVT28" s="122"/>
      <c r="SVU28" s="122"/>
      <c r="SVV28" s="122"/>
      <c r="SVW28" s="122"/>
      <c r="SVX28" s="122"/>
      <c r="SVY28" s="122"/>
      <c r="SVZ28" s="122"/>
      <c r="SWB28" s="122"/>
      <c r="SWC28" s="122"/>
      <c r="SWD28" s="122"/>
      <c r="SWE28" s="122"/>
      <c r="SWF28" s="122"/>
      <c r="SWG28" s="122"/>
      <c r="SWH28" s="122"/>
      <c r="SWI28" s="122"/>
      <c r="SWJ28" s="122"/>
      <c r="SWK28" s="122"/>
      <c r="SWL28" s="122"/>
      <c r="SWM28" s="122"/>
      <c r="SWN28" s="122"/>
      <c r="SWO28" s="122"/>
      <c r="SWP28" s="122"/>
      <c r="SWQ28" s="122"/>
      <c r="SWR28" s="122"/>
      <c r="SWS28" s="122"/>
      <c r="SWT28" s="122"/>
      <c r="SWU28" s="122"/>
      <c r="SWV28" s="122"/>
      <c r="SWX28" s="122"/>
      <c r="SWY28" s="122"/>
      <c r="SWZ28" s="122"/>
      <c r="SXA28" s="122"/>
      <c r="SXB28" s="122"/>
      <c r="SXC28" s="122"/>
      <c r="SXD28" s="122"/>
      <c r="SXE28" s="122"/>
      <c r="SXF28" s="122"/>
      <c r="SXG28" s="122"/>
      <c r="SXH28" s="122"/>
      <c r="SXI28" s="122"/>
      <c r="SXJ28" s="122"/>
      <c r="SXK28" s="122"/>
      <c r="SXL28" s="122"/>
      <c r="SXM28" s="122"/>
      <c r="SXN28" s="122"/>
      <c r="SXO28" s="122"/>
      <c r="SXP28" s="122"/>
      <c r="SXQ28" s="122"/>
      <c r="SXR28" s="122"/>
      <c r="SXT28" s="122"/>
      <c r="SXU28" s="122"/>
      <c r="SXV28" s="122"/>
      <c r="SXW28" s="122"/>
      <c r="SXX28" s="122"/>
      <c r="SXY28" s="122"/>
      <c r="SXZ28" s="122"/>
      <c r="SYA28" s="122"/>
      <c r="SYB28" s="122"/>
      <c r="SYC28" s="122"/>
      <c r="SYD28" s="122"/>
      <c r="SYE28" s="122"/>
      <c r="SYF28" s="122"/>
      <c r="SYG28" s="122"/>
      <c r="SYH28" s="122"/>
      <c r="SYI28" s="122"/>
      <c r="SYJ28" s="122"/>
      <c r="SYK28" s="122"/>
      <c r="SYL28" s="122"/>
      <c r="SYM28" s="122"/>
      <c r="SYN28" s="122"/>
      <c r="SYP28" s="122"/>
      <c r="SYQ28" s="122"/>
      <c r="SYR28" s="122"/>
      <c r="SYS28" s="122"/>
      <c r="SYT28" s="122"/>
      <c r="SYU28" s="122"/>
      <c r="SYV28" s="122"/>
      <c r="SYW28" s="122"/>
      <c r="SYX28" s="122"/>
      <c r="SYY28" s="122"/>
      <c r="SYZ28" s="122"/>
      <c r="SZA28" s="122"/>
      <c r="SZB28" s="122"/>
      <c r="SZC28" s="122"/>
      <c r="SZD28" s="122"/>
      <c r="SZE28" s="122"/>
      <c r="SZF28" s="122"/>
      <c r="SZG28" s="122"/>
      <c r="SZH28" s="122"/>
      <c r="SZI28" s="122"/>
      <c r="SZJ28" s="122"/>
      <c r="SZL28" s="122"/>
      <c r="SZM28" s="122"/>
      <c r="SZN28" s="122"/>
      <c r="SZO28" s="122"/>
      <c r="SZP28" s="122"/>
      <c r="SZQ28" s="122"/>
      <c r="SZR28" s="122"/>
      <c r="SZS28" s="122"/>
      <c r="SZT28" s="122"/>
      <c r="SZU28" s="122"/>
      <c r="SZV28" s="122"/>
      <c r="SZW28" s="122"/>
      <c r="SZX28" s="122"/>
      <c r="SZY28" s="122"/>
      <c r="SZZ28" s="122"/>
      <c r="TAA28" s="122"/>
      <c r="TAB28" s="122"/>
      <c r="TAC28" s="122"/>
      <c r="TAD28" s="122"/>
      <c r="TAE28" s="122"/>
      <c r="TAF28" s="122"/>
      <c r="TAH28" s="122"/>
      <c r="TAI28" s="122"/>
      <c r="TAJ28" s="122"/>
      <c r="TAK28" s="122"/>
      <c r="TAL28" s="122"/>
      <c r="TAM28" s="122"/>
      <c r="TAN28" s="122"/>
      <c r="TAO28" s="122"/>
      <c r="TAP28" s="122"/>
      <c r="TAQ28" s="122"/>
      <c r="TAR28" s="122"/>
      <c r="TAS28" s="122"/>
      <c r="TAT28" s="122"/>
      <c r="TAU28" s="122"/>
      <c r="TAV28" s="122"/>
      <c r="TAW28" s="122"/>
      <c r="TAX28" s="122"/>
      <c r="TAY28" s="122"/>
      <c r="TAZ28" s="122"/>
      <c r="TBA28" s="122"/>
      <c r="TBB28" s="122"/>
      <c r="TBD28" s="122"/>
      <c r="TBE28" s="122"/>
      <c r="TBF28" s="122"/>
      <c r="TBG28" s="122"/>
      <c r="TBH28" s="122"/>
      <c r="TBI28" s="122"/>
      <c r="TBJ28" s="122"/>
      <c r="TBK28" s="122"/>
      <c r="TBL28" s="122"/>
      <c r="TBM28" s="122"/>
      <c r="TBN28" s="122"/>
      <c r="TBO28" s="122"/>
      <c r="TBP28" s="122"/>
      <c r="TBQ28" s="122"/>
      <c r="TBR28" s="122"/>
      <c r="TBS28" s="122"/>
      <c r="TBT28" s="122"/>
      <c r="TBU28" s="122"/>
      <c r="TBV28" s="122"/>
      <c r="TBW28" s="122"/>
      <c r="TBX28" s="122"/>
      <c r="TBZ28" s="122"/>
      <c r="TCA28" s="122"/>
      <c r="TCB28" s="122"/>
      <c r="TCC28" s="122"/>
      <c r="TCD28" s="122"/>
      <c r="TCE28" s="122"/>
      <c r="TCF28" s="122"/>
      <c r="TCG28" s="122"/>
      <c r="TCH28" s="122"/>
      <c r="TCI28" s="122"/>
      <c r="TCJ28" s="122"/>
      <c r="TCK28" s="122"/>
      <c r="TCL28" s="122"/>
      <c r="TCM28" s="122"/>
      <c r="TCN28" s="122"/>
      <c r="TCO28" s="122"/>
      <c r="TCP28" s="122"/>
      <c r="TCQ28" s="122"/>
      <c r="TCR28" s="122"/>
      <c r="TCS28" s="122"/>
      <c r="TCT28" s="122"/>
      <c r="TCV28" s="122"/>
      <c r="TCW28" s="122"/>
      <c r="TCX28" s="122"/>
      <c r="TCY28" s="122"/>
      <c r="TCZ28" s="122"/>
      <c r="TDA28" s="122"/>
      <c r="TDB28" s="122"/>
      <c r="TDC28" s="122"/>
      <c r="TDD28" s="122"/>
      <c r="TDE28" s="122"/>
      <c r="TDF28" s="122"/>
      <c r="TDG28" s="122"/>
      <c r="TDH28" s="122"/>
      <c r="TDI28" s="122"/>
      <c r="TDJ28" s="122"/>
      <c r="TDK28" s="122"/>
      <c r="TDL28" s="122"/>
      <c r="TDM28" s="122"/>
      <c r="TDN28" s="122"/>
      <c r="TDO28" s="122"/>
      <c r="TDP28" s="122"/>
      <c r="TDR28" s="122"/>
      <c r="TDS28" s="122"/>
      <c r="TDT28" s="122"/>
      <c r="TDU28" s="122"/>
      <c r="TDV28" s="122"/>
      <c r="TDW28" s="122"/>
      <c r="TDX28" s="122"/>
      <c r="TDY28" s="122"/>
      <c r="TDZ28" s="122"/>
      <c r="TEA28" s="122"/>
      <c r="TEB28" s="122"/>
      <c r="TEC28" s="122"/>
      <c r="TED28" s="122"/>
      <c r="TEE28" s="122"/>
      <c r="TEF28" s="122"/>
      <c r="TEG28" s="122"/>
      <c r="TEH28" s="122"/>
      <c r="TEI28" s="122"/>
      <c r="TEJ28" s="122"/>
      <c r="TEK28" s="122"/>
      <c r="TEL28" s="122"/>
      <c r="TEN28" s="122"/>
      <c r="TEO28" s="122"/>
      <c r="TEP28" s="122"/>
      <c r="TEQ28" s="122"/>
      <c r="TER28" s="122"/>
      <c r="TES28" s="122"/>
      <c r="TET28" s="122"/>
      <c r="TEU28" s="122"/>
      <c r="TEV28" s="122"/>
      <c r="TEW28" s="122"/>
      <c r="TEX28" s="122"/>
      <c r="TEY28" s="122"/>
      <c r="TEZ28" s="122"/>
      <c r="TFA28" s="122"/>
      <c r="TFB28" s="122"/>
      <c r="TFC28" s="122"/>
      <c r="TFD28" s="122"/>
      <c r="TFE28" s="122"/>
      <c r="TFF28" s="122"/>
      <c r="TFG28" s="122"/>
      <c r="TFH28" s="122"/>
      <c r="TFJ28" s="122"/>
      <c r="TFK28" s="122"/>
      <c r="TFL28" s="122"/>
      <c r="TFM28" s="122"/>
      <c r="TFN28" s="122"/>
      <c r="TFO28" s="122"/>
      <c r="TFP28" s="122"/>
      <c r="TFQ28" s="122"/>
      <c r="TFR28" s="122"/>
      <c r="TFS28" s="122"/>
      <c r="TFT28" s="122"/>
      <c r="TFU28" s="122"/>
      <c r="TFV28" s="122"/>
      <c r="TFW28" s="122"/>
      <c r="TFX28" s="122"/>
      <c r="TFY28" s="122"/>
      <c r="TFZ28" s="122"/>
      <c r="TGA28" s="122"/>
      <c r="TGB28" s="122"/>
      <c r="TGC28" s="122"/>
      <c r="TGD28" s="122"/>
      <c r="TGF28" s="122"/>
      <c r="TGG28" s="122"/>
      <c r="TGH28" s="122"/>
      <c r="TGI28" s="122"/>
      <c r="TGJ28" s="122"/>
      <c r="TGK28" s="122"/>
      <c r="TGL28" s="122"/>
      <c r="TGM28" s="122"/>
      <c r="TGN28" s="122"/>
      <c r="TGO28" s="122"/>
      <c r="TGP28" s="122"/>
      <c r="TGQ28" s="122"/>
      <c r="TGR28" s="122"/>
      <c r="TGS28" s="122"/>
      <c r="TGT28" s="122"/>
      <c r="TGU28" s="122"/>
      <c r="TGV28" s="122"/>
      <c r="TGW28" s="122"/>
      <c r="TGX28" s="122"/>
      <c r="TGY28" s="122"/>
      <c r="TGZ28" s="122"/>
      <c r="THB28" s="122"/>
      <c r="THC28" s="122"/>
      <c r="THD28" s="122"/>
      <c r="THE28" s="122"/>
      <c r="THF28" s="122"/>
      <c r="THG28" s="122"/>
      <c r="THH28" s="122"/>
      <c r="THI28" s="122"/>
      <c r="THJ28" s="122"/>
      <c r="THK28" s="122"/>
      <c r="THL28" s="122"/>
      <c r="THM28" s="122"/>
      <c r="THN28" s="122"/>
      <c r="THO28" s="122"/>
      <c r="THP28" s="122"/>
      <c r="THQ28" s="122"/>
      <c r="THR28" s="122"/>
      <c r="THS28" s="122"/>
      <c r="THT28" s="122"/>
      <c r="THU28" s="122"/>
      <c r="THV28" s="122"/>
      <c r="THX28" s="122"/>
      <c r="THY28" s="122"/>
      <c r="THZ28" s="122"/>
      <c r="TIA28" s="122"/>
      <c r="TIB28" s="122"/>
      <c r="TIC28" s="122"/>
      <c r="TID28" s="122"/>
      <c r="TIE28" s="122"/>
      <c r="TIF28" s="122"/>
      <c r="TIG28" s="122"/>
      <c r="TIH28" s="122"/>
      <c r="TII28" s="122"/>
      <c r="TIJ28" s="122"/>
      <c r="TIK28" s="122"/>
      <c r="TIL28" s="122"/>
      <c r="TIM28" s="122"/>
      <c r="TIN28" s="122"/>
      <c r="TIO28" s="122"/>
      <c r="TIP28" s="122"/>
      <c r="TIQ28" s="122"/>
      <c r="TIR28" s="122"/>
      <c r="TIT28" s="122"/>
      <c r="TIU28" s="122"/>
      <c r="TIV28" s="122"/>
      <c r="TIW28" s="122"/>
      <c r="TIX28" s="122"/>
      <c r="TIY28" s="122"/>
      <c r="TIZ28" s="122"/>
      <c r="TJA28" s="122"/>
      <c r="TJB28" s="122"/>
      <c r="TJC28" s="122"/>
      <c r="TJD28" s="122"/>
      <c r="TJE28" s="122"/>
      <c r="TJF28" s="122"/>
      <c r="TJG28" s="122"/>
      <c r="TJH28" s="122"/>
      <c r="TJI28" s="122"/>
      <c r="TJJ28" s="122"/>
      <c r="TJK28" s="122"/>
      <c r="TJL28" s="122"/>
      <c r="TJM28" s="122"/>
      <c r="TJN28" s="122"/>
      <c r="TJP28" s="122"/>
      <c r="TJQ28" s="122"/>
      <c r="TJR28" s="122"/>
      <c r="TJS28" s="122"/>
      <c r="TJT28" s="122"/>
      <c r="TJU28" s="122"/>
      <c r="TJV28" s="122"/>
      <c r="TJW28" s="122"/>
      <c r="TJX28" s="122"/>
      <c r="TJY28" s="122"/>
      <c r="TJZ28" s="122"/>
      <c r="TKA28" s="122"/>
      <c r="TKB28" s="122"/>
      <c r="TKC28" s="122"/>
      <c r="TKD28" s="122"/>
      <c r="TKE28" s="122"/>
      <c r="TKF28" s="122"/>
      <c r="TKG28" s="122"/>
      <c r="TKH28" s="122"/>
      <c r="TKI28" s="122"/>
      <c r="TKJ28" s="122"/>
      <c r="TKL28" s="122"/>
      <c r="TKM28" s="122"/>
      <c r="TKN28" s="122"/>
      <c r="TKO28" s="122"/>
      <c r="TKP28" s="122"/>
      <c r="TKQ28" s="122"/>
      <c r="TKR28" s="122"/>
      <c r="TKS28" s="122"/>
      <c r="TKT28" s="122"/>
      <c r="TKU28" s="122"/>
      <c r="TKV28" s="122"/>
      <c r="TKW28" s="122"/>
      <c r="TKX28" s="122"/>
      <c r="TKY28" s="122"/>
      <c r="TKZ28" s="122"/>
      <c r="TLA28" s="122"/>
      <c r="TLB28" s="122"/>
      <c r="TLC28" s="122"/>
      <c r="TLD28" s="122"/>
      <c r="TLE28" s="122"/>
      <c r="TLF28" s="122"/>
      <c r="TLH28" s="122"/>
      <c r="TLI28" s="122"/>
      <c r="TLJ28" s="122"/>
      <c r="TLK28" s="122"/>
      <c r="TLL28" s="122"/>
      <c r="TLM28" s="122"/>
      <c r="TLN28" s="122"/>
      <c r="TLO28" s="122"/>
      <c r="TLP28" s="122"/>
      <c r="TLQ28" s="122"/>
      <c r="TLR28" s="122"/>
      <c r="TLS28" s="122"/>
      <c r="TLT28" s="122"/>
      <c r="TLU28" s="122"/>
      <c r="TLV28" s="122"/>
      <c r="TLW28" s="122"/>
      <c r="TLX28" s="122"/>
      <c r="TLY28" s="122"/>
      <c r="TLZ28" s="122"/>
      <c r="TMA28" s="122"/>
      <c r="TMB28" s="122"/>
      <c r="TMD28" s="122"/>
      <c r="TME28" s="122"/>
      <c r="TMF28" s="122"/>
      <c r="TMG28" s="122"/>
      <c r="TMH28" s="122"/>
      <c r="TMI28" s="122"/>
      <c r="TMJ28" s="122"/>
      <c r="TMK28" s="122"/>
      <c r="TML28" s="122"/>
      <c r="TMM28" s="122"/>
      <c r="TMN28" s="122"/>
      <c r="TMO28" s="122"/>
      <c r="TMP28" s="122"/>
      <c r="TMQ28" s="122"/>
      <c r="TMR28" s="122"/>
      <c r="TMS28" s="122"/>
      <c r="TMT28" s="122"/>
      <c r="TMU28" s="122"/>
      <c r="TMV28" s="122"/>
      <c r="TMW28" s="122"/>
      <c r="TMX28" s="122"/>
      <c r="TMZ28" s="122"/>
      <c r="TNA28" s="122"/>
      <c r="TNB28" s="122"/>
      <c r="TNC28" s="122"/>
      <c r="TND28" s="122"/>
      <c r="TNE28" s="122"/>
      <c r="TNF28" s="122"/>
      <c r="TNG28" s="122"/>
      <c r="TNH28" s="122"/>
      <c r="TNI28" s="122"/>
      <c r="TNJ28" s="122"/>
      <c r="TNK28" s="122"/>
      <c r="TNL28" s="122"/>
      <c r="TNM28" s="122"/>
      <c r="TNN28" s="122"/>
      <c r="TNO28" s="122"/>
      <c r="TNP28" s="122"/>
      <c r="TNQ28" s="122"/>
      <c r="TNR28" s="122"/>
      <c r="TNS28" s="122"/>
      <c r="TNT28" s="122"/>
      <c r="TNV28" s="122"/>
      <c r="TNW28" s="122"/>
      <c r="TNX28" s="122"/>
      <c r="TNY28" s="122"/>
      <c r="TNZ28" s="122"/>
      <c r="TOA28" s="122"/>
      <c r="TOB28" s="122"/>
      <c r="TOC28" s="122"/>
      <c r="TOD28" s="122"/>
      <c r="TOE28" s="122"/>
      <c r="TOF28" s="122"/>
      <c r="TOG28" s="122"/>
      <c r="TOH28" s="122"/>
      <c r="TOI28" s="122"/>
      <c r="TOJ28" s="122"/>
      <c r="TOK28" s="122"/>
      <c r="TOL28" s="122"/>
      <c r="TOM28" s="122"/>
      <c r="TON28" s="122"/>
      <c r="TOO28" s="122"/>
      <c r="TOP28" s="122"/>
      <c r="TOR28" s="122"/>
      <c r="TOS28" s="122"/>
      <c r="TOT28" s="122"/>
      <c r="TOU28" s="122"/>
      <c r="TOV28" s="122"/>
      <c r="TOW28" s="122"/>
      <c r="TOX28" s="122"/>
      <c r="TOY28" s="122"/>
      <c r="TOZ28" s="122"/>
      <c r="TPA28" s="122"/>
      <c r="TPB28" s="122"/>
      <c r="TPC28" s="122"/>
      <c r="TPD28" s="122"/>
      <c r="TPE28" s="122"/>
      <c r="TPF28" s="122"/>
      <c r="TPG28" s="122"/>
      <c r="TPH28" s="122"/>
      <c r="TPI28" s="122"/>
      <c r="TPJ28" s="122"/>
      <c r="TPK28" s="122"/>
      <c r="TPL28" s="122"/>
      <c r="TPN28" s="122"/>
      <c r="TPO28" s="122"/>
      <c r="TPP28" s="122"/>
      <c r="TPQ28" s="122"/>
      <c r="TPR28" s="122"/>
      <c r="TPS28" s="122"/>
      <c r="TPT28" s="122"/>
      <c r="TPU28" s="122"/>
      <c r="TPV28" s="122"/>
      <c r="TPW28" s="122"/>
      <c r="TPX28" s="122"/>
      <c r="TPY28" s="122"/>
      <c r="TPZ28" s="122"/>
      <c r="TQA28" s="122"/>
      <c r="TQB28" s="122"/>
      <c r="TQC28" s="122"/>
      <c r="TQD28" s="122"/>
      <c r="TQE28" s="122"/>
      <c r="TQF28" s="122"/>
      <c r="TQG28" s="122"/>
      <c r="TQH28" s="122"/>
      <c r="TQJ28" s="122"/>
      <c r="TQK28" s="122"/>
      <c r="TQL28" s="122"/>
      <c r="TQM28" s="122"/>
      <c r="TQN28" s="122"/>
      <c r="TQO28" s="122"/>
      <c r="TQP28" s="122"/>
      <c r="TQQ28" s="122"/>
      <c r="TQR28" s="122"/>
      <c r="TQS28" s="122"/>
      <c r="TQT28" s="122"/>
      <c r="TQU28" s="122"/>
      <c r="TQV28" s="122"/>
      <c r="TQW28" s="122"/>
      <c r="TQX28" s="122"/>
      <c r="TQY28" s="122"/>
      <c r="TQZ28" s="122"/>
      <c r="TRA28" s="122"/>
      <c r="TRB28" s="122"/>
      <c r="TRC28" s="122"/>
      <c r="TRD28" s="122"/>
      <c r="TRF28" s="122"/>
      <c r="TRG28" s="122"/>
      <c r="TRH28" s="122"/>
      <c r="TRI28" s="122"/>
      <c r="TRJ28" s="122"/>
      <c r="TRK28" s="122"/>
      <c r="TRL28" s="122"/>
      <c r="TRM28" s="122"/>
      <c r="TRN28" s="122"/>
      <c r="TRO28" s="122"/>
      <c r="TRP28" s="122"/>
      <c r="TRQ28" s="122"/>
      <c r="TRR28" s="122"/>
      <c r="TRS28" s="122"/>
      <c r="TRT28" s="122"/>
      <c r="TRU28" s="122"/>
      <c r="TRV28" s="122"/>
      <c r="TRW28" s="122"/>
      <c r="TRX28" s="122"/>
      <c r="TRY28" s="122"/>
      <c r="TRZ28" s="122"/>
      <c r="TSB28" s="122"/>
      <c r="TSC28" s="122"/>
      <c r="TSD28" s="122"/>
      <c r="TSE28" s="122"/>
      <c r="TSF28" s="122"/>
      <c r="TSG28" s="122"/>
      <c r="TSH28" s="122"/>
      <c r="TSI28" s="122"/>
      <c r="TSJ28" s="122"/>
      <c r="TSK28" s="122"/>
      <c r="TSL28" s="122"/>
      <c r="TSM28" s="122"/>
      <c r="TSN28" s="122"/>
      <c r="TSO28" s="122"/>
      <c r="TSP28" s="122"/>
      <c r="TSQ28" s="122"/>
      <c r="TSR28" s="122"/>
      <c r="TSS28" s="122"/>
      <c r="TST28" s="122"/>
      <c r="TSU28" s="122"/>
      <c r="TSV28" s="122"/>
      <c r="TSX28" s="122"/>
      <c r="TSY28" s="122"/>
      <c r="TSZ28" s="122"/>
      <c r="TTA28" s="122"/>
      <c r="TTB28" s="122"/>
      <c r="TTC28" s="122"/>
      <c r="TTD28" s="122"/>
      <c r="TTE28" s="122"/>
      <c r="TTF28" s="122"/>
      <c r="TTG28" s="122"/>
      <c r="TTH28" s="122"/>
      <c r="TTI28" s="122"/>
      <c r="TTJ28" s="122"/>
      <c r="TTK28" s="122"/>
      <c r="TTL28" s="122"/>
      <c r="TTM28" s="122"/>
      <c r="TTN28" s="122"/>
      <c r="TTO28" s="122"/>
      <c r="TTP28" s="122"/>
      <c r="TTQ28" s="122"/>
      <c r="TTR28" s="122"/>
      <c r="TTT28" s="122"/>
      <c r="TTU28" s="122"/>
      <c r="TTV28" s="122"/>
      <c r="TTW28" s="122"/>
      <c r="TTX28" s="122"/>
      <c r="TTY28" s="122"/>
      <c r="TTZ28" s="122"/>
      <c r="TUA28" s="122"/>
      <c r="TUB28" s="122"/>
      <c r="TUC28" s="122"/>
      <c r="TUD28" s="122"/>
      <c r="TUE28" s="122"/>
      <c r="TUF28" s="122"/>
      <c r="TUG28" s="122"/>
      <c r="TUH28" s="122"/>
      <c r="TUI28" s="122"/>
      <c r="TUJ28" s="122"/>
      <c r="TUK28" s="122"/>
      <c r="TUL28" s="122"/>
      <c r="TUM28" s="122"/>
      <c r="TUN28" s="122"/>
      <c r="TUP28" s="122"/>
      <c r="TUQ28" s="122"/>
      <c r="TUR28" s="122"/>
      <c r="TUS28" s="122"/>
      <c r="TUT28" s="122"/>
      <c r="TUU28" s="122"/>
      <c r="TUV28" s="122"/>
      <c r="TUW28" s="122"/>
      <c r="TUX28" s="122"/>
      <c r="TUY28" s="122"/>
      <c r="TUZ28" s="122"/>
      <c r="TVA28" s="122"/>
      <c r="TVB28" s="122"/>
      <c r="TVC28" s="122"/>
      <c r="TVD28" s="122"/>
      <c r="TVE28" s="122"/>
      <c r="TVF28" s="122"/>
      <c r="TVG28" s="122"/>
      <c r="TVH28" s="122"/>
      <c r="TVI28" s="122"/>
      <c r="TVJ28" s="122"/>
      <c r="TVL28" s="122"/>
      <c r="TVM28" s="122"/>
      <c r="TVN28" s="122"/>
      <c r="TVO28" s="122"/>
      <c r="TVP28" s="122"/>
      <c r="TVQ28" s="122"/>
      <c r="TVR28" s="122"/>
      <c r="TVS28" s="122"/>
      <c r="TVT28" s="122"/>
      <c r="TVU28" s="122"/>
      <c r="TVV28" s="122"/>
      <c r="TVW28" s="122"/>
      <c r="TVX28" s="122"/>
      <c r="TVY28" s="122"/>
      <c r="TVZ28" s="122"/>
      <c r="TWA28" s="122"/>
      <c r="TWB28" s="122"/>
      <c r="TWC28" s="122"/>
      <c r="TWD28" s="122"/>
      <c r="TWE28" s="122"/>
      <c r="TWF28" s="122"/>
      <c r="TWH28" s="122"/>
      <c r="TWI28" s="122"/>
      <c r="TWJ28" s="122"/>
      <c r="TWK28" s="122"/>
      <c r="TWL28" s="122"/>
      <c r="TWM28" s="122"/>
      <c r="TWN28" s="122"/>
      <c r="TWO28" s="122"/>
      <c r="TWP28" s="122"/>
      <c r="TWQ28" s="122"/>
      <c r="TWR28" s="122"/>
      <c r="TWS28" s="122"/>
      <c r="TWT28" s="122"/>
      <c r="TWU28" s="122"/>
      <c r="TWV28" s="122"/>
      <c r="TWW28" s="122"/>
      <c r="TWX28" s="122"/>
      <c r="TWY28" s="122"/>
      <c r="TWZ28" s="122"/>
      <c r="TXA28" s="122"/>
      <c r="TXB28" s="122"/>
      <c r="TXD28" s="122"/>
      <c r="TXE28" s="122"/>
      <c r="TXF28" s="122"/>
      <c r="TXG28" s="122"/>
      <c r="TXH28" s="122"/>
      <c r="TXI28" s="122"/>
      <c r="TXJ28" s="122"/>
      <c r="TXK28" s="122"/>
      <c r="TXL28" s="122"/>
      <c r="TXM28" s="122"/>
      <c r="TXN28" s="122"/>
      <c r="TXO28" s="122"/>
      <c r="TXP28" s="122"/>
      <c r="TXQ28" s="122"/>
      <c r="TXR28" s="122"/>
      <c r="TXS28" s="122"/>
      <c r="TXT28" s="122"/>
      <c r="TXU28" s="122"/>
      <c r="TXV28" s="122"/>
      <c r="TXW28" s="122"/>
      <c r="TXX28" s="122"/>
      <c r="TXZ28" s="122"/>
      <c r="TYA28" s="122"/>
      <c r="TYB28" s="122"/>
      <c r="TYC28" s="122"/>
      <c r="TYD28" s="122"/>
      <c r="TYE28" s="122"/>
      <c r="TYF28" s="122"/>
      <c r="TYG28" s="122"/>
      <c r="TYH28" s="122"/>
      <c r="TYI28" s="122"/>
      <c r="TYJ28" s="122"/>
      <c r="TYK28" s="122"/>
      <c r="TYL28" s="122"/>
      <c r="TYM28" s="122"/>
      <c r="TYN28" s="122"/>
      <c r="TYO28" s="122"/>
      <c r="TYP28" s="122"/>
      <c r="TYQ28" s="122"/>
      <c r="TYR28" s="122"/>
      <c r="TYS28" s="122"/>
      <c r="TYT28" s="122"/>
      <c r="TYV28" s="122"/>
      <c r="TYW28" s="122"/>
      <c r="TYX28" s="122"/>
      <c r="TYY28" s="122"/>
      <c r="TYZ28" s="122"/>
      <c r="TZA28" s="122"/>
      <c r="TZB28" s="122"/>
      <c r="TZC28" s="122"/>
      <c r="TZD28" s="122"/>
      <c r="TZE28" s="122"/>
      <c r="TZF28" s="122"/>
      <c r="TZG28" s="122"/>
      <c r="TZH28" s="122"/>
      <c r="TZI28" s="122"/>
      <c r="TZJ28" s="122"/>
      <c r="TZK28" s="122"/>
      <c r="TZL28" s="122"/>
      <c r="TZM28" s="122"/>
      <c r="TZN28" s="122"/>
      <c r="TZO28" s="122"/>
      <c r="TZP28" s="122"/>
      <c r="TZR28" s="122"/>
      <c r="TZS28" s="122"/>
      <c r="TZT28" s="122"/>
      <c r="TZU28" s="122"/>
      <c r="TZV28" s="122"/>
      <c r="TZW28" s="122"/>
      <c r="TZX28" s="122"/>
      <c r="TZY28" s="122"/>
      <c r="TZZ28" s="122"/>
      <c r="UAA28" s="122"/>
      <c r="UAB28" s="122"/>
      <c r="UAC28" s="122"/>
      <c r="UAD28" s="122"/>
      <c r="UAE28" s="122"/>
      <c r="UAF28" s="122"/>
      <c r="UAG28" s="122"/>
      <c r="UAH28" s="122"/>
      <c r="UAI28" s="122"/>
      <c r="UAJ28" s="122"/>
      <c r="UAK28" s="122"/>
      <c r="UAL28" s="122"/>
      <c r="UAN28" s="122"/>
      <c r="UAO28" s="122"/>
      <c r="UAP28" s="122"/>
      <c r="UAQ28" s="122"/>
      <c r="UAR28" s="122"/>
      <c r="UAS28" s="122"/>
      <c r="UAT28" s="122"/>
      <c r="UAU28" s="122"/>
      <c r="UAV28" s="122"/>
      <c r="UAW28" s="122"/>
      <c r="UAX28" s="122"/>
      <c r="UAY28" s="122"/>
      <c r="UAZ28" s="122"/>
      <c r="UBA28" s="122"/>
      <c r="UBB28" s="122"/>
      <c r="UBC28" s="122"/>
      <c r="UBD28" s="122"/>
      <c r="UBE28" s="122"/>
      <c r="UBF28" s="122"/>
      <c r="UBG28" s="122"/>
      <c r="UBH28" s="122"/>
      <c r="UBJ28" s="122"/>
      <c r="UBK28" s="122"/>
      <c r="UBL28" s="122"/>
      <c r="UBM28" s="122"/>
      <c r="UBN28" s="122"/>
      <c r="UBO28" s="122"/>
      <c r="UBP28" s="122"/>
      <c r="UBQ28" s="122"/>
      <c r="UBR28" s="122"/>
      <c r="UBS28" s="122"/>
      <c r="UBT28" s="122"/>
      <c r="UBU28" s="122"/>
      <c r="UBV28" s="122"/>
      <c r="UBW28" s="122"/>
      <c r="UBX28" s="122"/>
      <c r="UBY28" s="122"/>
      <c r="UBZ28" s="122"/>
      <c r="UCA28" s="122"/>
      <c r="UCB28" s="122"/>
      <c r="UCC28" s="122"/>
      <c r="UCD28" s="122"/>
      <c r="UCF28" s="122"/>
      <c r="UCG28" s="122"/>
      <c r="UCH28" s="122"/>
      <c r="UCI28" s="122"/>
      <c r="UCJ28" s="122"/>
      <c r="UCK28" s="122"/>
      <c r="UCL28" s="122"/>
      <c r="UCM28" s="122"/>
      <c r="UCN28" s="122"/>
      <c r="UCO28" s="122"/>
      <c r="UCP28" s="122"/>
      <c r="UCQ28" s="122"/>
      <c r="UCR28" s="122"/>
      <c r="UCS28" s="122"/>
      <c r="UCT28" s="122"/>
      <c r="UCU28" s="122"/>
      <c r="UCV28" s="122"/>
      <c r="UCW28" s="122"/>
      <c r="UCX28" s="122"/>
      <c r="UCY28" s="122"/>
      <c r="UCZ28" s="122"/>
      <c r="UDB28" s="122"/>
      <c r="UDC28" s="122"/>
      <c r="UDD28" s="122"/>
      <c r="UDE28" s="122"/>
      <c r="UDF28" s="122"/>
      <c r="UDG28" s="122"/>
      <c r="UDH28" s="122"/>
      <c r="UDI28" s="122"/>
      <c r="UDJ28" s="122"/>
      <c r="UDK28" s="122"/>
      <c r="UDL28" s="122"/>
      <c r="UDM28" s="122"/>
      <c r="UDN28" s="122"/>
      <c r="UDO28" s="122"/>
      <c r="UDP28" s="122"/>
      <c r="UDQ28" s="122"/>
      <c r="UDR28" s="122"/>
      <c r="UDS28" s="122"/>
      <c r="UDT28" s="122"/>
      <c r="UDU28" s="122"/>
      <c r="UDV28" s="122"/>
      <c r="UDX28" s="122"/>
      <c r="UDY28" s="122"/>
      <c r="UDZ28" s="122"/>
      <c r="UEA28" s="122"/>
      <c r="UEB28" s="122"/>
      <c r="UEC28" s="122"/>
      <c r="UED28" s="122"/>
      <c r="UEE28" s="122"/>
      <c r="UEF28" s="122"/>
      <c r="UEG28" s="122"/>
      <c r="UEH28" s="122"/>
      <c r="UEI28" s="122"/>
      <c r="UEJ28" s="122"/>
      <c r="UEK28" s="122"/>
      <c r="UEL28" s="122"/>
      <c r="UEM28" s="122"/>
      <c r="UEN28" s="122"/>
      <c r="UEO28" s="122"/>
      <c r="UEP28" s="122"/>
      <c r="UEQ28" s="122"/>
      <c r="UER28" s="122"/>
      <c r="UET28" s="122"/>
      <c r="UEU28" s="122"/>
      <c r="UEV28" s="122"/>
      <c r="UEW28" s="122"/>
      <c r="UEX28" s="122"/>
      <c r="UEY28" s="122"/>
      <c r="UEZ28" s="122"/>
      <c r="UFA28" s="122"/>
      <c r="UFB28" s="122"/>
      <c r="UFC28" s="122"/>
      <c r="UFD28" s="122"/>
      <c r="UFE28" s="122"/>
      <c r="UFF28" s="122"/>
      <c r="UFG28" s="122"/>
      <c r="UFH28" s="122"/>
      <c r="UFI28" s="122"/>
      <c r="UFJ28" s="122"/>
      <c r="UFK28" s="122"/>
      <c r="UFL28" s="122"/>
      <c r="UFM28" s="122"/>
      <c r="UFN28" s="122"/>
      <c r="UFP28" s="122"/>
      <c r="UFQ28" s="122"/>
      <c r="UFR28" s="122"/>
      <c r="UFS28" s="122"/>
      <c r="UFT28" s="122"/>
      <c r="UFU28" s="122"/>
      <c r="UFV28" s="122"/>
      <c r="UFW28" s="122"/>
      <c r="UFX28" s="122"/>
      <c r="UFY28" s="122"/>
      <c r="UFZ28" s="122"/>
      <c r="UGA28" s="122"/>
      <c r="UGB28" s="122"/>
      <c r="UGC28" s="122"/>
      <c r="UGD28" s="122"/>
      <c r="UGE28" s="122"/>
      <c r="UGF28" s="122"/>
      <c r="UGG28" s="122"/>
      <c r="UGH28" s="122"/>
      <c r="UGI28" s="122"/>
      <c r="UGJ28" s="122"/>
      <c r="UGL28" s="122"/>
      <c r="UGM28" s="122"/>
      <c r="UGN28" s="122"/>
      <c r="UGO28" s="122"/>
      <c r="UGP28" s="122"/>
      <c r="UGQ28" s="122"/>
      <c r="UGR28" s="122"/>
      <c r="UGS28" s="122"/>
      <c r="UGT28" s="122"/>
      <c r="UGU28" s="122"/>
      <c r="UGV28" s="122"/>
      <c r="UGW28" s="122"/>
      <c r="UGX28" s="122"/>
      <c r="UGY28" s="122"/>
      <c r="UGZ28" s="122"/>
      <c r="UHA28" s="122"/>
      <c r="UHB28" s="122"/>
      <c r="UHC28" s="122"/>
      <c r="UHD28" s="122"/>
      <c r="UHE28" s="122"/>
      <c r="UHF28" s="122"/>
      <c r="UHH28" s="122"/>
      <c r="UHI28" s="122"/>
      <c r="UHJ28" s="122"/>
      <c r="UHK28" s="122"/>
      <c r="UHL28" s="122"/>
      <c r="UHM28" s="122"/>
      <c r="UHN28" s="122"/>
      <c r="UHO28" s="122"/>
      <c r="UHP28" s="122"/>
      <c r="UHQ28" s="122"/>
      <c r="UHR28" s="122"/>
      <c r="UHS28" s="122"/>
      <c r="UHT28" s="122"/>
      <c r="UHU28" s="122"/>
      <c r="UHV28" s="122"/>
      <c r="UHW28" s="122"/>
      <c r="UHX28" s="122"/>
      <c r="UHY28" s="122"/>
      <c r="UHZ28" s="122"/>
      <c r="UIA28" s="122"/>
      <c r="UIB28" s="122"/>
      <c r="UID28" s="122"/>
      <c r="UIE28" s="122"/>
      <c r="UIF28" s="122"/>
      <c r="UIG28" s="122"/>
      <c r="UIH28" s="122"/>
      <c r="UII28" s="122"/>
      <c r="UIJ28" s="122"/>
      <c r="UIK28" s="122"/>
      <c r="UIL28" s="122"/>
      <c r="UIM28" s="122"/>
      <c r="UIN28" s="122"/>
      <c r="UIO28" s="122"/>
      <c r="UIP28" s="122"/>
      <c r="UIQ28" s="122"/>
      <c r="UIR28" s="122"/>
      <c r="UIS28" s="122"/>
      <c r="UIT28" s="122"/>
      <c r="UIU28" s="122"/>
      <c r="UIV28" s="122"/>
      <c r="UIW28" s="122"/>
      <c r="UIX28" s="122"/>
      <c r="UIZ28" s="122"/>
      <c r="UJA28" s="122"/>
      <c r="UJB28" s="122"/>
      <c r="UJC28" s="122"/>
      <c r="UJD28" s="122"/>
      <c r="UJE28" s="122"/>
      <c r="UJF28" s="122"/>
      <c r="UJG28" s="122"/>
      <c r="UJH28" s="122"/>
      <c r="UJI28" s="122"/>
      <c r="UJJ28" s="122"/>
      <c r="UJK28" s="122"/>
      <c r="UJL28" s="122"/>
      <c r="UJM28" s="122"/>
      <c r="UJN28" s="122"/>
      <c r="UJO28" s="122"/>
      <c r="UJP28" s="122"/>
      <c r="UJQ28" s="122"/>
      <c r="UJR28" s="122"/>
      <c r="UJS28" s="122"/>
      <c r="UJT28" s="122"/>
      <c r="UJV28" s="122"/>
      <c r="UJW28" s="122"/>
      <c r="UJX28" s="122"/>
      <c r="UJY28" s="122"/>
      <c r="UJZ28" s="122"/>
      <c r="UKA28" s="122"/>
      <c r="UKB28" s="122"/>
      <c r="UKC28" s="122"/>
      <c r="UKD28" s="122"/>
      <c r="UKE28" s="122"/>
      <c r="UKF28" s="122"/>
      <c r="UKG28" s="122"/>
      <c r="UKH28" s="122"/>
      <c r="UKI28" s="122"/>
      <c r="UKJ28" s="122"/>
      <c r="UKK28" s="122"/>
      <c r="UKL28" s="122"/>
      <c r="UKM28" s="122"/>
      <c r="UKN28" s="122"/>
      <c r="UKO28" s="122"/>
      <c r="UKP28" s="122"/>
      <c r="UKR28" s="122"/>
      <c r="UKS28" s="122"/>
      <c r="UKT28" s="122"/>
      <c r="UKU28" s="122"/>
      <c r="UKV28" s="122"/>
      <c r="UKW28" s="122"/>
      <c r="UKX28" s="122"/>
      <c r="UKY28" s="122"/>
      <c r="UKZ28" s="122"/>
      <c r="ULA28" s="122"/>
      <c r="ULB28" s="122"/>
      <c r="ULC28" s="122"/>
      <c r="ULD28" s="122"/>
      <c r="ULE28" s="122"/>
      <c r="ULF28" s="122"/>
      <c r="ULG28" s="122"/>
      <c r="ULH28" s="122"/>
      <c r="ULI28" s="122"/>
      <c r="ULJ28" s="122"/>
      <c r="ULK28" s="122"/>
      <c r="ULL28" s="122"/>
      <c r="ULN28" s="122"/>
      <c r="ULO28" s="122"/>
      <c r="ULP28" s="122"/>
      <c r="ULQ28" s="122"/>
      <c r="ULR28" s="122"/>
      <c r="ULS28" s="122"/>
      <c r="ULT28" s="122"/>
      <c r="ULU28" s="122"/>
      <c r="ULV28" s="122"/>
      <c r="ULW28" s="122"/>
      <c r="ULX28" s="122"/>
      <c r="ULY28" s="122"/>
      <c r="ULZ28" s="122"/>
      <c r="UMA28" s="122"/>
      <c r="UMB28" s="122"/>
      <c r="UMC28" s="122"/>
      <c r="UMD28" s="122"/>
      <c r="UME28" s="122"/>
      <c r="UMF28" s="122"/>
      <c r="UMG28" s="122"/>
      <c r="UMH28" s="122"/>
      <c r="UMJ28" s="122"/>
      <c r="UMK28" s="122"/>
      <c r="UML28" s="122"/>
      <c r="UMM28" s="122"/>
      <c r="UMN28" s="122"/>
      <c r="UMO28" s="122"/>
      <c r="UMP28" s="122"/>
      <c r="UMQ28" s="122"/>
      <c r="UMR28" s="122"/>
      <c r="UMS28" s="122"/>
      <c r="UMT28" s="122"/>
      <c r="UMU28" s="122"/>
      <c r="UMV28" s="122"/>
      <c r="UMW28" s="122"/>
      <c r="UMX28" s="122"/>
      <c r="UMY28" s="122"/>
      <c r="UMZ28" s="122"/>
      <c r="UNA28" s="122"/>
      <c r="UNB28" s="122"/>
      <c r="UNC28" s="122"/>
      <c r="UND28" s="122"/>
      <c r="UNF28" s="122"/>
      <c r="UNG28" s="122"/>
      <c r="UNH28" s="122"/>
      <c r="UNI28" s="122"/>
      <c r="UNJ28" s="122"/>
      <c r="UNK28" s="122"/>
      <c r="UNL28" s="122"/>
      <c r="UNM28" s="122"/>
      <c r="UNN28" s="122"/>
      <c r="UNO28" s="122"/>
      <c r="UNP28" s="122"/>
      <c r="UNQ28" s="122"/>
      <c r="UNR28" s="122"/>
      <c r="UNS28" s="122"/>
      <c r="UNT28" s="122"/>
      <c r="UNU28" s="122"/>
      <c r="UNV28" s="122"/>
      <c r="UNW28" s="122"/>
      <c r="UNX28" s="122"/>
      <c r="UNY28" s="122"/>
      <c r="UNZ28" s="122"/>
      <c r="UOB28" s="122"/>
      <c r="UOC28" s="122"/>
      <c r="UOD28" s="122"/>
      <c r="UOE28" s="122"/>
      <c r="UOF28" s="122"/>
      <c r="UOG28" s="122"/>
      <c r="UOH28" s="122"/>
      <c r="UOI28" s="122"/>
      <c r="UOJ28" s="122"/>
      <c r="UOK28" s="122"/>
      <c r="UOL28" s="122"/>
      <c r="UOM28" s="122"/>
      <c r="UON28" s="122"/>
      <c r="UOO28" s="122"/>
      <c r="UOP28" s="122"/>
      <c r="UOQ28" s="122"/>
      <c r="UOR28" s="122"/>
      <c r="UOS28" s="122"/>
      <c r="UOT28" s="122"/>
      <c r="UOU28" s="122"/>
      <c r="UOV28" s="122"/>
      <c r="UOX28" s="122"/>
      <c r="UOY28" s="122"/>
      <c r="UOZ28" s="122"/>
      <c r="UPA28" s="122"/>
      <c r="UPB28" s="122"/>
      <c r="UPC28" s="122"/>
      <c r="UPD28" s="122"/>
      <c r="UPE28" s="122"/>
      <c r="UPF28" s="122"/>
      <c r="UPG28" s="122"/>
      <c r="UPH28" s="122"/>
      <c r="UPI28" s="122"/>
      <c r="UPJ28" s="122"/>
      <c r="UPK28" s="122"/>
      <c r="UPL28" s="122"/>
      <c r="UPM28" s="122"/>
      <c r="UPN28" s="122"/>
      <c r="UPO28" s="122"/>
      <c r="UPP28" s="122"/>
      <c r="UPQ28" s="122"/>
      <c r="UPR28" s="122"/>
      <c r="UPT28" s="122"/>
      <c r="UPU28" s="122"/>
      <c r="UPV28" s="122"/>
      <c r="UPW28" s="122"/>
      <c r="UPX28" s="122"/>
      <c r="UPY28" s="122"/>
      <c r="UPZ28" s="122"/>
      <c r="UQA28" s="122"/>
      <c r="UQB28" s="122"/>
      <c r="UQC28" s="122"/>
      <c r="UQD28" s="122"/>
      <c r="UQE28" s="122"/>
      <c r="UQF28" s="122"/>
      <c r="UQG28" s="122"/>
      <c r="UQH28" s="122"/>
      <c r="UQI28" s="122"/>
      <c r="UQJ28" s="122"/>
      <c r="UQK28" s="122"/>
      <c r="UQL28" s="122"/>
      <c r="UQM28" s="122"/>
      <c r="UQN28" s="122"/>
      <c r="UQP28" s="122"/>
      <c r="UQQ28" s="122"/>
      <c r="UQR28" s="122"/>
      <c r="UQS28" s="122"/>
      <c r="UQT28" s="122"/>
      <c r="UQU28" s="122"/>
      <c r="UQV28" s="122"/>
      <c r="UQW28" s="122"/>
      <c r="UQX28" s="122"/>
      <c r="UQY28" s="122"/>
      <c r="UQZ28" s="122"/>
      <c r="URA28" s="122"/>
      <c r="URB28" s="122"/>
      <c r="URC28" s="122"/>
      <c r="URD28" s="122"/>
      <c r="URE28" s="122"/>
      <c r="URF28" s="122"/>
      <c r="URG28" s="122"/>
      <c r="URH28" s="122"/>
      <c r="URI28" s="122"/>
      <c r="URJ28" s="122"/>
      <c r="URL28" s="122"/>
      <c r="URM28" s="122"/>
      <c r="URN28" s="122"/>
      <c r="URO28" s="122"/>
      <c r="URP28" s="122"/>
      <c r="URQ28" s="122"/>
      <c r="URR28" s="122"/>
      <c r="URS28" s="122"/>
      <c r="URT28" s="122"/>
      <c r="URU28" s="122"/>
      <c r="URV28" s="122"/>
      <c r="URW28" s="122"/>
      <c r="URX28" s="122"/>
      <c r="URY28" s="122"/>
      <c r="URZ28" s="122"/>
      <c r="USA28" s="122"/>
      <c r="USB28" s="122"/>
      <c r="USC28" s="122"/>
      <c r="USD28" s="122"/>
      <c r="USE28" s="122"/>
      <c r="USF28" s="122"/>
      <c r="USH28" s="122"/>
      <c r="USI28" s="122"/>
      <c r="USJ28" s="122"/>
      <c r="USK28" s="122"/>
      <c r="USL28" s="122"/>
      <c r="USM28" s="122"/>
      <c r="USN28" s="122"/>
      <c r="USO28" s="122"/>
      <c r="USP28" s="122"/>
      <c r="USQ28" s="122"/>
      <c r="USR28" s="122"/>
      <c r="USS28" s="122"/>
      <c r="UST28" s="122"/>
      <c r="USU28" s="122"/>
      <c r="USV28" s="122"/>
      <c r="USW28" s="122"/>
      <c r="USX28" s="122"/>
      <c r="USY28" s="122"/>
      <c r="USZ28" s="122"/>
      <c r="UTA28" s="122"/>
      <c r="UTB28" s="122"/>
      <c r="UTD28" s="122"/>
      <c r="UTE28" s="122"/>
      <c r="UTF28" s="122"/>
      <c r="UTG28" s="122"/>
      <c r="UTH28" s="122"/>
      <c r="UTI28" s="122"/>
      <c r="UTJ28" s="122"/>
      <c r="UTK28" s="122"/>
      <c r="UTL28" s="122"/>
      <c r="UTM28" s="122"/>
      <c r="UTN28" s="122"/>
      <c r="UTO28" s="122"/>
      <c r="UTP28" s="122"/>
      <c r="UTQ28" s="122"/>
      <c r="UTR28" s="122"/>
      <c r="UTS28" s="122"/>
      <c r="UTT28" s="122"/>
      <c r="UTU28" s="122"/>
      <c r="UTV28" s="122"/>
      <c r="UTW28" s="122"/>
      <c r="UTX28" s="122"/>
      <c r="UTZ28" s="122"/>
      <c r="UUA28" s="122"/>
      <c r="UUB28" s="122"/>
      <c r="UUC28" s="122"/>
      <c r="UUD28" s="122"/>
      <c r="UUE28" s="122"/>
      <c r="UUF28" s="122"/>
      <c r="UUG28" s="122"/>
      <c r="UUH28" s="122"/>
      <c r="UUI28" s="122"/>
      <c r="UUJ28" s="122"/>
      <c r="UUK28" s="122"/>
      <c r="UUL28" s="122"/>
      <c r="UUM28" s="122"/>
      <c r="UUN28" s="122"/>
      <c r="UUO28" s="122"/>
      <c r="UUP28" s="122"/>
      <c r="UUQ28" s="122"/>
      <c r="UUR28" s="122"/>
      <c r="UUS28" s="122"/>
      <c r="UUT28" s="122"/>
      <c r="UUV28" s="122"/>
      <c r="UUW28" s="122"/>
      <c r="UUX28" s="122"/>
      <c r="UUY28" s="122"/>
      <c r="UUZ28" s="122"/>
      <c r="UVA28" s="122"/>
      <c r="UVB28" s="122"/>
      <c r="UVC28" s="122"/>
      <c r="UVD28" s="122"/>
      <c r="UVE28" s="122"/>
      <c r="UVF28" s="122"/>
      <c r="UVG28" s="122"/>
      <c r="UVH28" s="122"/>
      <c r="UVI28" s="122"/>
      <c r="UVJ28" s="122"/>
      <c r="UVK28" s="122"/>
      <c r="UVL28" s="122"/>
      <c r="UVM28" s="122"/>
      <c r="UVN28" s="122"/>
      <c r="UVO28" s="122"/>
      <c r="UVP28" s="122"/>
      <c r="UVR28" s="122"/>
      <c r="UVS28" s="122"/>
      <c r="UVT28" s="122"/>
      <c r="UVU28" s="122"/>
      <c r="UVV28" s="122"/>
      <c r="UVW28" s="122"/>
      <c r="UVX28" s="122"/>
      <c r="UVY28" s="122"/>
      <c r="UVZ28" s="122"/>
      <c r="UWA28" s="122"/>
      <c r="UWB28" s="122"/>
      <c r="UWC28" s="122"/>
      <c r="UWD28" s="122"/>
      <c r="UWE28" s="122"/>
      <c r="UWF28" s="122"/>
      <c r="UWG28" s="122"/>
      <c r="UWH28" s="122"/>
      <c r="UWI28" s="122"/>
      <c r="UWJ28" s="122"/>
      <c r="UWK28" s="122"/>
      <c r="UWL28" s="122"/>
      <c r="UWN28" s="122"/>
      <c r="UWO28" s="122"/>
      <c r="UWP28" s="122"/>
      <c r="UWQ28" s="122"/>
      <c r="UWR28" s="122"/>
      <c r="UWS28" s="122"/>
      <c r="UWT28" s="122"/>
      <c r="UWU28" s="122"/>
      <c r="UWV28" s="122"/>
      <c r="UWW28" s="122"/>
      <c r="UWX28" s="122"/>
      <c r="UWY28" s="122"/>
      <c r="UWZ28" s="122"/>
      <c r="UXA28" s="122"/>
      <c r="UXB28" s="122"/>
      <c r="UXC28" s="122"/>
      <c r="UXD28" s="122"/>
      <c r="UXE28" s="122"/>
      <c r="UXF28" s="122"/>
      <c r="UXG28" s="122"/>
      <c r="UXH28" s="122"/>
      <c r="UXJ28" s="122"/>
      <c r="UXK28" s="122"/>
      <c r="UXL28" s="122"/>
      <c r="UXM28" s="122"/>
      <c r="UXN28" s="122"/>
      <c r="UXO28" s="122"/>
      <c r="UXP28" s="122"/>
      <c r="UXQ28" s="122"/>
      <c r="UXR28" s="122"/>
      <c r="UXS28" s="122"/>
      <c r="UXT28" s="122"/>
      <c r="UXU28" s="122"/>
      <c r="UXV28" s="122"/>
      <c r="UXW28" s="122"/>
      <c r="UXX28" s="122"/>
      <c r="UXY28" s="122"/>
      <c r="UXZ28" s="122"/>
      <c r="UYA28" s="122"/>
      <c r="UYB28" s="122"/>
      <c r="UYC28" s="122"/>
      <c r="UYD28" s="122"/>
      <c r="UYF28" s="122"/>
      <c r="UYG28" s="122"/>
      <c r="UYH28" s="122"/>
      <c r="UYI28" s="122"/>
      <c r="UYJ28" s="122"/>
      <c r="UYK28" s="122"/>
      <c r="UYL28" s="122"/>
      <c r="UYM28" s="122"/>
      <c r="UYN28" s="122"/>
      <c r="UYO28" s="122"/>
      <c r="UYP28" s="122"/>
      <c r="UYQ28" s="122"/>
      <c r="UYR28" s="122"/>
      <c r="UYS28" s="122"/>
      <c r="UYT28" s="122"/>
      <c r="UYU28" s="122"/>
      <c r="UYV28" s="122"/>
      <c r="UYW28" s="122"/>
      <c r="UYX28" s="122"/>
      <c r="UYY28" s="122"/>
      <c r="UYZ28" s="122"/>
      <c r="UZB28" s="122"/>
      <c r="UZC28" s="122"/>
      <c r="UZD28" s="122"/>
      <c r="UZE28" s="122"/>
      <c r="UZF28" s="122"/>
      <c r="UZG28" s="122"/>
      <c r="UZH28" s="122"/>
      <c r="UZI28" s="122"/>
      <c r="UZJ28" s="122"/>
      <c r="UZK28" s="122"/>
      <c r="UZL28" s="122"/>
      <c r="UZM28" s="122"/>
      <c r="UZN28" s="122"/>
      <c r="UZO28" s="122"/>
      <c r="UZP28" s="122"/>
      <c r="UZQ28" s="122"/>
      <c r="UZR28" s="122"/>
      <c r="UZS28" s="122"/>
      <c r="UZT28" s="122"/>
      <c r="UZU28" s="122"/>
      <c r="UZV28" s="122"/>
      <c r="UZX28" s="122"/>
      <c r="UZY28" s="122"/>
      <c r="UZZ28" s="122"/>
      <c r="VAA28" s="122"/>
      <c r="VAB28" s="122"/>
      <c r="VAC28" s="122"/>
      <c r="VAD28" s="122"/>
      <c r="VAE28" s="122"/>
      <c r="VAF28" s="122"/>
      <c r="VAG28" s="122"/>
      <c r="VAH28" s="122"/>
      <c r="VAI28" s="122"/>
      <c r="VAJ28" s="122"/>
      <c r="VAK28" s="122"/>
      <c r="VAL28" s="122"/>
      <c r="VAM28" s="122"/>
      <c r="VAN28" s="122"/>
      <c r="VAO28" s="122"/>
      <c r="VAP28" s="122"/>
      <c r="VAQ28" s="122"/>
      <c r="VAR28" s="122"/>
      <c r="VAT28" s="122"/>
      <c r="VAU28" s="122"/>
      <c r="VAV28" s="122"/>
      <c r="VAW28" s="122"/>
      <c r="VAX28" s="122"/>
      <c r="VAY28" s="122"/>
      <c r="VAZ28" s="122"/>
      <c r="VBA28" s="122"/>
      <c r="VBB28" s="122"/>
      <c r="VBC28" s="122"/>
      <c r="VBD28" s="122"/>
      <c r="VBE28" s="122"/>
      <c r="VBF28" s="122"/>
      <c r="VBG28" s="122"/>
      <c r="VBH28" s="122"/>
      <c r="VBI28" s="122"/>
      <c r="VBJ28" s="122"/>
      <c r="VBK28" s="122"/>
      <c r="VBL28" s="122"/>
      <c r="VBM28" s="122"/>
      <c r="VBN28" s="122"/>
      <c r="VBP28" s="122"/>
      <c r="VBQ28" s="122"/>
      <c r="VBR28" s="122"/>
      <c r="VBS28" s="122"/>
      <c r="VBT28" s="122"/>
      <c r="VBU28" s="122"/>
      <c r="VBV28" s="122"/>
      <c r="VBW28" s="122"/>
      <c r="VBX28" s="122"/>
      <c r="VBY28" s="122"/>
      <c r="VBZ28" s="122"/>
      <c r="VCA28" s="122"/>
      <c r="VCB28" s="122"/>
      <c r="VCC28" s="122"/>
      <c r="VCD28" s="122"/>
      <c r="VCE28" s="122"/>
      <c r="VCF28" s="122"/>
      <c r="VCG28" s="122"/>
      <c r="VCH28" s="122"/>
      <c r="VCI28" s="122"/>
      <c r="VCJ28" s="122"/>
      <c r="VCL28" s="122"/>
      <c r="VCM28" s="122"/>
      <c r="VCN28" s="122"/>
      <c r="VCO28" s="122"/>
      <c r="VCP28" s="122"/>
      <c r="VCQ28" s="122"/>
      <c r="VCR28" s="122"/>
      <c r="VCS28" s="122"/>
      <c r="VCT28" s="122"/>
      <c r="VCU28" s="122"/>
      <c r="VCV28" s="122"/>
      <c r="VCW28" s="122"/>
      <c r="VCX28" s="122"/>
      <c r="VCY28" s="122"/>
      <c r="VCZ28" s="122"/>
      <c r="VDA28" s="122"/>
      <c r="VDB28" s="122"/>
      <c r="VDC28" s="122"/>
      <c r="VDD28" s="122"/>
      <c r="VDE28" s="122"/>
      <c r="VDF28" s="122"/>
      <c r="VDH28" s="122"/>
      <c r="VDI28" s="122"/>
      <c r="VDJ28" s="122"/>
      <c r="VDK28" s="122"/>
      <c r="VDL28" s="122"/>
      <c r="VDM28" s="122"/>
      <c r="VDN28" s="122"/>
      <c r="VDO28" s="122"/>
      <c r="VDP28" s="122"/>
      <c r="VDQ28" s="122"/>
      <c r="VDR28" s="122"/>
      <c r="VDS28" s="122"/>
      <c r="VDT28" s="122"/>
      <c r="VDU28" s="122"/>
      <c r="VDV28" s="122"/>
      <c r="VDW28" s="122"/>
      <c r="VDX28" s="122"/>
      <c r="VDY28" s="122"/>
      <c r="VDZ28" s="122"/>
      <c r="VEA28" s="122"/>
      <c r="VEB28" s="122"/>
      <c r="VED28" s="122"/>
      <c r="VEE28" s="122"/>
      <c r="VEF28" s="122"/>
      <c r="VEG28" s="122"/>
      <c r="VEH28" s="122"/>
      <c r="VEI28" s="122"/>
      <c r="VEJ28" s="122"/>
      <c r="VEK28" s="122"/>
      <c r="VEL28" s="122"/>
      <c r="VEM28" s="122"/>
      <c r="VEN28" s="122"/>
      <c r="VEO28" s="122"/>
      <c r="VEP28" s="122"/>
      <c r="VEQ28" s="122"/>
      <c r="VER28" s="122"/>
      <c r="VES28" s="122"/>
      <c r="VET28" s="122"/>
      <c r="VEU28" s="122"/>
      <c r="VEV28" s="122"/>
      <c r="VEW28" s="122"/>
      <c r="VEX28" s="122"/>
      <c r="VEZ28" s="122"/>
      <c r="VFA28" s="122"/>
      <c r="VFB28" s="122"/>
      <c r="VFC28" s="122"/>
      <c r="VFD28" s="122"/>
      <c r="VFE28" s="122"/>
      <c r="VFF28" s="122"/>
      <c r="VFG28" s="122"/>
      <c r="VFH28" s="122"/>
      <c r="VFI28" s="122"/>
      <c r="VFJ28" s="122"/>
      <c r="VFK28" s="122"/>
      <c r="VFL28" s="122"/>
      <c r="VFM28" s="122"/>
      <c r="VFN28" s="122"/>
      <c r="VFO28" s="122"/>
      <c r="VFP28" s="122"/>
      <c r="VFQ28" s="122"/>
      <c r="VFR28" s="122"/>
      <c r="VFS28" s="122"/>
      <c r="VFT28" s="122"/>
      <c r="VFV28" s="122"/>
      <c r="VFW28" s="122"/>
      <c r="VFX28" s="122"/>
      <c r="VFY28" s="122"/>
      <c r="VFZ28" s="122"/>
      <c r="VGA28" s="122"/>
      <c r="VGB28" s="122"/>
      <c r="VGC28" s="122"/>
      <c r="VGD28" s="122"/>
      <c r="VGE28" s="122"/>
      <c r="VGF28" s="122"/>
      <c r="VGG28" s="122"/>
      <c r="VGH28" s="122"/>
      <c r="VGI28" s="122"/>
      <c r="VGJ28" s="122"/>
      <c r="VGK28" s="122"/>
      <c r="VGL28" s="122"/>
      <c r="VGM28" s="122"/>
      <c r="VGN28" s="122"/>
      <c r="VGO28" s="122"/>
      <c r="VGP28" s="122"/>
      <c r="VGR28" s="122"/>
      <c r="VGS28" s="122"/>
      <c r="VGT28" s="122"/>
      <c r="VGU28" s="122"/>
      <c r="VGV28" s="122"/>
      <c r="VGW28" s="122"/>
      <c r="VGX28" s="122"/>
      <c r="VGY28" s="122"/>
      <c r="VGZ28" s="122"/>
      <c r="VHA28" s="122"/>
      <c r="VHB28" s="122"/>
      <c r="VHC28" s="122"/>
      <c r="VHD28" s="122"/>
      <c r="VHE28" s="122"/>
      <c r="VHF28" s="122"/>
      <c r="VHG28" s="122"/>
      <c r="VHH28" s="122"/>
      <c r="VHI28" s="122"/>
      <c r="VHJ28" s="122"/>
      <c r="VHK28" s="122"/>
      <c r="VHL28" s="122"/>
      <c r="VHN28" s="122"/>
      <c r="VHO28" s="122"/>
      <c r="VHP28" s="122"/>
      <c r="VHQ28" s="122"/>
      <c r="VHR28" s="122"/>
      <c r="VHS28" s="122"/>
      <c r="VHT28" s="122"/>
      <c r="VHU28" s="122"/>
      <c r="VHV28" s="122"/>
      <c r="VHW28" s="122"/>
      <c r="VHX28" s="122"/>
      <c r="VHY28" s="122"/>
      <c r="VHZ28" s="122"/>
      <c r="VIA28" s="122"/>
      <c r="VIB28" s="122"/>
      <c r="VIC28" s="122"/>
      <c r="VID28" s="122"/>
      <c r="VIE28" s="122"/>
      <c r="VIF28" s="122"/>
      <c r="VIG28" s="122"/>
      <c r="VIH28" s="122"/>
      <c r="VIJ28" s="122"/>
      <c r="VIK28" s="122"/>
      <c r="VIL28" s="122"/>
      <c r="VIM28" s="122"/>
      <c r="VIN28" s="122"/>
      <c r="VIO28" s="122"/>
      <c r="VIP28" s="122"/>
      <c r="VIQ28" s="122"/>
      <c r="VIR28" s="122"/>
      <c r="VIS28" s="122"/>
      <c r="VIT28" s="122"/>
      <c r="VIU28" s="122"/>
      <c r="VIV28" s="122"/>
      <c r="VIW28" s="122"/>
      <c r="VIX28" s="122"/>
      <c r="VIY28" s="122"/>
      <c r="VIZ28" s="122"/>
      <c r="VJA28" s="122"/>
      <c r="VJB28" s="122"/>
      <c r="VJC28" s="122"/>
      <c r="VJD28" s="122"/>
      <c r="VJF28" s="122"/>
      <c r="VJG28" s="122"/>
      <c r="VJH28" s="122"/>
      <c r="VJI28" s="122"/>
      <c r="VJJ28" s="122"/>
      <c r="VJK28" s="122"/>
      <c r="VJL28" s="122"/>
      <c r="VJM28" s="122"/>
      <c r="VJN28" s="122"/>
      <c r="VJO28" s="122"/>
      <c r="VJP28" s="122"/>
      <c r="VJQ28" s="122"/>
      <c r="VJR28" s="122"/>
      <c r="VJS28" s="122"/>
      <c r="VJT28" s="122"/>
      <c r="VJU28" s="122"/>
      <c r="VJV28" s="122"/>
      <c r="VJW28" s="122"/>
      <c r="VJX28" s="122"/>
      <c r="VJY28" s="122"/>
      <c r="VJZ28" s="122"/>
      <c r="VKB28" s="122"/>
      <c r="VKC28" s="122"/>
      <c r="VKD28" s="122"/>
      <c r="VKE28" s="122"/>
      <c r="VKF28" s="122"/>
      <c r="VKG28" s="122"/>
      <c r="VKH28" s="122"/>
      <c r="VKI28" s="122"/>
      <c r="VKJ28" s="122"/>
      <c r="VKK28" s="122"/>
      <c r="VKL28" s="122"/>
      <c r="VKM28" s="122"/>
      <c r="VKN28" s="122"/>
      <c r="VKO28" s="122"/>
      <c r="VKP28" s="122"/>
      <c r="VKQ28" s="122"/>
      <c r="VKR28" s="122"/>
      <c r="VKS28" s="122"/>
      <c r="VKT28" s="122"/>
      <c r="VKU28" s="122"/>
      <c r="VKV28" s="122"/>
      <c r="VKX28" s="122"/>
      <c r="VKY28" s="122"/>
      <c r="VKZ28" s="122"/>
      <c r="VLA28" s="122"/>
      <c r="VLB28" s="122"/>
      <c r="VLC28" s="122"/>
      <c r="VLD28" s="122"/>
      <c r="VLE28" s="122"/>
      <c r="VLF28" s="122"/>
      <c r="VLG28" s="122"/>
      <c r="VLH28" s="122"/>
      <c r="VLI28" s="122"/>
      <c r="VLJ28" s="122"/>
      <c r="VLK28" s="122"/>
      <c r="VLL28" s="122"/>
      <c r="VLM28" s="122"/>
      <c r="VLN28" s="122"/>
      <c r="VLO28" s="122"/>
      <c r="VLP28" s="122"/>
      <c r="VLQ28" s="122"/>
      <c r="VLR28" s="122"/>
      <c r="VLT28" s="122"/>
      <c r="VLU28" s="122"/>
      <c r="VLV28" s="122"/>
      <c r="VLW28" s="122"/>
      <c r="VLX28" s="122"/>
      <c r="VLY28" s="122"/>
      <c r="VLZ28" s="122"/>
      <c r="VMA28" s="122"/>
      <c r="VMB28" s="122"/>
      <c r="VMC28" s="122"/>
      <c r="VMD28" s="122"/>
      <c r="VME28" s="122"/>
      <c r="VMF28" s="122"/>
      <c r="VMG28" s="122"/>
      <c r="VMH28" s="122"/>
      <c r="VMI28" s="122"/>
      <c r="VMJ28" s="122"/>
      <c r="VMK28" s="122"/>
      <c r="VML28" s="122"/>
      <c r="VMM28" s="122"/>
      <c r="VMN28" s="122"/>
      <c r="VMP28" s="122"/>
      <c r="VMQ28" s="122"/>
      <c r="VMR28" s="122"/>
      <c r="VMS28" s="122"/>
      <c r="VMT28" s="122"/>
      <c r="VMU28" s="122"/>
      <c r="VMV28" s="122"/>
      <c r="VMW28" s="122"/>
      <c r="VMX28" s="122"/>
      <c r="VMY28" s="122"/>
      <c r="VMZ28" s="122"/>
      <c r="VNA28" s="122"/>
      <c r="VNB28" s="122"/>
      <c r="VNC28" s="122"/>
      <c r="VND28" s="122"/>
      <c r="VNE28" s="122"/>
      <c r="VNF28" s="122"/>
      <c r="VNG28" s="122"/>
      <c r="VNH28" s="122"/>
      <c r="VNI28" s="122"/>
      <c r="VNJ28" s="122"/>
      <c r="VNL28" s="122"/>
      <c r="VNM28" s="122"/>
      <c r="VNN28" s="122"/>
      <c r="VNO28" s="122"/>
      <c r="VNP28" s="122"/>
      <c r="VNQ28" s="122"/>
      <c r="VNR28" s="122"/>
      <c r="VNS28" s="122"/>
      <c r="VNT28" s="122"/>
      <c r="VNU28" s="122"/>
      <c r="VNV28" s="122"/>
      <c r="VNW28" s="122"/>
      <c r="VNX28" s="122"/>
      <c r="VNY28" s="122"/>
      <c r="VNZ28" s="122"/>
      <c r="VOA28" s="122"/>
      <c r="VOB28" s="122"/>
      <c r="VOC28" s="122"/>
      <c r="VOD28" s="122"/>
      <c r="VOE28" s="122"/>
      <c r="VOF28" s="122"/>
      <c r="VOH28" s="122"/>
      <c r="VOI28" s="122"/>
      <c r="VOJ28" s="122"/>
      <c r="VOK28" s="122"/>
      <c r="VOL28" s="122"/>
      <c r="VOM28" s="122"/>
      <c r="VON28" s="122"/>
      <c r="VOO28" s="122"/>
      <c r="VOP28" s="122"/>
      <c r="VOQ28" s="122"/>
      <c r="VOR28" s="122"/>
      <c r="VOS28" s="122"/>
      <c r="VOT28" s="122"/>
      <c r="VOU28" s="122"/>
      <c r="VOV28" s="122"/>
      <c r="VOW28" s="122"/>
      <c r="VOX28" s="122"/>
      <c r="VOY28" s="122"/>
      <c r="VOZ28" s="122"/>
      <c r="VPA28" s="122"/>
      <c r="VPB28" s="122"/>
      <c r="VPD28" s="122"/>
      <c r="VPE28" s="122"/>
      <c r="VPF28" s="122"/>
      <c r="VPG28" s="122"/>
      <c r="VPH28" s="122"/>
      <c r="VPI28" s="122"/>
      <c r="VPJ28" s="122"/>
      <c r="VPK28" s="122"/>
      <c r="VPL28" s="122"/>
      <c r="VPM28" s="122"/>
      <c r="VPN28" s="122"/>
      <c r="VPO28" s="122"/>
      <c r="VPP28" s="122"/>
      <c r="VPQ28" s="122"/>
      <c r="VPR28" s="122"/>
      <c r="VPS28" s="122"/>
      <c r="VPT28" s="122"/>
      <c r="VPU28" s="122"/>
      <c r="VPV28" s="122"/>
      <c r="VPW28" s="122"/>
      <c r="VPX28" s="122"/>
      <c r="VPZ28" s="122"/>
      <c r="VQA28" s="122"/>
      <c r="VQB28" s="122"/>
      <c r="VQC28" s="122"/>
      <c r="VQD28" s="122"/>
      <c r="VQE28" s="122"/>
      <c r="VQF28" s="122"/>
      <c r="VQG28" s="122"/>
      <c r="VQH28" s="122"/>
      <c r="VQI28" s="122"/>
      <c r="VQJ28" s="122"/>
      <c r="VQK28" s="122"/>
      <c r="VQL28" s="122"/>
      <c r="VQM28" s="122"/>
      <c r="VQN28" s="122"/>
      <c r="VQO28" s="122"/>
      <c r="VQP28" s="122"/>
      <c r="VQQ28" s="122"/>
      <c r="VQR28" s="122"/>
      <c r="VQS28" s="122"/>
      <c r="VQT28" s="122"/>
      <c r="VQV28" s="122"/>
      <c r="VQW28" s="122"/>
      <c r="VQX28" s="122"/>
      <c r="VQY28" s="122"/>
      <c r="VQZ28" s="122"/>
      <c r="VRA28" s="122"/>
      <c r="VRB28" s="122"/>
      <c r="VRC28" s="122"/>
      <c r="VRD28" s="122"/>
      <c r="VRE28" s="122"/>
      <c r="VRF28" s="122"/>
      <c r="VRG28" s="122"/>
      <c r="VRH28" s="122"/>
      <c r="VRI28" s="122"/>
      <c r="VRJ28" s="122"/>
      <c r="VRK28" s="122"/>
      <c r="VRL28" s="122"/>
      <c r="VRM28" s="122"/>
      <c r="VRN28" s="122"/>
      <c r="VRO28" s="122"/>
      <c r="VRP28" s="122"/>
      <c r="VRR28" s="122"/>
      <c r="VRS28" s="122"/>
      <c r="VRT28" s="122"/>
      <c r="VRU28" s="122"/>
      <c r="VRV28" s="122"/>
      <c r="VRW28" s="122"/>
      <c r="VRX28" s="122"/>
      <c r="VRY28" s="122"/>
      <c r="VRZ28" s="122"/>
      <c r="VSA28" s="122"/>
      <c r="VSB28" s="122"/>
      <c r="VSC28" s="122"/>
      <c r="VSD28" s="122"/>
      <c r="VSE28" s="122"/>
      <c r="VSF28" s="122"/>
      <c r="VSG28" s="122"/>
      <c r="VSH28" s="122"/>
      <c r="VSI28" s="122"/>
      <c r="VSJ28" s="122"/>
      <c r="VSK28" s="122"/>
      <c r="VSL28" s="122"/>
      <c r="VSN28" s="122"/>
      <c r="VSO28" s="122"/>
      <c r="VSP28" s="122"/>
      <c r="VSQ28" s="122"/>
      <c r="VSR28" s="122"/>
      <c r="VSS28" s="122"/>
      <c r="VST28" s="122"/>
      <c r="VSU28" s="122"/>
      <c r="VSV28" s="122"/>
      <c r="VSW28" s="122"/>
      <c r="VSX28" s="122"/>
      <c r="VSY28" s="122"/>
      <c r="VSZ28" s="122"/>
      <c r="VTA28" s="122"/>
      <c r="VTB28" s="122"/>
      <c r="VTC28" s="122"/>
      <c r="VTD28" s="122"/>
      <c r="VTE28" s="122"/>
      <c r="VTF28" s="122"/>
      <c r="VTG28" s="122"/>
      <c r="VTH28" s="122"/>
      <c r="VTJ28" s="122"/>
      <c r="VTK28" s="122"/>
      <c r="VTL28" s="122"/>
      <c r="VTM28" s="122"/>
      <c r="VTN28" s="122"/>
      <c r="VTO28" s="122"/>
      <c r="VTP28" s="122"/>
      <c r="VTQ28" s="122"/>
      <c r="VTR28" s="122"/>
      <c r="VTS28" s="122"/>
      <c r="VTT28" s="122"/>
      <c r="VTU28" s="122"/>
      <c r="VTV28" s="122"/>
      <c r="VTW28" s="122"/>
      <c r="VTX28" s="122"/>
      <c r="VTY28" s="122"/>
      <c r="VTZ28" s="122"/>
      <c r="VUA28" s="122"/>
      <c r="VUB28" s="122"/>
      <c r="VUC28" s="122"/>
      <c r="VUD28" s="122"/>
      <c r="VUF28" s="122"/>
      <c r="VUG28" s="122"/>
      <c r="VUH28" s="122"/>
      <c r="VUI28" s="122"/>
      <c r="VUJ28" s="122"/>
      <c r="VUK28" s="122"/>
      <c r="VUL28" s="122"/>
      <c r="VUM28" s="122"/>
      <c r="VUN28" s="122"/>
      <c r="VUO28" s="122"/>
      <c r="VUP28" s="122"/>
      <c r="VUQ28" s="122"/>
      <c r="VUR28" s="122"/>
      <c r="VUS28" s="122"/>
      <c r="VUT28" s="122"/>
      <c r="VUU28" s="122"/>
      <c r="VUV28" s="122"/>
      <c r="VUW28" s="122"/>
      <c r="VUX28" s="122"/>
      <c r="VUY28" s="122"/>
      <c r="VUZ28" s="122"/>
      <c r="VVB28" s="122"/>
      <c r="VVC28" s="122"/>
      <c r="VVD28" s="122"/>
      <c r="VVE28" s="122"/>
      <c r="VVF28" s="122"/>
      <c r="VVG28" s="122"/>
      <c r="VVH28" s="122"/>
      <c r="VVI28" s="122"/>
      <c r="VVJ28" s="122"/>
      <c r="VVK28" s="122"/>
      <c r="VVL28" s="122"/>
      <c r="VVM28" s="122"/>
      <c r="VVN28" s="122"/>
      <c r="VVO28" s="122"/>
      <c r="VVP28" s="122"/>
      <c r="VVQ28" s="122"/>
      <c r="VVR28" s="122"/>
      <c r="VVS28" s="122"/>
      <c r="VVT28" s="122"/>
      <c r="VVU28" s="122"/>
      <c r="VVV28" s="122"/>
      <c r="VVX28" s="122"/>
      <c r="VVY28" s="122"/>
      <c r="VVZ28" s="122"/>
      <c r="VWA28" s="122"/>
      <c r="VWB28" s="122"/>
      <c r="VWC28" s="122"/>
      <c r="VWD28" s="122"/>
      <c r="VWE28" s="122"/>
      <c r="VWF28" s="122"/>
      <c r="VWG28" s="122"/>
      <c r="VWH28" s="122"/>
      <c r="VWI28" s="122"/>
      <c r="VWJ28" s="122"/>
      <c r="VWK28" s="122"/>
      <c r="VWL28" s="122"/>
      <c r="VWM28" s="122"/>
      <c r="VWN28" s="122"/>
      <c r="VWO28" s="122"/>
      <c r="VWP28" s="122"/>
      <c r="VWQ28" s="122"/>
      <c r="VWR28" s="122"/>
      <c r="VWT28" s="122"/>
      <c r="VWU28" s="122"/>
      <c r="VWV28" s="122"/>
      <c r="VWW28" s="122"/>
      <c r="VWX28" s="122"/>
      <c r="VWY28" s="122"/>
      <c r="VWZ28" s="122"/>
      <c r="VXA28" s="122"/>
      <c r="VXB28" s="122"/>
      <c r="VXC28" s="122"/>
      <c r="VXD28" s="122"/>
      <c r="VXE28" s="122"/>
      <c r="VXF28" s="122"/>
      <c r="VXG28" s="122"/>
      <c r="VXH28" s="122"/>
      <c r="VXI28" s="122"/>
      <c r="VXJ28" s="122"/>
      <c r="VXK28" s="122"/>
      <c r="VXL28" s="122"/>
      <c r="VXM28" s="122"/>
      <c r="VXN28" s="122"/>
      <c r="VXP28" s="122"/>
      <c r="VXQ28" s="122"/>
      <c r="VXR28" s="122"/>
      <c r="VXS28" s="122"/>
      <c r="VXT28" s="122"/>
      <c r="VXU28" s="122"/>
      <c r="VXV28" s="122"/>
      <c r="VXW28" s="122"/>
      <c r="VXX28" s="122"/>
      <c r="VXY28" s="122"/>
      <c r="VXZ28" s="122"/>
      <c r="VYA28" s="122"/>
      <c r="VYB28" s="122"/>
      <c r="VYC28" s="122"/>
      <c r="VYD28" s="122"/>
      <c r="VYE28" s="122"/>
      <c r="VYF28" s="122"/>
      <c r="VYG28" s="122"/>
      <c r="VYH28" s="122"/>
      <c r="VYI28" s="122"/>
      <c r="VYJ28" s="122"/>
      <c r="VYL28" s="122"/>
      <c r="VYM28" s="122"/>
      <c r="VYN28" s="122"/>
      <c r="VYO28" s="122"/>
      <c r="VYP28" s="122"/>
      <c r="VYQ28" s="122"/>
      <c r="VYR28" s="122"/>
      <c r="VYS28" s="122"/>
      <c r="VYT28" s="122"/>
      <c r="VYU28" s="122"/>
      <c r="VYV28" s="122"/>
      <c r="VYW28" s="122"/>
      <c r="VYX28" s="122"/>
      <c r="VYY28" s="122"/>
      <c r="VYZ28" s="122"/>
      <c r="VZA28" s="122"/>
      <c r="VZB28" s="122"/>
      <c r="VZC28" s="122"/>
      <c r="VZD28" s="122"/>
      <c r="VZE28" s="122"/>
      <c r="VZF28" s="122"/>
      <c r="VZH28" s="122"/>
      <c r="VZI28" s="122"/>
      <c r="VZJ28" s="122"/>
      <c r="VZK28" s="122"/>
      <c r="VZL28" s="122"/>
      <c r="VZM28" s="122"/>
      <c r="VZN28" s="122"/>
      <c r="VZO28" s="122"/>
      <c r="VZP28" s="122"/>
      <c r="VZQ28" s="122"/>
      <c r="VZR28" s="122"/>
      <c r="VZS28" s="122"/>
      <c r="VZT28" s="122"/>
      <c r="VZU28" s="122"/>
      <c r="VZV28" s="122"/>
      <c r="VZW28" s="122"/>
      <c r="VZX28" s="122"/>
      <c r="VZY28" s="122"/>
      <c r="VZZ28" s="122"/>
      <c r="WAA28" s="122"/>
      <c r="WAB28" s="122"/>
      <c r="WAD28" s="122"/>
      <c r="WAE28" s="122"/>
      <c r="WAF28" s="122"/>
      <c r="WAG28" s="122"/>
      <c r="WAH28" s="122"/>
      <c r="WAI28" s="122"/>
      <c r="WAJ28" s="122"/>
      <c r="WAK28" s="122"/>
      <c r="WAL28" s="122"/>
      <c r="WAM28" s="122"/>
      <c r="WAN28" s="122"/>
      <c r="WAO28" s="122"/>
      <c r="WAP28" s="122"/>
      <c r="WAQ28" s="122"/>
      <c r="WAR28" s="122"/>
      <c r="WAS28" s="122"/>
      <c r="WAT28" s="122"/>
      <c r="WAU28" s="122"/>
      <c r="WAV28" s="122"/>
      <c r="WAW28" s="122"/>
      <c r="WAX28" s="122"/>
      <c r="WAZ28" s="122"/>
      <c r="WBA28" s="122"/>
      <c r="WBB28" s="122"/>
      <c r="WBC28" s="122"/>
      <c r="WBD28" s="122"/>
      <c r="WBE28" s="122"/>
      <c r="WBF28" s="122"/>
      <c r="WBG28" s="122"/>
      <c r="WBH28" s="122"/>
      <c r="WBI28" s="122"/>
      <c r="WBJ28" s="122"/>
      <c r="WBK28" s="122"/>
      <c r="WBL28" s="122"/>
      <c r="WBM28" s="122"/>
      <c r="WBN28" s="122"/>
      <c r="WBO28" s="122"/>
      <c r="WBP28" s="122"/>
      <c r="WBQ28" s="122"/>
      <c r="WBR28" s="122"/>
      <c r="WBS28" s="122"/>
      <c r="WBT28" s="122"/>
      <c r="WBV28" s="122"/>
      <c r="WBW28" s="122"/>
      <c r="WBX28" s="122"/>
      <c r="WBY28" s="122"/>
      <c r="WBZ28" s="122"/>
      <c r="WCA28" s="122"/>
      <c r="WCB28" s="122"/>
      <c r="WCC28" s="122"/>
      <c r="WCD28" s="122"/>
      <c r="WCE28" s="122"/>
      <c r="WCF28" s="122"/>
      <c r="WCG28" s="122"/>
      <c r="WCH28" s="122"/>
      <c r="WCI28" s="122"/>
      <c r="WCJ28" s="122"/>
      <c r="WCK28" s="122"/>
      <c r="WCL28" s="122"/>
      <c r="WCM28" s="122"/>
      <c r="WCN28" s="122"/>
      <c r="WCO28" s="122"/>
      <c r="WCP28" s="122"/>
      <c r="WCR28" s="122"/>
      <c r="WCS28" s="122"/>
      <c r="WCT28" s="122"/>
      <c r="WCU28" s="122"/>
      <c r="WCV28" s="122"/>
      <c r="WCW28" s="122"/>
      <c r="WCX28" s="122"/>
      <c r="WCY28" s="122"/>
      <c r="WCZ28" s="122"/>
      <c r="WDA28" s="122"/>
      <c r="WDB28" s="122"/>
      <c r="WDC28" s="122"/>
      <c r="WDD28" s="122"/>
      <c r="WDE28" s="122"/>
      <c r="WDF28" s="122"/>
      <c r="WDG28" s="122"/>
      <c r="WDH28" s="122"/>
      <c r="WDI28" s="122"/>
      <c r="WDJ28" s="122"/>
      <c r="WDK28" s="122"/>
      <c r="WDL28" s="122"/>
      <c r="WDN28" s="122"/>
      <c r="WDO28" s="122"/>
      <c r="WDP28" s="122"/>
      <c r="WDQ28" s="122"/>
      <c r="WDR28" s="122"/>
      <c r="WDS28" s="122"/>
      <c r="WDT28" s="122"/>
      <c r="WDU28" s="122"/>
      <c r="WDV28" s="122"/>
      <c r="WDW28" s="122"/>
      <c r="WDX28" s="122"/>
      <c r="WDY28" s="122"/>
      <c r="WDZ28" s="122"/>
      <c r="WEA28" s="122"/>
      <c r="WEB28" s="122"/>
      <c r="WEC28" s="122"/>
      <c r="WED28" s="122"/>
      <c r="WEE28" s="122"/>
      <c r="WEF28" s="122"/>
      <c r="WEG28" s="122"/>
      <c r="WEH28" s="122"/>
      <c r="WEJ28" s="122"/>
      <c r="WEK28" s="122"/>
      <c r="WEL28" s="122"/>
      <c r="WEM28" s="122"/>
      <c r="WEN28" s="122"/>
      <c r="WEO28" s="122"/>
      <c r="WEP28" s="122"/>
      <c r="WEQ28" s="122"/>
      <c r="WER28" s="122"/>
      <c r="WES28" s="122"/>
      <c r="WET28" s="122"/>
      <c r="WEU28" s="122"/>
      <c r="WEV28" s="122"/>
      <c r="WEW28" s="122"/>
      <c r="WEX28" s="122"/>
      <c r="WEY28" s="122"/>
      <c r="WEZ28" s="122"/>
      <c r="WFA28" s="122"/>
      <c r="WFB28" s="122"/>
      <c r="WFC28" s="122"/>
      <c r="WFD28" s="122"/>
      <c r="WFF28" s="122"/>
      <c r="WFG28" s="122"/>
      <c r="WFH28" s="122"/>
      <c r="WFI28" s="122"/>
      <c r="WFJ28" s="122"/>
      <c r="WFK28" s="122"/>
      <c r="WFL28" s="122"/>
      <c r="WFM28" s="122"/>
      <c r="WFN28" s="122"/>
      <c r="WFO28" s="122"/>
      <c r="WFP28" s="122"/>
      <c r="WFQ28" s="122"/>
      <c r="WFR28" s="122"/>
      <c r="WFS28" s="122"/>
      <c r="WFT28" s="122"/>
      <c r="WFU28" s="122"/>
      <c r="WFV28" s="122"/>
      <c r="WFW28" s="122"/>
      <c r="WFX28" s="122"/>
      <c r="WFY28" s="122"/>
      <c r="WFZ28" s="122"/>
      <c r="WGB28" s="122"/>
      <c r="WGC28" s="122"/>
      <c r="WGD28" s="122"/>
      <c r="WGE28" s="122"/>
      <c r="WGF28" s="122"/>
      <c r="WGG28" s="122"/>
      <c r="WGH28" s="122"/>
      <c r="WGI28" s="122"/>
      <c r="WGJ28" s="122"/>
      <c r="WGK28" s="122"/>
      <c r="WGL28" s="122"/>
      <c r="WGM28" s="122"/>
      <c r="WGN28" s="122"/>
      <c r="WGO28" s="122"/>
      <c r="WGP28" s="122"/>
      <c r="WGQ28" s="122"/>
      <c r="WGR28" s="122"/>
      <c r="WGS28" s="122"/>
      <c r="WGT28" s="122"/>
      <c r="WGU28" s="122"/>
      <c r="WGV28" s="122"/>
      <c r="WGX28" s="122"/>
      <c r="WGY28" s="122"/>
      <c r="WGZ28" s="122"/>
      <c r="WHA28" s="122"/>
      <c r="WHB28" s="122"/>
      <c r="WHC28" s="122"/>
      <c r="WHD28" s="122"/>
      <c r="WHE28" s="122"/>
      <c r="WHF28" s="122"/>
      <c r="WHG28" s="122"/>
      <c r="WHH28" s="122"/>
      <c r="WHI28" s="122"/>
      <c r="WHJ28" s="122"/>
      <c r="WHK28" s="122"/>
      <c r="WHL28" s="122"/>
      <c r="WHM28" s="122"/>
      <c r="WHN28" s="122"/>
      <c r="WHO28" s="122"/>
      <c r="WHP28" s="122"/>
      <c r="WHQ28" s="122"/>
      <c r="WHR28" s="122"/>
      <c r="WHT28" s="122"/>
      <c r="WHU28" s="122"/>
      <c r="WHV28" s="122"/>
      <c r="WHW28" s="122"/>
      <c r="WHX28" s="122"/>
      <c r="WHY28" s="122"/>
      <c r="WHZ28" s="122"/>
      <c r="WIA28" s="122"/>
      <c r="WIB28" s="122"/>
      <c r="WIC28" s="122"/>
      <c r="WID28" s="122"/>
      <c r="WIE28" s="122"/>
      <c r="WIF28" s="122"/>
      <c r="WIG28" s="122"/>
      <c r="WIH28" s="122"/>
      <c r="WII28" s="122"/>
      <c r="WIJ28" s="122"/>
      <c r="WIK28" s="122"/>
      <c r="WIL28" s="122"/>
      <c r="WIM28" s="122"/>
      <c r="WIN28" s="122"/>
      <c r="WIP28" s="122"/>
      <c r="WIQ28" s="122"/>
      <c r="WIR28" s="122"/>
      <c r="WIS28" s="122"/>
      <c r="WIT28" s="122"/>
      <c r="WIU28" s="122"/>
      <c r="WIV28" s="122"/>
      <c r="WIW28" s="122"/>
      <c r="WIX28" s="122"/>
      <c r="WIY28" s="122"/>
      <c r="WIZ28" s="122"/>
      <c r="WJA28" s="122"/>
      <c r="WJB28" s="122"/>
      <c r="WJC28" s="122"/>
      <c r="WJD28" s="122"/>
      <c r="WJE28" s="122"/>
      <c r="WJF28" s="122"/>
      <c r="WJG28" s="122"/>
      <c r="WJH28" s="122"/>
      <c r="WJI28" s="122"/>
      <c r="WJJ28" s="122"/>
      <c r="WJL28" s="122"/>
      <c r="WJM28" s="122"/>
      <c r="WJN28" s="122"/>
      <c r="WJO28" s="122"/>
      <c r="WJP28" s="122"/>
      <c r="WJQ28" s="122"/>
      <c r="WJR28" s="122"/>
      <c r="WJS28" s="122"/>
      <c r="WJT28" s="122"/>
      <c r="WJU28" s="122"/>
      <c r="WJV28" s="122"/>
      <c r="WJW28" s="122"/>
      <c r="WJX28" s="122"/>
      <c r="WJY28" s="122"/>
      <c r="WJZ28" s="122"/>
      <c r="WKA28" s="122"/>
      <c r="WKB28" s="122"/>
      <c r="WKC28" s="122"/>
      <c r="WKD28" s="122"/>
      <c r="WKE28" s="122"/>
      <c r="WKF28" s="122"/>
      <c r="WKH28" s="122"/>
      <c r="WKI28" s="122"/>
      <c r="WKJ28" s="122"/>
      <c r="WKK28" s="122"/>
      <c r="WKL28" s="122"/>
      <c r="WKM28" s="122"/>
      <c r="WKN28" s="122"/>
      <c r="WKO28" s="122"/>
      <c r="WKP28" s="122"/>
      <c r="WKQ28" s="122"/>
      <c r="WKR28" s="122"/>
      <c r="WKS28" s="122"/>
      <c r="WKT28" s="122"/>
      <c r="WKU28" s="122"/>
      <c r="WKV28" s="122"/>
      <c r="WKW28" s="122"/>
      <c r="WKX28" s="122"/>
      <c r="WKY28" s="122"/>
      <c r="WKZ28" s="122"/>
      <c r="WLA28" s="122"/>
      <c r="WLB28" s="122"/>
      <c r="WLD28" s="122"/>
      <c r="WLE28" s="122"/>
      <c r="WLF28" s="122"/>
      <c r="WLG28" s="122"/>
      <c r="WLH28" s="122"/>
      <c r="WLI28" s="122"/>
      <c r="WLJ28" s="122"/>
      <c r="WLK28" s="122"/>
      <c r="WLL28" s="122"/>
      <c r="WLM28" s="122"/>
      <c r="WLN28" s="122"/>
      <c r="WLO28" s="122"/>
      <c r="WLP28" s="122"/>
      <c r="WLQ28" s="122"/>
      <c r="WLR28" s="122"/>
      <c r="WLS28" s="122"/>
      <c r="WLT28" s="122"/>
      <c r="WLU28" s="122"/>
      <c r="WLV28" s="122"/>
      <c r="WLW28" s="122"/>
      <c r="WLX28" s="122"/>
      <c r="WLZ28" s="122"/>
      <c r="WMA28" s="122"/>
      <c r="WMB28" s="122"/>
      <c r="WMC28" s="122"/>
      <c r="WMD28" s="122"/>
      <c r="WME28" s="122"/>
      <c r="WMF28" s="122"/>
      <c r="WMG28" s="122"/>
      <c r="WMH28" s="122"/>
      <c r="WMI28" s="122"/>
      <c r="WMJ28" s="122"/>
      <c r="WMK28" s="122"/>
      <c r="WML28" s="122"/>
      <c r="WMM28" s="122"/>
      <c r="WMN28" s="122"/>
      <c r="WMO28" s="122"/>
      <c r="WMP28" s="122"/>
      <c r="WMQ28" s="122"/>
      <c r="WMR28" s="122"/>
      <c r="WMS28" s="122"/>
      <c r="WMT28" s="122"/>
      <c r="WMV28" s="122"/>
      <c r="WMW28" s="122"/>
      <c r="WMX28" s="122"/>
      <c r="WMY28" s="122"/>
      <c r="WMZ28" s="122"/>
      <c r="WNA28" s="122"/>
      <c r="WNB28" s="122"/>
      <c r="WNC28" s="122"/>
      <c r="WND28" s="122"/>
      <c r="WNE28" s="122"/>
      <c r="WNF28" s="122"/>
      <c r="WNG28" s="122"/>
      <c r="WNH28" s="122"/>
      <c r="WNI28" s="122"/>
      <c r="WNJ28" s="122"/>
      <c r="WNK28" s="122"/>
      <c r="WNL28" s="122"/>
      <c r="WNM28" s="122"/>
      <c r="WNN28" s="122"/>
      <c r="WNO28" s="122"/>
      <c r="WNP28" s="122"/>
      <c r="WNR28" s="122"/>
      <c r="WNS28" s="122"/>
      <c r="WNT28" s="122"/>
      <c r="WNU28" s="122"/>
      <c r="WNV28" s="122"/>
      <c r="WNW28" s="122"/>
      <c r="WNX28" s="122"/>
      <c r="WNY28" s="122"/>
      <c r="WNZ28" s="122"/>
      <c r="WOA28" s="122"/>
      <c r="WOB28" s="122"/>
      <c r="WOC28" s="122"/>
      <c r="WOD28" s="122"/>
      <c r="WOE28" s="122"/>
      <c r="WOF28" s="122"/>
      <c r="WOG28" s="122"/>
      <c r="WOH28" s="122"/>
      <c r="WOI28" s="122"/>
      <c r="WOJ28" s="122"/>
      <c r="WOK28" s="122"/>
      <c r="WOL28" s="122"/>
      <c r="WON28" s="122"/>
      <c r="WOO28" s="122"/>
      <c r="WOP28" s="122"/>
      <c r="WOQ28" s="122"/>
      <c r="WOR28" s="122"/>
      <c r="WOS28" s="122"/>
      <c r="WOT28" s="122"/>
      <c r="WOU28" s="122"/>
      <c r="WOV28" s="122"/>
      <c r="WOW28" s="122"/>
      <c r="WOX28" s="122"/>
      <c r="WOY28" s="122"/>
      <c r="WOZ28" s="122"/>
      <c r="WPA28" s="122"/>
      <c r="WPB28" s="122"/>
      <c r="WPC28" s="122"/>
      <c r="WPD28" s="122"/>
      <c r="WPE28" s="122"/>
      <c r="WPF28" s="122"/>
      <c r="WPG28" s="122"/>
      <c r="WPH28" s="122"/>
      <c r="WPJ28" s="122"/>
      <c r="WPK28" s="122"/>
      <c r="WPL28" s="122"/>
      <c r="WPM28" s="122"/>
      <c r="WPN28" s="122"/>
      <c r="WPO28" s="122"/>
      <c r="WPP28" s="122"/>
      <c r="WPQ28" s="122"/>
      <c r="WPR28" s="122"/>
      <c r="WPS28" s="122"/>
      <c r="WPT28" s="122"/>
      <c r="WPU28" s="122"/>
      <c r="WPV28" s="122"/>
      <c r="WPW28" s="122"/>
      <c r="WPX28" s="122"/>
      <c r="WPY28" s="122"/>
      <c r="WPZ28" s="122"/>
      <c r="WQA28" s="122"/>
      <c r="WQB28" s="122"/>
      <c r="WQC28" s="122"/>
      <c r="WQD28" s="122"/>
      <c r="WQF28" s="122"/>
      <c r="WQG28" s="122"/>
      <c r="WQH28" s="122"/>
      <c r="WQI28" s="122"/>
      <c r="WQJ28" s="122"/>
      <c r="WQK28" s="122"/>
      <c r="WQL28" s="122"/>
      <c r="WQM28" s="122"/>
      <c r="WQN28" s="122"/>
      <c r="WQO28" s="122"/>
      <c r="WQP28" s="122"/>
      <c r="WQQ28" s="122"/>
      <c r="WQR28" s="122"/>
      <c r="WQS28" s="122"/>
      <c r="WQT28" s="122"/>
      <c r="WQU28" s="122"/>
      <c r="WQV28" s="122"/>
      <c r="WQW28" s="122"/>
      <c r="WQX28" s="122"/>
      <c r="WQY28" s="122"/>
      <c r="WQZ28" s="122"/>
      <c r="WRB28" s="122"/>
      <c r="WRC28" s="122"/>
      <c r="WRD28" s="122"/>
      <c r="WRE28" s="122"/>
      <c r="WRF28" s="122"/>
      <c r="WRG28" s="122"/>
      <c r="WRH28" s="122"/>
      <c r="WRI28" s="122"/>
      <c r="WRJ28" s="122"/>
      <c r="WRK28" s="122"/>
      <c r="WRL28" s="122"/>
      <c r="WRM28" s="122"/>
      <c r="WRN28" s="122"/>
      <c r="WRO28" s="122"/>
      <c r="WRP28" s="122"/>
      <c r="WRQ28" s="122"/>
      <c r="WRR28" s="122"/>
      <c r="WRS28" s="122"/>
      <c r="WRT28" s="122"/>
      <c r="WRU28" s="122"/>
      <c r="WRV28" s="122"/>
      <c r="WRX28" s="122"/>
      <c r="WRY28" s="122"/>
      <c r="WRZ28" s="122"/>
      <c r="WSA28" s="122"/>
      <c r="WSB28" s="122"/>
      <c r="WSC28" s="122"/>
      <c r="WSD28" s="122"/>
      <c r="WSE28" s="122"/>
      <c r="WSF28" s="122"/>
      <c r="WSG28" s="122"/>
      <c r="WSH28" s="122"/>
      <c r="WSI28" s="122"/>
      <c r="WSJ28" s="122"/>
      <c r="WSK28" s="122"/>
      <c r="WSL28" s="122"/>
      <c r="WSM28" s="122"/>
      <c r="WSN28" s="122"/>
      <c r="WSO28" s="122"/>
      <c r="WSP28" s="122"/>
      <c r="WSQ28" s="122"/>
      <c r="WSR28" s="122"/>
      <c r="WST28" s="122"/>
      <c r="WSU28" s="122"/>
      <c r="WSV28" s="122"/>
      <c r="WSW28" s="122"/>
      <c r="WSX28" s="122"/>
      <c r="WSY28" s="122"/>
      <c r="WSZ28" s="122"/>
      <c r="WTA28" s="122"/>
      <c r="WTB28" s="122"/>
      <c r="WTC28" s="122"/>
      <c r="WTD28" s="122"/>
      <c r="WTE28" s="122"/>
      <c r="WTF28" s="122"/>
      <c r="WTG28" s="122"/>
      <c r="WTH28" s="122"/>
      <c r="WTI28" s="122"/>
      <c r="WTJ28" s="122"/>
      <c r="WTK28" s="122"/>
      <c r="WTL28" s="122"/>
      <c r="WTM28" s="122"/>
      <c r="WTN28" s="122"/>
      <c r="WTP28" s="122"/>
      <c r="WTQ28" s="122"/>
      <c r="WTR28" s="122"/>
      <c r="WTS28" s="122"/>
      <c r="WTT28" s="122"/>
      <c r="WTU28" s="122"/>
      <c r="WTV28" s="122"/>
      <c r="WTW28" s="122"/>
      <c r="WTX28" s="122"/>
      <c r="WTY28" s="122"/>
      <c r="WTZ28" s="122"/>
      <c r="WUA28" s="122"/>
      <c r="WUB28" s="122"/>
      <c r="WUC28" s="122"/>
      <c r="WUD28" s="122"/>
      <c r="WUE28" s="122"/>
      <c r="WUF28" s="122"/>
      <c r="WUG28" s="122"/>
      <c r="WUH28" s="122"/>
      <c r="WUI28" s="122"/>
      <c r="WUJ28" s="122"/>
      <c r="WUL28" s="122"/>
      <c r="WUM28" s="122"/>
      <c r="WUN28" s="122"/>
      <c r="WUO28" s="122"/>
      <c r="WUP28" s="122"/>
      <c r="WUQ28" s="122"/>
      <c r="WUR28" s="122"/>
      <c r="WUS28" s="122"/>
      <c r="WUT28" s="122"/>
      <c r="WUU28" s="122"/>
      <c r="WUV28" s="122"/>
      <c r="WUW28" s="122"/>
      <c r="WUX28" s="122"/>
      <c r="WUY28" s="122"/>
      <c r="WUZ28" s="122"/>
      <c r="WVA28" s="122"/>
      <c r="WVB28" s="122"/>
      <c r="WVC28" s="122"/>
      <c r="WVD28" s="122"/>
      <c r="WVE28" s="122"/>
      <c r="WVF28" s="122"/>
      <c r="WVH28" s="122"/>
      <c r="WVI28" s="122"/>
      <c r="WVJ28" s="122"/>
      <c r="WVK28" s="122"/>
      <c r="WVL28" s="122"/>
      <c r="WVM28" s="122"/>
      <c r="WVN28" s="122"/>
      <c r="WVO28" s="122"/>
      <c r="WVP28" s="122"/>
      <c r="WVQ28" s="122"/>
      <c r="WVR28" s="122"/>
      <c r="WVS28" s="122"/>
      <c r="WVT28" s="122"/>
      <c r="WVU28" s="122"/>
      <c r="WVV28" s="122"/>
      <c r="WVW28" s="122"/>
      <c r="WVX28" s="122"/>
      <c r="WVY28" s="122"/>
      <c r="WVZ28" s="122"/>
      <c r="WWA28" s="122"/>
      <c r="WWB28" s="122"/>
      <c r="WWD28" s="122"/>
      <c r="WWE28" s="122"/>
      <c r="WWF28" s="122"/>
      <c r="WWG28" s="122"/>
      <c r="WWH28" s="122"/>
      <c r="WWI28" s="122"/>
      <c r="WWJ28" s="122"/>
      <c r="WWK28" s="122"/>
      <c r="WWL28" s="122"/>
      <c r="WWM28" s="122"/>
      <c r="WWN28" s="122"/>
      <c r="WWO28" s="122"/>
      <c r="WWP28" s="122"/>
      <c r="WWQ28" s="122"/>
      <c r="WWR28" s="122"/>
      <c r="WWS28" s="122"/>
      <c r="WWT28" s="122"/>
      <c r="WWU28" s="122"/>
      <c r="WWV28" s="122"/>
      <c r="WWW28" s="122"/>
      <c r="WWX28" s="122"/>
      <c r="WWZ28" s="122"/>
      <c r="WXA28" s="122"/>
      <c r="WXB28" s="122"/>
      <c r="WXC28" s="122"/>
      <c r="WXD28" s="122"/>
      <c r="WXE28" s="122"/>
      <c r="WXF28" s="122"/>
      <c r="WXG28" s="122"/>
      <c r="WXH28" s="122"/>
      <c r="WXI28" s="122"/>
      <c r="WXJ28" s="122"/>
      <c r="WXK28" s="122"/>
      <c r="WXL28" s="122"/>
      <c r="WXM28" s="122"/>
      <c r="WXN28" s="122"/>
      <c r="WXO28" s="122"/>
      <c r="WXP28" s="122"/>
      <c r="WXQ28" s="122"/>
      <c r="WXR28" s="122"/>
      <c r="WXS28" s="122"/>
      <c r="WXT28" s="122"/>
      <c r="WXV28" s="122"/>
      <c r="WXW28" s="122"/>
      <c r="WXX28" s="122"/>
      <c r="WXY28" s="122"/>
      <c r="WXZ28" s="122"/>
      <c r="WYA28" s="122"/>
      <c r="WYB28" s="122"/>
      <c r="WYC28" s="122"/>
      <c r="WYD28" s="122"/>
      <c r="WYE28" s="122"/>
      <c r="WYF28" s="122"/>
      <c r="WYG28" s="122"/>
      <c r="WYH28" s="122"/>
      <c r="WYI28" s="122"/>
      <c r="WYJ28" s="122"/>
      <c r="WYK28" s="122"/>
      <c r="WYL28" s="122"/>
      <c r="WYM28" s="122"/>
      <c r="WYN28" s="122"/>
      <c r="WYO28" s="122"/>
      <c r="WYP28" s="122"/>
      <c r="WYR28" s="122"/>
      <c r="WYS28" s="122"/>
      <c r="WYT28" s="122"/>
      <c r="WYU28" s="122"/>
      <c r="WYV28" s="122"/>
      <c r="WYW28" s="122"/>
      <c r="WYX28" s="122"/>
      <c r="WYY28" s="122"/>
      <c r="WYZ28" s="122"/>
      <c r="WZA28" s="122"/>
      <c r="WZB28" s="122"/>
      <c r="WZC28" s="122"/>
      <c r="WZD28" s="122"/>
      <c r="WZE28" s="122"/>
      <c r="WZF28" s="122"/>
      <c r="WZG28" s="122"/>
      <c r="WZH28" s="122"/>
      <c r="WZI28" s="122"/>
      <c r="WZJ28" s="122"/>
      <c r="WZK28" s="122"/>
      <c r="WZL28" s="122"/>
      <c r="WZN28" s="122"/>
      <c r="WZO28" s="122"/>
      <c r="WZP28" s="122"/>
      <c r="WZQ28" s="122"/>
      <c r="WZR28" s="122"/>
      <c r="WZS28" s="122"/>
      <c r="WZT28" s="122"/>
      <c r="WZU28" s="122"/>
      <c r="WZV28" s="122"/>
      <c r="WZW28" s="122"/>
      <c r="WZX28" s="122"/>
      <c r="WZY28" s="122"/>
      <c r="WZZ28" s="122"/>
      <c r="XAA28" s="122"/>
      <c r="XAB28" s="122"/>
      <c r="XAC28" s="122"/>
      <c r="XAD28" s="122"/>
      <c r="XAE28" s="122"/>
      <c r="XAF28" s="122"/>
      <c r="XAG28" s="122"/>
      <c r="XAH28" s="122"/>
      <c r="XAJ28" s="122"/>
      <c r="XAK28" s="122"/>
      <c r="XAL28" s="122"/>
      <c r="XAM28" s="122"/>
      <c r="XAN28" s="122"/>
      <c r="XAO28" s="122"/>
      <c r="XAP28" s="122"/>
      <c r="XAQ28" s="122"/>
      <c r="XAR28" s="122"/>
      <c r="XAS28" s="122"/>
      <c r="XAT28" s="122"/>
      <c r="XAU28" s="122"/>
      <c r="XAV28" s="122"/>
      <c r="XAW28" s="122"/>
      <c r="XAX28" s="122"/>
      <c r="XAY28" s="122"/>
      <c r="XAZ28" s="122"/>
      <c r="XBA28" s="122"/>
      <c r="XBB28" s="122"/>
      <c r="XBC28" s="122"/>
      <c r="XBD28" s="122"/>
      <c r="XBF28" s="122"/>
      <c r="XBG28" s="122"/>
      <c r="XBH28" s="122"/>
      <c r="XBI28" s="122"/>
      <c r="XBJ28" s="122"/>
      <c r="XBK28" s="122"/>
      <c r="XBL28" s="122"/>
      <c r="XBM28" s="122"/>
      <c r="XBN28" s="122"/>
      <c r="XBO28" s="122"/>
      <c r="XBP28" s="122"/>
      <c r="XBQ28" s="122"/>
      <c r="XBR28" s="122"/>
      <c r="XBS28" s="122"/>
      <c r="XBT28" s="122"/>
      <c r="XBU28" s="122"/>
      <c r="XBV28" s="122"/>
      <c r="XBW28" s="122"/>
      <c r="XBX28" s="122"/>
      <c r="XBY28" s="122"/>
      <c r="XBZ28" s="122"/>
      <c r="XCB28" s="122"/>
      <c r="XCC28" s="122"/>
      <c r="XCD28" s="122"/>
      <c r="XCE28" s="122"/>
      <c r="XCF28" s="122"/>
      <c r="XCG28" s="122"/>
      <c r="XCH28" s="122"/>
      <c r="XCI28" s="122"/>
      <c r="XCJ28" s="122"/>
      <c r="XCK28" s="122"/>
      <c r="XCL28" s="122"/>
      <c r="XCM28" s="122"/>
      <c r="XCN28" s="122"/>
      <c r="XCO28" s="122"/>
      <c r="XCP28" s="122"/>
      <c r="XCQ28" s="122"/>
      <c r="XCR28" s="122"/>
      <c r="XCS28" s="122"/>
      <c r="XCT28" s="122"/>
      <c r="XCU28" s="122"/>
      <c r="XCV28" s="122"/>
      <c r="XCX28" s="122"/>
      <c r="XCY28" s="122"/>
      <c r="XCZ28" s="122"/>
      <c r="XDA28" s="122"/>
      <c r="XDB28" s="122"/>
      <c r="XDC28" s="122"/>
      <c r="XDD28" s="122"/>
      <c r="XDE28" s="122"/>
      <c r="XDF28" s="122"/>
      <c r="XDG28" s="122"/>
      <c r="XDH28" s="122"/>
      <c r="XDI28" s="122"/>
      <c r="XDJ28" s="122"/>
      <c r="XDK28" s="122"/>
      <c r="XDL28" s="122"/>
      <c r="XDM28" s="122"/>
      <c r="XDN28" s="122"/>
      <c r="XDO28" s="122"/>
      <c r="XDP28" s="122"/>
      <c r="XDQ28" s="122"/>
      <c r="XDR28" s="122"/>
      <c r="XDT28" s="122"/>
      <c r="XDU28" s="122"/>
      <c r="XDV28" s="122"/>
      <c r="XDW28" s="122"/>
      <c r="XDX28" s="122"/>
      <c r="XDY28" s="122"/>
      <c r="XDZ28" s="122"/>
      <c r="XEA28" s="122"/>
      <c r="XEB28" s="122"/>
      <c r="XEC28" s="122"/>
      <c r="XED28" s="122"/>
      <c r="XEE28" s="122"/>
      <c r="XEF28" s="122"/>
      <c r="XEG28" s="122"/>
      <c r="XEH28" s="122"/>
      <c r="XEI28" s="122"/>
      <c r="XEJ28" s="122"/>
      <c r="XEK28" s="122"/>
      <c r="XEL28" s="122"/>
      <c r="XEM28" s="122"/>
      <c r="XEN28" s="122"/>
      <c r="XEP28" s="122"/>
      <c r="XEQ28" s="122"/>
      <c r="XER28" s="122"/>
      <c r="XES28" s="122"/>
      <c r="XET28" s="122"/>
      <c r="XEU28" s="122"/>
      <c r="XEV28" s="122"/>
      <c r="XEW28" s="122"/>
      <c r="XEX28" s="122"/>
      <c r="XEY28" s="122"/>
      <c r="XEZ28" s="122"/>
      <c r="XFA28" s="122"/>
      <c r="XFB28" s="122"/>
      <c r="XFC28" s="122"/>
      <c r="XFD28" s="122"/>
    </row>
    <row r="29" spans="1:11264 11266:16384" s="127" customFormat="1" x14ac:dyDescent="0.25">
      <c r="A29" s="139" t="s">
        <v>74</v>
      </c>
      <c r="B29" s="125">
        <f>'4.SimulaciónAcelerada'!E29</f>
        <v>48355</v>
      </c>
      <c r="C29" s="125">
        <f>'4.SimulaciónAcelerada'!F29</f>
        <v>49685</v>
      </c>
      <c r="D29" s="125">
        <f>'4.SimulaciónAcelerada'!G29</f>
        <v>50447</v>
      </c>
      <c r="E29" s="125">
        <f>'4.SimulaciónAcelerada'!H29</f>
        <v>51342</v>
      </c>
      <c r="F29" s="125">
        <f>'4.SimulaciónAcelerada'!I29</f>
        <v>52350</v>
      </c>
      <c r="G29" s="125">
        <f>'4.SimulaciónAcelerada'!J29</f>
        <v>53331</v>
      </c>
      <c r="H29" s="125">
        <f>'4.SimulaciónAcelerada'!K29</f>
        <v>54338</v>
      </c>
      <c r="I29" s="125">
        <f>'4.SimulaciónAcelerada'!L29</f>
        <v>55369</v>
      </c>
      <c r="J29" s="125">
        <f>'4.SimulaciónAcelerada'!M29</f>
        <v>56417</v>
      </c>
      <c r="K29" s="125">
        <f>'4.SimulaciónAcelerada'!N29</f>
        <v>57485</v>
      </c>
      <c r="L29" s="125">
        <f>'4.SimulaciónAcelerada'!O29</f>
        <v>58573</v>
      </c>
      <c r="M29" s="125">
        <f>'4.SimulaciónAcelerada'!P29</f>
        <v>59682</v>
      </c>
      <c r="N29" s="125">
        <f>'4.SimulaciónAcelerada'!Q29</f>
        <v>60812</v>
      </c>
      <c r="O29" s="125">
        <f>'4.SimulaciónAcelerada'!R29</f>
        <v>61964</v>
      </c>
      <c r="P29" s="125">
        <f>'4.SimulaciónAcelerada'!S29</f>
        <v>63136</v>
      </c>
      <c r="Q29" s="125">
        <f>'4.SimulaciónAcelerada'!T29</f>
        <v>64331</v>
      </c>
      <c r="R29" s="125">
        <f>'4.SimulaciónAcelerada'!U29</f>
        <v>65549</v>
      </c>
      <c r="S29" s="125">
        <f>'4.SimulaciónAcelerada'!V29</f>
        <v>66790</v>
      </c>
      <c r="T29" s="125">
        <f>'4.SimulaciónAcelerada'!W29</f>
        <v>68055</v>
      </c>
      <c r="U29" s="125">
        <f>'4.SimulaciónAcelerada'!X29</f>
        <v>69343</v>
      </c>
      <c r="V29"/>
      <c r="W29"/>
      <c r="X29"/>
      <c r="Y29"/>
      <c r="Z29"/>
      <c r="AA29"/>
      <c r="AB29"/>
      <c r="AC29"/>
      <c r="AD29"/>
      <c r="AE29"/>
      <c r="AF29" s="126"/>
      <c r="AG29" s="126"/>
      <c r="AH29" s="126"/>
      <c r="AI29" s="126"/>
      <c r="AJ29" s="126"/>
      <c r="AK29" s="126"/>
      <c r="AL29" s="126"/>
      <c r="AM29" s="126"/>
      <c r="AN29" s="126"/>
      <c r="AO29" s="126"/>
      <c r="AP29" s="126"/>
    </row>
    <row r="30" spans="1:11264 11266:16384" s="127" customFormat="1" x14ac:dyDescent="0.25">
      <c r="A30" s="140" t="s">
        <v>73</v>
      </c>
      <c r="B30" s="125">
        <f>'4.SimulaciónAcelerada'!E30</f>
        <v>9919</v>
      </c>
      <c r="C30" s="125">
        <f>'4.SimulaciónAcelerada'!F30</f>
        <v>9482</v>
      </c>
      <c r="D30" s="125">
        <f>'4.SimulaciónAcelerada'!G30</f>
        <v>9770</v>
      </c>
      <c r="E30" s="125">
        <f>'4.SimulaciónAcelerada'!H30</f>
        <v>10057</v>
      </c>
      <c r="F30" s="125">
        <f>'4.SimulaciónAcelerada'!I30</f>
        <v>10200</v>
      </c>
      <c r="G30" s="125">
        <f>'4.SimulaciónAcelerada'!J30</f>
        <v>10400</v>
      </c>
      <c r="H30" s="125">
        <f>'4.SimulaciónAcelerada'!K30</f>
        <v>10602</v>
      </c>
      <c r="I30" s="125">
        <f>'4.SimulaciónAcelerada'!L30</f>
        <v>10801</v>
      </c>
      <c r="J30" s="125">
        <f>'4.SimulaciónAcelerada'!M30</f>
        <v>11005</v>
      </c>
      <c r="K30" s="125">
        <f>'4.SimulaciónAcelerada'!N30</f>
        <v>11213</v>
      </c>
      <c r="L30" s="125">
        <f>'4.SimulaciónAcelerada'!O30</f>
        <v>11426</v>
      </c>
      <c r="M30" s="125">
        <f>'4.SimulaciónAcelerada'!P30</f>
        <v>11642</v>
      </c>
      <c r="N30" s="125">
        <f>'4.SimulaciónAcelerada'!Q30</f>
        <v>11863</v>
      </c>
      <c r="O30" s="125">
        <f>'4.SimulaciónAcelerada'!R30</f>
        <v>12087</v>
      </c>
      <c r="P30" s="125">
        <f>'4.SimulaciónAcelerada'!S30</f>
        <v>12316</v>
      </c>
      <c r="Q30" s="125">
        <f>'4.SimulaciónAcelerada'!T30</f>
        <v>12549</v>
      </c>
      <c r="R30" s="125">
        <f>'4.SimulaciónAcelerada'!U30</f>
        <v>12786</v>
      </c>
      <c r="S30" s="125">
        <f>'4.SimulaciónAcelerada'!V30</f>
        <v>13029</v>
      </c>
      <c r="T30" s="125">
        <f>'4.SimulaciónAcelerada'!W30</f>
        <v>13275</v>
      </c>
      <c r="U30" s="125">
        <f>'4.SimulaciónAcelerada'!X30</f>
        <v>13527</v>
      </c>
      <c r="V30"/>
      <c r="W30"/>
      <c r="X30"/>
      <c r="Y30"/>
      <c r="Z30"/>
      <c r="AA30"/>
      <c r="AB30"/>
      <c r="AC30"/>
      <c r="AD30"/>
      <c r="AE30"/>
      <c r="AF30" s="126"/>
      <c r="AG30" s="126"/>
      <c r="AH30" s="126"/>
      <c r="AI30" s="126"/>
      <c r="AJ30" s="126"/>
      <c r="AK30" s="126"/>
      <c r="AL30" s="126"/>
      <c r="AM30" s="126"/>
      <c r="AN30" s="126"/>
      <c r="AO30" s="126"/>
      <c r="AP30" s="126"/>
    </row>
    <row r="31" spans="1:11264 11266:16384" s="127" customFormat="1" x14ac:dyDescent="0.25">
      <c r="A31" s="140" t="s">
        <v>75</v>
      </c>
      <c r="B31" s="125">
        <f>'4.SimulaciónAcelerada'!E31</f>
        <v>13821</v>
      </c>
      <c r="C31" s="125">
        <f>'4.SimulaciónAcelerada'!F31</f>
        <v>14241</v>
      </c>
      <c r="D31" s="125">
        <f>'4.SimulaciónAcelerada'!G31</f>
        <v>14659</v>
      </c>
      <c r="E31" s="125">
        <f>'4.SimulaciónAcelerada'!H31</f>
        <v>14868</v>
      </c>
      <c r="F31" s="125">
        <f>'4.SimulaciónAcelerada'!I31</f>
        <v>15160</v>
      </c>
      <c r="G31" s="125">
        <f>'4.SimulaciónAcelerada'!J31</f>
        <v>15454</v>
      </c>
      <c r="H31" s="125">
        <f>'4.SimulaciónAcelerada'!K31</f>
        <v>15743</v>
      </c>
      <c r="I31" s="125">
        <f>'4.SimulaciónAcelerada'!L31</f>
        <v>16041</v>
      </c>
      <c r="J31" s="125">
        <f>'4.SimulaciónAcelerada'!M31</f>
        <v>16344</v>
      </c>
      <c r="K31" s="125">
        <f>'4.SimulaciónAcelerada'!N31</f>
        <v>16655</v>
      </c>
      <c r="L31" s="125">
        <f>'4.SimulaciónAcelerada'!O31</f>
        <v>16970</v>
      </c>
      <c r="M31" s="125">
        <f>'4.SimulaciónAcelerada'!P31</f>
        <v>17291</v>
      </c>
      <c r="N31" s="125">
        <f>'4.SimulaciónAcelerada'!Q31</f>
        <v>17618</v>
      </c>
      <c r="O31" s="125">
        <f>'4.SimulaciónAcelerada'!R31</f>
        <v>17952</v>
      </c>
      <c r="P31" s="125">
        <f>'4.SimulaciónAcelerada'!S31</f>
        <v>18291</v>
      </c>
      <c r="Q31" s="125">
        <f>'4.SimulaciónAcelerada'!T31</f>
        <v>18637</v>
      </c>
      <c r="R31" s="125">
        <f>'4.SimulaciónAcelerada'!U31</f>
        <v>18991</v>
      </c>
      <c r="S31" s="125">
        <f>'4.SimulaciónAcelerada'!V31</f>
        <v>19349</v>
      </c>
      <c r="T31" s="125">
        <f>'4.SimulaciónAcelerada'!W31</f>
        <v>19717</v>
      </c>
      <c r="U31" s="125">
        <f>'4.SimulaciónAcelerada'!X31</f>
        <v>20089</v>
      </c>
      <c r="V31"/>
      <c r="W31"/>
      <c r="X31"/>
      <c r="Y31"/>
      <c r="Z31"/>
      <c r="AA31"/>
      <c r="AB31"/>
      <c r="AC31"/>
      <c r="AD31"/>
      <c r="AE31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26"/>
    </row>
    <row r="32" spans="1:11264 11266:16384" s="127" customFormat="1" x14ac:dyDescent="0.25">
      <c r="A32" s="140" t="s">
        <v>79</v>
      </c>
      <c r="B32" s="125">
        <f>'4.SimulaciónAcelerada'!E32</f>
        <v>21911</v>
      </c>
      <c r="C32" s="125">
        <f>'4.SimulaciónAcelerada'!F32</f>
        <v>22555</v>
      </c>
      <c r="D32" s="125">
        <f>'4.SimulaciónAcelerada'!G32</f>
        <v>22876</v>
      </c>
      <c r="E32" s="125">
        <f>'4.SimulaciónAcelerada'!H32</f>
        <v>23325</v>
      </c>
      <c r="F32" s="125">
        <f>'4.SimulaciónAcelerada'!I32</f>
        <v>23778</v>
      </c>
      <c r="G32" s="125">
        <f>'4.SimulaciónAcelerada'!J32</f>
        <v>24222</v>
      </c>
      <c r="H32" s="125">
        <f>'4.SimulaciónAcelerada'!K32</f>
        <v>24681</v>
      </c>
      <c r="I32" s="125">
        <f>'4.SimulaciónAcelerada'!L32</f>
        <v>25148</v>
      </c>
      <c r="J32" s="125">
        <f>'4.SimulaciónAcelerada'!M32</f>
        <v>25625</v>
      </c>
      <c r="K32" s="125">
        <f>'4.SimulaciónAcelerada'!N32</f>
        <v>26110</v>
      </c>
      <c r="L32" s="125">
        <f>'4.SimulaciónAcelerada'!O32</f>
        <v>26605</v>
      </c>
      <c r="M32" s="125">
        <f>'4.SimulaciónAcelerada'!P32</f>
        <v>27108</v>
      </c>
      <c r="N32" s="125">
        <f>'4.SimulaciónAcelerada'!Q32</f>
        <v>27621</v>
      </c>
      <c r="O32" s="125">
        <f>'4.SimulaciónAcelerada'!R32</f>
        <v>28144</v>
      </c>
      <c r="P32" s="125">
        <f>'4.SimulaciónAcelerada'!S32</f>
        <v>28676</v>
      </c>
      <c r="Q32" s="125">
        <f>'4.SimulaciónAcelerada'!T32</f>
        <v>29220</v>
      </c>
      <c r="R32" s="125">
        <f>'4.SimulaciónAcelerada'!U32</f>
        <v>29772</v>
      </c>
      <c r="S32" s="125">
        <f>'4.SimulaciónAcelerada'!V32</f>
        <v>30337</v>
      </c>
      <c r="T32" s="125">
        <f>'4.SimulaciónAcelerada'!W32</f>
        <v>30910</v>
      </c>
      <c r="U32" s="125">
        <f>'4.SimulaciónAcelerada'!X32</f>
        <v>31496</v>
      </c>
      <c r="V32"/>
      <c r="W32"/>
      <c r="X32"/>
      <c r="Y32"/>
      <c r="Z32"/>
      <c r="AA32"/>
      <c r="AB32"/>
      <c r="AC32"/>
      <c r="AD32"/>
      <c r="AE32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26"/>
    </row>
    <row r="33" spans="1:42" s="127" customFormat="1" x14ac:dyDescent="0.25">
      <c r="A33" s="140" t="s">
        <v>71</v>
      </c>
      <c r="B33" s="125">
        <f>'4.SimulaciónAcelerada'!E33</f>
        <v>0</v>
      </c>
      <c r="C33" s="125">
        <f>'4.SimulaciónAcelerada'!F33</f>
        <v>0</v>
      </c>
      <c r="D33" s="125">
        <f>'4.SimulaciónAcelerada'!G33</f>
        <v>0</v>
      </c>
      <c r="E33" s="125">
        <f>'4.SimulaciónAcelerada'!H33</f>
        <v>0</v>
      </c>
      <c r="F33" s="125">
        <f>'4.SimulaciónAcelerada'!I33</f>
        <v>0</v>
      </c>
      <c r="G33" s="125">
        <f>'4.SimulaciónAcelerada'!J33</f>
        <v>0</v>
      </c>
      <c r="H33" s="125">
        <f>'4.SimulaciónAcelerada'!K33</f>
        <v>0</v>
      </c>
      <c r="I33" s="125">
        <f>'4.SimulaciónAcelerada'!L33</f>
        <v>0</v>
      </c>
      <c r="J33" s="125">
        <f>'4.SimulaciónAcelerada'!M33</f>
        <v>0</v>
      </c>
      <c r="K33" s="125">
        <f>'4.SimulaciónAcelerada'!N33</f>
        <v>0</v>
      </c>
      <c r="L33" s="125">
        <f>'4.SimulaciónAcelerada'!O33</f>
        <v>0</v>
      </c>
      <c r="M33" s="125">
        <f>'4.SimulaciónAcelerada'!P33</f>
        <v>0</v>
      </c>
      <c r="N33" s="125">
        <f>'4.SimulaciónAcelerada'!Q33</f>
        <v>0</v>
      </c>
      <c r="O33" s="125">
        <f>'4.SimulaciónAcelerada'!R33</f>
        <v>0</v>
      </c>
      <c r="P33" s="125">
        <f>'4.SimulaciónAcelerada'!S33</f>
        <v>0</v>
      </c>
      <c r="Q33" s="125">
        <f>'4.SimulaciónAcelerada'!T33</f>
        <v>0</v>
      </c>
      <c r="R33" s="125">
        <f>'4.SimulaciónAcelerada'!U33</f>
        <v>0</v>
      </c>
      <c r="S33" s="125">
        <f>'4.SimulaciónAcelerada'!V33</f>
        <v>0</v>
      </c>
      <c r="T33" s="125">
        <f>'4.SimulaciónAcelerada'!W33</f>
        <v>0</v>
      </c>
      <c r="U33" s="125">
        <f>'4.SimulaciónAcelerada'!X33</f>
        <v>0</v>
      </c>
      <c r="V33"/>
      <c r="W33"/>
      <c r="X33"/>
      <c r="Y33"/>
      <c r="Z33"/>
      <c r="AA33"/>
      <c r="AB33"/>
      <c r="AC33"/>
      <c r="AD33"/>
      <c r="AE33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</row>
    <row r="34" spans="1:42" s="127" customFormat="1" ht="16.5" thickBot="1" x14ac:dyDescent="0.3">
      <c r="A34" s="141" t="s">
        <v>80</v>
      </c>
      <c r="B34" s="125">
        <f>'4.SimulaciónAcelerada'!E34</f>
        <v>25282</v>
      </c>
      <c r="C34" s="125">
        <f>'4.SimulaciónAcelerada'!F34</f>
        <v>26025</v>
      </c>
      <c r="D34" s="125">
        <f>'4.SimulaciónAcelerada'!G34</f>
        <v>26395</v>
      </c>
      <c r="E34" s="125">
        <f>'4.SimulaciónAcelerada'!H34</f>
        <v>26913</v>
      </c>
      <c r="F34" s="125">
        <f>'4.SimulaciónAcelerada'!I34</f>
        <v>27435</v>
      </c>
      <c r="G34" s="125">
        <f>'4.SimulaciónAcelerada'!J34</f>
        <v>27947</v>
      </c>
      <c r="H34" s="125">
        <f>'4.SimulaciónAcelerada'!K34</f>
        <v>28477</v>
      </c>
      <c r="I34" s="125">
        <f>'4.SimulaciónAcelerada'!L34</f>
        <v>29017</v>
      </c>
      <c r="J34" s="125">
        <f>'4.SimulaciónAcelerada'!M34</f>
        <v>29566</v>
      </c>
      <c r="K34" s="125">
        <f>'4.SimulaciónAcelerada'!N34</f>
        <v>30126</v>
      </c>
      <c r="L34" s="125">
        <f>'4.SimulaciónAcelerada'!O34</f>
        <v>30697</v>
      </c>
      <c r="M34" s="125">
        <f>'4.SimulaciónAcelerada'!P34</f>
        <v>31278</v>
      </c>
      <c r="N34" s="125">
        <f>'4.SimulaciónAcelerada'!Q34</f>
        <v>31870</v>
      </c>
      <c r="O34" s="125">
        <f>'4.SimulaciónAcelerada'!R34</f>
        <v>32473</v>
      </c>
      <c r="P34" s="125">
        <f>'4.SimulaciónAcelerada'!S34</f>
        <v>33087</v>
      </c>
      <c r="Q34" s="125">
        <f>'4.SimulaciónAcelerada'!T34</f>
        <v>33714</v>
      </c>
      <c r="R34" s="125">
        <f>'4.SimulaciónAcelerada'!U34</f>
        <v>34353</v>
      </c>
      <c r="S34" s="125">
        <f>'4.SimulaciónAcelerada'!V34</f>
        <v>35003</v>
      </c>
      <c r="T34" s="125">
        <f>'4.SimulaciónAcelerada'!W34</f>
        <v>35666</v>
      </c>
      <c r="U34" s="125">
        <f>'4.SimulaciónAcelerada'!X34</f>
        <v>36341</v>
      </c>
      <c r="V34"/>
      <c r="W34"/>
      <c r="X34"/>
      <c r="Y34"/>
      <c r="Z34"/>
      <c r="AA34"/>
      <c r="AB34"/>
      <c r="AC34"/>
      <c r="AD34"/>
      <c r="AE34"/>
      <c r="AF34" s="126"/>
      <c r="AG34" s="126"/>
      <c r="AH34" s="126"/>
      <c r="AI34" s="126"/>
      <c r="AJ34" s="126"/>
    </row>
    <row r="35" spans="1:42" s="127" customFormat="1" x14ac:dyDescent="0.25">
      <c r="A35" s="140" t="s">
        <v>84</v>
      </c>
      <c r="B35" s="129">
        <f t="shared" ref="B35:U35" si="9">SUM(B29:B34)</f>
        <v>119288</v>
      </c>
      <c r="C35" s="129">
        <f t="shared" si="9"/>
        <v>121988</v>
      </c>
      <c r="D35" s="129">
        <f t="shared" si="9"/>
        <v>124147</v>
      </c>
      <c r="E35" s="129">
        <f t="shared" si="9"/>
        <v>126505</v>
      </c>
      <c r="F35" s="129">
        <f t="shared" si="9"/>
        <v>128923</v>
      </c>
      <c r="G35" s="129">
        <f t="shared" si="9"/>
        <v>131354</v>
      </c>
      <c r="H35" s="129">
        <f t="shared" si="9"/>
        <v>133841</v>
      </c>
      <c r="I35" s="129">
        <f t="shared" si="9"/>
        <v>136376</v>
      </c>
      <c r="J35" s="129">
        <f t="shared" si="9"/>
        <v>138957</v>
      </c>
      <c r="K35" s="129">
        <f t="shared" si="9"/>
        <v>141589</v>
      </c>
      <c r="L35" s="129">
        <f t="shared" si="9"/>
        <v>144271</v>
      </c>
      <c r="M35" s="129">
        <f t="shared" si="9"/>
        <v>147001</v>
      </c>
      <c r="N35" s="129">
        <f t="shared" si="9"/>
        <v>149784</v>
      </c>
      <c r="O35" s="129">
        <f t="shared" si="9"/>
        <v>152620</v>
      </c>
      <c r="P35" s="129">
        <f t="shared" si="9"/>
        <v>155506</v>
      </c>
      <c r="Q35" s="129">
        <f t="shared" si="9"/>
        <v>158451</v>
      </c>
      <c r="R35" s="129">
        <f t="shared" si="9"/>
        <v>161451</v>
      </c>
      <c r="S35" s="129">
        <f t="shared" si="9"/>
        <v>164508</v>
      </c>
      <c r="T35" s="129">
        <f t="shared" si="9"/>
        <v>167623</v>
      </c>
      <c r="U35" s="129">
        <f t="shared" si="9"/>
        <v>170796</v>
      </c>
      <c r="V35"/>
      <c r="W35"/>
      <c r="X35"/>
      <c r="Y35"/>
      <c r="Z35"/>
      <c r="AA35"/>
      <c r="AB35"/>
      <c r="AC35"/>
      <c r="AD35"/>
      <c r="AE35"/>
      <c r="AF35" s="126"/>
      <c r="AG35" s="126"/>
      <c r="AH35" s="126"/>
      <c r="AI35" s="126"/>
      <c r="AJ35" s="126"/>
    </row>
    <row r="37" spans="1:42" x14ac:dyDescent="0.25">
      <c r="A37" s="140" t="s">
        <v>92</v>
      </c>
      <c r="B37" s="133">
        <f>+B35-B9</f>
        <v>20994</v>
      </c>
      <c r="C37" s="133">
        <f>+C35-C9-B37</f>
        <v>3589</v>
      </c>
      <c r="D37" s="133">
        <f>+D35-D9-C37-B37</f>
        <v>3439</v>
      </c>
      <c r="E37" s="133">
        <f>+E35-E9-D37-C37-B37</f>
        <v>3546</v>
      </c>
      <c r="F37" s="133">
        <f>+F35-F9-E37-D37-C37-B37</f>
        <v>3560</v>
      </c>
      <c r="G37" s="133">
        <f>+G35-G9</f>
        <v>38715</v>
      </c>
      <c r="H37" s="133">
        <f>+H35-H9-G37</f>
        <v>3622</v>
      </c>
      <c r="I37" s="133">
        <f>+I35-I9-H37-G37</f>
        <v>3656</v>
      </c>
      <c r="J37" s="133">
        <f>+J35-J9-I37-H37-G37</f>
        <v>3690</v>
      </c>
      <c r="K37" s="133">
        <f>+K35-K9-J37-I37-H37-G37</f>
        <v>3726</v>
      </c>
      <c r="L37" s="133">
        <f>+L35-L9</f>
        <v>57172</v>
      </c>
      <c r="M37" s="133">
        <f>+M35-M9-L37</f>
        <v>3797</v>
      </c>
      <c r="N37" s="133">
        <f>+N35-N9-M37-L37</f>
        <v>3839</v>
      </c>
      <c r="O37" s="133">
        <f>+O35-O9-N37-M37-L37</f>
        <v>3878</v>
      </c>
      <c r="P37" s="133">
        <f>+P35-P9-O37-N37-M37-L37</f>
        <v>3915</v>
      </c>
      <c r="Q37" s="133">
        <f>+Q35-Q9</f>
        <v>76563</v>
      </c>
      <c r="R37" s="133">
        <f>+R35-R9-Q37</f>
        <v>4003</v>
      </c>
      <c r="S37" s="133">
        <f>+S35-S9-R37-Q37</f>
        <v>4048</v>
      </c>
      <c r="T37" s="133">
        <f>+T35-T9-S37-R37-Q37</f>
        <v>4096</v>
      </c>
      <c r="U37" s="133">
        <f>+U35-U9-T37-S37-R37-Q37</f>
        <v>4140</v>
      </c>
    </row>
    <row r="38" spans="1:42" x14ac:dyDescent="0.25">
      <c r="A38" s="140" t="s">
        <v>93</v>
      </c>
      <c r="B38" s="133"/>
      <c r="C38" s="133"/>
      <c r="D38" s="133"/>
      <c r="E38" s="133"/>
      <c r="F38" s="133">
        <f>SUM(B37:F37)</f>
        <v>35128</v>
      </c>
      <c r="G38" s="133"/>
      <c r="H38" s="133"/>
      <c r="I38" s="133"/>
      <c r="J38" s="133"/>
      <c r="K38" s="133">
        <f>SUM(G37:K37)</f>
        <v>53409</v>
      </c>
      <c r="L38" s="133"/>
      <c r="M38" s="133"/>
      <c r="N38" s="133"/>
      <c r="O38" s="133"/>
      <c r="P38" s="133">
        <f>SUM(L37:P37)</f>
        <v>72601</v>
      </c>
      <c r="Q38" s="133"/>
      <c r="R38" s="133"/>
      <c r="S38" s="133"/>
      <c r="T38" s="133"/>
      <c r="U38" s="133">
        <f>SUM(Q37:U37)</f>
        <v>92850</v>
      </c>
    </row>
    <row r="40" spans="1:42" s="135" customFormat="1" x14ac:dyDescent="0.25">
      <c r="A40" s="151" t="s">
        <v>94</v>
      </c>
      <c r="B40" s="150">
        <f t="shared" ref="B40:E40" si="10">+B38*450000</f>
        <v>0</v>
      </c>
      <c r="C40" s="150">
        <f t="shared" si="10"/>
        <v>0</v>
      </c>
      <c r="D40" s="150">
        <f t="shared" si="10"/>
        <v>0</v>
      </c>
      <c r="E40" s="150">
        <f t="shared" si="10"/>
        <v>0</v>
      </c>
      <c r="F40" s="150">
        <f>+F38*450000</f>
        <v>15807600000</v>
      </c>
      <c r="G40" s="150">
        <f t="shared" ref="G40:U40" si="11">+G38*450000</f>
        <v>0</v>
      </c>
      <c r="H40" s="150">
        <f t="shared" si="11"/>
        <v>0</v>
      </c>
      <c r="I40" s="150">
        <f t="shared" si="11"/>
        <v>0</v>
      </c>
      <c r="J40" s="150">
        <f t="shared" si="11"/>
        <v>0</v>
      </c>
      <c r="K40" s="150">
        <f t="shared" si="11"/>
        <v>24034050000</v>
      </c>
      <c r="L40" s="150">
        <f t="shared" si="11"/>
        <v>0</v>
      </c>
      <c r="M40" s="150">
        <f t="shared" si="11"/>
        <v>0</v>
      </c>
      <c r="N40" s="150">
        <f t="shared" si="11"/>
        <v>0</v>
      </c>
      <c r="O40" s="150">
        <f t="shared" si="11"/>
        <v>0</v>
      </c>
      <c r="P40" s="150">
        <f t="shared" si="11"/>
        <v>32670450000</v>
      </c>
      <c r="Q40" s="150">
        <f t="shared" si="11"/>
        <v>0</v>
      </c>
      <c r="R40" s="150">
        <f t="shared" si="11"/>
        <v>0</v>
      </c>
      <c r="S40" s="150">
        <f t="shared" si="11"/>
        <v>0</v>
      </c>
      <c r="T40" s="150">
        <f t="shared" si="11"/>
        <v>0</v>
      </c>
      <c r="U40" s="150">
        <f t="shared" si="11"/>
        <v>41782500000</v>
      </c>
    </row>
    <row r="41" spans="1:42" s="135" customFormat="1" x14ac:dyDescent="0.25">
      <c r="A41" s="151" t="s">
        <v>96</v>
      </c>
      <c r="B41" s="150">
        <f t="shared" ref="B41:E41" si="12">+B38*-250000</f>
        <v>0</v>
      </c>
      <c r="C41" s="150">
        <f t="shared" si="12"/>
        <v>0</v>
      </c>
      <c r="D41" s="150">
        <f t="shared" si="12"/>
        <v>0</v>
      </c>
      <c r="E41" s="150">
        <f t="shared" si="12"/>
        <v>0</v>
      </c>
      <c r="F41" s="150">
        <f>+F38*-250000</f>
        <v>-8782000000</v>
      </c>
      <c r="G41" s="150">
        <f t="shared" ref="G41:U41" si="13">+G38*-250000</f>
        <v>0</v>
      </c>
      <c r="H41" s="150">
        <f t="shared" si="13"/>
        <v>0</v>
      </c>
      <c r="I41" s="150">
        <f t="shared" si="13"/>
        <v>0</v>
      </c>
      <c r="J41" s="150">
        <f t="shared" si="13"/>
        <v>0</v>
      </c>
      <c r="K41" s="150">
        <f t="shared" si="13"/>
        <v>-13352250000</v>
      </c>
      <c r="L41" s="150">
        <f t="shared" si="13"/>
        <v>0</v>
      </c>
      <c r="M41" s="150">
        <f t="shared" si="13"/>
        <v>0</v>
      </c>
      <c r="N41" s="150">
        <f t="shared" si="13"/>
        <v>0</v>
      </c>
      <c r="O41" s="150">
        <f t="shared" si="13"/>
        <v>0</v>
      </c>
      <c r="P41" s="150">
        <f t="shared" si="13"/>
        <v>-18150250000</v>
      </c>
      <c r="Q41" s="150">
        <f t="shared" si="13"/>
        <v>0</v>
      </c>
      <c r="R41" s="150">
        <f t="shared" si="13"/>
        <v>0</v>
      </c>
      <c r="S41" s="150">
        <f t="shared" si="13"/>
        <v>0</v>
      </c>
      <c r="T41" s="150">
        <f t="shared" si="13"/>
        <v>0</v>
      </c>
      <c r="U41" s="150">
        <f t="shared" si="13"/>
        <v>-23212500000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4"/>
  <sheetViews>
    <sheetView topLeftCell="M65" workbookViewId="0">
      <selection activeCell="A69" sqref="A69:XFD69"/>
    </sheetView>
  </sheetViews>
  <sheetFormatPr baseColWidth="10" defaultColWidth="9.5" defaultRowHeight="12" x14ac:dyDescent="0.2"/>
  <cols>
    <col min="1" max="1" width="58" style="157" customWidth="1"/>
    <col min="2" max="2" width="14.375" style="158" customWidth="1"/>
    <col min="3" max="7" width="11.625" style="157" customWidth="1"/>
    <col min="8" max="8" width="11.625" style="159" customWidth="1"/>
    <col min="9" max="22" width="11.625" style="157" customWidth="1"/>
    <col min="23" max="23" width="9.5" style="157"/>
    <col min="24" max="24" width="14.375" style="157" bestFit="1" customWidth="1"/>
    <col min="25" max="25" width="9.5" style="157"/>
    <col min="26" max="26" width="14.375" style="157" bestFit="1" customWidth="1"/>
    <col min="27" max="16384" width="9.5" style="157"/>
  </cols>
  <sheetData>
    <row r="1" spans="1:24" s="152" customFormat="1" ht="15.75" x14ac:dyDescent="0.25">
      <c r="A1" s="152" t="s">
        <v>97</v>
      </c>
      <c r="B1" s="153"/>
      <c r="H1" s="154"/>
    </row>
    <row r="2" spans="1:24" s="152" customFormat="1" ht="15.75" x14ac:dyDescent="0.25">
      <c r="A2" s="155" t="s">
        <v>98</v>
      </c>
      <c r="B2" s="156" t="s">
        <v>281</v>
      </c>
      <c r="H2" s="154"/>
    </row>
    <row r="3" spans="1:24" s="152" customFormat="1" ht="15.75" x14ac:dyDescent="0.25">
      <c r="A3" s="152" t="s">
        <v>99</v>
      </c>
      <c r="B3" s="153" t="s">
        <v>0</v>
      </c>
      <c r="H3" s="154"/>
    </row>
    <row r="4" spans="1:24" s="152" customFormat="1" ht="15.75" x14ac:dyDescent="0.25">
      <c r="A4" s="152" t="s">
        <v>100</v>
      </c>
      <c r="B4" s="153" t="s">
        <v>64</v>
      </c>
      <c r="H4" s="154"/>
    </row>
    <row r="5" spans="1:24" ht="12.75" thickBot="1" x14ac:dyDescent="0.25">
      <c r="Q5" s="159"/>
    </row>
    <row r="6" spans="1:24" s="164" customFormat="1" ht="24" customHeight="1" x14ac:dyDescent="0.2">
      <c r="A6" s="160" t="s">
        <v>101</v>
      </c>
      <c r="B6" s="161" t="s">
        <v>102</v>
      </c>
      <c r="C6" s="162" t="s">
        <v>103</v>
      </c>
      <c r="D6" s="162" t="s">
        <v>104</v>
      </c>
      <c r="E6" s="162" t="s">
        <v>105</v>
      </c>
      <c r="F6" s="162" t="s">
        <v>106</v>
      </c>
      <c r="G6" s="162" t="s">
        <v>107</v>
      </c>
      <c r="H6" s="162" t="s">
        <v>108</v>
      </c>
      <c r="I6" s="162" t="s">
        <v>109</v>
      </c>
      <c r="J6" s="162" t="s">
        <v>110</v>
      </c>
      <c r="K6" s="162" t="s">
        <v>111</v>
      </c>
      <c r="L6" s="162" t="s">
        <v>112</v>
      </c>
      <c r="M6" s="162" t="s">
        <v>113</v>
      </c>
      <c r="N6" s="162" t="s">
        <v>114</v>
      </c>
      <c r="O6" s="162" t="s">
        <v>115</v>
      </c>
      <c r="P6" s="162" t="s">
        <v>116</v>
      </c>
      <c r="Q6" s="162" t="s">
        <v>117</v>
      </c>
      <c r="R6" s="162" t="s">
        <v>118</v>
      </c>
      <c r="S6" s="162" t="s">
        <v>119</v>
      </c>
      <c r="T6" s="162" t="s">
        <v>120</v>
      </c>
      <c r="U6" s="162" t="s">
        <v>121</v>
      </c>
      <c r="V6" s="163" t="s">
        <v>122</v>
      </c>
    </row>
    <row r="7" spans="1:24" s="169" customFormat="1" x14ac:dyDescent="0.2">
      <c r="A7" s="165" t="s">
        <v>123</v>
      </c>
      <c r="B7" s="518">
        <v>0</v>
      </c>
      <c r="C7" s="167">
        <v>1</v>
      </c>
      <c r="D7" s="167">
        <v>2</v>
      </c>
      <c r="E7" s="167">
        <v>3</v>
      </c>
      <c r="F7" s="167">
        <v>4</v>
      </c>
      <c r="G7" s="167">
        <v>5</v>
      </c>
      <c r="H7" s="167">
        <v>6</v>
      </c>
      <c r="I7" s="167">
        <v>7</v>
      </c>
      <c r="J7" s="167">
        <v>8</v>
      </c>
      <c r="K7" s="167">
        <v>9</v>
      </c>
      <c r="L7" s="167">
        <v>10</v>
      </c>
      <c r="M7" s="167">
        <v>11</v>
      </c>
      <c r="N7" s="167">
        <v>12</v>
      </c>
      <c r="O7" s="167">
        <v>13</v>
      </c>
      <c r="P7" s="167">
        <v>14</v>
      </c>
      <c r="Q7" s="167">
        <v>15</v>
      </c>
      <c r="R7" s="167">
        <v>16</v>
      </c>
      <c r="S7" s="167">
        <v>17</v>
      </c>
      <c r="T7" s="167">
        <v>18</v>
      </c>
      <c r="U7" s="167">
        <v>19</v>
      </c>
      <c r="V7" s="168">
        <v>20</v>
      </c>
    </row>
    <row r="8" spans="1:24" s="524" customFormat="1" x14ac:dyDescent="0.2">
      <c r="A8" s="520" t="s">
        <v>124</v>
      </c>
      <c r="B8" s="521">
        <f>'7.CapturaEfectivaPMixta'!H16+'7.CapturaEfectivaPMixta'!H18+'7.CapturaEfectivaPMixta'!H20+'7.CapturaEfectivaPMixta'!H22+'7.CapturaEfectivaPMixta'!H24+'7.CapturaEfectivaPMixta'!H26+'7.CapturaEfectivaPMixta'!H28+'7.CapturaEfectivaPMixta'!H30+'7.CapturaEfectivaPMixta'!H32+'7.CapturaEfectivaPMixta'!H34+'7.CapturaEfectivaPMixta'!H36+'7.CapturaEfectivaPMixta'!H38</f>
        <v>0</v>
      </c>
      <c r="C8" s="522">
        <f>'7.CapturaEfectivaPMixta'!I16+'7.CapturaEfectivaPMixta'!I18+'7.CapturaEfectivaPMixta'!I20+'7.CapturaEfectivaPMixta'!I22+'7.CapturaEfectivaPMixta'!I24+'7.CapturaEfectivaPMixta'!I26+'7.CapturaEfectivaPMixta'!I28+'7.CapturaEfectivaPMixta'!I30+'7.CapturaEfectivaPMixta'!I32+'7.CapturaEfectivaPMixta'!I34+'7.CapturaEfectivaPMixta'!I36+'7.CapturaEfectivaPMixta'!I38</f>
        <v>4363</v>
      </c>
      <c r="D8" s="522">
        <f>'7.CapturaEfectivaPMixta'!J16+'7.CapturaEfectivaPMixta'!J18+'7.CapturaEfectivaPMixta'!J20+'7.CapturaEfectivaPMixta'!J22+'7.CapturaEfectivaPMixta'!J24+'7.CapturaEfectivaPMixta'!J26+'7.CapturaEfectivaPMixta'!J28+'7.CapturaEfectivaPMixta'!J30+'7.CapturaEfectivaPMixta'!J32+'7.CapturaEfectivaPMixta'!J34+'7.CapturaEfectivaPMixta'!J36+'7.CapturaEfectivaPMixta'!J38</f>
        <v>8927</v>
      </c>
      <c r="E8" s="522">
        <f>'7.CapturaEfectivaPMixta'!K16+'7.CapturaEfectivaPMixta'!K18+'7.CapturaEfectivaPMixta'!K20+'7.CapturaEfectivaPMixta'!K22+'7.CapturaEfectivaPMixta'!K24+'7.CapturaEfectivaPMixta'!K26+'7.CapturaEfectivaPMixta'!K28+'7.CapturaEfectivaPMixta'!K30+'7.CapturaEfectivaPMixta'!K32+'7.CapturaEfectivaPMixta'!K34+'7.CapturaEfectivaPMixta'!K36+'7.CapturaEfectivaPMixta'!K38</f>
        <v>13037</v>
      </c>
      <c r="F8" s="522">
        <f>'7.CapturaEfectivaPMixta'!L16+'7.CapturaEfectivaPMixta'!L18+'7.CapturaEfectivaPMixta'!L20+'7.CapturaEfectivaPMixta'!L22+'7.CapturaEfectivaPMixta'!L24+'7.CapturaEfectivaPMixta'!L26+'7.CapturaEfectivaPMixta'!L28+'7.CapturaEfectivaPMixta'!L30+'7.CapturaEfectivaPMixta'!L32+'7.CapturaEfectivaPMixta'!L34+'7.CapturaEfectivaPMixta'!L36+'7.CapturaEfectivaPMixta'!L38</f>
        <v>17759</v>
      </c>
      <c r="G8" s="522">
        <f>'7.CapturaEfectivaPMixta'!M16+'7.CapturaEfectivaPMixta'!M18+'7.CapturaEfectivaPMixta'!M20+'7.CapturaEfectivaPMixta'!M22+'7.CapturaEfectivaPMixta'!M24+'7.CapturaEfectivaPMixta'!M26+'7.CapturaEfectivaPMixta'!M28+'7.CapturaEfectivaPMixta'!M30+'7.CapturaEfectivaPMixta'!M32+'7.CapturaEfectivaPMixta'!M34+'7.CapturaEfectivaPMixta'!M36+'7.CapturaEfectivaPMixta'!M38</f>
        <v>22277</v>
      </c>
      <c r="H8" s="522">
        <f>'7.CapturaEfectivaPMixta'!N16+'7.CapturaEfectivaPMixta'!N18+'7.CapturaEfectivaPMixta'!N20+'7.CapturaEfectivaPMixta'!N22+'7.CapturaEfectivaPMixta'!N24+'7.CapturaEfectivaPMixta'!N26+'7.CapturaEfectivaPMixta'!N28+'7.CapturaEfectivaPMixta'!N30+'7.CapturaEfectivaPMixta'!N32+'7.CapturaEfectivaPMixta'!N34+'7.CapturaEfectivaPMixta'!N36+'7.CapturaEfectivaPMixta'!N38</f>
        <v>22014</v>
      </c>
      <c r="I8" s="522">
        <f>'7.CapturaEfectivaPMixta'!O16+'7.CapturaEfectivaPMixta'!O18+'7.CapturaEfectivaPMixta'!O20+'7.CapturaEfectivaPMixta'!O22+'7.CapturaEfectivaPMixta'!O24+'7.CapturaEfectivaPMixta'!O26+'7.CapturaEfectivaPMixta'!O28+'7.CapturaEfectivaPMixta'!O30+'7.CapturaEfectivaPMixta'!O32+'7.CapturaEfectivaPMixta'!O34+'7.CapturaEfectivaPMixta'!O36+'7.CapturaEfectivaPMixta'!O38</f>
        <v>21738</v>
      </c>
      <c r="J8" s="522">
        <f>'7.CapturaEfectivaPMixta'!P16+'7.CapturaEfectivaPMixta'!P18+'7.CapturaEfectivaPMixta'!P20+'7.CapturaEfectivaPMixta'!P22+'7.CapturaEfectivaPMixta'!P24+'7.CapturaEfectivaPMixta'!P26+'7.CapturaEfectivaPMixta'!P28+'7.CapturaEfectivaPMixta'!P30+'7.CapturaEfectivaPMixta'!P32+'7.CapturaEfectivaPMixta'!P34+'7.CapturaEfectivaPMixta'!P36+'7.CapturaEfectivaPMixta'!P38</f>
        <v>21472</v>
      </c>
      <c r="K8" s="522">
        <f>'7.CapturaEfectivaPMixta'!Q16+'7.CapturaEfectivaPMixta'!Q18+'7.CapturaEfectivaPMixta'!Q20+'7.CapturaEfectivaPMixta'!Q22+'7.CapturaEfectivaPMixta'!Q24+'7.CapturaEfectivaPMixta'!Q26+'7.CapturaEfectivaPMixta'!Q28+'7.CapturaEfectivaPMixta'!Q30+'7.CapturaEfectivaPMixta'!Q32+'7.CapturaEfectivaPMixta'!Q34+'7.CapturaEfectivaPMixta'!Q36+'7.CapturaEfectivaPMixta'!Q38</f>
        <v>21207</v>
      </c>
      <c r="L8" s="522">
        <f>'7.CapturaEfectivaPMixta'!R16+'7.CapturaEfectivaPMixta'!R18+'7.CapturaEfectivaPMixta'!R20+'7.CapturaEfectivaPMixta'!R22+'7.CapturaEfectivaPMixta'!R24+'7.CapturaEfectivaPMixta'!R26+'7.CapturaEfectivaPMixta'!R28+'7.CapturaEfectivaPMixta'!R30+'7.CapturaEfectivaPMixta'!R32+'7.CapturaEfectivaPMixta'!R34+'7.CapturaEfectivaPMixta'!R36+'7.CapturaEfectivaPMixta'!R38</f>
        <v>20944</v>
      </c>
      <c r="M8" s="522">
        <f>'7.CapturaEfectivaPMixta'!S16+'7.CapturaEfectivaPMixta'!S18+'7.CapturaEfectivaPMixta'!S20+'7.CapturaEfectivaPMixta'!S22+'7.CapturaEfectivaPMixta'!S24+'7.CapturaEfectivaPMixta'!S26+'7.CapturaEfectivaPMixta'!S28+'7.CapturaEfectivaPMixta'!S30+'7.CapturaEfectivaPMixta'!S32+'7.CapturaEfectivaPMixta'!S34+'7.CapturaEfectivaPMixta'!S36+'7.CapturaEfectivaPMixta'!S38</f>
        <v>20686</v>
      </c>
      <c r="N8" s="522">
        <f>'7.CapturaEfectivaPMixta'!T16+'7.CapturaEfectivaPMixta'!T18+'7.CapturaEfectivaPMixta'!T20+'7.CapturaEfectivaPMixta'!T22+'7.CapturaEfectivaPMixta'!T24+'7.CapturaEfectivaPMixta'!T26+'7.CapturaEfectivaPMixta'!T28+'7.CapturaEfectivaPMixta'!T30+'7.CapturaEfectivaPMixta'!T32+'7.CapturaEfectivaPMixta'!T34+'7.CapturaEfectivaPMixta'!T36+'7.CapturaEfectivaPMixta'!T38</f>
        <v>20429</v>
      </c>
      <c r="O8" s="522">
        <f>'7.CapturaEfectivaPMixta'!U16+'7.CapturaEfectivaPMixta'!U18+'7.CapturaEfectivaPMixta'!U20+'7.CapturaEfectivaPMixta'!U22+'7.CapturaEfectivaPMixta'!U24+'7.CapturaEfectivaPMixta'!U26+'7.CapturaEfectivaPMixta'!U28+'7.CapturaEfectivaPMixta'!U30+'7.CapturaEfectivaPMixta'!U32+'7.CapturaEfectivaPMixta'!U34+'7.CapturaEfectivaPMixta'!U36+'7.CapturaEfectivaPMixta'!U38</f>
        <v>20176</v>
      </c>
      <c r="P8" s="522">
        <f>'7.CapturaEfectivaPMixta'!V16+'7.CapturaEfectivaPMixta'!V18+'7.CapturaEfectivaPMixta'!V20+'7.CapturaEfectivaPMixta'!V22+'7.CapturaEfectivaPMixta'!V24+'7.CapturaEfectivaPMixta'!V26+'7.CapturaEfectivaPMixta'!V28+'7.CapturaEfectivaPMixta'!V30+'7.CapturaEfectivaPMixta'!V32+'7.CapturaEfectivaPMixta'!V34+'7.CapturaEfectivaPMixta'!V36+'7.CapturaEfectivaPMixta'!V38</f>
        <v>19928</v>
      </c>
      <c r="Q8" s="522">
        <f>'7.CapturaEfectivaPMixta'!W16+'7.CapturaEfectivaPMixta'!W18+'7.CapturaEfectivaPMixta'!W20+'7.CapturaEfectivaPMixta'!W22+'7.CapturaEfectivaPMixta'!W24+'7.CapturaEfectivaPMixta'!W26+'7.CapturaEfectivaPMixta'!W28+'7.CapturaEfectivaPMixta'!W30+'7.CapturaEfectivaPMixta'!W32+'7.CapturaEfectivaPMixta'!W34+'7.CapturaEfectivaPMixta'!W36+'7.CapturaEfectivaPMixta'!W38</f>
        <v>19682</v>
      </c>
      <c r="R8" s="522">
        <f>'7.CapturaEfectivaPMixta'!X16+'7.CapturaEfectivaPMixta'!X18+'7.CapturaEfectivaPMixta'!X20+'7.CapturaEfectivaPMixta'!X22+'7.CapturaEfectivaPMixta'!X24+'7.CapturaEfectivaPMixta'!X26+'7.CapturaEfectivaPMixta'!X28+'7.CapturaEfectivaPMixta'!X30+'7.CapturaEfectivaPMixta'!X32+'7.CapturaEfectivaPMixta'!X34+'7.CapturaEfectivaPMixta'!X36+'7.CapturaEfectivaPMixta'!X38</f>
        <v>19438</v>
      </c>
      <c r="S8" s="522">
        <f>'7.CapturaEfectivaPMixta'!Y16+'7.CapturaEfectivaPMixta'!Y18+'7.CapturaEfectivaPMixta'!Y20+'7.CapturaEfectivaPMixta'!Y22+'7.CapturaEfectivaPMixta'!Y24+'7.CapturaEfectivaPMixta'!Y26+'7.CapturaEfectivaPMixta'!Y28+'7.CapturaEfectivaPMixta'!Y30+'7.CapturaEfectivaPMixta'!Y32+'7.CapturaEfectivaPMixta'!Y34+'7.CapturaEfectivaPMixta'!Y36+'7.CapturaEfectivaPMixta'!Y38</f>
        <v>19197</v>
      </c>
      <c r="T8" s="522">
        <f>'7.CapturaEfectivaPMixta'!Z16+'7.CapturaEfectivaPMixta'!Z18+'7.CapturaEfectivaPMixta'!Z20+'7.CapturaEfectivaPMixta'!Z22+'7.CapturaEfectivaPMixta'!Z24+'7.CapturaEfectivaPMixta'!Z26+'7.CapturaEfectivaPMixta'!Z28+'7.CapturaEfectivaPMixta'!Z30+'7.CapturaEfectivaPMixta'!Z32+'7.CapturaEfectivaPMixta'!Z34+'7.CapturaEfectivaPMixta'!Z36+'7.CapturaEfectivaPMixta'!Z38</f>
        <v>18960</v>
      </c>
      <c r="U8" s="522">
        <f>'7.CapturaEfectivaPMixta'!AA16+'7.CapturaEfectivaPMixta'!AA18+'7.CapturaEfectivaPMixta'!AA20+'7.CapturaEfectivaPMixta'!AA22+'7.CapturaEfectivaPMixta'!AA24+'7.CapturaEfectivaPMixta'!AA26+'7.CapturaEfectivaPMixta'!AA28+'7.CapturaEfectivaPMixta'!AA30+'7.CapturaEfectivaPMixta'!AA32+'7.CapturaEfectivaPMixta'!AA34+'7.CapturaEfectivaPMixta'!AA36+'7.CapturaEfectivaPMixta'!AA38</f>
        <v>18727</v>
      </c>
      <c r="V8" s="523">
        <f>'7.CapturaEfectivaPMixta'!AB16+'7.CapturaEfectivaPMixta'!AB18+'7.CapturaEfectivaPMixta'!AB20+'7.CapturaEfectivaPMixta'!AB22+'7.CapturaEfectivaPMixta'!AB24+'7.CapturaEfectivaPMixta'!AB26+'7.CapturaEfectivaPMixta'!AB28+'7.CapturaEfectivaPMixta'!AB30+'7.CapturaEfectivaPMixta'!AB32+'7.CapturaEfectivaPMixta'!AB34+'7.CapturaEfectivaPMixta'!AB36+'7.CapturaEfectivaPMixta'!AB38</f>
        <v>18493</v>
      </c>
    </row>
    <row r="9" spans="1:24" s="170" customFormat="1" ht="12.75" thickBot="1" x14ac:dyDescent="0.25">
      <c r="A9" s="171" t="s">
        <v>125</v>
      </c>
      <c r="B9" s="519">
        <v>0</v>
      </c>
      <c r="C9" s="494">
        <v>10000</v>
      </c>
      <c r="D9" s="494">
        <v>15000</v>
      </c>
      <c r="E9" s="494">
        <v>20000</v>
      </c>
      <c r="F9" s="494">
        <v>20000</v>
      </c>
      <c r="G9" s="494">
        <v>20000</v>
      </c>
      <c r="H9" s="494">
        <v>20000</v>
      </c>
      <c r="I9" s="494">
        <v>20000</v>
      </c>
      <c r="J9" s="494">
        <v>20000</v>
      </c>
      <c r="K9" s="494">
        <v>20000</v>
      </c>
      <c r="L9" s="494">
        <v>20000</v>
      </c>
      <c r="M9" s="494">
        <v>20000</v>
      </c>
      <c r="N9" s="494">
        <v>20000</v>
      </c>
      <c r="O9" s="494">
        <v>20000</v>
      </c>
      <c r="P9" s="494">
        <v>20000</v>
      </c>
      <c r="Q9" s="494">
        <v>20000</v>
      </c>
      <c r="R9" s="494">
        <v>20000</v>
      </c>
      <c r="S9" s="494">
        <v>20000</v>
      </c>
      <c r="T9" s="494">
        <v>20000</v>
      </c>
      <c r="U9" s="494">
        <v>20000</v>
      </c>
      <c r="V9" s="495">
        <v>20000</v>
      </c>
    </row>
    <row r="10" spans="1:24" s="164" customFormat="1" ht="24" customHeight="1" x14ac:dyDescent="0.2">
      <c r="A10" s="172" t="s">
        <v>270</v>
      </c>
      <c r="B10" s="173">
        <f>SUM(B11:B16)</f>
        <v>0</v>
      </c>
      <c r="C10" s="174">
        <f t="shared" ref="C10:V10" si="0">SUM(C11:C16)</f>
        <v>0</v>
      </c>
      <c r="D10" s="174">
        <f t="shared" si="0"/>
        <v>247825446.97050187</v>
      </c>
      <c r="E10" s="174">
        <f t="shared" si="0"/>
        <v>492346743.97230703</v>
      </c>
      <c r="F10" s="174">
        <f t="shared" si="0"/>
        <v>1200502121.882412</v>
      </c>
      <c r="G10" s="174">
        <f t="shared" si="0"/>
        <v>1883337246.7661622</v>
      </c>
      <c r="H10" s="174">
        <f t="shared" si="0"/>
        <v>1847212582.7291617</v>
      </c>
      <c r="I10" s="174">
        <f t="shared" si="0"/>
        <v>1809184703.5395553</v>
      </c>
      <c r="J10" s="174">
        <f t="shared" si="0"/>
        <v>1773003024.3974504</v>
      </c>
      <c r="K10" s="174">
        <f t="shared" si="0"/>
        <v>1736605450.7049971</v>
      </c>
      <c r="L10" s="174">
        <f t="shared" si="0"/>
        <v>1700863194.6235073</v>
      </c>
      <c r="M10" s="174">
        <f t="shared" si="0"/>
        <v>1665613740.2994099</v>
      </c>
      <c r="N10" s="174">
        <f t="shared" si="0"/>
        <v>1630373591.3391397</v>
      </c>
      <c r="O10" s="174">
        <f t="shared" si="0"/>
        <v>1595934637.0817058</v>
      </c>
      <c r="P10" s="174">
        <f t="shared" si="0"/>
        <v>1561944531.6298018</v>
      </c>
      <c r="Q10" s="174">
        <f t="shared" si="0"/>
        <v>1528345183.4141924</v>
      </c>
      <c r="R10" s="174">
        <f t="shared" si="0"/>
        <v>1494970199.4108043</v>
      </c>
      <c r="S10" s="174">
        <f t="shared" si="0"/>
        <v>1462034638.4680307</v>
      </c>
      <c r="T10" s="174">
        <f t="shared" si="0"/>
        <v>1429665653.5305407</v>
      </c>
      <c r="U10" s="174">
        <f t="shared" si="0"/>
        <v>1397765077.2477396</v>
      </c>
      <c r="V10" s="175">
        <f t="shared" si="0"/>
        <v>1365815835.1406183</v>
      </c>
    </row>
    <row r="11" spans="1:24" x14ac:dyDescent="0.2">
      <c r="A11" s="176" t="s">
        <v>255</v>
      </c>
      <c r="B11" s="201">
        <v>0</v>
      </c>
      <c r="C11" s="496">
        <f>'11.DifPrecioCompraMixta'!C22</f>
        <v>0</v>
      </c>
      <c r="D11" s="496">
        <f>'11.DifPrecioCompraMixta'!D22</f>
        <v>171814822.2872282</v>
      </c>
      <c r="E11" s="496">
        <f>'11.DifPrecioCompraMixta'!E22</f>
        <v>341099497.93311667</v>
      </c>
      <c r="F11" s="496">
        <f>'11.DifPrecioCompraMixta'!F22</f>
        <v>831454955.58956289</v>
      </c>
      <c r="G11" s="496">
        <f>'11.DifPrecioCompraMixta'!G22</f>
        <v>1305629582.8698673</v>
      </c>
      <c r="H11" s="496">
        <f>'11.DifPrecioCompraMixta'!H22</f>
        <v>1281184768.5483546</v>
      </c>
      <c r="I11" s="496">
        <f>'11.DifPrecioCompraMixta'!I22</f>
        <v>1255425662.5736756</v>
      </c>
      <c r="J11" s="496">
        <f>'11.DifPrecioCompraMixta'!J22</f>
        <v>1231075837.6652451</v>
      </c>
      <c r="K11" s="496">
        <f>'11.DifPrecioCompraMixta'!K22</f>
        <v>1206463499.1513722</v>
      </c>
      <c r="L11" s="496">
        <f>'11.DifPrecioCompraMixta'!L22</f>
        <v>1182400366.1081431</v>
      </c>
      <c r="M11" s="496">
        <f>'11.DifPrecioCompraMixta'!M22</f>
        <v>1158611835.8002357</v>
      </c>
      <c r="N11" s="496">
        <f>'11.DifPrecioCompraMixta'!N22</f>
        <v>1134823305.4923286</v>
      </c>
      <c r="O11" s="496">
        <f>'11.DifPrecioCompraMixta'!O22</f>
        <v>1111608158.9148247</v>
      </c>
      <c r="P11" s="496">
        <f>'11.DifPrecioCompraMixta'!P22</f>
        <v>1088655525.9427626</v>
      </c>
      <c r="Q11" s="496">
        <f>'11.DifPrecioCompraMixta'!Q22</f>
        <v>1065989584.8359023</v>
      </c>
      <c r="R11" s="496">
        <f>'11.DifPrecioCompraMixta'!R22</f>
        <v>1043466989.6616428</v>
      </c>
      <c r="S11" s="496">
        <f>'11.DifPrecioCompraMixta'!S22</f>
        <v>1021231086.3525847</v>
      </c>
      <c r="T11" s="496">
        <f>'11.DifPrecioCompraMixta'!T22</f>
        <v>999401042.58156955</v>
      </c>
      <c r="U11" s="496">
        <f>'11.DifPrecioCompraMixta'!U22</f>
        <v>977857690.67575622</v>
      </c>
      <c r="V11" s="496">
        <f>'11.DifPrecioCompraMixta'!V22</f>
        <v>956314338.76994264</v>
      </c>
      <c r="W11" s="164"/>
      <c r="X11" s="428"/>
    </row>
    <row r="12" spans="1:24" x14ac:dyDescent="0.2">
      <c r="A12" s="176" t="s">
        <v>169</v>
      </c>
      <c r="B12" s="201">
        <v>0</v>
      </c>
      <c r="C12" s="496">
        <f>'13.DifTrasladosMixta'!C35</f>
        <v>0</v>
      </c>
      <c r="D12" s="496">
        <f>'13.DifTrasladosMixta'!D35</f>
        <v>32051332.223693736</v>
      </c>
      <c r="E12" s="496">
        <f>'13.DifTrasladosMixta'!E35</f>
        <v>63776291.155617625</v>
      </c>
      <c r="F12" s="496">
        <f>'13.DifTrasladosMixta'!F35</f>
        <v>155615789.00781921</v>
      </c>
      <c r="G12" s="496">
        <f>'13.DifTrasladosMixta'!G35</f>
        <v>243601474.6736939</v>
      </c>
      <c r="H12" s="496">
        <f>'13.DifTrasladosMixta'!H35</f>
        <v>238676442.87565514</v>
      </c>
      <c r="I12" s="496">
        <f>'13.DifTrasladosMixta'!I35</f>
        <v>233503080.23158616</v>
      </c>
      <c r="J12" s="496">
        <f>'13.DifTrasladosMixta'!J35</f>
        <v>228513952.8241218</v>
      </c>
      <c r="K12" s="496">
        <f>'13.DifTrasladosMixta'!K35</f>
        <v>223544483.23198235</v>
      </c>
      <c r="L12" s="496">
        <f>'13.DifTrasladosMixta'!L35</f>
        <v>218619757.85128087</v>
      </c>
      <c r="M12" s="496">
        <f>'13.DifTrasladosMixta'!M35</f>
        <v>213787040.2573384</v>
      </c>
      <c r="N12" s="496">
        <f>'13.DifTrasladosMixta'!N35</f>
        <v>208958246.44785008</v>
      </c>
      <c r="O12" s="496">
        <f>'13.DifTrasladosMixta'!O35</f>
        <v>204225513.48764527</v>
      </c>
      <c r="P12" s="496">
        <f>'13.DifTrasladosMixta'!P35</f>
        <v>199571352.32484221</v>
      </c>
      <c r="Q12" s="496">
        <f>'13.DifTrasladosMixta'!Q35</f>
        <v>194961072.31412521</v>
      </c>
      <c r="R12" s="496">
        <f>'13.DifTrasladosMixta'!R35</f>
        <v>190384955.20901677</v>
      </c>
      <c r="S12" s="496">
        <f>'13.DifTrasladosMixta'!S35</f>
        <v>185873240.13067117</v>
      </c>
      <c r="T12" s="496">
        <f>'13.DifTrasladosMixta'!T35</f>
        <v>181429294.22152808</v>
      </c>
      <c r="U12" s="496">
        <f>'13.DifTrasladosMixta'!U35</f>
        <v>177061972.66871336</v>
      </c>
      <c r="V12" s="497">
        <f>'13.DifTrasladosMixta'!V35</f>
        <v>172674130.2412219</v>
      </c>
      <c r="W12" s="164"/>
      <c r="X12" s="428"/>
    </row>
    <row r="13" spans="1:24" x14ac:dyDescent="0.2">
      <c r="A13" s="176" t="s">
        <v>170</v>
      </c>
      <c r="B13" s="201">
        <v>0</v>
      </c>
      <c r="C13" s="496">
        <f>'13.DifTrasladosMixta'!C52</f>
        <v>0</v>
      </c>
      <c r="D13" s="496">
        <f>'13.DifTrasladosMixta'!D52</f>
        <v>13354721.759872388</v>
      </c>
      <c r="E13" s="496">
        <f>'13.DifTrasladosMixta'!E52</f>
        <v>26573454.648174006</v>
      </c>
      <c r="F13" s="496">
        <f>'13.DifTrasladosMixta'!F52</f>
        <v>64839912.086591348</v>
      </c>
      <c r="G13" s="496">
        <f>'13.DifTrasladosMixta'!G52</f>
        <v>101500614.44737247</v>
      </c>
      <c r="H13" s="496">
        <f>'13.DifTrasladosMixta'!H52</f>
        <v>99448517.864856318</v>
      </c>
      <c r="I13" s="496">
        <f>'13.DifTrasladosMixta'!I52</f>
        <v>97292950.096494243</v>
      </c>
      <c r="J13" s="496">
        <f>'13.DifTrasladosMixta'!J52</f>
        <v>95214147.010050759</v>
      </c>
      <c r="K13" s="496">
        <f>'13.DifTrasladosMixta'!K52</f>
        <v>93143534.679992661</v>
      </c>
      <c r="L13" s="496">
        <f>'13.DifTrasladosMixta'!L52</f>
        <v>91091565.771367043</v>
      </c>
      <c r="M13" s="496">
        <f>'13.DifTrasladosMixta'!M52</f>
        <v>89077933.440557674</v>
      </c>
      <c r="N13" s="496">
        <f>'13.DifTrasladosMixta'!N52</f>
        <v>87065936.019937545</v>
      </c>
      <c r="O13" s="496">
        <f>'13.DifTrasladosMixta'!O52</f>
        <v>85093963.953185558</v>
      </c>
      <c r="P13" s="496">
        <f>'13.DifTrasladosMixta'!P52</f>
        <v>83154730.135350928</v>
      </c>
      <c r="Q13" s="496">
        <f>'13.DifTrasladosMixta'!Q52</f>
        <v>81233780.130885512</v>
      </c>
      <c r="R13" s="496">
        <f>'13.DifTrasladosMixta'!R52</f>
        <v>79327064.670423657</v>
      </c>
      <c r="S13" s="496">
        <f>'13.DifTrasladosMixta'!S52</f>
        <v>77447183.387779668</v>
      </c>
      <c r="T13" s="496">
        <f>'13.DifTrasladosMixta'!T52</f>
        <v>75595539.258970037</v>
      </c>
      <c r="U13" s="496">
        <f>'13.DifTrasladosMixta'!U52</f>
        <v>73775821.945297241</v>
      </c>
      <c r="V13" s="497">
        <f>'13.DifTrasladosMixta'!V52</f>
        <v>71947554.267175794</v>
      </c>
      <c r="W13" s="164"/>
      <c r="X13" s="428"/>
    </row>
    <row r="14" spans="1:24" x14ac:dyDescent="0.2">
      <c r="A14" s="176" t="s">
        <v>171</v>
      </c>
      <c r="B14" s="201">
        <v>0</v>
      </c>
      <c r="C14" s="496">
        <f>'13.DifTrasladosMixta'!C69</f>
        <v>0</v>
      </c>
      <c r="D14" s="496">
        <f>'13.DifTrasladosMixta'!D69</f>
        <v>30604570.699707564</v>
      </c>
      <c r="E14" s="496">
        <f>'13.DifTrasladosMixta'!E69</f>
        <v>60897500.235398769</v>
      </c>
      <c r="F14" s="496">
        <f>'13.DifTrasladosMixta'!F69</f>
        <v>148591465.19843853</v>
      </c>
      <c r="G14" s="496">
        <f>'13.DifTrasladosMixta'!G69</f>
        <v>232605574.77522856</v>
      </c>
      <c r="H14" s="496">
        <f>'13.DifTrasladosMixta'!H69</f>
        <v>227902853.44029573</v>
      </c>
      <c r="I14" s="496">
        <f>'13.DifTrasladosMixta'!I69</f>
        <v>222963010.63779929</v>
      </c>
      <c r="J14" s="496">
        <f>'13.DifTrasladosMixta'!J69</f>
        <v>218199086.89803296</v>
      </c>
      <c r="K14" s="496">
        <f>'13.DifTrasladosMixta'!K69</f>
        <v>213453933.64164984</v>
      </c>
      <c r="L14" s="496">
        <f>'13.DifTrasladosMixta'!L69</f>
        <v>208751504.89271608</v>
      </c>
      <c r="M14" s="496">
        <f>'13.DifTrasladosMixta'!M69</f>
        <v>204136930.80127794</v>
      </c>
      <c r="N14" s="496">
        <f>'13.DifTrasladosMixta'!N69</f>
        <v>199526103.37902355</v>
      </c>
      <c r="O14" s="496">
        <f>'13.DifTrasladosMixta'!O69</f>
        <v>195007000.72605017</v>
      </c>
      <c r="P14" s="496">
        <f>'13.DifTrasladosMixta'!P69</f>
        <v>190562923.22684589</v>
      </c>
      <c r="Q14" s="496">
        <f>'13.DifTrasladosMixta'!Q69</f>
        <v>186160746.13327929</v>
      </c>
      <c r="R14" s="496">
        <f>'13.DifTrasladosMixta'!R69</f>
        <v>181791189.86972088</v>
      </c>
      <c r="S14" s="496">
        <f>'13.DifTrasladosMixta'!S69</f>
        <v>177483128.59699503</v>
      </c>
      <c r="T14" s="496">
        <f>'13.DifTrasladosMixta'!T69</f>
        <v>173239777.46847305</v>
      </c>
      <c r="U14" s="496">
        <f>'13.DifTrasladosMixta'!U69</f>
        <v>169069591.95797285</v>
      </c>
      <c r="V14" s="497">
        <f>'13.DifTrasladosMixta'!V69</f>
        <v>164879811.86227787</v>
      </c>
      <c r="W14" s="164"/>
      <c r="X14" s="428"/>
    </row>
    <row r="15" spans="1:24" x14ac:dyDescent="0.2">
      <c r="A15" s="176" t="s">
        <v>172</v>
      </c>
      <c r="B15" s="201">
        <v>0</v>
      </c>
      <c r="C15" s="496">
        <v>0</v>
      </c>
      <c r="D15" s="496">
        <v>0</v>
      </c>
      <c r="E15" s="496">
        <v>0</v>
      </c>
      <c r="F15" s="496">
        <v>0</v>
      </c>
      <c r="G15" s="496">
        <v>0</v>
      </c>
      <c r="H15" s="496">
        <v>0</v>
      </c>
      <c r="I15" s="496">
        <v>0</v>
      </c>
      <c r="J15" s="496">
        <v>0</v>
      </c>
      <c r="K15" s="496">
        <v>0</v>
      </c>
      <c r="L15" s="496">
        <v>0</v>
      </c>
      <c r="M15" s="496">
        <v>0</v>
      </c>
      <c r="N15" s="496">
        <v>0</v>
      </c>
      <c r="O15" s="496">
        <v>0</v>
      </c>
      <c r="P15" s="496">
        <v>0</v>
      </c>
      <c r="Q15" s="496">
        <v>0</v>
      </c>
      <c r="R15" s="496">
        <v>0</v>
      </c>
      <c r="S15" s="496">
        <v>0</v>
      </c>
      <c r="T15" s="496">
        <v>0</v>
      </c>
      <c r="U15" s="496">
        <v>0</v>
      </c>
      <c r="V15" s="497">
        <v>0</v>
      </c>
      <c r="W15" s="164"/>
      <c r="X15" s="428"/>
    </row>
    <row r="16" spans="1:24" ht="12.75" thickBot="1" x14ac:dyDescent="0.25">
      <c r="A16" s="176" t="s">
        <v>173</v>
      </c>
      <c r="B16" s="498">
        <v>0</v>
      </c>
      <c r="C16" s="499">
        <v>0</v>
      </c>
      <c r="D16" s="499">
        <v>0</v>
      </c>
      <c r="E16" s="499">
        <v>0</v>
      </c>
      <c r="F16" s="499">
        <v>0</v>
      </c>
      <c r="G16" s="499">
        <v>0</v>
      </c>
      <c r="H16" s="499">
        <v>0</v>
      </c>
      <c r="I16" s="499">
        <v>0</v>
      </c>
      <c r="J16" s="499">
        <v>0</v>
      </c>
      <c r="K16" s="499">
        <v>0</v>
      </c>
      <c r="L16" s="499">
        <v>0</v>
      </c>
      <c r="M16" s="499">
        <v>0</v>
      </c>
      <c r="N16" s="499">
        <v>0</v>
      </c>
      <c r="O16" s="499">
        <v>0</v>
      </c>
      <c r="P16" s="499">
        <v>0</v>
      </c>
      <c r="Q16" s="499">
        <v>0</v>
      </c>
      <c r="R16" s="499">
        <v>0</v>
      </c>
      <c r="S16" s="499">
        <v>0</v>
      </c>
      <c r="T16" s="499">
        <v>0</v>
      </c>
      <c r="U16" s="499">
        <v>0</v>
      </c>
      <c r="V16" s="500">
        <v>0</v>
      </c>
      <c r="W16" s="164"/>
      <c r="X16" s="428"/>
    </row>
    <row r="17" spans="1:24" s="164" customFormat="1" ht="24" customHeight="1" x14ac:dyDescent="0.2">
      <c r="A17" s="172" t="s">
        <v>272</v>
      </c>
      <c r="B17" s="173">
        <v>0</v>
      </c>
      <c r="C17" s="174">
        <v>0</v>
      </c>
      <c r="D17" s="174">
        <v>0</v>
      </c>
      <c r="E17" s="174">
        <v>0</v>
      </c>
      <c r="F17" s="174">
        <v>0</v>
      </c>
      <c r="G17" s="174">
        <v>0</v>
      </c>
      <c r="H17" s="174">
        <v>0</v>
      </c>
      <c r="I17" s="174">
        <v>0</v>
      </c>
      <c r="J17" s="174">
        <v>0</v>
      </c>
      <c r="K17" s="174">
        <v>0</v>
      </c>
      <c r="L17" s="174">
        <v>0</v>
      </c>
      <c r="M17" s="174">
        <v>0</v>
      </c>
      <c r="N17" s="174">
        <v>0</v>
      </c>
      <c r="O17" s="174">
        <v>0</v>
      </c>
      <c r="P17" s="174">
        <v>0</v>
      </c>
      <c r="Q17" s="174">
        <v>0</v>
      </c>
      <c r="R17" s="174">
        <v>0</v>
      </c>
      <c r="S17" s="174">
        <v>0</v>
      </c>
      <c r="T17" s="174">
        <v>0</v>
      </c>
      <c r="U17" s="174">
        <v>0</v>
      </c>
      <c r="V17" s="175">
        <v>0</v>
      </c>
    </row>
    <row r="18" spans="1:24" ht="12.75" thickBot="1" x14ac:dyDescent="0.25">
      <c r="A18" s="176" t="s">
        <v>271</v>
      </c>
      <c r="B18" s="201">
        <v>0</v>
      </c>
      <c r="C18" s="496">
        <v>0</v>
      </c>
      <c r="D18" s="496">
        <v>0</v>
      </c>
      <c r="E18" s="496">
        <v>0</v>
      </c>
      <c r="F18" s="496">
        <v>0</v>
      </c>
      <c r="G18" s="496">
        <v>0</v>
      </c>
      <c r="H18" s="496">
        <v>0</v>
      </c>
      <c r="I18" s="496">
        <v>0</v>
      </c>
      <c r="J18" s="496">
        <v>0</v>
      </c>
      <c r="K18" s="496">
        <v>0</v>
      </c>
      <c r="L18" s="496">
        <v>0</v>
      </c>
      <c r="M18" s="496">
        <v>0</v>
      </c>
      <c r="N18" s="496">
        <v>0</v>
      </c>
      <c r="O18" s="496">
        <v>0</v>
      </c>
      <c r="P18" s="496">
        <v>0</v>
      </c>
      <c r="Q18" s="496">
        <v>0</v>
      </c>
      <c r="R18" s="496">
        <v>0</v>
      </c>
      <c r="S18" s="496">
        <v>0</v>
      </c>
      <c r="T18" s="496">
        <v>0</v>
      </c>
      <c r="U18" s="496">
        <v>0</v>
      </c>
      <c r="V18" s="497">
        <v>0</v>
      </c>
      <c r="W18" s="164"/>
      <c r="X18" s="428"/>
    </row>
    <row r="19" spans="1:24" s="164" customFormat="1" ht="24" customHeight="1" x14ac:dyDescent="0.2">
      <c r="A19" s="504" t="s">
        <v>282</v>
      </c>
      <c r="B19" s="429">
        <f>B20+B29+B38+B49</f>
        <v>0</v>
      </c>
      <c r="C19" s="174">
        <f t="shared" ref="C19:V19" si="1">C20+C29+C38+C49</f>
        <v>-1472555294</v>
      </c>
      <c r="D19" s="174">
        <f t="shared" si="1"/>
        <v>-1472555294</v>
      </c>
      <c r="E19" s="174">
        <f t="shared" si="1"/>
        <v>-1945835294</v>
      </c>
      <c r="F19" s="174">
        <f t="shared" si="1"/>
        <v>-1945835294</v>
      </c>
      <c r="G19" s="174">
        <f t="shared" si="1"/>
        <v>-2133515292.368</v>
      </c>
      <c r="H19" s="174">
        <f t="shared" si="1"/>
        <v>-2133515292.368</v>
      </c>
      <c r="I19" s="174">
        <f t="shared" si="1"/>
        <v>-2133515292.368</v>
      </c>
      <c r="J19" s="174">
        <f t="shared" si="1"/>
        <v>-2133515292.368</v>
      </c>
      <c r="K19" s="174">
        <f t="shared" si="1"/>
        <v>-2133515292.368</v>
      </c>
      <c r="L19" s="174">
        <f t="shared" si="1"/>
        <v>-2133515292.368</v>
      </c>
      <c r="M19" s="174">
        <f t="shared" si="1"/>
        <v>-2133515292.368</v>
      </c>
      <c r="N19" s="174">
        <f t="shared" si="1"/>
        <v>-2133515292.368</v>
      </c>
      <c r="O19" s="174">
        <f t="shared" si="1"/>
        <v>-2133515292.368</v>
      </c>
      <c r="P19" s="174">
        <f t="shared" si="1"/>
        <v>-2133515292.368</v>
      </c>
      <c r="Q19" s="174">
        <f t="shared" si="1"/>
        <v>-2133515292.368</v>
      </c>
      <c r="R19" s="174">
        <f t="shared" si="1"/>
        <v>-2133515292.368</v>
      </c>
      <c r="S19" s="174">
        <f t="shared" si="1"/>
        <v>-2133515292.368</v>
      </c>
      <c r="T19" s="174">
        <f t="shared" si="1"/>
        <v>-2133515292.368</v>
      </c>
      <c r="U19" s="174">
        <f t="shared" si="1"/>
        <v>-2133515292.368</v>
      </c>
      <c r="V19" s="175">
        <f t="shared" si="1"/>
        <v>-2133515292.368</v>
      </c>
    </row>
    <row r="20" spans="1:24" x14ac:dyDescent="0.2">
      <c r="A20" s="505" t="s">
        <v>126</v>
      </c>
      <c r="B20" s="497">
        <f t="shared" ref="B20:U20" si="2">SUM(B21:B28)</f>
        <v>0</v>
      </c>
      <c r="C20" s="497">
        <f t="shared" si="2"/>
        <v>-405452816</v>
      </c>
      <c r="D20" s="497">
        <f t="shared" si="2"/>
        <v>-405452816</v>
      </c>
      <c r="E20" s="497">
        <f t="shared" si="2"/>
        <v>-405452816</v>
      </c>
      <c r="F20" s="497">
        <f t="shared" si="2"/>
        <v>-405452816</v>
      </c>
      <c r="G20" s="497">
        <f t="shared" si="2"/>
        <v>-405452816</v>
      </c>
      <c r="H20" s="497">
        <f t="shared" si="2"/>
        <v>-405452816</v>
      </c>
      <c r="I20" s="497">
        <f t="shared" si="2"/>
        <v>-405452816</v>
      </c>
      <c r="J20" s="497">
        <f t="shared" si="2"/>
        <v>-405452816</v>
      </c>
      <c r="K20" s="497">
        <f t="shared" si="2"/>
        <v>-405452816</v>
      </c>
      <c r="L20" s="497">
        <f t="shared" si="2"/>
        <v>-405452816</v>
      </c>
      <c r="M20" s="497">
        <f t="shared" si="2"/>
        <v>-405452816</v>
      </c>
      <c r="N20" s="497">
        <f t="shared" si="2"/>
        <v>-405452816</v>
      </c>
      <c r="O20" s="497">
        <f t="shared" si="2"/>
        <v>-405452816</v>
      </c>
      <c r="P20" s="497">
        <f t="shared" si="2"/>
        <v>-405452816</v>
      </c>
      <c r="Q20" s="497">
        <f t="shared" si="2"/>
        <v>-405452816</v>
      </c>
      <c r="R20" s="497">
        <f t="shared" si="2"/>
        <v>-405452816</v>
      </c>
      <c r="S20" s="497">
        <f t="shared" si="2"/>
        <v>-405452816</v>
      </c>
      <c r="T20" s="497">
        <f t="shared" si="2"/>
        <v>-405452816</v>
      </c>
      <c r="U20" s="497">
        <f t="shared" si="2"/>
        <v>-405452816</v>
      </c>
      <c r="V20" s="497">
        <f>SUM(V21:V28)</f>
        <v>-405452816</v>
      </c>
      <c r="W20" s="164"/>
      <c r="X20" s="428"/>
    </row>
    <row r="21" spans="1:24" s="169" customFormat="1" x14ac:dyDescent="0.2">
      <c r="A21" s="506" t="s">
        <v>127</v>
      </c>
      <c r="B21" s="503">
        <f>-IF(B$7=0,0,'19.CostosOperacionales'!$E6)</f>
        <v>0</v>
      </c>
      <c r="C21" s="501">
        <f>-IF(C$7=0,0,'19.CostosOperacionales'!$E6)</f>
        <v>-5597816.0000000009</v>
      </c>
      <c r="D21" s="501">
        <f>-IF(D$7=0,0,'19.CostosOperacionales'!$E6)</f>
        <v>-5597816.0000000009</v>
      </c>
      <c r="E21" s="501">
        <f>-IF(E$7=0,0,'19.CostosOperacionales'!$E6)</f>
        <v>-5597816.0000000009</v>
      </c>
      <c r="F21" s="501">
        <f>-IF(F$7=0,0,'19.CostosOperacionales'!$E6)</f>
        <v>-5597816.0000000009</v>
      </c>
      <c r="G21" s="501">
        <f>-IF(G$7=0,0,'19.CostosOperacionales'!$E6)</f>
        <v>-5597816.0000000009</v>
      </c>
      <c r="H21" s="501">
        <f>-IF(H$7=0,0,'19.CostosOperacionales'!$E6)</f>
        <v>-5597816.0000000009</v>
      </c>
      <c r="I21" s="501">
        <f>-IF(I$7=0,0,'19.CostosOperacionales'!$E6)</f>
        <v>-5597816.0000000009</v>
      </c>
      <c r="J21" s="501">
        <f>-IF(J$7=0,0,'19.CostosOperacionales'!$E6)</f>
        <v>-5597816.0000000009</v>
      </c>
      <c r="K21" s="501">
        <f>-IF(K$7=0,0,'19.CostosOperacionales'!$E6)</f>
        <v>-5597816.0000000009</v>
      </c>
      <c r="L21" s="501">
        <f>-IF(L$7=0,0,'19.CostosOperacionales'!$E6)</f>
        <v>-5597816.0000000009</v>
      </c>
      <c r="M21" s="501">
        <f>-IF(M$7=0,0,'19.CostosOperacionales'!$E6)</f>
        <v>-5597816.0000000009</v>
      </c>
      <c r="N21" s="501">
        <f>-IF(N$7=0,0,'19.CostosOperacionales'!$E6)</f>
        <v>-5597816.0000000009</v>
      </c>
      <c r="O21" s="501">
        <f>-IF(O$7=0,0,'19.CostosOperacionales'!$E6)</f>
        <v>-5597816.0000000009</v>
      </c>
      <c r="P21" s="501">
        <f>-IF(P$7=0,0,'19.CostosOperacionales'!$E6)</f>
        <v>-5597816.0000000009</v>
      </c>
      <c r="Q21" s="501">
        <f>-IF(Q$7=0,0,'19.CostosOperacionales'!$E6)</f>
        <v>-5597816.0000000009</v>
      </c>
      <c r="R21" s="501">
        <f>-IF(R$7=0,0,'19.CostosOperacionales'!$E6)</f>
        <v>-5597816.0000000009</v>
      </c>
      <c r="S21" s="501">
        <f>-IF(S$7=0,0,'19.CostosOperacionales'!$E6)</f>
        <v>-5597816.0000000009</v>
      </c>
      <c r="T21" s="501">
        <f>-IF(T$7=0,0,'19.CostosOperacionales'!$E6)</f>
        <v>-5597816.0000000009</v>
      </c>
      <c r="U21" s="501">
        <f>-IF(U$7=0,0,'19.CostosOperacionales'!$E6)</f>
        <v>-5597816.0000000009</v>
      </c>
      <c r="V21" s="501">
        <f>-IF(V$7=0,0,'19.CostosOperacionales'!$E6)</f>
        <v>-5597816.0000000009</v>
      </c>
      <c r="W21" s="157"/>
      <c r="X21" s="428"/>
    </row>
    <row r="22" spans="1:24" s="169" customFormat="1" x14ac:dyDescent="0.2">
      <c r="A22" s="506" t="s">
        <v>128</v>
      </c>
      <c r="B22" s="503">
        <f>-IF(B$7=0,0,'19.CostosOperacionales'!$E7)</f>
        <v>0</v>
      </c>
      <c r="C22" s="501">
        <f>-IF(C$7=0,0,'19.CostosOperacionales'!$E7)</f>
        <v>-45900000</v>
      </c>
      <c r="D22" s="501">
        <f>-IF(D$7=0,0,'19.CostosOperacionales'!$E7)</f>
        <v>-45900000</v>
      </c>
      <c r="E22" s="501">
        <f>-IF(E$7=0,0,'19.CostosOperacionales'!$E7)</f>
        <v>-45900000</v>
      </c>
      <c r="F22" s="501">
        <f>-IF(F$7=0,0,'19.CostosOperacionales'!$E7)</f>
        <v>-45900000</v>
      </c>
      <c r="G22" s="501">
        <f>-IF(G$7=0,0,'19.CostosOperacionales'!$E7)</f>
        <v>-45900000</v>
      </c>
      <c r="H22" s="501">
        <f>-IF(H$7=0,0,'19.CostosOperacionales'!$E7)</f>
        <v>-45900000</v>
      </c>
      <c r="I22" s="501">
        <f>-IF(I$7=0,0,'19.CostosOperacionales'!$E7)</f>
        <v>-45900000</v>
      </c>
      <c r="J22" s="501">
        <f>-IF(J$7=0,0,'19.CostosOperacionales'!$E7)</f>
        <v>-45900000</v>
      </c>
      <c r="K22" s="501">
        <f>-IF(K$7=0,0,'19.CostosOperacionales'!$E7)</f>
        <v>-45900000</v>
      </c>
      <c r="L22" s="501">
        <f>-IF(L$7=0,0,'19.CostosOperacionales'!$E7)</f>
        <v>-45900000</v>
      </c>
      <c r="M22" s="501">
        <f>-IF(M$7=0,0,'19.CostosOperacionales'!$E7)</f>
        <v>-45900000</v>
      </c>
      <c r="N22" s="501">
        <f>-IF(N$7=0,0,'19.CostosOperacionales'!$E7)</f>
        <v>-45900000</v>
      </c>
      <c r="O22" s="501">
        <f>-IF(O$7=0,0,'19.CostosOperacionales'!$E7)</f>
        <v>-45900000</v>
      </c>
      <c r="P22" s="501">
        <f>-IF(P$7=0,0,'19.CostosOperacionales'!$E7)</f>
        <v>-45900000</v>
      </c>
      <c r="Q22" s="501">
        <f>-IF(Q$7=0,0,'19.CostosOperacionales'!$E7)</f>
        <v>-45900000</v>
      </c>
      <c r="R22" s="501">
        <f>-IF(R$7=0,0,'19.CostosOperacionales'!$E7)</f>
        <v>-45900000</v>
      </c>
      <c r="S22" s="501">
        <f>-IF(S$7=0,0,'19.CostosOperacionales'!$E7)</f>
        <v>-45900000</v>
      </c>
      <c r="T22" s="501">
        <f>-IF(T$7=0,0,'19.CostosOperacionales'!$E7)</f>
        <v>-45900000</v>
      </c>
      <c r="U22" s="501">
        <f>-IF(U$7=0,0,'19.CostosOperacionales'!$E7)</f>
        <v>-45900000</v>
      </c>
      <c r="V22" s="501">
        <f>-IF(V$7=0,0,'19.CostosOperacionales'!$E7)</f>
        <v>-45900000</v>
      </c>
      <c r="X22" s="428"/>
    </row>
    <row r="23" spans="1:24" s="169" customFormat="1" x14ac:dyDescent="0.2">
      <c r="A23" s="506" t="s">
        <v>129</v>
      </c>
      <c r="B23" s="503">
        <f>-IF(B$7=0,0,'19.CostosOperacionales'!$E8)</f>
        <v>0</v>
      </c>
      <c r="C23" s="501">
        <f>-IF(C$7=0,0,'19.CostosOperacionales'!$E8)</f>
        <v>-6000000</v>
      </c>
      <c r="D23" s="501">
        <f>-IF(D$7=0,0,'19.CostosOperacionales'!$E8)</f>
        <v>-6000000</v>
      </c>
      <c r="E23" s="501">
        <f>-IF(E$7=0,0,'19.CostosOperacionales'!$E8)</f>
        <v>-6000000</v>
      </c>
      <c r="F23" s="501">
        <f>-IF(F$7=0,0,'19.CostosOperacionales'!$E8)</f>
        <v>-6000000</v>
      </c>
      <c r="G23" s="501">
        <f>-IF(G$7=0,0,'19.CostosOperacionales'!$E8)</f>
        <v>-6000000</v>
      </c>
      <c r="H23" s="501">
        <f>-IF(H$7=0,0,'19.CostosOperacionales'!$E8)</f>
        <v>-6000000</v>
      </c>
      <c r="I23" s="501">
        <f>-IF(I$7=0,0,'19.CostosOperacionales'!$E8)</f>
        <v>-6000000</v>
      </c>
      <c r="J23" s="501">
        <f>-IF(J$7=0,0,'19.CostosOperacionales'!$E8)</f>
        <v>-6000000</v>
      </c>
      <c r="K23" s="501">
        <f>-IF(K$7=0,0,'19.CostosOperacionales'!$E8)</f>
        <v>-6000000</v>
      </c>
      <c r="L23" s="501">
        <f>-IF(L$7=0,0,'19.CostosOperacionales'!$E8)</f>
        <v>-6000000</v>
      </c>
      <c r="M23" s="501">
        <f>-IF(M$7=0,0,'19.CostosOperacionales'!$E8)</f>
        <v>-6000000</v>
      </c>
      <c r="N23" s="501">
        <f>-IF(N$7=0,0,'19.CostosOperacionales'!$E8)</f>
        <v>-6000000</v>
      </c>
      <c r="O23" s="501">
        <f>-IF(O$7=0,0,'19.CostosOperacionales'!$E8)</f>
        <v>-6000000</v>
      </c>
      <c r="P23" s="501">
        <f>-IF(P$7=0,0,'19.CostosOperacionales'!$E8)</f>
        <v>-6000000</v>
      </c>
      <c r="Q23" s="501">
        <f>-IF(Q$7=0,0,'19.CostosOperacionales'!$E8)</f>
        <v>-6000000</v>
      </c>
      <c r="R23" s="501">
        <f>-IF(R$7=0,0,'19.CostosOperacionales'!$E8)</f>
        <v>-6000000</v>
      </c>
      <c r="S23" s="501">
        <f>-IF(S$7=0,0,'19.CostosOperacionales'!$E8)</f>
        <v>-6000000</v>
      </c>
      <c r="T23" s="501">
        <f>-IF(T$7=0,0,'19.CostosOperacionales'!$E8)</f>
        <v>-6000000</v>
      </c>
      <c r="U23" s="501">
        <f>-IF(U$7=0,0,'19.CostosOperacionales'!$E8)</f>
        <v>-6000000</v>
      </c>
      <c r="V23" s="501">
        <f>-IF(V$7=0,0,'19.CostosOperacionales'!$E8)</f>
        <v>-6000000</v>
      </c>
      <c r="X23" s="428"/>
    </row>
    <row r="24" spans="1:24" s="169" customFormat="1" x14ac:dyDescent="0.2">
      <c r="A24" s="506" t="s">
        <v>130</v>
      </c>
      <c r="B24" s="503">
        <f>-IF(B$7=0,0,'19.CostosOperacionales'!$E9)</f>
        <v>0</v>
      </c>
      <c r="C24" s="501">
        <f>-IF(C$7=0,0,'19.CostosOperacionales'!$E9)</f>
        <v>-9600000</v>
      </c>
      <c r="D24" s="501">
        <f>-IF(D$7=0,0,'19.CostosOperacionales'!$E9)</f>
        <v>-9600000</v>
      </c>
      <c r="E24" s="501">
        <f>-IF(E$7=0,0,'19.CostosOperacionales'!$E9)</f>
        <v>-9600000</v>
      </c>
      <c r="F24" s="501">
        <f>-IF(F$7=0,0,'19.CostosOperacionales'!$E9)</f>
        <v>-9600000</v>
      </c>
      <c r="G24" s="501">
        <f>-IF(G$7=0,0,'19.CostosOperacionales'!$E9)</f>
        <v>-9600000</v>
      </c>
      <c r="H24" s="501">
        <f>-IF(H$7=0,0,'19.CostosOperacionales'!$E9)</f>
        <v>-9600000</v>
      </c>
      <c r="I24" s="501">
        <f>-IF(I$7=0,0,'19.CostosOperacionales'!$E9)</f>
        <v>-9600000</v>
      </c>
      <c r="J24" s="501">
        <f>-IF(J$7=0,0,'19.CostosOperacionales'!$E9)</f>
        <v>-9600000</v>
      </c>
      <c r="K24" s="501">
        <f>-IF(K$7=0,0,'19.CostosOperacionales'!$E9)</f>
        <v>-9600000</v>
      </c>
      <c r="L24" s="501">
        <f>-IF(L$7=0,0,'19.CostosOperacionales'!$E9)</f>
        <v>-9600000</v>
      </c>
      <c r="M24" s="501">
        <f>-IF(M$7=0,0,'19.CostosOperacionales'!$E9)</f>
        <v>-9600000</v>
      </c>
      <c r="N24" s="501">
        <f>-IF(N$7=0,0,'19.CostosOperacionales'!$E9)</f>
        <v>-9600000</v>
      </c>
      <c r="O24" s="501">
        <f>-IF(O$7=0,0,'19.CostosOperacionales'!$E9)</f>
        <v>-9600000</v>
      </c>
      <c r="P24" s="501">
        <f>-IF(P$7=0,0,'19.CostosOperacionales'!$E9)</f>
        <v>-9600000</v>
      </c>
      <c r="Q24" s="501">
        <f>-IF(Q$7=0,0,'19.CostosOperacionales'!$E9)</f>
        <v>-9600000</v>
      </c>
      <c r="R24" s="501">
        <f>-IF(R$7=0,0,'19.CostosOperacionales'!$E9)</f>
        <v>-9600000</v>
      </c>
      <c r="S24" s="501">
        <f>-IF(S$7=0,0,'19.CostosOperacionales'!$E9)</f>
        <v>-9600000</v>
      </c>
      <c r="T24" s="501">
        <f>-IF(T$7=0,0,'19.CostosOperacionales'!$E9)</f>
        <v>-9600000</v>
      </c>
      <c r="U24" s="501">
        <f>-IF(U$7=0,0,'19.CostosOperacionales'!$E9)</f>
        <v>-9600000</v>
      </c>
      <c r="V24" s="501">
        <f>-IF(V$7=0,0,'19.CostosOperacionales'!$E9)</f>
        <v>-9600000</v>
      </c>
      <c r="X24" s="428"/>
    </row>
    <row r="25" spans="1:24" s="169" customFormat="1" x14ac:dyDescent="0.2">
      <c r="A25" s="506" t="s">
        <v>131</v>
      </c>
      <c r="B25" s="503">
        <f>-IF(B$7=0,0,'19.CostosOperacionales'!$E10)</f>
        <v>0</v>
      </c>
      <c r="C25" s="501">
        <f>-IF(C$7=0,0,'19.CostosOperacionales'!$E10)</f>
        <v>-120400000</v>
      </c>
      <c r="D25" s="501">
        <f>-IF(D$7=0,0,'19.CostosOperacionales'!$E10)</f>
        <v>-120400000</v>
      </c>
      <c r="E25" s="501">
        <f>-IF(E$7=0,0,'19.CostosOperacionales'!$E10)</f>
        <v>-120400000</v>
      </c>
      <c r="F25" s="501">
        <f>-IF(F$7=0,0,'19.CostosOperacionales'!$E10)</f>
        <v>-120400000</v>
      </c>
      <c r="G25" s="501">
        <f>-IF(G$7=0,0,'19.CostosOperacionales'!$E10)</f>
        <v>-120400000</v>
      </c>
      <c r="H25" s="501">
        <f>-IF(H$7=0,0,'19.CostosOperacionales'!$E10)</f>
        <v>-120400000</v>
      </c>
      <c r="I25" s="501">
        <f>-IF(I$7=0,0,'19.CostosOperacionales'!$E10)</f>
        <v>-120400000</v>
      </c>
      <c r="J25" s="501">
        <f>-IF(J$7=0,0,'19.CostosOperacionales'!$E10)</f>
        <v>-120400000</v>
      </c>
      <c r="K25" s="501">
        <f>-IF(K$7=0,0,'19.CostosOperacionales'!$E10)</f>
        <v>-120400000</v>
      </c>
      <c r="L25" s="501">
        <f>-IF(L$7=0,0,'19.CostosOperacionales'!$E10)</f>
        <v>-120400000</v>
      </c>
      <c r="M25" s="501">
        <f>-IF(M$7=0,0,'19.CostosOperacionales'!$E10)</f>
        <v>-120400000</v>
      </c>
      <c r="N25" s="501">
        <f>-IF(N$7=0,0,'19.CostosOperacionales'!$E10)</f>
        <v>-120400000</v>
      </c>
      <c r="O25" s="501">
        <f>-IF(O$7=0,0,'19.CostosOperacionales'!$E10)</f>
        <v>-120400000</v>
      </c>
      <c r="P25" s="501">
        <f>-IF(P$7=0,0,'19.CostosOperacionales'!$E10)</f>
        <v>-120400000</v>
      </c>
      <c r="Q25" s="501">
        <f>-IF(Q$7=0,0,'19.CostosOperacionales'!$E10)</f>
        <v>-120400000</v>
      </c>
      <c r="R25" s="501">
        <f>-IF(R$7=0,0,'19.CostosOperacionales'!$E10)</f>
        <v>-120400000</v>
      </c>
      <c r="S25" s="501">
        <f>-IF(S$7=0,0,'19.CostosOperacionales'!$E10)</f>
        <v>-120400000</v>
      </c>
      <c r="T25" s="501">
        <f>-IF(T$7=0,0,'19.CostosOperacionales'!$E10)</f>
        <v>-120400000</v>
      </c>
      <c r="U25" s="501">
        <f>-IF(U$7=0,0,'19.CostosOperacionales'!$E10)</f>
        <v>-120400000</v>
      </c>
      <c r="V25" s="501">
        <f>-IF(V$7=0,0,'19.CostosOperacionales'!$E10)</f>
        <v>-120400000</v>
      </c>
      <c r="X25" s="428"/>
    </row>
    <row r="26" spans="1:24" s="169" customFormat="1" x14ac:dyDescent="0.2">
      <c r="A26" s="506" t="s">
        <v>132</v>
      </c>
      <c r="B26" s="503">
        <f>-IF(B$7=0,0,'19.CostosOperacionales'!$E11)</f>
        <v>0</v>
      </c>
      <c r="C26" s="501">
        <f>-IF(C$7=0,0,'19.CostosOperacionales'!$E11)</f>
        <v>-168000000</v>
      </c>
      <c r="D26" s="501">
        <f>-IF(D$7=0,0,'19.CostosOperacionales'!$E11)</f>
        <v>-168000000</v>
      </c>
      <c r="E26" s="501">
        <f>-IF(E$7=0,0,'19.CostosOperacionales'!$E11)</f>
        <v>-168000000</v>
      </c>
      <c r="F26" s="501">
        <f>-IF(F$7=0,0,'19.CostosOperacionales'!$E11)</f>
        <v>-168000000</v>
      </c>
      <c r="G26" s="501">
        <f>-IF(G$7=0,0,'19.CostosOperacionales'!$E11)</f>
        <v>-168000000</v>
      </c>
      <c r="H26" s="501">
        <f>-IF(H$7=0,0,'19.CostosOperacionales'!$E11)</f>
        <v>-168000000</v>
      </c>
      <c r="I26" s="501">
        <f>-IF(I$7=0,0,'19.CostosOperacionales'!$E11)</f>
        <v>-168000000</v>
      </c>
      <c r="J26" s="501">
        <f>-IF(J$7=0,0,'19.CostosOperacionales'!$E11)</f>
        <v>-168000000</v>
      </c>
      <c r="K26" s="501">
        <f>-IF(K$7=0,0,'19.CostosOperacionales'!$E11)</f>
        <v>-168000000</v>
      </c>
      <c r="L26" s="501">
        <f>-IF(L$7=0,0,'19.CostosOperacionales'!$E11)</f>
        <v>-168000000</v>
      </c>
      <c r="M26" s="501">
        <f>-IF(M$7=0,0,'19.CostosOperacionales'!$E11)</f>
        <v>-168000000</v>
      </c>
      <c r="N26" s="501">
        <f>-IF(N$7=0,0,'19.CostosOperacionales'!$E11)</f>
        <v>-168000000</v>
      </c>
      <c r="O26" s="501">
        <f>-IF(O$7=0,0,'19.CostosOperacionales'!$E11)</f>
        <v>-168000000</v>
      </c>
      <c r="P26" s="501">
        <f>-IF(P$7=0,0,'19.CostosOperacionales'!$E11)</f>
        <v>-168000000</v>
      </c>
      <c r="Q26" s="501">
        <f>-IF(Q$7=0,0,'19.CostosOperacionales'!$E11)</f>
        <v>-168000000</v>
      </c>
      <c r="R26" s="501">
        <f>-IF(R$7=0,0,'19.CostosOperacionales'!$E11)</f>
        <v>-168000000</v>
      </c>
      <c r="S26" s="501">
        <f>-IF(S$7=0,0,'19.CostosOperacionales'!$E11)</f>
        <v>-168000000</v>
      </c>
      <c r="T26" s="501">
        <f>-IF(T$7=0,0,'19.CostosOperacionales'!$E11)</f>
        <v>-168000000</v>
      </c>
      <c r="U26" s="501">
        <f>-IF(U$7=0,0,'19.CostosOperacionales'!$E11)</f>
        <v>-168000000</v>
      </c>
      <c r="V26" s="501">
        <f>-IF(V$7=0,0,'19.CostosOperacionales'!$E11)</f>
        <v>-168000000</v>
      </c>
      <c r="X26" s="428"/>
    </row>
    <row r="27" spans="1:24" s="169" customFormat="1" x14ac:dyDescent="0.2">
      <c r="A27" s="506" t="s">
        <v>133</v>
      </c>
      <c r="B27" s="503">
        <f>-IF(B$7=0,0,'19.CostosOperacionales'!$E12)</f>
        <v>0</v>
      </c>
      <c r="C27" s="501">
        <f>-IF(C$7=0,0,'19.CostosOperacionales'!$E12)</f>
        <v>-31955000</v>
      </c>
      <c r="D27" s="501">
        <f>-IF(D$7=0,0,'19.CostosOperacionales'!$E12)</f>
        <v>-31955000</v>
      </c>
      <c r="E27" s="501">
        <f>-IF(E$7=0,0,'19.CostosOperacionales'!$E12)</f>
        <v>-31955000</v>
      </c>
      <c r="F27" s="501">
        <f>-IF(F$7=0,0,'19.CostosOperacionales'!$E12)</f>
        <v>-31955000</v>
      </c>
      <c r="G27" s="501">
        <f>-IF(G$7=0,0,'19.CostosOperacionales'!$E12)</f>
        <v>-31955000</v>
      </c>
      <c r="H27" s="501">
        <f>-IF(H$7=0,0,'19.CostosOperacionales'!$E12)</f>
        <v>-31955000</v>
      </c>
      <c r="I27" s="501">
        <f>-IF(I$7=0,0,'19.CostosOperacionales'!$E12)</f>
        <v>-31955000</v>
      </c>
      <c r="J27" s="501">
        <f>-IF(J$7=0,0,'19.CostosOperacionales'!$E12)</f>
        <v>-31955000</v>
      </c>
      <c r="K27" s="501">
        <f>-IF(K$7=0,0,'19.CostosOperacionales'!$E12)</f>
        <v>-31955000</v>
      </c>
      <c r="L27" s="501">
        <f>-IF(L$7=0,0,'19.CostosOperacionales'!$E12)</f>
        <v>-31955000</v>
      </c>
      <c r="M27" s="501">
        <f>-IF(M$7=0,0,'19.CostosOperacionales'!$E12)</f>
        <v>-31955000</v>
      </c>
      <c r="N27" s="501">
        <f>-IF(N$7=0,0,'19.CostosOperacionales'!$E12)</f>
        <v>-31955000</v>
      </c>
      <c r="O27" s="501">
        <f>-IF(O$7=0,0,'19.CostosOperacionales'!$E12)</f>
        <v>-31955000</v>
      </c>
      <c r="P27" s="501">
        <f>-IF(P$7=0,0,'19.CostosOperacionales'!$E12)</f>
        <v>-31955000</v>
      </c>
      <c r="Q27" s="501">
        <f>-IF(Q$7=0,0,'19.CostosOperacionales'!$E12)</f>
        <v>-31955000</v>
      </c>
      <c r="R27" s="501">
        <f>-IF(R$7=0,0,'19.CostosOperacionales'!$E12)</f>
        <v>-31955000</v>
      </c>
      <c r="S27" s="501">
        <f>-IF(S$7=0,0,'19.CostosOperacionales'!$E12)</f>
        <v>-31955000</v>
      </c>
      <c r="T27" s="501">
        <f>-IF(T$7=0,0,'19.CostosOperacionales'!$E12)</f>
        <v>-31955000</v>
      </c>
      <c r="U27" s="501">
        <f>-IF(U$7=0,0,'19.CostosOperacionales'!$E12)</f>
        <v>-31955000</v>
      </c>
      <c r="V27" s="501">
        <f>-IF(V$7=0,0,'19.CostosOperacionales'!$E12)</f>
        <v>-31955000</v>
      </c>
      <c r="X27" s="428"/>
    </row>
    <row r="28" spans="1:24" s="169" customFormat="1" x14ac:dyDescent="0.2">
      <c r="A28" s="506" t="s">
        <v>289</v>
      </c>
      <c r="B28" s="503">
        <f>-IF(B$7=0,0,'19.CostosOperacionales'!$E13)</f>
        <v>0</v>
      </c>
      <c r="C28" s="503">
        <f>-IF(C$7=0,0,'19.CostosOperacionales'!$E13)</f>
        <v>-18000000</v>
      </c>
      <c r="D28" s="503">
        <f>-IF(D$7=0,0,'19.CostosOperacionales'!$E13)</f>
        <v>-18000000</v>
      </c>
      <c r="E28" s="503">
        <f>-IF(E$7=0,0,'19.CostosOperacionales'!$E13)</f>
        <v>-18000000</v>
      </c>
      <c r="F28" s="503">
        <f>-IF(F$7=0,0,'19.CostosOperacionales'!$E13)</f>
        <v>-18000000</v>
      </c>
      <c r="G28" s="503">
        <f>-IF(G$7=0,0,'19.CostosOperacionales'!$E13)</f>
        <v>-18000000</v>
      </c>
      <c r="H28" s="503">
        <f>-IF(H$7=0,0,'19.CostosOperacionales'!$E13)</f>
        <v>-18000000</v>
      </c>
      <c r="I28" s="503">
        <f>-IF(I$7=0,0,'19.CostosOperacionales'!$E13)</f>
        <v>-18000000</v>
      </c>
      <c r="J28" s="503">
        <f>-IF(J$7=0,0,'19.CostosOperacionales'!$E13)</f>
        <v>-18000000</v>
      </c>
      <c r="K28" s="503">
        <f>-IF(K$7=0,0,'19.CostosOperacionales'!$E13)</f>
        <v>-18000000</v>
      </c>
      <c r="L28" s="503">
        <f>-IF(L$7=0,0,'19.CostosOperacionales'!$E13)</f>
        <v>-18000000</v>
      </c>
      <c r="M28" s="503">
        <f>-IF(M$7=0,0,'19.CostosOperacionales'!$E13)</f>
        <v>-18000000</v>
      </c>
      <c r="N28" s="503">
        <f>-IF(N$7=0,0,'19.CostosOperacionales'!$E13)</f>
        <v>-18000000</v>
      </c>
      <c r="O28" s="503">
        <f>-IF(O$7=0,0,'19.CostosOperacionales'!$E13)</f>
        <v>-18000000</v>
      </c>
      <c r="P28" s="503">
        <f>-IF(P$7=0,0,'19.CostosOperacionales'!$E13)</f>
        <v>-18000000</v>
      </c>
      <c r="Q28" s="503">
        <f>-IF(Q$7=0,0,'19.CostosOperacionales'!$E13)</f>
        <v>-18000000</v>
      </c>
      <c r="R28" s="503">
        <f>-IF(R$7=0,0,'19.CostosOperacionales'!$E13)</f>
        <v>-18000000</v>
      </c>
      <c r="S28" s="503">
        <f>-IF(S$7=0,0,'19.CostosOperacionales'!$E13)</f>
        <v>-18000000</v>
      </c>
      <c r="T28" s="503">
        <f>-IF(T$7=0,0,'19.CostosOperacionales'!$E13)</f>
        <v>-18000000</v>
      </c>
      <c r="U28" s="503">
        <f>-IF(U$7=0,0,'19.CostosOperacionales'!$E13)</f>
        <v>-18000000</v>
      </c>
      <c r="V28" s="503">
        <f>-IF(V$7=0,0,'19.CostosOperacionales'!$E13)</f>
        <v>-18000000</v>
      </c>
      <c r="X28" s="428"/>
    </row>
    <row r="29" spans="1:24" x14ac:dyDescent="0.2">
      <c r="A29" s="505" t="s">
        <v>134</v>
      </c>
      <c r="B29" s="502">
        <f>SUM(B30:B37)</f>
        <v>0</v>
      </c>
      <c r="C29" s="496">
        <f t="shared" ref="C29:V29" si="3">SUM(C30:C37)</f>
        <v>-493622478</v>
      </c>
      <c r="D29" s="496">
        <f t="shared" si="3"/>
        <v>-493622478</v>
      </c>
      <c r="E29" s="496">
        <f t="shared" si="3"/>
        <v>-493622478</v>
      </c>
      <c r="F29" s="496">
        <f t="shared" si="3"/>
        <v>-493622478</v>
      </c>
      <c r="G29" s="496">
        <f t="shared" si="3"/>
        <v>-493622478</v>
      </c>
      <c r="H29" s="496">
        <f t="shared" si="3"/>
        <v>-493622478</v>
      </c>
      <c r="I29" s="496">
        <f t="shared" si="3"/>
        <v>-493622478</v>
      </c>
      <c r="J29" s="496">
        <f t="shared" si="3"/>
        <v>-493622478</v>
      </c>
      <c r="K29" s="496">
        <f t="shared" si="3"/>
        <v>-493622478</v>
      </c>
      <c r="L29" s="496">
        <f t="shared" si="3"/>
        <v>-493622478</v>
      </c>
      <c r="M29" s="496">
        <f t="shared" si="3"/>
        <v>-493622478</v>
      </c>
      <c r="N29" s="496">
        <f t="shared" si="3"/>
        <v>-493622478</v>
      </c>
      <c r="O29" s="496">
        <f t="shared" si="3"/>
        <v>-493622478</v>
      </c>
      <c r="P29" s="496">
        <f t="shared" si="3"/>
        <v>-493622478</v>
      </c>
      <c r="Q29" s="496">
        <f t="shared" si="3"/>
        <v>-493622478</v>
      </c>
      <c r="R29" s="496">
        <f t="shared" si="3"/>
        <v>-493622478</v>
      </c>
      <c r="S29" s="496">
        <f t="shared" si="3"/>
        <v>-493622478</v>
      </c>
      <c r="T29" s="496">
        <f t="shared" si="3"/>
        <v>-493622478</v>
      </c>
      <c r="U29" s="496">
        <f t="shared" si="3"/>
        <v>-493622478</v>
      </c>
      <c r="V29" s="497">
        <f t="shared" si="3"/>
        <v>-493622478</v>
      </c>
      <c r="W29" s="164"/>
      <c r="X29" s="428"/>
    </row>
    <row r="30" spans="1:24" s="169" customFormat="1" x14ac:dyDescent="0.2">
      <c r="A30" s="506" t="s">
        <v>135</v>
      </c>
      <c r="B30" s="503">
        <f>-IF(B$7=0,0,'19.CostosOperacionales'!$E15)</f>
        <v>0</v>
      </c>
      <c r="C30" s="501">
        <f>-IF(C$7=0,0,'19.CostosOperacionales'!$E15)</f>
        <v>-2752500</v>
      </c>
      <c r="D30" s="501">
        <f>-IF(D$7=0,0,'19.CostosOperacionales'!$E15)</f>
        <v>-2752500</v>
      </c>
      <c r="E30" s="501">
        <f>-IF(E$7=0,0,'19.CostosOperacionales'!$E15)</f>
        <v>-2752500</v>
      </c>
      <c r="F30" s="501">
        <f>-IF(F$7=0,0,'19.CostosOperacionales'!$E15)</f>
        <v>-2752500</v>
      </c>
      <c r="G30" s="501">
        <f>-IF(G$7=0,0,'19.CostosOperacionales'!$E15)</f>
        <v>-2752500</v>
      </c>
      <c r="H30" s="501">
        <f>-IF(H$7=0,0,'19.CostosOperacionales'!$E15)</f>
        <v>-2752500</v>
      </c>
      <c r="I30" s="501">
        <f>-IF(I$7=0,0,'19.CostosOperacionales'!$E15)</f>
        <v>-2752500</v>
      </c>
      <c r="J30" s="501">
        <f>-IF(J$7=0,0,'19.CostosOperacionales'!$E15)</f>
        <v>-2752500</v>
      </c>
      <c r="K30" s="501">
        <f>-IF(K$7=0,0,'19.CostosOperacionales'!$E15)</f>
        <v>-2752500</v>
      </c>
      <c r="L30" s="501">
        <f>-IF(L$7=0,0,'19.CostosOperacionales'!$E15)</f>
        <v>-2752500</v>
      </c>
      <c r="M30" s="501">
        <f>-IF(M$7=0,0,'19.CostosOperacionales'!$E15)</f>
        <v>-2752500</v>
      </c>
      <c r="N30" s="501">
        <f>-IF(N$7=0,0,'19.CostosOperacionales'!$E15)</f>
        <v>-2752500</v>
      </c>
      <c r="O30" s="501">
        <f>-IF(O$7=0,0,'19.CostosOperacionales'!$E15)</f>
        <v>-2752500</v>
      </c>
      <c r="P30" s="501">
        <f>-IF(P$7=0,0,'19.CostosOperacionales'!$E15)</f>
        <v>-2752500</v>
      </c>
      <c r="Q30" s="501">
        <f>-IF(Q$7=0,0,'19.CostosOperacionales'!$E15)</f>
        <v>-2752500</v>
      </c>
      <c r="R30" s="501">
        <f>-IF(R$7=0,0,'19.CostosOperacionales'!$E15)</f>
        <v>-2752500</v>
      </c>
      <c r="S30" s="501">
        <f>-IF(S$7=0,0,'19.CostosOperacionales'!$E15)</f>
        <v>-2752500</v>
      </c>
      <c r="T30" s="501">
        <f>-IF(T$7=0,0,'19.CostosOperacionales'!$E15)</f>
        <v>-2752500</v>
      </c>
      <c r="U30" s="501">
        <f>-IF(U$7=0,0,'19.CostosOperacionales'!$E15)</f>
        <v>-2752500</v>
      </c>
      <c r="V30" s="501">
        <f>-IF(V$7=0,0,'19.CostosOperacionales'!$E15)</f>
        <v>-2752500</v>
      </c>
      <c r="X30" s="428"/>
    </row>
    <row r="31" spans="1:24" s="169" customFormat="1" x14ac:dyDescent="0.2">
      <c r="A31" s="506" t="s">
        <v>136</v>
      </c>
      <c r="B31" s="503">
        <f>-IF(B$7=0,0,'19.CostosOperacionales'!$E16)</f>
        <v>0</v>
      </c>
      <c r="C31" s="501">
        <f>-IF(C$7=0,0,'19.CostosOperacionales'!$E16)</f>
        <v>-47460000</v>
      </c>
      <c r="D31" s="501">
        <f>-IF(D$7=0,0,'19.CostosOperacionales'!$E16)</f>
        <v>-47460000</v>
      </c>
      <c r="E31" s="501">
        <f>-IF(E$7=0,0,'19.CostosOperacionales'!$E16)</f>
        <v>-47460000</v>
      </c>
      <c r="F31" s="501">
        <f>-IF(F$7=0,0,'19.CostosOperacionales'!$E16)</f>
        <v>-47460000</v>
      </c>
      <c r="G31" s="501">
        <f>-IF(G$7=0,0,'19.CostosOperacionales'!$E16)</f>
        <v>-47460000</v>
      </c>
      <c r="H31" s="501">
        <f>-IF(H$7=0,0,'19.CostosOperacionales'!$E16)</f>
        <v>-47460000</v>
      </c>
      <c r="I31" s="501">
        <f>-IF(I$7=0,0,'19.CostosOperacionales'!$E16)</f>
        <v>-47460000</v>
      </c>
      <c r="J31" s="501">
        <f>-IF(J$7=0,0,'19.CostosOperacionales'!$E16)</f>
        <v>-47460000</v>
      </c>
      <c r="K31" s="501">
        <f>-IF(K$7=0,0,'19.CostosOperacionales'!$E16)</f>
        <v>-47460000</v>
      </c>
      <c r="L31" s="501">
        <f>-IF(L$7=0,0,'19.CostosOperacionales'!$E16)</f>
        <v>-47460000</v>
      </c>
      <c r="M31" s="501">
        <f>-IF(M$7=0,0,'19.CostosOperacionales'!$E16)</f>
        <v>-47460000</v>
      </c>
      <c r="N31" s="501">
        <f>-IF(N$7=0,0,'19.CostosOperacionales'!$E16)</f>
        <v>-47460000</v>
      </c>
      <c r="O31" s="501">
        <f>-IF(O$7=0,0,'19.CostosOperacionales'!$E16)</f>
        <v>-47460000</v>
      </c>
      <c r="P31" s="501">
        <f>-IF(P$7=0,0,'19.CostosOperacionales'!$E16)</f>
        <v>-47460000</v>
      </c>
      <c r="Q31" s="501">
        <f>-IF(Q$7=0,0,'19.CostosOperacionales'!$E16)</f>
        <v>-47460000</v>
      </c>
      <c r="R31" s="501">
        <f>-IF(R$7=0,0,'19.CostosOperacionales'!$E16)</f>
        <v>-47460000</v>
      </c>
      <c r="S31" s="501">
        <f>-IF(S$7=0,0,'19.CostosOperacionales'!$E16)</f>
        <v>-47460000</v>
      </c>
      <c r="T31" s="501">
        <f>-IF(T$7=0,0,'19.CostosOperacionales'!$E16)</f>
        <v>-47460000</v>
      </c>
      <c r="U31" s="501">
        <f>-IF(U$7=0,0,'19.CostosOperacionales'!$E16)</f>
        <v>-47460000</v>
      </c>
      <c r="V31" s="501">
        <f>-IF(V$7=0,0,'19.CostosOperacionales'!$E16)</f>
        <v>-47460000</v>
      </c>
      <c r="X31" s="428"/>
    </row>
    <row r="32" spans="1:24" s="169" customFormat="1" x14ac:dyDescent="0.2">
      <c r="A32" s="506" t="s">
        <v>137</v>
      </c>
      <c r="B32" s="503">
        <f>-IF(B$7=0,0,'19.CostosOperacionales'!$E17)</f>
        <v>0</v>
      </c>
      <c r="C32" s="501">
        <f>-IF(C$7=0,0,'19.CostosOperacionales'!$E17)</f>
        <v>-49312000</v>
      </c>
      <c r="D32" s="501">
        <f>-IF(D$7=0,0,'19.CostosOperacionales'!$E17)</f>
        <v>-49312000</v>
      </c>
      <c r="E32" s="501">
        <f>-IF(E$7=0,0,'19.CostosOperacionales'!$E17)</f>
        <v>-49312000</v>
      </c>
      <c r="F32" s="501">
        <f>-IF(F$7=0,0,'19.CostosOperacionales'!$E17)</f>
        <v>-49312000</v>
      </c>
      <c r="G32" s="501">
        <f>-IF(G$7=0,0,'19.CostosOperacionales'!$E17)</f>
        <v>-49312000</v>
      </c>
      <c r="H32" s="501">
        <f>-IF(H$7=0,0,'19.CostosOperacionales'!$E17)</f>
        <v>-49312000</v>
      </c>
      <c r="I32" s="501">
        <f>-IF(I$7=0,0,'19.CostosOperacionales'!$E17)</f>
        <v>-49312000</v>
      </c>
      <c r="J32" s="501">
        <f>-IF(J$7=0,0,'19.CostosOperacionales'!$E17)</f>
        <v>-49312000</v>
      </c>
      <c r="K32" s="501">
        <f>-IF(K$7=0,0,'19.CostosOperacionales'!$E17)</f>
        <v>-49312000</v>
      </c>
      <c r="L32" s="501">
        <f>-IF(L$7=0,0,'19.CostosOperacionales'!$E17)</f>
        <v>-49312000</v>
      </c>
      <c r="M32" s="501">
        <f>-IF(M$7=0,0,'19.CostosOperacionales'!$E17)</f>
        <v>-49312000</v>
      </c>
      <c r="N32" s="501">
        <f>-IF(N$7=0,0,'19.CostosOperacionales'!$E17)</f>
        <v>-49312000</v>
      </c>
      <c r="O32" s="501">
        <f>-IF(O$7=0,0,'19.CostosOperacionales'!$E17)</f>
        <v>-49312000</v>
      </c>
      <c r="P32" s="501">
        <f>-IF(P$7=0,0,'19.CostosOperacionales'!$E17)</f>
        <v>-49312000</v>
      </c>
      <c r="Q32" s="501">
        <f>-IF(Q$7=0,0,'19.CostosOperacionales'!$E17)</f>
        <v>-49312000</v>
      </c>
      <c r="R32" s="501">
        <f>-IF(R$7=0,0,'19.CostosOperacionales'!$E17)</f>
        <v>-49312000</v>
      </c>
      <c r="S32" s="501">
        <f>-IF(S$7=0,0,'19.CostosOperacionales'!$E17)</f>
        <v>-49312000</v>
      </c>
      <c r="T32" s="501">
        <f>-IF(T$7=0,0,'19.CostosOperacionales'!$E17)</f>
        <v>-49312000</v>
      </c>
      <c r="U32" s="501">
        <f>-IF(U$7=0,0,'19.CostosOperacionales'!$E17)</f>
        <v>-49312000</v>
      </c>
      <c r="V32" s="501">
        <f>-IF(V$7=0,0,'19.CostosOperacionales'!$E17)</f>
        <v>-49312000</v>
      </c>
      <c r="X32" s="428"/>
    </row>
    <row r="33" spans="1:24" s="169" customFormat="1" x14ac:dyDescent="0.2">
      <c r="A33" s="506" t="s">
        <v>138</v>
      </c>
      <c r="B33" s="503">
        <f>-IF(B$7=0,0,'19.CostosOperacionales'!$E18)</f>
        <v>0</v>
      </c>
      <c r="C33" s="501">
        <f>-IF(C$7=0,0,'19.CostosOperacionales'!$E18)</f>
        <v>-9695000</v>
      </c>
      <c r="D33" s="501">
        <f>-IF(D$7=0,0,'19.CostosOperacionales'!$E18)</f>
        <v>-9695000</v>
      </c>
      <c r="E33" s="501">
        <f>-IF(E$7=0,0,'19.CostosOperacionales'!$E18)</f>
        <v>-9695000</v>
      </c>
      <c r="F33" s="501">
        <f>-IF(F$7=0,0,'19.CostosOperacionales'!$E18)</f>
        <v>-9695000</v>
      </c>
      <c r="G33" s="501">
        <f>-IF(G$7=0,0,'19.CostosOperacionales'!$E18)</f>
        <v>-9695000</v>
      </c>
      <c r="H33" s="501">
        <f>-IF(H$7=0,0,'19.CostosOperacionales'!$E18)</f>
        <v>-9695000</v>
      </c>
      <c r="I33" s="501">
        <f>-IF(I$7=0,0,'19.CostosOperacionales'!$E18)</f>
        <v>-9695000</v>
      </c>
      <c r="J33" s="501">
        <f>-IF(J$7=0,0,'19.CostosOperacionales'!$E18)</f>
        <v>-9695000</v>
      </c>
      <c r="K33" s="501">
        <f>-IF(K$7=0,0,'19.CostosOperacionales'!$E18)</f>
        <v>-9695000</v>
      </c>
      <c r="L33" s="501">
        <f>-IF(L$7=0,0,'19.CostosOperacionales'!$E18)</f>
        <v>-9695000</v>
      </c>
      <c r="M33" s="501">
        <f>-IF(M$7=0,0,'19.CostosOperacionales'!$E18)</f>
        <v>-9695000</v>
      </c>
      <c r="N33" s="501">
        <f>-IF(N$7=0,0,'19.CostosOperacionales'!$E18)</f>
        <v>-9695000</v>
      </c>
      <c r="O33" s="501">
        <f>-IF(O$7=0,0,'19.CostosOperacionales'!$E18)</f>
        <v>-9695000</v>
      </c>
      <c r="P33" s="501">
        <f>-IF(P$7=0,0,'19.CostosOperacionales'!$E18)</f>
        <v>-9695000</v>
      </c>
      <c r="Q33" s="501">
        <f>-IF(Q$7=0,0,'19.CostosOperacionales'!$E18)</f>
        <v>-9695000</v>
      </c>
      <c r="R33" s="501">
        <f>-IF(R$7=0,0,'19.CostosOperacionales'!$E18)</f>
        <v>-9695000</v>
      </c>
      <c r="S33" s="501">
        <f>-IF(S$7=0,0,'19.CostosOperacionales'!$E18)</f>
        <v>-9695000</v>
      </c>
      <c r="T33" s="501">
        <f>-IF(T$7=0,0,'19.CostosOperacionales'!$E18)</f>
        <v>-9695000</v>
      </c>
      <c r="U33" s="501">
        <f>-IF(U$7=0,0,'19.CostosOperacionales'!$E18)</f>
        <v>-9695000</v>
      </c>
      <c r="V33" s="501">
        <f>-IF(V$7=0,0,'19.CostosOperacionales'!$E18)</f>
        <v>-9695000</v>
      </c>
      <c r="X33" s="428"/>
    </row>
    <row r="34" spans="1:24" s="169" customFormat="1" x14ac:dyDescent="0.2">
      <c r="A34" s="506" t="s">
        <v>139</v>
      </c>
      <c r="B34" s="503">
        <f>-IF(B$7=0,0,'19.CostosOperacionales'!$E19)</f>
        <v>0</v>
      </c>
      <c r="C34" s="501">
        <f>-IF(C$7=0,0,'19.CostosOperacionales'!$E19)</f>
        <v>-18242000</v>
      </c>
      <c r="D34" s="501">
        <f>-IF(D$7=0,0,'19.CostosOperacionales'!$E19)</f>
        <v>-18242000</v>
      </c>
      <c r="E34" s="501">
        <f>-IF(E$7=0,0,'19.CostosOperacionales'!$E19)</f>
        <v>-18242000</v>
      </c>
      <c r="F34" s="501">
        <f>-IF(F$7=0,0,'19.CostosOperacionales'!$E19)</f>
        <v>-18242000</v>
      </c>
      <c r="G34" s="501">
        <f>-IF(G$7=0,0,'19.CostosOperacionales'!$E19)</f>
        <v>-18242000</v>
      </c>
      <c r="H34" s="501">
        <f>-IF(H$7=0,0,'19.CostosOperacionales'!$E19)</f>
        <v>-18242000</v>
      </c>
      <c r="I34" s="501">
        <f>-IF(I$7=0,0,'19.CostosOperacionales'!$E19)</f>
        <v>-18242000</v>
      </c>
      <c r="J34" s="501">
        <f>-IF(J$7=0,0,'19.CostosOperacionales'!$E19)</f>
        <v>-18242000</v>
      </c>
      <c r="K34" s="501">
        <f>-IF(K$7=0,0,'19.CostosOperacionales'!$E19)</f>
        <v>-18242000</v>
      </c>
      <c r="L34" s="501">
        <f>-IF(L$7=0,0,'19.CostosOperacionales'!$E19)</f>
        <v>-18242000</v>
      </c>
      <c r="M34" s="501">
        <f>-IF(M$7=0,0,'19.CostosOperacionales'!$E19)</f>
        <v>-18242000</v>
      </c>
      <c r="N34" s="501">
        <f>-IF(N$7=0,0,'19.CostosOperacionales'!$E19)</f>
        <v>-18242000</v>
      </c>
      <c r="O34" s="501">
        <f>-IF(O$7=0,0,'19.CostosOperacionales'!$E19)</f>
        <v>-18242000</v>
      </c>
      <c r="P34" s="501">
        <f>-IF(P$7=0,0,'19.CostosOperacionales'!$E19)</f>
        <v>-18242000</v>
      </c>
      <c r="Q34" s="501">
        <f>-IF(Q$7=0,0,'19.CostosOperacionales'!$E19)</f>
        <v>-18242000</v>
      </c>
      <c r="R34" s="501">
        <f>-IF(R$7=0,0,'19.CostosOperacionales'!$E19)</f>
        <v>-18242000</v>
      </c>
      <c r="S34" s="501">
        <f>-IF(S$7=0,0,'19.CostosOperacionales'!$E19)</f>
        <v>-18242000</v>
      </c>
      <c r="T34" s="501">
        <f>-IF(T$7=0,0,'19.CostosOperacionales'!$E19)</f>
        <v>-18242000</v>
      </c>
      <c r="U34" s="501">
        <f>-IF(U$7=0,0,'19.CostosOperacionales'!$E19)</f>
        <v>-18242000</v>
      </c>
      <c r="V34" s="501">
        <f>-IF(V$7=0,0,'19.CostosOperacionales'!$E19)</f>
        <v>-18242000</v>
      </c>
      <c r="X34" s="428"/>
    </row>
    <row r="35" spans="1:24" s="169" customFormat="1" x14ac:dyDescent="0.2">
      <c r="A35" s="506" t="s">
        <v>140</v>
      </c>
      <c r="B35" s="503">
        <f>-IF(B$7=0,0,'19.CostosOperacionales'!$E20)</f>
        <v>0</v>
      </c>
      <c r="C35" s="501">
        <f>-IF(C$7=0,0,'19.CostosOperacionales'!$E20)</f>
        <v>-30000000</v>
      </c>
      <c r="D35" s="501">
        <f>-IF(D$7=0,0,'19.CostosOperacionales'!$E20)</f>
        <v>-30000000</v>
      </c>
      <c r="E35" s="501">
        <f>-IF(E$7=0,0,'19.CostosOperacionales'!$E20)</f>
        <v>-30000000</v>
      </c>
      <c r="F35" s="501">
        <f>-IF(F$7=0,0,'19.CostosOperacionales'!$E20)</f>
        <v>-30000000</v>
      </c>
      <c r="G35" s="501">
        <f>-IF(G$7=0,0,'19.CostosOperacionales'!$E20)</f>
        <v>-30000000</v>
      </c>
      <c r="H35" s="501">
        <f>-IF(H$7=0,0,'19.CostosOperacionales'!$E20)</f>
        <v>-30000000</v>
      </c>
      <c r="I35" s="501">
        <f>-IF(I$7=0,0,'19.CostosOperacionales'!$E20)</f>
        <v>-30000000</v>
      </c>
      <c r="J35" s="501">
        <f>-IF(J$7=0,0,'19.CostosOperacionales'!$E20)</f>
        <v>-30000000</v>
      </c>
      <c r="K35" s="501">
        <f>-IF(K$7=0,0,'19.CostosOperacionales'!$E20)</f>
        <v>-30000000</v>
      </c>
      <c r="L35" s="501">
        <f>-IF(L$7=0,0,'19.CostosOperacionales'!$E20)</f>
        <v>-30000000</v>
      </c>
      <c r="M35" s="501">
        <f>-IF(M$7=0,0,'19.CostosOperacionales'!$E20)</f>
        <v>-30000000</v>
      </c>
      <c r="N35" s="501">
        <f>-IF(N$7=0,0,'19.CostosOperacionales'!$E20)</f>
        <v>-30000000</v>
      </c>
      <c r="O35" s="501">
        <f>-IF(O$7=0,0,'19.CostosOperacionales'!$E20)</f>
        <v>-30000000</v>
      </c>
      <c r="P35" s="501">
        <f>-IF(P$7=0,0,'19.CostosOperacionales'!$E20)</f>
        <v>-30000000</v>
      </c>
      <c r="Q35" s="501">
        <f>-IF(Q$7=0,0,'19.CostosOperacionales'!$E20)</f>
        <v>-30000000</v>
      </c>
      <c r="R35" s="501">
        <f>-IF(R$7=0,0,'19.CostosOperacionales'!$E20)</f>
        <v>-30000000</v>
      </c>
      <c r="S35" s="501">
        <f>-IF(S$7=0,0,'19.CostosOperacionales'!$E20)</f>
        <v>-30000000</v>
      </c>
      <c r="T35" s="501">
        <f>-IF(T$7=0,0,'19.CostosOperacionales'!$E20)</f>
        <v>-30000000</v>
      </c>
      <c r="U35" s="501">
        <f>-IF(U$7=0,0,'19.CostosOperacionales'!$E20)</f>
        <v>-30000000</v>
      </c>
      <c r="V35" s="501">
        <f>-IF(V$7=0,0,'19.CostosOperacionales'!$E20)</f>
        <v>-30000000</v>
      </c>
      <c r="X35" s="428"/>
    </row>
    <row r="36" spans="1:24" s="169" customFormat="1" x14ac:dyDescent="0.2">
      <c r="A36" s="506" t="s">
        <v>141</v>
      </c>
      <c r="B36" s="503">
        <f>-IF(B$7=0,0,'19.CostosOperacionales'!$E21)</f>
        <v>0</v>
      </c>
      <c r="C36" s="501">
        <f>-IF(C$7=0,0,'19.CostosOperacionales'!$E21)</f>
        <v>-25200000</v>
      </c>
      <c r="D36" s="501">
        <f>-IF(D$7=0,0,'19.CostosOperacionales'!$E21)</f>
        <v>-25200000</v>
      </c>
      <c r="E36" s="501">
        <f>-IF(E$7=0,0,'19.CostosOperacionales'!$E21)</f>
        <v>-25200000</v>
      </c>
      <c r="F36" s="501">
        <f>-IF(F$7=0,0,'19.CostosOperacionales'!$E21)</f>
        <v>-25200000</v>
      </c>
      <c r="G36" s="501">
        <f>-IF(G$7=0,0,'19.CostosOperacionales'!$E21)</f>
        <v>-25200000</v>
      </c>
      <c r="H36" s="501">
        <f>-IF(H$7=0,0,'19.CostosOperacionales'!$E21)</f>
        <v>-25200000</v>
      </c>
      <c r="I36" s="501">
        <f>-IF(I$7=0,0,'19.CostosOperacionales'!$E21)</f>
        <v>-25200000</v>
      </c>
      <c r="J36" s="501">
        <f>-IF(J$7=0,0,'19.CostosOperacionales'!$E21)</f>
        <v>-25200000</v>
      </c>
      <c r="K36" s="501">
        <f>-IF(K$7=0,0,'19.CostosOperacionales'!$E21)</f>
        <v>-25200000</v>
      </c>
      <c r="L36" s="501">
        <f>-IF(L$7=0,0,'19.CostosOperacionales'!$E21)</f>
        <v>-25200000</v>
      </c>
      <c r="M36" s="501">
        <f>-IF(M$7=0,0,'19.CostosOperacionales'!$E21)</f>
        <v>-25200000</v>
      </c>
      <c r="N36" s="501">
        <f>-IF(N$7=0,0,'19.CostosOperacionales'!$E21)</f>
        <v>-25200000</v>
      </c>
      <c r="O36" s="501">
        <f>-IF(O$7=0,0,'19.CostosOperacionales'!$E21)</f>
        <v>-25200000</v>
      </c>
      <c r="P36" s="501">
        <f>-IF(P$7=0,0,'19.CostosOperacionales'!$E21)</f>
        <v>-25200000</v>
      </c>
      <c r="Q36" s="501">
        <f>-IF(Q$7=0,0,'19.CostosOperacionales'!$E21)</f>
        <v>-25200000</v>
      </c>
      <c r="R36" s="501">
        <f>-IF(R$7=0,0,'19.CostosOperacionales'!$E21)</f>
        <v>-25200000</v>
      </c>
      <c r="S36" s="501">
        <f>-IF(S$7=0,0,'19.CostosOperacionales'!$E21)</f>
        <v>-25200000</v>
      </c>
      <c r="T36" s="501">
        <f>-IF(T$7=0,0,'19.CostosOperacionales'!$E21)</f>
        <v>-25200000</v>
      </c>
      <c r="U36" s="501">
        <f>-IF(U$7=0,0,'19.CostosOperacionales'!$E21)</f>
        <v>-25200000</v>
      </c>
      <c r="V36" s="501">
        <f>-IF(V$7=0,0,'19.CostosOperacionales'!$E21)</f>
        <v>-25200000</v>
      </c>
      <c r="X36" s="428"/>
    </row>
    <row r="37" spans="1:24" s="169" customFormat="1" x14ac:dyDescent="0.2">
      <c r="A37" s="506" t="s">
        <v>142</v>
      </c>
      <c r="B37" s="503">
        <f>-IF(B$7=0,0,'19.CostosOperacionales'!$E22)</f>
        <v>0</v>
      </c>
      <c r="C37" s="501">
        <f>-IF(C$7=0,0,'19.CostosOperacionales'!$E22)</f>
        <v>-310960978</v>
      </c>
      <c r="D37" s="501">
        <f>-IF(D$7=0,0,'19.CostosOperacionales'!$E22)</f>
        <v>-310960978</v>
      </c>
      <c r="E37" s="501">
        <f>-IF(E$7=0,0,'19.CostosOperacionales'!$E22)</f>
        <v>-310960978</v>
      </c>
      <c r="F37" s="501">
        <f>-IF(F$7=0,0,'19.CostosOperacionales'!$E22)</f>
        <v>-310960978</v>
      </c>
      <c r="G37" s="501">
        <f>-IF(G$7=0,0,'19.CostosOperacionales'!$E22)</f>
        <v>-310960978</v>
      </c>
      <c r="H37" s="501">
        <f>-IF(H$7=0,0,'19.CostosOperacionales'!$E22)</f>
        <v>-310960978</v>
      </c>
      <c r="I37" s="501">
        <f>-IF(I$7=0,0,'19.CostosOperacionales'!$E22)</f>
        <v>-310960978</v>
      </c>
      <c r="J37" s="501">
        <f>-IF(J$7=0,0,'19.CostosOperacionales'!$E22)</f>
        <v>-310960978</v>
      </c>
      <c r="K37" s="501">
        <f>-IF(K$7=0,0,'19.CostosOperacionales'!$E22)</f>
        <v>-310960978</v>
      </c>
      <c r="L37" s="501">
        <f>-IF(L$7=0,0,'19.CostosOperacionales'!$E22)</f>
        <v>-310960978</v>
      </c>
      <c r="M37" s="501">
        <f>-IF(M$7=0,0,'19.CostosOperacionales'!$E22)</f>
        <v>-310960978</v>
      </c>
      <c r="N37" s="501">
        <f>-IF(N$7=0,0,'19.CostosOperacionales'!$E22)</f>
        <v>-310960978</v>
      </c>
      <c r="O37" s="501">
        <f>-IF(O$7=0,0,'19.CostosOperacionales'!$E22)</f>
        <v>-310960978</v>
      </c>
      <c r="P37" s="501">
        <f>-IF(P$7=0,0,'19.CostosOperacionales'!$E22)</f>
        <v>-310960978</v>
      </c>
      <c r="Q37" s="501">
        <f>-IF(Q$7=0,0,'19.CostosOperacionales'!$E22)</f>
        <v>-310960978</v>
      </c>
      <c r="R37" s="501">
        <f>-IF(R$7=0,0,'19.CostosOperacionales'!$E22)</f>
        <v>-310960978</v>
      </c>
      <c r="S37" s="501">
        <f>-IF(S$7=0,0,'19.CostosOperacionales'!$E22)</f>
        <v>-310960978</v>
      </c>
      <c r="T37" s="501">
        <f>-IF(T$7=0,0,'19.CostosOperacionales'!$E22)</f>
        <v>-310960978</v>
      </c>
      <c r="U37" s="501">
        <f>-IF(U$7=0,0,'19.CostosOperacionales'!$E22)</f>
        <v>-310960978</v>
      </c>
      <c r="V37" s="501">
        <f>-IF(V$7=0,0,'19.CostosOperacionales'!$E22)</f>
        <v>-310960978</v>
      </c>
      <c r="X37" s="428"/>
    </row>
    <row r="38" spans="1:24" x14ac:dyDescent="0.2">
      <c r="A38" s="505" t="s">
        <v>143</v>
      </c>
      <c r="B38" s="502">
        <f>SUM(B39:B48)</f>
        <v>0</v>
      </c>
      <c r="C38" s="496">
        <f t="shared" ref="C38:V38" si="4">SUM(C39:C48)</f>
        <v>-556320000</v>
      </c>
      <c r="D38" s="496">
        <f t="shared" si="4"/>
        <v>-556320000</v>
      </c>
      <c r="E38" s="496">
        <f t="shared" si="4"/>
        <v>-1029600000</v>
      </c>
      <c r="F38" s="496">
        <f t="shared" si="4"/>
        <v>-1029600000</v>
      </c>
      <c r="G38" s="496">
        <f t="shared" si="4"/>
        <v>-1217279998.368</v>
      </c>
      <c r="H38" s="496">
        <f t="shared" si="4"/>
        <v>-1217279998.368</v>
      </c>
      <c r="I38" s="496">
        <f t="shared" si="4"/>
        <v>-1217279998.368</v>
      </c>
      <c r="J38" s="496">
        <f t="shared" si="4"/>
        <v>-1217279998.368</v>
      </c>
      <c r="K38" s="496">
        <f t="shared" si="4"/>
        <v>-1217279998.368</v>
      </c>
      <c r="L38" s="496">
        <f t="shared" si="4"/>
        <v>-1217279998.368</v>
      </c>
      <c r="M38" s="496">
        <f t="shared" si="4"/>
        <v>-1217279998.368</v>
      </c>
      <c r="N38" s="496">
        <f t="shared" si="4"/>
        <v>-1217279998.368</v>
      </c>
      <c r="O38" s="496">
        <f t="shared" si="4"/>
        <v>-1217279998.368</v>
      </c>
      <c r="P38" s="496">
        <f t="shared" si="4"/>
        <v>-1217279998.368</v>
      </c>
      <c r="Q38" s="496">
        <f t="shared" si="4"/>
        <v>-1217279998.368</v>
      </c>
      <c r="R38" s="496">
        <f t="shared" si="4"/>
        <v>-1217279998.368</v>
      </c>
      <c r="S38" s="496">
        <f t="shared" si="4"/>
        <v>-1217279998.368</v>
      </c>
      <c r="T38" s="496">
        <f t="shared" si="4"/>
        <v>-1217279998.368</v>
      </c>
      <c r="U38" s="496">
        <f t="shared" si="4"/>
        <v>-1217279998.368</v>
      </c>
      <c r="V38" s="497">
        <f t="shared" si="4"/>
        <v>-1217279998.368</v>
      </c>
      <c r="W38" s="164"/>
      <c r="X38" s="428"/>
    </row>
    <row r="39" spans="1:24" s="169" customFormat="1" x14ac:dyDescent="0.2">
      <c r="A39" s="506" t="s">
        <v>7</v>
      </c>
      <c r="B39" s="503">
        <f>-IF(B$8=0,0,IF(B$8&lt;'15.SueldosSocial'!$H$3,'15.SueldosSocial'!$H4,IF(B$8&lt;'15.SueldosSocial'!$I$3,'15.SueldosSocial'!$I4,'15.SueldosSocial'!$J4)))</f>
        <v>0</v>
      </c>
      <c r="C39" s="501">
        <f>-IF(C$8=0,0,IF(C$8&lt;'15.SueldosSocial'!$H$3,'15.SueldosSocial'!$H4,IF(C$8&lt;'15.SueldosSocial'!$I$3,'15.SueldosSocial'!$I4,'15.SueldosSocial'!$J4)))</f>
        <v>-70560000</v>
      </c>
      <c r="D39" s="501">
        <f>-IF(D$8=0,0,IF(D$8&lt;'15.SueldosSocial'!$H$3,'15.SueldosSocial'!$H4,IF(D$8&lt;'15.SueldosSocial'!$I$3,'15.SueldosSocial'!$I4,'15.SueldosSocial'!$J4)))</f>
        <v>-70560000</v>
      </c>
      <c r="E39" s="501">
        <f>-IF(E$8=0,0,IF(E$8&lt;'15.SueldosSocial'!$H$3,'15.SueldosSocial'!$H4,IF(E$8&lt;'15.SueldosSocial'!$I$3,'15.SueldosSocial'!$I4,'15.SueldosSocial'!$J4)))</f>
        <v>-70560000</v>
      </c>
      <c r="F39" s="501">
        <f>-IF(F$8=0,0,IF(F$8&lt;'15.SueldosSocial'!$H$3,'15.SueldosSocial'!$H4,IF(F$8&lt;'15.SueldosSocial'!$I$3,'15.SueldosSocial'!$I4,'15.SueldosSocial'!$J4)))</f>
        <v>-70560000</v>
      </c>
      <c r="G39" s="501">
        <f>-IF(G$8=0,0,IF(G$8&lt;'15.SueldosSocial'!$H$3,'15.SueldosSocial'!$H4,IF(G$8&lt;'15.SueldosSocial'!$I$3,'15.SueldosSocial'!$I4,'15.SueldosSocial'!$J4)))</f>
        <v>-70560000</v>
      </c>
      <c r="H39" s="501">
        <f>-IF(H$8=0,0,IF(H$8&lt;'15.SueldosSocial'!$H$3,'15.SueldosSocial'!$H4,IF(H$8&lt;'15.SueldosSocial'!$I$3,'15.SueldosSocial'!$I4,'15.SueldosSocial'!$J4)))</f>
        <v>-70560000</v>
      </c>
      <c r="I39" s="501">
        <f>-IF(I$8=0,0,IF(I$8&lt;'15.SueldosSocial'!$H$3,'15.SueldosSocial'!$H4,IF(I$8&lt;'15.SueldosSocial'!$I$3,'15.SueldosSocial'!$I4,'15.SueldosSocial'!$J4)))</f>
        <v>-70560000</v>
      </c>
      <c r="J39" s="501">
        <f>-IF(J$8=0,0,IF(J$8&lt;'15.SueldosSocial'!$H$3,'15.SueldosSocial'!$H4,IF(J$8&lt;'15.SueldosSocial'!$I$3,'15.SueldosSocial'!$I4,'15.SueldosSocial'!$J4)))</f>
        <v>-70560000</v>
      </c>
      <c r="K39" s="501">
        <f>-IF(K$8=0,0,IF(K$8&lt;'15.SueldosSocial'!$H$3,'15.SueldosSocial'!$H4,IF(K$8&lt;'15.SueldosSocial'!$I$3,'15.SueldosSocial'!$I4,'15.SueldosSocial'!$J4)))</f>
        <v>-70560000</v>
      </c>
      <c r="L39" s="501">
        <f>-IF(L$8=0,0,IF(L$8&lt;'15.SueldosSocial'!$H$3,'15.SueldosSocial'!$H4,IF(L$8&lt;'15.SueldosSocial'!$I$3,'15.SueldosSocial'!$I4,'15.SueldosSocial'!$J4)))</f>
        <v>-70560000</v>
      </c>
      <c r="M39" s="501">
        <f>-IF(M$8=0,0,IF(M$8&lt;'15.SueldosSocial'!$H$3,'15.SueldosSocial'!$H4,IF(M$8&lt;'15.SueldosSocial'!$I$3,'15.SueldosSocial'!$I4,'15.SueldosSocial'!$J4)))</f>
        <v>-70560000</v>
      </c>
      <c r="N39" s="501">
        <f>-IF(N$8=0,0,IF(N$8&lt;'15.SueldosSocial'!$H$3,'15.SueldosSocial'!$H4,IF(N$8&lt;'15.SueldosSocial'!$I$3,'15.SueldosSocial'!$I4,'15.SueldosSocial'!$J4)))</f>
        <v>-70560000</v>
      </c>
      <c r="O39" s="501">
        <f>-IF(O$8=0,0,IF(O$8&lt;'15.SueldosSocial'!$H$3,'15.SueldosSocial'!$H4,IF(O$8&lt;'15.SueldosSocial'!$I$3,'15.SueldosSocial'!$I4,'15.SueldosSocial'!$J4)))</f>
        <v>-70560000</v>
      </c>
      <c r="P39" s="501">
        <f>-IF(P$8=0,0,IF(P$8&lt;'15.SueldosSocial'!$H$3,'15.SueldosSocial'!$H4,IF(P$8&lt;'15.SueldosSocial'!$I$3,'15.SueldosSocial'!$I4,'15.SueldosSocial'!$J4)))</f>
        <v>-70560000</v>
      </c>
      <c r="Q39" s="501">
        <f>-IF(Q$8=0,0,IF(Q$8&lt;'15.SueldosSocial'!$H$3,'15.SueldosSocial'!$H4,IF(Q$8&lt;'15.SueldosSocial'!$I$3,'15.SueldosSocial'!$I4,'15.SueldosSocial'!$J4)))</f>
        <v>-70560000</v>
      </c>
      <c r="R39" s="501">
        <f>-IF(R$8=0,0,IF(R$8&lt;'15.SueldosSocial'!$H$3,'15.SueldosSocial'!$H4,IF(R$8&lt;'15.SueldosSocial'!$I$3,'15.SueldosSocial'!$I4,'15.SueldosSocial'!$J4)))</f>
        <v>-70560000</v>
      </c>
      <c r="S39" s="501">
        <f>-IF(S$8=0,0,IF(S$8&lt;'15.SueldosSocial'!$H$3,'15.SueldosSocial'!$H4,IF(S$8&lt;'15.SueldosSocial'!$I$3,'15.SueldosSocial'!$I4,'15.SueldosSocial'!$J4)))</f>
        <v>-70560000</v>
      </c>
      <c r="T39" s="501">
        <f>-IF(T$8=0,0,IF(T$8&lt;'15.SueldosSocial'!$H$3,'15.SueldosSocial'!$H4,IF(T$8&lt;'15.SueldosSocial'!$I$3,'15.SueldosSocial'!$I4,'15.SueldosSocial'!$J4)))</f>
        <v>-70560000</v>
      </c>
      <c r="U39" s="501">
        <f>-IF(U$8=0,0,IF(U$8&lt;'15.SueldosSocial'!$H$3,'15.SueldosSocial'!$H4,IF(U$8&lt;'15.SueldosSocial'!$I$3,'15.SueldosSocial'!$I4,'15.SueldosSocial'!$J4)))</f>
        <v>-70560000</v>
      </c>
      <c r="V39" s="501">
        <f>-IF(V$8=0,0,IF(V$8&lt;'15.SueldosSocial'!$H$3,'15.SueldosSocial'!$H4,IF(V$8&lt;'15.SueldosSocial'!$I$3,'15.SueldosSocial'!$I4,'15.SueldosSocial'!$J4)))</f>
        <v>-70560000</v>
      </c>
      <c r="X39" s="428"/>
    </row>
    <row r="40" spans="1:24" s="169" customFormat="1" x14ac:dyDescent="0.2">
      <c r="A40" s="506" t="s">
        <v>8</v>
      </c>
      <c r="B40" s="503">
        <f>-IF(B$8=0,0,IF(B$8&lt;'15.SueldosSocial'!$H$3,'15.SueldosSocial'!$H5,IF(B$8&lt;'15.SueldosSocial'!$I$3,'15.SueldosSocial'!$I5,'15.SueldosSocial'!$J5)))</f>
        <v>0</v>
      </c>
      <c r="C40" s="501">
        <f>-IF(C$8=0,0,IF(C$8&lt;'15.SueldosSocial'!$H$3,'15.SueldosSocial'!$H5,IF(C$8&lt;'15.SueldosSocial'!$I$3,'15.SueldosSocial'!$I5,'15.SueldosSocial'!$J5)))</f>
        <v>-47040000</v>
      </c>
      <c r="D40" s="501">
        <f>-IF(D$8=0,0,IF(D$8&lt;'15.SueldosSocial'!$H$3,'15.SueldosSocial'!$H5,IF(D$8&lt;'15.SueldosSocial'!$I$3,'15.SueldosSocial'!$I5,'15.SueldosSocial'!$J5)))</f>
        <v>-47040000</v>
      </c>
      <c r="E40" s="501">
        <f>-IF(E$8=0,0,IF(E$8&lt;'15.SueldosSocial'!$H$3,'15.SueldosSocial'!$H5,IF(E$8&lt;'15.SueldosSocial'!$I$3,'15.SueldosSocial'!$I5,'15.SueldosSocial'!$J5)))</f>
        <v>-47040000</v>
      </c>
      <c r="F40" s="501">
        <f>-IF(F$8=0,0,IF(F$8&lt;'15.SueldosSocial'!$H$3,'15.SueldosSocial'!$H5,IF(F$8&lt;'15.SueldosSocial'!$I$3,'15.SueldosSocial'!$I5,'15.SueldosSocial'!$J5)))</f>
        <v>-47040000</v>
      </c>
      <c r="G40" s="501">
        <f>-IF(G$8=0,0,IF(G$8&lt;'15.SueldosSocial'!$H$3,'15.SueldosSocial'!$H5,IF(G$8&lt;'15.SueldosSocial'!$I$3,'15.SueldosSocial'!$I5,'15.SueldosSocial'!$J5)))</f>
        <v>-47040000</v>
      </c>
      <c r="H40" s="501">
        <f>-IF(H$8=0,0,IF(H$8&lt;'15.SueldosSocial'!$H$3,'15.SueldosSocial'!$H5,IF(H$8&lt;'15.SueldosSocial'!$I$3,'15.SueldosSocial'!$I5,'15.SueldosSocial'!$J5)))</f>
        <v>-47040000</v>
      </c>
      <c r="I40" s="501">
        <f>-IF(I$8=0,0,IF(I$8&lt;'15.SueldosSocial'!$H$3,'15.SueldosSocial'!$H5,IF(I$8&lt;'15.SueldosSocial'!$I$3,'15.SueldosSocial'!$I5,'15.SueldosSocial'!$J5)))</f>
        <v>-47040000</v>
      </c>
      <c r="J40" s="501">
        <f>-IF(J$8=0,0,IF(J$8&lt;'15.SueldosSocial'!$H$3,'15.SueldosSocial'!$H5,IF(J$8&lt;'15.SueldosSocial'!$I$3,'15.SueldosSocial'!$I5,'15.SueldosSocial'!$J5)))</f>
        <v>-47040000</v>
      </c>
      <c r="K40" s="501">
        <f>-IF(K$8=0,0,IF(K$8&lt;'15.SueldosSocial'!$H$3,'15.SueldosSocial'!$H5,IF(K$8&lt;'15.SueldosSocial'!$I$3,'15.SueldosSocial'!$I5,'15.SueldosSocial'!$J5)))</f>
        <v>-47040000</v>
      </c>
      <c r="L40" s="501">
        <f>-IF(L$8=0,0,IF(L$8&lt;'15.SueldosSocial'!$H$3,'15.SueldosSocial'!$H5,IF(L$8&lt;'15.SueldosSocial'!$I$3,'15.SueldosSocial'!$I5,'15.SueldosSocial'!$J5)))</f>
        <v>-47040000</v>
      </c>
      <c r="M40" s="501">
        <f>-IF(M$8=0,0,IF(M$8&lt;'15.SueldosSocial'!$H$3,'15.SueldosSocial'!$H5,IF(M$8&lt;'15.SueldosSocial'!$I$3,'15.SueldosSocial'!$I5,'15.SueldosSocial'!$J5)))</f>
        <v>-47040000</v>
      </c>
      <c r="N40" s="501">
        <f>-IF(N$8=0,0,IF(N$8&lt;'15.SueldosSocial'!$H$3,'15.SueldosSocial'!$H5,IF(N$8&lt;'15.SueldosSocial'!$I$3,'15.SueldosSocial'!$I5,'15.SueldosSocial'!$J5)))</f>
        <v>-47040000</v>
      </c>
      <c r="O40" s="501">
        <f>-IF(O$8=0,0,IF(O$8&lt;'15.SueldosSocial'!$H$3,'15.SueldosSocial'!$H5,IF(O$8&lt;'15.SueldosSocial'!$I$3,'15.SueldosSocial'!$I5,'15.SueldosSocial'!$J5)))</f>
        <v>-47040000</v>
      </c>
      <c r="P40" s="501">
        <f>-IF(P$8=0,0,IF(P$8&lt;'15.SueldosSocial'!$H$3,'15.SueldosSocial'!$H5,IF(P$8&lt;'15.SueldosSocial'!$I$3,'15.SueldosSocial'!$I5,'15.SueldosSocial'!$J5)))</f>
        <v>-47040000</v>
      </c>
      <c r="Q40" s="501">
        <f>-IF(Q$8=0,0,IF(Q$8&lt;'15.SueldosSocial'!$H$3,'15.SueldosSocial'!$H5,IF(Q$8&lt;'15.SueldosSocial'!$I$3,'15.SueldosSocial'!$I5,'15.SueldosSocial'!$J5)))</f>
        <v>-47040000</v>
      </c>
      <c r="R40" s="501">
        <f>-IF(R$8=0,0,IF(R$8&lt;'15.SueldosSocial'!$H$3,'15.SueldosSocial'!$H5,IF(R$8&lt;'15.SueldosSocial'!$I$3,'15.SueldosSocial'!$I5,'15.SueldosSocial'!$J5)))</f>
        <v>-47040000</v>
      </c>
      <c r="S40" s="501">
        <f>-IF(S$8=0,0,IF(S$8&lt;'15.SueldosSocial'!$H$3,'15.SueldosSocial'!$H5,IF(S$8&lt;'15.SueldosSocial'!$I$3,'15.SueldosSocial'!$I5,'15.SueldosSocial'!$J5)))</f>
        <v>-47040000</v>
      </c>
      <c r="T40" s="501">
        <f>-IF(T$8=0,0,IF(T$8&lt;'15.SueldosSocial'!$H$3,'15.SueldosSocial'!$H5,IF(T$8&lt;'15.SueldosSocial'!$I$3,'15.SueldosSocial'!$I5,'15.SueldosSocial'!$J5)))</f>
        <v>-47040000</v>
      </c>
      <c r="U40" s="501">
        <f>-IF(U$8=0,0,IF(U$8&lt;'15.SueldosSocial'!$H$3,'15.SueldosSocial'!$H5,IF(U$8&lt;'15.SueldosSocial'!$I$3,'15.SueldosSocial'!$I5,'15.SueldosSocial'!$J5)))</f>
        <v>-47040000</v>
      </c>
      <c r="V40" s="501">
        <f>-IF(V$8=0,0,IF(V$8&lt;'15.SueldosSocial'!$H$3,'15.SueldosSocial'!$H5,IF(V$8&lt;'15.SueldosSocial'!$I$3,'15.SueldosSocial'!$I5,'15.SueldosSocial'!$J5)))</f>
        <v>-47040000</v>
      </c>
      <c r="X40" s="428"/>
    </row>
    <row r="41" spans="1:24" s="169" customFormat="1" x14ac:dyDescent="0.2">
      <c r="A41" s="506" t="s">
        <v>9</v>
      </c>
      <c r="B41" s="503">
        <f>-IF(B$8=0,0,IF(B$8&lt;'15.SueldosSocial'!$H$3,'15.SueldosSocial'!$H6,IF(B$8&lt;'15.SueldosSocial'!$I$3,'15.SueldosSocial'!$I6,'15.SueldosSocial'!$J6)))</f>
        <v>0</v>
      </c>
      <c r="C41" s="501">
        <f>-IF(C$8=0,0,IF(C$8&lt;'15.SueldosSocial'!$H$3,'15.SueldosSocial'!$H6,IF(C$8&lt;'15.SueldosSocial'!$I$3,'15.SueldosSocial'!$I6,'15.SueldosSocial'!$J6)))</f>
        <v>-47040000</v>
      </c>
      <c r="D41" s="501">
        <f>-IF(D$8=0,0,IF(D$8&lt;'15.SueldosSocial'!$H$3,'15.SueldosSocial'!$H6,IF(D$8&lt;'15.SueldosSocial'!$I$3,'15.SueldosSocial'!$I6,'15.SueldosSocial'!$J6)))</f>
        <v>-47040000</v>
      </c>
      <c r="E41" s="501">
        <f>-IF(E$8=0,0,IF(E$8&lt;'15.SueldosSocial'!$H$3,'15.SueldosSocial'!$H6,IF(E$8&lt;'15.SueldosSocial'!$I$3,'15.SueldosSocial'!$I6,'15.SueldosSocial'!$J6)))</f>
        <v>-47040000</v>
      </c>
      <c r="F41" s="501">
        <f>-IF(F$8=0,0,IF(F$8&lt;'15.SueldosSocial'!$H$3,'15.SueldosSocial'!$H6,IF(F$8&lt;'15.SueldosSocial'!$I$3,'15.SueldosSocial'!$I6,'15.SueldosSocial'!$J6)))</f>
        <v>-47040000</v>
      </c>
      <c r="G41" s="501">
        <f>-IF(G$8=0,0,IF(G$8&lt;'15.SueldosSocial'!$H$3,'15.SueldosSocial'!$H6,IF(G$8&lt;'15.SueldosSocial'!$I$3,'15.SueldosSocial'!$I6,'15.SueldosSocial'!$J6)))</f>
        <v>-47040000</v>
      </c>
      <c r="H41" s="501">
        <f>-IF(H$8=0,0,IF(H$8&lt;'15.SueldosSocial'!$H$3,'15.SueldosSocial'!$H6,IF(H$8&lt;'15.SueldosSocial'!$I$3,'15.SueldosSocial'!$I6,'15.SueldosSocial'!$J6)))</f>
        <v>-47040000</v>
      </c>
      <c r="I41" s="501">
        <f>-IF(I$8=0,0,IF(I$8&lt;'15.SueldosSocial'!$H$3,'15.SueldosSocial'!$H6,IF(I$8&lt;'15.SueldosSocial'!$I$3,'15.SueldosSocial'!$I6,'15.SueldosSocial'!$J6)))</f>
        <v>-47040000</v>
      </c>
      <c r="J41" s="501">
        <f>-IF(J$8=0,0,IF(J$8&lt;'15.SueldosSocial'!$H$3,'15.SueldosSocial'!$H6,IF(J$8&lt;'15.SueldosSocial'!$I$3,'15.SueldosSocial'!$I6,'15.SueldosSocial'!$J6)))</f>
        <v>-47040000</v>
      </c>
      <c r="K41" s="501">
        <f>-IF(K$8=0,0,IF(K$8&lt;'15.SueldosSocial'!$H$3,'15.SueldosSocial'!$H6,IF(K$8&lt;'15.SueldosSocial'!$I$3,'15.SueldosSocial'!$I6,'15.SueldosSocial'!$J6)))</f>
        <v>-47040000</v>
      </c>
      <c r="L41" s="501">
        <f>-IF(L$8=0,0,IF(L$8&lt;'15.SueldosSocial'!$H$3,'15.SueldosSocial'!$H6,IF(L$8&lt;'15.SueldosSocial'!$I$3,'15.SueldosSocial'!$I6,'15.SueldosSocial'!$J6)))</f>
        <v>-47040000</v>
      </c>
      <c r="M41" s="501">
        <f>-IF(M$8=0,0,IF(M$8&lt;'15.SueldosSocial'!$H$3,'15.SueldosSocial'!$H6,IF(M$8&lt;'15.SueldosSocial'!$I$3,'15.SueldosSocial'!$I6,'15.SueldosSocial'!$J6)))</f>
        <v>-47040000</v>
      </c>
      <c r="N41" s="501">
        <f>-IF(N$8=0,0,IF(N$8&lt;'15.SueldosSocial'!$H$3,'15.SueldosSocial'!$H6,IF(N$8&lt;'15.SueldosSocial'!$I$3,'15.SueldosSocial'!$I6,'15.SueldosSocial'!$J6)))</f>
        <v>-47040000</v>
      </c>
      <c r="O41" s="501">
        <f>-IF(O$8=0,0,IF(O$8&lt;'15.SueldosSocial'!$H$3,'15.SueldosSocial'!$H6,IF(O$8&lt;'15.SueldosSocial'!$I$3,'15.SueldosSocial'!$I6,'15.SueldosSocial'!$J6)))</f>
        <v>-47040000</v>
      </c>
      <c r="P41" s="501">
        <f>-IF(P$8=0,0,IF(P$8&lt;'15.SueldosSocial'!$H$3,'15.SueldosSocial'!$H6,IF(P$8&lt;'15.SueldosSocial'!$I$3,'15.SueldosSocial'!$I6,'15.SueldosSocial'!$J6)))</f>
        <v>-47040000</v>
      </c>
      <c r="Q41" s="501">
        <f>-IF(Q$8=0,0,IF(Q$8&lt;'15.SueldosSocial'!$H$3,'15.SueldosSocial'!$H6,IF(Q$8&lt;'15.SueldosSocial'!$I$3,'15.SueldosSocial'!$I6,'15.SueldosSocial'!$J6)))</f>
        <v>-47040000</v>
      </c>
      <c r="R41" s="501">
        <f>-IF(R$8=0,0,IF(R$8&lt;'15.SueldosSocial'!$H$3,'15.SueldosSocial'!$H6,IF(R$8&lt;'15.SueldosSocial'!$I$3,'15.SueldosSocial'!$I6,'15.SueldosSocial'!$J6)))</f>
        <v>-47040000</v>
      </c>
      <c r="S41" s="501">
        <f>-IF(S$8=0,0,IF(S$8&lt;'15.SueldosSocial'!$H$3,'15.SueldosSocial'!$H6,IF(S$8&lt;'15.SueldosSocial'!$I$3,'15.SueldosSocial'!$I6,'15.SueldosSocial'!$J6)))</f>
        <v>-47040000</v>
      </c>
      <c r="T41" s="501">
        <f>-IF(T$8=0,0,IF(T$8&lt;'15.SueldosSocial'!$H$3,'15.SueldosSocial'!$H6,IF(T$8&lt;'15.SueldosSocial'!$I$3,'15.SueldosSocial'!$I6,'15.SueldosSocial'!$J6)))</f>
        <v>-47040000</v>
      </c>
      <c r="U41" s="501">
        <f>-IF(U$8=0,0,IF(U$8&lt;'15.SueldosSocial'!$H$3,'15.SueldosSocial'!$H6,IF(U$8&lt;'15.SueldosSocial'!$I$3,'15.SueldosSocial'!$I6,'15.SueldosSocial'!$J6)))</f>
        <v>-47040000</v>
      </c>
      <c r="V41" s="501">
        <f>-IF(V$8=0,0,IF(V$8&lt;'15.SueldosSocial'!$H$3,'15.SueldosSocial'!$H6,IF(V$8&lt;'15.SueldosSocial'!$I$3,'15.SueldosSocial'!$I6,'15.SueldosSocial'!$J6)))</f>
        <v>-47040000</v>
      </c>
      <c r="X41" s="428"/>
    </row>
    <row r="42" spans="1:24" s="169" customFormat="1" x14ac:dyDescent="0.2">
      <c r="A42" s="506" t="s">
        <v>10</v>
      </c>
      <c r="B42" s="503">
        <f>-IF(B$8=0,0,IF(B$8&lt;'15.SueldosSocial'!$H$3,'15.SueldosSocial'!$H7,IF(B$8&lt;'15.SueldosSocial'!$I$3,'15.SueldosSocial'!$I7,'15.SueldosSocial'!$J7)))</f>
        <v>0</v>
      </c>
      <c r="C42" s="501">
        <f>-IF(C$8=0,0,IF(C$8&lt;'15.SueldosSocial'!$H$3,'15.SueldosSocial'!$H7,IF(C$8&lt;'15.SueldosSocial'!$I$3,'15.SueldosSocial'!$I7,'15.SueldosSocial'!$J7)))</f>
        <v>-24480000.000000004</v>
      </c>
      <c r="D42" s="501">
        <f>-IF(D$8=0,0,IF(D$8&lt;'15.SueldosSocial'!$H$3,'15.SueldosSocial'!$H7,IF(D$8&lt;'15.SueldosSocial'!$I$3,'15.SueldosSocial'!$I7,'15.SueldosSocial'!$J7)))</f>
        <v>-24480000.000000004</v>
      </c>
      <c r="E42" s="501">
        <f>-IF(E$8=0,0,IF(E$8&lt;'15.SueldosSocial'!$H$3,'15.SueldosSocial'!$H7,IF(E$8&lt;'15.SueldosSocial'!$I$3,'15.SueldosSocial'!$I7,'15.SueldosSocial'!$J7)))</f>
        <v>-24480000.000000004</v>
      </c>
      <c r="F42" s="501">
        <f>-IF(F$8=0,0,IF(F$8&lt;'15.SueldosSocial'!$H$3,'15.SueldosSocial'!$H7,IF(F$8&lt;'15.SueldosSocial'!$I$3,'15.SueldosSocial'!$I7,'15.SueldosSocial'!$J7)))</f>
        <v>-24480000.000000004</v>
      </c>
      <c r="G42" s="501">
        <f>-IF(G$8=0,0,IF(G$8&lt;'15.SueldosSocial'!$H$3,'15.SueldosSocial'!$H7,IF(G$8&lt;'15.SueldosSocial'!$I$3,'15.SueldosSocial'!$I7,'15.SueldosSocial'!$J7)))</f>
        <v>-24480000.000000004</v>
      </c>
      <c r="H42" s="501">
        <f>-IF(H$8=0,0,IF(H$8&lt;'15.SueldosSocial'!$H$3,'15.SueldosSocial'!$H7,IF(H$8&lt;'15.SueldosSocial'!$I$3,'15.SueldosSocial'!$I7,'15.SueldosSocial'!$J7)))</f>
        <v>-24480000.000000004</v>
      </c>
      <c r="I42" s="501">
        <f>-IF(I$8=0,0,IF(I$8&lt;'15.SueldosSocial'!$H$3,'15.SueldosSocial'!$H7,IF(I$8&lt;'15.SueldosSocial'!$I$3,'15.SueldosSocial'!$I7,'15.SueldosSocial'!$J7)))</f>
        <v>-24480000.000000004</v>
      </c>
      <c r="J42" s="501">
        <f>-IF(J$8=0,0,IF(J$8&lt;'15.SueldosSocial'!$H$3,'15.SueldosSocial'!$H7,IF(J$8&lt;'15.SueldosSocial'!$I$3,'15.SueldosSocial'!$I7,'15.SueldosSocial'!$J7)))</f>
        <v>-24480000.000000004</v>
      </c>
      <c r="K42" s="501">
        <f>-IF(K$8=0,0,IF(K$8&lt;'15.SueldosSocial'!$H$3,'15.SueldosSocial'!$H7,IF(K$8&lt;'15.SueldosSocial'!$I$3,'15.SueldosSocial'!$I7,'15.SueldosSocial'!$J7)))</f>
        <v>-24480000.000000004</v>
      </c>
      <c r="L42" s="501">
        <f>-IF(L$8=0,0,IF(L$8&lt;'15.SueldosSocial'!$H$3,'15.SueldosSocial'!$H7,IF(L$8&lt;'15.SueldosSocial'!$I$3,'15.SueldosSocial'!$I7,'15.SueldosSocial'!$J7)))</f>
        <v>-24480000.000000004</v>
      </c>
      <c r="M42" s="501">
        <f>-IF(M$8=0,0,IF(M$8&lt;'15.SueldosSocial'!$H$3,'15.SueldosSocial'!$H7,IF(M$8&lt;'15.SueldosSocial'!$I$3,'15.SueldosSocial'!$I7,'15.SueldosSocial'!$J7)))</f>
        <v>-24480000.000000004</v>
      </c>
      <c r="N42" s="501">
        <f>-IF(N$8=0,0,IF(N$8&lt;'15.SueldosSocial'!$H$3,'15.SueldosSocial'!$H7,IF(N$8&lt;'15.SueldosSocial'!$I$3,'15.SueldosSocial'!$I7,'15.SueldosSocial'!$J7)))</f>
        <v>-24480000.000000004</v>
      </c>
      <c r="O42" s="501">
        <f>-IF(O$8=0,0,IF(O$8&lt;'15.SueldosSocial'!$H$3,'15.SueldosSocial'!$H7,IF(O$8&lt;'15.SueldosSocial'!$I$3,'15.SueldosSocial'!$I7,'15.SueldosSocial'!$J7)))</f>
        <v>-24480000.000000004</v>
      </c>
      <c r="P42" s="501">
        <f>-IF(P$8=0,0,IF(P$8&lt;'15.SueldosSocial'!$H$3,'15.SueldosSocial'!$H7,IF(P$8&lt;'15.SueldosSocial'!$I$3,'15.SueldosSocial'!$I7,'15.SueldosSocial'!$J7)))</f>
        <v>-24480000.000000004</v>
      </c>
      <c r="Q42" s="501">
        <f>-IF(Q$8=0,0,IF(Q$8&lt;'15.SueldosSocial'!$H$3,'15.SueldosSocial'!$H7,IF(Q$8&lt;'15.SueldosSocial'!$I$3,'15.SueldosSocial'!$I7,'15.SueldosSocial'!$J7)))</f>
        <v>-24480000.000000004</v>
      </c>
      <c r="R42" s="501">
        <f>-IF(R$8=0,0,IF(R$8&lt;'15.SueldosSocial'!$H$3,'15.SueldosSocial'!$H7,IF(R$8&lt;'15.SueldosSocial'!$I$3,'15.SueldosSocial'!$I7,'15.SueldosSocial'!$J7)))</f>
        <v>-24480000.000000004</v>
      </c>
      <c r="S42" s="501">
        <f>-IF(S$8=0,0,IF(S$8&lt;'15.SueldosSocial'!$H$3,'15.SueldosSocial'!$H7,IF(S$8&lt;'15.SueldosSocial'!$I$3,'15.SueldosSocial'!$I7,'15.SueldosSocial'!$J7)))</f>
        <v>-24480000.000000004</v>
      </c>
      <c r="T42" s="501">
        <f>-IF(T$8=0,0,IF(T$8&lt;'15.SueldosSocial'!$H$3,'15.SueldosSocial'!$H7,IF(T$8&lt;'15.SueldosSocial'!$I$3,'15.SueldosSocial'!$I7,'15.SueldosSocial'!$J7)))</f>
        <v>-24480000.000000004</v>
      </c>
      <c r="U42" s="501">
        <f>-IF(U$8=0,0,IF(U$8&lt;'15.SueldosSocial'!$H$3,'15.SueldosSocial'!$H7,IF(U$8&lt;'15.SueldosSocial'!$I$3,'15.SueldosSocial'!$I7,'15.SueldosSocial'!$J7)))</f>
        <v>-24480000.000000004</v>
      </c>
      <c r="V42" s="501">
        <f>-IF(V$8=0,0,IF(V$8&lt;'15.SueldosSocial'!$H$3,'15.SueldosSocial'!$H7,IF(V$8&lt;'15.SueldosSocial'!$I$3,'15.SueldosSocial'!$I7,'15.SueldosSocial'!$J7)))</f>
        <v>-24480000.000000004</v>
      </c>
      <c r="X42" s="428"/>
    </row>
    <row r="43" spans="1:24" s="169" customFormat="1" x14ac:dyDescent="0.2">
      <c r="A43" s="506" t="s">
        <v>11</v>
      </c>
      <c r="B43" s="503">
        <f>-IF(B$8=0,0,IF(B$8&lt;'15.SueldosSocial'!$H$3,'15.SueldosSocial'!$H8,IF(B$8&lt;'15.SueldosSocial'!$I$3,'15.SueldosSocial'!$I8,'15.SueldosSocial'!$J8)))</f>
        <v>0</v>
      </c>
      <c r="C43" s="501">
        <f>-IF(C$8=0,0,IF(C$8&lt;'15.SueldosSocial'!$H$3,'15.SueldosSocial'!$H8,IF(C$8&lt;'15.SueldosSocial'!$I$3,'15.SueldosSocial'!$I8,'15.SueldosSocial'!$J8)))</f>
        <v>-16320000</v>
      </c>
      <c r="D43" s="501">
        <f>-IF(D$8=0,0,IF(D$8&lt;'15.SueldosSocial'!$H$3,'15.SueldosSocial'!$H8,IF(D$8&lt;'15.SueldosSocial'!$I$3,'15.SueldosSocial'!$I8,'15.SueldosSocial'!$J8)))</f>
        <v>-16320000</v>
      </c>
      <c r="E43" s="501">
        <f>-IF(E$8=0,0,IF(E$8&lt;'15.SueldosSocial'!$H$3,'15.SueldosSocial'!$H8,IF(E$8&lt;'15.SueldosSocial'!$I$3,'15.SueldosSocial'!$I8,'15.SueldosSocial'!$J8)))</f>
        <v>-16320000</v>
      </c>
      <c r="F43" s="501">
        <f>-IF(F$8=0,0,IF(F$8&lt;'15.SueldosSocial'!$H$3,'15.SueldosSocial'!$H8,IF(F$8&lt;'15.SueldosSocial'!$I$3,'15.SueldosSocial'!$I8,'15.SueldosSocial'!$J8)))</f>
        <v>-16320000</v>
      </c>
      <c r="G43" s="501">
        <f>-IF(G$8=0,0,IF(G$8&lt;'15.SueldosSocial'!$H$3,'15.SueldosSocial'!$H8,IF(G$8&lt;'15.SueldosSocial'!$I$3,'15.SueldosSocial'!$I8,'15.SueldosSocial'!$J8)))</f>
        <v>-16320000</v>
      </c>
      <c r="H43" s="501">
        <f>-IF(H$8=0,0,IF(H$8&lt;'15.SueldosSocial'!$H$3,'15.SueldosSocial'!$H8,IF(H$8&lt;'15.SueldosSocial'!$I$3,'15.SueldosSocial'!$I8,'15.SueldosSocial'!$J8)))</f>
        <v>-16320000</v>
      </c>
      <c r="I43" s="501">
        <f>-IF(I$8=0,0,IF(I$8&lt;'15.SueldosSocial'!$H$3,'15.SueldosSocial'!$H8,IF(I$8&lt;'15.SueldosSocial'!$I$3,'15.SueldosSocial'!$I8,'15.SueldosSocial'!$J8)))</f>
        <v>-16320000</v>
      </c>
      <c r="J43" s="501">
        <f>-IF(J$8=0,0,IF(J$8&lt;'15.SueldosSocial'!$H$3,'15.SueldosSocial'!$H8,IF(J$8&lt;'15.SueldosSocial'!$I$3,'15.SueldosSocial'!$I8,'15.SueldosSocial'!$J8)))</f>
        <v>-16320000</v>
      </c>
      <c r="K43" s="501">
        <f>-IF(K$8=0,0,IF(K$8&lt;'15.SueldosSocial'!$H$3,'15.SueldosSocial'!$H8,IF(K$8&lt;'15.SueldosSocial'!$I$3,'15.SueldosSocial'!$I8,'15.SueldosSocial'!$J8)))</f>
        <v>-16320000</v>
      </c>
      <c r="L43" s="501">
        <f>-IF(L$8=0,0,IF(L$8&lt;'15.SueldosSocial'!$H$3,'15.SueldosSocial'!$H8,IF(L$8&lt;'15.SueldosSocial'!$I$3,'15.SueldosSocial'!$I8,'15.SueldosSocial'!$J8)))</f>
        <v>-16320000</v>
      </c>
      <c r="M43" s="501">
        <f>-IF(M$8=0,0,IF(M$8&lt;'15.SueldosSocial'!$H$3,'15.SueldosSocial'!$H8,IF(M$8&lt;'15.SueldosSocial'!$I$3,'15.SueldosSocial'!$I8,'15.SueldosSocial'!$J8)))</f>
        <v>-16320000</v>
      </c>
      <c r="N43" s="501">
        <f>-IF(N$8=0,0,IF(N$8&lt;'15.SueldosSocial'!$H$3,'15.SueldosSocial'!$H8,IF(N$8&lt;'15.SueldosSocial'!$I$3,'15.SueldosSocial'!$I8,'15.SueldosSocial'!$J8)))</f>
        <v>-16320000</v>
      </c>
      <c r="O43" s="501">
        <f>-IF(O$8=0,0,IF(O$8&lt;'15.SueldosSocial'!$H$3,'15.SueldosSocial'!$H8,IF(O$8&lt;'15.SueldosSocial'!$I$3,'15.SueldosSocial'!$I8,'15.SueldosSocial'!$J8)))</f>
        <v>-16320000</v>
      </c>
      <c r="P43" s="501">
        <f>-IF(P$8=0,0,IF(P$8&lt;'15.SueldosSocial'!$H$3,'15.SueldosSocial'!$H8,IF(P$8&lt;'15.SueldosSocial'!$I$3,'15.SueldosSocial'!$I8,'15.SueldosSocial'!$J8)))</f>
        <v>-16320000</v>
      </c>
      <c r="Q43" s="501">
        <f>-IF(Q$8=0,0,IF(Q$8&lt;'15.SueldosSocial'!$H$3,'15.SueldosSocial'!$H8,IF(Q$8&lt;'15.SueldosSocial'!$I$3,'15.SueldosSocial'!$I8,'15.SueldosSocial'!$J8)))</f>
        <v>-16320000</v>
      </c>
      <c r="R43" s="501">
        <f>-IF(R$8=0,0,IF(R$8&lt;'15.SueldosSocial'!$H$3,'15.SueldosSocial'!$H8,IF(R$8&lt;'15.SueldosSocial'!$I$3,'15.SueldosSocial'!$I8,'15.SueldosSocial'!$J8)))</f>
        <v>-16320000</v>
      </c>
      <c r="S43" s="501">
        <f>-IF(S$8=0,0,IF(S$8&lt;'15.SueldosSocial'!$H$3,'15.SueldosSocial'!$H8,IF(S$8&lt;'15.SueldosSocial'!$I$3,'15.SueldosSocial'!$I8,'15.SueldosSocial'!$J8)))</f>
        <v>-16320000</v>
      </c>
      <c r="T43" s="501">
        <f>-IF(T$8=0,0,IF(T$8&lt;'15.SueldosSocial'!$H$3,'15.SueldosSocial'!$H8,IF(T$8&lt;'15.SueldosSocial'!$I$3,'15.SueldosSocial'!$I8,'15.SueldosSocial'!$J8)))</f>
        <v>-16320000</v>
      </c>
      <c r="U43" s="501">
        <f>-IF(U$8=0,0,IF(U$8&lt;'15.SueldosSocial'!$H$3,'15.SueldosSocial'!$H8,IF(U$8&lt;'15.SueldosSocial'!$I$3,'15.SueldosSocial'!$I8,'15.SueldosSocial'!$J8)))</f>
        <v>-16320000</v>
      </c>
      <c r="V43" s="501">
        <f>-IF(V$8=0,0,IF(V$8&lt;'15.SueldosSocial'!$H$3,'15.SueldosSocial'!$H8,IF(V$8&lt;'15.SueldosSocial'!$I$3,'15.SueldosSocial'!$I8,'15.SueldosSocial'!$J8)))</f>
        <v>-16320000</v>
      </c>
      <c r="X43" s="428"/>
    </row>
    <row r="44" spans="1:24" s="169" customFormat="1" x14ac:dyDescent="0.2">
      <c r="A44" s="506" t="s">
        <v>12</v>
      </c>
      <c r="B44" s="503">
        <f>-IF(B$8=0,0,IF(B$8&lt;'15.SueldosSocial'!$H$3,'15.SueldosSocial'!$H9,IF(B$8&lt;'15.SueldosSocial'!$I$3,'15.SueldosSocial'!$I9,'15.SueldosSocial'!$J9)))</f>
        <v>0</v>
      </c>
      <c r="C44" s="501">
        <f>-IF(C$8=0,0,IF(C$8&lt;'15.SueldosSocial'!$H$3,'15.SueldosSocial'!$H9,IF(C$8&lt;'15.SueldosSocial'!$I$3,'15.SueldosSocial'!$I9,'15.SueldosSocial'!$J9)))</f>
        <v>-32640000</v>
      </c>
      <c r="D44" s="501">
        <f>-IF(D$8=0,0,IF(D$8&lt;'15.SueldosSocial'!$H$3,'15.SueldosSocial'!$H9,IF(D$8&lt;'15.SueldosSocial'!$I$3,'15.SueldosSocial'!$I9,'15.SueldosSocial'!$J9)))</f>
        <v>-32640000</v>
      </c>
      <c r="E44" s="501">
        <f>-IF(E$8=0,0,IF(E$8&lt;'15.SueldosSocial'!$H$3,'15.SueldosSocial'!$H9,IF(E$8&lt;'15.SueldosSocial'!$I$3,'15.SueldosSocial'!$I9,'15.SueldosSocial'!$J9)))</f>
        <v>-81600000</v>
      </c>
      <c r="F44" s="501">
        <f>-IF(F$8=0,0,IF(F$8&lt;'15.SueldosSocial'!$H$3,'15.SueldosSocial'!$H9,IF(F$8&lt;'15.SueldosSocial'!$I$3,'15.SueldosSocial'!$I9,'15.SueldosSocial'!$J9)))</f>
        <v>-81600000</v>
      </c>
      <c r="G44" s="501">
        <f>-IF(G$8=0,0,IF(G$8&lt;'15.SueldosSocial'!$H$3,'15.SueldosSocial'!$H9,IF(G$8&lt;'15.SueldosSocial'!$I$3,'15.SueldosSocial'!$I9,'15.SueldosSocial'!$J9)))</f>
        <v>-81600000</v>
      </c>
      <c r="H44" s="501">
        <f>-IF(H$8=0,0,IF(H$8&lt;'15.SueldosSocial'!$H$3,'15.SueldosSocial'!$H9,IF(H$8&lt;'15.SueldosSocial'!$I$3,'15.SueldosSocial'!$I9,'15.SueldosSocial'!$J9)))</f>
        <v>-81600000</v>
      </c>
      <c r="I44" s="501">
        <f>-IF(I$8=0,0,IF(I$8&lt;'15.SueldosSocial'!$H$3,'15.SueldosSocial'!$H9,IF(I$8&lt;'15.SueldosSocial'!$I$3,'15.SueldosSocial'!$I9,'15.SueldosSocial'!$J9)))</f>
        <v>-81600000</v>
      </c>
      <c r="J44" s="501">
        <f>-IF(J$8=0,0,IF(J$8&lt;'15.SueldosSocial'!$H$3,'15.SueldosSocial'!$H9,IF(J$8&lt;'15.SueldosSocial'!$I$3,'15.SueldosSocial'!$I9,'15.SueldosSocial'!$J9)))</f>
        <v>-81600000</v>
      </c>
      <c r="K44" s="501">
        <f>-IF(K$8=0,0,IF(K$8&lt;'15.SueldosSocial'!$H$3,'15.SueldosSocial'!$H9,IF(K$8&lt;'15.SueldosSocial'!$I$3,'15.SueldosSocial'!$I9,'15.SueldosSocial'!$J9)))</f>
        <v>-81600000</v>
      </c>
      <c r="L44" s="501">
        <f>-IF(L$8=0,0,IF(L$8&lt;'15.SueldosSocial'!$H$3,'15.SueldosSocial'!$H9,IF(L$8&lt;'15.SueldosSocial'!$I$3,'15.SueldosSocial'!$I9,'15.SueldosSocial'!$J9)))</f>
        <v>-81600000</v>
      </c>
      <c r="M44" s="501">
        <f>-IF(M$8=0,0,IF(M$8&lt;'15.SueldosSocial'!$H$3,'15.SueldosSocial'!$H9,IF(M$8&lt;'15.SueldosSocial'!$I$3,'15.SueldosSocial'!$I9,'15.SueldosSocial'!$J9)))</f>
        <v>-81600000</v>
      </c>
      <c r="N44" s="501">
        <f>-IF(N$8=0,0,IF(N$8&lt;'15.SueldosSocial'!$H$3,'15.SueldosSocial'!$H9,IF(N$8&lt;'15.SueldosSocial'!$I$3,'15.SueldosSocial'!$I9,'15.SueldosSocial'!$J9)))</f>
        <v>-81600000</v>
      </c>
      <c r="O44" s="501">
        <f>-IF(O$8=0,0,IF(O$8&lt;'15.SueldosSocial'!$H$3,'15.SueldosSocial'!$H9,IF(O$8&lt;'15.SueldosSocial'!$I$3,'15.SueldosSocial'!$I9,'15.SueldosSocial'!$J9)))</f>
        <v>-81600000</v>
      </c>
      <c r="P44" s="501">
        <f>-IF(P$8=0,0,IF(P$8&lt;'15.SueldosSocial'!$H$3,'15.SueldosSocial'!$H9,IF(P$8&lt;'15.SueldosSocial'!$I$3,'15.SueldosSocial'!$I9,'15.SueldosSocial'!$J9)))</f>
        <v>-81600000</v>
      </c>
      <c r="Q44" s="501">
        <f>-IF(Q$8=0,0,IF(Q$8&lt;'15.SueldosSocial'!$H$3,'15.SueldosSocial'!$H9,IF(Q$8&lt;'15.SueldosSocial'!$I$3,'15.SueldosSocial'!$I9,'15.SueldosSocial'!$J9)))</f>
        <v>-81600000</v>
      </c>
      <c r="R44" s="501">
        <f>-IF(R$8=0,0,IF(R$8&lt;'15.SueldosSocial'!$H$3,'15.SueldosSocial'!$H9,IF(R$8&lt;'15.SueldosSocial'!$I$3,'15.SueldosSocial'!$I9,'15.SueldosSocial'!$J9)))</f>
        <v>-81600000</v>
      </c>
      <c r="S44" s="501">
        <f>-IF(S$8=0,0,IF(S$8&lt;'15.SueldosSocial'!$H$3,'15.SueldosSocial'!$H9,IF(S$8&lt;'15.SueldosSocial'!$I$3,'15.SueldosSocial'!$I9,'15.SueldosSocial'!$J9)))</f>
        <v>-81600000</v>
      </c>
      <c r="T44" s="501">
        <f>-IF(T$8=0,0,IF(T$8&lt;'15.SueldosSocial'!$H$3,'15.SueldosSocial'!$H9,IF(T$8&lt;'15.SueldosSocial'!$I$3,'15.SueldosSocial'!$I9,'15.SueldosSocial'!$J9)))</f>
        <v>-81600000</v>
      </c>
      <c r="U44" s="501">
        <f>-IF(U$8=0,0,IF(U$8&lt;'15.SueldosSocial'!$H$3,'15.SueldosSocial'!$H9,IF(U$8&lt;'15.SueldosSocial'!$I$3,'15.SueldosSocial'!$I9,'15.SueldosSocial'!$J9)))</f>
        <v>-81600000</v>
      </c>
      <c r="V44" s="501">
        <f>-IF(V$8=0,0,IF(V$8&lt;'15.SueldosSocial'!$H$3,'15.SueldosSocial'!$H9,IF(V$8&lt;'15.SueldosSocial'!$I$3,'15.SueldosSocial'!$I9,'15.SueldosSocial'!$J9)))</f>
        <v>-81600000</v>
      </c>
      <c r="X44" s="428"/>
    </row>
    <row r="45" spans="1:24" s="169" customFormat="1" x14ac:dyDescent="0.2">
      <c r="A45" s="506" t="s">
        <v>13</v>
      </c>
      <c r="B45" s="503">
        <f>-IF(B$8=0,0,IF(B$8&lt;'15.SueldosSocial'!$H$3,'15.SueldosSocial'!$H10,IF(B$8&lt;'15.SueldosSocial'!$I$3,'15.SueldosSocial'!$I10,'15.SueldosSocial'!$J10)))</f>
        <v>0</v>
      </c>
      <c r="C45" s="501">
        <f>-IF(C$8=0,0,IF(C$8&lt;'15.SueldosSocial'!$H$3,'15.SueldosSocial'!$H10,IF(C$8&lt;'15.SueldosSocial'!$I$3,'15.SueldosSocial'!$I10,'15.SueldosSocial'!$J10)))</f>
        <v>-32640000</v>
      </c>
      <c r="D45" s="501">
        <f>-IF(D$8=0,0,IF(D$8&lt;'15.SueldosSocial'!$H$3,'15.SueldosSocial'!$H10,IF(D$8&lt;'15.SueldosSocial'!$I$3,'15.SueldosSocial'!$I10,'15.SueldosSocial'!$J10)))</f>
        <v>-32640000</v>
      </c>
      <c r="E45" s="501">
        <f>-IF(E$8=0,0,IF(E$8&lt;'15.SueldosSocial'!$H$3,'15.SueldosSocial'!$H10,IF(E$8&lt;'15.SueldosSocial'!$I$3,'15.SueldosSocial'!$I10,'15.SueldosSocial'!$J10)))</f>
        <v>-81600000</v>
      </c>
      <c r="F45" s="501">
        <f>-IF(F$8=0,0,IF(F$8&lt;'15.SueldosSocial'!$H$3,'15.SueldosSocial'!$H10,IF(F$8&lt;'15.SueldosSocial'!$I$3,'15.SueldosSocial'!$I10,'15.SueldosSocial'!$J10)))</f>
        <v>-81600000</v>
      </c>
      <c r="G45" s="501">
        <f>-IF(G$8=0,0,IF(G$8&lt;'15.SueldosSocial'!$H$3,'15.SueldosSocial'!$H10,IF(G$8&lt;'15.SueldosSocial'!$I$3,'15.SueldosSocial'!$I10,'15.SueldosSocial'!$J10)))</f>
        <v>-81600000</v>
      </c>
      <c r="H45" s="501">
        <f>-IF(H$8=0,0,IF(H$8&lt;'15.SueldosSocial'!$H$3,'15.SueldosSocial'!$H10,IF(H$8&lt;'15.SueldosSocial'!$I$3,'15.SueldosSocial'!$I10,'15.SueldosSocial'!$J10)))</f>
        <v>-81600000</v>
      </c>
      <c r="I45" s="501">
        <f>-IF(I$8=0,0,IF(I$8&lt;'15.SueldosSocial'!$H$3,'15.SueldosSocial'!$H10,IF(I$8&lt;'15.SueldosSocial'!$I$3,'15.SueldosSocial'!$I10,'15.SueldosSocial'!$J10)))</f>
        <v>-81600000</v>
      </c>
      <c r="J45" s="501">
        <f>-IF(J$8=0,0,IF(J$8&lt;'15.SueldosSocial'!$H$3,'15.SueldosSocial'!$H10,IF(J$8&lt;'15.SueldosSocial'!$I$3,'15.SueldosSocial'!$I10,'15.SueldosSocial'!$J10)))</f>
        <v>-81600000</v>
      </c>
      <c r="K45" s="501">
        <f>-IF(K$8=0,0,IF(K$8&lt;'15.SueldosSocial'!$H$3,'15.SueldosSocial'!$H10,IF(K$8&lt;'15.SueldosSocial'!$I$3,'15.SueldosSocial'!$I10,'15.SueldosSocial'!$J10)))</f>
        <v>-81600000</v>
      </c>
      <c r="L45" s="501">
        <f>-IF(L$8=0,0,IF(L$8&lt;'15.SueldosSocial'!$H$3,'15.SueldosSocial'!$H10,IF(L$8&lt;'15.SueldosSocial'!$I$3,'15.SueldosSocial'!$I10,'15.SueldosSocial'!$J10)))</f>
        <v>-81600000</v>
      </c>
      <c r="M45" s="501">
        <f>-IF(M$8=0,0,IF(M$8&lt;'15.SueldosSocial'!$H$3,'15.SueldosSocial'!$H10,IF(M$8&lt;'15.SueldosSocial'!$I$3,'15.SueldosSocial'!$I10,'15.SueldosSocial'!$J10)))</f>
        <v>-81600000</v>
      </c>
      <c r="N45" s="501">
        <f>-IF(N$8=0,0,IF(N$8&lt;'15.SueldosSocial'!$H$3,'15.SueldosSocial'!$H10,IF(N$8&lt;'15.SueldosSocial'!$I$3,'15.SueldosSocial'!$I10,'15.SueldosSocial'!$J10)))</f>
        <v>-81600000</v>
      </c>
      <c r="O45" s="501">
        <f>-IF(O$8=0,0,IF(O$8&lt;'15.SueldosSocial'!$H$3,'15.SueldosSocial'!$H10,IF(O$8&lt;'15.SueldosSocial'!$I$3,'15.SueldosSocial'!$I10,'15.SueldosSocial'!$J10)))</f>
        <v>-81600000</v>
      </c>
      <c r="P45" s="501">
        <f>-IF(P$8=0,0,IF(P$8&lt;'15.SueldosSocial'!$H$3,'15.SueldosSocial'!$H10,IF(P$8&lt;'15.SueldosSocial'!$I$3,'15.SueldosSocial'!$I10,'15.SueldosSocial'!$J10)))</f>
        <v>-81600000</v>
      </c>
      <c r="Q45" s="501">
        <f>-IF(Q$8=0,0,IF(Q$8&lt;'15.SueldosSocial'!$H$3,'15.SueldosSocial'!$H10,IF(Q$8&lt;'15.SueldosSocial'!$I$3,'15.SueldosSocial'!$I10,'15.SueldosSocial'!$J10)))</f>
        <v>-81600000</v>
      </c>
      <c r="R45" s="501">
        <f>-IF(R$8=0,0,IF(R$8&lt;'15.SueldosSocial'!$H$3,'15.SueldosSocial'!$H10,IF(R$8&lt;'15.SueldosSocial'!$I$3,'15.SueldosSocial'!$I10,'15.SueldosSocial'!$J10)))</f>
        <v>-81600000</v>
      </c>
      <c r="S45" s="501">
        <f>-IF(S$8=0,0,IF(S$8&lt;'15.SueldosSocial'!$H$3,'15.SueldosSocial'!$H10,IF(S$8&lt;'15.SueldosSocial'!$I$3,'15.SueldosSocial'!$I10,'15.SueldosSocial'!$J10)))</f>
        <v>-81600000</v>
      </c>
      <c r="T45" s="501">
        <f>-IF(T$8=0,0,IF(T$8&lt;'15.SueldosSocial'!$H$3,'15.SueldosSocial'!$H10,IF(T$8&lt;'15.SueldosSocial'!$I$3,'15.SueldosSocial'!$I10,'15.SueldosSocial'!$J10)))</f>
        <v>-81600000</v>
      </c>
      <c r="U45" s="501">
        <f>-IF(U$8=0,0,IF(U$8&lt;'15.SueldosSocial'!$H$3,'15.SueldosSocial'!$H10,IF(U$8&lt;'15.SueldosSocial'!$I$3,'15.SueldosSocial'!$I10,'15.SueldosSocial'!$J10)))</f>
        <v>-81600000</v>
      </c>
      <c r="V45" s="501">
        <f>-IF(V$8=0,0,IF(V$8&lt;'15.SueldosSocial'!$H$3,'15.SueldosSocial'!$H10,IF(V$8&lt;'15.SueldosSocial'!$I$3,'15.SueldosSocial'!$I10,'15.SueldosSocial'!$J10)))</f>
        <v>-81600000</v>
      </c>
      <c r="X45" s="428"/>
    </row>
    <row r="46" spans="1:24" s="169" customFormat="1" x14ac:dyDescent="0.2">
      <c r="A46" s="506" t="s">
        <v>14</v>
      </c>
      <c r="B46" s="503">
        <f>-IF(B$8=0,0,IF(B$8&lt;'15.SueldosSocial'!$H$3,'15.SueldosSocial'!$H11,IF(B$8&lt;'15.SueldosSocial'!$I$3,'15.SueldosSocial'!$I11,'15.SueldosSocial'!$J11)))</f>
        <v>0</v>
      </c>
      <c r="C46" s="501">
        <f>-IF(C$8=0,0,IF(C$8&lt;'15.SueldosSocial'!$H$3,'15.SueldosSocial'!$H11,IF(C$8&lt;'15.SueldosSocial'!$I$3,'15.SueldosSocial'!$I11,'15.SueldosSocial'!$J11)))</f>
        <v>-73440000.000000015</v>
      </c>
      <c r="D46" s="501">
        <f>-IF(D$8=0,0,IF(D$8&lt;'15.SueldosSocial'!$H$3,'15.SueldosSocial'!$H11,IF(D$8&lt;'15.SueldosSocial'!$I$3,'15.SueldosSocial'!$I11,'15.SueldosSocial'!$J11)))</f>
        <v>-73440000.000000015</v>
      </c>
      <c r="E46" s="501">
        <f>-IF(E$8=0,0,IF(E$8&lt;'15.SueldosSocial'!$H$3,'15.SueldosSocial'!$H11,IF(E$8&lt;'15.SueldosSocial'!$I$3,'15.SueldosSocial'!$I11,'15.SueldosSocial'!$J11)))</f>
        <v>-97920000.000000015</v>
      </c>
      <c r="F46" s="501">
        <f>-IF(F$8=0,0,IF(F$8&lt;'15.SueldosSocial'!$H$3,'15.SueldosSocial'!$H11,IF(F$8&lt;'15.SueldosSocial'!$I$3,'15.SueldosSocial'!$I11,'15.SueldosSocial'!$J11)))</f>
        <v>-97920000.000000015</v>
      </c>
      <c r="G46" s="501">
        <f>-IF(G$8=0,0,IF(G$8&lt;'15.SueldosSocial'!$H$3,'15.SueldosSocial'!$H11,IF(G$8&lt;'15.SueldosSocial'!$I$3,'15.SueldosSocial'!$I11,'15.SueldosSocial'!$J11)))</f>
        <v>-97920000.000000015</v>
      </c>
      <c r="H46" s="501">
        <f>-IF(H$8=0,0,IF(H$8&lt;'15.SueldosSocial'!$H$3,'15.SueldosSocial'!$H11,IF(H$8&lt;'15.SueldosSocial'!$I$3,'15.SueldosSocial'!$I11,'15.SueldosSocial'!$J11)))</f>
        <v>-97920000.000000015</v>
      </c>
      <c r="I46" s="501">
        <f>-IF(I$8=0,0,IF(I$8&lt;'15.SueldosSocial'!$H$3,'15.SueldosSocial'!$H11,IF(I$8&lt;'15.SueldosSocial'!$I$3,'15.SueldosSocial'!$I11,'15.SueldosSocial'!$J11)))</f>
        <v>-97920000.000000015</v>
      </c>
      <c r="J46" s="501">
        <f>-IF(J$8=0,0,IF(J$8&lt;'15.SueldosSocial'!$H$3,'15.SueldosSocial'!$H11,IF(J$8&lt;'15.SueldosSocial'!$I$3,'15.SueldosSocial'!$I11,'15.SueldosSocial'!$J11)))</f>
        <v>-97920000.000000015</v>
      </c>
      <c r="K46" s="501">
        <f>-IF(K$8=0,0,IF(K$8&lt;'15.SueldosSocial'!$H$3,'15.SueldosSocial'!$H11,IF(K$8&lt;'15.SueldosSocial'!$I$3,'15.SueldosSocial'!$I11,'15.SueldosSocial'!$J11)))</f>
        <v>-97920000.000000015</v>
      </c>
      <c r="L46" s="501">
        <f>-IF(L$8=0,0,IF(L$8&lt;'15.SueldosSocial'!$H$3,'15.SueldosSocial'!$H11,IF(L$8&lt;'15.SueldosSocial'!$I$3,'15.SueldosSocial'!$I11,'15.SueldosSocial'!$J11)))</f>
        <v>-97920000.000000015</v>
      </c>
      <c r="M46" s="501">
        <f>-IF(M$8=0,0,IF(M$8&lt;'15.SueldosSocial'!$H$3,'15.SueldosSocial'!$H11,IF(M$8&lt;'15.SueldosSocial'!$I$3,'15.SueldosSocial'!$I11,'15.SueldosSocial'!$J11)))</f>
        <v>-97920000.000000015</v>
      </c>
      <c r="N46" s="501">
        <f>-IF(N$8=0,0,IF(N$8&lt;'15.SueldosSocial'!$H$3,'15.SueldosSocial'!$H11,IF(N$8&lt;'15.SueldosSocial'!$I$3,'15.SueldosSocial'!$I11,'15.SueldosSocial'!$J11)))</f>
        <v>-97920000.000000015</v>
      </c>
      <c r="O46" s="501">
        <f>-IF(O$8=0,0,IF(O$8&lt;'15.SueldosSocial'!$H$3,'15.SueldosSocial'!$H11,IF(O$8&lt;'15.SueldosSocial'!$I$3,'15.SueldosSocial'!$I11,'15.SueldosSocial'!$J11)))</f>
        <v>-97920000.000000015</v>
      </c>
      <c r="P46" s="501">
        <f>-IF(P$8=0,0,IF(P$8&lt;'15.SueldosSocial'!$H$3,'15.SueldosSocial'!$H11,IF(P$8&lt;'15.SueldosSocial'!$I$3,'15.SueldosSocial'!$I11,'15.SueldosSocial'!$J11)))</f>
        <v>-97920000.000000015</v>
      </c>
      <c r="Q46" s="501">
        <f>-IF(Q$8=0,0,IF(Q$8&lt;'15.SueldosSocial'!$H$3,'15.SueldosSocial'!$H11,IF(Q$8&lt;'15.SueldosSocial'!$I$3,'15.SueldosSocial'!$I11,'15.SueldosSocial'!$J11)))</f>
        <v>-97920000.000000015</v>
      </c>
      <c r="R46" s="501">
        <f>-IF(R$8=0,0,IF(R$8&lt;'15.SueldosSocial'!$H$3,'15.SueldosSocial'!$H11,IF(R$8&lt;'15.SueldosSocial'!$I$3,'15.SueldosSocial'!$I11,'15.SueldosSocial'!$J11)))</f>
        <v>-97920000.000000015</v>
      </c>
      <c r="S46" s="501">
        <f>-IF(S$8=0,0,IF(S$8&lt;'15.SueldosSocial'!$H$3,'15.SueldosSocial'!$H11,IF(S$8&lt;'15.SueldosSocial'!$I$3,'15.SueldosSocial'!$I11,'15.SueldosSocial'!$J11)))</f>
        <v>-97920000.000000015</v>
      </c>
      <c r="T46" s="501">
        <f>-IF(T$8=0,0,IF(T$8&lt;'15.SueldosSocial'!$H$3,'15.SueldosSocial'!$H11,IF(T$8&lt;'15.SueldosSocial'!$I$3,'15.SueldosSocial'!$I11,'15.SueldosSocial'!$J11)))</f>
        <v>-97920000.000000015</v>
      </c>
      <c r="U46" s="501">
        <f>-IF(U$8=0,0,IF(U$8&lt;'15.SueldosSocial'!$H$3,'15.SueldosSocial'!$H11,IF(U$8&lt;'15.SueldosSocial'!$I$3,'15.SueldosSocial'!$I11,'15.SueldosSocial'!$J11)))</f>
        <v>-97920000.000000015</v>
      </c>
      <c r="V46" s="501">
        <f>-IF(V$8=0,0,IF(V$8&lt;'15.SueldosSocial'!$H$3,'15.SueldosSocial'!$H11,IF(V$8&lt;'15.SueldosSocial'!$I$3,'15.SueldosSocial'!$I11,'15.SueldosSocial'!$J11)))</f>
        <v>-97920000.000000015</v>
      </c>
      <c r="X46" s="428"/>
    </row>
    <row r="47" spans="1:24" s="169" customFormat="1" x14ac:dyDescent="0.2">
      <c r="A47" s="506" t="s">
        <v>15</v>
      </c>
      <c r="B47" s="503">
        <f>-IF(B$8=0,0,IF(B$8&lt;'15.SueldosSocial'!$H$3,'15.SueldosSocial'!$H12,IF(B$8&lt;'15.SueldosSocial'!$I$3,'15.SueldosSocial'!$I12,'15.SueldosSocial'!$J12)))</f>
        <v>0</v>
      </c>
      <c r="C47" s="501">
        <f>-IF(C$8=0,0,IF(C$8&lt;'15.SueldosSocial'!$H$3,'15.SueldosSocial'!$H12,IF(C$8&lt;'15.SueldosSocial'!$I$3,'15.SueldosSocial'!$I12,'15.SueldosSocial'!$J12)))</f>
        <v>-163200000</v>
      </c>
      <c r="D47" s="501">
        <f>-IF(D$8=0,0,IF(D$8&lt;'15.SueldosSocial'!$H$3,'15.SueldosSocial'!$H12,IF(D$8&lt;'15.SueldosSocial'!$I$3,'15.SueldosSocial'!$I12,'15.SueldosSocial'!$J12)))</f>
        <v>-163200000</v>
      </c>
      <c r="E47" s="501">
        <f>-IF(E$8=0,0,IF(E$8&lt;'15.SueldosSocial'!$H$3,'15.SueldosSocial'!$H12,IF(E$8&lt;'15.SueldosSocial'!$I$3,'15.SueldosSocial'!$I12,'15.SueldosSocial'!$J12)))</f>
        <v>-489600000</v>
      </c>
      <c r="F47" s="501">
        <f>-IF(F$8=0,0,IF(F$8&lt;'15.SueldosSocial'!$H$3,'15.SueldosSocial'!$H12,IF(F$8&lt;'15.SueldosSocial'!$I$3,'15.SueldosSocial'!$I12,'15.SueldosSocial'!$J12)))</f>
        <v>-489600000</v>
      </c>
      <c r="G47" s="501">
        <f>-IF(G$8=0,0,IF(G$8&lt;'15.SueldosSocial'!$H$3,'15.SueldosSocial'!$H12,IF(G$8&lt;'15.SueldosSocial'!$I$3,'15.SueldosSocial'!$I12,'15.SueldosSocial'!$J12)))</f>
        <v>-677279998.36799991</v>
      </c>
      <c r="H47" s="501">
        <f>-IF(H$8=0,0,IF(H$8&lt;'15.SueldosSocial'!$H$3,'15.SueldosSocial'!$H12,IF(H$8&lt;'15.SueldosSocial'!$I$3,'15.SueldosSocial'!$I12,'15.SueldosSocial'!$J12)))</f>
        <v>-677279998.36799991</v>
      </c>
      <c r="I47" s="501">
        <f>-IF(I$8=0,0,IF(I$8&lt;'15.SueldosSocial'!$H$3,'15.SueldosSocial'!$H12,IF(I$8&lt;'15.SueldosSocial'!$I$3,'15.SueldosSocial'!$I12,'15.SueldosSocial'!$J12)))</f>
        <v>-677279998.36799991</v>
      </c>
      <c r="J47" s="501">
        <f>-IF(J$8=0,0,IF(J$8&lt;'15.SueldosSocial'!$H$3,'15.SueldosSocial'!$H12,IF(J$8&lt;'15.SueldosSocial'!$I$3,'15.SueldosSocial'!$I12,'15.SueldosSocial'!$J12)))</f>
        <v>-677279998.36799991</v>
      </c>
      <c r="K47" s="501">
        <f>-IF(K$8=0,0,IF(K$8&lt;'15.SueldosSocial'!$H$3,'15.SueldosSocial'!$H12,IF(K$8&lt;'15.SueldosSocial'!$I$3,'15.SueldosSocial'!$I12,'15.SueldosSocial'!$J12)))</f>
        <v>-677279998.36799991</v>
      </c>
      <c r="L47" s="501">
        <f>-IF(L$8=0,0,IF(L$8&lt;'15.SueldosSocial'!$H$3,'15.SueldosSocial'!$H12,IF(L$8&lt;'15.SueldosSocial'!$I$3,'15.SueldosSocial'!$I12,'15.SueldosSocial'!$J12)))</f>
        <v>-677279998.36799991</v>
      </c>
      <c r="M47" s="501">
        <f>-IF(M$8=0,0,IF(M$8&lt;'15.SueldosSocial'!$H$3,'15.SueldosSocial'!$H12,IF(M$8&lt;'15.SueldosSocial'!$I$3,'15.SueldosSocial'!$I12,'15.SueldosSocial'!$J12)))</f>
        <v>-677279998.36799991</v>
      </c>
      <c r="N47" s="501">
        <f>-IF(N$8=0,0,IF(N$8&lt;'15.SueldosSocial'!$H$3,'15.SueldosSocial'!$H12,IF(N$8&lt;'15.SueldosSocial'!$I$3,'15.SueldosSocial'!$I12,'15.SueldosSocial'!$J12)))</f>
        <v>-677279998.36799991</v>
      </c>
      <c r="O47" s="501">
        <f>-IF(O$8=0,0,IF(O$8&lt;'15.SueldosSocial'!$H$3,'15.SueldosSocial'!$H12,IF(O$8&lt;'15.SueldosSocial'!$I$3,'15.SueldosSocial'!$I12,'15.SueldosSocial'!$J12)))</f>
        <v>-677279998.36799991</v>
      </c>
      <c r="P47" s="501">
        <f>-IF(P$8=0,0,IF(P$8&lt;'15.SueldosSocial'!$H$3,'15.SueldosSocial'!$H12,IF(P$8&lt;'15.SueldosSocial'!$I$3,'15.SueldosSocial'!$I12,'15.SueldosSocial'!$J12)))</f>
        <v>-677279998.36799991</v>
      </c>
      <c r="Q47" s="501">
        <f>-IF(Q$8=0,0,IF(Q$8&lt;'15.SueldosSocial'!$H$3,'15.SueldosSocial'!$H12,IF(Q$8&lt;'15.SueldosSocial'!$I$3,'15.SueldosSocial'!$I12,'15.SueldosSocial'!$J12)))</f>
        <v>-677279998.36799991</v>
      </c>
      <c r="R47" s="501">
        <f>-IF(R$8=0,0,IF(R$8&lt;'15.SueldosSocial'!$H$3,'15.SueldosSocial'!$H12,IF(R$8&lt;'15.SueldosSocial'!$I$3,'15.SueldosSocial'!$I12,'15.SueldosSocial'!$J12)))</f>
        <v>-677279998.36799991</v>
      </c>
      <c r="S47" s="501">
        <f>-IF(S$8=0,0,IF(S$8&lt;'15.SueldosSocial'!$H$3,'15.SueldosSocial'!$H12,IF(S$8&lt;'15.SueldosSocial'!$I$3,'15.SueldosSocial'!$I12,'15.SueldosSocial'!$J12)))</f>
        <v>-677279998.36799991</v>
      </c>
      <c r="T47" s="501">
        <f>-IF(T$8=0,0,IF(T$8&lt;'15.SueldosSocial'!$H$3,'15.SueldosSocial'!$H12,IF(T$8&lt;'15.SueldosSocial'!$I$3,'15.SueldosSocial'!$I12,'15.SueldosSocial'!$J12)))</f>
        <v>-677279998.36799991</v>
      </c>
      <c r="U47" s="501">
        <f>-IF(U$8=0,0,IF(U$8&lt;'15.SueldosSocial'!$H$3,'15.SueldosSocial'!$H12,IF(U$8&lt;'15.SueldosSocial'!$I$3,'15.SueldosSocial'!$I12,'15.SueldosSocial'!$J12)))</f>
        <v>-677279998.36799991</v>
      </c>
      <c r="V47" s="501">
        <f>-IF(V$8=0,0,IF(V$8&lt;'15.SueldosSocial'!$H$3,'15.SueldosSocial'!$H12,IF(V$8&lt;'15.SueldosSocial'!$I$3,'15.SueldosSocial'!$I12,'15.SueldosSocial'!$J12)))</f>
        <v>-677279998.36799991</v>
      </c>
      <c r="X47" s="428"/>
    </row>
    <row r="48" spans="1:24" s="169" customFormat="1" x14ac:dyDescent="0.2">
      <c r="A48" s="506" t="s">
        <v>16</v>
      </c>
      <c r="B48" s="503">
        <f>-IF(B$8=0,0,IF(B$8&lt;'15.SueldosSocial'!$H$3,'15.SueldosSocial'!$H13,IF(B$8&lt;'15.SueldosSocial'!$I$3,'15.SueldosSocial'!$I13,'15.SueldosSocial'!$J13)))</f>
        <v>0</v>
      </c>
      <c r="C48" s="501">
        <f>-IF(C$8=0,0,IF(C$8&lt;'15.SueldosSocial'!$H$3,'15.SueldosSocial'!$H13,IF(C$8&lt;'15.SueldosSocial'!$I$3,'15.SueldosSocial'!$I13,'15.SueldosSocial'!$J13)))</f>
        <v>-48960000</v>
      </c>
      <c r="D48" s="501">
        <f>-IF(D$8=0,0,IF(D$8&lt;'15.SueldosSocial'!$H$3,'15.SueldosSocial'!$H13,IF(D$8&lt;'15.SueldosSocial'!$I$3,'15.SueldosSocial'!$I13,'15.SueldosSocial'!$J13)))</f>
        <v>-48960000</v>
      </c>
      <c r="E48" s="501">
        <f>-IF(E$8=0,0,IF(E$8&lt;'15.SueldosSocial'!$H$3,'15.SueldosSocial'!$H13,IF(E$8&lt;'15.SueldosSocial'!$I$3,'15.SueldosSocial'!$I13,'15.SueldosSocial'!$J13)))</f>
        <v>-73440000</v>
      </c>
      <c r="F48" s="501">
        <f>-IF(F$8=0,0,IF(F$8&lt;'15.SueldosSocial'!$H$3,'15.SueldosSocial'!$H13,IF(F$8&lt;'15.SueldosSocial'!$I$3,'15.SueldosSocial'!$I13,'15.SueldosSocial'!$J13)))</f>
        <v>-73440000</v>
      </c>
      <c r="G48" s="501">
        <f>-IF(G$8=0,0,IF(G$8&lt;'15.SueldosSocial'!$H$3,'15.SueldosSocial'!$H13,IF(G$8&lt;'15.SueldosSocial'!$I$3,'15.SueldosSocial'!$I13,'15.SueldosSocial'!$J13)))</f>
        <v>-73440000</v>
      </c>
      <c r="H48" s="501">
        <f>-IF(H$8=0,0,IF(H$8&lt;'15.SueldosSocial'!$H$3,'15.SueldosSocial'!$H13,IF(H$8&lt;'15.SueldosSocial'!$I$3,'15.SueldosSocial'!$I13,'15.SueldosSocial'!$J13)))</f>
        <v>-73440000</v>
      </c>
      <c r="I48" s="501">
        <f>-IF(I$8=0,0,IF(I$8&lt;'15.SueldosSocial'!$H$3,'15.SueldosSocial'!$H13,IF(I$8&lt;'15.SueldosSocial'!$I$3,'15.SueldosSocial'!$I13,'15.SueldosSocial'!$J13)))</f>
        <v>-73440000</v>
      </c>
      <c r="J48" s="501">
        <f>-IF(J$8=0,0,IF(J$8&lt;'15.SueldosSocial'!$H$3,'15.SueldosSocial'!$H13,IF(J$8&lt;'15.SueldosSocial'!$I$3,'15.SueldosSocial'!$I13,'15.SueldosSocial'!$J13)))</f>
        <v>-73440000</v>
      </c>
      <c r="K48" s="501">
        <f>-IF(K$8=0,0,IF(K$8&lt;'15.SueldosSocial'!$H$3,'15.SueldosSocial'!$H13,IF(K$8&lt;'15.SueldosSocial'!$I$3,'15.SueldosSocial'!$I13,'15.SueldosSocial'!$J13)))</f>
        <v>-73440000</v>
      </c>
      <c r="L48" s="501">
        <f>-IF(L$8=0,0,IF(L$8&lt;'15.SueldosSocial'!$H$3,'15.SueldosSocial'!$H13,IF(L$8&lt;'15.SueldosSocial'!$I$3,'15.SueldosSocial'!$I13,'15.SueldosSocial'!$J13)))</f>
        <v>-73440000</v>
      </c>
      <c r="M48" s="501">
        <f>-IF(M$8=0,0,IF(M$8&lt;'15.SueldosSocial'!$H$3,'15.SueldosSocial'!$H13,IF(M$8&lt;'15.SueldosSocial'!$I$3,'15.SueldosSocial'!$I13,'15.SueldosSocial'!$J13)))</f>
        <v>-73440000</v>
      </c>
      <c r="N48" s="501">
        <f>-IF(N$8=0,0,IF(N$8&lt;'15.SueldosSocial'!$H$3,'15.SueldosSocial'!$H13,IF(N$8&lt;'15.SueldosSocial'!$I$3,'15.SueldosSocial'!$I13,'15.SueldosSocial'!$J13)))</f>
        <v>-73440000</v>
      </c>
      <c r="O48" s="501">
        <f>-IF(O$8=0,0,IF(O$8&lt;'15.SueldosSocial'!$H$3,'15.SueldosSocial'!$H13,IF(O$8&lt;'15.SueldosSocial'!$I$3,'15.SueldosSocial'!$I13,'15.SueldosSocial'!$J13)))</f>
        <v>-73440000</v>
      </c>
      <c r="P48" s="501">
        <f>-IF(P$8=0,0,IF(P$8&lt;'15.SueldosSocial'!$H$3,'15.SueldosSocial'!$H13,IF(P$8&lt;'15.SueldosSocial'!$I$3,'15.SueldosSocial'!$I13,'15.SueldosSocial'!$J13)))</f>
        <v>-73440000</v>
      </c>
      <c r="Q48" s="501">
        <f>-IF(Q$8=0,0,IF(Q$8&lt;'15.SueldosSocial'!$H$3,'15.SueldosSocial'!$H13,IF(Q$8&lt;'15.SueldosSocial'!$I$3,'15.SueldosSocial'!$I13,'15.SueldosSocial'!$J13)))</f>
        <v>-73440000</v>
      </c>
      <c r="R48" s="501">
        <f>-IF(R$8=0,0,IF(R$8&lt;'15.SueldosSocial'!$H$3,'15.SueldosSocial'!$H13,IF(R$8&lt;'15.SueldosSocial'!$I$3,'15.SueldosSocial'!$I13,'15.SueldosSocial'!$J13)))</f>
        <v>-73440000</v>
      </c>
      <c r="S48" s="501">
        <f>-IF(S$8=0,0,IF(S$8&lt;'15.SueldosSocial'!$H$3,'15.SueldosSocial'!$H13,IF(S$8&lt;'15.SueldosSocial'!$I$3,'15.SueldosSocial'!$I13,'15.SueldosSocial'!$J13)))</f>
        <v>-73440000</v>
      </c>
      <c r="T48" s="501">
        <f>-IF(T$8=0,0,IF(T$8&lt;'15.SueldosSocial'!$H$3,'15.SueldosSocial'!$H13,IF(T$8&lt;'15.SueldosSocial'!$I$3,'15.SueldosSocial'!$I13,'15.SueldosSocial'!$J13)))</f>
        <v>-73440000</v>
      </c>
      <c r="U48" s="501">
        <f>-IF(U$8=0,0,IF(U$8&lt;'15.SueldosSocial'!$H$3,'15.SueldosSocial'!$H13,IF(U$8&lt;'15.SueldosSocial'!$I$3,'15.SueldosSocial'!$I13,'15.SueldosSocial'!$J13)))</f>
        <v>-73440000</v>
      </c>
      <c r="V48" s="501">
        <f>-IF(V$8=0,0,IF(V$8&lt;'15.SueldosSocial'!$H$3,'15.SueldosSocial'!$H13,IF(V$8&lt;'15.SueldosSocial'!$I$3,'15.SueldosSocial'!$I13,'15.SueldosSocial'!$J13)))</f>
        <v>-73440000</v>
      </c>
      <c r="X48" s="428"/>
    </row>
    <row r="49" spans="1:24" ht="12.75" thickBot="1" x14ac:dyDescent="0.25">
      <c r="A49" s="505" t="s">
        <v>144</v>
      </c>
      <c r="B49" s="502">
        <f>-IF(B$7=0,0,'19.CostosOperacionales'!$E4)</f>
        <v>0</v>
      </c>
      <c r="C49" s="496">
        <f>-IF(C$7=0,0,'19.CostosOperacionales'!$E4)</f>
        <v>-17160000</v>
      </c>
      <c r="D49" s="496">
        <f>-IF(D$7=0,0,'19.CostosOperacionales'!$E4)</f>
        <v>-17160000</v>
      </c>
      <c r="E49" s="496">
        <f>-IF(E$7=0,0,'19.CostosOperacionales'!$E4)</f>
        <v>-17160000</v>
      </c>
      <c r="F49" s="496">
        <f>-IF(F$7=0,0,'19.CostosOperacionales'!$E4)</f>
        <v>-17160000</v>
      </c>
      <c r="G49" s="496">
        <f>-IF(G$7=0,0,'19.CostosOperacionales'!$E4)</f>
        <v>-17160000</v>
      </c>
      <c r="H49" s="496">
        <f>-IF(H$7=0,0,'19.CostosOperacionales'!$E4)</f>
        <v>-17160000</v>
      </c>
      <c r="I49" s="496">
        <f>-IF(I$7=0,0,'19.CostosOperacionales'!$E4)</f>
        <v>-17160000</v>
      </c>
      <c r="J49" s="496">
        <f>-IF(J$7=0,0,'19.CostosOperacionales'!$E4)</f>
        <v>-17160000</v>
      </c>
      <c r="K49" s="496">
        <f>-IF(K$7=0,0,'19.CostosOperacionales'!$E4)</f>
        <v>-17160000</v>
      </c>
      <c r="L49" s="496">
        <f>-IF(L$7=0,0,'19.CostosOperacionales'!$E4)</f>
        <v>-17160000</v>
      </c>
      <c r="M49" s="496">
        <f>-IF(M$7=0,0,'19.CostosOperacionales'!$E4)</f>
        <v>-17160000</v>
      </c>
      <c r="N49" s="496">
        <f>-IF(N$7=0,0,'19.CostosOperacionales'!$E4)</f>
        <v>-17160000</v>
      </c>
      <c r="O49" s="496">
        <f>-IF(O$7=0,0,'19.CostosOperacionales'!$E4)</f>
        <v>-17160000</v>
      </c>
      <c r="P49" s="496">
        <f>-IF(P$7=0,0,'19.CostosOperacionales'!$E4)</f>
        <v>-17160000</v>
      </c>
      <c r="Q49" s="496">
        <f>-IF(Q$7=0,0,'19.CostosOperacionales'!$E4)</f>
        <v>-17160000</v>
      </c>
      <c r="R49" s="496">
        <f>-IF(R$7=0,0,'19.CostosOperacionales'!$E4)</f>
        <v>-17160000</v>
      </c>
      <c r="S49" s="496">
        <f>-IF(S$7=0,0,'19.CostosOperacionales'!$E4)</f>
        <v>-17160000</v>
      </c>
      <c r="T49" s="496">
        <f>-IF(T$7=0,0,'19.CostosOperacionales'!$E4)</f>
        <v>-17160000</v>
      </c>
      <c r="U49" s="496">
        <f>-IF(U$7=0,0,'19.CostosOperacionales'!$E4)</f>
        <v>-17160000</v>
      </c>
      <c r="V49" s="497">
        <f>-IF(V$7=0,0,'19.CostosOperacionales'!$E4)</f>
        <v>-17160000</v>
      </c>
      <c r="W49" s="164"/>
      <c r="X49" s="428"/>
    </row>
    <row r="50" spans="1:24" s="164" customFormat="1" ht="24" customHeight="1" x14ac:dyDescent="0.2">
      <c r="A50" s="504" t="s">
        <v>145</v>
      </c>
      <c r="B50" s="429">
        <f t="shared" ref="B50:V50" si="5">SUM(B51:B52)+SUM(B55:B59)+SUM(B64:B68)</f>
        <v>0</v>
      </c>
      <c r="C50" s="174">
        <f t="shared" si="5"/>
        <v>-511177840.00453091</v>
      </c>
      <c r="D50" s="174">
        <f t="shared" si="5"/>
        <v>-999489360.00927055</v>
      </c>
      <c r="E50" s="174">
        <f t="shared" si="5"/>
        <v>-1443454160.0135388</v>
      </c>
      <c r="F50" s="174">
        <f t="shared" si="5"/>
        <v>-1904699120.0184426</v>
      </c>
      <c r="G50" s="174">
        <f t="shared" si="5"/>
        <v>-2346017360.0231347</v>
      </c>
      <c r="H50" s="174">
        <f t="shared" si="5"/>
        <v>-2320327520.022861</v>
      </c>
      <c r="I50" s="174">
        <f t="shared" si="5"/>
        <v>-2293367840.0225749</v>
      </c>
      <c r="J50" s="174">
        <f t="shared" si="5"/>
        <v>-2267384960.0222983</v>
      </c>
      <c r="K50" s="174">
        <f t="shared" si="5"/>
        <v>-2241499760.0220232</v>
      </c>
      <c r="L50" s="174">
        <f t="shared" si="5"/>
        <v>-2215809920.0217505</v>
      </c>
      <c r="M50" s="174">
        <f t="shared" si="5"/>
        <v>-2190608480.0214825</v>
      </c>
      <c r="N50" s="174">
        <f t="shared" si="5"/>
        <v>-2165504720.0212154</v>
      </c>
      <c r="O50" s="174">
        <f t="shared" si="5"/>
        <v>-2140791680.0209525</v>
      </c>
      <c r="P50" s="174">
        <f t="shared" si="5"/>
        <v>-2116567040.020695</v>
      </c>
      <c r="Q50" s="174">
        <f t="shared" si="5"/>
        <v>-2092537760.0204394</v>
      </c>
      <c r="R50" s="174">
        <f t="shared" si="5"/>
        <v>-2068703840.0201864</v>
      </c>
      <c r="S50" s="174">
        <f t="shared" si="5"/>
        <v>-2045162960.0199356</v>
      </c>
      <c r="T50" s="174">
        <f t="shared" si="5"/>
        <v>-2022012800.0196896</v>
      </c>
      <c r="U50" s="174">
        <f t="shared" si="5"/>
        <v>-1999253360.0194478</v>
      </c>
      <c r="V50" s="175">
        <f t="shared" si="5"/>
        <v>-1976396240.0192046</v>
      </c>
    </row>
    <row r="51" spans="1:24" x14ac:dyDescent="0.2">
      <c r="A51" s="505" t="s">
        <v>142</v>
      </c>
      <c r="B51" s="502">
        <f>-IF(B$7=0,0,'19.CostosOperacionales'!$E23)*B$8</f>
        <v>0</v>
      </c>
      <c r="C51" s="496">
        <f>-IF(C$7=0,0,'19.CostosOperacionales'!$E23)*C$8</f>
        <v>-246749025.43026873</v>
      </c>
      <c r="D51" s="496">
        <f>-IF(D$7=0,0,'19.CostosOperacionales'!$E23)*D$8</f>
        <v>-504865585.60990345</v>
      </c>
      <c r="E51" s="496">
        <f>-IF(E$7=0,0,'19.CostosOperacionales'!$E23)*E$8</f>
        <v>-737306221.5297761</v>
      </c>
      <c r="F51" s="496">
        <f>-IF(F$7=0,0,'19.CostosOperacionales'!$E23)*F$8</f>
        <v>-1004358455.7910022</v>
      </c>
      <c r="G51" s="496">
        <f>-IF(G$7=0,0,'19.CostosOperacionales'!$E23)*G$8</f>
        <v>-1259873490.6051104</v>
      </c>
      <c r="H51" s="496">
        <f>-IF(H$7=0,0,'19.CostosOperacionales'!$E23)*H$8</f>
        <v>-1244999552.1022084</v>
      </c>
      <c r="I51" s="496">
        <f>-IF(I$7=0,0,'19.CostosOperacionales'!$E23)*I$8</f>
        <v>-1229390399.9090493</v>
      </c>
      <c r="J51" s="496">
        <f>-IF(J$7=0,0,'19.CostosOperacionales'!$E23)*J$8</f>
        <v>-1214346796.7083955</v>
      </c>
      <c r="K51" s="496">
        <f>-IF(K$7=0,0,'19.CostosOperacionales'!$E23)*K$8</f>
        <v>-1199359748.4069927</v>
      </c>
      <c r="L51" s="496">
        <f>-IF(L$7=0,0,'19.CostosOperacionales'!$E23)*L$8</f>
        <v>-1184485809.9040909</v>
      </c>
      <c r="M51" s="496">
        <f>-IF(M$7=0,0,'19.CostosOperacionales'!$E23)*M$8</f>
        <v>-1169894645.8974419</v>
      </c>
      <c r="N51" s="496">
        <f>-IF(N$7=0,0,'19.CostosOperacionales'!$E23)*N$8</f>
        <v>-1155360036.7900436</v>
      </c>
      <c r="O51" s="496">
        <f>-IF(O$7=0,0,'19.CostosOperacionales'!$E23)*O$8</f>
        <v>-1141051647.2796474</v>
      </c>
      <c r="P51" s="496">
        <f>-IF(P$7=0,0,'19.CostosOperacionales'!$E23)*P$8</f>
        <v>-1127026032.2655044</v>
      </c>
      <c r="Q51" s="496">
        <f>-IF(Q$7=0,0,'19.CostosOperacionales'!$E23)*Q$8</f>
        <v>-1113113527.0498621</v>
      </c>
      <c r="R51" s="496">
        <f>-IF(R$7=0,0,'19.CostosOperacionales'!$E23)*R$8</f>
        <v>-1099314131.6327214</v>
      </c>
      <c r="S51" s="496">
        <f>-IF(S$7=0,0,'19.CostosOperacionales'!$E23)*S$8</f>
        <v>-1085684400.9133322</v>
      </c>
      <c r="T51" s="496">
        <f>-IF(T$7=0,0,'19.CostosOperacionales'!$E23)*T$8</f>
        <v>-1072280889.7909454</v>
      </c>
      <c r="U51" s="496">
        <f>-IF(U$7=0,0,'19.CostosOperacionales'!$E23)*U$8</f>
        <v>-1059103598.265561</v>
      </c>
      <c r="V51" s="497">
        <f>-IF(V$7=0,0,'19.CostosOperacionales'!$E23)*V$8</f>
        <v>-1045869751.8409258</v>
      </c>
      <c r="W51" s="164"/>
      <c r="X51" s="428"/>
    </row>
    <row r="52" spans="1:24" x14ac:dyDescent="0.2">
      <c r="A52" s="505" t="s">
        <v>126</v>
      </c>
      <c r="B52" s="502">
        <f>SUM(B53:B54)</f>
        <v>0</v>
      </c>
      <c r="C52" s="496">
        <f t="shared" ref="C52:V52" si="6">SUM(C53:C54)</f>
        <v>-42099546.859999999</v>
      </c>
      <c r="D52" s="496">
        <f t="shared" si="6"/>
        <v>-86138586.939999998</v>
      </c>
      <c r="E52" s="496">
        <f t="shared" si="6"/>
        <v>-125796881.14</v>
      </c>
      <c r="F52" s="496">
        <f t="shared" si="6"/>
        <v>-171360497.98000002</v>
      </c>
      <c r="G52" s="496">
        <f t="shared" si="6"/>
        <v>-214955673.94</v>
      </c>
      <c r="H52" s="496">
        <f t="shared" si="6"/>
        <v>-212417929.07999998</v>
      </c>
      <c r="I52" s="496">
        <f t="shared" si="6"/>
        <v>-209754744.36000001</v>
      </c>
      <c r="J52" s="496">
        <f t="shared" si="6"/>
        <v>-207188051.84</v>
      </c>
      <c r="K52" s="496">
        <f t="shared" si="6"/>
        <v>-204631008.53999999</v>
      </c>
      <c r="L52" s="496">
        <f t="shared" si="6"/>
        <v>-202093263.68000001</v>
      </c>
      <c r="M52" s="496">
        <f t="shared" si="6"/>
        <v>-199603764.92000002</v>
      </c>
      <c r="N52" s="496">
        <f t="shared" si="6"/>
        <v>-197123915.38</v>
      </c>
      <c r="O52" s="496">
        <f t="shared" si="6"/>
        <v>-194682662.72</v>
      </c>
      <c r="P52" s="496">
        <f t="shared" si="6"/>
        <v>-192289656.16</v>
      </c>
      <c r="Q52" s="496">
        <f t="shared" si="6"/>
        <v>-189915948.03999999</v>
      </c>
      <c r="R52" s="496">
        <f t="shared" si="6"/>
        <v>-187561538.36000001</v>
      </c>
      <c r="S52" s="496">
        <f t="shared" si="6"/>
        <v>-185236076.34</v>
      </c>
      <c r="T52" s="496">
        <f t="shared" si="6"/>
        <v>-182949211.19999999</v>
      </c>
      <c r="U52" s="496">
        <f t="shared" si="6"/>
        <v>-180700942.94</v>
      </c>
      <c r="V52" s="497">
        <f t="shared" si="6"/>
        <v>-178443025.46000001</v>
      </c>
      <c r="W52" s="164"/>
      <c r="X52" s="428"/>
    </row>
    <row r="53" spans="1:24" s="169" customFormat="1" x14ac:dyDescent="0.2">
      <c r="A53" s="506" t="s">
        <v>146</v>
      </c>
      <c r="B53" s="503">
        <f>-IF(B$7=0,0,'19.CostosOperacionales'!$E25)*B$8</f>
        <v>0</v>
      </c>
      <c r="C53" s="501">
        <f>-IF(C$7=0,0,'19.CostosOperacionales'!$E25)*C$8</f>
        <v>-33376950</v>
      </c>
      <c r="D53" s="501">
        <f>-IF(D$7=0,0,'19.CostosOperacionales'!$E25)*D$8</f>
        <v>-68291550</v>
      </c>
      <c r="E53" s="501">
        <f>-IF(E$7=0,0,'19.CostosOperacionales'!$E25)*E$8</f>
        <v>-99733050</v>
      </c>
      <c r="F53" s="501">
        <f>-IF(F$7=0,0,'19.CostosOperacionales'!$E25)*F$8</f>
        <v>-135856350</v>
      </c>
      <c r="G53" s="501">
        <f>-IF(G$7=0,0,'19.CostosOperacionales'!$E25)*G$8</f>
        <v>-170419050</v>
      </c>
      <c r="H53" s="501">
        <f>-IF(H$7=0,0,'19.CostosOperacionales'!$E25)*H$8</f>
        <v>-168407100</v>
      </c>
      <c r="I53" s="501">
        <f>-IF(I$7=0,0,'19.CostosOperacionales'!$E25)*I$8</f>
        <v>-166295700</v>
      </c>
      <c r="J53" s="501">
        <f>-IF(J$7=0,0,'19.CostosOperacionales'!$E25)*J$8</f>
        <v>-164260800</v>
      </c>
      <c r="K53" s="501">
        <f>-IF(K$7=0,0,'19.CostosOperacionales'!$E25)*K$8</f>
        <v>-162233550</v>
      </c>
      <c r="L53" s="501">
        <f>-IF(L$7=0,0,'19.CostosOperacionales'!$E25)*L$8</f>
        <v>-160221600</v>
      </c>
      <c r="M53" s="501">
        <f>-IF(M$7=0,0,'19.CostosOperacionales'!$E25)*M$8</f>
        <v>-158247900</v>
      </c>
      <c r="N53" s="501">
        <f>-IF(N$7=0,0,'19.CostosOperacionales'!$E25)*N$8</f>
        <v>-156281850</v>
      </c>
      <c r="O53" s="501">
        <f>-IF(O$7=0,0,'19.CostosOperacionales'!$E25)*O$8</f>
        <v>-154346400</v>
      </c>
      <c r="P53" s="501">
        <f>-IF(P$7=0,0,'19.CostosOperacionales'!$E25)*P$8</f>
        <v>-152449200</v>
      </c>
      <c r="Q53" s="501">
        <f>-IF(Q$7=0,0,'19.CostosOperacionales'!$E25)*Q$8</f>
        <v>-150567300</v>
      </c>
      <c r="R53" s="501">
        <f>-IF(R$7=0,0,'19.CostosOperacionales'!$E25)*R$8</f>
        <v>-148700700</v>
      </c>
      <c r="S53" s="501">
        <f>-IF(S$7=0,0,'19.CostosOperacionales'!$E25)*S$8</f>
        <v>-146857050</v>
      </c>
      <c r="T53" s="501">
        <f>-IF(T$7=0,0,'19.CostosOperacionales'!$E25)*T$8</f>
        <v>-145044000</v>
      </c>
      <c r="U53" s="501">
        <f>-IF(U$7=0,0,'19.CostosOperacionales'!$E25)*U$8</f>
        <v>-143261550</v>
      </c>
      <c r="V53" s="501">
        <f>-IF(V$7=0,0,'19.CostosOperacionales'!$E25)*V$8</f>
        <v>-141471450</v>
      </c>
      <c r="X53" s="428"/>
    </row>
    <row r="54" spans="1:24" s="169" customFormat="1" x14ac:dyDescent="0.2">
      <c r="A54" s="506" t="s">
        <v>127</v>
      </c>
      <c r="B54" s="503">
        <f>-IF(B$7=0,0,'19.CostosOperacionales'!$E26)*B$8</f>
        <v>0</v>
      </c>
      <c r="C54" s="501">
        <f>-IF(C$7=0,0,'19.CostosOperacionales'!$E26)*C$8</f>
        <v>-8722596.8599999994</v>
      </c>
      <c r="D54" s="501">
        <f>-IF(D$7=0,0,'19.CostosOperacionales'!$E26)*D$8</f>
        <v>-17847036.940000001</v>
      </c>
      <c r="E54" s="501">
        <f>-IF(E$7=0,0,'19.CostosOperacionales'!$E26)*E$8</f>
        <v>-26063831.140000001</v>
      </c>
      <c r="F54" s="501">
        <f>-IF(F$7=0,0,'19.CostosOperacionales'!$E26)*F$8</f>
        <v>-35504147.980000004</v>
      </c>
      <c r="G54" s="501">
        <f>-IF(G$7=0,0,'19.CostosOperacionales'!$E26)*G$8</f>
        <v>-44536623.939999998</v>
      </c>
      <c r="H54" s="501">
        <f>-IF(H$7=0,0,'19.CostosOperacionales'!$E26)*H$8</f>
        <v>-44010829.079999998</v>
      </c>
      <c r="I54" s="501">
        <f>-IF(I$7=0,0,'19.CostosOperacionales'!$E26)*I$8</f>
        <v>-43459044.359999999</v>
      </c>
      <c r="J54" s="501">
        <f>-IF(J$7=0,0,'19.CostosOperacionales'!$E26)*J$8</f>
        <v>-42927251.840000004</v>
      </c>
      <c r="K54" s="501">
        <f>-IF(K$7=0,0,'19.CostosOperacionales'!$E26)*K$8</f>
        <v>-42397458.539999999</v>
      </c>
      <c r="L54" s="501">
        <f>-IF(L$7=0,0,'19.CostosOperacionales'!$E26)*L$8</f>
        <v>-41871663.68</v>
      </c>
      <c r="M54" s="501">
        <f>-IF(M$7=0,0,'19.CostosOperacionales'!$E26)*M$8</f>
        <v>-41355864.920000002</v>
      </c>
      <c r="N54" s="501">
        <f>-IF(N$7=0,0,'19.CostosOperacionales'!$E26)*N$8</f>
        <v>-40842065.380000003</v>
      </c>
      <c r="O54" s="501">
        <f>-IF(O$7=0,0,'19.CostosOperacionales'!$E26)*O$8</f>
        <v>-40336262.719999999</v>
      </c>
      <c r="P54" s="501">
        <f>-IF(P$7=0,0,'19.CostosOperacionales'!$E26)*P$8</f>
        <v>-39840456.160000004</v>
      </c>
      <c r="Q54" s="501">
        <f>-IF(Q$7=0,0,'19.CostosOperacionales'!$E26)*Q$8</f>
        <v>-39348648.039999999</v>
      </c>
      <c r="R54" s="501">
        <f>-IF(R$7=0,0,'19.CostosOperacionales'!$E26)*R$8</f>
        <v>-38860838.359999999</v>
      </c>
      <c r="S54" s="501">
        <f>-IF(S$7=0,0,'19.CostosOperacionales'!$E26)*S$8</f>
        <v>-38379026.340000004</v>
      </c>
      <c r="T54" s="501">
        <f>-IF(T$7=0,0,'19.CostosOperacionales'!$E26)*T$8</f>
        <v>-37905211.200000003</v>
      </c>
      <c r="U54" s="501">
        <f>-IF(U$7=0,0,'19.CostosOperacionales'!$E26)*U$8</f>
        <v>-37439392.939999998</v>
      </c>
      <c r="V54" s="501">
        <f>-IF(V$7=0,0,'19.CostosOperacionales'!$E26)*V$8</f>
        <v>-36971575.460000001</v>
      </c>
      <c r="X54" s="428"/>
    </row>
    <row r="55" spans="1:24" x14ac:dyDescent="0.2">
      <c r="A55" s="505" t="s">
        <v>147</v>
      </c>
      <c r="B55" s="502">
        <f>-IF(B$7=0,0,'19.CostosOperacionales'!$E27)*B$8</f>
        <v>0</v>
      </c>
      <c r="C55" s="496">
        <f>-IF(C$7=0,0,'19.CostosOperacionales'!$E27)*C$8</f>
        <v>-53992125</v>
      </c>
      <c r="D55" s="496">
        <f>-IF(D$7=0,0,'19.CostosOperacionales'!$E27)*D$8</f>
        <v>-110471625</v>
      </c>
      <c r="E55" s="496">
        <f>-IF(E$7=0,0,'19.CostosOperacionales'!$E27)*E$8</f>
        <v>-161332875</v>
      </c>
      <c r="F55" s="496">
        <f>-IF(F$7=0,0,'19.CostosOperacionales'!$E27)*F$8</f>
        <v>-219767625</v>
      </c>
      <c r="G55" s="496">
        <f>-IF(G$7=0,0,'19.CostosOperacionales'!$E27)*G$8</f>
        <v>-275677875</v>
      </c>
      <c r="H55" s="496">
        <f>-IF(H$7=0,0,'19.CostosOperacionales'!$E27)*H$8</f>
        <v>-272423250</v>
      </c>
      <c r="I55" s="496">
        <f>-IF(I$7=0,0,'19.CostosOperacionales'!$E27)*I$8</f>
        <v>-269007750</v>
      </c>
      <c r="J55" s="496">
        <f>-IF(J$7=0,0,'19.CostosOperacionales'!$E27)*J$8</f>
        <v>-265716000</v>
      </c>
      <c r="K55" s="496">
        <f>-IF(K$7=0,0,'19.CostosOperacionales'!$E27)*K$8</f>
        <v>-262436625</v>
      </c>
      <c r="L55" s="496">
        <f>-IF(L$7=0,0,'19.CostosOperacionales'!$E27)*L$8</f>
        <v>-259182000</v>
      </c>
      <c r="M55" s="496">
        <f>-IF(M$7=0,0,'19.CostosOperacionales'!$E27)*M$8</f>
        <v>-255989250</v>
      </c>
      <c r="N55" s="496">
        <f>-IF(N$7=0,0,'19.CostosOperacionales'!$E27)*N$8</f>
        <v>-252808875</v>
      </c>
      <c r="O55" s="496">
        <f>-IF(O$7=0,0,'19.CostosOperacionales'!$E27)*O$8</f>
        <v>-249678000</v>
      </c>
      <c r="P55" s="496">
        <f>-IF(P$7=0,0,'19.CostosOperacionales'!$E27)*P$8</f>
        <v>-246609000</v>
      </c>
      <c r="Q55" s="496">
        <f>-IF(Q$7=0,0,'19.CostosOperacionales'!$E27)*Q$8</f>
        <v>-243564750</v>
      </c>
      <c r="R55" s="496">
        <f>-IF(R$7=0,0,'19.CostosOperacionales'!$E27)*R$8</f>
        <v>-240545250</v>
      </c>
      <c r="S55" s="496">
        <f>-IF(S$7=0,0,'19.CostosOperacionales'!$E27)*S$8</f>
        <v>-237562875</v>
      </c>
      <c r="T55" s="496">
        <f>-IF(T$7=0,0,'19.CostosOperacionales'!$E27)*T$8</f>
        <v>-234630000</v>
      </c>
      <c r="U55" s="496">
        <f>-IF(U$7=0,0,'19.CostosOperacionales'!$E27)*U$8</f>
        <v>-231746625</v>
      </c>
      <c r="V55" s="497">
        <f>-IF(V$7=0,0,'19.CostosOperacionales'!$E27)*V$8</f>
        <v>-228850875</v>
      </c>
      <c r="W55" s="164"/>
      <c r="X55" s="428"/>
    </row>
    <row r="56" spans="1:24" x14ac:dyDescent="0.2">
      <c r="A56" s="505" t="s">
        <v>148</v>
      </c>
      <c r="B56" s="502">
        <f>-IF(B$7=0,0,'19.CostosOperacionales'!$E28)*B$8</f>
        <v>0</v>
      </c>
      <c r="C56" s="496">
        <f>-IF(C$7=0,0,'19.CostosOperacionales'!$E28)*C$8</f>
        <v>-27486900</v>
      </c>
      <c r="D56" s="496">
        <f>-IF(D$7=0,0,'19.CostosOperacionales'!$E28)*D$8</f>
        <v>-56240100</v>
      </c>
      <c r="E56" s="496">
        <f>-IF(E$7=0,0,'19.CostosOperacionales'!$E28)*E$8</f>
        <v>-82133100</v>
      </c>
      <c r="F56" s="496">
        <f>-IF(F$7=0,0,'19.CostosOperacionales'!$E28)*F$8</f>
        <v>-111881700</v>
      </c>
      <c r="G56" s="496">
        <f>-IF(G$7=0,0,'19.CostosOperacionales'!$E28)*G$8</f>
        <v>-140345100</v>
      </c>
      <c r="H56" s="496">
        <f>-IF(H$7=0,0,'19.CostosOperacionales'!$E28)*H$8</f>
        <v>-138688200</v>
      </c>
      <c r="I56" s="496">
        <f>-IF(I$7=0,0,'19.CostosOperacionales'!$E28)*I$8</f>
        <v>-136949400</v>
      </c>
      <c r="J56" s="496">
        <f>-IF(J$7=0,0,'19.CostosOperacionales'!$E28)*J$8</f>
        <v>-135273600</v>
      </c>
      <c r="K56" s="496">
        <f>-IF(K$7=0,0,'19.CostosOperacionales'!$E28)*K$8</f>
        <v>-133604100</v>
      </c>
      <c r="L56" s="496">
        <f>-IF(L$7=0,0,'19.CostosOperacionales'!$E28)*L$8</f>
        <v>-131947200</v>
      </c>
      <c r="M56" s="496">
        <f>-IF(M$7=0,0,'19.CostosOperacionales'!$E28)*M$8</f>
        <v>-130321800</v>
      </c>
      <c r="N56" s="496">
        <f>-IF(N$7=0,0,'19.CostosOperacionales'!$E28)*N$8</f>
        <v>-128702700</v>
      </c>
      <c r="O56" s="496">
        <f>-IF(O$7=0,0,'19.CostosOperacionales'!$E28)*O$8</f>
        <v>-127108800</v>
      </c>
      <c r="P56" s="496">
        <f>-IF(P$7=0,0,'19.CostosOperacionales'!$E28)*P$8</f>
        <v>-125546400</v>
      </c>
      <c r="Q56" s="496">
        <f>-IF(Q$7=0,0,'19.CostosOperacionales'!$E28)*Q$8</f>
        <v>-123996600</v>
      </c>
      <c r="R56" s="496">
        <f>-IF(R$7=0,0,'19.CostosOperacionales'!$E28)*R$8</f>
        <v>-122459400</v>
      </c>
      <c r="S56" s="496">
        <f>-IF(S$7=0,0,'19.CostosOperacionales'!$E28)*S$8</f>
        <v>-120941100</v>
      </c>
      <c r="T56" s="496">
        <f>-IF(T$7=0,0,'19.CostosOperacionales'!$E28)*T$8</f>
        <v>-119448000</v>
      </c>
      <c r="U56" s="496">
        <f>-IF(U$7=0,0,'19.CostosOperacionales'!$E28)*U$8</f>
        <v>-117980100</v>
      </c>
      <c r="V56" s="497">
        <f>-IF(V$7=0,0,'19.CostosOperacionales'!$E28)*V$8</f>
        <v>-116505900</v>
      </c>
      <c r="W56" s="164"/>
      <c r="X56" s="428"/>
    </row>
    <row r="57" spans="1:24" x14ac:dyDescent="0.2">
      <c r="A57" s="505" t="s">
        <v>149</v>
      </c>
      <c r="B57" s="502">
        <f>-IF(B$7=0,0,'19.CostosOperacionales'!$E29)*B$8</f>
        <v>0</v>
      </c>
      <c r="C57" s="496">
        <f>-IF(C$7=0,0,'19.CostosOperacionales'!$E29)*C$8</f>
        <v>-3970330</v>
      </c>
      <c r="D57" s="496">
        <f>-IF(D$7=0,0,'19.CostosOperacionales'!$E29)*D$8</f>
        <v>-8123570</v>
      </c>
      <c r="E57" s="496">
        <f>-IF(E$7=0,0,'19.CostosOperacionales'!$E29)*E$8</f>
        <v>-11863670</v>
      </c>
      <c r="F57" s="496">
        <f>-IF(F$7=0,0,'19.CostosOperacionales'!$E29)*F$8</f>
        <v>-16160690</v>
      </c>
      <c r="G57" s="496">
        <f>-IF(G$7=0,0,'19.CostosOperacionales'!$E29)*G$8</f>
        <v>-20272070</v>
      </c>
      <c r="H57" s="496">
        <f>-IF(H$7=0,0,'19.CostosOperacionales'!$E29)*H$8</f>
        <v>-20032740</v>
      </c>
      <c r="I57" s="496">
        <f>-IF(I$7=0,0,'19.CostosOperacionales'!$E29)*I$8</f>
        <v>-19781580</v>
      </c>
      <c r="J57" s="496">
        <f>-IF(J$7=0,0,'19.CostosOperacionales'!$E29)*J$8</f>
        <v>-19539520</v>
      </c>
      <c r="K57" s="496">
        <f>-IF(K$7=0,0,'19.CostosOperacionales'!$E29)*K$8</f>
        <v>-19298370</v>
      </c>
      <c r="L57" s="496">
        <f>-IF(L$7=0,0,'19.CostosOperacionales'!$E29)*L$8</f>
        <v>-19059040</v>
      </c>
      <c r="M57" s="496">
        <f>-IF(M$7=0,0,'19.CostosOperacionales'!$E29)*M$8</f>
        <v>-18824260</v>
      </c>
      <c r="N57" s="496">
        <f>-IF(N$7=0,0,'19.CostosOperacionales'!$E29)*N$8</f>
        <v>-18590390</v>
      </c>
      <c r="O57" s="496">
        <f>-IF(O$7=0,0,'19.CostosOperacionales'!$E29)*O$8</f>
        <v>-18360160</v>
      </c>
      <c r="P57" s="496">
        <f>-IF(P$7=0,0,'19.CostosOperacionales'!$E29)*P$8</f>
        <v>-18134480</v>
      </c>
      <c r="Q57" s="496">
        <f>-IF(Q$7=0,0,'19.CostosOperacionales'!$E29)*Q$8</f>
        <v>-17910620</v>
      </c>
      <c r="R57" s="496">
        <f>-IF(R$7=0,0,'19.CostosOperacionales'!$E29)*R$8</f>
        <v>-17688580</v>
      </c>
      <c r="S57" s="496">
        <f>-IF(S$7=0,0,'19.CostosOperacionales'!$E29)*S$8</f>
        <v>-17469270</v>
      </c>
      <c r="T57" s="496">
        <f>-IF(T$7=0,0,'19.CostosOperacionales'!$E29)*T$8</f>
        <v>-17253600</v>
      </c>
      <c r="U57" s="496">
        <f>-IF(U$7=0,0,'19.CostosOperacionales'!$E29)*U$8</f>
        <v>-17041570</v>
      </c>
      <c r="V57" s="497">
        <f>-IF(V$7=0,0,'19.CostosOperacionales'!$E29)*V$8</f>
        <v>-16828630</v>
      </c>
      <c r="W57" s="164"/>
      <c r="X57" s="428"/>
    </row>
    <row r="58" spans="1:24" x14ac:dyDescent="0.2">
      <c r="A58" s="505" t="s">
        <v>150</v>
      </c>
      <c r="B58" s="502">
        <f>-IF(B$7=0,0,'19.CostosOperacionales'!$E30)*B$8</f>
        <v>0</v>
      </c>
      <c r="C58" s="496">
        <f>-IF(C$7=0,0,'19.CostosOperacionales'!$E30)*C$8</f>
        <v>-654450</v>
      </c>
      <c r="D58" s="496">
        <f>-IF(D$7=0,0,'19.CostosOperacionales'!$E30)*D$8</f>
        <v>-1339050</v>
      </c>
      <c r="E58" s="496">
        <f>-IF(E$7=0,0,'19.CostosOperacionales'!$E30)*E$8</f>
        <v>-1955550</v>
      </c>
      <c r="F58" s="496">
        <f>-IF(F$7=0,0,'19.CostosOperacionales'!$E30)*F$8</f>
        <v>-2663850</v>
      </c>
      <c r="G58" s="496">
        <f>-IF(G$7=0,0,'19.CostosOperacionales'!$E30)*G$8</f>
        <v>-3341550</v>
      </c>
      <c r="H58" s="496">
        <f>-IF(H$7=0,0,'19.CostosOperacionales'!$E30)*H$8</f>
        <v>-3302100</v>
      </c>
      <c r="I58" s="496">
        <f>-IF(I$7=0,0,'19.CostosOperacionales'!$E30)*I$8</f>
        <v>-3260700</v>
      </c>
      <c r="J58" s="496">
        <f>-IF(J$7=0,0,'19.CostosOperacionales'!$E30)*J$8</f>
        <v>-3220800</v>
      </c>
      <c r="K58" s="496">
        <f>-IF(K$7=0,0,'19.CostosOperacionales'!$E30)*K$8</f>
        <v>-3181050</v>
      </c>
      <c r="L58" s="496">
        <f>-IF(L$7=0,0,'19.CostosOperacionales'!$E30)*L$8</f>
        <v>-3141600</v>
      </c>
      <c r="M58" s="496">
        <f>-IF(M$7=0,0,'19.CostosOperacionales'!$E30)*M$8</f>
        <v>-3102900</v>
      </c>
      <c r="N58" s="496">
        <f>-IF(N$7=0,0,'19.CostosOperacionales'!$E30)*N$8</f>
        <v>-3064350</v>
      </c>
      <c r="O58" s="496">
        <f>-IF(O$7=0,0,'19.CostosOperacionales'!$E30)*O$8</f>
        <v>-3026400</v>
      </c>
      <c r="P58" s="496">
        <f>-IF(P$7=0,0,'19.CostosOperacionales'!$E30)*P$8</f>
        <v>-2989200</v>
      </c>
      <c r="Q58" s="496">
        <f>-IF(Q$7=0,0,'19.CostosOperacionales'!$E30)*Q$8</f>
        <v>-2952300</v>
      </c>
      <c r="R58" s="496">
        <f>-IF(R$7=0,0,'19.CostosOperacionales'!$E30)*R$8</f>
        <v>-2915700</v>
      </c>
      <c r="S58" s="496">
        <f>-IF(S$7=0,0,'19.CostosOperacionales'!$E30)*S$8</f>
        <v>-2879550</v>
      </c>
      <c r="T58" s="496">
        <f>-IF(T$7=0,0,'19.CostosOperacionales'!$E30)*T$8</f>
        <v>-2844000</v>
      </c>
      <c r="U58" s="496">
        <f>-IF(U$7=0,0,'19.CostosOperacionales'!$E30)*U$8</f>
        <v>-2809050</v>
      </c>
      <c r="V58" s="497">
        <f>-IF(V$7=0,0,'19.CostosOperacionales'!$E30)*V$8</f>
        <v>-2773950</v>
      </c>
      <c r="W58" s="164"/>
      <c r="X58" s="428"/>
    </row>
    <row r="59" spans="1:24" x14ac:dyDescent="0.2">
      <c r="A59" s="505" t="s">
        <v>151</v>
      </c>
      <c r="B59" s="502">
        <f t="shared" ref="B59:V59" si="7">SUM(B60:B63)</f>
        <v>0</v>
      </c>
      <c r="C59" s="496">
        <f t="shared" si="7"/>
        <v>-34260370.240000002</v>
      </c>
      <c r="D59" s="496">
        <f t="shared" si="7"/>
        <v>-70099088.959999993</v>
      </c>
      <c r="E59" s="496">
        <f t="shared" si="7"/>
        <v>-102372781.76000001</v>
      </c>
      <c r="F59" s="496">
        <f t="shared" si="7"/>
        <v>-139452192.31999999</v>
      </c>
      <c r="G59" s="496">
        <f t="shared" si="7"/>
        <v>-174929696.96000001</v>
      </c>
      <c r="H59" s="496">
        <f t="shared" si="7"/>
        <v>-172864494.72000003</v>
      </c>
      <c r="I59" s="496">
        <f t="shared" si="7"/>
        <v>-170697210.23999998</v>
      </c>
      <c r="J59" s="496">
        <f t="shared" si="7"/>
        <v>-168608450.56</v>
      </c>
      <c r="K59" s="496">
        <f t="shared" si="7"/>
        <v>-166527543.35999998</v>
      </c>
      <c r="L59" s="496">
        <f t="shared" si="7"/>
        <v>-164462341.12</v>
      </c>
      <c r="M59" s="496">
        <f t="shared" si="7"/>
        <v>-162436401.27999997</v>
      </c>
      <c r="N59" s="496">
        <f t="shared" si="7"/>
        <v>-160418313.92000002</v>
      </c>
      <c r="O59" s="496">
        <f t="shared" si="7"/>
        <v>-158431636.47999999</v>
      </c>
      <c r="P59" s="496">
        <f t="shared" si="7"/>
        <v>-156484221.43999997</v>
      </c>
      <c r="Q59" s="496">
        <f t="shared" si="7"/>
        <v>-154552511.35999998</v>
      </c>
      <c r="R59" s="496">
        <f t="shared" si="7"/>
        <v>-152636506.23999998</v>
      </c>
      <c r="S59" s="496">
        <f t="shared" si="7"/>
        <v>-150744058.56</v>
      </c>
      <c r="T59" s="496">
        <f t="shared" si="7"/>
        <v>-148883020.80000001</v>
      </c>
      <c r="U59" s="496">
        <f t="shared" si="7"/>
        <v>-147053392.96000001</v>
      </c>
      <c r="V59" s="497">
        <f t="shared" si="7"/>
        <v>-145215912.63999999</v>
      </c>
      <c r="W59" s="164"/>
      <c r="X59" s="428"/>
    </row>
    <row r="60" spans="1:24" s="169" customFormat="1" x14ac:dyDescent="0.2">
      <c r="A60" s="506" t="s">
        <v>285</v>
      </c>
      <c r="B60" s="503">
        <f>-IF(B$7=0,0,'19.CostosOperacionales'!$E32)*B$8</f>
        <v>0</v>
      </c>
      <c r="C60" s="501">
        <f>-IF(C$7=0,0,'19.CostosOperacionales'!$E32)*C$8</f>
        <v>-1963350</v>
      </c>
      <c r="D60" s="501">
        <f>-IF(D$7=0,0,'19.CostosOperacionales'!$E32)*D$8</f>
        <v>-4017150</v>
      </c>
      <c r="E60" s="501">
        <f>-IF(E$7=0,0,'19.CostosOperacionales'!$E32)*E$8</f>
        <v>-5866650</v>
      </c>
      <c r="F60" s="501">
        <f>-IF(F$7=0,0,'19.CostosOperacionales'!$E32)*F$8</f>
        <v>-7991550</v>
      </c>
      <c r="G60" s="501">
        <f>-IF(G$7=0,0,'19.CostosOperacionales'!$E32)*G$8</f>
        <v>-10024650</v>
      </c>
      <c r="H60" s="501">
        <f>-IF(H$7=0,0,'19.CostosOperacionales'!$E32)*H$8</f>
        <v>-9906300</v>
      </c>
      <c r="I60" s="501">
        <f>-IF(I$7=0,0,'19.CostosOperacionales'!$E32)*I$8</f>
        <v>-9782100</v>
      </c>
      <c r="J60" s="501">
        <f>-IF(J$7=0,0,'19.CostosOperacionales'!$E32)*J$8</f>
        <v>-9662400</v>
      </c>
      <c r="K60" s="501">
        <f>-IF(K$7=0,0,'19.CostosOperacionales'!$E32)*K$8</f>
        <v>-9543150</v>
      </c>
      <c r="L60" s="501">
        <f>-IF(L$7=0,0,'19.CostosOperacionales'!$E32)*L$8</f>
        <v>-9424800</v>
      </c>
      <c r="M60" s="501">
        <f>-IF(M$7=0,0,'19.CostosOperacionales'!$E32)*M$8</f>
        <v>-9308700</v>
      </c>
      <c r="N60" s="501">
        <f>-IF(N$7=0,0,'19.CostosOperacionales'!$E32)*N$8</f>
        <v>-9193050</v>
      </c>
      <c r="O60" s="501">
        <f>-IF(O$7=0,0,'19.CostosOperacionales'!$E32)*O$8</f>
        <v>-9079200</v>
      </c>
      <c r="P60" s="501">
        <f>-IF(P$7=0,0,'19.CostosOperacionales'!$E32)*P$8</f>
        <v>-8967600</v>
      </c>
      <c r="Q60" s="501">
        <f>-IF(Q$7=0,0,'19.CostosOperacionales'!$E32)*Q$8</f>
        <v>-8856900</v>
      </c>
      <c r="R60" s="501">
        <f>-IF(R$7=0,0,'19.CostosOperacionales'!$E32)*R$8</f>
        <v>-8747100</v>
      </c>
      <c r="S60" s="501">
        <f>-IF(S$7=0,0,'19.CostosOperacionales'!$E32)*S$8</f>
        <v>-8638650</v>
      </c>
      <c r="T60" s="501">
        <f>-IF(T$7=0,0,'19.CostosOperacionales'!$E32)*T$8</f>
        <v>-8532000</v>
      </c>
      <c r="U60" s="501">
        <f>-IF(U$7=0,0,'19.CostosOperacionales'!$E32)*U$8</f>
        <v>-8427150</v>
      </c>
      <c r="V60" s="501">
        <f>-IF(V$7=0,0,'19.CostosOperacionales'!$E32)*V$8</f>
        <v>-8321850</v>
      </c>
      <c r="X60" s="428"/>
    </row>
    <row r="61" spans="1:24" s="169" customFormat="1" x14ac:dyDescent="0.2">
      <c r="A61" s="506" t="s">
        <v>286</v>
      </c>
      <c r="B61" s="503">
        <f>-IF(B$7=0,0,'19.CostosOperacionales'!$E33)*B$8</f>
        <v>0</v>
      </c>
      <c r="C61" s="501">
        <f>-IF(C$7=0,0,'19.CostosOperacionales'!$E33)*C$8</f>
        <v>-20926987.702500001</v>
      </c>
      <c r="D61" s="501">
        <f>-IF(D$7=0,0,'19.CostosOperacionales'!$E33)*D$8</f>
        <v>-42818065.372499995</v>
      </c>
      <c r="E61" s="501">
        <f>-IF(E$7=0,0,'19.CostosOperacionales'!$E33)*E$8</f>
        <v>-62531546.797499999</v>
      </c>
      <c r="F61" s="501">
        <f>-IF(F$7=0,0,'19.CostosOperacionales'!$E33)*F$8</f>
        <v>-85180466.332499996</v>
      </c>
      <c r="G61" s="501">
        <f>-IF(G$7=0,0,'19.CostosOperacionales'!$E33)*G$8</f>
        <v>-106850906.49749999</v>
      </c>
      <c r="H61" s="501">
        <f>-IF(H$7=0,0,'19.CostosOperacionales'!$E33)*H$8</f>
        <v>-105589435.545</v>
      </c>
      <c r="I61" s="501">
        <f>-IF(I$7=0,0,'19.CostosOperacionales'!$E33)*I$8</f>
        <v>-104265610.515</v>
      </c>
      <c r="J61" s="501">
        <f>-IF(J$7=0,0,'19.CostosOperacionales'!$E33)*J$8</f>
        <v>-102989750.16</v>
      </c>
      <c r="K61" s="501">
        <f>-IF(K$7=0,0,'19.CostosOperacionales'!$E33)*K$8</f>
        <v>-101718686.27249999</v>
      </c>
      <c r="L61" s="501">
        <f>-IF(L$7=0,0,'19.CostosOperacionales'!$E33)*L$8</f>
        <v>-100457215.31999999</v>
      </c>
      <c r="M61" s="501">
        <f>-IF(M$7=0,0,'19.CostosOperacionales'!$E33)*M$8</f>
        <v>-99219726.704999998</v>
      </c>
      <c r="N61" s="501">
        <f>-IF(N$7=0,0,'19.CostosOperacionales'!$E33)*N$8</f>
        <v>-97987034.55749999</v>
      </c>
      <c r="O61" s="501">
        <f>-IF(O$7=0,0,'19.CostosOperacionales'!$E33)*O$8</f>
        <v>-96773528.280000001</v>
      </c>
      <c r="P61" s="501">
        <f>-IF(P$7=0,0,'19.CostosOperacionales'!$E33)*P$8</f>
        <v>-95584004.339999989</v>
      </c>
      <c r="Q61" s="501">
        <f>-IF(Q$7=0,0,'19.CostosOperacionales'!$E33)*Q$8</f>
        <v>-94404073.334999993</v>
      </c>
      <c r="R61" s="501">
        <f>-IF(R$7=0,0,'19.CostosOperacionales'!$E33)*R$8</f>
        <v>-93233735.265000001</v>
      </c>
      <c r="S61" s="501">
        <f>-IF(S$7=0,0,'19.CostosOperacionales'!$E33)*S$8</f>
        <v>-92077786.597499996</v>
      </c>
      <c r="T61" s="501">
        <f>-IF(T$7=0,0,'19.CostosOperacionales'!$E33)*T$8</f>
        <v>-90941023.799999997</v>
      </c>
      <c r="U61" s="501">
        <f>-IF(U$7=0,0,'19.CostosOperacionales'!$E33)*U$8</f>
        <v>-89823446.872500002</v>
      </c>
      <c r="V61" s="501">
        <f>-IF(V$7=0,0,'19.CostosOperacionales'!$E33)*V$8</f>
        <v>-88701073.477499992</v>
      </c>
      <c r="X61" s="428"/>
    </row>
    <row r="62" spans="1:24" s="169" customFormat="1" x14ac:dyDescent="0.2">
      <c r="A62" s="506" t="s">
        <v>287</v>
      </c>
      <c r="B62" s="503">
        <f>-IF(B$7=0,0,'19.CostosOperacionales'!$E34)*B$8</f>
        <v>0</v>
      </c>
      <c r="C62" s="501">
        <f>-IF(C$7=0,0,'19.CostosOperacionales'!$E34)*C$8</f>
        <v>-9162300</v>
      </c>
      <c r="D62" s="501">
        <f>-IF(D$7=0,0,'19.CostosOperacionales'!$E34)*D$8</f>
        <v>-18746700</v>
      </c>
      <c r="E62" s="501">
        <f>-IF(E$7=0,0,'19.CostosOperacionales'!$E34)*E$8</f>
        <v>-27377700</v>
      </c>
      <c r="F62" s="501">
        <f>-IF(F$7=0,0,'19.CostosOperacionales'!$E34)*F$8</f>
        <v>-37293900</v>
      </c>
      <c r="G62" s="501">
        <f>-IF(G$7=0,0,'19.CostosOperacionales'!$E34)*G$8</f>
        <v>-46781700</v>
      </c>
      <c r="H62" s="501">
        <f>-IF(H$7=0,0,'19.CostosOperacionales'!$E34)*H$8</f>
        <v>-46229400</v>
      </c>
      <c r="I62" s="501">
        <f>-IF(I$7=0,0,'19.CostosOperacionales'!$E34)*I$8</f>
        <v>-45649800</v>
      </c>
      <c r="J62" s="501">
        <f>-IF(J$7=0,0,'19.CostosOperacionales'!$E34)*J$8</f>
        <v>-45091200</v>
      </c>
      <c r="K62" s="501">
        <f>-IF(K$7=0,0,'19.CostosOperacionales'!$E34)*K$8</f>
        <v>-44534700</v>
      </c>
      <c r="L62" s="501">
        <f>-IF(L$7=0,0,'19.CostosOperacionales'!$E34)*L$8</f>
        <v>-43982400</v>
      </c>
      <c r="M62" s="501">
        <f>-IF(M$7=0,0,'19.CostosOperacionales'!$E34)*M$8</f>
        <v>-43440600</v>
      </c>
      <c r="N62" s="501">
        <f>-IF(N$7=0,0,'19.CostosOperacionales'!$E34)*N$8</f>
        <v>-42900900</v>
      </c>
      <c r="O62" s="501">
        <f>-IF(O$7=0,0,'19.CostosOperacionales'!$E34)*O$8</f>
        <v>-42369600</v>
      </c>
      <c r="P62" s="501">
        <f>-IF(P$7=0,0,'19.CostosOperacionales'!$E34)*P$8</f>
        <v>-41848800</v>
      </c>
      <c r="Q62" s="501">
        <f>-IF(Q$7=0,0,'19.CostosOperacionales'!$E34)*Q$8</f>
        <v>-41332200</v>
      </c>
      <c r="R62" s="501">
        <f>-IF(R$7=0,0,'19.CostosOperacionales'!$E34)*R$8</f>
        <v>-40819800</v>
      </c>
      <c r="S62" s="501">
        <f>-IF(S$7=0,0,'19.CostosOperacionales'!$E34)*S$8</f>
        <v>-40313700</v>
      </c>
      <c r="T62" s="501">
        <f>-IF(T$7=0,0,'19.CostosOperacionales'!$E34)*T$8</f>
        <v>-39816000</v>
      </c>
      <c r="U62" s="501">
        <f>-IF(U$7=0,0,'19.CostosOperacionales'!$E34)*U$8</f>
        <v>-39326700</v>
      </c>
      <c r="V62" s="501">
        <f>-IF(V$7=0,0,'19.CostosOperacionales'!$E34)*V$8</f>
        <v>-38835300</v>
      </c>
      <c r="X62" s="428"/>
    </row>
    <row r="63" spans="1:24" s="169" customFormat="1" x14ac:dyDescent="0.2">
      <c r="A63" s="506" t="s">
        <v>288</v>
      </c>
      <c r="B63" s="503">
        <f>-IF(B$7=0,0,'19.CostosOperacionales'!$E35)*B$8</f>
        <v>0</v>
      </c>
      <c r="C63" s="501">
        <f>-IF(C$7=0,0,'19.CostosOperacionales'!$E35)*C$8</f>
        <v>-2207732.5375000001</v>
      </c>
      <c r="D63" s="501">
        <f>-IF(D$7=0,0,'19.CostosOperacionales'!$E35)*D$8</f>
        <v>-4517173.5874999994</v>
      </c>
      <c r="E63" s="501">
        <f>-IF(E$7=0,0,'19.CostosOperacionales'!$E35)*E$8</f>
        <v>-6596884.9624999994</v>
      </c>
      <c r="F63" s="501">
        <f>-IF(F$7=0,0,'19.CostosOperacionales'!$E35)*F$8</f>
        <v>-8986275.9874999989</v>
      </c>
      <c r="G63" s="501">
        <f>-IF(G$7=0,0,'19.CostosOperacionales'!$E35)*G$8</f>
        <v>-11272440.4625</v>
      </c>
      <c r="H63" s="501">
        <f>-IF(H$7=0,0,'19.CostosOperacionales'!$E35)*H$8</f>
        <v>-11139359.174999999</v>
      </c>
      <c r="I63" s="501">
        <f>-IF(I$7=0,0,'19.CostosOperacionales'!$E35)*I$8</f>
        <v>-10999699.725</v>
      </c>
      <c r="J63" s="501">
        <f>-IF(J$7=0,0,'19.CostosOperacionales'!$E35)*J$8</f>
        <v>-10865100.4</v>
      </c>
      <c r="K63" s="501">
        <f>-IF(K$7=0,0,'19.CostosOperacionales'!$E35)*K$8</f>
        <v>-10731007.0875</v>
      </c>
      <c r="L63" s="501">
        <f>-IF(L$7=0,0,'19.CostosOperacionales'!$E35)*L$8</f>
        <v>-10597925.799999999</v>
      </c>
      <c r="M63" s="501">
        <f>-IF(M$7=0,0,'19.CostosOperacionales'!$E35)*M$8</f>
        <v>-10467374.574999999</v>
      </c>
      <c r="N63" s="501">
        <f>-IF(N$7=0,0,'19.CostosOperacionales'!$E35)*N$8</f>
        <v>-10337329.362499999</v>
      </c>
      <c r="O63" s="501">
        <f>-IF(O$7=0,0,'19.CostosOperacionales'!$E35)*O$8</f>
        <v>-10209308.199999999</v>
      </c>
      <c r="P63" s="501">
        <f>-IF(P$7=0,0,'19.CostosOperacionales'!$E35)*P$8</f>
        <v>-10083817.1</v>
      </c>
      <c r="Q63" s="501">
        <f>-IF(Q$7=0,0,'19.CostosOperacionales'!$E35)*Q$8</f>
        <v>-9959338.0250000004</v>
      </c>
      <c r="R63" s="501">
        <f>-IF(R$7=0,0,'19.CostosOperacionales'!$E35)*R$8</f>
        <v>-9835870.9749999996</v>
      </c>
      <c r="S63" s="501">
        <f>-IF(S$7=0,0,'19.CostosOperacionales'!$E35)*S$8</f>
        <v>-9713921.9625000004</v>
      </c>
      <c r="T63" s="501">
        <f>-IF(T$7=0,0,'19.CostosOperacionales'!$E35)*T$8</f>
        <v>-9593997</v>
      </c>
      <c r="U63" s="501">
        <f>-IF(U$7=0,0,'19.CostosOperacionales'!$E35)*U$8</f>
        <v>-9476096.0875000004</v>
      </c>
      <c r="V63" s="501">
        <f>-IF(V$7=0,0,'19.CostosOperacionales'!$E35)*V$8</f>
        <v>-9357689.1624999996</v>
      </c>
      <c r="X63" s="428"/>
    </row>
    <row r="64" spans="1:24" x14ac:dyDescent="0.2">
      <c r="A64" s="505" t="s">
        <v>152</v>
      </c>
      <c r="B64" s="502">
        <f>-IF(B$7=0,0,'19.CostosOperacionales'!$E36)*B$8</f>
        <v>0</v>
      </c>
      <c r="C64" s="496">
        <f>-IF(C$7=0,0,'19.CostosOperacionales'!$E36)*C$8</f>
        <v>-1636125</v>
      </c>
      <c r="D64" s="496">
        <f>-IF(D$7=0,0,'19.CostosOperacionales'!$E36)*D$8</f>
        <v>-3347625</v>
      </c>
      <c r="E64" s="496">
        <f>-IF(E$7=0,0,'19.CostosOperacionales'!$E36)*E$8</f>
        <v>-4888875</v>
      </c>
      <c r="F64" s="496">
        <f>-IF(F$7=0,0,'19.CostosOperacionales'!$E36)*F$8</f>
        <v>-6659625</v>
      </c>
      <c r="G64" s="496">
        <f>-IF(G$7=0,0,'19.CostosOperacionales'!$E36)*G$8</f>
        <v>-8353875</v>
      </c>
      <c r="H64" s="496">
        <f>-IF(H$7=0,0,'19.CostosOperacionales'!$E36)*H$8</f>
        <v>-8255250</v>
      </c>
      <c r="I64" s="496">
        <f>-IF(I$7=0,0,'19.CostosOperacionales'!$E36)*I$8</f>
        <v>-8151750</v>
      </c>
      <c r="J64" s="496">
        <f>-IF(J$7=0,0,'19.CostosOperacionales'!$E36)*J$8</f>
        <v>-8052000</v>
      </c>
      <c r="K64" s="496">
        <f>-IF(K$7=0,0,'19.CostosOperacionales'!$E36)*K$8</f>
        <v>-7952625</v>
      </c>
      <c r="L64" s="496">
        <f>-IF(L$7=0,0,'19.CostosOperacionales'!$E36)*L$8</f>
        <v>-7854000</v>
      </c>
      <c r="M64" s="496">
        <f>-IF(M$7=0,0,'19.CostosOperacionales'!$E36)*M$8</f>
        <v>-7757250</v>
      </c>
      <c r="N64" s="496">
        <f>-IF(N$7=0,0,'19.CostosOperacionales'!$E36)*N$8</f>
        <v>-7660875</v>
      </c>
      <c r="O64" s="496">
        <f>-IF(O$7=0,0,'19.CostosOperacionales'!$E36)*O$8</f>
        <v>-7566000</v>
      </c>
      <c r="P64" s="496">
        <f>-IF(P$7=0,0,'19.CostosOperacionales'!$E36)*P$8</f>
        <v>-7473000</v>
      </c>
      <c r="Q64" s="496">
        <f>-IF(Q$7=0,0,'19.CostosOperacionales'!$E36)*Q$8</f>
        <v>-7380750</v>
      </c>
      <c r="R64" s="496">
        <f>-IF(R$7=0,0,'19.CostosOperacionales'!$E36)*R$8</f>
        <v>-7289250</v>
      </c>
      <c r="S64" s="496">
        <f>-IF(S$7=0,0,'19.CostosOperacionales'!$E36)*S$8</f>
        <v>-7198875</v>
      </c>
      <c r="T64" s="496">
        <f>-IF(T$7=0,0,'19.CostosOperacionales'!$E36)*T$8</f>
        <v>-7110000</v>
      </c>
      <c r="U64" s="496">
        <f>-IF(U$7=0,0,'19.CostosOperacionales'!$E36)*U$8</f>
        <v>-7022625</v>
      </c>
      <c r="V64" s="497">
        <f>-IF(V$7=0,0,'19.CostosOperacionales'!$E36)*V$8</f>
        <v>-6934875</v>
      </c>
      <c r="W64" s="164"/>
      <c r="X64" s="428"/>
    </row>
    <row r="65" spans="1:24" x14ac:dyDescent="0.2">
      <c r="A65" s="505" t="s">
        <v>284</v>
      </c>
      <c r="B65" s="502">
        <f>-IF(B$7=0,0,'19.CostosOperacionales'!$E37)*B$8</f>
        <v>0</v>
      </c>
      <c r="C65" s="496">
        <f>-IF(C$7=0,0,'19.CostosOperacionales'!$E37)*C$8</f>
        <v>-6465966</v>
      </c>
      <c r="D65" s="496">
        <f>-IF(D$7=0,0,'19.CostosOperacionales'!$E37)*D$8</f>
        <v>-13229814</v>
      </c>
      <c r="E65" s="496">
        <f>-IF(E$7=0,0,'19.CostosOperacionales'!$E37)*E$8</f>
        <v>-19320834</v>
      </c>
      <c r="F65" s="496">
        <f>-IF(F$7=0,0,'19.CostosOperacionales'!$E37)*F$8</f>
        <v>-26318838</v>
      </c>
      <c r="G65" s="496">
        <f>-IF(G$7=0,0,'19.CostosOperacionales'!$E37)*G$8</f>
        <v>-33014514</v>
      </c>
      <c r="H65" s="496">
        <f>-IF(H$7=0,0,'19.CostosOperacionales'!$E37)*H$8</f>
        <v>-32624748</v>
      </c>
      <c r="I65" s="496">
        <f>-IF(I$7=0,0,'19.CostosOperacionales'!$E37)*I$8</f>
        <v>-32215716</v>
      </c>
      <c r="J65" s="496">
        <f>-IF(J$7=0,0,'19.CostosOperacionales'!$E37)*J$8</f>
        <v>-31821504</v>
      </c>
      <c r="K65" s="496">
        <f>-IF(K$7=0,0,'19.CostosOperacionales'!$E37)*K$8</f>
        <v>-31428774</v>
      </c>
      <c r="L65" s="496">
        <f>-IF(L$7=0,0,'19.CostosOperacionales'!$E37)*L$8</f>
        <v>-31039008</v>
      </c>
      <c r="M65" s="496">
        <f>-IF(M$7=0,0,'19.CostosOperacionales'!$E37)*M$8</f>
        <v>-30656652</v>
      </c>
      <c r="N65" s="496">
        <f>-IF(N$7=0,0,'19.CostosOperacionales'!$E37)*N$8</f>
        <v>-30275778</v>
      </c>
      <c r="O65" s="496">
        <f>-IF(O$7=0,0,'19.CostosOperacionales'!$E37)*O$8</f>
        <v>-29900832</v>
      </c>
      <c r="P65" s="496">
        <f>-IF(P$7=0,0,'19.CostosOperacionales'!$E37)*P$8</f>
        <v>-29533296</v>
      </c>
      <c r="Q65" s="496">
        <f>-IF(Q$7=0,0,'19.CostosOperacionales'!$E37)*Q$8</f>
        <v>-29168724</v>
      </c>
      <c r="R65" s="496">
        <f>-IF(R$7=0,0,'19.CostosOperacionales'!$E37)*R$8</f>
        <v>-28807116</v>
      </c>
      <c r="S65" s="496">
        <f>-IF(S$7=0,0,'19.CostosOperacionales'!$E37)*S$8</f>
        <v>-28449954</v>
      </c>
      <c r="T65" s="496">
        <f>-IF(T$7=0,0,'19.CostosOperacionales'!$E37)*T$8</f>
        <v>-28098720</v>
      </c>
      <c r="U65" s="496">
        <f>-IF(U$7=0,0,'19.CostosOperacionales'!$E37)*U$8</f>
        <v>-27753414</v>
      </c>
      <c r="V65" s="497">
        <f>-IF(V$7=0,0,'19.CostosOperacionales'!$E37)*V$8</f>
        <v>-27406626</v>
      </c>
      <c r="W65" s="164"/>
      <c r="X65" s="428"/>
    </row>
    <row r="66" spans="1:24" x14ac:dyDescent="0.2">
      <c r="A66" s="505" t="s">
        <v>153</v>
      </c>
      <c r="B66" s="502">
        <f>-IF(B$7=0,0,'19.CostosOperacionales'!$E38)*B$8</f>
        <v>0</v>
      </c>
      <c r="C66" s="496">
        <f>-IF(C$7=0,0,'19.CostosOperacionales'!$E38)*C$8</f>
        <v>-2748690</v>
      </c>
      <c r="D66" s="496">
        <f>-IF(D$7=0,0,'19.CostosOperacionales'!$E38)*D$8</f>
        <v>-5624010</v>
      </c>
      <c r="E66" s="496">
        <f>-IF(E$7=0,0,'19.CostosOperacionales'!$E38)*E$8</f>
        <v>-8213310</v>
      </c>
      <c r="F66" s="496">
        <f>-IF(F$7=0,0,'19.CostosOperacionales'!$E38)*F$8</f>
        <v>-11188170</v>
      </c>
      <c r="G66" s="496">
        <f>-IF(G$7=0,0,'19.CostosOperacionales'!$E38)*G$8</f>
        <v>-14034510</v>
      </c>
      <c r="H66" s="496">
        <f>-IF(H$7=0,0,'19.CostosOperacionales'!$E38)*H$8</f>
        <v>-13868820</v>
      </c>
      <c r="I66" s="496">
        <f>-IF(I$7=0,0,'19.CostosOperacionales'!$E38)*I$8</f>
        <v>-13694940</v>
      </c>
      <c r="J66" s="496">
        <f>-IF(J$7=0,0,'19.CostosOperacionales'!$E38)*J$8</f>
        <v>-13527360</v>
      </c>
      <c r="K66" s="496">
        <f>-IF(K$7=0,0,'19.CostosOperacionales'!$E38)*K$8</f>
        <v>-13360410</v>
      </c>
      <c r="L66" s="496">
        <f>-IF(L$7=0,0,'19.CostosOperacionales'!$E38)*L$8</f>
        <v>-13194720</v>
      </c>
      <c r="M66" s="496">
        <f>-IF(M$7=0,0,'19.CostosOperacionales'!$E38)*M$8</f>
        <v>-13032180</v>
      </c>
      <c r="N66" s="496">
        <f>-IF(N$7=0,0,'19.CostosOperacionales'!$E38)*N$8</f>
        <v>-12870270</v>
      </c>
      <c r="O66" s="496">
        <f>-IF(O$7=0,0,'19.CostosOperacionales'!$E38)*O$8</f>
        <v>-12710880</v>
      </c>
      <c r="P66" s="496">
        <f>-IF(P$7=0,0,'19.CostosOperacionales'!$E38)*P$8</f>
        <v>-12554640</v>
      </c>
      <c r="Q66" s="496">
        <f>-IF(Q$7=0,0,'19.CostosOperacionales'!$E38)*Q$8</f>
        <v>-12399660</v>
      </c>
      <c r="R66" s="496">
        <f>-IF(R$7=0,0,'19.CostosOperacionales'!$E38)*R$8</f>
        <v>-12245940</v>
      </c>
      <c r="S66" s="496">
        <f>-IF(S$7=0,0,'19.CostosOperacionales'!$E38)*S$8</f>
        <v>-12094110</v>
      </c>
      <c r="T66" s="496">
        <f>-IF(T$7=0,0,'19.CostosOperacionales'!$E38)*T$8</f>
        <v>-11944800</v>
      </c>
      <c r="U66" s="496">
        <f>-IF(U$7=0,0,'19.CostosOperacionales'!$E38)*U$8</f>
        <v>-11798010</v>
      </c>
      <c r="V66" s="497">
        <f>-IF(V$7=0,0,'19.CostosOperacionales'!$E38)*V$8</f>
        <v>-11650590</v>
      </c>
      <c r="W66" s="164"/>
      <c r="X66" s="428"/>
    </row>
    <row r="67" spans="1:24" x14ac:dyDescent="0.2">
      <c r="A67" s="505" t="s">
        <v>154</v>
      </c>
      <c r="B67" s="502">
        <f>-IF(B$7=0,0,'19.CostosOperacionales'!$E39)*B$9</f>
        <v>0</v>
      </c>
      <c r="C67" s="496">
        <f>-IF(C$7=0,0,'19.CostosOperacionales'!$E39)*C$9</f>
        <v>-85000000</v>
      </c>
      <c r="D67" s="496">
        <f>-IF(D$7=0,0,'19.CostosOperacionales'!$E39)*D$9</f>
        <v>-127500000</v>
      </c>
      <c r="E67" s="496">
        <f>-IF(E$7=0,0,'19.CostosOperacionales'!$E39)*E$9</f>
        <v>-170000000</v>
      </c>
      <c r="F67" s="496">
        <f>-IF(F$7=0,0,'19.CostosOperacionales'!$E39)*F$9</f>
        <v>-170000000</v>
      </c>
      <c r="G67" s="496">
        <f>-IF(G$7=0,0,'19.CostosOperacionales'!$E39)*G$9</f>
        <v>-170000000</v>
      </c>
      <c r="H67" s="496">
        <f>-IF(H$7=0,0,'19.CostosOperacionales'!$E39)*H$9</f>
        <v>-170000000</v>
      </c>
      <c r="I67" s="496">
        <f>-IF(I$7=0,0,'19.CostosOperacionales'!$E39)*I$9</f>
        <v>-170000000</v>
      </c>
      <c r="J67" s="496">
        <f>-IF(J$7=0,0,'19.CostosOperacionales'!$E39)*J$9</f>
        <v>-170000000</v>
      </c>
      <c r="K67" s="496">
        <f>-IF(K$7=0,0,'19.CostosOperacionales'!$E39)*K$9</f>
        <v>-170000000</v>
      </c>
      <c r="L67" s="496">
        <f>-IF(L$7=0,0,'19.CostosOperacionales'!$E39)*L$9</f>
        <v>-170000000</v>
      </c>
      <c r="M67" s="496">
        <f>-IF(M$7=0,0,'19.CostosOperacionales'!$E39)*M$9</f>
        <v>-170000000</v>
      </c>
      <c r="N67" s="496">
        <f>-IF(N$7=0,0,'19.CostosOperacionales'!$E39)*N$9</f>
        <v>-170000000</v>
      </c>
      <c r="O67" s="496">
        <f>-IF(O$7=0,0,'19.CostosOperacionales'!$E39)*O$9</f>
        <v>-170000000</v>
      </c>
      <c r="P67" s="496">
        <f>-IF(P$7=0,0,'19.CostosOperacionales'!$E39)*P$9</f>
        <v>-170000000</v>
      </c>
      <c r="Q67" s="496">
        <f>-IF(Q$7=0,0,'19.CostosOperacionales'!$E39)*Q$9</f>
        <v>-170000000</v>
      </c>
      <c r="R67" s="496">
        <f>-IF(R$7=0,0,'19.CostosOperacionales'!$E39)*R$9</f>
        <v>-170000000</v>
      </c>
      <c r="S67" s="496">
        <f>-IF(S$7=0,0,'19.CostosOperacionales'!$E39)*S$9</f>
        <v>-170000000</v>
      </c>
      <c r="T67" s="496">
        <f>-IF(T$7=0,0,'19.CostosOperacionales'!$E39)*T$9</f>
        <v>-170000000</v>
      </c>
      <c r="U67" s="496">
        <f>-IF(U$7=0,0,'19.CostosOperacionales'!$E39)*U$9</f>
        <v>-170000000</v>
      </c>
      <c r="V67" s="497">
        <f>-IF(V$7=0,0,'19.CostosOperacionales'!$E39)*V$9</f>
        <v>-170000000</v>
      </c>
      <c r="W67" s="164"/>
      <c r="X67" s="428"/>
    </row>
    <row r="68" spans="1:24" ht="12.75" thickBot="1" x14ac:dyDescent="0.25">
      <c r="A68" s="505" t="s">
        <v>155</v>
      </c>
      <c r="B68" s="502">
        <f>-IF(B$7=0,0,'19.CostosOperacionales'!$E40)*B$8</f>
        <v>0</v>
      </c>
      <c r="C68" s="496">
        <f>-IF(C$7=0,0,'19.CostosOperacionales'!$E40)*C$8</f>
        <v>-6114311.4742622143</v>
      </c>
      <c r="D68" s="496">
        <f>-IF(D$7=0,0,'19.CostosOperacionales'!$E40)*D$8</f>
        <v>-12510304.499367131</v>
      </c>
      <c r="E68" s="496">
        <f>-IF(E$7=0,0,'19.CostosOperacionales'!$E40)*E$8</f>
        <v>-18270061.583762661</v>
      </c>
      <c r="F68" s="496">
        <f>-IF(F$7=0,0,'19.CostosOperacionales'!$E40)*F$8</f>
        <v>-24887475.927440446</v>
      </c>
      <c r="G68" s="496">
        <f>-IF(G$7=0,0,'19.CostosOperacionales'!$E40)*G$8</f>
        <v>-31219004.518024147</v>
      </c>
      <c r="H68" s="496">
        <f>-IF(H$7=0,0,'19.CostosOperacionales'!$E40)*H$8</f>
        <v>-30850436.120652851</v>
      </c>
      <c r="I68" s="496">
        <f>-IF(I$7=0,0,'19.CostosOperacionales'!$E40)*I$8</f>
        <v>-30463649.51352556</v>
      </c>
      <c r="J68" s="496">
        <f>-IF(J$7=0,0,'19.CostosOperacionales'!$E40)*J$8</f>
        <v>-30090876.913902882</v>
      </c>
      <c r="K68" s="496">
        <f>-IF(K$7=0,0,'19.CostosOperacionales'!$E40)*K$8</f>
        <v>-29719505.715030663</v>
      </c>
      <c r="L68" s="496">
        <f>-IF(L$7=0,0,'19.CostosOperacionales'!$E40)*L$8</f>
        <v>-29350937.317659367</v>
      </c>
      <c r="M68" s="496">
        <f>-IF(M$7=0,0,'19.CostosOperacionales'!$E40)*M$8</f>
        <v>-28989375.924040377</v>
      </c>
      <c r="N68" s="496">
        <f>-IF(N$7=0,0,'19.CostosOperacionales'!$E40)*N$8</f>
        <v>-28629215.931171849</v>
      </c>
      <c r="O68" s="496">
        <f>-IF(O$7=0,0,'19.CostosOperacionales'!$E40)*O$8</f>
        <v>-28274661.541305166</v>
      </c>
      <c r="P68" s="496">
        <f>-IF(P$7=0,0,'19.CostosOperacionales'!$E40)*P$8</f>
        <v>-27927114.155190788</v>
      </c>
      <c r="Q68" s="496">
        <f>-IF(Q$7=0,0,'19.CostosOperacionales'!$E40)*Q$8</f>
        <v>-27582369.570577335</v>
      </c>
      <c r="R68" s="496">
        <f>-IF(R$7=0,0,'19.CostosOperacionales'!$E40)*R$8</f>
        <v>-27240427.787464801</v>
      </c>
      <c r="S68" s="496">
        <f>-IF(S$7=0,0,'19.CostosOperacionales'!$E40)*S$8</f>
        <v>-26902690.206603654</v>
      </c>
      <c r="T68" s="496">
        <f>-IF(T$7=0,0,'19.CostosOperacionales'!$E40)*T$8</f>
        <v>-26570558.228744347</v>
      </c>
      <c r="U68" s="496">
        <f>-IF(U$7=0,0,'19.CostosOperacionales'!$E40)*U$8</f>
        <v>-26244031.853886887</v>
      </c>
      <c r="V68" s="497">
        <f>-IF(V$7=0,0,'19.CostosOperacionales'!$E40)*V$8</f>
        <v>-25916104.078278966</v>
      </c>
      <c r="W68" s="164"/>
      <c r="X68" s="428"/>
    </row>
    <row r="69" spans="1:24" s="164" customFormat="1" ht="24" customHeight="1" thickBot="1" x14ac:dyDescent="0.25">
      <c r="A69" s="504" t="s">
        <v>156</v>
      </c>
      <c r="B69" s="507">
        <f>-IFERROR(INDEX('17.InversiónMixtaSocial'!$B$18:$B$37,B$7),0)</f>
        <v>0</v>
      </c>
      <c r="C69" s="508">
        <f>-IFERROR(INDEX('17.InversiónMixtaSocial'!$B$18:$B$37,C$7),0)</f>
        <v>-516183393.33333337</v>
      </c>
      <c r="D69" s="508">
        <f>-IFERROR(INDEX('17.InversiónMixtaSocial'!$B$18:$B$37,D$7),0)</f>
        <v>-516183393.33333337</v>
      </c>
      <c r="E69" s="508">
        <f>-IFERROR(INDEX('17.InversiónMixtaSocial'!$B$18:$B$37,E$7),0)</f>
        <v>-516183393.33333337</v>
      </c>
      <c r="F69" s="508">
        <f>-IFERROR(INDEX('17.InversiónMixtaSocial'!$B$18:$B$37,F$7),0)</f>
        <v>-516183393.33333337</v>
      </c>
      <c r="G69" s="508">
        <f>-IFERROR(INDEX('17.InversiónMixtaSocial'!$B$18:$B$37,G$7),0)</f>
        <v>-516183393.33333337</v>
      </c>
      <c r="H69" s="508">
        <f>-IFERROR(INDEX('17.InversiónMixtaSocial'!$B$18:$B$37,H$7),0)</f>
        <v>-516183393.33333337</v>
      </c>
      <c r="I69" s="508">
        <f>-IFERROR(INDEX('17.InversiónMixtaSocial'!$B$18:$B$37,I$7),0)</f>
        <v>-348683393.33333337</v>
      </c>
      <c r="J69" s="508">
        <f>-IFERROR(INDEX('17.InversiónMixtaSocial'!$B$18:$B$37,J$7),0)</f>
        <v>-348683393.33333337</v>
      </c>
      <c r="K69" s="508">
        <f>-IFERROR(INDEX('17.InversiónMixtaSocial'!$B$18:$B$37,K$7),0)</f>
        <v>-348683393.33333337</v>
      </c>
      <c r="L69" s="508">
        <f>-IFERROR(INDEX('17.InversiónMixtaSocial'!$B$18:$B$37,L$7),0)</f>
        <v>-348683393.33333337</v>
      </c>
      <c r="M69" s="508">
        <f>-IFERROR(INDEX('17.InversiónMixtaSocial'!$B$18:$B$37,M$7),0)</f>
        <v>-348683393.33333337</v>
      </c>
      <c r="N69" s="508">
        <f>-IFERROR(INDEX('17.InversiónMixtaSocial'!$B$18:$B$37,N$7),0)</f>
        <v>-348683393.33333337</v>
      </c>
      <c r="O69" s="508">
        <f>-IFERROR(INDEX('17.InversiónMixtaSocial'!$B$18:$B$37,O$7),0)</f>
        <v>-348683393.33333337</v>
      </c>
      <c r="P69" s="508">
        <f>-IFERROR(INDEX('17.InversiónMixtaSocial'!$B$18:$B$37,P$7),0)</f>
        <v>-348683393.33333337</v>
      </c>
      <c r="Q69" s="508">
        <f>-IFERROR(INDEX('17.InversiónMixtaSocial'!$B$18:$B$37,Q$7),0)</f>
        <v>-348683393.33333337</v>
      </c>
      <c r="R69" s="508">
        <f>-IFERROR(INDEX('17.InversiónMixtaSocial'!$B$18:$B$37,R$7),0)</f>
        <v>-348683393.33333337</v>
      </c>
      <c r="S69" s="508">
        <f>-IFERROR(INDEX('17.InversiónMixtaSocial'!$B$18:$B$37,S$7),0)</f>
        <v>-348683393.33333337</v>
      </c>
      <c r="T69" s="508">
        <f>-IFERROR(INDEX('17.InversiónMixtaSocial'!$B$18:$B$37,T$7),0)</f>
        <v>-348683393.33333337</v>
      </c>
      <c r="U69" s="508">
        <f>-IFERROR(INDEX('17.InversiónMixtaSocial'!$B$18:$B$37,U$7),0)</f>
        <v>-348683393.33333337</v>
      </c>
      <c r="V69" s="509">
        <f>-IFERROR(INDEX('17.InversiónMixtaSocial'!$B$18:$B$37,V$7),0)</f>
        <v>-348683393.33333337</v>
      </c>
    </row>
    <row r="70" spans="1:24" s="164" customFormat="1" ht="24" customHeight="1" thickBot="1" x14ac:dyDescent="0.25">
      <c r="A70" s="504" t="s">
        <v>157</v>
      </c>
      <c r="B70" s="507">
        <v>0</v>
      </c>
      <c r="C70" s="508">
        <v>0</v>
      </c>
      <c r="D70" s="508">
        <v>0</v>
      </c>
      <c r="E70" s="508">
        <v>0</v>
      </c>
      <c r="F70" s="508">
        <v>0</v>
      </c>
      <c r="G70" s="508">
        <v>0</v>
      </c>
      <c r="H70" s="508">
        <v>0</v>
      </c>
      <c r="I70" s="508">
        <v>0</v>
      </c>
      <c r="J70" s="508">
        <v>0</v>
      </c>
      <c r="K70" s="508">
        <v>0</v>
      </c>
      <c r="L70" s="508">
        <v>0</v>
      </c>
      <c r="M70" s="508">
        <v>0</v>
      </c>
      <c r="N70" s="508">
        <v>0</v>
      </c>
      <c r="O70" s="508">
        <v>0</v>
      </c>
      <c r="P70" s="508">
        <v>0</v>
      </c>
      <c r="Q70" s="508">
        <v>0</v>
      </c>
      <c r="R70" s="508">
        <v>0</v>
      </c>
      <c r="S70" s="508">
        <v>0</v>
      </c>
      <c r="T70" s="508">
        <v>0</v>
      </c>
      <c r="U70" s="508">
        <v>0</v>
      </c>
      <c r="V70" s="509">
        <v>0</v>
      </c>
    </row>
    <row r="71" spans="1:24" s="164" customFormat="1" ht="22.5" customHeight="1" thickBot="1" x14ac:dyDescent="0.25">
      <c r="A71" s="177" t="s">
        <v>158</v>
      </c>
      <c r="B71" s="178">
        <f t="shared" ref="B71:V71" si="8">B70+B69+B50+B19+B17+B10</f>
        <v>0</v>
      </c>
      <c r="C71" s="179">
        <f t="shared" si="8"/>
        <v>-2499916527.3378644</v>
      </c>
      <c r="D71" s="179">
        <f t="shared" si="8"/>
        <v>-2740402600.3721018</v>
      </c>
      <c r="E71" s="179">
        <f t="shared" si="8"/>
        <v>-3413126103.3745651</v>
      </c>
      <c r="F71" s="179">
        <f t="shared" si="8"/>
        <v>-3166215685.4693642</v>
      </c>
      <c r="G71" s="179">
        <f t="shared" si="8"/>
        <v>-3112378798.9583063</v>
      </c>
      <c r="H71" s="179">
        <f t="shared" si="8"/>
        <v>-3122813622.9950328</v>
      </c>
      <c r="I71" s="179">
        <f t="shared" si="8"/>
        <v>-2966381822.1843529</v>
      </c>
      <c r="J71" s="179">
        <f t="shared" si="8"/>
        <v>-2976580621.3261814</v>
      </c>
      <c r="K71" s="179">
        <f t="shared" si="8"/>
        <v>-2987092995.0183592</v>
      </c>
      <c r="L71" s="179">
        <f t="shared" si="8"/>
        <v>-2997145411.099576</v>
      </c>
      <c r="M71" s="179">
        <f t="shared" si="8"/>
        <v>-3007193425.4234066</v>
      </c>
      <c r="N71" s="179">
        <f t="shared" si="8"/>
        <v>-3017329814.3834095</v>
      </c>
      <c r="O71" s="179">
        <f t="shared" si="8"/>
        <v>-3027055728.6405802</v>
      </c>
      <c r="P71" s="179">
        <f t="shared" si="8"/>
        <v>-3036821194.092227</v>
      </c>
      <c r="Q71" s="179">
        <f t="shared" si="8"/>
        <v>-3046391262.3075809</v>
      </c>
      <c r="R71" s="179">
        <f t="shared" si="8"/>
        <v>-3055932326.3107152</v>
      </c>
      <c r="S71" s="179">
        <f t="shared" si="8"/>
        <v>-3065327007.2532387</v>
      </c>
      <c r="T71" s="179">
        <f t="shared" si="8"/>
        <v>-3074545832.1904831</v>
      </c>
      <c r="U71" s="179">
        <f t="shared" si="8"/>
        <v>-3083686968.4730415</v>
      </c>
      <c r="V71" s="180">
        <f t="shared" si="8"/>
        <v>-3092779090.5799198</v>
      </c>
    </row>
    <row r="72" spans="1:24" s="164" customFormat="1" ht="24" customHeight="1" thickBot="1" x14ac:dyDescent="0.25">
      <c r="A72" s="504" t="s">
        <v>156</v>
      </c>
      <c r="B72" s="507">
        <f>-B69</f>
        <v>0</v>
      </c>
      <c r="C72" s="508">
        <f t="shared" ref="C72:V72" si="9">-C69</f>
        <v>516183393.33333337</v>
      </c>
      <c r="D72" s="508">
        <f t="shared" si="9"/>
        <v>516183393.33333337</v>
      </c>
      <c r="E72" s="508">
        <f t="shared" si="9"/>
        <v>516183393.33333337</v>
      </c>
      <c r="F72" s="508">
        <f t="shared" si="9"/>
        <v>516183393.33333337</v>
      </c>
      <c r="G72" s="508">
        <f t="shared" si="9"/>
        <v>516183393.33333337</v>
      </c>
      <c r="H72" s="508">
        <f t="shared" si="9"/>
        <v>516183393.33333337</v>
      </c>
      <c r="I72" s="508">
        <f t="shared" si="9"/>
        <v>348683393.33333337</v>
      </c>
      <c r="J72" s="508">
        <f t="shared" si="9"/>
        <v>348683393.33333337</v>
      </c>
      <c r="K72" s="508">
        <f t="shared" si="9"/>
        <v>348683393.33333337</v>
      </c>
      <c r="L72" s="508">
        <f t="shared" si="9"/>
        <v>348683393.33333337</v>
      </c>
      <c r="M72" s="508">
        <f t="shared" si="9"/>
        <v>348683393.33333337</v>
      </c>
      <c r="N72" s="508">
        <f t="shared" si="9"/>
        <v>348683393.33333337</v>
      </c>
      <c r="O72" s="508">
        <f t="shared" si="9"/>
        <v>348683393.33333337</v>
      </c>
      <c r="P72" s="508">
        <f t="shared" si="9"/>
        <v>348683393.33333337</v>
      </c>
      <c r="Q72" s="508">
        <f t="shared" si="9"/>
        <v>348683393.33333337</v>
      </c>
      <c r="R72" s="508">
        <f t="shared" si="9"/>
        <v>348683393.33333337</v>
      </c>
      <c r="S72" s="508">
        <f t="shared" si="9"/>
        <v>348683393.33333337</v>
      </c>
      <c r="T72" s="508">
        <f t="shared" si="9"/>
        <v>348683393.33333337</v>
      </c>
      <c r="U72" s="508">
        <f t="shared" si="9"/>
        <v>348683393.33333337</v>
      </c>
      <c r="V72" s="509">
        <f t="shared" si="9"/>
        <v>348683393.33333337</v>
      </c>
    </row>
    <row r="73" spans="1:24" s="164" customFormat="1" ht="24" customHeight="1" thickBot="1" x14ac:dyDescent="0.25">
      <c r="A73" s="504" t="s">
        <v>159</v>
      </c>
      <c r="B73" s="507">
        <f>-'17.InversiónMixtaSocial'!$B$11</f>
        <v>-10160403600</v>
      </c>
      <c r="C73" s="508">
        <v>0</v>
      </c>
      <c r="D73" s="508">
        <v>0</v>
      </c>
      <c r="E73" s="508">
        <v>0</v>
      </c>
      <c r="F73" s="508">
        <v>0</v>
      </c>
      <c r="G73" s="508">
        <v>0</v>
      </c>
      <c r="H73" s="508">
        <v>0</v>
      </c>
      <c r="I73" s="508">
        <v>0</v>
      </c>
      <c r="J73" s="508">
        <v>0</v>
      </c>
      <c r="K73" s="508">
        <v>0</v>
      </c>
      <c r="L73" s="508">
        <v>0</v>
      </c>
      <c r="M73" s="508">
        <v>0</v>
      </c>
      <c r="N73" s="508">
        <v>0</v>
      </c>
      <c r="O73" s="508">
        <v>0</v>
      </c>
      <c r="P73" s="508">
        <v>0</v>
      </c>
      <c r="Q73" s="508">
        <v>0</v>
      </c>
      <c r="R73" s="508">
        <v>0</v>
      </c>
      <c r="S73" s="508">
        <v>0</v>
      </c>
      <c r="T73" s="508">
        <v>0</v>
      </c>
      <c r="U73" s="508">
        <v>0</v>
      </c>
      <c r="V73" s="509">
        <v>0</v>
      </c>
    </row>
    <row r="74" spans="1:24" s="164" customFormat="1" ht="24" customHeight="1" thickBot="1" x14ac:dyDescent="0.25">
      <c r="A74" s="504" t="s">
        <v>160</v>
      </c>
      <c r="B74" s="507">
        <f>-IF(AND(C$8&gt;'17.InversiónMixtaSocial'!$K$13,SUM($A$74:A$74)=0),'17.InversiónMixtaSocial'!$J$11,0)</f>
        <v>0</v>
      </c>
      <c r="C74" s="508">
        <f>-IF(AND(D$8&gt;'17.InversiónMixtaSocial'!$K$13,SUM($A$74:B$74)=0),'17.InversiónMixtaSocial'!$J$11,0)</f>
        <v>0</v>
      </c>
      <c r="D74" s="508">
        <f>-IF(AND(E$8&gt;'17.InversiónMixtaSocial'!$K$13,SUM($A$74:C$74)=0),'17.InversiónMixtaSocial'!$J$11,0)</f>
        <v>0</v>
      </c>
      <c r="E74" s="508">
        <f>-IF(AND(F$8&gt;'17.InversiónMixtaSocial'!$K$13,SUM($A$74:D$74)=0),'17.InversiónMixtaSocial'!$J$11,0)</f>
        <v>0</v>
      </c>
      <c r="F74" s="508">
        <f>-IF(AND(G$8&gt;'17.InversiónMixtaSocial'!$K$13,SUM($A$74:E$74)=0),'17.InversiónMixtaSocial'!$J$11,0)</f>
        <v>0</v>
      </c>
      <c r="G74" s="508">
        <f>-IF(AND(H$8&gt;'17.InversiónMixtaSocial'!$K$13,SUM($A$74:F$74)=0),'17.InversiónMixtaSocial'!$J$11,0)</f>
        <v>0</v>
      </c>
      <c r="H74" s="508">
        <f>-IF(AND(I$8&gt;'17.InversiónMixtaSocial'!$K$13,SUM($A$74:G$74)=0),'17.InversiónMixtaSocial'!$J$11,0)</f>
        <v>0</v>
      </c>
      <c r="I74" s="508">
        <f>-IF(AND(J$8&gt;'17.InversiónMixtaSocial'!$K$13,SUM($A$74:H$74)=0),'17.InversiónMixtaSocial'!$J$11,0)</f>
        <v>0</v>
      </c>
      <c r="J74" s="508">
        <f>-IF(AND(K$8&gt;'17.InversiónMixtaSocial'!$K$13,SUM($A$74:I$74)=0),'17.InversiónMixtaSocial'!$J$11,0)</f>
        <v>0</v>
      </c>
      <c r="K74" s="508">
        <f>-IF(AND(L$8&gt;'17.InversiónMixtaSocial'!$K$13,SUM($A$74:J$74)=0),'17.InversiónMixtaSocial'!$J$11,0)</f>
        <v>0</v>
      </c>
      <c r="L74" s="508">
        <f>-IF(AND(M$8&gt;'17.InversiónMixtaSocial'!$K$13,SUM($A$74:K$74)=0),'17.InversiónMixtaSocial'!$J$11,0)</f>
        <v>0</v>
      </c>
      <c r="M74" s="508">
        <f>-IF(AND(N$8&gt;'17.InversiónMixtaSocial'!$K$13,SUM($A$74:L$74)=0),'17.InversiónMixtaSocial'!$J$11,0)</f>
        <v>0</v>
      </c>
      <c r="N74" s="508">
        <f>-IF(AND(O$8&gt;'17.InversiónMixtaSocial'!$K$13,SUM($A$74:M$74)=0),'17.InversiónMixtaSocial'!$J$11,0)</f>
        <v>0</v>
      </c>
      <c r="O74" s="508">
        <f>-IF(AND(P$8&gt;'17.InversiónMixtaSocial'!$K$13,SUM($A$74:N$74)=0),'17.InversiónMixtaSocial'!$J$11,0)</f>
        <v>0</v>
      </c>
      <c r="P74" s="508">
        <f>-IF(AND(Q$8&gt;'17.InversiónMixtaSocial'!$K$13,SUM($A$74:O$74)=0),'17.InversiónMixtaSocial'!$J$11,0)</f>
        <v>0</v>
      </c>
      <c r="Q74" s="508">
        <f>-IF(AND(R$8&gt;'17.InversiónMixtaSocial'!$K$13,SUM($A$74:P$74)=0),'17.InversiónMixtaSocial'!$J$11,0)</f>
        <v>0</v>
      </c>
      <c r="R74" s="508">
        <f>-IF(AND(S$8&gt;'17.InversiónMixtaSocial'!$K$13,SUM($A$74:Q$74)=0),'17.InversiónMixtaSocial'!$J$11,0)</f>
        <v>0</v>
      </c>
      <c r="S74" s="508">
        <f>-IF(AND(T$8&gt;'17.InversiónMixtaSocial'!$K$13,SUM($A$74:R$74)=0),'17.InversiónMixtaSocial'!$J$11,0)</f>
        <v>0</v>
      </c>
      <c r="T74" s="508">
        <f>-IF(AND(U$8&gt;'17.InversiónMixtaSocial'!$K$13,SUM($A$74:S$74)=0),'17.InversiónMixtaSocial'!$J$11,0)</f>
        <v>0</v>
      </c>
      <c r="U74" s="508">
        <f>-IF(AND(V$8&gt;'17.InversiónMixtaSocial'!$K$13,SUM($A$74:T$74)=0),'17.InversiónMixtaSocial'!$J$11,0)</f>
        <v>0</v>
      </c>
      <c r="V74" s="509">
        <f>-IF(AND(W$8&gt;'17.InversiónMixtaSocial'!$K$13,SUM($A$74:U$74)=0),'17.InversiónMixtaSocial'!$J$11,0)</f>
        <v>0</v>
      </c>
    </row>
    <row r="75" spans="1:24" s="164" customFormat="1" ht="24" customHeight="1" thickBot="1" x14ac:dyDescent="0.25">
      <c r="A75" s="504" t="s">
        <v>161</v>
      </c>
      <c r="B75" s="507">
        <f>((C50+C19+C17)/12*3)-SUM($A$75:A$75)</f>
        <v>-495933283.50113273</v>
      </c>
      <c r="C75" s="508">
        <f>((D50+D19+D17)/12*3)-SUM($A$75:B$75)</f>
        <v>-122077880.00118494</v>
      </c>
      <c r="D75" s="508">
        <f>((E50+E19+E17)/12*3)-SUM($A$75:C$75)</f>
        <v>-229311200.00106704</v>
      </c>
      <c r="E75" s="508">
        <f>((F50+F19+F17)/12*3)-SUM($A$75:D$75)</f>
        <v>-115311240.00122595</v>
      </c>
      <c r="F75" s="508">
        <f>((G50+G19+G17)/12*3)-SUM($A$75:E$75)</f>
        <v>-157249559.59317291</v>
      </c>
      <c r="G75" s="508">
        <f>((H50+H19+H17)/12*3)-SUM($A$75:F$75)</f>
        <v>6422460.0000681877</v>
      </c>
      <c r="H75" s="508">
        <f>((I50+I19+I17)/12*3)-SUM($A$75:G$75)</f>
        <v>6739920.0000715256</v>
      </c>
      <c r="I75" s="508">
        <f>((J50+J19+J17)/12*3)-SUM($A$75:H$75)</f>
        <v>6495720.0000691414</v>
      </c>
      <c r="J75" s="508">
        <f>((K50+K19+K17)/12*3)-SUM($A$75:I$75)</f>
        <v>6471300.000068903</v>
      </c>
      <c r="K75" s="508">
        <f>((L50+L19+L17)/12*3)-SUM($A$75:J$75)</f>
        <v>6422460.0000681877</v>
      </c>
      <c r="L75" s="508">
        <f>((M50+M19+M17)/12*3)-SUM($A$75:K$75)</f>
        <v>6300360.0000669956</v>
      </c>
      <c r="M75" s="508">
        <f>((N50+N19+N17)/12*3)-SUM($A$75:L$75)</f>
        <v>6275940.0000667572</v>
      </c>
      <c r="N75" s="508">
        <f>((O50+O19+O17)/12*3)-SUM($A$75:M$75)</f>
        <v>6178260.0000658035</v>
      </c>
      <c r="O75" s="508">
        <f>((P50+P19+P17)/12*3)-SUM($A$75:N$75)</f>
        <v>6056160.000064373</v>
      </c>
      <c r="P75" s="508">
        <f>((Q50+Q19+Q17)/12*3)-SUM($A$75:O$75)</f>
        <v>6007320.0000638962</v>
      </c>
      <c r="Q75" s="508">
        <f>((R50+R19+R17)/12*3)-SUM($A$75:P$75)</f>
        <v>5958480.0000631809</v>
      </c>
      <c r="R75" s="508">
        <f>((S50+S19+S17)/12*3)-SUM($A$75:Q$75)</f>
        <v>5885220.0000627041</v>
      </c>
      <c r="S75" s="508">
        <f>((T50+T19+T17)/12*3)-SUM($A$75:R$75)</f>
        <v>5787540.000061512</v>
      </c>
      <c r="T75" s="508">
        <f>((U50+U19+U17)/12*3)-SUM($A$75:S$75)</f>
        <v>5689860.0000604391</v>
      </c>
      <c r="U75" s="508">
        <f>((V50+V19+V17)/12*3)-SUM($A$75:T$75)</f>
        <v>5714280.0000607967</v>
      </c>
      <c r="V75" s="509">
        <f>((W50+W19+W17)/12*3)-SUM($A$75:U$75)</f>
        <v>1027477883.0968012</v>
      </c>
    </row>
    <row r="76" spans="1:24" s="164" customFormat="1" ht="24" customHeight="1" thickBot="1" x14ac:dyDescent="0.25">
      <c r="A76" s="504" t="s">
        <v>162</v>
      </c>
      <c r="B76" s="510">
        <v>0</v>
      </c>
      <c r="C76" s="511">
        <v>0</v>
      </c>
      <c r="D76" s="511">
        <v>0</v>
      </c>
      <c r="E76" s="511">
        <v>0</v>
      </c>
      <c r="F76" s="511">
        <v>0</v>
      </c>
      <c r="G76" s="511">
        <v>0</v>
      </c>
      <c r="H76" s="511">
        <v>0</v>
      </c>
      <c r="I76" s="511">
        <v>0</v>
      </c>
      <c r="J76" s="511">
        <v>0</v>
      </c>
      <c r="K76" s="511">
        <v>0</v>
      </c>
      <c r="L76" s="511">
        <v>0</v>
      </c>
      <c r="M76" s="511">
        <v>0</v>
      </c>
      <c r="N76" s="511">
        <v>0</v>
      </c>
      <c r="O76" s="511">
        <v>0</v>
      </c>
      <c r="P76" s="511">
        <v>0</v>
      </c>
      <c r="Q76" s="511">
        <v>0</v>
      </c>
      <c r="R76" s="511">
        <v>0</v>
      </c>
      <c r="S76" s="511">
        <v>0</v>
      </c>
      <c r="T76" s="511">
        <v>0</v>
      </c>
      <c r="U76" s="511">
        <v>0</v>
      </c>
      <c r="V76" s="512">
        <f>-SUM(B73:V74)-SUM(B72:V72)</f>
        <v>2181735733.3333359</v>
      </c>
    </row>
    <row r="77" spans="1:24" s="164" customFormat="1" ht="22.5" customHeight="1" thickBot="1" x14ac:dyDescent="0.25">
      <c r="A77" s="177" t="s">
        <v>163</v>
      </c>
      <c r="B77" s="178">
        <f>SUM(B71:B76)</f>
        <v>-10656336883.501133</v>
      </c>
      <c r="C77" s="179">
        <f t="shared" ref="C77:V77" si="10">SUM(C71:C76)</f>
        <v>-2105811014.0057158</v>
      </c>
      <c r="D77" s="179">
        <f t="shared" si="10"/>
        <v>-2453530407.0398355</v>
      </c>
      <c r="E77" s="179">
        <f t="shared" si="10"/>
        <v>-3012253950.0424576</v>
      </c>
      <c r="F77" s="179">
        <f t="shared" si="10"/>
        <v>-2807281851.7292037</v>
      </c>
      <c r="G77" s="179">
        <f t="shared" si="10"/>
        <v>-2589772945.6249046</v>
      </c>
      <c r="H77" s="179">
        <f t="shared" si="10"/>
        <v>-2599890309.6616278</v>
      </c>
      <c r="I77" s="179">
        <f t="shared" si="10"/>
        <v>-2611202708.8509502</v>
      </c>
      <c r="J77" s="179">
        <f t="shared" si="10"/>
        <v>-2621425927.9927788</v>
      </c>
      <c r="K77" s="179">
        <f t="shared" si="10"/>
        <v>-2631987141.6849575</v>
      </c>
      <c r="L77" s="179">
        <f t="shared" si="10"/>
        <v>-2642161657.7661753</v>
      </c>
      <c r="M77" s="179">
        <f t="shared" si="10"/>
        <v>-2652234092.0900064</v>
      </c>
      <c r="N77" s="179">
        <f t="shared" si="10"/>
        <v>-2662468161.0500102</v>
      </c>
      <c r="O77" s="179">
        <f t="shared" si="10"/>
        <v>-2672316175.3071823</v>
      </c>
      <c r="P77" s="179">
        <f t="shared" si="10"/>
        <v>-2682130480.7588296</v>
      </c>
      <c r="Q77" s="179">
        <f t="shared" si="10"/>
        <v>-2691749388.974184</v>
      </c>
      <c r="R77" s="179">
        <f t="shared" si="10"/>
        <v>-2701363712.9773188</v>
      </c>
      <c r="S77" s="179">
        <f t="shared" si="10"/>
        <v>-2710856073.9198437</v>
      </c>
      <c r="T77" s="179">
        <f t="shared" si="10"/>
        <v>-2720172578.857089</v>
      </c>
      <c r="U77" s="179">
        <f t="shared" si="10"/>
        <v>-2729289295.1396475</v>
      </c>
      <c r="V77" s="180">
        <f t="shared" si="10"/>
        <v>465117919.18355083</v>
      </c>
    </row>
    <row r="78" spans="1:24" x14ac:dyDescent="0.2">
      <c r="B78" s="157"/>
      <c r="H78" s="157"/>
    </row>
    <row r="79" spans="1:24" ht="12.75" thickBot="1" x14ac:dyDescent="0.25">
      <c r="B79" s="157"/>
      <c r="H79" s="157"/>
    </row>
    <row r="80" spans="1:24" ht="23.25" customHeight="1" thickBot="1" x14ac:dyDescent="0.25">
      <c r="A80" s="181" t="s">
        <v>164</v>
      </c>
      <c r="B80" s="440">
        <v>0.06</v>
      </c>
      <c r="H80" s="157"/>
    </row>
    <row r="81" spans="1:22" ht="23.25" customHeight="1" thickBot="1" x14ac:dyDescent="0.25">
      <c r="A81" s="181" t="s">
        <v>165</v>
      </c>
      <c r="B81" s="441">
        <f>NPV(B80,C77,D77,E77,F77,G77,H77,I77,J77,K77,L77,M77,N77,O77,P77,Q77,R77,S77,T77,U77,V77)+B77</f>
        <v>-39824791950.044113</v>
      </c>
      <c r="H81" s="157"/>
    </row>
    <row r="82" spans="1:22" ht="23.25" customHeight="1" thickBot="1" x14ac:dyDescent="0.25">
      <c r="A82" s="181" t="s">
        <v>166</v>
      </c>
      <c r="B82" s="440" t="e">
        <f>IRR(B77:V77)</f>
        <v>#NUM!</v>
      </c>
      <c r="H82" s="157"/>
    </row>
    <row r="83" spans="1:22" x14ac:dyDescent="0.2">
      <c r="A83" s="182"/>
      <c r="B83" s="183"/>
    </row>
    <row r="84" spans="1:22" x14ac:dyDescent="0.2">
      <c r="B84" s="157"/>
    </row>
    <row r="85" spans="1:22" x14ac:dyDescent="0.2">
      <c r="B85" s="157"/>
    </row>
    <row r="86" spans="1:22" x14ac:dyDescent="0.2">
      <c r="A86" s="182"/>
      <c r="B86" s="183"/>
    </row>
    <row r="87" spans="1:22" x14ac:dyDescent="0.2">
      <c r="A87" s="182"/>
      <c r="B87" s="157"/>
    </row>
    <row r="89" spans="1:22" x14ac:dyDescent="0.2">
      <c r="B89" s="157"/>
      <c r="C89" s="184"/>
      <c r="D89" s="184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184"/>
      <c r="R89" s="184"/>
      <c r="S89" s="184"/>
      <c r="T89" s="184"/>
      <c r="U89" s="184"/>
      <c r="V89" s="184"/>
    </row>
    <row r="90" spans="1:22" x14ac:dyDescent="0.2">
      <c r="B90" s="157"/>
      <c r="C90" s="184"/>
      <c r="D90" s="184"/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184"/>
      <c r="R90" s="184"/>
      <c r="S90" s="184"/>
      <c r="T90" s="184"/>
      <c r="U90" s="184"/>
      <c r="V90" s="184"/>
    </row>
    <row r="91" spans="1:22" x14ac:dyDescent="0.2">
      <c r="B91" s="157"/>
      <c r="C91" s="184"/>
      <c r="D91" s="184"/>
      <c r="E91" s="184"/>
      <c r="F91" s="184"/>
      <c r="G91" s="184"/>
      <c r="H91" s="184"/>
      <c r="I91" s="184"/>
      <c r="J91" s="184"/>
      <c r="K91" s="184"/>
      <c r="L91" s="184"/>
      <c r="M91" s="184"/>
      <c r="N91" s="184"/>
      <c r="O91" s="184"/>
      <c r="P91" s="184"/>
      <c r="Q91" s="184"/>
      <c r="R91" s="184"/>
      <c r="S91" s="184"/>
      <c r="T91" s="184"/>
      <c r="U91" s="184"/>
      <c r="V91" s="184"/>
    </row>
    <row r="92" spans="1:22" s="185" customFormat="1" x14ac:dyDescent="0.2">
      <c r="B92" s="186"/>
      <c r="C92" s="187" t="e">
        <f>+C10+C17+#REF!+#REF!+C19+C50+#REF!</f>
        <v>#REF!</v>
      </c>
      <c r="D92" s="187" t="e">
        <f>+D10+D17+#REF!+#REF!+D19+D50+#REF!+C92</f>
        <v>#REF!</v>
      </c>
      <c r="E92" s="187" t="e">
        <f>+E10+E17+#REF!+#REF!+E19+E50+#REF!+D92</f>
        <v>#REF!</v>
      </c>
      <c r="F92" s="187" t="e">
        <f>+F10+F17+#REF!+#REF!+F19+F50+#REF!+E92</f>
        <v>#REF!</v>
      </c>
      <c r="G92" s="187" t="e">
        <f>+G10+G17+#REF!+#REF!+G19+G50+#REF!+F92</f>
        <v>#REF!</v>
      </c>
      <c r="H92" s="187" t="e">
        <f>+H10+H17+#REF!+#REF!+H19+H50+#REF!+G92</f>
        <v>#REF!</v>
      </c>
      <c r="I92" s="187" t="e">
        <f>+I10+I17+#REF!+#REF!+I19+I50+#REF!+H92</f>
        <v>#REF!</v>
      </c>
      <c r="J92" s="187" t="e">
        <f>+J10+J17+#REF!+#REF!+J19+J50+#REF!+I92</f>
        <v>#REF!</v>
      </c>
      <c r="K92" s="187" t="e">
        <f>+K10+K17+#REF!+#REF!+K19+K50+#REF!+J92</f>
        <v>#REF!</v>
      </c>
      <c r="L92" s="187" t="e">
        <f>+L10+L17+#REF!+#REF!+L19+L50+#REF!+K92</f>
        <v>#REF!</v>
      </c>
      <c r="M92" s="187" t="e">
        <f>+M10+M17+#REF!+#REF!+M19+M50+#REF!+L92</f>
        <v>#REF!</v>
      </c>
      <c r="N92" s="187" t="e">
        <f>+N10+N17+#REF!+#REF!+N19+N50+#REF!+M92</f>
        <v>#REF!</v>
      </c>
      <c r="O92" s="187" t="e">
        <f>+O10+O17+#REF!+#REF!+O19+O50+#REF!+N92</f>
        <v>#REF!</v>
      </c>
      <c r="P92" s="187" t="e">
        <f>+P10+P17+#REF!+#REF!+P19+P50+#REF!+O92</f>
        <v>#REF!</v>
      </c>
      <c r="Q92" s="187" t="e">
        <f>+Q10+Q17+#REF!+#REF!+Q19+Q50+#REF!+P92</f>
        <v>#REF!</v>
      </c>
      <c r="R92" s="187" t="e">
        <f>+R10+R17+#REF!+#REF!+R19+R50+#REF!+Q92</f>
        <v>#REF!</v>
      </c>
      <c r="S92" s="187" t="e">
        <f>+S10+S17+#REF!+#REF!+S19+S50+#REF!+R92</f>
        <v>#REF!</v>
      </c>
      <c r="T92" s="187" t="e">
        <f>+T10+T17+#REF!+#REF!+T19+T50+#REF!+S92</f>
        <v>#REF!</v>
      </c>
      <c r="U92" s="187" t="e">
        <f>+U10+U17+#REF!+#REF!+U19+U50+#REF!+T92</f>
        <v>#REF!</v>
      </c>
      <c r="V92" s="187" t="e">
        <f>+V10+V17+#REF!+#REF!+V19+V50+#REF!+U92</f>
        <v>#REF!</v>
      </c>
    </row>
    <row r="93" spans="1:22" s="185" customFormat="1" x14ac:dyDescent="0.2">
      <c r="B93" s="188">
        <v>0.27</v>
      </c>
      <c r="H93" s="189"/>
    </row>
    <row r="94" spans="1:22" s="185" customFormat="1" x14ac:dyDescent="0.2">
      <c r="B94" s="190">
        <v>2891520000</v>
      </c>
      <c r="H94" s="1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3"/>
  <sheetViews>
    <sheetView topLeftCell="J62" workbookViewId="0">
      <selection activeCell="A68" sqref="A68:XFD68"/>
    </sheetView>
  </sheetViews>
  <sheetFormatPr baseColWidth="10" defaultColWidth="9.5" defaultRowHeight="12" x14ac:dyDescent="0.2"/>
  <cols>
    <col min="1" max="1" width="58" style="157" customWidth="1"/>
    <col min="2" max="2" width="13.875" style="158" customWidth="1"/>
    <col min="3" max="7" width="11.625" style="157" customWidth="1"/>
    <col min="8" max="8" width="11.625" style="159" customWidth="1"/>
    <col min="9" max="22" width="11.625" style="157" customWidth="1"/>
    <col min="23" max="23" width="11.375" style="157" bestFit="1" customWidth="1"/>
    <col min="24" max="24" width="14.375" style="157" bestFit="1" customWidth="1"/>
    <col min="25" max="25" width="9.5" style="157"/>
    <col min="26" max="26" width="14.375" style="157" bestFit="1" customWidth="1"/>
    <col min="27" max="16384" width="9.5" style="157"/>
  </cols>
  <sheetData>
    <row r="1" spans="1:24" s="152" customFormat="1" ht="15.75" x14ac:dyDescent="0.25">
      <c r="A1" s="152" t="s">
        <v>97</v>
      </c>
      <c r="B1" s="153"/>
      <c r="H1" s="154"/>
    </row>
    <row r="2" spans="1:24" s="152" customFormat="1" ht="15.75" x14ac:dyDescent="0.25">
      <c r="A2" s="155" t="s">
        <v>98</v>
      </c>
      <c r="B2" s="156" t="s">
        <v>281</v>
      </c>
      <c r="H2" s="154"/>
    </row>
    <row r="3" spans="1:24" s="152" customFormat="1" ht="15.75" x14ac:dyDescent="0.25">
      <c r="A3" s="152" t="s">
        <v>99</v>
      </c>
      <c r="B3" s="153" t="s">
        <v>1</v>
      </c>
      <c r="H3" s="154"/>
    </row>
    <row r="4" spans="1:24" s="152" customFormat="1" ht="15.75" x14ac:dyDescent="0.25">
      <c r="A4" s="152" t="s">
        <v>100</v>
      </c>
      <c r="B4" s="153" t="s">
        <v>64</v>
      </c>
      <c r="H4" s="154"/>
    </row>
    <row r="5" spans="1:24" ht="12.75" thickBot="1" x14ac:dyDescent="0.25">
      <c r="Q5" s="159"/>
    </row>
    <row r="6" spans="1:24" s="164" customFormat="1" ht="24" customHeight="1" x14ac:dyDescent="0.2">
      <c r="A6" s="160" t="s">
        <v>101</v>
      </c>
      <c r="B6" s="161" t="s">
        <v>102</v>
      </c>
      <c r="C6" s="162" t="s">
        <v>103</v>
      </c>
      <c r="D6" s="162" t="s">
        <v>104</v>
      </c>
      <c r="E6" s="162" t="s">
        <v>105</v>
      </c>
      <c r="F6" s="162" t="s">
        <v>106</v>
      </c>
      <c r="G6" s="162" t="s">
        <v>107</v>
      </c>
      <c r="H6" s="162" t="s">
        <v>108</v>
      </c>
      <c r="I6" s="162" t="s">
        <v>109</v>
      </c>
      <c r="J6" s="162" t="s">
        <v>110</v>
      </c>
      <c r="K6" s="162" t="s">
        <v>111</v>
      </c>
      <c r="L6" s="162" t="s">
        <v>112</v>
      </c>
      <c r="M6" s="162" t="s">
        <v>113</v>
      </c>
      <c r="N6" s="162" t="s">
        <v>114</v>
      </c>
      <c r="O6" s="162" t="s">
        <v>115</v>
      </c>
      <c r="P6" s="162" t="s">
        <v>116</v>
      </c>
      <c r="Q6" s="162" t="s">
        <v>117</v>
      </c>
      <c r="R6" s="162" t="s">
        <v>118</v>
      </c>
      <c r="S6" s="162" t="s">
        <v>119</v>
      </c>
      <c r="T6" s="162" t="s">
        <v>120</v>
      </c>
      <c r="U6" s="162" t="s">
        <v>121</v>
      </c>
      <c r="V6" s="163" t="s">
        <v>122</v>
      </c>
    </row>
    <row r="7" spans="1:24" s="169" customFormat="1" x14ac:dyDescent="0.2">
      <c r="A7" s="165" t="s">
        <v>123</v>
      </c>
      <c r="B7" s="166">
        <v>0</v>
      </c>
      <c r="C7" s="167">
        <v>1</v>
      </c>
      <c r="D7" s="167">
        <v>2</v>
      </c>
      <c r="E7" s="167">
        <v>3</v>
      </c>
      <c r="F7" s="167">
        <v>4</v>
      </c>
      <c r="G7" s="167">
        <v>5</v>
      </c>
      <c r="H7" s="167">
        <v>6</v>
      </c>
      <c r="I7" s="167">
        <v>7</v>
      </c>
      <c r="J7" s="167">
        <v>8</v>
      </c>
      <c r="K7" s="167">
        <v>9</v>
      </c>
      <c r="L7" s="167">
        <v>10</v>
      </c>
      <c r="M7" s="167">
        <v>11</v>
      </c>
      <c r="N7" s="167">
        <v>12</v>
      </c>
      <c r="O7" s="167">
        <v>13</v>
      </c>
      <c r="P7" s="167">
        <v>14</v>
      </c>
      <c r="Q7" s="167">
        <v>15</v>
      </c>
      <c r="R7" s="167">
        <v>16</v>
      </c>
      <c r="S7" s="167">
        <v>17</v>
      </c>
      <c r="T7" s="167">
        <v>18</v>
      </c>
      <c r="U7" s="167">
        <v>19</v>
      </c>
      <c r="V7" s="168">
        <v>20</v>
      </c>
    </row>
    <row r="8" spans="1:24" s="524" customFormat="1" x14ac:dyDescent="0.2">
      <c r="A8" s="520" t="s">
        <v>124</v>
      </c>
      <c r="B8" s="521">
        <f>'9.CapturaEfectivaPBovina'!H16+'9.CapturaEfectivaPBovina'!H18+'9.CapturaEfectivaPBovina'!H20+'9.CapturaEfectivaPBovina'!H22+'9.CapturaEfectivaPBovina'!H24+'9.CapturaEfectivaPBovina'!H26+'9.CapturaEfectivaPBovina'!H28+'9.CapturaEfectivaPBovina'!H30+'9.CapturaEfectivaPBovina'!H32+'9.CapturaEfectivaPBovina'!H34+'9.CapturaEfectivaPBovina'!H36+'9.CapturaEfectivaPBovina'!H38</f>
        <v>0</v>
      </c>
      <c r="C8" s="522">
        <f>'9.CapturaEfectivaPBovina'!I16+'9.CapturaEfectivaPBovina'!I18+'9.CapturaEfectivaPBovina'!I20+'9.CapturaEfectivaPBovina'!I22+'9.CapturaEfectivaPBovina'!I24+'9.CapturaEfectivaPBovina'!I26+'9.CapturaEfectivaPBovina'!I28+'9.CapturaEfectivaPBovina'!I30+'9.CapturaEfectivaPBovina'!I32+'9.CapturaEfectivaPBovina'!I34+'9.CapturaEfectivaPBovina'!I36+'9.CapturaEfectivaPBovina'!I38</f>
        <v>4363</v>
      </c>
      <c r="D8" s="522">
        <f>'9.CapturaEfectivaPBovina'!J16+'9.CapturaEfectivaPBovina'!J18+'9.CapturaEfectivaPBovina'!J20+'9.CapturaEfectivaPBovina'!J22+'9.CapturaEfectivaPBovina'!J24+'9.CapturaEfectivaPBovina'!J26+'9.CapturaEfectivaPBovina'!J28+'9.CapturaEfectivaPBovina'!J30+'9.CapturaEfectivaPBovina'!J32+'9.CapturaEfectivaPBovina'!J34+'9.CapturaEfectivaPBovina'!J36+'9.CapturaEfectivaPBovina'!J38</f>
        <v>8927</v>
      </c>
      <c r="E8" s="522">
        <f>'9.CapturaEfectivaPBovina'!K16+'9.CapturaEfectivaPBovina'!K18+'9.CapturaEfectivaPBovina'!K20+'9.CapturaEfectivaPBovina'!K22+'9.CapturaEfectivaPBovina'!K24+'9.CapturaEfectivaPBovina'!K26+'9.CapturaEfectivaPBovina'!K28+'9.CapturaEfectivaPBovina'!K30+'9.CapturaEfectivaPBovina'!K32+'9.CapturaEfectivaPBovina'!K34+'9.CapturaEfectivaPBovina'!K36+'9.CapturaEfectivaPBovina'!K38</f>
        <v>13037</v>
      </c>
      <c r="F8" s="522">
        <f>'9.CapturaEfectivaPBovina'!L16+'9.CapturaEfectivaPBovina'!L18+'9.CapturaEfectivaPBovina'!L20+'9.CapturaEfectivaPBovina'!L22+'9.CapturaEfectivaPBovina'!L24+'9.CapturaEfectivaPBovina'!L26+'9.CapturaEfectivaPBovina'!L28+'9.CapturaEfectivaPBovina'!L30+'9.CapturaEfectivaPBovina'!L32+'9.CapturaEfectivaPBovina'!L34+'9.CapturaEfectivaPBovina'!L36+'9.CapturaEfectivaPBovina'!L38</f>
        <v>17759</v>
      </c>
      <c r="G8" s="522">
        <f>'9.CapturaEfectivaPBovina'!M16+'9.CapturaEfectivaPBovina'!M18+'9.CapturaEfectivaPBovina'!M20+'9.CapturaEfectivaPBovina'!M22+'9.CapturaEfectivaPBovina'!M24+'9.CapturaEfectivaPBovina'!M26+'9.CapturaEfectivaPBovina'!M28+'9.CapturaEfectivaPBovina'!M30+'9.CapturaEfectivaPBovina'!M32+'9.CapturaEfectivaPBovina'!M34+'9.CapturaEfectivaPBovina'!M36+'9.CapturaEfectivaPBovina'!M38</f>
        <v>22277</v>
      </c>
      <c r="H8" s="522">
        <f>'9.CapturaEfectivaPBovina'!N16+'9.CapturaEfectivaPBovina'!N18+'9.CapturaEfectivaPBovina'!N20+'9.CapturaEfectivaPBovina'!N22+'9.CapturaEfectivaPBovina'!N24+'9.CapturaEfectivaPBovina'!N26+'9.CapturaEfectivaPBovina'!N28+'9.CapturaEfectivaPBovina'!N30+'9.CapturaEfectivaPBovina'!N32+'9.CapturaEfectivaPBovina'!N34+'9.CapturaEfectivaPBovina'!N36+'9.CapturaEfectivaPBovina'!N38</f>
        <v>22014</v>
      </c>
      <c r="I8" s="522">
        <f>'9.CapturaEfectivaPBovina'!O16+'9.CapturaEfectivaPBovina'!O18+'9.CapturaEfectivaPBovina'!O20+'9.CapturaEfectivaPBovina'!O22+'9.CapturaEfectivaPBovina'!O24+'9.CapturaEfectivaPBovina'!O26+'9.CapturaEfectivaPBovina'!O28+'9.CapturaEfectivaPBovina'!O30+'9.CapturaEfectivaPBovina'!O32+'9.CapturaEfectivaPBovina'!O34+'9.CapturaEfectivaPBovina'!O36+'9.CapturaEfectivaPBovina'!O38</f>
        <v>21738</v>
      </c>
      <c r="J8" s="522">
        <f>'9.CapturaEfectivaPBovina'!P16+'9.CapturaEfectivaPBovina'!P18+'9.CapturaEfectivaPBovina'!P20+'9.CapturaEfectivaPBovina'!P22+'9.CapturaEfectivaPBovina'!P24+'9.CapturaEfectivaPBovina'!P26+'9.CapturaEfectivaPBovina'!P28+'9.CapturaEfectivaPBovina'!P30+'9.CapturaEfectivaPBovina'!P32+'9.CapturaEfectivaPBovina'!P34+'9.CapturaEfectivaPBovina'!P36+'9.CapturaEfectivaPBovina'!P38</f>
        <v>21472</v>
      </c>
      <c r="K8" s="522">
        <f>'9.CapturaEfectivaPBovina'!Q16+'9.CapturaEfectivaPBovina'!Q18+'9.CapturaEfectivaPBovina'!Q20+'9.CapturaEfectivaPBovina'!Q22+'9.CapturaEfectivaPBovina'!Q24+'9.CapturaEfectivaPBovina'!Q26+'9.CapturaEfectivaPBovina'!Q28+'9.CapturaEfectivaPBovina'!Q30+'9.CapturaEfectivaPBovina'!Q32+'9.CapturaEfectivaPBovina'!Q34+'9.CapturaEfectivaPBovina'!Q36+'9.CapturaEfectivaPBovina'!Q38</f>
        <v>21207</v>
      </c>
      <c r="L8" s="522">
        <f>'9.CapturaEfectivaPBovina'!R16+'9.CapturaEfectivaPBovina'!R18+'9.CapturaEfectivaPBovina'!R20+'9.CapturaEfectivaPBovina'!R22+'9.CapturaEfectivaPBovina'!R24+'9.CapturaEfectivaPBovina'!R26+'9.CapturaEfectivaPBovina'!R28+'9.CapturaEfectivaPBovina'!R30+'9.CapturaEfectivaPBovina'!R32+'9.CapturaEfectivaPBovina'!R34+'9.CapturaEfectivaPBovina'!R36+'9.CapturaEfectivaPBovina'!R38</f>
        <v>20944</v>
      </c>
      <c r="M8" s="522">
        <f>'9.CapturaEfectivaPBovina'!S16+'9.CapturaEfectivaPBovina'!S18+'9.CapturaEfectivaPBovina'!S20+'9.CapturaEfectivaPBovina'!S22+'9.CapturaEfectivaPBovina'!S24+'9.CapturaEfectivaPBovina'!S26+'9.CapturaEfectivaPBovina'!S28+'9.CapturaEfectivaPBovina'!S30+'9.CapturaEfectivaPBovina'!S32+'9.CapturaEfectivaPBovina'!S34+'9.CapturaEfectivaPBovina'!S36+'9.CapturaEfectivaPBovina'!S38</f>
        <v>20686</v>
      </c>
      <c r="N8" s="522">
        <f>'9.CapturaEfectivaPBovina'!T16+'9.CapturaEfectivaPBovina'!T18+'9.CapturaEfectivaPBovina'!T20+'9.CapturaEfectivaPBovina'!T22+'9.CapturaEfectivaPBovina'!T24+'9.CapturaEfectivaPBovina'!T26+'9.CapturaEfectivaPBovina'!T28+'9.CapturaEfectivaPBovina'!T30+'9.CapturaEfectivaPBovina'!T32+'9.CapturaEfectivaPBovina'!T34+'9.CapturaEfectivaPBovina'!T36+'9.CapturaEfectivaPBovina'!T38</f>
        <v>20429</v>
      </c>
      <c r="O8" s="522">
        <f>'9.CapturaEfectivaPBovina'!U16+'9.CapturaEfectivaPBovina'!U18+'9.CapturaEfectivaPBovina'!U20+'9.CapturaEfectivaPBovina'!U22+'9.CapturaEfectivaPBovina'!U24+'9.CapturaEfectivaPBovina'!U26+'9.CapturaEfectivaPBovina'!U28+'9.CapturaEfectivaPBovina'!U30+'9.CapturaEfectivaPBovina'!U32+'9.CapturaEfectivaPBovina'!U34+'9.CapturaEfectivaPBovina'!U36+'9.CapturaEfectivaPBovina'!U38</f>
        <v>20176</v>
      </c>
      <c r="P8" s="522">
        <f>'9.CapturaEfectivaPBovina'!V16+'9.CapturaEfectivaPBovina'!V18+'9.CapturaEfectivaPBovina'!V20+'9.CapturaEfectivaPBovina'!V22+'9.CapturaEfectivaPBovina'!V24+'9.CapturaEfectivaPBovina'!V26+'9.CapturaEfectivaPBovina'!V28+'9.CapturaEfectivaPBovina'!V30+'9.CapturaEfectivaPBovina'!V32+'9.CapturaEfectivaPBovina'!V34+'9.CapturaEfectivaPBovina'!V36+'9.CapturaEfectivaPBovina'!V38</f>
        <v>19928</v>
      </c>
      <c r="Q8" s="522">
        <f>'9.CapturaEfectivaPBovina'!W16+'9.CapturaEfectivaPBovina'!W18+'9.CapturaEfectivaPBovina'!W20+'9.CapturaEfectivaPBovina'!W22+'9.CapturaEfectivaPBovina'!W24+'9.CapturaEfectivaPBovina'!W26+'9.CapturaEfectivaPBovina'!W28+'9.CapturaEfectivaPBovina'!W30+'9.CapturaEfectivaPBovina'!W32+'9.CapturaEfectivaPBovina'!W34+'9.CapturaEfectivaPBovina'!W36+'9.CapturaEfectivaPBovina'!W38</f>
        <v>19682</v>
      </c>
      <c r="R8" s="522">
        <f>'9.CapturaEfectivaPBovina'!X16+'9.CapturaEfectivaPBovina'!X18+'9.CapturaEfectivaPBovina'!X20+'9.CapturaEfectivaPBovina'!X22+'9.CapturaEfectivaPBovina'!X24+'9.CapturaEfectivaPBovina'!X26+'9.CapturaEfectivaPBovina'!X28+'9.CapturaEfectivaPBovina'!X30+'9.CapturaEfectivaPBovina'!X32+'9.CapturaEfectivaPBovina'!X34+'9.CapturaEfectivaPBovina'!X36+'9.CapturaEfectivaPBovina'!X38</f>
        <v>19438</v>
      </c>
      <c r="S8" s="522">
        <f>'9.CapturaEfectivaPBovina'!Y16+'9.CapturaEfectivaPBovina'!Y18+'9.CapturaEfectivaPBovina'!Y20+'9.CapturaEfectivaPBovina'!Y22+'9.CapturaEfectivaPBovina'!Y24+'9.CapturaEfectivaPBovina'!Y26+'9.CapturaEfectivaPBovina'!Y28+'9.CapturaEfectivaPBovina'!Y30+'9.CapturaEfectivaPBovina'!Y32+'9.CapturaEfectivaPBovina'!Y34+'9.CapturaEfectivaPBovina'!Y36+'9.CapturaEfectivaPBovina'!Y38</f>
        <v>19197</v>
      </c>
      <c r="T8" s="522">
        <f>'9.CapturaEfectivaPBovina'!Z16+'9.CapturaEfectivaPBovina'!Z18+'9.CapturaEfectivaPBovina'!Z20+'9.CapturaEfectivaPBovina'!Z22+'9.CapturaEfectivaPBovina'!Z24+'9.CapturaEfectivaPBovina'!Z26+'9.CapturaEfectivaPBovina'!Z28+'9.CapturaEfectivaPBovina'!Z30+'9.CapturaEfectivaPBovina'!Z32+'9.CapturaEfectivaPBovina'!Z34+'9.CapturaEfectivaPBovina'!Z36+'9.CapturaEfectivaPBovina'!Z38</f>
        <v>18960</v>
      </c>
      <c r="U8" s="522">
        <f>'9.CapturaEfectivaPBovina'!AA16+'9.CapturaEfectivaPBovina'!AA18+'9.CapturaEfectivaPBovina'!AA20+'9.CapturaEfectivaPBovina'!AA22+'9.CapturaEfectivaPBovina'!AA24+'9.CapturaEfectivaPBovina'!AA26+'9.CapturaEfectivaPBovina'!AA28+'9.CapturaEfectivaPBovina'!AA30+'9.CapturaEfectivaPBovina'!AA32+'9.CapturaEfectivaPBovina'!AA34+'9.CapturaEfectivaPBovina'!AA36+'9.CapturaEfectivaPBovina'!AA38</f>
        <v>18727</v>
      </c>
      <c r="V8" s="523">
        <f>'9.CapturaEfectivaPBovina'!AB16+'9.CapturaEfectivaPBovina'!AB18+'9.CapturaEfectivaPBovina'!AB20+'9.CapturaEfectivaPBovina'!AB22+'9.CapturaEfectivaPBovina'!AB24+'9.CapturaEfectivaPBovina'!AB26+'9.CapturaEfectivaPBovina'!AB28+'9.CapturaEfectivaPBovina'!AB30+'9.CapturaEfectivaPBovina'!AB32+'9.CapturaEfectivaPBovina'!AB34+'9.CapturaEfectivaPBovina'!AB36+'9.CapturaEfectivaPBovina'!AB38</f>
        <v>18493</v>
      </c>
    </row>
    <row r="9" spans="1:24" s="170" customFormat="1" ht="12.75" thickBot="1" x14ac:dyDescent="0.25">
      <c r="A9" s="171" t="s">
        <v>125</v>
      </c>
      <c r="B9" s="493">
        <v>0</v>
      </c>
      <c r="C9" s="494">
        <v>10000</v>
      </c>
      <c r="D9" s="494">
        <v>15000</v>
      </c>
      <c r="E9" s="494">
        <v>20000</v>
      </c>
      <c r="F9" s="494">
        <v>20000</v>
      </c>
      <c r="G9" s="494">
        <v>20000</v>
      </c>
      <c r="H9" s="494">
        <v>20000</v>
      </c>
      <c r="I9" s="494">
        <v>20000</v>
      </c>
      <c r="J9" s="494">
        <v>20000</v>
      </c>
      <c r="K9" s="494">
        <v>20000</v>
      </c>
      <c r="L9" s="494">
        <v>20000</v>
      </c>
      <c r="M9" s="494">
        <v>20000</v>
      </c>
      <c r="N9" s="494">
        <v>20000</v>
      </c>
      <c r="O9" s="494">
        <v>20000</v>
      </c>
      <c r="P9" s="494">
        <v>20000</v>
      </c>
      <c r="Q9" s="494">
        <v>20000</v>
      </c>
      <c r="R9" s="494">
        <v>20000</v>
      </c>
      <c r="S9" s="494">
        <v>20000</v>
      </c>
      <c r="T9" s="494">
        <v>20000</v>
      </c>
      <c r="U9" s="494">
        <v>20000</v>
      </c>
      <c r="V9" s="495">
        <v>20000</v>
      </c>
    </row>
    <row r="10" spans="1:24" s="164" customFormat="1" ht="24" customHeight="1" x14ac:dyDescent="0.2">
      <c r="A10" s="172" t="s">
        <v>270</v>
      </c>
      <c r="B10" s="173">
        <f>SUM(B11:B16)</f>
        <v>0</v>
      </c>
      <c r="C10" s="174">
        <f t="shared" ref="C10:V10" si="0">SUM(C11:C16)</f>
        <v>0</v>
      </c>
      <c r="D10" s="174">
        <f t="shared" si="0"/>
        <v>247825446.97050187</v>
      </c>
      <c r="E10" s="174">
        <f t="shared" si="0"/>
        <v>492346743.97230703</v>
      </c>
      <c r="F10" s="174">
        <f t="shared" si="0"/>
        <v>1200502121.882412</v>
      </c>
      <c r="G10" s="174">
        <f t="shared" si="0"/>
        <v>1883337246.7661622</v>
      </c>
      <c r="H10" s="174">
        <f t="shared" si="0"/>
        <v>1847212582.7291617</v>
      </c>
      <c r="I10" s="174">
        <f t="shared" si="0"/>
        <v>1809184703.5395553</v>
      </c>
      <c r="J10" s="174">
        <f t="shared" si="0"/>
        <v>1773003024.3974504</v>
      </c>
      <c r="K10" s="174">
        <f t="shared" si="0"/>
        <v>1736605450.7049971</v>
      </c>
      <c r="L10" s="174">
        <f t="shared" si="0"/>
        <v>1700863194.6235073</v>
      </c>
      <c r="M10" s="174">
        <f t="shared" si="0"/>
        <v>1665613740.2994099</v>
      </c>
      <c r="N10" s="174">
        <f t="shared" si="0"/>
        <v>1630373591.3391397</v>
      </c>
      <c r="O10" s="174">
        <f t="shared" si="0"/>
        <v>1595934637.0817058</v>
      </c>
      <c r="P10" s="174">
        <f t="shared" si="0"/>
        <v>1561944531.6298018</v>
      </c>
      <c r="Q10" s="174">
        <f t="shared" si="0"/>
        <v>1528345183.4141924</v>
      </c>
      <c r="R10" s="174">
        <f t="shared" si="0"/>
        <v>1494970199.4108043</v>
      </c>
      <c r="S10" s="174">
        <f t="shared" si="0"/>
        <v>1462034638.4680307</v>
      </c>
      <c r="T10" s="174">
        <f t="shared" si="0"/>
        <v>1429665653.5305407</v>
      </c>
      <c r="U10" s="174">
        <f t="shared" si="0"/>
        <v>1397765077.2477396</v>
      </c>
      <c r="V10" s="175">
        <f t="shared" si="0"/>
        <v>1365815835.1406183</v>
      </c>
    </row>
    <row r="11" spans="1:24" x14ac:dyDescent="0.2">
      <c r="A11" s="176" t="s">
        <v>255</v>
      </c>
      <c r="B11" s="201">
        <v>0</v>
      </c>
      <c r="C11" s="496">
        <f>'12.DifPrecioCompraBovina'!C22</f>
        <v>0</v>
      </c>
      <c r="D11" s="496">
        <f>'12.DifPrecioCompraBovina'!D22</f>
        <v>171814822.2872282</v>
      </c>
      <c r="E11" s="496">
        <f>'12.DifPrecioCompraBovina'!E22</f>
        <v>341099497.93311667</v>
      </c>
      <c r="F11" s="496">
        <f>'12.DifPrecioCompraBovina'!F22</f>
        <v>831454955.58956289</v>
      </c>
      <c r="G11" s="496">
        <f>'12.DifPrecioCompraBovina'!G22</f>
        <v>1305629582.8698673</v>
      </c>
      <c r="H11" s="496">
        <f>'12.DifPrecioCompraBovina'!H22</f>
        <v>1281184768.5483546</v>
      </c>
      <c r="I11" s="496">
        <f>'12.DifPrecioCompraBovina'!I22</f>
        <v>1255425662.5736756</v>
      </c>
      <c r="J11" s="496">
        <f>'12.DifPrecioCompraBovina'!J22</f>
        <v>1231075837.6652451</v>
      </c>
      <c r="K11" s="496">
        <f>'12.DifPrecioCompraBovina'!K22</f>
        <v>1206463499.1513722</v>
      </c>
      <c r="L11" s="496">
        <f>'12.DifPrecioCompraBovina'!L22</f>
        <v>1182400366.1081431</v>
      </c>
      <c r="M11" s="496">
        <f>'12.DifPrecioCompraBovina'!M22</f>
        <v>1158611835.8002357</v>
      </c>
      <c r="N11" s="496">
        <f>'12.DifPrecioCompraBovina'!N22</f>
        <v>1134823305.4923286</v>
      </c>
      <c r="O11" s="496">
        <f>'12.DifPrecioCompraBovina'!O22</f>
        <v>1111608158.9148247</v>
      </c>
      <c r="P11" s="496">
        <f>'12.DifPrecioCompraBovina'!P22</f>
        <v>1088655525.9427626</v>
      </c>
      <c r="Q11" s="496">
        <f>'12.DifPrecioCompraBovina'!Q22</f>
        <v>1065989584.8359023</v>
      </c>
      <c r="R11" s="496">
        <f>'12.DifPrecioCompraBovina'!R22</f>
        <v>1043466989.6616428</v>
      </c>
      <c r="S11" s="496">
        <f>'12.DifPrecioCompraBovina'!S22</f>
        <v>1021231086.3525847</v>
      </c>
      <c r="T11" s="496">
        <f>'12.DifPrecioCompraBovina'!T22</f>
        <v>999401042.58156955</v>
      </c>
      <c r="U11" s="496">
        <f>'12.DifPrecioCompraBovina'!U22</f>
        <v>977857690.67575622</v>
      </c>
      <c r="V11" s="497">
        <f>'12.DifPrecioCompraBovina'!V22</f>
        <v>956314338.76994264</v>
      </c>
      <c r="W11" s="164"/>
      <c r="X11" s="428"/>
    </row>
    <row r="12" spans="1:24" x14ac:dyDescent="0.2">
      <c r="A12" s="176" t="s">
        <v>169</v>
      </c>
      <c r="B12" s="201">
        <v>0</v>
      </c>
      <c r="C12" s="496">
        <f>'14.DifTrasladoBovina'!C35</f>
        <v>0</v>
      </c>
      <c r="D12" s="496">
        <f>'14.DifTrasladoBovina'!D35</f>
        <v>32051332.223693736</v>
      </c>
      <c r="E12" s="496">
        <f>'14.DifTrasladoBovina'!E35</f>
        <v>63776291.155617625</v>
      </c>
      <c r="F12" s="496">
        <f>'14.DifTrasladoBovina'!F35</f>
        <v>155615789.00781921</v>
      </c>
      <c r="G12" s="496">
        <f>'14.DifTrasladoBovina'!G35</f>
        <v>243601474.6736939</v>
      </c>
      <c r="H12" s="496">
        <f>'14.DifTrasladoBovina'!H35</f>
        <v>238676442.87565514</v>
      </c>
      <c r="I12" s="496">
        <f>'14.DifTrasladoBovina'!I35</f>
        <v>233503080.23158616</v>
      </c>
      <c r="J12" s="496">
        <f>'14.DifTrasladoBovina'!J35</f>
        <v>228513952.8241218</v>
      </c>
      <c r="K12" s="496">
        <f>'14.DifTrasladoBovina'!K35</f>
        <v>223544483.23198235</v>
      </c>
      <c r="L12" s="496">
        <f>'14.DifTrasladoBovina'!L35</f>
        <v>218619757.85128087</v>
      </c>
      <c r="M12" s="496">
        <f>'14.DifTrasladoBovina'!M35</f>
        <v>213787040.2573384</v>
      </c>
      <c r="N12" s="496">
        <f>'14.DifTrasladoBovina'!N35</f>
        <v>208958246.44785008</v>
      </c>
      <c r="O12" s="496">
        <f>'14.DifTrasladoBovina'!O35</f>
        <v>204225513.48764527</v>
      </c>
      <c r="P12" s="496">
        <f>'14.DifTrasladoBovina'!P35</f>
        <v>199571352.32484221</v>
      </c>
      <c r="Q12" s="496">
        <f>'14.DifTrasladoBovina'!Q35</f>
        <v>194961072.31412521</v>
      </c>
      <c r="R12" s="496">
        <f>'14.DifTrasladoBovina'!R35</f>
        <v>190384955.20901677</v>
      </c>
      <c r="S12" s="496">
        <f>'14.DifTrasladoBovina'!S35</f>
        <v>185873240.13067117</v>
      </c>
      <c r="T12" s="496">
        <f>'14.DifTrasladoBovina'!T35</f>
        <v>181429294.22152808</v>
      </c>
      <c r="U12" s="496">
        <f>'14.DifTrasladoBovina'!U35</f>
        <v>177061972.66871336</v>
      </c>
      <c r="V12" s="497">
        <f>'14.DifTrasladoBovina'!V35</f>
        <v>172674130.2412219</v>
      </c>
      <c r="W12" s="164"/>
      <c r="X12" s="428"/>
    </row>
    <row r="13" spans="1:24" x14ac:dyDescent="0.2">
      <c r="A13" s="176" t="s">
        <v>170</v>
      </c>
      <c r="B13" s="201">
        <v>0</v>
      </c>
      <c r="C13" s="496">
        <f>'14.DifTrasladoBovina'!C52</f>
        <v>0</v>
      </c>
      <c r="D13" s="496">
        <f>'14.DifTrasladoBovina'!D52</f>
        <v>13354721.759872388</v>
      </c>
      <c r="E13" s="496">
        <f>'14.DifTrasladoBovina'!E52</f>
        <v>26573454.648174006</v>
      </c>
      <c r="F13" s="496">
        <f>'14.DifTrasladoBovina'!F52</f>
        <v>64839912.086591348</v>
      </c>
      <c r="G13" s="496">
        <f>'14.DifTrasladoBovina'!G52</f>
        <v>101500614.44737247</v>
      </c>
      <c r="H13" s="496">
        <f>'14.DifTrasladoBovina'!H52</f>
        <v>99448517.864856318</v>
      </c>
      <c r="I13" s="496">
        <f>'14.DifTrasladoBovina'!I52</f>
        <v>97292950.096494243</v>
      </c>
      <c r="J13" s="496">
        <f>'14.DifTrasladoBovina'!J52</f>
        <v>95214147.010050759</v>
      </c>
      <c r="K13" s="496">
        <f>'14.DifTrasladoBovina'!K52</f>
        <v>93143534.679992661</v>
      </c>
      <c r="L13" s="496">
        <f>'14.DifTrasladoBovina'!L52</f>
        <v>91091565.771367043</v>
      </c>
      <c r="M13" s="496">
        <f>'14.DifTrasladoBovina'!M52</f>
        <v>89077933.440557674</v>
      </c>
      <c r="N13" s="496">
        <f>'14.DifTrasladoBovina'!N52</f>
        <v>87065936.019937545</v>
      </c>
      <c r="O13" s="496">
        <f>'14.DifTrasladoBovina'!O52</f>
        <v>85093963.953185558</v>
      </c>
      <c r="P13" s="496">
        <f>'14.DifTrasladoBovina'!P52</f>
        <v>83154730.135350928</v>
      </c>
      <c r="Q13" s="496">
        <f>'14.DifTrasladoBovina'!Q52</f>
        <v>81233780.130885512</v>
      </c>
      <c r="R13" s="496">
        <f>'14.DifTrasladoBovina'!R52</f>
        <v>79327064.670423657</v>
      </c>
      <c r="S13" s="496">
        <f>'14.DifTrasladoBovina'!S52</f>
        <v>77447183.387779668</v>
      </c>
      <c r="T13" s="496">
        <f>'14.DifTrasladoBovina'!T52</f>
        <v>75595539.258970037</v>
      </c>
      <c r="U13" s="496">
        <f>'14.DifTrasladoBovina'!U52</f>
        <v>73775821.945297241</v>
      </c>
      <c r="V13" s="497">
        <f>'14.DifTrasladoBovina'!V52</f>
        <v>71947554.267175794</v>
      </c>
      <c r="W13" s="164"/>
      <c r="X13" s="428"/>
    </row>
    <row r="14" spans="1:24" x14ac:dyDescent="0.2">
      <c r="A14" s="176" t="s">
        <v>171</v>
      </c>
      <c r="B14" s="201">
        <v>0</v>
      </c>
      <c r="C14" s="496">
        <f>'14.DifTrasladoBovina'!C69</f>
        <v>0</v>
      </c>
      <c r="D14" s="496">
        <f>'14.DifTrasladoBovina'!D69</f>
        <v>30604570.699707564</v>
      </c>
      <c r="E14" s="496">
        <f>'14.DifTrasladoBovina'!E69</f>
        <v>60897500.235398769</v>
      </c>
      <c r="F14" s="496">
        <f>'14.DifTrasladoBovina'!F69</f>
        <v>148591465.19843853</v>
      </c>
      <c r="G14" s="496">
        <f>'14.DifTrasladoBovina'!G69</f>
        <v>232605574.77522856</v>
      </c>
      <c r="H14" s="496">
        <f>'14.DifTrasladoBovina'!H69</f>
        <v>227902853.44029573</v>
      </c>
      <c r="I14" s="496">
        <f>'14.DifTrasladoBovina'!I69</f>
        <v>222963010.63779929</v>
      </c>
      <c r="J14" s="496">
        <f>'14.DifTrasladoBovina'!J69</f>
        <v>218199086.89803296</v>
      </c>
      <c r="K14" s="496">
        <f>'14.DifTrasladoBovina'!K69</f>
        <v>213453933.64164984</v>
      </c>
      <c r="L14" s="496">
        <f>'14.DifTrasladoBovina'!L69</f>
        <v>208751504.89271608</v>
      </c>
      <c r="M14" s="496">
        <f>'14.DifTrasladoBovina'!M69</f>
        <v>204136930.80127794</v>
      </c>
      <c r="N14" s="496">
        <f>'14.DifTrasladoBovina'!N69</f>
        <v>199526103.37902355</v>
      </c>
      <c r="O14" s="496">
        <f>'14.DifTrasladoBovina'!O69</f>
        <v>195007000.72605017</v>
      </c>
      <c r="P14" s="496">
        <f>'14.DifTrasladoBovina'!P69</f>
        <v>190562923.22684589</v>
      </c>
      <c r="Q14" s="496">
        <f>'14.DifTrasladoBovina'!Q69</f>
        <v>186160746.13327929</v>
      </c>
      <c r="R14" s="496">
        <f>'14.DifTrasladoBovina'!R69</f>
        <v>181791189.86972088</v>
      </c>
      <c r="S14" s="496">
        <f>'14.DifTrasladoBovina'!S69</f>
        <v>177483128.59699503</v>
      </c>
      <c r="T14" s="496">
        <f>'14.DifTrasladoBovina'!T69</f>
        <v>173239777.46847305</v>
      </c>
      <c r="U14" s="496">
        <f>'14.DifTrasladoBovina'!U69</f>
        <v>169069591.95797285</v>
      </c>
      <c r="V14" s="497">
        <f>'14.DifTrasladoBovina'!V69</f>
        <v>164879811.86227787</v>
      </c>
      <c r="W14" s="164"/>
      <c r="X14" s="428"/>
    </row>
    <row r="15" spans="1:24" x14ac:dyDescent="0.2">
      <c r="A15" s="176" t="s">
        <v>172</v>
      </c>
      <c r="B15" s="201">
        <v>0</v>
      </c>
      <c r="C15" s="496">
        <v>0</v>
      </c>
      <c r="D15" s="496">
        <v>0</v>
      </c>
      <c r="E15" s="496">
        <v>0</v>
      </c>
      <c r="F15" s="496">
        <v>0</v>
      </c>
      <c r="G15" s="496">
        <v>0</v>
      </c>
      <c r="H15" s="496">
        <v>0</v>
      </c>
      <c r="I15" s="496">
        <v>0</v>
      </c>
      <c r="J15" s="496">
        <v>0</v>
      </c>
      <c r="K15" s="496">
        <v>0</v>
      </c>
      <c r="L15" s="496">
        <v>0</v>
      </c>
      <c r="M15" s="496">
        <v>0</v>
      </c>
      <c r="N15" s="496">
        <v>0</v>
      </c>
      <c r="O15" s="496">
        <v>0</v>
      </c>
      <c r="P15" s="496">
        <v>0</v>
      </c>
      <c r="Q15" s="496">
        <v>0</v>
      </c>
      <c r="R15" s="496">
        <v>0</v>
      </c>
      <c r="S15" s="496">
        <v>0</v>
      </c>
      <c r="T15" s="496">
        <v>0</v>
      </c>
      <c r="U15" s="496">
        <v>0</v>
      </c>
      <c r="V15" s="497">
        <v>0</v>
      </c>
      <c r="W15" s="164"/>
      <c r="X15" s="428"/>
    </row>
    <row r="16" spans="1:24" ht="12.75" thickBot="1" x14ac:dyDescent="0.25">
      <c r="A16" s="176" t="s">
        <v>173</v>
      </c>
      <c r="B16" s="498">
        <v>0</v>
      </c>
      <c r="C16" s="499">
        <v>0</v>
      </c>
      <c r="D16" s="499">
        <v>0</v>
      </c>
      <c r="E16" s="499">
        <v>0</v>
      </c>
      <c r="F16" s="499">
        <v>0</v>
      </c>
      <c r="G16" s="499">
        <v>0</v>
      </c>
      <c r="H16" s="499">
        <v>0</v>
      </c>
      <c r="I16" s="499">
        <v>0</v>
      </c>
      <c r="J16" s="499">
        <v>0</v>
      </c>
      <c r="K16" s="499">
        <v>0</v>
      </c>
      <c r="L16" s="499">
        <v>0</v>
      </c>
      <c r="M16" s="499">
        <v>0</v>
      </c>
      <c r="N16" s="499">
        <v>0</v>
      </c>
      <c r="O16" s="499">
        <v>0</v>
      </c>
      <c r="P16" s="499">
        <v>0</v>
      </c>
      <c r="Q16" s="499">
        <v>0</v>
      </c>
      <c r="R16" s="499">
        <v>0</v>
      </c>
      <c r="S16" s="499">
        <v>0</v>
      </c>
      <c r="T16" s="499">
        <v>0</v>
      </c>
      <c r="U16" s="499">
        <v>0</v>
      </c>
      <c r="V16" s="500">
        <v>0</v>
      </c>
      <c r="W16" s="164"/>
      <c r="X16" s="428"/>
    </row>
    <row r="17" spans="1:24" s="164" customFormat="1" ht="24" customHeight="1" x14ac:dyDescent="0.2">
      <c r="A17" s="172" t="s">
        <v>272</v>
      </c>
      <c r="B17" s="173">
        <v>0</v>
      </c>
      <c r="C17" s="174">
        <v>0</v>
      </c>
      <c r="D17" s="174">
        <v>0</v>
      </c>
      <c r="E17" s="174">
        <v>0</v>
      </c>
      <c r="F17" s="174">
        <v>0</v>
      </c>
      <c r="G17" s="174">
        <v>0</v>
      </c>
      <c r="H17" s="174">
        <v>0</v>
      </c>
      <c r="I17" s="174">
        <v>0</v>
      </c>
      <c r="J17" s="174">
        <v>0</v>
      </c>
      <c r="K17" s="174">
        <v>0</v>
      </c>
      <c r="L17" s="174">
        <v>0</v>
      </c>
      <c r="M17" s="174">
        <v>0</v>
      </c>
      <c r="N17" s="174">
        <v>0</v>
      </c>
      <c r="O17" s="174">
        <v>0</v>
      </c>
      <c r="P17" s="174">
        <v>0</v>
      </c>
      <c r="Q17" s="174">
        <v>0</v>
      </c>
      <c r="R17" s="174">
        <v>0</v>
      </c>
      <c r="S17" s="174">
        <v>0</v>
      </c>
      <c r="T17" s="174">
        <v>0</v>
      </c>
      <c r="U17" s="174">
        <v>0</v>
      </c>
      <c r="V17" s="175">
        <v>0</v>
      </c>
    </row>
    <row r="18" spans="1:24" ht="12.75" thickBot="1" x14ac:dyDescent="0.25">
      <c r="A18" s="176" t="s">
        <v>271</v>
      </c>
      <c r="B18" s="201">
        <v>0</v>
      </c>
      <c r="C18" s="496">
        <v>0</v>
      </c>
      <c r="D18" s="496">
        <v>0</v>
      </c>
      <c r="E18" s="496">
        <v>0</v>
      </c>
      <c r="F18" s="496">
        <v>0</v>
      </c>
      <c r="G18" s="496">
        <v>0</v>
      </c>
      <c r="H18" s="496">
        <v>0</v>
      </c>
      <c r="I18" s="496">
        <v>0</v>
      </c>
      <c r="J18" s="496">
        <v>0</v>
      </c>
      <c r="K18" s="496">
        <v>0</v>
      </c>
      <c r="L18" s="496">
        <v>0</v>
      </c>
      <c r="M18" s="496">
        <v>0</v>
      </c>
      <c r="N18" s="496">
        <v>0</v>
      </c>
      <c r="O18" s="496">
        <v>0</v>
      </c>
      <c r="P18" s="496">
        <v>0</v>
      </c>
      <c r="Q18" s="496">
        <v>0</v>
      </c>
      <c r="R18" s="496">
        <v>0</v>
      </c>
      <c r="S18" s="496">
        <v>0</v>
      </c>
      <c r="T18" s="496">
        <v>0</v>
      </c>
      <c r="U18" s="496">
        <v>0</v>
      </c>
      <c r="V18" s="497">
        <v>0</v>
      </c>
      <c r="W18" s="164"/>
      <c r="X18" s="428"/>
    </row>
    <row r="19" spans="1:24" s="164" customFormat="1" ht="24" customHeight="1" x14ac:dyDescent="0.2">
      <c r="A19" s="504" t="s">
        <v>283</v>
      </c>
      <c r="B19" s="173">
        <f>B20+B29+B38+B49</f>
        <v>0</v>
      </c>
      <c r="C19" s="429">
        <f>C20+C29+C38+C49</f>
        <v>-1533120000</v>
      </c>
      <c r="D19" s="429">
        <f t="shared" ref="D19:J19" si="1">D20+D29+D38+D49</f>
        <v>-1533120000</v>
      </c>
      <c r="E19" s="429">
        <f t="shared" si="1"/>
        <v>-1802400000</v>
      </c>
      <c r="F19" s="429">
        <f t="shared" si="1"/>
        <v>-1802400000</v>
      </c>
      <c r="G19" s="429">
        <f t="shared" si="1"/>
        <v>-2194080000</v>
      </c>
      <c r="H19" s="429">
        <f t="shared" si="1"/>
        <v>-2194080000</v>
      </c>
      <c r="I19" s="429">
        <f t="shared" si="1"/>
        <v>-2194080000</v>
      </c>
      <c r="J19" s="429">
        <f t="shared" si="1"/>
        <v>-2194080000</v>
      </c>
      <c r="K19" s="429">
        <f t="shared" ref="K19" si="2">K20+K29+K38+K49</f>
        <v>-2194080000</v>
      </c>
      <c r="L19" s="429">
        <f t="shared" ref="L19" si="3">L20+L29+L38+L49</f>
        <v>-2194080000</v>
      </c>
      <c r="M19" s="429">
        <f t="shared" ref="M19" si="4">M20+M29+M38+M49</f>
        <v>-2194080000</v>
      </c>
      <c r="N19" s="429">
        <f t="shared" ref="N19" si="5">N20+N29+N38+N49</f>
        <v>-2194080000</v>
      </c>
      <c r="O19" s="429">
        <f t="shared" ref="O19:Q19" si="6">O20+O29+O38+O49</f>
        <v>-2194080000</v>
      </c>
      <c r="P19" s="429">
        <f t="shared" si="6"/>
        <v>-2194080000</v>
      </c>
      <c r="Q19" s="429">
        <f t="shared" si="6"/>
        <v>-2194080000</v>
      </c>
      <c r="R19" s="429">
        <f t="shared" ref="R19" si="7">R20+R29+R38+R49</f>
        <v>-2194080000</v>
      </c>
      <c r="S19" s="429">
        <f t="shared" ref="S19" si="8">S20+S29+S38+S49</f>
        <v>-2194080000</v>
      </c>
      <c r="T19" s="429">
        <f t="shared" ref="T19" si="9">T20+T29+T38+T49</f>
        <v>-2194080000</v>
      </c>
      <c r="U19" s="429">
        <f t="shared" ref="U19" si="10">U20+U29+U38+U49</f>
        <v>-2194080000</v>
      </c>
      <c r="V19" s="513">
        <f t="shared" ref="V19" si="11">V20+V29+V38+V49</f>
        <v>-2194080000</v>
      </c>
    </row>
    <row r="20" spans="1:24" x14ac:dyDescent="0.2">
      <c r="A20" s="505" t="s">
        <v>126</v>
      </c>
      <c r="B20" s="514">
        <f t="shared" ref="B20:U20" si="12">SUM(B21:B28)</f>
        <v>0</v>
      </c>
      <c r="C20" s="514">
        <f t="shared" si="12"/>
        <v>-405452816</v>
      </c>
      <c r="D20" s="514">
        <f t="shared" si="12"/>
        <v>-405452816</v>
      </c>
      <c r="E20" s="514">
        <f t="shared" si="12"/>
        <v>-405452816</v>
      </c>
      <c r="F20" s="514">
        <f t="shared" si="12"/>
        <v>-405452816</v>
      </c>
      <c r="G20" s="514">
        <f t="shared" si="12"/>
        <v>-405452816</v>
      </c>
      <c r="H20" s="514">
        <f t="shared" si="12"/>
        <v>-405452816</v>
      </c>
      <c r="I20" s="514">
        <f t="shared" si="12"/>
        <v>-405452816</v>
      </c>
      <c r="J20" s="514">
        <f t="shared" si="12"/>
        <v>-405452816</v>
      </c>
      <c r="K20" s="514">
        <f t="shared" si="12"/>
        <v>-405452816</v>
      </c>
      <c r="L20" s="514">
        <f t="shared" si="12"/>
        <v>-405452816</v>
      </c>
      <c r="M20" s="514">
        <f t="shared" si="12"/>
        <v>-405452816</v>
      </c>
      <c r="N20" s="514">
        <f t="shared" si="12"/>
        <v>-405452816</v>
      </c>
      <c r="O20" s="514">
        <f t="shared" si="12"/>
        <v>-405452816</v>
      </c>
      <c r="P20" s="514">
        <f t="shared" si="12"/>
        <v>-405452816</v>
      </c>
      <c r="Q20" s="514">
        <f t="shared" si="12"/>
        <v>-405452816</v>
      </c>
      <c r="R20" s="514">
        <f t="shared" si="12"/>
        <v>-405452816</v>
      </c>
      <c r="S20" s="514">
        <f t="shared" si="12"/>
        <v>-405452816</v>
      </c>
      <c r="T20" s="514">
        <f t="shared" si="12"/>
        <v>-405452816</v>
      </c>
      <c r="U20" s="514">
        <f t="shared" si="12"/>
        <v>-405452816</v>
      </c>
      <c r="V20" s="514">
        <f>SUM(V21:V28)</f>
        <v>-405452816</v>
      </c>
      <c r="W20" s="164"/>
      <c r="X20" s="428"/>
    </row>
    <row r="21" spans="1:24" s="169" customFormat="1" x14ac:dyDescent="0.2">
      <c r="A21" s="506" t="s">
        <v>127</v>
      </c>
      <c r="B21" s="202">
        <f>-IF(B$7=0,0,'19.CostosOperacionales'!$D6)</f>
        <v>0</v>
      </c>
      <c r="C21" s="503">
        <f>-IF(C$7=0,0,'19.CostosOperacionales'!$D6)</f>
        <v>-5597816.0000000009</v>
      </c>
      <c r="D21" s="503">
        <f>-IF(D$7=0,0,'19.CostosOperacionales'!$D6)</f>
        <v>-5597816.0000000009</v>
      </c>
      <c r="E21" s="503">
        <f>-IF(E$7=0,0,'19.CostosOperacionales'!$D6)</f>
        <v>-5597816.0000000009</v>
      </c>
      <c r="F21" s="503">
        <f>-IF(F$7=0,0,'19.CostosOperacionales'!$D6)</f>
        <v>-5597816.0000000009</v>
      </c>
      <c r="G21" s="503">
        <f>-IF(G$7=0,0,'19.CostosOperacionales'!$D6)</f>
        <v>-5597816.0000000009</v>
      </c>
      <c r="H21" s="503">
        <f>-IF(H$7=0,0,'19.CostosOperacionales'!$D6)</f>
        <v>-5597816.0000000009</v>
      </c>
      <c r="I21" s="503">
        <f>-IF(I$7=0,0,'19.CostosOperacionales'!$D6)</f>
        <v>-5597816.0000000009</v>
      </c>
      <c r="J21" s="503">
        <f>-IF(J$7=0,0,'19.CostosOperacionales'!$D6)</f>
        <v>-5597816.0000000009</v>
      </c>
      <c r="K21" s="503">
        <f>-IF(K$7=0,0,'19.CostosOperacionales'!$D6)</f>
        <v>-5597816.0000000009</v>
      </c>
      <c r="L21" s="503">
        <f>-IF(L$7=0,0,'19.CostosOperacionales'!$D6)</f>
        <v>-5597816.0000000009</v>
      </c>
      <c r="M21" s="503">
        <f>-IF(M$7=0,0,'19.CostosOperacionales'!$D6)</f>
        <v>-5597816.0000000009</v>
      </c>
      <c r="N21" s="503">
        <f>-IF(N$7=0,0,'19.CostosOperacionales'!$D6)</f>
        <v>-5597816.0000000009</v>
      </c>
      <c r="O21" s="503">
        <f>-IF(O$7=0,0,'19.CostosOperacionales'!$D6)</f>
        <v>-5597816.0000000009</v>
      </c>
      <c r="P21" s="503">
        <f>-IF(P$7=0,0,'19.CostosOperacionales'!$D6)</f>
        <v>-5597816.0000000009</v>
      </c>
      <c r="Q21" s="503">
        <f>-IF(Q$7=0,0,'19.CostosOperacionales'!$D6)</f>
        <v>-5597816.0000000009</v>
      </c>
      <c r="R21" s="503">
        <f>-IF(R$7=0,0,'19.CostosOperacionales'!$D6)</f>
        <v>-5597816.0000000009</v>
      </c>
      <c r="S21" s="503">
        <f>-IF(S$7=0,0,'19.CostosOperacionales'!$D6)</f>
        <v>-5597816.0000000009</v>
      </c>
      <c r="T21" s="503">
        <f>-IF(T$7=0,0,'19.CostosOperacionales'!$D6)</f>
        <v>-5597816.0000000009</v>
      </c>
      <c r="U21" s="503">
        <f>-IF(U$7=0,0,'19.CostosOperacionales'!$D6)</f>
        <v>-5597816.0000000009</v>
      </c>
      <c r="V21" s="515">
        <f>-IF(V$7=0,0,'19.CostosOperacionales'!$D6)</f>
        <v>-5597816.0000000009</v>
      </c>
      <c r="W21" s="157"/>
      <c r="X21" s="428"/>
    </row>
    <row r="22" spans="1:24" s="169" customFormat="1" x14ac:dyDescent="0.2">
      <c r="A22" s="506" t="s">
        <v>128</v>
      </c>
      <c r="B22" s="202">
        <f>-IF(B$7=0,0,'19.CostosOperacionales'!$D7)</f>
        <v>0</v>
      </c>
      <c r="C22" s="503">
        <f>-IF(C$7=0,0,'19.CostosOperacionales'!$D7)</f>
        <v>-45900000</v>
      </c>
      <c r="D22" s="503">
        <f>-IF(D$7=0,0,'19.CostosOperacionales'!$D7)</f>
        <v>-45900000</v>
      </c>
      <c r="E22" s="503">
        <f>-IF(E$7=0,0,'19.CostosOperacionales'!$D7)</f>
        <v>-45900000</v>
      </c>
      <c r="F22" s="503">
        <f>-IF(F$7=0,0,'19.CostosOperacionales'!$D7)</f>
        <v>-45900000</v>
      </c>
      <c r="G22" s="503">
        <f>-IF(G$7=0,0,'19.CostosOperacionales'!$D7)</f>
        <v>-45900000</v>
      </c>
      <c r="H22" s="503">
        <f>-IF(H$7=0,0,'19.CostosOperacionales'!$D7)</f>
        <v>-45900000</v>
      </c>
      <c r="I22" s="503">
        <f>-IF(I$7=0,0,'19.CostosOperacionales'!$D7)</f>
        <v>-45900000</v>
      </c>
      <c r="J22" s="503">
        <f>-IF(J$7=0,0,'19.CostosOperacionales'!$D7)</f>
        <v>-45900000</v>
      </c>
      <c r="K22" s="503">
        <f>-IF(K$7=0,0,'19.CostosOperacionales'!$D7)</f>
        <v>-45900000</v>
      </c>
      <c r="L22" s="503">
        <f>-IF(L$7=0,0,'19.CostosOperacionales'!$D7)</f>
        <v>-45900000</v>
      </c>
      <c r="M22" s="503">
        <f>-IF(M$7=0,0,'19.CostosOperacionales'!$D7)</f>
        <v>-45900000</v>
      </c>
      <c r="N22" s="503">
        <f>-IF(N$7=0,0,'19.CostosOperacionales'!$D7)</f>
        <v>-45900000</v>
      </c>
      <c r="O22" s="503">
        <f>-IF(O$7=0,0,'19.CostosOperacionales'!$D7)</f>
        <v>-45900000</v>
      </c>
      <c r="P22" s="503">
        <f>-IF(P$7=0,0,'19.CostosOperacionales'!$D7)</f>
        <v>-45900000</v>
      </c>
      <c r="Q22" s="503">
        <f>-IF(Q$7=0,0,'19.CostosOperacionales'!$D7)</f>
        <v>-45900000</v>
      </c>
      <c r="R22" s="503">
        <f>-IF(R$7=0,0,'19.CostosOperacionales'!$D7)</f>
        <v>-45900000</v>
      </c>
      <c r="S22" s="503">
        <f>-IF(S$7=0,0,'19.CostosOperacionales'!$D7)</f>
        <v>-45900000</v>
      </c>
      <c r="T22" s="503">
        <f>-IF(T$7=0,0,'19.CostosOperacionales'!$D7)</f>
        <v>-45900000</v>
      </c>
      <c r="U22" s="503">
        <f>-IF(U$7=0,0,'19.CostosOperacionales'!$D7)</f>
        <v>-45900000</v>
      </c>
      <c r="V22" s="515">
        <f>-IF(V$7=0,0,'19.CostosOperacionales'!$D7)</f>
        <v>-45900000</v>
      </c>
      <c r="X22" s="428"/>
    </row>
    <row r="23" spans="1:24" s="169" customFormat="1" x14ac:dyDescent="0.2">
      <c r="A23" s="506" t="s">
        <v>129</v>
      </c>
      <c r="B23" s="202">
        <f>-IF(B$7=0,0,'19.CostosOperacionales'!$D8)</f>
        <v>0</v>
      </c>
      <c r="C23" s="503">
        <f>-IF(C$7=0,0,'19.CostosOperacionales'!$D8)</f>
        <v>-6000000</v>
      </c>
      <c r="D23" s="503">
        <f>-IF(D$7=0,0,'19.CostosOperacionales'!$D8)</f>
        <v>-6000000</v>
      </c>
      <c r="E23" s="503">
        <f>-IF(E$7=0,0,'19.CostosOperacionales'!$D8)</f>
        <v>-6000000</v>
      </c>
      <c r="F23" s="503">
        <f>-IF(F$7=0,0,'19.CostosOperacionales'!$D8)</f>
        <v>-6000000</v>
      </c>
      <c r="G23" s="503">
        <f>-IF(G$7=0,0,'19.CostosOperacionales'!$D8)</f>
        <v>-6000000</v>
      </c>
      <c r="H23" s="503">
        <f>-IF(H$7=0,0,'19.CostosOperacionales'!$D8)</f>
        <v>-6000000</v>
      </c>
      <c r="I23" s="503">
        <f>-IF(I$7=0,0,'19.CostosOperacionales'!$D8)</f>
        <v>-6000000</v>
      </c>
      <c r="J23" s="503">
        <f>-IF(J$7=0,0,'19.CostosOperacionales'!$D8)</f>
        <v>-6000000</v>
      </c>
      <c r="K23" s="503">
        <f>-IF(K$7=0,0,'19.CostosOperacionales'!$D8)</f>
        <v>-6000000</v>
      </c>
      <c r="L23" s="503">
        <f>-IF(L$7=0,0,'19.CostosOperacionales'!$D8)</f>
        <v>-6000000</v>
      </c>
      <c r="M23" s="503">
        <f>-IF(M$7=0,0,'19.CostosOperacionales'!$D8)</f>
        <v>-6000000</v>
      </c>
      <c r="N23" s="503">
        <f>-IF(N$7=0,0,'19.CostosOperacionales'!$D8)</f>
        <v>-6000000</v>
      </c>
      <c r="O23" s="503">
        <f>-IF(O$7=0,0,'19.CostosOperacionales'!$D8)</f>
        <v>-6000000</v>
      </c>
      <c r="P23" s="503">
        <f>-IF(P$7=0,0,'19.CostosOperacionales'!$D8)</f>
        <v>-6000000</v>
      </c>
      <c r="Q23" s="503">
        <f>-IF(Q$7=0,0,'19.CostosOperacionales'!$D8)</f>
        <v>-6000000</v>
      </c>
      <c r="R23" s="503">
        <f>-IF(R$7=0,0,'19.CostosOperacionales'!$D8)</f>
        <v>-6000000</v>
      </c>
      <c r="S23" s="503">
        <f>-IF(S$7=0,0,'19.CostosOperacionales'!$D8)</f>
        <v>-6000000</v>
      </c>
      <c r="T23" s="503">
        <f>-IF(T$7=0,0,'19.CostosOperacionales'!$D8)</f>
        <v>-6000000</v>
      </c>
      <c r="U23" s="503">
        <f>-IF(U$7=0,0,'19.CostosOperacionales'!$D8)</f>
        <v>-6000000</v>
      </c>
      <c r="V23" s="515">
        <f>-IF(V$7=0,0,'19.CostosOperacionales'!$D8)</f>
        <v>-6000000</v>
      </c>
      <c r="X23" s="428"/>
    </row>
    <row r="24" spans="1:24" s="169" customFormat="1" x14ac:dyDescent="0.2">
      <c r="A24" s="506" t="s">
        <v>130</v>
      </c>
      <c r="B24" s="202">
        <f>-IF(B$7=0,0,'19.CostosOperacionales'!$D9)</f>
        <v>0</v>
      </c>
      <c r="C24" s="503">
        <f>-IF(C$7=0,0,'19.CostosOperacionales'!$D9)</f>
        <v>-9600000</v>
      </c>
      <c r="D24" s="503">
        <f>-IF(D$7=0,0,'19.CostosOperacionales'!$D9)</f>
        <v>-9600000</v>
      </c>
      <c r="E24" s="503">
        <f>-IF(E$7=0,0,'19.CostosOperacionales'!$D9)</f>
        <v>-9600000</v>
      </c>
      <c r="F24" s="503">
        <f>-IF(F$7=0,0,'19.CostosOperacionales'!$D9)</f>
        <v>-9600000</v>
      </c>
      <c r="G24" s="503">
        <f>-IF(G$7=0,0,'19.CostosOperacionales'!$D9)</f>
        <v>-9600000</v>
      </c>
      <c r="H24" s="503">
        <f>-IF(H$7=0,0,'19.CostosOperacionales'!$D9)</f>
        <v>-9600000</v>
      </c>
      <c r="I24" s="503">
        <f>-IF(I$7=0,0,'19.CostosOperacionales'!$D9)</f>
        <v>-9600000</v>
      </c>
      <c r="J24" s="503">
        <f>-IF(J$7=0,0,'19.CostosOperacionales'!$D9)</f>
        <v>-9600000</v>
      </c>
      <c r="K24" s="503">
        <f>-IF(K$7=0,0,'19.CostosOperacionales'!$D9)</f>
        <v>-9600000</v>
      </c>
      <c r="L24" s="503">
        <f>-IF(L$7=0,0,'19.CostosOperacionales'!$D9)</f>
        <v>-9600000</v>
      </c>
      <c r="M24" s="503">
        <f>-IF(M$7=0,0,'19.CostosOperacionales'!$D9)</f>
        <v>-9600000</v>
      </c>
      <c r="N24" s="503">
        <f>-IF(N$7=0,0,'19.CostosOperacionales'!$D9)</f>
        <v>-9600000</v>
      </c>
      <c r="O24" s="503">
        <f>-IF(O$7=0,0,'19.CostosOperacionales'!$D9)</f>
        <v>-9600000</v>
      </c>
      <c r="P24" s="503">
        <f>-IF(P$7=0,0,'19.CostosOperacionales'!$D9)</f>
        <v>-9600000</v>
      </c>
      <c r="Q24" s="503">
        <f>-IF(Q$7=0,0,'19.CostosOperacionales'!$D9)</f>
        <v>-9600000</v>
      </c>
      <c r="R24" s="503">
        <f>-IF(R$7=0,0,'19.CostosOperacionales'!$D9)</f>
        <v>-9600000</v>
      </c>
      <c r="S24" s="503">
        <f>-IF(S$7=0,0,'19.CostosOperacionales'!$D9)</f>
        <v>-9600000</v>
      </c>
      <c r="T24" s="503">
        <f>-IF(T$7=0,0,'19.CostosOperacionales'!$D9)</f>
        <v>-9600000</v>
      </c>
      <c r="U24" s="503">
        <f>-IF(U$7=0,0,'19.CostosOperacionales'!$D9)</f>
        <v>-9600000</v>
      </c>
      <c r="V24" s="515">
        <f>-IF(V$7=0,0,'19.CostosOperacionales'!$D9)</f>
        <v>-9600000</v>
      </c>
      <c r="X24" s="428"/>
    </row>
    <row r="25" spans="1:24" s="169" customFormat="1" x14ac:dyDescent="0.2">
      <c r="A25" s="506" t="s">
        <v>131</v>
      </c>
      <c r="B25" s="202">
        <f>-IF(B$7=0,0,'19.CostosOperacionales'!$D10)</f>
        <v>0</v>
      </c>
      <c r="C25" s="503">
        <f>-IF(C$7=0,0,'19.CostosOperacionales'!$D10)</f>
        <v>-120400000</v>
      </c>
      <c r="D25" s="503">
        <f>-IF(D$7=0,0,'19.CostosOperacionales'!$D10)</f>
        <v>-120400000</v>
      </c>
      <c r="E25" s="503">
        <f>-IF(E$7=0,0,'19.CostosOperacionales'!$D10)</f>
        <v>-120400000</v>
      </c>
      <c r="F25" s="503">
        <f>-IF(F$7=0,0,'19.CostosOperacionales'!$D10)</f>
        <v>-120400000</v>
      </c>
      <c r="G25" s="503">
        <f>-IF(G$7=0,0,'19.CostosOperacionales'!$D10)</f>
        <v>-120400000</v>
      </c>
      <c r="H25" s="503">
        <f>-IF(H$7=0,0,'19.CostosOperacionales'!$D10)</f>
        <v>-120400000</v>
      </c>
      <c r="I25" s="503">
        <f>-IF(I$7=0,0,'19.CostosOperacionales'!$D10)</f>
        <v>-120400000</v>
      </c>
      <c r="J25" s="503">
        <f>-IF(J$7=0,0,'19.CostosOperacionales'!$D10)</f>
        <v>-120400000</v>
      </c>
      <c r="K25" s="503">
        <f>-IF(K$7=0,0,'19.CostosOperacionales'!$D10)</f>
        <v>-120400000</v>
      </c>
      <c r="L25" s="503">
        <f>-IF(L$7=0,0,'19.CostosOperacionales'!$D10)</f>
        <v>-120400000</v>
      </c>
      <c r="M25" s="503">
        <f>-IF(M$7=0,0,'19.CostosOperacionales'!$D10)</f>
        <v>-120400000</v>
      </c>
      <c r="N25" s="503">
        <f>-IF(N$7=0,0,'19.CostosOperacionales'!$D10)</f>
        <v>-120400000</v>
      </c>
      <c r="O25" s="503">
        <f>-IF(O$7=0,0,'19.CostosOperacionales'!$D10)</f>
        <v>-120400000</v>
      </c>
      <c r="P25" s="503">
        <f>-IF(P$7=0,0,'19.CostosOperacionales'!$D10)</f>
        <v>-120400000</v>
      </c>
      <c r="Q25" s="503">
        <f>-IF(Q$7=0,0,'19.CostosOperacionales'!$D10)</f>
        <v>-120400000</v>
      </c>
      <c r="R25" s="503">
        <f>-IF(R$7=0,0,'19.CostosOperacionales'!$D10)</f>
        <v>-120400000</v>
      </c>
      <c r="S25" s="503">
        <f>-IF(S$7=0,0,'19.CostosOperacionales'!$D10)</f>
        <v>-120400000</v>
      </c>
      <c r="T25" s="503">
        <f>-IF(T$7=0,0,'19.CostosOperacionales'!$D10)</f>
        <v>-120400000</v>
      </c>
      <c r="U25" s="503">
        <f>-IF(U$7=0,0,'19.CostosOperacionales'!$D10)</f>
        <v>-120400000</v>
      </c>
      <c r="V25" s="515">
        <f>-IF(V$7=0,0,'19.CostosOperacionales'!$D10)</f>
        <v>-120400000</v>
      </c>
      <c r="X25" s="428"/>
    </row>
    <row r="26" spans="1:24" s="169" customFormat="1" x14ac:dyDescent="0.2">
      <c r="A26" s="506" t="s">
        <v>132</v>
      </c>
      <c r="B26" s="202">
        <f>-IF(B$7=0,0,'19.CostosOperacionales'!$D11)</f>
        <v>0</v>
      </c>
      <c r="C26" s="503">
        <f>-IF(C$7=0,0,'19.CostosOperacionales'!$D11)</f>
        <v>-168000000</v>
      </c>
      <c r="D26" s="503">
        <f>-IF(D$7=0,0,'19.CostosOperacionales'!$D11)</f>
        <v>-168000000</v>
      </c>
      <c r="E26" s="503">
        <f>-IF(E$7=0,0,'19.CostosOperacionales'!$D11)</f>
        <v>-168000000</v>
      </c>
      <c r="F26" s="503">
        <f>-IF(F$7=0,0,'19.CostosOperacionales'!$D11)</f>
        <v>-168000000</v>
      </c>
      <c r="G26" s="503">
        <f>-IF(G$7=0,0,'19.CostosOperacionales'!$D11)</f>
        <v>-168000000</v>
      </c>
      <c r="H26" s="503">
        <f>-IF(H$7=0,0,'19.CostosOperacionales'!$D11)</f>
        <v>-168000000</v>
      </c>
      <c r="I26" s="503">
        <f>-IF(I$7=0,0,'19.CostosOperacionales'!$D11)</f>
        <v>-168000000</v>
      </c>
      <c r="J26" s="503">
        <f>-IF(J$7=0,0,'19.CostosOperacionales'!$D11)</f>
        <v>-168000000</v>
      </c>
      <c r="K26" s="503">
        <f>-IF(K$7=0,0,'19.CostosOperacionales'!$D11)</f>
        <v>-168000000</v>
      </c>
      <c r="L26" s="503">
        <f>-IF(L$7=0,0,'19.CostosOperacionales'!$D11)</f>
        <v>-168000000</v>
      </c>
      <c r="M26" s="503">
        <f>-IF(M$7=0,0,'19.CostosOperacionales'!$D11)</f>
        <v>-168000000</v>
      </c>
      <c r="N26" s="503">
        <f>-IF(N$7=0,0,'19.CostosOperacionales'!$D11)</f>
        <v>-168000000</v>
      </c>
      <c r="O26" s="503">
        <f>-IF(O$7=0,0,'19.CostosOperacionales'!$D11)</f>
        <v>-168000000</v>
      </c>
      <c r="P26" s="503">
        <f>-IF(P$7=0,0,'19.CostosOperacionales'!$D11)</f>
        <v>-168000000</v>
      </c>
      <c r="Q26" s="503">
        <f>-IF(Q$7=0,0,'19.CostosOperacionales'!$D11)</f>
        <v>-168000000</v>
      </c>
      <c r="R26" s="503">
        <f>-IF(R$7=0,0,'19.CostosOperacionales'!$D11)</f>
        <v>-168000000</v>
      </c>
      <c r="S26" s="503">
        <f>-IF(S$7=0,0,'19.CostosOperacionales'!$D11)</f>
        <v>-168000000</v>
      </c>
      <c r="T26" s="503">
        <f>-IF(T$7=0,0,'19.CostosOperacionales'!$D11)</f>
        <v>-168000000</v>
      </c>
      <c r="U26" s="503">
        <f>-IF(U$7=0,0,'19.CostosOperacionales'!$D11)</f>
        <v>-168000000</v>
      </c>
      <c r="V26" s="515">
        <f>-IF(V$7=0,0,'19.CostosOperacionales'!$D11)</f>
        <v>-168000000</v>
      </c>
      <c r="X26" s="428"/>
    </row>
    <row r="27" spans="1:24" s="169" customFormat="1" x14ac:dyDescent="0.2">
      <c r="A27" s="506" t="s">
        <v>133</v>
      </c>
      <c r="B27" s="202">
        <f>-IF(B$7=0,0,'19.CostosOperacionales'!$D12)</f>
        <v>0</v>
      </c>
      <c r="C27" s="202">
        <f>-IF(C$7=0,0,'19.CostosOperacionales'!$D12)</f>
        <v>-31955000</v>
      </c>
      <c r="D27" s="202">
        <f>-IF(D$7=0,0,'19.CostosOperacionales'!$D12)</f>
        <v>-31955000</v>
      </c>
      <c r="E27" s="202">
        <f>-IF(E$7=0,0,'19.CostosOperacionales'!$D12)</f>
        <v>-31955000</v>
      </c>
      <c r="F27" s="202">
        <f>-IF(F$7=0,0,'19.CostosOperacionales'!$D12)</f>
        <v>-31955000</v>
      </c>
      <c r="G27" s="202">
        <f>-IF(G$7=0,0,'19.CostosOperacionales'!$D12)</f>
        <v>-31955000</v>
      </c>
      <c r="H27" s="202">
        <f>-IF(H$7=0,0,'19.CostosOperacionales'!$D12)</f>
        <v>-31955000</v>
      </c>
      <c r="I27" s="202">
        <f>-IF(I$7=0,0,'19.CostosOperacionales'!$D12)</f>
        <v>-31955000</v>
      </c>
      <c r="J27" s="202">
        <f>-IF(J$7=0,0,'19.CostosOperacionales'!$D12)</f>
        <v>-31955000</v>
      </c>
      <c r="K27" s="202">
        <f>-IF(K$7=0,0,'19.CostosOperacionales'!$D12)</f>
        <v>-31955000</v>
      </c>
      <c r="L27" s="202">
        <f>-IF(L$7=0,0,'19.CostosOperacionales'!$D12)</f>
        <v>-31955000</v>
      </c>
      <c r="M27" s="202">
        <f>-IF(M$7=0,0,'19.CostosOperacionales'!$D12)</f>
        <v>-31955000</v>
      </c>
      <c r="N27" s="202">
        <f>-IF(N$7=0,0,'19.CostosOperacionales'!$D12)</f>
        <v>-31955000</v>
      </c>
      <c r="O27" s="202">
        <f>-IF(O$7=0,0,'19.CostosOperacionales'!$D12)</f>
        <v>-31955000</v>
      </c>
      <c r="P27" s="202">
        <f>-IF(P$7=0,0,'19.CostosOperacionales'!$D12)</f>
        <v>-31955000</v>
      </c>
      <c r="Q27" s="202">
        <f>-IF(Q$7=0,0,'19.CostosOperacionales'!$D12)</f>
        <v>-31955000</v>
      </c>
      <c r="R27" s="202">
        <f>-IF(R$7=0,0,'19.CostosOperacionales'!$D12)</f>
        <v>-31955000</v>
      </c>
      <c r="S27" s="202">
        <f>-IF(S$7=0,0,'19.CostosOperacionales'!$D12)</f>
        <v>-31955000</v>
      </c>
      <c r="T27" s="202">
        <f>-IF(T$7=0,0,'19.CostosOperacionales'!$D12)</f>
        <v>-31955000</v>
      </c>
      <c r="U27" s="202">
        <f>-IF(U$7=0,0,'19.CostosOperacionales'!$D12)</f>
        <v>-31955000</v>
      </c>
      <c r="V27" s="202">
        <f>-IF(V$7=0,0,'19.CostosOperacionales'!$D12)</f>
        <v>-31955000</v>
      </c>
      <c r="X27" s="428"/>
    </row>
    <row r="28" spans="1:24" s="169" customFormat="1" x14ac:dyDescent="0.2">
      <c r="A28" s="506" t="s">
        <v>289</v>
      </c>
      <c r="B28" s="202">
        <f>-IF(B$7=0,0,'19.CostosOperacionales'!$D13)</f>
        <v>0</v>
      </c>
      <c r="C28" s="202">
        <f>-IF(C$7=0,0,'19.CostosOperacionales'!$D13)</f>
        <v>-18000000</v>
      </c>
      <c r="D28" s="202">
        <f>-IF(D$7=0,0,'19.CostosOperacionales'!$D13)</f>
        <v>-18000000</v>
      </c>
      <c r="E28" s="202">
        <f>-IF(E$7=0,0,'19.CostosOperacionales'!$D13)</f>
        <v>-18000000</v>
      </c>
      <c r="F28" s="202">
        <f>-IF(F$7=0,0,'19.CostosOperacionales'!$D13)</f>
        <v>-18000000</v>
      </c>
      <c r="G28" s="202">
        <f>-IF(G$7=0,0,'19.CostosOperacionales'!$D13)</f>
        <v>-18000000</v>
      </c>
      <c r="H28" s="202">
        <f>-IF(H$7=0,0,'19.CostosOperacionales'!$D13)</f>
        <v>-18000000</v>
      </c>
      <c r="I28" s="202">
        <f>-IF(I$7=0,0,'19.CostosOperacionales'!$D13)</f>
        <v>-18000000</v>
      </c>
      <c r="J28" s="202">
        <f>-IF(J$7=0,0,'19.CostosOperacionales'!$D13)</f>
        <v>-18000000</v>
      </c>
      <c r="K28" s="202">
        <f>-IF(K$7=0,0,'19.CostosOperacionales'!$D13)</f>
        <v>-18000000</v>
      </c>
      <c r="L28" s="202">
        <f>-IF(L$7=0,0,'19.CostosOperacionales'!$D13)</f>
        <v>-18000000</v>
      </c>
      <c r="M28" s="202">
        <f>-IF(M$7=0,0,'19.CostosOperacionales'!$D13)</f>
        <v>-18000000</v>
      </c>
      <c r="N28" s="202">
        <f>-IF(N$7=0,0,'19.CostosOperacionales'!$D13)</f>
        <v>-18000000</v>
      </c>
      <c r="O28" s="202">
        <f>-IF(O$7=0,0,'19.CostosOperacionales'!$D13)</f>
        <v>-18000000</v>
      </c>
      <c r="P28" s="202">
        <f>-IF(P$7=0,0,'19.CostosOperacionales'!$D13)</f>
        <v>-18000000</v>
      </c>
      <c r="Q28" s="202">
        <f>-IF(Q$7=0,0,'19.CostosOperacionales'!$D13)</f>
        <v>-18000000</v>
      </c>
      <c r="R28" s="202">
        <f>-IF(R$7=0,0,'19.CostosOperacionales'!$D13)</f>
        <v>-18000000</v>
      </c>
      <c r="S28" s="202">
        <f>-IF(S$7=0,0,'19.CostosOperacionales'!$D13)</f>
        <v>-18000000</v>
      </c>
      <c r="T28" s="202">
        <f>-IF(T$7=0,0,'19.CostosOperacionales'!$D13)</f>
        <v>-18000000</v>
      </c>
      <c r="U28" s="202">
        <f>-IF(U$7=0,0,'19.CostosOperacionales'!$D13)</f>
        <v>-18000000</v>
      </c>
      <c r="V28" s="202">
        <f>-IF(V$7=0,0,'19.CostosOperacionales'!$D13)</f>
        <v>-18000000</v>
      </c>
      <c r="X28" s="428"/>
    </row>
    <row r="29" spans="1:24" x14ac:dyDescent="0.2">
      <c r="A29" s="505" t="s">
        <v>134</v>
      </c>
      <c r="B29" s="201">
        <f>SUM(B30:B37)</f>
        <v>0</v>
      </c>
      <c r="C29" s="502">
        <f>SUM(C30:C37)</f>
        <v>-554187184</v>
      </c>
      <c r="D29" s="502">
        <f t="shared" ref="D29:J29" si="13">SUM(D30:D37)</f>
        <v>-554187184</v>
      </c>
      <c r="E29" s="502">
        <f t="shared" si="13"/>
        <v>-554187184</v>
      </c>
      <c r="F29" s="502">
        <f t="shared" si="13"/>
        <v>-554187184</v>
      </c>
      <c r="G29" s="502">
        <f t="shared" si="13"/>
        <v>-554187184</v>
      </c>
      <c r="H29" s="502">
        <f t="shared" si="13"/>
        <v>-554187184</v>
      </c>
      <c r="I29" s="502">
        <f t="shared" si="13"/>
        <v>-554187184</v>
      </c>
      <c r="J29" s="502">
        <f t="shared" si="13"/>
        <v>-554187184</v>
      </c>
      <c r="K29" s="502">
        <f t="shared" ref="K29" si="14">SUM(K30:K37)</f>
        <v>-554187184</v>
      </c>
      <c r="L29" s="502">
        <f t="shared" ref="L29" si="15">SUM(L30:L37)</f>
        <v>-554187184</v>
      </c>
      <c r="M29" s="502">
        <f t="shared" ref="M29" si="16">SUM(M30:M37)</f>
        <v>-554187184</v>
      </c>
      <c r="N29" s="502">
        <f t="shared" ref="N29" si="17">SUM(N30:N37)</f>
        <v>-554187184</v>
      </c>
      <c r="O29" s="502">
        <f t="shared" ref="O29:Q29" si="18">SUM(O30:O37)</f>
        <v>-554187184</v>
      </c>
      <c r="P29" s="502">
        <f t="shared" si="18"/>
        <v>-554187184</v>
      </c>
      <c r="Q29" s="502">
        <f t="shared" si="18"/>
        <v>-554187184</v>
      </c>
      <c r="R29" s="502">
        <f t="shared" ref="R29" si="19">SUM(R30:R37)</f>
        <v>-554187184</v>
      </c>
      <c r="S29" s="502">
        <f t="shared" ref="S29" si="20">SUM(S30:S37)</f>
        <v>-554187184</v>
      </c>
      <c r="T29" s="502">
        <f t="shared" ref="T29" si="21">SUM(T30:T37)</f>
        <v>-554187184</v>
      </c>
      <c r="U29" s="502">
        <f t="shared" ref="U29" si="22">SUM(U30:U37)</f>
        <v>-554187184</v>
      </c>
      <c r="V29" s="514">
        <f t="shared" ref="V29" si="23">SUM(V30:V37)</f>
        <v>-554187184</v>
      </c>
      <c r="W29" s="164"/>
      <c r="X29" s="428"/>
    </row>
    <row r="30" spans="1:24" s="169" customFormat="1" x14ac:dyDescent="0.2">
      <c r="A30" s="506" t="s">
        <v>135</v>
      </c>
      <c r="B30" s="202">
        <f>-IF(B$7=0,0,'19.CostosOperacionales'!$D15)</f>
        <v>0</v>
      </c>
      <c r="C30" s="503">
        <f>-IF(C$7=0,0,'19.CostosOperacionales'!$D15)</f>
        <v>-2752500</v>
      </c>
      <c r="D30" s="503">
        <f>-IF(D$7=0,0,'19.CostosOperacionales'!$D15)</f>
        <v>-2752500</v>
      </c>
      <c r="E30" s="503">
        <f>-IF(E$7=0,0,'19.CostosOperacionales'!$D15)</f>
        <v>-2752500</v>
      </c>
      <c r="F30" s="503">
        <f>-IF(F$7=0,0,'19.CostosOperacionales'!$D15)</f>
        <v>-2752500</v>
      </c>
      <c r="G30" s="503">
        <f>-IF(G$7=0,0,'19.CostosOperacionales'!$D15)</f>
        <v>-2752500</v>
      </c>
      <c r="H30" s="503">
        <f>-IF(H$7=0,0,'19.CostosOperacionales'!$D15)</f>
        <v>-2752500</v>
      </c>
      <c r="I30" s="503">
        <f>-IF(I$7=0,0,'19.CostosOperacionales'!$D15)</f>
        <v>-2752500</v>
      </c>
      <c r="J30" s="503">
        <f>-IF(J$7=0,0,'19.CostosOperacionales'!$D15)</f>
        <v>-2752500</v>
      </c>
      <c r="K30" s="503">
        <f>-IF(K$7=0,0,'19.CostosOperacionales'!$D15)</f>
        <v>-2752500</v>
      </c>
      <c r="L30" s="503">
        <f>-IF(L$7=0,0,'19.CostosOperacionales'!$D15)</f>
        <v>-2752500</v>
      </c>
      <c r="M30" s="503">
        <f>-IF(M$7=0,0,'19.CostosOperacionales'!$D15)</f>
        <v>-2752500</v>
      </c>
      <c r="N30" s="503">
        <f>-IF(N$7=0,0,'19.CostosOperacionales'!$D15)</f>
        <v>-2752500</v>
      </c>
      <c r="O30" s="503">
        <f>-IF(O$7=0,0,'19.CostosOperacionales'!$D15)</f>
        <v>-2752500</v>
      </c>
      <c r="P30" s="503">
        <f>-IF(P$7=0,0,'19.CostosOperacionales'!$D15)</f>
        <v>-2752500</v>
      </c>
      <c r="Q30" s="503">
        <f>-IF(Q$7=0,0,'19.CostosOperacionales'!$D15)</f>
        <v>-2752500</v>
      </c>
      <c r="R30" s="503">
        <f>-IF(R$7=0,0,'19.CostosOperacionales'!$D15)</f>
        <v>-2752500</v>
      </c>
      <c r="S30" s="503">
        <f>-IF(S$7=0,0,'19.CostosOperacionales'!$D15)</f>
        <v>-2752500</v>
      </c>
      <c r="T30" s="503">
        <f>-IF(T$7=0,0,'19.CostosOperacionales'!$D15)</f>
        <v>-2752500</v>
      </c>
      <c r="U30" s="503">
        <f>-IF(U$7=0,0,'19.CostosOperacionales'!$D15)</f>
        <v>-2752500</v>
      </c>
      <c r="V30" s="515">
        <f>-IF(V$7=0,0,'19.CostosOperacionales'!$D15)</f>
        <v>-2752500</v>
      </c>
      <c r="X30" s="428"/>
    </row>
    <row r="31" spans="1:24" s="169" customFormat="1" x14ac:dyDescent="0.2">
      <c r="A31" s="506" t="s">
        <v>136</v>
      </c>
      <c r="B31" s="202">
        <f>-IF(B$7=0,0,'19.CostosOperacionales'!$D16)</f>
        <v>0</v>
      </c>
      <c r="C31" s="503">
        <f>-IF(C$7=0,0,'19.CostosOperacionales'!$D16)</f>
        <v>-47460000</v>
      </c>
      <c r="D31" s="503">
        <f>-IF(D$7=0,0,'19.CostosOperacionales'!$D16)</f>
        <v>-47460000</v>
      </c>
      <c r="E31" s="503">
        <f>-IF(E$7=0,0,'19.CostosOperacionales'!$D16)</f>
        <v>-47460000</v>
      </c>
      <c r="F31" s="503">
        <f>-IF(F$7=0,0,'19.CostosOperacionales'!$D16)</f>
        <v>-47460000</v>
      </c>
      <c r="G31" s="503">
        <f>-IF(G$7=0,0,'19.CostosOperacionales'!$D16)</f>
        <v>-47460000</v>
      </c>
      <c r="H31" s="503">
        <f>-IF(H$7=0,0,'19.CostosOperacionales'!$D16)</f>
        <v>-47460000</v>
      </c>
      <c r="I31" s="503">
        <f>-IF(I$7=0,0,'19.CostosOperacionales'!$D16)</f>
        <v>-47460000</v>
      </c>
      <c r="J31" s="503">
        <f>-IF(J$7=0,0,'19.CostosOperacionales'!$D16)</f>
        <v>-47460000</v>
      </c>
      <c r="K31" s="503">
        <f>-IF(K$7=0,0,'19.CostosOperacionales'!$D16)</f>
        <v>-47460000</v>
      </c>
      <c r="L31" s="503">
        <f>-IF(L$7=0,0,'19.CostosOperacionales'!$D16)</f>
        <v>-47460000</v>
      </c>
      <c r="M31" s="503">
        <f>-IF(M$7=0,0,'19.CostosOperacionales'!$D16)</f>
        <v>-47460000</v>
      </c>
      <c r="N31" s="503">
        <f>-IF(N$7=0,0,'19.CostosOperacionales'!$D16)</f>
        <v>-47460000</v>
      </c>
      <c r="O31" s="503">
        <f>-IF(O$7=0,0,'19.CostosOperacionales'!$D16)</f>
        <v>-47460000</v>
      </c>
      <c r="P31" s="503">
        <f>-IF(P$7=0,0,'19.CostosOperacionales'!$D16)</f>
        <v>-47460000</v>
      </c>
      <c r="Q31" s="503">
        <f>-IF(Q$7=0,0,'19.CostosOperacionales'!$D16)</f>
        <v>-47460000</v>
      </c>
      <c r="R31" s="503">
        <f>-IF(R$7=0,0,'19.CostosOperacionales'!$D16)</f>
        <v>-47460000</v>
      </c>
      <c r="S31" s="503">
        <f>-IF(S$7=0,0,'19.CostosOperacionales'!$D16)</f>
        <v>-47460000</v>
      </c>
      <c r="T31" s="503">
        <f>-IF(T$7=0,0,'19.CostosOperacionales'!$D16)</f>
        <v>-47460000</v>
      </c>
      <c r="U31" s="503">
        <f>-IF(U$7=0,0,'19.CostosOperacionales'!$D16)</f>
        <v>-47460000</v>
      </c>
      <c r="V31" s="515">
        <f>-IF(V$7=0,0,'19.CostosOperacionales'!$D16)</f>
        <v>-47460000</v>
      </c>
      <c r="X31" s="428"/>
    </row>
    <row r="32" spans="1:24" s="169" customFormat="1" x14ac:dyDescent="0.2">
      <c r="A32" s="506" t="s">
        <v>137</v>
      </c>
      <c r="B32" s="202">
        <f>-IF(B$7=0,0,'19.CostosOperacionales'!$D17)</f>
        <v>0</v>
      </c>
      <c r="C32" s="503">
        <f>-IF(C$7=0,0,'19.CostosOperacionales'!$D17)</f>
        <v>-49312000</v>
      </c>
      <c r="D32" s="503">
        <f>-IF(D$7=0,0,'19.CostosOperacionales'!$D17)</f>
        <v>-49312000</v>
      </c>
      <c r="E32" s="503">
        <f>-IF(E$7=0,0,'19.CostosOperacionales'!$D17)</f>
        <v>-49312000</v>
      </c>
      <c r="F32" s="503">
        <f>-IF(F$7=0,0,'19.CostosOperacionales'!$D17)</f>
        <v>-49312000</v>
      </c>
      <c r="G32" s="503">
        <f>-IF(G$7=0,0,'19.CostosOperacionales'!$D17)</f>
        <v>-49312000</v>
      </c>
      <c r="H32" s="503">
        <f>-IF(H$7=0,0,'19.CostosOperacionales'!$D17)</f>
        <v>-49312000</v>
      </c>
      <c r="I32" s="503">
        <f>-IF(I$7=0,0,'19.CostosOperacionales'!$D17)</f>
        <v>-49312000</v>
      </c>
      <c r="J32" s="503">
        <f>-IF(J$7=0,0,'19.CostosOperacionales'!$D17)</f>
        <v>-49312000</v>
      </c>
      <c r="K32" s="503">
        <f>-IF(K$7=0,0,'19.CostosOperacionales'!$D17)</f>
        <v>-49312000</v>
      </c>
      <c r="L32" s="503">
        <f>-IF(L$7=0,0,'19.CostosOperacionales'!$D17)</f>
        <v>-49312000</v>
      </c>
      <c r="M32" s="503">
        <f>-IF(M$7=0,0,'19.CostosOperacionales'!$D17)</f>
        <v>-49312000</v>
      </c>
      <c r="N32" s="503">
        <f>-IF(N$7=0,0,'19.CostosOperacionales'!$D17)</f>
        <v>-49312000</v>
      </c>
      <c r="O32" s="503">
        <f>-IF(O$7=0,0,'19.CostosOperacionales'!$D17)</f>
        <v>-49312000</v>
      </c>
      <c r="P32" s="503">
        <f>-IF(P$7=0,0,'19.CostosOperacionales'!$D17)</f>
        <v>-49312000</v>
      </c>
      <c r="Q32" s="503">
        <f>-IF(Q$7=0,0,'19.CostosOperacionales'!$D17)</f>
        <v>-49312000</v>
      </c>
      <c r="R32" s="503">
        <f>-IF(R$7=0,0,'19.CostosOperacionales'!$D17)</f>
        <v>-49312000</v>
      </c>
      <c r="S32" s="503">
        <f>-IF(S$7=0,0,'19.CostosOperacionales'!$D17)</f>
        <v>-49312000</v>
      </c>
      <c r="T32" s="503">
        <f>-IF(T$7=0,0,'19.CostosOperacionales'!$D17)</f>
        <v>-49312000</v>
      </c>
      <c r="U32" s="503">
        <f>-IF(U$7=0,0,'19.CostosOperacionales'!$D17)</f>
        <v>-49312000</v>
      </c>
      <c r="V32" s="515">
        <f>-IF(V$7=0,0,'19.CostosOperacionales'!$D17)</f>
        <v>-49312000</v>
      </c>
      <c r="X32" s="428"/>
    </row>
    <row r="33" spans="1:24" s="169" customFormat="1" x14ac:dyDescent="0.2">
      <c r="A33" s="506" t="s">
        <v>138</v>
      </c>
      <c r="B33" s="202">
        <f>-IF(B$7=0,0,'19.CostosOperacionales'!$D18)</f>
        <v>0</v>
      </c>
      <c r="C33" s="503">
        <f>-IF(C$7=0,0,'19.CostosOperacionales'!$D18)</f>
        <v>-9695000</v>
      </c>
      <c r="D33" s="503">
        <f>-IF(D$7=0,0,'19.CostosOperacionales'!$D18)</f>
        <v>-9695000</v>
      </c>
      <c r="E33" s="503">
        <f>-IF(E$7=0,0,'19.CostosOperacionales'!$D18)</f>
        <v>-9695000</v>
      </c>
      <c r="F33" s="503">
        <f>-IF(F$7=0,0,'19.CostosOperacionales'!$D18)</f>
        <v>-9695000</v>
      </c>
      <c r="G33" s="503">
        <f>-IF(G$7=0,0,'19.CostosOperacionales'!$D18)</f>
        <v>-9695000</v>
      </c>
      <c r="H33" s="503">
        <f>-IF(H$7=0,0,'19.CostosOperacionales'!$D18)</f>
        <v>-9695000</v>
      </c>
      <c r="I33" s="503">
        <f>-IF(I$7=0,0,'19.CostosOperacionales'!$D18)</f>
        <v>-9695000</v>
      </c>
      <c r="J33" s="503">
        <f>-IF(J$7=0,0,'19.CostosOperacionales'!$D18)</f>
        <v>-9695000</v>
      </c>
      <c r="K33" s="503">
        <f>-IF(K$7=0,0,'19.CostosOperacionales'!$D18)</f>
        <v>-9695000</v>
      </c>
      <c r="L33" s="503">
        <f>-IF(L$7=0,0,'19.CostosOperacionales'!$D18)</f>
        <v>-9695000</v>
      </c>
      <c r="M33" s="503">
        <f>-IF(M$7=0,0,'19.CostosOperacionales'!$D18)</f>
        <v>-9695000</v>
      </c>
      <c r="N33" s="503">
        <f>-IF(N$7=0,0,'19.CostosOperacionales'!$D18)</f>
        <v>-9695000</v>
      </c>
      <c r="O33" s="503">
        <f>-IF(O$7=0,0,'19.CostosOperacionales'!$D18)</f>
        <v>-9695000</v>
      </c>
      <c r="P33" s="503">
        <f>-IF(P$7=0,0,'19.CostosOperacionales'!$D18)</f>
        <v>-9695000</v>
      </c>
      <c r="Q33" s="503">
        <f>-IF(Q$7=0,0,'19.CostosOperacionales'!$D18)</f>
        <v>-9695000</v>
      </c>
      <c r="R33" s="503">
        <f>-IF(R$7=0,0,'19.CostosOperacionales'!$D18)</f>
        <v>-9695000</v>
      </c>
      <c r="S33" s="503">
        <f>-IF(S$7=0,0,'19.CostosOperacionales'!$D18)</f>
        <v>-9695000</v>
      </c>
      <c r="T33" s="503">
        <f>-IF(T$7=0,0,'19.CostosOperacionales'!$D18)</f>
        <v>-9695000</v>
      </c>
      <c r="U33" s="503">
        <f>-IF(U$7=0,0,'19.CostosOperacionales'!$D18)</f>
        <v>-9695000</v>
      </c>
      <c r="V33" s="515">
        <f>-IF(V$7=0,0,'19.CostosOperacionales'!$D18)</f>
        <v>-9695000</v>
      </c>
      <c r="X33" s="428"/>
    </row>
    <row r="34" spans="1:24" s="169" customFormat="1" x14ac:dyDescent="0.2">
      <c r="A34" s="506" t="s">
        <v>139</v>
      </c>
      <c r="B34" s="202">
        <f>-IF(B$7=0,0,'19.CostosOperacionales'!$D19)</f>
        <v>0</v>
      </c>
      <c r="C34" s="503">
        <f>-IF(C$7=0,0,'19.CostosOperacionales'!$D19)</f>
        <v>-18242000</v>
      </c>
      <c r="D34" s="503">
        <f>-IF(D$7=0,0,'19.CostosOperacionales'!$D19)</f>
        <v>-18242000</v>
      </c>
      <c r="E34" s="503">
        <f>-IF(E$7=0,0,'19.CostosOperacionales'!$D19)</f>
        <v>-18242000</v>
      </c>
      <c r="F34" s="503">
        <f>-IF(F$7=0,0,'19.CostosOperacionales'!$D19)</f>
        <v>-18242000</v>
      </c>
      <c r="G34" s="503">
        <f>-IF(G$7=0,0,'19.CostosOperacionales'!$D19)</f>
        <v>-18242000</v>
      </c>
      <c r="H34" s="503">
        <f>-IF(H$7=0,0,'19.CostosOperacionales'!$D19)</f>
        <v>-18242000</v>
      </c>
      <c r="I34" s="503">
        <f>-IF(I$7=0,0,'19.CostosOperacionales'!$D19)</f>
        <v>-18242000</v>
      </c>
      <c r="J34" s="503">
        <f>-IF(J$7=0,0,'19.CostosOperacionales'!$D19)</f>
        <v>-18242000</v>
      </c>
      <c r="K34" s="503">
        <f>-IF(K$7=0,0,'19.CostosOperacionales'!$D19)</f>
        <v>-18242000</v>
      </c>
      <c r="L34" s="503">
        <f>-IF(L$7=0,0,'19.CostosOperacionales'!$D19)</f>
        <v>-18242000</v>
      </c>
      <c r="M34" s="503">
        <f>-IF(M$7=0,0,'19.CostosOperacionales'!$D19)</f>
        <v>-18242000</v>
      </c>
      <c r="N34" s="503">
        <f>-IF(N$7=0,0,'19.CostosOperacionales'!$D19)</f>
        <v>-18242000</v>
      </c>
      <c r="O34" s="503">
        <f>-IF(O$7=0,0,'19.CostosOperacionales'!$D19)</f>
        <v>-18242000</v>
      </c>
      <c r="P34" s="503">
        <f>-IF(P$7=0,0,'19.CostosOperacionales'!$D19)</f>
        <v>-18242000</v>
      </c>
      <c r="Q34" s="503">
        <f>-IF(Q$7=0,0,'19.CostosOperacionales'!$D19)</f>
        <v>-18242000</v>
      </c>
      <c r="R34" s="503">
        <f>-IF(R$7=0,0,'19.CostosOperacionales'!$D19)</f>
        <v>-18242000</v>
      </c>
      <c r="S34" s="503">
        <f>-IF(S$7=0,0,'19.CostosOperacionales'!$D19)</f>
        <v>-18242000</v>
      </c>
      <c r="T34" s="503">
        <f>-IF(T$7=0,0,'19.CostosOperacionales'!$D19)</f>
        <v>-18242000</v>
      </c>
      <c r="U34" s="503">
        <f>-IF(U$7=0,0,'19.CostosOperacionales'!$D19)</f>
        <v>-18242000</v>
      </c>
      <c r="V34" s="515">
        <f>-IF(V$7=0,0,'19.CostosOperacionales'!$D19)</f>
        <v>-18242000</v>
      </c>
      <c r="X34" s="428"/>
    </row>
    <row r="35" spans="1:24" s="169" customFormat="1" x14ac:dyDescent="0.2">
      <c r="A35" s="506" t="s">
        <v>140</v>
      </c>
      <c r="B35" s="202">
        <f>-IF(B$7=0,0,'19.CostosOperacionales'!$D20)</f>
        <v>0</v>
      </c>
      <c r="C35" s="503">
        <f>-IF(C$7=0,0,'19.CostosOperacionales'!$D20)</f>
        <v>-30000000</v>
      </c>
      <c r="D35" s="503">
        <f>-IF(D$7=0,0,'19.CostosOperacionales'!$D20)</f>
        <v>-30000000</v>
      </c>
      <c r="E35" s="503">
        <f>-IF(E$7=0,0,'19.CostosOperacionales'!$D20)</f>
        <v>-30000000</v>
      </c>
      <c r="F35" s="503">
        <f>-IF(F$7=0,0,'19.CostosOperacionales'!$D20)</f>
        <v>-30000000</v>
      </c>
      <c r="G35" s="503">
        <f>-IF(G$7=0,0,'19.CostosOperacionales'!$D20)</f>
        <v>-30000000</v>
      </c>
      <c r="H35" s="503">
        <f>-IF(H$7=0,0,'19.CostosOperacionales'!$D20)</f>
        <v>-30000000</v>
      </c>
      <c r="I35" s="503">
        <f>-IF(I$7=0,0,'19.CostosOperacionales'!$D20)</f>
        <v>-30000000</v>
      </c>
      <c r="J35" s="503">
        <f>-IF(J$7=0,0,'19.CostosOperacionales'!$D20)</f>
        <v>-30000000</v>
      </c>
      <c r="K35" s="503">
        <f>-IF(K$7=0,0,'19.CostosOperacionales'!$D20)</f>
        <v>-30000000</v>
      </c>
      <c r="L35" s="503">
        <f>-IF(L$7=0,0,'19.CostosOperacionales'!$D20)</f>
        <v>-30000000</v>
      </c>
      <c r="M35" s="503">
        <f>-IF(M$7=0,0,'19.CostosOperacionales'!$D20)</f>
        <v>-30000000</v>
      </c>
      <c r="N35" s="503">
        <f>-IF(N$7=0,0,'19.CostosOperacionales'!$D20)</f>
        <v>-30000000</v>
      </c>
      <c r="O35" s="503">
        <f>-IF(O$7=0,0,'19.CostosOperacionales'!$D20)</f>
        <v>-30000000</v>
      </c>
      <c r="P35" s="503">
        <f>-IF(P$7=0,0,'19.CostosOperacionales'!$D20)</f>
        <v>-30000000</v>
      </c>
      <c r="Q35" s="503">
        <f>-IF(Q$7=0,0,'19.CostosOperacionales'!$D20)</f>
        <v>-30000000</v>
      </c>
      <c r="R35" s="503">
        <f>-IF(R$7=0,0,'19.CostosOperacionales'!$D20)</f>
        <v>-30000000</v>
      </c>
      <c r="S35" s="503">
        <f>-IF(S$7=0,0,'19.CostosOperacionales'!$D20)</f>
        <v>-30000000</v>
      </c>
      <c r="T35" s="503">
        <f>-IF(T$7=0,0,'19.CostosOperacionales'!$D20)</f>
        <v>-30000000</v>
      </c>
      <c r="U35" s="503">
        <f>-IF(U$7=0,0,'19.CostosOperacionales'!$D20)</f>
        <v>-30000000</v>
      </c>
      <c r="V35" s="515">
        <f>-IF(V$7=0,0,'19.CostosOperacionales'!$D20)</f>
        <v>-30000000</v>
      </c>
      <c r="X35" s="428"/>
    </row>
    <row r="36" spans="1:24" s="169" customFormat="1" x14ac:dyDescent="0.2">
      <c r="A36" s="506" t="s">
        <v>141</v>
      </c>
      <c r="B36" s="202">
        <f>-IF(B$7=0,0,'19.CostosOperacionales'!$D21)</f>
        <v>0</v>
      </c>
      <c r="C36" s="503">
        <f>-IF(C$7=0,0,'19.CostosOperacionales'!$D21)</f>
        <v>-25200000</v>
      </c>
      <c r="D36" s="503">
        <f>-IF(D$7=0,0,'19.CostosOperacionales'!$D21)</f>
        <v>-25200000</v>
      </c>
      <c r="E36" s="503">
        <f>-IF(E$7=0,0,'19.CostosOperacionales'!$D21)</f>
        <v>-25200000</v>
      </c>
      <c r="F36" s="503">
        <f>-IF(F$7=0,0,'19.CostosOperacionales'!$D21)</f>
        <v>-25200000</v>
      </c>
      <c r="G36" s="503">
        <f>-IF(G$7=0,0,'19.CostosOperacionales'!$D21)</f>
        <v>-25200000</v>
      </c>
      <c r="H36" s="503">
        <f>-IF(H$7=0,0,'19.CostosOperacionales'!$D21)</f>
        <v>-25200000</v>
      </c>
      <c r="I36" s="503">
        <f>-IF(I$7=0,0,'19.CostosOperacionales'!$D21)</f>
        <v>-25200000</v>
      </c>
      <c r="J36" s="503">
        <f>-IF(J$7=0,0,'19.CostosOperacionales'!$D21)</f>
        <v>-25200000</v>
      </c>
      <c r="K36" s="503">
        <f>-IF(K$7=0,0,'19.CostosOperacionales'!$D21)</f>
        <v>-25200000</v>
      </c>
      <c r="L36" s="503">
        <f>-IF(L$7=0,0,'19.CostosOperacionales'!$D21)</f>
        <v>-25200000</v>
      </c>
      <c r="M36" s="503">
        <f>-IF(M$7=0,0,'19.CostosOperacionales'!$D21)</f>
        <v>-25200000</v>
      </c>
      <c r="N36" s="503">
        <f>-IF(N$7=0,0,'19.CostosOperacionales'!$D21)</f>
        <v>-25200000</v>
      </c>
      <c r="O36" s="503">
        <f>-IF(O$7=0,0,'19.CostosOperacionales'!$D21)</f>
        <v>-25200000</v>
      </c>
      <c r="P36" s="503">
        <f>-IF(P$7=0,0,'19.CostosOperacionales'!$D21)</f>
        <v>-25200000</v>
      </c>
      <c r="Q36" s="503">
        <f>-IF(Q$7=0,0,'19.CostosOperacionales'!$D21)</f>
        <v>-25200000</v>
      </c>
      <c r="R36" s="503">
        <f>-IF(R$7=0,0,'19.CostosOperacionales'!$D21)</f>
        <v>-25200000</v>
      </c>
      <c r="S36" s="503">
        <f>-IF(S$7=0,0,'19.CostosOperacionales'!$D21)</f>
        <v>-25200000</v>
      </c>
      <c r="T36" s="503">
        <f>-IF(T$7=0,0,'19.CostosOperacionales'!$D21)</f>
        <v>-25200000</v>
      </c>
      <c r="U36" s="503">
        <f>-IF(U$7=0,0,'19.CostosOperacionales'!$D21)</f>
        <v>-25200000</v>
      </c>
      <c r="V36" s="515">
        <f>-IF(V$7=0,0,'19.CostosOperacionales'!$D21)</f>
        <v>-25200000</v>
      </c>
      <c r="X36" s="428"/>
    </row>
    <row r="37" spans="1:24" s="169" customFormat="1" x14ac:dyDescent="0.2">
      <c r="A37" s="506" t="s">
        <v>142</v>
      </c>
      <c r="B37" s="202">
        <f>-IF(B$7=0,0,'19.CostosOperacionales'!$D22)</f>
        <v>0</v>
      </c>
      <c r="C37" s="503">
        <f>-IF(C$7=0,0,'19.CostosOperacionales'!$D22)</f>
        <v>-371525684</v>
      </c>
      <c r="D37" s="503">
        <f>-IF(D$7=0,0,'19.CostosOperacionales'!$D22)</f>
        <v>-371525684</v>
      </c>
      <c r="E37" s="503">
        <f>-IF(E$7=0,0,'19.CostosOperacionales'!$D22)</f>
        <v>-371525684</v>
      </c>
      <c r="F37" s="503">
        <f>-IF(F$7=0,0,'19.CostosOperacionales'!$D22)</f>
        <v>-371525684</v>
      </c>
      <c r="G37" s="503">
        <f>-IF(G$7=0,0,'19.CostosOperacionales'!$D22)</f>
        <v>-371525684</v>
      </c>
      <c r="H37" s="503">
        <f>-IF(H$7=0,0,'19.CostosOperacionales'!$D22)</f>
        <v>-371525684</v>
      </c>
      <c r="I37" s="503">
        <f>-IF(I$7=0,0,'19.CostosOperacionales'!$D22)</f>
        <v>-371525684</v>
      </c>
      <c r="J37" s="503">
        <f>-IF(J$7=0,0,'19.CostosOperacionales'!$D22)</f>
        <v>-371525684</v>
      </c>
      <c r="K37" s="503">
        <f>-IF(K$7=0,0,'19.CostosOperacionales'!$D22)</f>
        <v>-371525684</v>
      </c>
      <c r="L37" s="503">
        <f>-IF(L$7=0,0,'19.CostosOperacionales'!$D22)</f>
        <v>-371525684</v>
      </c>
      <c r="M37" s="503">
        <f>-IF(M$7=0,0,'19.CostosOperacionales'!$D22)</f>
        <v>-371525684</v>
      </c>
      <c r="N37" s="503">
        <f>-IF(N$7=0,0,'19.CostosOperacionales'!$D22)</f>
        <v>-371525684</v>
      </c>
      <c r="O37" s="503">
        <f>-IF(O$7=0,0,'19.CostosOperacionales'!$D22)</f>
        <v>-371525684</v>
      </c>
      <c r="P37" s="503">
        <f>-IF(P$7=0,0,'19.CostosOperacionales'!$D22)</f>
        <v>-371525684</v>
      </c>
      <c r="Q37" s="503">
        <f>-IF(Q$7=0,0,'19.CostosOperacionales'!$D22)</f>
        <v>-371525684</v>
      </c>
      <c r="R37" s="503">
        <f>-IF(R$7=0,0,'19.CostosOperacionales'!$D22)</f>
        <v>-371525684</v>
      </c>
      <c r="S37" s="503">
        <f>-IF(S$7=0,0,'19.CostosOperacionales'!$D22)</f>
        <v>-371525684</v>
      </c>
      <c r="T37" s="503">
        <f>-IF(T$7=0,0,'19.CostosOperacionales'!$D22)</f>
        <v>-371525684</v>
      </c>
      <c r="U37" s="503">
        <f>-IF(U$7=0,0,'19.CostosOperacionales'!$D22)</f>
        <v>-371525684</v>
      </c>
      <c r="V37" s="515">
        <f>-IF(V$7=0,0,'19.CostosOperacionales'!$D22)</f>
        <v>-371525684</v>
      </c>
      <c r="X37" s="428"/>
    </row>
    <row r="38" spans="1:24" x14ac:dyDescent="0.2">
      <c r="A38" s="505" t="s">
        <v>143</v>
      </c>
      <c r="B38" s="201">
        <f>SUM(B39:B48)</f>
        <v>0</v>
      </c>
      <c r="C38" s="502">
        <f>SUM(C39:C48)</f>
        <v>-556320000</v>
      </c>
      <c r="D38" s="502">
        <f t="shared" ref="D38:J38" si="24">SUM(D39:D48)</f>
        <v>-556320000</v>
      </c>
      <c r="E38" s="502">
        <f t="shared" si="24"/>
        <v>-825600000</v>
      </c>
      <c r="F38" s="502">
        <f t="shared" si="24"/>
        <v>-825600000</v>
      </c>
      <c r="G38" s="502">
        <f t="shared" si="24"/>
        <v>-1217280000</v>
      </c>
      <c r="H38" s="502">
        <f t="shared" si="24"/>
        <v>-1217280000</v>
      </c>
      <c r="I38" s="502">
        <f t="shared" si="24"/>
        <v>-1217280000</v>
      </c>
      <c r="J38" s="502">
        <f t="shared" si="24"/>
        <v>-1217280000</v>
      </c>
      <c r="K38" s="502">
        <f t="shared" ref="K38" si="25">SUM(K39:K48)</f>
        <v>-1217280000</v>
      </c>
      <c r="L38" s="502">
        <f t="shared" ref="L38" si="26">SUM(L39:L48)</f>
        <v>-1217280000</v>
      </c>
      <c r="M38" s="502">
        <f t="shared" ref="M38" si="27">SUM(M39:M48)</f>
        <v>-1217280000</v>
      </c>
      <c r="N38" s="502">
        <f t="shared" ref="N38" si="28">SUM(N39:N48)</f>
        <v>-1217280000</v>
      </c>
      <c r="O38" s="502">
        <f t="shared" ref="O38:Q38" si="29">SUM(O39:O48)</f>
        <v>-1217280000</v>
      </c>
      <c r="P38" s="502">
        <f t="shared" si="29"/>
        <v>-1217280000</v>
      </c>
      <c r="Q38" s="502">
        <f t="shared" si="29"/>
        <v>-1217280000</v>
      </c>
      <c r="R38" s="502">
        <f t="shared" ref="R38" si="30">SUM(R39:R48)</f>
        <v>-1217280000</v>
      </c>
      <c r="S38" s="502">
        <f t="shared" ref="S38" si="31">SUM(S39:S48)</f>
        <v>-1217280000</v>
      </c>
      <c r="T38" s="502">
        <f t="shared" ref="T38" si="32">SUM(T39:T48)</f>
        <v>-1217280000</v>
      </c>
      <c r="U38" s="502">
        <f t="shared" ref="U38" si="33">SUM(U39:U48)</f>
        <v>-1217280000</v>
      </c>
      <c r="V38" s="514">
        <f t="shared" ref="V38" si="34">SUM(V39:V48)</f>
        <v>-1217280000</v>
      </c>
      <c r="W38" s="164"/>
      <c r="X38" s="428"/>
    </row>
    <row r="39" spans="1:24" s="169" customFormat="1" x14ac:dyDescent="0.2">
      <c r="A39" s="506" t="s">
        <v>7</v>
      </c>
      <c r="B39" s="202">
        <f>-IF(B$8=0,0,IF(B$8&lt;'15.SueldosSocial'!$N$3,'15.SueldosSocial'!$N4,IF(B$8&lt;'15.SueldosSocial'!$O$3,'15.SueldosSocial'!$O4,'15.SueldosSocial'!$P4)))</f>
        <v>0</v>
      </c>
      <c r="C39" s="503">
        <f>-IF(C$8=0,0,IF(C$8&lt;'15.SueldosSocial'!$N$3,'15.SueldosSocial'!$N4,IF(C$8&lt;'15.SueldosSocial'!$O$3,'15.SueldosSocial'!$O4,'15.SueldosSocial'!$P4)))</f>
        <v>-70560000</v>
      </c>
      <c r="D39" s="503">
        <f>-IF(D$8=0,0,IF(D$8&lt;'15.SueldosSocial'!$N$3,'15.SueldosSocial'!$N4,IF(D$8&lt;'15.SueldosSocial'!$O$3,'15.SueldosSocial'!$O4,'15.SueldosSocial'!$P4)))</f>
        <v>-70560000</v>
      </c>
      <c r="E39" s="503">
        <f>-IF(E$8=0,0,IF(E$8&lt;'15.SueldosSocial'!$N$3,'15.SueldosSocial'!$N4,IF(E$8&lt;'15.SueldosSocial'!$O$3,'15.SueldosSocial'!$O4,'15.SueldosSocial'!$P4)))</f>
        <v>-70560000</v>
      </c>
      <c r="F39" s="503">
        <f>-IF(F$8=0,0,IF(F$8&lt;'15.SueldosSocial'!$N$3,'15.SueldosSocial'!$N4,IF(F$8&lt;'15.SueldosSocial'!$O$3,'15.SueldosSocial'!$O4,'15.SueldosSocial'!$P4)))</f>
        <v>-70560000</v>
      </c>
      <c r="G39" s="503">
        <f>-IF(G$8=0,0,IF(G$8&lt;'15.SueldosSocial'!$N$3,'15.SueldosSocial'!$N4,IF(G$8&lt;'15.SueldosSocial'!$O$3,'15.SueldosSocial'!$O4,'15.SueldosSocial'!$P4)))</f>
        <v>-70560000</v>
      </c>
      <c r="H39" s="503">
        <f>-IF(H$8=0,0,IF(H$8&lt;'15.SueldosSocial'!$N$3,'15.SueldosSocial'!$N4,IF(H$8&lt;'15.SueldosSocial'!$O$3,'15.SueldosSocial'!$O4,'15.SueldosSocial'!$P4)))</f>
        <v>-70560000</v>
      </c>
      <c r="I39" s="503">
        <f>-IF(I$8=0,0,IF(I$8&lt;'15.SueldosSocial'!$N$3,'15.SueldosSocial'!$N4,IF(I$8&lt;'15.SueldosSocial'!$O$3,'15.SueldosSocial'!$O4,'15.SueldosSocial'!$P4)))</f>
        <v>-70560000</v>
      </c>
      <c r="J39" s="503">
        <f>-IF(J$8=0,0,IF(J$8&lt;'15.SueldosSocial'!$N$3,'15.SueldosSocial'!$N4,IF(J$8&lt;'15.SueldosSocial'!$O$3,'15.SueldosSocial'!$O4,'15.SueldosSocial'!$P4)))</f>
        <v>-70560000</v>
      </c>
      <c r="K39" s="503">
        <f>-IF(K$8=0,0,IF(K$8&lt;'15.SueldosSocial'!$N$3,'15.SueldosSocial'!$N4,IF(K$8&lt;'15.SueldosSocial'!$O$3,'15.SueldosSocial'!$O4,'15.SueldosSocial'!$P4)))</f>
        <v>-70560000</v>
      </c>
      <c r="L39" s="503">
        <f>-IF(L$8=0,0,IF(L$8&lt;'15.SueldosSocial'!$N$3,'15.SueldosSocial'!$N4,IF(L$8&lt;'15.SueldosSocial'!$O$3,'15.SueldosSocial'!$O4,'15.SueldosSocial'!$P4)))</f>
        <v>-70560000</v>
      </c>
      <c r="M39" s="503">
        <f>-IF(M$8=0,0,IF(M$8&lt;'15.SueldosSocial'!$N$3,'15.SueldosSocial'!$N4,IF(M$8&lt;'15.SueldosSocial'!$O$3,'15.SueldosSocial'!$O4,'15.SueldosSocial'!$P4)))</f>
        <v>-70560000</v>
      </c>
      <c r="N39" s="503">
        <f>-IF(N$8=0,0,IF(N$8&lt;'15.SueldosSocial'!$N$3,'15.SueldosSocial'!$N4,IF(N$8&lt;'15.SueldosSocial'!$O$3,'15.SueldosSocial'!$O4,'15.SueldosSocial'!$P4)))</f>
        <v>-70560000</v>
      </c>
      <c r="O39" s="503">
        <f>-IF(O$8=0,0,IF(O$8&lt;'15.SueldosSocial'!$N$3,'15.SueldosSocial'!$N4,IF(O$8&lt;'15.SueldosSocial'!$O$3,'15.SueldosSocial'!$O4,'15.SueldosSocial'!$P4)))</f>
        <v>-70560000</v>
      </c>
      <c r="P39" s="503">
        <f>-IF(P$8=0,0,IF(P$8&lt;'15.SueldosSocial'!$N$3,'15.SueldosSocial'!$N4,IF(P$8&lt;'15.SueldosSocial'!$O$3,'15.SueldosSocial'!$O4,'15.SueldosSocial'!$P4)))</f>
        <v>-70560000</v>
      </c>
      <c r="Q39" s="503">
        <f>-IF(Q$8=0,0,IF(Q$8&lt;'15.SueldosSocial'!$N$3,'15.SueldosSocial'!$N4,IF(Q$8&lt;'15.SueldosSocial'!$O$3,'15.SueldosSocial'!$O4,'15.SueldosSocial'!$P4)))</f>
        <v>-70560000</v>
      </c>
      <c r="R39" s="503">
        <f>-IF(R$8=0,0,IF(R$8&lt;'15.SueldosSocial'!$N$3,'15.SueldosSocial'!$N4,IF(R$8&lt;'15.SueldosSocial'!$O$3,'15.SueldosSocial'!$O4,'15.SueldosSocial'!$P4)))</f>
        <v>-70560000</v>
      </c>
      <c r="S39" s="503">
        <f>-IF(S$8=0,0,IF(S$8&lt;'15.SueldosSocial'!$N$3,'15.SueldosSocial'!$N4,IF(S$8&lt;'15.SueldosSocial'!$O$3,'15.SueldosSocial'!$O4,'15.SueldosSocial'!$P4)))</f>
        <v>-70560000</v>
      </c>
      <c r="T39" s="503">
        <f>-IF(T$8=0,0,IF(T$8&lt;'15.SueldosSocial'!$N$3,'15.SueldosSocial'!$N4,IF(T$8&lt;'15.SueldosSocial'!$O$3,'15.SueldosSocial'!$O4,'15.SueldosSocial'!$P4)))</f>
        <v>-70560000</v>
      </c>
      <c r="U39" s="503">
        <f>-IF(U$8=0,0,IF(U$8&lt;'15.SueldosSocial'!$N$3,'15.SueldosSocial'!$N4,IF(U$8&lt;'15.SueldosSocial'!$O$3,'15.SueldosSocial'!$O4,'15.SueldosSocial'!$P4)))</f>
        <v>-70560000</v>
      </c>
      <c r="V39" s="515">
        <f>-IF(V$8=0,0,IF(V$8&lt;'15.SueldosSocial'!$N$3,'15.SueldosSocial'!$N4,IF(V$8&lt;'15.SueldosSocial'!$O$3,'15.SueldosSocial'!$O4,'15.SueldosSocial'!$P4)))</f>
        <v>-70560000</v>
      </c>
      <c r="X39" s="428"/>
    </row>
    <row r="40" spans="1:24" s="169" customFormat="1" x14ac:dyDescent="0.2">
      <c r="A40" s="506" t="s">
        <v>8</v>
      </c>
      <c r="B40" s="202">
        <f>-IF(B$8=0,0,IF(B$8&lt;'15.SueldosSocial'!$N$3,'15.SueldosSocial'!$N5,IF(B$8&lt;'15.SueldosSocial'!$O$3,'15.SueldosSocial'!$O5,'15.SueldosSocial'!$P5)))</f>
        <v>0</v>
      </c>
      <c r="C40" s="503">
        <f>-IF(C$8=0,0,IF(C$8&lt;'15.SueldosSocial'!$N$3,'15.SueldosSocial'!$N5,IF(C$8&lt;'15.SueldosSocial'!$O$3,'15.SueldosSocial'!$O5,'15.SueldosSocial'!$P5)))</f>
        <v>-47040000</v>
      </c>
      <c r="D40" s="503">
        <f>-IF(D$8=0,0,IF(D$8&lt;'15.SueldosSocial'!$N$3,'15.SueldosSocial'!$N5,IF(D$8&lt;'15.SueldosSocial'!$O$3,'15.SueldosSocial'!$O5,'15.SueldosSocial'!$P5)))</f>
        <v>-47040000</v>
      </c>
      <c r="E40" s="503">
        <f>-IF(E$8=0,0,IF(E$8&lt;'15.SueldosSocial'!$N$3,'15.SueldosSocial'!$N5,IF(E$8&lt;'15.SueldosSocial'!$O$3,'15.SueldosSocial'!$O5,'15.SueldosSocial'!$P5)))</f>
        <v>-47040000</v>
      </c>
      <c r="F40" s="503">
        <f>-IF(F$8=0,0,IF(F$8&lt;'15.SueldosSocial'!$N$3,'15.SueldosSocial'!$N5,IF(F$8&lt;'15.SueldosSocial'!$O$3,'15.SueldosSocial'!$O5,'15.SueldosSocial'!$P5)))</f>
        <v>-47040000</v>
      </c>
      <c r="G40" s="503">
        <f>-IF(G$8=0,0,IF(G$8&lt;'15.SueldosSocial'!$N$3,'15.SueldosSocial'!$N5,IF(G$8&lt;'15.SueldosSocial'!$O$3,'15.SueldosSocial'!$O5,'15.SueldosSocial'!$P5)))</f>
        <v>-47040000</v>
      </c>
      <c r="H40" s="503">
        <f>-IF(H$8=0,0,IF(H$8&lt;'15.SueldosSocial'!$N$3,'15.SueldosSocial'!$N5,IF(H$8&lt;'15.SueldosSocial'!$O$3,'15.SueldosSocial'!$O5,'15.SueldosSocial'!$P5)))</f>
        <v>-47040000</v>
      </c>
      <c r="I40" s="503">
        <f>-IF(I$8=0,0,IF(I$8&lt;'15.SueldosSocial'!$N$3,'15.SueldosSocial'!$N5,IF(I$8&lt;'15.SueldosSocial'!$O$3,'15.SueldosSocial'!$O5,'15.SueldosSocial'!$P5)))</f>
        <v>-47040000</v>
      </c>
      <c r="J40" s="503">
        <f>-IF(J$8=0,0,IF(J$8&lt;'15.SueldosSocial'!$N$3,'15.SueldosSocial'!$N5,IF(J$8&lt;'15.SueldosSocial'!$O$3,'15.SueldosSocial'!$O5,'15.SueldosSocial'!$P5)))</f>
        <v>-47040000</v>
      </c>
      <c r="K40" s="503">
        <f>-IF(K$8=0,0,IF(K$8&lt;'15.SueldosSocial'!$N$3,'15.SueldosSocial'!$N5,IF(K$8&lt;'15.SueldosSocial'!$O$3,'15.SueldosSocial'!$O5,'15.SueldosSocial'!$P5)))</f>
        <v>-47040000</v>
      </c>
      <c r="L40" s="503">
        <f>-IF(L$8=0,0,IF(L$8&lt;'15.SueldosSocial'!$N$3,'15.SueldosSocial'!$N5,IF(L$8&lt;'15.SueldosSocial'!$O$3,'15.SueldosSocial'!$O5,'15.SueldosSocial'!$P5)))</f>
        <v>-47040000</v>
      </c>
      <c r="M40" s="503">
        <f>-IF(M$8=0,0,IF(M$8&lt;'15.SueldosSocial'!$N$3,'15.SueldosSocial'!$N5,IF(M$8&lt;'15.SueldosSocial'!$O$3,'15.SueldosSocial'!$O5,'15.SueldosSocial'!$P5)))</f>
        <v>-47040000</v>
      </c>
      <c r="N40" s="503">
        <f>-IF(N$8=0,0,IF(N$8&lt;'15.SueldosSocial'!$N$3,'15.SueldosSocial'!$N5,IF(N$8&lt;'15.SueldosSocial'!$O$3,'15.SueldosSocial'!$O5,'15.SueldosSocial'!$P5)))</f>
        <v>-47040000</v>
      </c>
      <c r="O40" s="503">
        <f>-IF(O$8=0,0,IF(O$8&lt;'15.SueldosSocial'!$N$3,'15.SueldosSocial'!$N5,IF(O$8&lt;'15.SueldosSocial'!$O$3,'15.SueldosSocial'!$O5,'15.SueldosSocial'!$P5)))</f>
        <v>-47040000</v>
      </c>
      <c r="P40" s="503">
        <f>-IF(P$8=0,0,IF(P$8&lt;'15.SueldosSocial'!$N$3,'15.SueldosSocial'!$N5,IF(P$8&lt;'15.SueldosSocial'!$O$3,'15.SueldosSocial'!$O5,'15.SueldosSocial'!$P5)))</f>
        <v>-47040000</v>
      </c>
      <c r="Q40" s="503">
        <f>-IF(Q$8=0,0,IF(Q$8&lt;'15.SueldosSocial'!$N$3,'15.SueldosSocial'!$N5,IF(Q$8&lt;'15.SueldosSocial'!$O$3,'15.SueldosSocial'!$O5,'15.SueldosSocial'!$P5)))</f>
        <v>-47040000</v>
      </c>
      <c r="R40" s="503">
        <f>-IF(R$8=0,0,IF(R$8&lt;'15.SueldosSocial'!$N$3,'15.SueldosSocial'!$N5,IF(R$8&lt;'15.SueldosSocial'!$O$3,'15.SueldosSocial'!$O5,'15.SueldosSocial'!$P5)))</f>
        <v>-47040000</v>
      </c>
      <c r="S40" s="503">
        <f>-IF(S$8=0,0,IF(S$8&lt;'15.SueldosSocial'!$N$3,'15.SueldosSocial'!$N5,IF(S$8&lt;'15.SueldosSocial'!$O$3,'15.SueldosSocial'!$O5,'15.SueldosSocial'!$P5)))</f>
        <v>-47040000</v>
      </c>
      <c r="T40" s="503">
        <f>-IF(T$8=0,0,IF(T$8&lt;'15.SueldosSocial'!$N$3,'15.SueldosSocial'!$N5,IF(T$8&lt;'15.SueldosSocial'!$O$3,'15.SueldosSocial'!$O5,'15.SueldosSocial'!$P5)))</f>
        <v>-47040000</v>
      </c>
      <c r="U40" s="503">
        <f>-IF(U$8=0,0,IF(U$8&lt;'15.SueldosSocial'!$N$3,'15.SueldosSocial'!$N5,IF(U$8&lt;'15.SueldosSocial'!$O$3,'15.SueldosSocial'!$O5,'15.SueldosSocial'!$P5)))</f>
        <v>-47040000</v>
      </c>
      <c r="V40" s="515">
        <f>-IF(V$8=0,0,IF(V$8&lt;'15.SueldosSocial'!$N$3,'15.SueldosSocial'!$N5,IF(V$8&lt;'15.SueldosSocial'!$O$3,'15.SueldosSocial'!$O5,'15.SueldosSocial'!$P5)))</f>
        <v>-47040000</v>
      </c>
      <c r="X40" s="428"/>
    </row>
    <row r="41" spans="1:24" s="169" customFormat="1" x14ac:dyDescent="0.2">
      <c r="A41" s="506" t="s">
        <v>9</v>
      </c>
      <c r="B41" s="202">
        <f>-IF(B$8=0,0,IF(B$8&lt;'15.SueldosSocial'!$N$3,'15.SueldosSocial'!$N6,IF(B$8&lt;'15.SueldosSocial'!$O$3,'15.SueldosSocial'!$O6,'15.SueldosSocial'!$P6)))</f>
        <v>0</v>
      </c>
      <c r="C41" s="503">
        <f>-IF(C$8=0,0,IF(C$8&lt;'15.SueldosSocial'!$N$3,'15.SueldosSocial'!$N6,IF(C$8&lt;'15.SueldosSocial'!$O$3,'15.SueldosSocial'!$O6,'15.SueldosSocial'!$P6)))</f>
        <v>-47040000</v>
      </c>
      <c r="D41" s="503">
        <f>-IF(D$8=0,0,IF(D$8&lt;'15.SueldosSocial'!$N$3,'15.SueldosSocial'!$N6,IF(D$8&lt;'15.SueldosSocial'!$O$3,'15.SueldosSocial'!$O6,'15.SueldosSocial'!$P6)))</f>
        <v>-47040000</v>
      </c>
      <c r="E41" s="503">
        <f>-IF(E$8=0,0,IF(E$8&lt;'15.SueldosSocial'!$N$3,'15.SueldosSocial'!$N6,IF(E$8&lt;'15.SueldosSocial'!$O$3,'15.SueldosSocial'!$O6,'15.SueldosSocial'!$P6)))</f>
        <v>-47040000</v>
      </c>
      <c r="F41" s="503">
        <f>-IF(F$8=0,0,IF(F$8&lt;'15.SueldosSocial'!$N$3,'15.SueldosSocial'!$N6,IF(F$8&lt;'15.SueldosSocial'!$O$3,'15.SueldosSocial'!$O6,'15.SueldosSocial'!$P6)))</f>
        <v>-47040000</v>
      </c>
      <c r="G41" s="503">
        <f>-IF(G$8=0,0,IF(G$8&lt;'15.SueldosSocial'!$N$3,'15.SueldosSocial'!$N6,IF(G$8&lt;'15.SueldosSocial'!$O$3,'15.SueldosSocial'!$O6,'15.SueldosSocial'!$P6)))</f>
        <v>-47040000</v>
      </c>
      <c r="H41" s="503">
        <f>-IF(H$8=0,0,IF(H$8&lt;'15.SueldosSocial'!$N$3,'15.SueldosSocial'!$N6,IF(H$8&lt;'15.SueldosSocial'!$O$3,'15.SueldosSocial'!$O6,'15.SueldosSocial'!$P6)))</f>
        <v>-47040000</v>
      </c>
      <c r="I41" s="503">
        <f>-IF(I$8=0,0,IF(I$8&lt;'15.SueldosSocial'!$N$3,'15.SueldosSocial'!$N6,IF(I$8&lt;'15.SueldosSocial'!$O$3,'15.SueldosSocial'!$O6,'15.SueldosSocial'!$P6)))</f>
        <v>-47040000</v>
      </c>
      <c r="J41" s="503">
        <f>-IF(J$8=0,0,IF(J$8&lt;'15.SueldosSocial'!$N$3,'15.SueldosSocial'!$N6,IF(J$8&lt;'15.SueldosSocial'!$O$3,'15.SueldosSocial'!$O6,'15.SueldosSocial'!$P6)))</f>
        <v>-47040000</v>
      </c>
      <c r="K41" s="503">
        <f>-IF(K$8=0,0,IF(K$8&lt;'15.SueldosSocial'!$N$3,'15.SueldosSocial'!$N6,IF(K$8&lt;'15.SueldosSocial'!$O$3,'15.SueldosSocial'!$O6,'15.SueldosSocial'!$P6)))</f>
        <v>-47040000</v>
      </c>
      <c r="L41" s="503">
        <f>-IF(L$8=0,0,IF(L$8&lt;'15.SueldosSocial'!$N$3,'15.SueldosSocial'!$N6,IF(L$8&lt;'15.SueldosSocial'!$O$3,'15.SueldosSocial'!$O6,'15.SueldosSocial'!$P6)))</f>
        <v>-47040000</v>
      </c>
      <c r="M41" s="503">
        <f>-IF(M$8=0,0,IF(M$8&lt;'15.SueldosSocial'!$N$3,'15.SueldosSocial'!$N6,IF(M$8&lt;'15.SueldosSocial'!$O$3,'15.SueldosSocial'!$O6,'15.SueldosSocial'!$P6)))</f>
        <v>-47040000</v>
      </c>
      <c r="N41" s="503">
        <f>-IF(N$8=0,0,IF(N$8&lt;'15.SueldosSocial'!$N$3,'15.SueldosSocial'!$N6,IF(N$8&lt;'15.SueldosSocial'!$O$3,'15.SueldosSocial'!$O6,'15.SueldosSocial'!$P6)))</f>
        <v>-47040000</v>
      </c>
      <c r="O41" s="503">
        <f>-IF(O$8=0,0,IF(O$8&lt;'15.SueldosSocial'!$N$3,'15.SueldosSocial'!$N6,IF(O$8&lt;'15.SueldosSocial'!$O$3,'15.SueldosSocial'!$O6,'15.SueldosSocial'!$P6)))</f>
        <v>-47040000</v>
      </c>
      <c r="P41" s="503">
        <f>-IF(P$8=0,0,IF(P$8&lt;'15.SueldosSocial'!$N$3,'15.SueldosSocial'!$N6,IF(P$8&lt;'15.SueldosSocial'!$O$3,'15.SueldosSocial'!$O6,'15.SueldosSocial'!$P6)))</f>
        <v>-47040000</v>
      </c>
      <c r="Q41" s="503">
        <f>-IF(Q$8=0,0,IF(Q$8&lt;'15.SueldosSocial'!$N$3,'15.SueldosSocial'!$N6,IF(Q$8&lt;'15.SueldosSocial'!$O$3,'15.SueldosSocial'!$O6,'15.SueldosSocial'!$P6)))</f>
        <v>-47040000</v>
      </c>
      <c r="R41" s="503">
        <f>-IF(R$8=0,0,IF(R$8&lt;'15.SueldosSocial'!$N$3,'15.SueldosSocial'!$N6,IF(R$8&lt;'15.SueldosSocial'!$O$3,'15.SueldosSocial'!$O6,'15.SueldosSocial'!$P6)))</f>
        <v>-47040000</v>
      </c>
      <c r="S41" s="503">
        <f>-IF(S$8=0,0,IF(S$8&lt;'15.SueldosSocial'!$N$3,'15.SueldosSocial'!$N6,IF(S$8&lt;'15.SueldosSocial'!$O$3,'15.SueldosSocial'!$O6,'15.SueldosSocial'!$P6)))</f>
        <v>-47040000</v>
      </c>
      <c r="T41" s="503">
        <f>-IF(T$8=0,0,IF(T$8&lt;'15.SueldosSocial'!$N$3,'15.SueldosSocial'!$N6,IF(T$8&lt;'15.SueldosSocial'!$O$3,'15.SueldosSocial'!$O6,'15.SueldosSocial'!$P6)))</f>
        <v>-47040000</v>
      </c>
      <c r="U41" s="503">
        <f>-IF(U$8=0,0,IF(U$8&lt;'15.SueldosSocial'!$N$3,'15.SueldosSocial'!$N6,IF(U$8&lt;'15.SueldosSocial'!$O$3,'15.SueldosSocial'!$O6,'15.SueldosSocial'!$P6)))</f>
        <v>-47040000</v>
      </c>
      <c r="V41" s="515">
        <f>-IF(V$8=0,0,IF(V$8&lt;'15.SueldosSocial'!$N$3,'15.SueldosSocial'!$N6,IF(V$8&lt;'15.SueldosSocial'!$O$3,'15.SueldosSocial'!$O6,'15.SueldosSocial'!$P6)))</f>
        <v>-47040000</v>
      </c>
      <c r="X41" s="428"/>
    </row>
    <row r="42" spans="1:24" s="169" customFormat="1" x14ac:dyDescent="0.2">
      <c r="A42" s="506" t="s">
        <v>10</v>
      </c>
      <c r="B42" s="202">
        <f>-IF(B$8=0,0,IF(B$8&lt;'15.SueldosSocial'!$N$3,'15.SueldosSocial'!$N7,IF(B$8&lt;'15.SueldosSocial'!$O$3,'15.SueldosSocial'!$O7,'15.SueldosSocial'!$P7)))</f>
        <v>0</v>
      </c>
      <c r="C42" s="503">
        <f>-IF(C$8=0,0,IF(C$8&lt;'15.SueldosSocial'!$N$3,'15.SueldosSocial'!$N7,IF(C$8&lt;'15.SueldosSocial'!$O$3,'15.SueldosSocial'!$O7,'15.SueldosSocial'!$P7)))</f>
        <v>-24480000.000000004</v>
      </c>
      <c r="D42" s="503">
        <f>-IF(D$8=0,0,IF(D$8&lt;'15.SueldosSocial'!$N$3,'15.SueldosSocial'!$N7,IF(D$8&lt;'15.SueldosSocial'!$O$3,'15.SueldosSocial'!$O7,'15.SueldosSocial'!$P7)))</f>
        <v>-24480000.000000004</v>
      </c>
      <c r="E42" s="503">
        <f>-IF(E$8=0,0,IF(E$8&lt;'15.SueldosSocial'!$N$3,'15.SueldosSocial'!$N7,IF(E$8&lt;'15.SueldosSocial'!$O$3,'15.SueldosSocial'!$O7,'15.SueldosSocial'!$P7)))</f>
        <v>-24480000.000000004</v>
      </c>
      <c r="F42" s="503">
        <f>-IF(F$8=0,0,IF(F$8&lt;'15.SueldosSocial'!$N$3,'15.SueldosSocial'!$N7,IF(F$8&lt;'15.SueldosSocial'!$O$3,'15.SueldosSocial'!$O7,'15.SueldosSocial'!$P7)))</f>
        <v>-24480000.000000004</v>
      </c>
      <c r="G42" s="503">
        <f>-IF(G$8=0,0,IF(G$8&lt;'15.SueldosSocial'!$N$3,'15.SueldosSocial'!$N7,IF(G$8&lt;'15.SueldosSocial'!$O$3,'15.SueldosSocial'!$O7,'15.SueldosSocial'!$P7)))</f>
        <v>-24480000.000000004</v>
      </c>
      <c r="H42" s="503">
        <f>-IF(H$8=0,0,IF(H$8&lt;'15.SueldosSocial'!$N$3,'15.SueldosSocial'!$N7,IF(H$8&lt;'15.SueldosSocial'!$O$3,'15.SueldosSocial'!$O7,'15.SueldosSocial'!$P7)))</f>
        <v>-24480000.000000004</v>
      </c>
      <c r="I42" s="503">
        <f>-IF(I$8=0,0,IF(I$8&lt;'15.SueldosSocial'!$N$3,'15.SueldosSocial'!$N7,IF(I$8&lt;'15.SueldosSocial'!$O$3,'15.SueldosSocial'!$O7,'15.SueldosSocial'!$P7)))</f>
        <v>-24480000.000000004</v>
      </c>
      <c r="J42" s="503">
        <f>-IF(J$8=0,0,IF(J$8&lt;'15.SueldosSocial'!$N$3,'15.SueldosSocial'!$N7,IF(J$8&lt;'15.SueldosSocial'!$O$3,'15.SueldosSocial'!$O7,'15.SueldosSocial'!$P7)))</f>
        <v>-24480000.000000004</v>
      </c>
      <c r="K42" s="503">
        <f>-IF(K$8=0,0,IF(K$8&lt;'15.SueldosSocial'!$N$3,'15.SueldosSocial'!$N7,IF(K$8&lt;'15.SueldosSocial'!$O$3,'15.SueldosSocial'!$O7,'15.SueldosSocial'!$P7)))</f>
        <v>-24480000.000000004</v>
      </c>
      <c r="L42" s="503">
        <f>-IF(L$8=0,0,IF(L$8&lt;'15.SueldosSocial'!$N$3,'15.SueldosSocial'!$N7,IF(L$8&lt;'15.SueldosSocial'!$O$3,'15.SueldosSocial'!$O7,'15.SueldosSocial'!$P7)))</f>
        <v>-24480000.000000004</v>
      </c>
      <c r="M42" s="503">
        <f>-IF(M$8=0,0,IF(M$8&lt;'15.SueldosSocial'!$N$3,'15.SueldosSocial'!$N7,IF(M$8&lt;'15.SueldosSocial'!$O$3,'15.SueldosSocial'!$O7,'15.SueldosSocial'!$P7)))</f>
        <v>-24480000.000000004</v>
      </c>
      <c r="N42" s="503">
        <f>-IF(N$8=0,0,IF(N$8&lt;'15.SueldosSocial'!$N$3,'15.SueldosSocial'!$N7,IF(N$8&lt;'15.SueldosSocial'!$O$3,'15.SueldosSocial'!$O7,'15.SueldosSocial'!$P7)))</f>
        <v>-24480000.000000004</v>
      </c>
      <c r="O42" s="503">
        <f>-IF(O$8=0,0,IF(O$8&lt;'15.SueldosSocial'!$N$3,'15.SueldosSocial'!$N7,IF(O$8&lt;'15.SueldosSocial'!$O$3,'15.SueldosSocial'!$O7,'15.SueldosSocial'!$P7)))</f>
        <v>-24480000.000000004</v>
      </c>
      <c r="P42" s="503">
        <f>-IF(P$8=0,0,IF(P$8&lt;'15.SueldosSocial'!$N$3,'15.SueldosSocial'!$N7,IF(P$8&lt;'15.SueldosSocial'!$O$3,'15.SueldosSocial'!$O7,'15.SueldosSocial'!$P7)))</f>
        <v>-24480000.000000004</v>
      </c>
      <c r="Q42" s="503">
        <f>-IF(Q$8=0,0,IF(Q$8&lt;'15.SueldosSocial'!$N$3,'15.SueldosSocial'!$N7,IF(Q$8&lt;'15.SueldosSocial'!$O$3,'15.SueldosSocial'!$O7,'15.SueldosSocial'!$P7)))</f>
        <v>-24480000.000000004</v>
      </c>
      <c r="R42" s="503">
        <f>-IF(R$8=0,0,IF(R$8&lt;'15.SueldosSocial'!$N$3,'15.SueldosSocial'!$N7,IF(R$8&lt;'15.SueldosSocial'!$O$3,'15.SueldosSocial'!$O7,'15.SueldosSocial'!$P7)))</f>
        <v>-24480000.000000004</v>
      </c>
      <c r="S42" s="503">
        <f>-IF(S$8=0,0,IF(S$8&lt;'15.SueldosSocial'!$N$3,'15.SueldosSocial'!$N7,IF(S$8&lt;'15.SueldosSocial'!$O$3,'15.SueldosSocial'!$O7,'15.SueldosSocial'!$P7)))</f>
        <v>-24480000.000000004</v>
      </c>
      <c r="T42" s="503">
        <f>-IF(T$8=0,0,IF(T$8&lt;'15.SueldosSocial'!$N$3,'15.SueldosSocial'!$N7,IF(T$8&lt;'15.SueldosSocial'!$O$3,'15.SueldosSocial'!$O7,'15.SueldosSocial'!$P7)))</f>
        <v>-24480000.000000004</v>
      </c>
      <c r="U42" s="503">
        <f>-IF(U$8=0,0,IF(U$8&lt;'15.SueldosSocial'!$N$3,'15.SueldosSocial'!$N7,IF(U$8&lt;'15.SueldosSocial'!$O$3,'15.SueldosSocial'!$O7,'15.SueldosSocial'!$P7)))</f>
        <v>-24480000.000000004</v>
      </c>
      <c r="V42" s="515">
        <f>-IF(V$8=0,0,IF(V$8&lt;'15.SueldosSocial'!$N$3,'15.SueldosSocial'!$N7,IF(V$8&lt;'15.SueldosSocial'!$O$3,'15.SueldosSocial'!$O7,'15.SueldosSocial'!$P7)))</f>
        <v>-24480000.000000004</v>
      </c>
      <c r="X42" s="428"/>
    </row>
    <row r="43" spans="1:24" s="169" customFormat="1" x14ac:dyDescent="0.2">
      <c r="A43" s="506" t="s">
        <v>11</v>
      </c>
      <c r="B43" s="202">
        <f>-IF(B$8=0,0,IF(B$8&lt;'15.SueldosSocial'!$N$3,'15.SueldosSocial'!$N8,IF(B$8&lt;'15.SueldosSocial'!$O$3,'15.SueldosSocial'!$O8,'15.SueldosSocial'!$P8)))</f>
        <v>0</v>
      </c>
      <c r="C43" s="503">
        <f>-IF(C$8=0,0,IF(C$8&lt;'15.SueldosSocial'!$N$3,'15.SueldosSocial'!$N8,IF(C$8&lt;'15.SueldosSocial'!$O$3,'15.SueldosSocial'!$O8,'15.SueldosSocial'!$P8)))</f>
        <v>-16320000</v>
      </c>
      <c r="D43" s="503">
        <f>-IF(D$8=0,0,IF(D$8&lt;'15.SueldosSocial'!$N$3,'15.SueldosSocial'!$N8,IF(D$8&lt;'15.SueldosSocial'!$O$3,'15.SueldosSocial'!$O8,'15.SueldosSocial'!$P8)))</f>
        <v>-16320000</v>
      </c>
      <c r="E43" s="503">
        <f>-IF(E$8=0,0,IF(E$8&lt;'15.SueldosSocial'!$N$3,'15.SueldosSocial'!$N8,IF(E$8&lt;'15.SueldosSocial'!$O$3,'15.SueldosSocial'!$O8,'15.SueldosSocial'!$P8)))</f>
        <v>-16320000</v>
      </c>
      <c r="F43" s="503">
        <f>-IF(F$8=0,0,IF(F$8&lt;'15.SueldosSocial'!$N$3,'15.SueldosSocial'!$N8,IF(F$8&lt;'15.SueldosSocial'!$O$3,'15.SueldosSocial'!$O8,'15.SueldosSocial'!$P8)))</f>
        <v>-16320000</v>
      </c>
      <c r="G43" s="503">
        <f>-IF(G$8=0,0,IF(G$8&lt;'15.SueldosSocial'!$N$3,'15.SueldosSocial'!$N8,IF(G$8&lt;'15.SueldosSocial'!$O$3,'15.SueldosSocial'!$O8,'15.SueldosSocial'!$P8)))</f>
        <v>-16320000</v>
      </c>
      <c r="H43" s="503">
        <f>-IF(H$8=0,0,IF(H$8&lt;'15.SueldosSocial'!$N$3,'15.SueldosSocial'!$N8,IF(H$8&lt;'15.SueldosSocial'!$O$3,'15.SueldosSocial'!$O8,'15.SueldosSocial'!$P8)))</f>
        <v>-16320000</v>
      </c>
      <c r="I43" s="503">
        <f>-IF(I$8=0,0,IF(I$8&lt;'15.SueldosSocial'!$N$3,'15.SueldosSocial'!$N8,IF(I$8&lt;'15.SueldosSocial'!$O$3,'15.SueldosSocial'!$O8,'15.SueldosSocial'!$P8)))</f>
        <v>-16320000</v>
      </c>
      <c r="J43" s="503">
        <f>-IF(J$8=0,0,IF(J$8&lt;'15.SueldosSocial'!$N$3,'15.SueldosSocial'!$N8,IF(J$8&lt;'15.SueldosSocial'!$O$3,'15.SueldosSocial'!$O8,'15.SueldosSocial'!$P8)))</f>
        <v>-16320000</v>
      </c>
      <c r="K43" s="503">
        <f>-IF(K$8=0,0,IF(K$8&lt;'15.SueldosSocial'!$N$3,'15.SueldosSocial'!$N8,IF(K$8&lt;'15.SueldosSocial'!$O$3,'15.SueldosSocial'!$O8,'15.SueldosSocial'!$P8)))</f>
        <v>-16320000</v>
      </c>
      <c r="L43" s="503">
        <f>-IF(L$8=0,0,IF(L$8&lt;'15.SueldosSocial'!$N$3,'15.SueldosSocial'!$N8,IF(L$8&lt;'15.SueldosSocial'!$O$3,'15.SueldosSocial'!$O8,'15.SueldosSocial'!$P8)))</f>
        <v>-16320000</v>
      </c>
      <c r="M43" s="503">
        <f>-IF(M$8=0,0,IF(M$8&lt;'15.SueldosSocial'!$N$3,'15.SueldosSocial'!$N8,IF(M$8&lt;'15.SueldosSocial'!$O$3,'15.SueldosSocial'!$O8,'15.SueldosSocial'!$P8)))</f>
        <v>-16320000</v>
      </c>
      <c r="N43" s="503">
        <f>-IF(N$8=0,0,IF(N$8&lt;'15.SueldosSocial'!$N$3,'15.SueldosSocial'!$N8,IF(N$8&lt;'15.SueldosSocial'!$O$3,'15.SueldosSocial'!$O8,'15.SueldosSocial'!$P8)))</f>
        <v>-16320000</v>
      </c>
      <c r="O43" s="503">
        <f>-IF(O$8=0,0,IF(O$8&lt;'15.SueldosSocial'!$N$3,'15.SueldosSocial'!$N8,IF(O$8&lt;'15.SueldosSocial'!$O$3,'15.SueldosSocial'!$O8,'15.SueldosSocial'!$P8)))</f>
        <v>-16320000</v>
      </c>
      <c r="P43" s="503">
        <f>-IF(P$8=0,0,IF(P$8&lt;'15.SueldosSocial'!$N$3,'15.SueldosSocial'!$N8,IF(P$8&lt;'15.SueldosSocial'!$O$3,'15.SueldosSocial'!$O8,'15.SueldosSocial'!$P8)))</f>
        <v>-16320000</v>
      </c>
      <c r="Q43" s="503">
        <f>-IF(Q$8=0,0,IF(Q$8&lt;'15.SueldosSocial'!$N$3,'15.SueldosSocial'!$N8,IF(Q$8&lt;'15.SueldosSocial'!$O$3,'15.SueldosSocial'!$O8,'15.SueldosSocial'!$P8)))</f>
        <v>-16320000</v>
      </c>
      <c r="R43" s="503">
        <f>-IF(R$8=0,0,IF(R$8&lt;'15.SueldosSocial'!$N$3,'15.SueldosSocial'!$N8,IF(R$8&lt;'15.SueldosSocial'!$O$3,'15.SueldosSocial'!$O8,'15.SueldosSocial'!$P8)))</f>
        <v>-16320000</v>
      </c>
      <c r="S43" s="503">
        <f>-IF(S$8=0,0,IF(S$8&lt;'15.SueldosSocial'!$N$3,'15.SueldosSocial'!$N8,IF(S$8&lt;'15.SueldosSocial'!$O$3,'15.SueldosSocial'!$O8,'15.SueldosSocial'!$P8)))</f>
        <v>-16320000</v>
      </c>
      <c r="T43" s="503">
        <f>-IF(T$8=0,0,IF(T$8&lt;'15.SueldosSocial'!$N$3,'15.SueldosSocial'!$N8,IF(T$8&lt;'15.SueldosSocial'!$O$3,'15.SueldosSocial'!$O8,'15.SueldosSocial'!$P8)))</f>
        <v>-16320000</v>
      </c>
      <c r="U43" s="503">
        <f>-IF(U$8=0,0,IF(U$8&lt;'15.SueldosSocial'!$N$3,'15.SueldosSocial'!$N8,IF(U$8&lt;'15.SueldosSocial'!$O$3,'15.SueldosSocial'!$O8,'15.SueldosSocial'!$P8)))</f>
        <v>-16320000</v>
      </c>
      <c r="V43" s="515">
        <f>-IF(V$8=0,0,IF(V$8&lt;'15.SueldosSocial'!$N$3,'15.SueldosSocial'!$N8,IF(V$8&lt;'15.SueldosSocial'!$O$3,'15.SueldosSocial'!$O8,'15.SueldosSocial'!$P8)))</f>
        <v>-16320000</v>
      </c>
      <c r="X43" s="428"/>
    </row>
    <row r="44" spans="1:24" s="169" customFormat="1" x14ac:dyDescent="0.2">
      <c r="A44" s="506" t="s">
        <v>12</v>
      </c>
      <c r="B44" s="202">
        <f>-IF(B$8=0,0,IF(B$8&lt;'15.SueldosSocial'!$N$3,'15.SueldosSocial'!$N9,IF(B$8&lt;'15.SueldosSocial'!$O$3,'15.SueldosSocial'!$O9,'15.SueldosSocial'!$P9)))</f>
        <v>0</v>
      </c>
      <c r="C44" s="503">
        <f>-IF(C$8=0,0,IF(C$8&lt;'15.SueldosSocial'!$N$3,'15.SueldosSocial'!$N9,IF(C$8&lt;'15.SueldosSocial'!$O$3,'15.SueldosSocial'!$O9,'15.SueldosSocial'!$P9)))</f>
        <v>-32640000</v>
      </c>
      <c r="D44" s="503">
        <f>-IF(D$8=0,0,IF(D$8&lt;'15.SueldosSocial'!$N$3,'15.SueldosSocial'!$N9,IF(D$8&lt;'15.SueldosSocial'!$O$3,'15.SueldosSocial'!$O9,'15.SueldosSocial'!$P9)))</f>
        <v>-32640000</v>
      </c>
      <c r="E44" s="503">
        <f>-IF(E$8=0,0,IF(E$8&lt;'15.SueldosSocial'!$N$3,'15.SueldosSocial'!$N9,IF(E$8&lt;'15.SueldosSocial'!$O$3,'15.SueldosSocial'!$O9,'15.SueldosSocial'!$P9)))</f>
        <v>-65280000</v>
      </c>
      <c r="F44" s="503">
        <f>-IF(F$8=0,0,IF(F$8&lt;'15.SueldosSocial'!$N$3,'15.SueldosSocial'!$N9,IF(F$8&lt;'15.SueldosSocial'!$O$3,'15.SueldosSocial'!$O9,'15.SueldosSocial'!$P9)))</f>
        <v>-65280000</v>
      </c>
      <c r="G44" s="503">
        <f>-IF(G$8=0,0,IF(G$8&lt;'15.SueldosSocial'!$N$3,'15.SueldosSocial'!$N9,IF(G$8&lt;'15.SueldosSocial'!$O$3,'15.SueldosSocial'!$O9,'15.SueldosSocial'!$P9)))</f>
        <v>-97920000</v>
      </c>
      <c r="H44" s="503">
        <f>-IF(H$8=0,0,IF(H$8&lt;'15.SueldosSocial'!$N$3,'15.SueldosSocial'!$N9,IF(H$8&lt;'15.SueldosSocial'!$O$3,'15.SueldosSocial'!$O9,'15.SueldosSocial'!$P9)))</f>
        <v>-97920000</v>
      </c>
      <c r="I44" s="503">
        <f>-IF(I$8=0,0,IF(I$8&lt;'15.SueldosSocial'!$N$3,'15.SueldosSocial'!$N9,IF(I$8&lt;'15.SueldosSocial'!$O$3,'15.SueldosSocial'!$O9,'15.SueldosSocial'!$P9)))</f>
        <v>-97920000</v>
      </c>
      <c r="J44" s="503">
        <f>-IF(J$8=0,0,IF(J$8&lt;'15.SueldosSocial'!$N$3,'15.SueldosSocial'!$N9,IF(J$8&lt;'15.SueldosSocial'!$O$3,'15.SueldosSocial'!$O9,'15.SueldosSocial'!$P9)))</f>
        <v>-97920000</v>
      </c>
      <c r="K44" s="503">
        <f>-IF(K$8=0,0,IF(K$8&lt;'15.SueldosSocial'!$N$3,'15.SueldosSocial'!$N9,IF(K$8&lt;'15.SueldosSocial'!$O$3,'15.SueldosSocial'!$O9,'15.SueldosSocial'!$P9)))</f>
        <v>-97920000</v>
      </c>
      <c r="L44" s="503">
        <f>-IF(L$8=0,0,IF(L$8&lt;'15.SueldosSocial'!$N$3,'15.SueldosSocial'!$N9,IF(L$8&lt;'15.SueldosSocial'!$O$3,'15.SueldosSocial'!$O9,'15.SueldosSocial'!$P9)))</f>
        <v>-97920000</v>
      </c>
      <c r="M44" s="503">
        <f>-IF(M$8=0,0,IF(M$8&lt;'15.SueldosSocial'!$N$3,'15.SueldosSocial'!$N9,IF(M$8&lt;'15.SueldosSocial'!$O$3,'15.SueldosSocial'!$O9,'15.SueldosSocial'!$P9)))</f>
        <v>-97920000</v>
      </c>
      <c r="N44" s="503">
        <f>-IF(N$8=0,0,IF(N$8&lt;'15.SueldosSocial'!$N$3,'15.SueldosSocial'!$N9,IF(N$8&lt;'15.SueldosSocial'!$O$3,'15.SueldosSocial'!$O9,'15.SueldosSocial'!$P9)))</f>
        <v>-97920000</v>
      </c>
      <c r="O44" s="503">
        <f>-IF(O$8=0,0,IF(O$8&lt;'15.SueldosSocial'!$N$3,'15.SueldosSocial'!$N9,IF(O$8&lt;'15.SueldosSocial'!$O$3,'15.SueldosSocial'!$O9,'15.SueldosSocial'!$P9)))</f>
        <v>-97920000</v>
      </c>
      <c r="P44" s="503">
        <f>-IF(P$8=0,0,IF(P$8&lt;'15.SueldosSocial'!$N$3,'15.SueldosSocial'!$N9,IF(P$8&lt;'15.SueldosSocial'!$O$3,'15.SueldosSocial'!$O9,'15.SueldosSocial'!$P9)))</f>
        <v>-97920000</v>
      </c>
      <c r="Q44" s="503">
        <f>-IF(Q$8=0,0,IF(Q$8&lt;'15.SueldosSocial'!$N$3,'15.SueldosSocial'!$N9,IF(Q$8&lt;'15.SueldosSocial'!$O$3,'15.SueldosSocial'!$O9,'15.SueldosSocial'!$P9)))</f>
        <v>-97920000</v>
      </c>
      <c r="R44" s="503">
        <f>-IF(R$8=0,0,IF(R$8&lt;'15.SueldosSocial'!$N$3,'15.SueldosSocial'!$N9,IF(R$8&lt;'15.SueldosSocial'!$O$3,'15.SueldosSocial'!$O9,'15.SueldosSocial'!$P9)))</f>
        <v>-97920000</v>
      </c>
      <c r="S44" s="503">
        <f>-IF(S$8=0,0,IF(S$8&lt;'15.SueldosSocial'!$N$3,'15.SueldosSocial'!$N9,IF(S$8&lt;'15.SueldosSocial'!$O$3,'15.SueldosSocial'!$O9,'15.SueldosSocial'!$P9)))</f>
        <v>-97920000</v>
      </c>
      <c r="T44" s="503">
        <f>-IF(T$8=0,0,IF(T$8&lt;'15.SueldosSocial'!$N$3,'15.SueldosSocial'!$N9,IF(T$8&lt;'15.SueldosSocial'!$O$3,'15.SueldosSocial'!$O9,'15.SueldosSocial'!$P9)))</f>
        <v>-97920000</v>
      </c>
      <c r="U44" s="503">
        <f>-IF(U$8=0,0,IF(U$8&lt;'15.SueldosSocial'!$N$3,'15.SueldosSocial'!$N9,IF(U$8&lt;'15.SueldosSocial'!$O$3,'15.SueldosSocial'!$O9,'15.SueldosSocial'!$P9)))</f>
        <v>-97920000</v>
      </c>
      <c r="V44" s="515">
        <f>-IF(V$8=0,0,IF(V$8&lt;'15.SueldosSocial'!$N$3,'15.SueldosSocial'!$N9,IF(V$8&lt;'15.SueldosSocial'!$O$3,'15.SueldosSocial'!$O9,'15.SueldosSocial'!$P9)))</f>
        <v>-97920000</v>
      </c>
      <c r="X44" s="428"/>
    </row>
    <row r="45" spans="1:24" s="169" customFormat="1" x14ac:dyDescent="0.2">
      <c r="A45" s="506" t="s">
        <v>13</v>
      </c>
      <c r="B45" s="202">
        <f>-IF(B$8=0,0,IF(B$8&lt;'15.SueldosSocial'!$N$3,'15.SueldosSocial'!$N10,IF(B$8&lt;'15.SueldosSocial'!$O$3,'15.SueldosSocial'!$O10,'15.SueldosSocial'!$P10)))</f>
        <v>0</v>
      </c>
      <c r="C45" s="503">
        <f>-IF(C$8=0,0,IF(C$8&lt;'15.SueldosSocial'!$N$3,'15.SueldosSocial'!$N10,IF(C$8&lt;'15.SueldosSocial'!$O$3,'15.SueldosSocial'!$O10,'15.SueldosSocial'!$P10)))</f>
        <v>-32640000</v>
      </c>
      <c r="D45" s="503">
        <f>-IF(D$8=0,0,IF(D$8&lt;'15.SueldosSocial'!$N$3,'15.SueldosSocial'!$N10,IF(D$8&lt;'15.SueldosSocial'!$O$3,'15.SueldosSocial'!$O10,'15.SueldosSocial'!$P10)))</f>
        <v>-32640000</v>
      </c>
      <c r="E45" s="503">
        <f>-IF(E$8=0,0,IF(E$8&lt;'15.SueldosSocial'!$N$3,'15.SueldosSocial'!$N10,IF(E$8&lt;'15.SueldosSocial'!$O$3,'15.SueldosSocial'!$O10,'15.SueldosSocial'!$P10)))</f>
        <v>-65280000</v>
      </c>
      <c r="F45" s="503">
        <f>-IF(F$8=0,0,IF(F$8&lt;'15.SueldosSocial'!$N$3,'15.SueldosSocial'!$N10,IF(F$8&lt;'15.SueldosSocial'!$O$3,'15.SueldosSocial'!$O10,'15.SueldosSocial'!$P10)))</f>
        <v>-65280000</v>
      </c>
      <c r="G45" s="503">
        <f>-IF(G$8=0,0,IF(G$8&lt;'15.SueldosSocial'!$N$3,'15.SueldosSocial'!$N10,IF(G$8&lt;'15.SueldosSocial'!$O$3,'15.SueldosSocial'!$O10,'15.SueldosSocial'!$P10)))</f>
        <v>-97920000</v>
      </c>
      <c r="H45" s="503">
        <f>-IF(H$8=0,0,IF(H$8&lt;'15.SueldosSocial'!$N$3,'15.SueldosSocial'!$N10,IF(H$8&lt;'15.SueldosSocial'!$O$3,'15.SueldosSocial'!$O10,'15.SueldosSocial'!$P10)))</f>
        <v>-97920000</v>
      </c>
      <c r="I45" s="503">
        <f>-IF(I$8=0,0,IF(I$8&lt;'15.SueldosSocial'!$N$3,'15.SueldosSocial'!$N10,IF(I$8&lt;'15.SueldosSocial'!$O$3,'15.SueldosSocial'!$O10,'15.SueldosSocial'!$P10)))</f>
        <v>-97920000</v>
      </c>
      <c r="J45" s="503">
        <f>-IF(J$8=0,0,IF(J$8&lt;'15.SueldosSocial'!$N$3,'15.SueldosSocial'!$N10,IF(J$8&lt;'15.SueldosSocial'!$O$3,'15.SueldosSocial'!$O10,'15.SueldosSocial'!$P10)))</f>
        <v>-97920000</v>
      </c>
      <c r="K45" s="503">
        <f>-IF(K$8=0,0,IF(K$8&lt;'15.SueldosSocial'!$N$3,'15.SueldosSocial'!$N10,IF(K$8&lt;'15.SueldosSocial'!$O$3,'15.SueldosSocial'!$O10,'15.SueldosSocial'!$P10)))</f>
        <v>-97920000</v>
      </c>
      <c r="L45" s="503">
        <f>-IF(L$8=0,0,IF(L$8&lt;'15.SueldosSocial'!$N$3,'15.SueldosSocial'!$N10,IF(L$8&lt;'15.SueldosSocial'!$O$3,'15.SueldosSocial'!$O10,'15.SueldosSocial'!$P10)))</f>
        <v>-97920000</v>
      </c>
      <c r="M45" s="503">
        <f>-IF(M$8=0,0,IF(M$8&lt;'15.SueldosSocial'!$N$3,'15.SueldosSocial'!$N10,IF(M$8&lt;'15.SueldosSocial'!$O$3,'15.SueldosSocial'!$O10,'15.SueldosSocial'!$P10)))</f>
        <v>-97920000</v>
      </c>
      <c r="N45" s="503">
        <f>-IF(N$8=0,0,IF(N$8&lt;'15.SueldosSocial'!$N$3,'15.SueldosSocial'!$N10,IF(N$8&lt;'15.SueldosSocial'!$O$3,'15.SueldosSocial'!$O10,'15.SueldosSocial'!$P10)))</f>
        <v>-97920000</v>
      </c>
      <c r="O45" s="503">
        <f>-IF(O$8=0,0,IF(O$8&lt;'15.SueldosSocial'!$N$3,'15.SueldosSocial'!$N10,IF(O$8&lt;'15.SueldosSocial'!$O$3,'15.SueldosSocial'!$O10,'15.SueldosSocial'!$P10)))</f>
        <v>-97920000</v>
      </c>
      <c r="P45" s="503">
        <f>-IF(P$8=0,0,IF(P$8&lt;'15.SueldosSocial'!$N$3,'15.SueldosSocial'!$N10,IF(P$8&lt;'15.SueldosSocial'!$O$3,'15.SueldosSocial'!$O10,'15.SueldosSocial'!$P10)))</f>
        <v>-97920000</v>
      </c>
      <c r="Q45" s="503">
        <f>-IF(Q$8=0,0,IF(Q$8&lt;'15.SueldosSocial'!$N$3,'15.SueldosSocial'!$N10,IF(Q$8&lt;'15.SueldosSocial'!$O$3,'15.SueldosSocial'!$O10,'15.SueldosSocial'!$P10)))</f>
        <v>-97920000</v>
      </c>
      <c r="R45" s="503">
        <f>-IF(R$8=0,0,IF(R$8&lt;'15.SueldosSocial'!$N$3,'15.SueldosSocial'!$N10,IF(R$8&lt;'15.SueldosSocial'!$O$3,'15.SueldosSocial'!$O10,'15.SueldosSocial'!$P10)))</f>
        <v>-97920000</v>
      </c>
      <c r="S45" s="503">
        <f>-IF(S$8=0,0,IF(S$8&lt;'15.SueldosSocial'!$N$3,'15.SueldosSocial'!$N10,IF(S$8&lt;'15.SueldosSocial'!$O$3,'15.SueldosSocial'!$O10,'15.SueldosSocial'!$P10)))</f>
        <v>-97920000</v>
      </c>
      <c r="T45" s="503">
        <f>-IF(T$8=0,0,IF(T$8&lt;'15.SueldosSocial'!$N$3,'15.SueldosSocial'!$N10,IF(T$8&lt;'15.SueldosSocial'!$O$3,'15.SueldosSocial'!$O10,'15.SueldosSocial'!$P10)))</f>
        <v>-97920000</v>
      </c>
      <c r="U45" s="503">
        <f>-IF(U$8=0,0,IF(U$8&lt;'15.SueldosSocial'!$N$3,'15.SueldosSocial'!$N10,IF(U$8&lt;'15.SueldosSocial'!$O$3,'15.SueldosSocial'!$O10,'15.SueldosSocial'!$P10)))</f>
        <v>-97920000</v>
      </c>
      <c r="V45" s="515">
        <f>-IF(V$8=0,0,IF(V$8&lt;'15.SueldosSocial'!$N$3,'15.SueldosSocial'!$N10,IF(V$8&lt;'15.SueldosSocial'!$O$3,'15.SueldosSocial'!$O10,'15.SueldosSocial'!$P10)))</f>
        <v>-97920000</v>
      </c>
      <c r="X45" s="428"/>
    </row>
    <row r="46" spans="1:24" s="169" customFormat="1" x14ac:dyDescent="0.2">
      <c r="A46" s="506" t="s">
        <v>14</v>
      </c>
      <c r="B46" s="202">
        <f>-IF(B$8=0,0,IF(B$8&lt;'15.SueldosSocial'!$N$3,'15.SueldosSocial'!$N11,IF(B$8&lt;'15.SueldosSocial'!$O$3,'15.SueldosSocial'!$O11,'15.SueldosSocial'!$P11)))</f>
        <v>0</v>
      </c>
      <c r="C46" s="503">
        <f>-IF(C$8=0,0,IF(C$8&lt;'15.SueldosSocial'!$N$3,'15.SueldosSocial'!$N11,IF(C$8&lt;'15.SueldosSocial'!$O$3,'15.SueldosSocial'!$O11,'15.SueldosSocial'!$P11)))</f>
        <v>-73440000.000000015</v>
      </c>
      <c r="D46" s="503">
        <f>-IF(D$8=0,0,IF(D$8&lt;'15.SueldosSocial'!$N$3,'15.SueldosSocial'!$N11,IF(D$8&lt;'15.SueldosSocial'!$O$3,'15.SueldosSocial'!$O11,'15.SueldosSocial'!$P11)))</f>
        <v>-73440000.000000015</v>
      </c>
      <c r="E46" s="503">
        <f>-IF(E$8=0,0,IF(E$8&lt;'15.SueldosSocial'!$N$3,'15.SueldosSocial'!$N11,IF(E$8&lt;'15.SueldosSocial'!$O$3,'15.SueldosSocial'!$O11,'15.SueldosSocial'!$P11)))</f>
        <v>-97920000.000000015</v>
      </c>
      <c r="F46" s="503">
        <f>-IF(F$8=0,0,IF(F$8&lt;'15.SueldosSocial'!$N$3,'15.SueldosSocial'!$N11,IF(F$8&lt;'15.SueldosSocial'!$O$3,'15.SueldosSocial'!$O11,'15.SueldosSocial'!$P11)))</f>
        <v>-97920000.000000015</v>
      </c>
      <c r="G46" s="503">
        <f>-IF(G$8=0,0,IF(G$8&lt;'15.SueldosSocial'!$N$3,'15.SueldosSocial'!$N11,IF(G$8&lt;'15.SueldosSocial'!$O$3,'15.SueldosSocial'!$O11,'15.SueldosSocial'!$P11)))</f>
        <v>-97920000.000000015</v>
      </c>
      <c r="H46" s="503">
        <f>-IF(H$8=0,0,IF(H$8&lt;'15.SueldosSocial'!$N$3,'15.SueldosSocial'!$N11,IF(H$8&lt;'15.SueldosSocial'!$O$3,'15.SueldosSocial'!$O11,'15.SueldosSocial'!$P11)))</f>
        <v>-97920000.000000015</v>
      </c>
      <c r="I46" s="503">
        <f>-IF(I$8=0,0,IF(I$8&lt;'15.SueldosSocial'!$N$3,'15.SueldosSocial'!$N11,IF(I$8&lt;'15.SueldosSocial'!$O$3,'15.SueldosSocial'!$O11,'15.SueldosSocial'!$P11)))</f>
        <v>-97920000.000000015</v>
      </c>
      <c r="J46" s="503">
        <f>-IF(J$8=0,0,IF(J$8&lt;'15.SueldosSocial'!$N$3,'15.SueldosSocial'!$N11,IF(J$8&lt;'15.SueldosSocial'!$O$3,'15.SueldosSocial'!$O11,'15.SueldosSocial'!$P11)))</f>
        <v>-97920000.000000015</v>
      </c>
      <c r="K46" s="503">
        <f>-IF(K$8=0,0,IF(K$8&lt;'15.SueldosSocial'!$N$3,'15.SueldosSocial'!$N11,IF(K$8&lt;'15.SueldosSocial'!$O$3,'15.SueldosSocial'!$O11,'15.SueldosSocial'!$P11)))</f>
        <v>-97920000.000000015</v>
      </c>
      <c r="L46" s="503">
        <f>-IF(L$8=0,0,IF(L$8&lt;'15.SueldosSocial'!$N$3,'15.SueldosSocial'!$N11,IF(L$8&lt;'15.SueldosSocial'!$O$3,'15.SueldosSocial'!$O11,'15.SueldosSocial'!$P11)))</f>
        <v>-97920000.000000015</v>
      </c>
      <c r="M46" s="503">
        <f>-IF(M$8=0,0,IF(M$8&lt;'15.SueldosSocial'!$N$3,'15.SueldosSocial'!$N11,IF(M$8&lt;'15.SueldosSocial'!$O$3,'15.SueldosSocial'!$O11,'15.SueldosSocial'!$P11)))</f>
        <v>-97920000.000000015</v>
      </c>
      <c r="N46" s="503">
        <f>-IF(N$8=0,0,IF(N$8&lt;'15.SueldosSocial'!$N$3,'15.SueldosSocial'!$N11,IF(N$8&lt;'15.SueldosSocial'!$O$3,'15.SueldosSocial'!$O11,'15.SueldosSocial'!$P11)))</f>
        <v>-97920000.000000015</v>
      </c>
      <c r="O46" s="503">
        <f>-IF(O$8=0,0,IF(O$8&lt;'15.SueldosSocial'!$N$3,'15.SueldosSocial'!$N11,IF(O$8&lt;'15.SueldosSocial'!$O$3,'15.SueldosSocial'!$O11,'15.SueldosSocial'!$P11)))</f>
        <v>-97920000.000000015</v>
      </c>
      <c r="P46" s="503">
        <f>-IF(P$8=0,0,IF(P$8&lt;'15.SueldosSocial'!$N$3,'15.SueldosSocial'!$N11,IF(P$8&lt;'15.SueldosSocial'!$O$3,'15.SueldosSocial'!$O11,'15.SueldosSocial'!$P11)))</f>
        <v>-97920000.000000015</v>
      </c>
      <c r="Q46" s="503">
        <f>-IF(Q$8=0,0,IF(Q$8&lt;'15.SueldosSocial'!$N$3,'15.SueldosSocial'!$N11,IF(Q$8&lt;'15.SueldosSocial'!$O$3,'15.SueldosSocial'!$O11,'15.SueldosSocial'!$P11)))</f>
        <v>-97920000.000000015</v>
      </c>
      <c r="R46" s="503">
        <f>-IF(R$8=0,0,IF(R$8&lt;'15.SueldosSocial'!$N$3,'15.SueldosSocial'!$N11,IF(R$8&lt;'15.SueldosSocial'!$O$3,'15.SueldosSocial'!$O11,'15.SueldosSocial'!$P11)))</f>
        <v>-97920000.000000015</v>
      </c>
      <c r="S46" s="503">
        <f>-IF(S$8=0,0,IF(S$8&lt;'15.SueldosSocial'!$N$3,'15.SueldosSocial'!$N11,IF(S$8&lt;'15.SueldosSocial'!$O$3,'15.SueldosSocial'!$O11,'15.SueldosSocial'!$P11)))</f>
        <v>-97920000.000000015</v>
      </c>
      <c r="T46" s="503">
        <f>-IF(T$8=0,0,IF(T$8&lt;'15.SueldosSocial'!$N$3,'15.SueldosSocial'!$N11,IF(T$8&lt;'15.SueldosSocial'!$O$3,'15.SueldosSocial'!$O11,'15.SueldosSocial'!$P11)))</f>
        <v>-97920000.000000015</v>
      </c>
      <c r="U46" s="503">
        <f>-IF(U$8=0,0,IF(U$8&lt;'15.SueldosSocial'!$N$3,'15.SueldosSocial'!$N11,IF(U$8&lt;'15.SueldosSocial'!$O$3,'15.SueldosSocial'!$O11,'15.SueldosSocial'!$P11)))</f>
        <v>-97920000.000000015</v>
      </c>
      <c r="V46" s="515">
        <f>-IF(V$8=0,0,IF(V$8&lt;'15.SueldosSocial'!$N$3,'15.SueldosSocial'!$N11,IF(V$8&lt;'15.SueldosSocial'!$O$3,'15.SueldosSocial'!$O11,'15.SueldosSocial'!$P11)))</f>
        <v>-97920000.000000015</v>
      </c>
      <c r="X46" s="428"/>
    </row>
    <row r="47" spans="1:24" s="169" customFormat="1" x14ac:dyDescent="0.2">
      <c r="A47" s="506" t="s">
        <v>15</v>
      </c>
      <c r="B47" s="202">
        <f>-IF(B$8=0,0,IF(B$8&lt;'15.SueldosSocial'!$N$3,'15.SueldosSocial'!$N12,IF(B$8&lt;'15.SueldosSocial'!$O$3,'15.SueldosSocial'!$O12,'15.SueldosSocial'!$P12)))</f>
        <v>0</v>
      </c>
      <c r="C47" s="503">
        <f>-IF(C$8=0,0,IF(C$8&lt;'15.SueldosSocial'!$N$3,'15.SueldosSocial'!$N12,IF(C$8&lt;'15.SueldosSocial'!$O$3,'15.SueldosSocial'!$O12,'15.SueldosSocial'!$P12)))</f>
        <v>-163200000</v>
      </c>
      <c r="D47" s="503">
        <f>-IF(D$8=0,0,IF(D$8&lt;'15.SueldosSocial'!$N$3,'15.SueldosSocial'!$N12,IF(D$8&lt;'15.SueldosSocial'!$O$3,'15.SueldosSocial'!$O12,'15.SueldosSocial'!$P12)))</f>
        <v>-163200000</v>
      </c>
      <c r="E47" s="503">
        <f>-IF(E$8=0,0,IF(E$8&lt;'15.SueldosSocial'!$N$3,'15.SueldosSocial'!$N12,IF(E$8&lt;'15.SueldosSocial'!$O$3,'15.SueldosSocial'!$O12,'15.SueldosSocial'!$P12)))</f>
        <v>-326400000</v>
      </c>
      <c r="F47" s="503">
        <f>-IF(F$8=0,0,IF(F$8&lt;'15.SueldosSocial'!$N$3,'15.SueldosSocial'!$N12,IF(F$8&lt;'15.SueldosSocial'!$O$3,'15.SueldosSocial'!$O12,'15.SueldosSocial'!$P12)))</f>
        <v>-326400000</v>
      </c>
      <c r="G47" s="503">
        <f>-IF(G$8=0,0,IF(G$8&lt;'15.SueldosSocial'!$N$3,'15.SueldosSocial'!$N12,IF(G$8&lt;'15.SueldosSocial'!$O$3,'15.SueldosSocial'!$O12,'15.SueldosSocial'!$P12)))</f>
        <v>-652800000</v>
      </c>
      <c r="H47" s="503">
        <f>-IF(H$8=0,0,IF(H$8&lt;'15.SueldosSocial'!$N$3,'15.SueldosSocial'!$N12,IF(H$8&lt;'15.SueldosSocial'!$O$3,'15.SueldosSocial'!$O12,'15.SueldosSocial'!$P12)))</f>
        <v>-652800000</v>
      </c>
      <c r="I47" s="503">
        <f>-IF(I$8=0,0,IF(I$8&lt;'15.SueldosSocial'!$N$3,'15.SueldosSocial'!$N12,IF(I$8&lt;'15.SueldosSocial'!$O$3,'15.SueldosSocial'!$O12,'15.SueldosSocial'!$P12)))</f>
        <v>-652800000</v>
      </c>
      <c r="J47" s="503">
        <f>-IF(J$8=0,0,IF(J$8&lt;'15.SueldosSocial'!$N$3,'15.SueldosSocial'!$N12,IF(J$8&lt;'15.SueldosSocial'!$O$3,'15.SueldosSocial'!$O12,'15.SueldosSocial'!$P12)))</f>
        <v>-652800000</v>
      </c>
      <c r="K47" s="503">
        <f>-IF(K$8=0,0,IF(K$8&lt;'15.SueldosSocial'!$N$3,'15.SueldosSocial'!$N12,IF(K$8&lt;'15.SueldosSocial'!$O$3,'15.SueldosSocial'!$O12,'15.SueldosSocial'!$P12)))</f>
        <v>-652800000</v>
      </c>
      <c r="L47" s="503">
        <f>-IF(L$8=0,0,IF(L$8&lt;'15.SueldosSocial'!$N$3,'15.SueldosSocial'!$N12,IF(L$8&lt;'15.SueldosSocial'!$O$3,'15.SueldosSocial'!$O12,'15.SueldosSocial'!$P12)))</f>
        <v>-652800000</v>
      </c>
      <c r="M47" s="503">
        <f>-IF(M$8=0,0,IF(M$8&lt;'15.SueldosSocial'!$N$3,'15.SueldosSocial'!$N12,IF(M$8&lt;'15.SueldosSocial'!$O$3,'15.SueldosSocial'!$O12,'15.SueldosSocial'!$P12)))</f>
        <v>-652800000</v>
      </c>
      <c r="N47" s="503">
        <f>-IF(N$8=0,0,IF(N$8&lt;'15.SueldosSocial'!$N$3,'15.SueldosSocial'!$N12,IF(N$8&lt;'15.SueldosSocial'!$O$3,'15.SueldosSocial'!$O12,'15.SueldosSocial'!$P12)))</f>
        <v>-652800000</v>
      </c>
      <c r="O47" s="503">
        <f>-IF(O$8=0,0,IF(O$8&lt;'15.SueldosSocial'!$N$3,'15.SueldosSocial'!$N12,IF(O$8&lt;'15.SueldosSocial'!$O$3,'15.SueldosSocial'!$O12,'15.SueldosSocial'!$P12)))</f>
        <v>-652800000</v>
      </c>
      <c r="P47" s="503">
        <f>-IF(P$8=0,0,IF(P$8&lt;'15.SueldosSocial'!$N$3,'15.SueldosSocial'!$N12,IF(P$8&lt;'15.SueldosSocial'!$O$3,'15.SueldosSocial'!$O12,'15.SueldosSocial'!$P12)))</f>
        <v>-652800000</v>
      </c>
      <c r="Q47" s="503">
        <f>-IF(Q$8=0,0,IF(Q$8&lt;'15.SueldosSocial'!$N$3,'15.SueldosSocial'!$N12,IF(Q$8&lt;'15.SueldosSocial'!$O$3,'15.SueldosSocial'!$O12,'15.SueldosSocial'!$P12)))</f>
        <v>-652800000</v>
      </c>
      <c r="R47" s="503">
        <f>-IF(R$8=0,0,IF(R$8&lt;'15.SueldosSocial'!$N$3,'15.SueldosSocial'!$N12,IF(R$8&lt;'15.SueldosSocial'!$O$3,'15.SueldosSocial'!$O12,'15.SueldosSocial'!$P12)))</f>
        <v>-652800000</v>
      </c>
      <c r="S47" s="503">
        <f>-IF(S$8=0,0,IF(S$8&lt;'15.SueldosSocial'!$N$3,'15.SueldosSocial'!$N12,IF(S$8&lt;'15.SueldosSocial'!$O$3,'15.SueldosSocial'!$O12,'15.SueldosSocial'!$P12)))</f>
        <v>-652800000</v>
      </c>
      <c r="T47" s="503">
        <f>-IF(T$8=0,0,IF(T$8&lt;'15.SueldosSocial'!$N$3,'15.SueldosSocial'!$N12,IF(T$8&lt;'15.SueldosSocial'!$O$3,'15.SueldosSocial'!$O12,'15.SueldosSocial'!$P12)))</f>
        <v>-652800000</v>
      </c>
      <c r="U47" s="503">
        <f>-IF(U$8=0,0,IF(U$8&lt;'15.SueldosSocial'!$N$3,'15.SueldosSocial'!$N12,IF(U$8&lt;'15.SueldosSocial'!$O$3,'15.SueldosSocial'!$O12,'15.SueldosSocial'!$P12)))</f>
        <v>-652800000</v>
      </c>
      <c r="V47" s="515">
        <f>-IF(V$8=0,0,IF(V$8&lt;'15.SueldosSocial'!$N$3,'15.SueldosSocial'!$N12,IF(V$8&lt;'15.SueldosSocial'!$O$3,'15.SueldosSocial'!$O12,'15.SueldosSocial'!$P12)))</f>
        <v>-652800000</v>
      </c>
      <c r="X47" s="428"/>
    </row>
    <row r="48" spans="1:24" s="169" customFormat="1" x14ac:dyDescent="0.2">
      <c r="A48" s="506" t="s">
        <v>16</v>
      </c>
      <c r="B48" s="202">
        <f>-IF(B$8=0,0,IF(B$8&lt;'15.SueldosSocial'!$N$3,'15.SueldosSocial'!$N13,IF(B$8&lt;'15.SueldosSocial'!$O$3,'15.SueldosSocial'!$O13,'15.SueldosSocial'!$P13)))</f>
        <v>0</v>
      </c>
      <c r="C48" s="503">
        <f>-IF(C$8=0,0,IF(C$8&lt;'15.SueldosSocial'!$N$3,'15.SueldosSocial'!$N13,IF(C$8&lt;'15.SueldosSocial'!$O$3,'15.SueldosSocial'!$O13,'15.SueldosSocial'!$P13)))</f>
        <v>-48960000</v>
      </c>
      <c r="D48" s="503">
        <f>-IF(D$8=0,0,IF(D$8&lt;'15.SueldosSocial'!$N$3,'15.SueldosSocial'!$N13,IF(D$8&lt;'15.SueldosSocial'!$O$3,'15.SueldosSocial'!$O13,'15.SueldosSocial'!$P13)))</f>
        <v>-48960000</v>
      </c>
      <c r="E48" s="503">
        <f>-IF(E$8=0,0,IF(E$8&lt;'15.SueldosSocial'!$N$3,'15.SueldosSocial'!$N13,IF(E$8&lt;'15.SueldosSocial'!$O$3,'15.SueldosSocial'!$O13,'15.SueldosSocial'!$P13)))</f>
        <v>-65280000</v>
      </c>
      <c r="F48" s="503">
        <f>-IF(F$8=0,0,IF(F$8&lt;'15.SueldosSocial'!$N$3,'15.SueldosSocial'!$N13,IF(F$8&lt;'15.SueldosSocial'!$O$3,'15.SueldosSocial'!$O13,'15.SueldosSocial'!$P13)))</f>
        <v>-65280000</v>
      </c>
      <c r="G48" s="503">
        <f>-IF(G$8=0,0,IF(G$8&lt;'15.SueldosSocial'!$N$3,'15.SueldosSocial'!$N13,IF(G$8&lt;'15.SueldosSocial'!$O$3,'15.SueldosSocial'!$O13,'15.SueldosSocial'!$P13)))</f>
        <v>-65280000</v>
      </c>
      <c r="H48" s="503">
        <f>-IF(H$8=0,0,IF(H$8&lt;'15.SueldosSocial'!$N$3,'15.SueldosSocial'!$N13,IF(H$8&lt;'15.SueldosSocial'!$O$3,'15.SueldosSocial'!$O13,'15.SueldosSocial'!$P13)))</f>
        <v>-65280000</v>
      </c>
      <c r="I48" s="503">
        <f>-IF(I$8=0,0,IF(I$8&lt;'15.SueldosSocial'!$N$3,'15.SueldosSocial'!$N13,IF(I$8&lt;'15.SueldosSocial'!$O$3,'15.SueldosSocial'!$O13,'15.SueldosSocial'!$P13)))</f>
        <v>-65280000</v>
      </c>
      <c r="J48" s="503">
        <f>-IF(J$8=0,0,IF(J$8&lt;'15.SueldosSocial'!$N$3,'15.SueldosSocial'!$N13,IF(J$8&lt;'15.SueldosSocial'!$O$3,'15.SueldosSocial'!$O13,'15.SueldosSocial'!$P13)))</f>
        <v>-65280000</v>
      </c>
      <c r="K48" s="503">
        <f>-IF(K$8=0,0,IF(K$8&lt;'15.SueldosSocial'!$N$3,'15.SueldosSocial'!$N13,IF(K$8&lt;'15.SueldosSocial'!$O$3,'15.SueldosSocial'!$O13,'15.SueldosSocial'!$P13)))</f>
        <v>-65280000</v>
      </c>
      <c r="L48" s="503">
        <f>-IF(L$8=0,0,IF(L$8&lt;'15.SueldosSocial'!$N$3,'15.SueldosSocial'!$N13,IF(L$8&lt;'15.SueldosSocial'!$O$3,'15.SueldosSocial'!$O13,'15.SueldosSocial'!$P13)))</f>
        <v>-65280000</v>
      </c>
      <c r="M48" s="503">
        <f>-IF(M$8=0,0,IF(M$8&lt;'15.SueldosSocial'!$N$3,'15.SueldosSocial'!$N13,IF(M$8&lt;'15.SueldosSocial'!$O$3,'15.SueldosSocial'!$O13,'15.SueldosSocial'!$P13)))</f>
        <v>-65280000</v>
      </c>
      <c r="N48" s="503">
        <f>-IF(N$8=0,0,IF(N$8&lt;'15.SueldosSocial'!$N$3,'15.SueldosSocial'!$N13,IF(N$8&lt;'15.SueldosSocial'!$O$3,'15.SueldosSocial'!$O13,'15.SueldosSocial'!$P13)))</f>
        <v>-65280000</v>
      </c>
      <c r="O48" s="503">
        <f>-IF(O$8=0,0,IF(O$8&lt;'15.SueldosSocial'!$N$3,'15.SueldosSocial'!$N13,IF(O$8&lt;'15.SueldosSocial'!$O$3,'15.SueldosSocial'!$O13,'15.SueldosSocial'!$P13)))</f>
        <v>-65280000</v>
      </c>
      <c r="P48" s="503">
        <f>-IF(P$8=0,0,IF(P$8&lt;'15.SueldosSocial'!$N$3,'15.SueldosSocial'!$N13,IF(P$8&lt;'15.SueldosSocial'!$O$3,'15.SueldosSocial'!$O13,'15.SueldosSocial'!$P13)))</f>
        <v>-65280000</v>
      </c>
      <c r="Q48" s="503">
        <f>-IF(Q$8=0,0,IF(Q$8&lt;'15.SueldosSocial'!$N$3,'15.SueldosSocial'!$N13,IF(Q$8&lt;'15.SueldosSocial'!$O$3,'15.SueldosSocial'!$O13,'15.SueldosSocial'!$P13)))</f>
        <v>-65280000</v>
      </c>
      <c r="R48" s="503">
        <f>-IF(R$8=0,0,IF(R$8&lt;'15.SueldosSocial'!$N$3,'15.SueldosSocial'!$N13,IF(R$8&lt;'15.SueldosSocial'!$O$3,'15.SueldosSocial'!$O13,'15.SueldosSocial'!$P13)))</f>
        <v>-65280000</v>
      </c>
      <c r="S48" s="503">
        <f>-IF(S$8=0,0,IF(S$8&lt;'15.SueldosSocial'!$N$3,'15.SueldosSocial'!$N13,IF(S$8&lt;'15.SueldosSocial'!$O$3,'15.SueldosSocial'!$O13,'15.SueldosSocial'!$P13)))</f>
        <v>-65280000</v>
      </c>
      <c r="T48" s="503">
        <f>-IF(T$8=0,0,IF(T$8&lt;'15.SueldosSocial'!$N$3,'15.SueldosSocial'!$N13,IF(T$8&lt;'15.SueldosSocial'!$O$3,'15.SueldosSocial'!$O13,'15.SueldosSocial'!$P13)))</f>
        <v>-65280000</v>
      </c>
      <c r="U48" s="503">
        <f>-IF(U$8=0,0,IF(U$8&lt;'15.SueldosSocial'!$N$3,'15.SueldosSocial'!$N13,IF(U$8&lt;'15.SueldosSocial'!$O$3,'15.SueldosSocial'!$O13,'15.SueldosSocial'!$P13)))</f>
        <v>-65280000</v>
      </c>
      <c r="V48" s="515">
        <f>-IF(V$8=0,0,IF(V$8&lt;'15.SueldosSocial'!$N$3,'15.SueldosSocial'!$N13,IF(V$8&lt;'15.SueldosSocial'!$O$3,'15.SueldosSocial'!$O13,'15.SueldosSocial'!$P13)))</f>
        <v>-65280000</v>
      </c>
      <c r="X48" s="428"/>
    </row>
    <row r="49" spans="1:24" ht="12.75" thickBot="1" x14ac:dyDescent="0.25">
      <c r="A49" s="505" t="s">
        <v>144</v>
      </c>
      <c r="B49" s="498">
        <f>-IF(B$7=0,0,'19.CostosOperacionales'!$D4)</f>
        <v>0</v>
      </c>
      <c r="C49" s="516">
        <f>-IF(C$7=0,0,'19.CostosOperacionales'!$D4)</f>
        <v>-17160000</v>
      </c>
      <c r="D49" s="516">
        <f>-IF(D$7=0,0,'19.CostosOperacionales'!$D4)</f>
        <v>-17160000</v>
      </c>
      <c r="E49" s="516">
        <f>-IF(E$7=0,0,'19.CostosOperacionales'!$D4)</f>
        <v>-17160000</v>
      </c>
      <c r="F49" s="516">
        <f>-IF(F$7=0,0,'19.CostosOperacionales'!$D4)</f>
        <v>-17160000</v>
      </c>
      <c r="G49" s="516">
        <f>-IF(G$7=0,0,'19.CostosOperacionales'!$D4)</f>
        <v>-17160000</v>
      </c>
      <c r="H49" s="516">
        <f>-IF(H$7=0,0,'19.CostosOperacionales'!$D4)</f>
        <v>-17160000</v>
      </c>
      <c r="I49" s="516">
        <f>-IF(I$7=0,0,'19.CostosOperacionales'!$D4)</f>
        <v>-17160000</v>
      </c>
      <c r="J49" s="516">
        <f>-IF(J$7=0,0,'19.CostosOperacionales'!$D4)</f>
        <v>-17160000</v>
      </c>
      <c r="K49" s="516">
        <f>-IF(K$7=0,0,'19.CostosOperacionales'!$D4)</f>
        <v>-17160000</v>
      </c>
      <c r="L49" s="516">
        <f>-IF(L$7=0,0,'19.CostosOperacionales'!$D4)</f>
        <v>-17160000</v>
      </c>
      <c r="M49" s="516">
        <f>-IF(M$7=0,0,'19.CostosOperacionales'!$D4)</f>
        <v>-17160000</v>
      </c>
      <c r="N49" s="516">
        <f>-IF(N$7=0,0,'19.CostosOperacionales'!$D4)</f>
        <v>-17160000</v>
      </c>
      <c r="O49" s="516">
        <f>-IF(O$7=0,0,'19.CostosOperacionales'!$D4)</f>
        <v>-17160000</v>
      </c>
      <c r="P49" s="516">
        <f>-IF(P$7=0,0,'19.CostosOperacionales'!$D4)</f>
        <v>-17160000</v>
      </c>
      <c r="Q49" s="516">
        <f>-IF(Q$7=0,0,'19.CostosOperacionales'!$D4)</f>
        <v>-17160000</v>
      </c>
      <c r="R49" s="516">
        <f>-IF(R$7=0,0,'19.CostosOperacionales'!$D4)</f>
        <v>-17160000</v>
      </c>
      <c r="S49" s="516">
        <f>-IF(S$7=0,0,'19.CostosOperacionales'!$D4)</f>
        <v>-17160000</v>
      </c>
      <c r="T49" s="516">
        <f>-IF(T$7=0,0,'19.CostosOperacionales'!$D4)</f>
        <v>-17160000</v>
      </c>
      <c r="U49" s="516">
        <f>-IF(U$7=0,0,'19.CostosOperacionales'!$D4)</f>
        <v>-17160000</v>
      </c>
      <c r="V49" s="517">
        <f>-IF(V$7=0,0,'19.CostosOperacionales'!$D4)</f>
        <v>-17160000</v>
      </c>
      <c r="W49" s="164"/>
      <c r="X49" s="428"/>
    </row>
    <row r="50" spans="1:24" s="164" customFormat="1" ht="24" customHeight="1" x14ac:dyDescent="0.2">
      <c r="A50" s="504" t="s">
        <v>145</v>
      </c>
      <c r="B50" s="429">
        <f t="shared" ref="B50:V50" si="35">SUM(B51:B52)+SUM(B55:B59)+SUM(B64:B67)</f>
        <v>0</v>
      </c>
      <c r="C50" s="174">
        <f t="shared" si="35"/>
        <v>-426177840.00453097</v>
      </c>
      <c r="D50" s="174">
        <f t="shared" si="35"/>
        <v>-871989360.00927055</v>
      </c>
      <c r="E50" s="174">
        <f t="shared" si="35"/>
        <v>-1273454160.0135388</v>
      </c>
      <c r="F50" s="174">
        <f t="shared" si="35"/>
        <v>-1734699120.0184426</v>
      </c>
      <c r="G50" s="174">
        <f t="shared" si="35"/>
        <v>-2176017360.0231347</v>
      </c>
      <c r="H50" s="174">
        <f t="shared" si="35"/>
        <v>-2150327520.022861</v>
      </c>
      <c r="I50" s="174">
        <f t="shared" si="35"/>
        <v>-2123367840.0225747</v>
      </c>
      <c r="J50" s="174">
        <f t="shared" si="35"/>
        <v>-2097384960.0222983</v>
      </c>
      <c r="K50" s="174">
        <f t="shared" si="35"/>
        <v>-2071499760.0220232</v>
      </c>
      <c r="L50" s="174">
        <f t="shared" si="35"/>
        <v>-2045809920.0217505</v>
      </c>
      <c r="M50" s="174">
        <f t="shared" si="35"/>
        <v>-2020608480.0214822</v>
      </c>
      <c r="N50" s="174">
        <f t="shared" si="35"/>
        <v>-1995504720.0212154</v>
      </c>
      <c r="O50" s="174">
        <f t="shared" si="35"/>
        <v>-1970791680.0209525</v>
      </c>
      <c r="P50" s="174">
        <f t="shared" si="35"/>
        <v>-1946567040.020695</v>
      </c>
      <c r="Q50" s="174">
        <f t="shared" si="35"/>
        <v>-1922537760.0204394</v>
      </c>
      <c r="R50" s="174">
        <f t="shared" si="35"/>
        <v>-1898703840.0201864</v>
      </c>
      <c r="S50" s="174">
        <f t="shared" si="35"/>
        <v>-1875162960.0199356</v>
      </c>
      <c r="T50" s="174">
        <f t="shared" si="35"/>
        <v>-1852012800.0196896</v>
      </c>
      <c r="U50" s="174">
        <f t="shared" si="35"/>
        <v>-1829253360.0194478</v>
      </c>
      <c r="V50" s="175">
        <f t="shared" si="35"/>
        <v>-1806396240.0192046</v>
      </c>
    </row>
    <row r="51" spans="1:24" x14ac:dyDescent="0.2">
      <c r="A51" s="505" t="s">
        <v>142</v>
      </c>
      <c r="B51" s="502">
        <f>-IF(B$7=0,0,'19.CostosOperacionales'!$E23)*B$8</f>
        <v>0</v>
      </c>
      <c r="C51" s="496">
        <f>-IF(C$7=0,0,'19.CostosOperacionales'!$E23)*C$8</f>
        <v>-246749025.43026873</v>
      </c>
      <c r="D51" s="496">
        <f>-IF(D$7=0,0,'19.CostosOperacionales'!$E23)*D$8</f>
        <v>-504865585.60990345</v>
      </c>
      <c r="E51" s="496">
        <f>-IF(E$7=0,0,'19.CostosOperacionales'!$E23)*E$8</f>
        <v>-737306221.5297761</v>
      </c>
      <c r="F51" s="496">
        <f>-IF(F$7=0,0,'19.CostosOperacionales'!$E23)*F$8</f>
        <v>-1004358455.7910022</v>
      </c>
      <c r="G51" s="496">
        <f>-IF(G$7=0,0,'19.CostosOperacionales'!$E23)*G$8</f>
        <v>-1259873490.6051104</v>
      </c>
      <c r="H51" s="496">
        <f>-IF(H$7=0,0,'19.CostosOperacionales'!$E23)*H$8</f>
        <v>-1244999552.1022084</v>
      </c>
      <c r="I51" s="496">
        <f>-IF(I$7=0,0,'19.CostosOperacionales'!$E23)*I$8</f>
        <v>-1229390399.9090493</v>
      </c>
      <c r="J51" s="496">
        <f>-IF(J$7=0,0,'19.CostosOperacionales'!$E23)*J$8</f>
        <v>-1214346796.7083955</v>
      </c>
      <c r="K51" s="496">
        <f>-IF(K$7=0,0,'19.CostosOperacionales'!$E23)*K$8</f>
        <v>-1199359748.4069927</v>
      </c>
      <c r="L51" s="496">
        <f>-IF(L$7=0,0,'19.CostosOperacionales'!$E23)*L$8</f>
        <v>-1184485809.9040909</v>
      </c>
      <c r="M51" s="496">
        <f>-IF(M$7=0,0,'19.CostosOperacionales'!$E23)*M$8</f>
        <v>-1169894645.8974419</v>
      </c>
      <c r="N51" s="496">
        <f>-IF(N$7=0,0,'19.CostosOperacionales'!$E23)*N$8</f>
        <v>-1155360036.7900436</v>
      </c>
      <c r="O51" s="496">
        <f>-IF(O$7=0,0,'19.CostosOperacionales'!$E23)*O$8</f>
        <v>-1141051647.2796474</v>
      </c>
      <c r="P51" s="496">
        <f>-IF(P$7=0,0,'19.CostosOperacionales'!$E23)*P$8</f>
        <v>-1127026032.2655044</v>
      </c>
      <c r="Q51" s="496">
        <f>-IF(Q$7=0,0,'19.CostosOperacionales'!$E23)*Q$8</f>
        <v>-1113113527.0498621</v>
      </c>
      <c r="R51" s="496">
        <f>-IF(R$7=0,0,'19.CostosOperacionales'!$E23)*R$8</f>
        <v>-1099314131.6327214</v>
      </c>
      <c r="S51" s="496">
        <f>-IF(S$7=0,0,'19.CostosOperacionales'!$E23)*S$8</f>
        <v>-1085684400.9133322</v>
      </c>
      <c r="T51" s="496">
        <f>-IF(T$7=0,0,'19.CostosOperacionales'!$E23)*T$8</f>
        <v>-1072280889.7909454</v>
      </c>
      <c r="U51" s="496">
        <f>-IF(U$7=0,0,'19.CostosOperacionales'!$E23)*U$8</f>
        <v>-1059103598.265561</v>
      </c>
      <c r="V51" s="497">
        <f>-IF(V$7=0,0,'19.CostosOperacionales'!$E23)*V$8</f>
        <v>-1045869751.8409258</v>
      </c>
      <c r="W51" s="164"/>
      <c r="X51" s="428"/>
    </row>
    <row r="52" spans="1:24" x14ac:dyDescent="0.2">
      <c r="A52" s="505" t="s">
        <v>126</v>
      </c>
      <c r="B52" s="502">
        <f>SUM(B53:B54)</f>
        <v>0</v>
      </c>
      <c r="C52" s="496">
        <f t="shared" ref="C52:V52" si="36">SUM(C53:C54)</f>
        <v>-42099546.859999999</v>
      </c>
      <c r="D52" s="496">
        <f t="shared" si="36"/>
        <v>-86138586.939999998</v>
      </c>
      <c r="E52" s="496">
        <f t="shared" si="36"/>
        <v>-125796881.14</v>
      </c>
      <c r="F52" s="496">
        <f t="shared" si="36"/>
        <v>-171360497.98000002</v>
      </c>
      <c r="G52" s="496">
        <f t="shared" si="36"/>
        <v>-214955673.94</v>
      </c>
      <c r="H52" s="496">
        <f t="shared" si="36"/>
        <v>-212417929.07999998</v>
      </c>
      <c r="I52" s="496">
        <f t="shared" si="36"/>
        <v>-209754744.36000001</v>
      </c>
      <c r="J52" s="496">
        <f t="shared" si="36"/>
        <v>-207188051.84</v>
      </c>
      <c r="K52" s="496">
        <f t="shared" si="36"/>
        <v>-204631008.53999999</v>
      </c>
      <c r="L52" s="496">
        <f t="shared" si="36"/>
        <v>-202093263.68000001</v>
      </c>
      <c r="M52" s="496">
        <f t="shared" si="36"/>
        <v>-199603764.92000002</v>
      </c>
      <c r="N52" s="496">
        <f t="shared" si="36"/>
        <v>-197123915.38</v>
      </c>
      <c r="O52" s="496">
        <f t="shared" si="36"/>
        <v>-194682662.72</v>
      </c>
      <c r="P52" s="496">
        <f t="shared" si="36"/>
        <v>-192289656.16</v>
      </c>
      <c r="Q52" s="496">
        <f t="shared" si="36"/>
        <v>-189915948.03999999</v>
      </c>
      <c r="R52" s="496">
        <f t="shared" si="36"/>
        <v>-187561538.36000001</v>
      </c>
      <c r="S52" s="496">
        <f t="shared" si="36"/>
        <v>-185236076.34</v>
      </c>
      <c r="T52" s="496">
        <f t="shared" si="36"/>
        <v>-182949211.19999999</v>
      </c>
      <c r="U52" s="496">
        <f t="shared" si="36"/>
        <v>-180700942.94</v>
      </c>
      <c r="V52" s="497">
        <f t="shared" si="36"/>
        <v>-178443025.46000001</v>
      </c>
      <c r="W52" s="164"/>
      <c r="X52" s="428"/>
    </row>
    <row r="53" spans="1:24" s="169" customFormat="1" x14ac:dyDescent="0.2">
      <c r="A53" s="506" t="s">
        <v>146</v>
      </c>
      <c r="B53" s="503">
        <f>-IF(B$7=0,0,'19.CostosOperacionales'!$E25)*B$8</f>
        <v>0</v>
      </c>
      <c r="C53" s="501">
        <f>-IF(C$7=0,0,'19.CostosOperacionales'!$E25)*C$8</f>
        <v>-33376950</v>
      </c>
      <c r="D53" s="501">
        <f>-IF(D$7=0,0,'19.CostosOperacionales'!$E25)*D$8</f>
        <v>-68291550</v>
      </c>
      <c r="E53" s="501">
        <f>-IF(E$7=0,0,'19.CostosOperacionales'!$E25)*E$8</f>
        <v>-99733050</v>
      </c>
      <c r="F53" s="501">
        <f>-IF(F$7=0,0,'19.CostosOperacionales'!$E25)*F$8</f>
        <v>-135856350</v>
      </c>
      <c r="G53" s="501">
        <f>-IF(G$7=0,0,'19.CostosOperacionales'!$E25)*G$8</f>
        <v>-170419050</v>
      </c>
      <c r="H53" s="501">
        <f>-IF(H$7=0,0,'19.CostosOperacionales'!$E25)*H$8</f>
        <v>-168407100</v>
      </c>
      <c r="I53" s="501">
        <f>-IF(I$7=0,0,'19.CostosOperacionales'!$E25)*I$8</f>
        <v>-166295700</v>
      </c>
      <c r="J53" s="501">
        <f>-IF(J$7=0,0,'19.CostosOperacionales'!$E25)*J$8</f>
        <v>-164260800</v>
      </c>
      <c r="K53" s="501">
        <f>-IF(K$7=0,0,'19.CostosOperacionales'!$E25)*K$8</f>
        <v>-162233550</v>
      </c>
      <c r="L53" s="501">
        <f>-IF(L$7=0,0,'19.CostosOperacionales'!$E25)*L$8</f>
        <v>-160221600</v>
      </c>
      <c r="M53" s="501">
        <f>-IF(M$7=0,0,'19.CostosOperacionales'!$E25)*M$8</f>
        <v>-158247900</v>
      </c>
      <c r="N53" s="501">
        <f>-IF(N$7=0,0,'19.CostosOperacionales'!$E25)*N$8</f>
        <v>-156281850</v>
      </c>
      <c r="O53" s="501">
        <f>-IF(O$7=0,0,'19.CostosOperacionales'!$E25)*O$8</f>
        <v>-154346400</v>
      </c>
      <c r="P53" s="501">
        <f>-IF(P$7=0,0,'19.CostosOperacionales'!$E25)*P$8</f>
        <v>-152449200</v>
      </c>
      <c r="Q53" s="501">
        <f>-IF(Q$7=0,0,'19.CostosOperacionales'!$E25)*Q$8</f>
        <v>-150567300</v>
      </c>
      <c r="R53" s="501">
        <f>-IF(R$7=0,0,'19.CostosOperacionales'!$E25)*R$8</f>
        <v>-148700700</v>
      </c>
      <c r="S53" s="501">
        <f>-IF(S$7=0,0,'19.CostosOperacionales'!$E25)*S$8</f>
        <v>-146857050</v>
      </c>
      <c r="T53" s="501">
        <f>-IF(T$7=0,0,'19.CostosOperacionales'!$E25)*T$8</f>
        <v>-145044000</v>
      </c>
      <c r="U53" s="501">
        <f>-IF(U$7=0,0,'19.CostosOperacionales'!$E25)*U$8</f>
        <v>-143261550</v>
      </c>
      <c r="V53" s="501">
        <f>-IF(V$7=0,0,'19.CostosOperacionales'!$E25)*V$8</f>
        <v>-141471450</v>
      </c>
      <c r="X53" s="428"/>
    </row>
    <row r="54" spans="1:24" s="169" customFormat="1" x14ac:dyDescent="0.2">
      <c r="A54" s="506" t="s">
        <v>127</v>
      </c>
      <c r="B54" s="503">
        <f>-IF(B$7=0,0,'19.CostosOperacionales'!$E26)*B$8</f>
        <v>0</v>
      </c>
      <c r="C54" s="501">
        <f>-IF(C$7=0,0,'19.CostosOperacionales'!$E26)*C$8</f>
        <v>-8722596.8599999994</v>
      </c>
      <c r="D54" s="501">
        <f>-IF(D$7=0,0,'19.CostosOperacionales'!$E26)*D$8</f>
        <v>-17847036.940000001</v>
      </c>
      <c r="E54" s="501">
        <f>-IF(E$7=0,0,'19.CostosOperacionales'!$E26)*E$8</f>
        <v>-26063831.140000001</v>
      </c>
      <c r="F54" s="501">
        <f>-IF(F$7=0,0,'19.CostosOperacionales'!$E26)*F$8</f>
        <v>-35504147.980000004</v>
      </c>
      <c r="G54" s="501">
        <f>-IF(G$7=0,0,'19.CostosOperacionales'!$E26)*G$8</f>
        <v>-44536623.939999998</v>
      </c>
      <c r="H54" s="501">
        <f>-IF(H$7=0,0,'19.CostosOperacionales'!$E26)*H$8</f>
        <v>-44010829.079999998</v>
      </c>
      <c r="I54" s="501">
        <f>-IF(I$7=0,0,'19.CostosOperacionales'!$E26)*I$8</f>
        <v>-43459044.359999999</v>
      </c>
      <c r="J54" s="501">
        <f>-IF(J$7=0,0,'19.CostosOperacionales'!$E26)*J$8</f>
        <v>-42927251.840000004</v>
      </c>
      <c r="K54" s="501">
        <f>-IF(K$7=0,0,'19.CostosOperacionales'!$E26)*K$8</f>
        <v>-42397458.539999999</v>
      </c>
      <c r="L54" s="501">
        <f>-IF(L$7=0,0,'19.CostosOperacionales'!$E26)*L$8</f>
        <v>-41871663.68</v>
      </c>
      <c r="M54" s="501">
        <f>-IF(M$7=0,0,'19.CostosOperacionales'!$E26)*M$8</f>
        <v>-41355864.920000002</v>
      </c>
      <c r="N54" s="501">
        <f>-IF(N$7=0,0,'19.CostosOperacionales'!$E26)*N$8</f>
        <v>-40842065.380000003</v>
      </c>
      <c r="O54" s="501">
        <f>-IF(O$7=0,0,'19.CostosOperacionales'!$E26)*O$8</f>
        <v>-40336262.719999999</v>
      </c>
      <c r="P54" s="501">
        <f>-IF(P$7=0,0,'19.CostosOperacionales'!$E26)*P$8</f>
        <v>-39840456.160000004</v>
      </c>
      <c r="Q54" s="501">
        <f>-IF(Q$7=0,0,'19.CostosOperacionales'!$E26)*Q$8</f>
        <v>-39348648.039999999</v>
      </c>
      <c r="R54" s="501">
        <f>-IF(R$7=0,0,'19.CostosOperacionales'!$E26)*R$8</f>
        <v>-38860838.359999999</v>
      </c>
      <c r="S54" s="501">
        <f>-IF(S$7=0,0,'19.CostosOperacionales'!$E26)*S$8</f>
        <v>-38379026.340000004</v>
      </c>
      <c r="T54" s="501">
        <f>-IF(T$7=0,0,'19.CostosOperacionales'!$E26)*T$8</f>
        <v>-37905211.200000003</v>
      </c>
      <c r="U54" s="501">
        <f>-IF(U$7=0,0,'19.CostosOperacionales'!$E26)*U$8</f>
        <v>-37439392.939999998</v>
      </c>
      <c r="V54" s="501">
        <f>-IF(V$7=0,0,'19.CostosOperacionales'!$E26)*V$8</f>
        <v>-36971575.460000001</v>
      </c>
      <c r="X54" s="428"/>
    </row>
    <row r="55" spans="1:24" x14ac:dyDescent="0.2">
      <c r="A55" s="505" t="s">
        <v>147</v>
      </c>
      <c r="B55" s="502">
        <f>-IF(B$7=0,0,'19.CostosOperacionales'!$E27)*B$8</f>
        <v>0</v>
      </c>
      <c r="C55" s="496">
        <f>-IF(C$7=0,0,'19.CostosOperacionales'!$E27)*C$8</f>
        <v>-53992125</v>
      </c>
      <c r="D55" s="496">
        <f>-IF(D$7=0,0,'19.CostosOperacionales'!$E27)*D$8</f>
        <v>-110471625</v>
      </c>
      <c r="E55" s="496">
        <f>-IF(E$7=0,0,'19.CostosOperacionales'!$E27)*E$8</f>
        <v>-161332875</v>
      </c>
      <c r="F55" s="496">
        <f>-IF(F$7=0,0,'19.CostosOperacionales'!$E27)*F$8</f>
        <v>-219767625</v>
      </c>
      <c r="G55" s="496">
        <f>-IF(G$7=0,0,'19.CostosOperacionales'!$E27)*G$8</f>
        <v>-275677875</v>
      </c>
      <c r="H55" s="496">
        <f>-IF(H$7=0,0,'19.CostosOperacionales'!$E27)*H$8</f>
        <v>-272423250</v>
      </c>
      <c r="I55" s="496">
        <f>-IF(I$7=0,0,'19.CostosOperacionales'!$E27)*I$8</f>
        <v>-269007750</v>
      </c>
      <c r="J55" s="496">
        <f>-IF(J$7=0,0,'19.CostosOperacionales'!$E27)*J$8</f>
        <v>-265716000</v>
      </c>
      <c r="K55" s="496">
        <f>-IF(K$7=0,0,'19.CostosOperacionales'!$E27)*K$8</f>
        <v>-262436625</v>
      </c>
      <c r="L55" s="496">
        <f>-IF(L$7=0,0,'19.CostosOperacionales'!$E27)*L$8</f>
        <v>-259182000</v>
      </c>
      <c r="M55" s="496">
        <f>-IF(M$7=0,0,'19.CostosOperacionales'!$E27)*M$8</f>
        <v>-255989250</v>
      </c>
      <c r="N55" s="496">
        <f>-IF(N$7=0,0,'19.CostosOperacionales'!$E27)*N$8</f>
        <v>-252808875</v>
      </c>
      <c r="O55" s="496">
        <f>-IF(O$7=0,0,'19.CostosOperacionales'!$E27)*O$8</f>
        <v>-249678000</v>
      </c>
      <c r="P55" s="496">
        <f>-IF(P$7=0,0,'19.CostosOperacionales'!$E27)*P$8</f>
        <v>-246609000</v>
      </c>
      <c r="Q55" s="496">
        <f>-IF(Q$7=0,0,'19.CostosOperacionales'!$E27)*Q$8</f>
        <v>-243564750</v>
      </c>
      <c r="R55" s="496">
        <f>-IF(R$7=0,0,'19.CostosOperacionales'!$E27)*R$8</f>
        <v>-240545250</v>
      </c>
      <c r="S55" s="496">
        <f>-IF(S$7=0,0,'19.CostosOperacionales'!$E27)*S$8</f>
        <v>-237562875</v>
      </c>
      <c r="T55" s="496">
        <f>-IF(T$7=0,0,'19.CostosOperacionales'!$E27)*T$8</f>
        <v>-234630000</v>
      </c>
      <c r="U55" s="496">
        <f>-IF(U$7=0,0,'19.CostosOperacionales'!$E27)*U$8</f>
        <v>-231746625</v>
      </c>
      <c r="V55" s="497">
        <f>-IF(V$7=0,0,'19.CostosOperacionales'!$E27)*V$8</f>
        <v>-228850875</v>
      </c>
      <c r="W55" s="164"/>
      <c r="X55" s="428"/>
    </row>
    <row r="56" spans="1:24" x14ac:dyDescent="0.2">
      <c r="A56" s="505" t="s">
        <v>148</v>
      </c>
      <c r="B56" s="502">
        <f>-IF(B$7=0,0,'19.CostosOperacionales'!$E28)*B$8</f>
        <v>0</v>
      </c>
      <c r="C56" s="496">
        <f>-IF(C$7=0,0,'19.CostosOperacionales'!$E28)*C$8</f>
        <v>-27486900</v>
      </c>
      <c r="D56" s="496">
        <f>-IF(D$7=0,0,'19.CostosOperacionales'!$E28)*D$8</f>
        <v>-56240100</v>
      </c>
      <c r="E56" s="496">
        <f>-IF(E$7=0,0,'19.CostosOperacionales'!$E28)*E$8</f>
        <v>-82133100</v>
      </c>
      <c r="F56" s="496">
        <f>-IF(F$7=0,0,'19.CostosOperacionales'!$E28)*F$8</f>
        <v>-111881700</v>
      </c>
      <c r="G56" s="496">
        <f>-IF(G$7=0,0,'19.CostosOperacionales'!$E28)*G$8</f>
        <v>-140345100</v>
      </c>
      <c r="H56" s="496">
        <f>-IF(H$7=0,0,'19.CostosOperacionales'!$E28)*H$8</f>
        <v>-138688200</v>
      </c>
      <c r="I56" s="496">
        <f>-IF(I$7=0,0,'19.CostosOperacionales'!$E28)*I$8</f>
        <v>-136949400</v>
      </c>
      <c r="J56" s="496">
        <f>-IF(J$7=0,0,'19.CostosOperacionales'!$E28)*J$8</f>
        <v>-135273600</v>
      </c>
      <c r="K56" s="496">
        <f>-IF(K$7=0,0,'19.CostosOperacionales'!$E28)*K$8</f>
        <v>-133604100</v>
      </c>
      <c r="L56" s="496">
        <f>-IF(L$7=0,0,'19.CostosOperacionales'!$E28)*L$8</f>
        <v>-131947200</v>
      </c>
      <c r="M56" s="496">
        <f>-IF(M$7=0,0,'19.CostosOperacionales'!$E28)*M$8</f>
        <v>-130321800</v>
      </c>
      <c r="N56" s="496">
        <f>-IF(N$7=0,0,'19.CostosOperacionales'!$E28)*N$8</f>
        <v>-128702700</v>
      </c>
      <c r="O56" s="496">
        <f>-IF(O$7=0,0,'19.CostosOperacionales'!$E28)*O$8</f>
        <v>-127108800</v>
      </c>
      <c r="P56" s="496">
        <f>-IF(P$7=0,0,'19.CostosOperacionales'!$E28)*P$8</f>
        <v>-125546400</v>
      </c>
      <c r="Q56" s="496">
        <f>-IF(Q$7=0,0,'19.CostosOperacionales'!$E28)*Q$8</f>
        <v>-123996600</v>
      </c>
      <c r="R56" s="496">
        <f>-IF(R$7=0,0,'19.CostosOperacionales'!$E28)*R$8</f>
        <v>-122459400</v>
      </c>
      <c r="S56" s="496">
        <f>-IF(S$7=0,0,'19.CostosOperacionales'!$E28)*S$8</f>
        <v>-120941100</v>
      </c>
      <c r="T56" s="496">
        <f>-IF(T$7=0,0,'19.CostosOperacionales'!$E28)*T$8</f>
        <v>-119448000</v>
      </c>
      <c r="U56" s="496">
        <f>-IF(U$7=0,0,'19.CostosOperacionales'!$E28)*U$8</f>
        <v>-117980100</v>
      </c>
      <c r="V56" s="497">
        <f>-IF(V$7=0,0,'19.CostosOperacionales'!$E28)*V$8</f>
        <v>-116505900</v>
      </c>
      <c r="W56" s="164"/>
      <c r="X56" s="428"/>
    </row>
    <row r="57" spans="1:24" x14ac:dyDescent="0.2">
      <c r="A57" s="505" t="s">
        <v>149</v>
      </c>
      <c r="B57" s="502">
        <f>-IF(B$7=0,0,'19.CostosOperacionales'!$E29)*B$8</f>
        <v>0</v>
      </c>
      <c r="C57" s="496">
        <f>-IF(C$7=0,0,'19.CostosOperacionales'!$E29)*C$8</f>
        <v>-3970330</v>
      </c>
      <c r="D57" s="496">
        <f>-IF(D$7=0,0,'19.CostosOperacionales'!$E29)*D$8</f>
        <v>-8123570</v>
      </c>
      <c r="E57" s="496">
        <f>-IF(E$7=0,0,'19.CostosOperacionales'!$E29)*E$8</f>
        <v>-11863670</v>
      </c>
      <c r="F57" s="496">
        <f>-IF(F$7=0,0,'19.CostosOperacionales'!$E29)*F$8</f>
        <v>-16160690</v>
      </c>
      <c r="G57" s="496">
        <f>-IF(G$7=0,0,'19.CostosOperacionales'!$E29)*G$8</f>
        <v>-20272070</v>
      </c>
      <c r="H57" s="496">
        <f>-IF(H$7=0,0,'19.CostosOperacionales'!$E29)*H$8</f>
        <v>-20032740</v>
      </c>
      <c r="I57" s="496">
        <f>-IF(I$7=0,0,'19.CostosOperacionales'!$E29)*I$8</f>
        <v>-19781580</v>
      </c>
      <c r="J57" s="496">
        <f>-IF(J$7=0,0,'19.CostosOperacionales'!$E29)*J$8</f>
        <v>-19539520</v>
      </c>
      <c r="K57" s="496">
        <f>-IF(K$7=0,0,'19.CostosOperacionales'!$E29)*K$8</f>
        <v>-19298370</v>
      </c>
      <c r="L57" s="496">
        <f>-IF(L$7=0,0,'19.CostosOperacionales'!$E29)*L$8</f>
        <v>-19059040</v>
      </c>
      <c r="M57" s="496">
        <f>-IF(M$7=0,0,'19.CostosOperacionales'!$E29)*M$8</f>
        <v>-18824260</v>
      </c>
      <c r="N57" s="496">
        <f>-IF(N$7=0,0,'19.CostosOperacionales'!$E29)*N$8</f>
        <v>-18590390</v>
      </c>
      <c r="O57" s="496">
        <f>-IF(O$7=0,0,'19.CostosOperacionales'!$E29)*O$8</f>
        <v>-18360160</v>
      </c>
      <c r="P57" s="496">
        <f>-IF(P$7=0,0,'19.CostosOperacionales'!$E29)*P$8</f>
        <v>-18134480</v>
      </c>
      <c r="Q57" s="496">
        <f>-IF(Q$7=0,0,'19.CostosOperacionales'!$E29)*Q$8</f>
        <v>-17910620</v>
      </c>
      <c r="R57" s="496">
        <f>-IF(R$7=0,0,'19.CostosOperacionales'!$E29)*R$8</f>
        <v>-17688580</v>
      </c>
      <c r="S57" s="496">
        <f>-IF(S$7=0,0,'19.CostosOperacionales'!$E29)*S$8</f>
        <v>-17469270</v>
      </c>
      <c r="T57" s="496">
        <f>-IF(T$7=0,0,'19.CostosOperacionales'!$E29)*T$8</f>
        <v>-17253600</v>
      </c>
      <c r="U57" s="496">
        <f>-IF(U$7=0,0,'19.CostosOperacionales'!$E29)*U$8</f>
        <v>-17041570</v>
      </c>
      <c r="V57" s="497">
        <f>-IF(V$7=0,0,'19.CostosOperacionales'!$E29)*V$8</f>
        <v>-16828630</v>
      </c>
      <c r="W57" s="164"/>
      <c r="X57" s="428"/>
    </row>
    <row r="58" spans="1:24" x14ac:dyDescent="0.2">
      <c r="A58" s="505" t="s">
        <v>150</v>
      </c>
      <c r="B58" s="502">
        <f>-IF(B$7=0,0,'19.CostosOperacionales'!$E30)*B$8</f>
        <v>0</v>
      </c>
      <c r="C58" s="496">
        <f>-IF(C$7=0,0,'19.CostosOperacionales'!$E30)*C$8</f>
        <v>-654450</v>
      </c>
      <c r="D58" s="496">
        <f>-IF(D$7=0,0,'19.CostosOperacionales'!$E30)*D$8</f>
        <v>-1339050</v>
      </c>
      <c r="E58" s="496">
        <f>-IF(E$7=0,0,'19.CostosOperacionales'!$E30)*E$8</f>
        <v>-1955550</v>
      </c>
      <c r="F58" s="496">
        <f>-IF(F$7=0,0,'19.CostosOperacionales'!$E30)*F$8</f>
        <v>-2663850</v>
      </c>
      <c r="G58" s="496">
        <f>-IF(G$7=0,0,'19.CostosOperacionales'!$E30)*G$8</f>
        <v>-3341550</v>
      </c>
      <c r="H58" s="496">
        <f>-IF(H$7=0,0,'19.CostosOperacionales'!$E30)*H$8</f>
        <v>-3302100</v>
      </c>
      <c r="I58" s="496">
        <f>-IF(I$7=0,0,'19.CostosOperacionales'!$E30)*I$8</f>
        <v>-3260700</v>
      </c>
      <c r="J58" s="496">
        <f>-IF(J$7=0,0,'19.CostosOperacionales'!$E30)*J$8</f>
        <v>-3220800</v>
      </c>
      <c r="K58" s="496">
        <f>-IF(K$7=0,0,'19.CostosOperacionales'!$E30)*K$8</f>
        <v>-3181050</v>
      </c>
      <c r="L58" s="496">
        <f>-IF(L$7=0,0,'19.CostosOperacionales'!$E30)*L$8</f>
        <v>-3141600</v>
      </c>
      <c r="M58" s="496">
        <f>-IF(M$7=0,0,'19.CostosOperacionales'!$E30)*M$8</f>
        <v>-3102900</v>
      </c>
      <c r="N58" s="496">
        <f>-IF(N$7=0,0,'19.CostosOperacionales'!$E30)*N$8</f>
        <v>-3064350</v>
      </c>
      <c r="O58" s="496">
        <f>-IF(O$7=0,0,'19.CostosOperacionales'!$E30)*O$8</f>
        <v>-3026400</v>
      </c>
      <c r="P58" s="496">
        <f>-IF(P$7=0,0,'19.CostosOperacionales'!$E30)*P$8</f>
        <v>-2989200</v>
      </c>
      <c r="Q58" s="496">
        <f>-IF(Q$7=0,0,'19.CostosOperacionales'!$E30)*Q$8</f>
        <v>-2952300</v>
      </c>
      <c r="R58" s="496">
        <f>-IF(R$7=0,0,'19.CostosOperacionales'!$E30)*R$8</f>
        <v>-2915700</v>
      </c>
      <c r="S58" s="496">
        <f>-IF(S$7=0,0,'19.CostosOperacionales'!$E30)*S$8</f>
        <v>-2879550</v>
      </c>
      <c r="T58" s="496">
        <f>-IF(T$7=0,0,'19.CostosOperacionales'!$E30)*T$8</f>
        <v>-2844000</v>
      </c>
      <c r="U58" s="496">
        <f>-IF(U$7=0,0,'19.CostosOperacionales'!$E30)*U$8</f>
        <v>-2809050</v>
      </c>
      <c r="V58" s="497">
        <f>-IF(V$7=0,0,'19.CostosOperacionales'!$E30)*V$8</f>
        <v>-2773950</v>
      </c>
      <c r="W58" s="164"/>
      <c r="X58" s="428"/>
    </row>
    <row r="59" spans="1:24" x14ac:dyDescent="0.2">
      <c r="A59" s="505" t="s">
        <v>151</v>
      </c>
      <c r="B59" s="502">
        <f t="shared" ref="B59:V59" si="37">SUM(B60:B63)</f>
        <v>0</v>
      </c>
      <c r="C59" s="496">
        <f t="shared" si="37"/>
        <v>-34260370.240000002</v>
      </c>
      <c r="D59" s="496">
        <f t="shared" si="37"/>
        <v>-70099088.959999993</v>
      </c>
      <c r="E59" s="496">
        <f t="shared" si="37"/>
        <v>-102372781.76000001</v>
      </c>
      <c r="F59" s="496">
        <f t="shared" si="37"/>
        <v>-139452192.31999999</v>
      </c>
      <c r="G59" s="496">
        <f t="shared" si="37"/>
        <v>-174929696.96000001</v>
      </c>
      <c r="H59" s="496">
        <f t="shared" si="37"/>
        <v>-172864494.72000003</v>
      </c>
      <c r="I59" s="496">
        <f t="shared" si="37"/>
        <v>-170697210.23999998</v>
      </c>
      <c r="J59" s="496">
        <f t="shared" si="37"/>
        <v>-168608450.56</v>
      </c>
      <c r="K59" s="496">
        <f t="shared" si="37"/>
        <v>-166527543.35999998</v>
      </c>
      <c r="L59" s="496">
        <f t="shared" si="37"/>
        <v>-164462341.12</v>
      </c>
      <c r="M59" s="496">
        <f t="shared" si="37"/>
        <v>-162436401.27999997</v>
      </c>
      <c r="N59" s="496">
        <f t="shared" si="37"/>
        <v>-160418313.92000002</v>
      </c>
      <c r="O59" s="496">
        <f t="shared" si="37"/>
        <v>-158431636.47999999</v>
      </c>
      <c r="P59" s="496">
        <f t="shared" si="37"/>
        <v>-156484221.43999997</v>
      </c>
      <c r="Q59" s="496">
        <f t="shared" si="37"/>
        <v>-154552511.35999998</v>
      </c>
      <c r="R59" s="496">
        <f t="shared" si="37"/>
        <v>-152636506.23999998</v>
      </c>
      <c r="S59" s="496">
        <f t="shared" si="37"/>
        <v>-150744058.56</v>
      </c>
      <c r="T59" s="496">
        <f t="shared" si="37"/>
        <v>-148883020.80000001</v>
      </c>
      <c r="U59" s="496">
        <f t="shared" si="37"/>
        <v>-147053392.96000001</v>
      </c>
      <c r="V59" s="497">
        <f t="shared" si="37"/>
        <v>-145215912.63999999</v>
      </c>
      <c r="W59" s="164"/>
      <c r="X59" s="428"/>
    </row>
    <row r="60" spans="1:24" s="169" customFormat="1" x14ac:dyDescent="0.2">
      <c r="A60" s="506" t="s">
        <v>285</v>
      </c>
      <c r="B60" s="503">
        <f>-IF(B$7=0,0,'19.CostosOperacionales'!$E32)*B$8</f>
        <v>0</v>
      </c>
      <c r="C60" s="501">
        <f>-IF(C$7=0,0,'19.CostosOperacionales'!$E32)*C$8</f>
        <v>-1963350</v>
      </c>
      <c r="D60" s="501">
        <f>-IF(D$7=0,0,'19.CostosOperacionales'!$E32)*D$8</f>
        <v>-4017150</v>
      </c>
      <c r="E60" s="501">
        <f>-IF(E$7=0,0,'19.CostosOperacionales'!$E32)*E$8</f>
        <v>-5866650</v>
      </c>
      <c r="F60" s="501">
        <f>-IF(F$7=0,0,'19.CostosOperacionales'!$E32)*F$8</f>
        <v>-7991550</v>
      </c>
      <c r="G60" s="501">
        <f>-IF(G$7=0,0,'19.CostosOperacionales'!$E32)*G$8</f>
        <v>-10024650</v>
      </c>
      <c r="H60" s="501">
        <f>-IF(H$7=0,0,'19.CostosOperacionales'!$E32)*H$8</f>
        <v>-9906300</v>
      </c>
      <c r="I60" s="501">
        <f>-IF(I$7=0,0,'19.CostosOperacionales'!$E32)*I$8</f>
        <v>-9782100</v>
      </c>
      <c r="J60" s="501">
        <f>-IF(J$7=0,0,'19.CostosOperacionales'!$E32)*J$8</f>
        <v>-9662400</v>
      </c>
      <c r="K60" s="501">
        <f>-IF(K$7=0,0,'19.CostosOperacionales'!$E32)*K$8</f>
        <v>-9543150</v>
      </c>
      <c r="L60" s="501">
        <f>-IF(L$7=0,0,'19.CostosOperacionales'!$E32)*L$8</f>
        <v>-9424800</v>
      </c>
      <c r="M60" s="501">
        <f>-IF(M$7=0,0,'19.CostosOperacionales'!$E32)*M$8</f>
        <v>-9308700</v>
      </c>
      <c r="N60" s="501">
        <f>-IF(N$7=0,0,'19.CostosOperacionales'!$E32)*N$8</f>
        <v>-9193050</v>
      </c>
      <c r="O60" s="501">
        <f>-IF(O$7=0,0,'19.CostosOperacionales'!$E32)*O$8</f>
        <v>-9079200</v>
      </c>
      <c r="P60" s="501">
        <f>-IF(P$7=0,0,'19.CostosOperacionales'!$E32)*P$8</f>
        <v>-8967600</v>
      </c>
      <c r="Q60" s="501">
        <f>-IF(Q$7=0,0,'19.CostosOperacionales'!$E32)*Q$8</f>
        <v>-8856900</v>
      </c>
      <c r="R60" s="501">
        <f>-IF(R$7=0,0,'19.CostosOperacionales'!$E32)*R$8</f>
        <v>-8747100</v>
      </c>
      <c r="S60" s="501">
        <f>-IF(S$7=0,0,'19.CostosOperacionales'!$E32)*S$8</f>
        <v>-8638650</v>
      </c>
      <c r="T60" s="501">
        <f>-IF(T$7=0,0,'19.CostosOperacionales'!$E32)*T$8</f>
        <v>-8532000</v>
      </c>
      <c r="U60" s="501">
        <f>-IF(U$7=0,0,'19.CostosOperacionales'!$E32)*U$8</f>
        <v>-8427150</v>
      </c>
      <c r="V60" s="501">
        <f>-IF(V$7=0,0,'19.CostosOperacionales'!$E32)*V$8</f>
        <v>-8321850</v>
      </c>
      <c r="X60" s="428"/>
    </row>
    <row r="61" spans="1:24" s="169" customFormat="1" x14ac:dyDescent="0.2">
      <c r="A61" s="506" t="s">
        <v>286</v>
      </c>
      <c r="B61" s="503">
        <f>-IF(B$7=0,0,'19.CostosOperacionales'!$E33)*B$8</f>
        <v>0</v>
      </c>
      <c r="C61" s="501">
        <f>-IF(C$7=0,0,'19.CostosOperacionales'!$E33)*C$8</f>
        <v>-20926987.702500001</v>
      </c>
      <c r="D61" s="501">
        <f>-IF(D$7=0,0,'19.CostosOperacionales'!$E33)*D$8</f>
        <v>-42818065.372499995</v>
      </c>
      <c r="E61" s="501">
        <f>-IF(E$7=0,0,'19.CostosOperacionales'!$E33)*E$8</f>
        <v>-62531546.797499999</v>
      </c>
      <c r="F61" s="501">
        <f>-IF(F$7=0,0,'19.CostosOperacionales'!$E33)*F$8</f>
        <v>-85180466.332499996</v>
      </c>
      <c r="G61" s="501">
        <f>-IF(G$7=0,0,'19.CostosOperacionales'!$E33)*G$8</f>
        <v>-106850906.49749999</v>
      </c>
      <c r="H61" s="501">
        <f>-IF(H$7=0,0,'19.CostosOperacionales'!$E33)*H$8</f>
        <v>-105589435.545</v>
      </c>
      <c r="I61" s="501">
        <f>-IF(I$7=0,0,'19.CostosOperacionales'!$E33)*I$8</f>
        <v>-104265610.515</v>
      </c>
      <c r="J61" s="501">
        <f>-IF(J$7=0,0,'19.CostosOperacionales'!$E33)*J$8</f>
        <v>-102989750.16</v>
      </c>
      <c r="K61" s="501">
        <f>-IF(K$7=0,0,'19.CostosOperacionales'!$E33)*K$8</f>
        <v>-101718686.27249999</v>
      </c>
      <c r="L61" s="501">
        <f>-IF(L$7=0,0,'19.CostosOperacionales'!$E33)*L$8</f>
        <v>-100457215.31999999</v>
      </c>
      <c r="M61" s="501">
        <f>-IF(M$7=0,0,'19.CostosOperacionales'!$E33)*M$8</f>
        <v>-99219726.704999998</v>
      </c>
      <c r="N61" s="501">
        <f>-IF(N$7=0,0,'19.CostosOperacionales'!$E33)*N$8</f>
        <v>-97987034.55749999</v>
      </c>
      <c r="O61" s="501">
        <f>-IF(O$7=0,0,'19.CostosOperacionales'!$E33)*O$8</f>
        <v>-96773528.280000001</v>
      </c>
      <c r="P61" s="501">
        <f>-IF(P$7=0,0,'19.CostosOperacionales'!$E33)*P$8</f>
        <v>-95584004.339999989</v>
      </c>
      <c r="Q61" s="501">
        <f>-IF(Q$7=0,0,'19.CostosOperacionales'!$E33)*Q$8</f>
        <v>-94404073.334999993</v>
      </c>
      <c r="R61" s="501">
        <f>-IF(R$7=0,0,'19.CostosOperacionales'!$E33)*R$8</f>
        <v>-93233735.265000001</v>
      </c>
      <c r="S61" s="501">
        <f>-IF(S$7=0,0,'19.CostosOperacionales'!$E33)*S$8</f>
        <v>-92077786.597499996</v>
      </c>
      <c r="T61" s="501">
        <f>-IF(T$7=0,0,'19.CostosOperacionales'!$E33)*T$8</f>
        <v>-90941023.799999997</v>
      </c>
      <c r="U61" s="501">
        <f>-IF(U$7=0,0,'19.CostosOperacionales'!$E33)*U$8</f>
        <v>-89823446.872500002</v>
      </c>
      <c r="V61" s="501">
        <f>-IF(V$7=0,0,'19.CostosOperacionales'!$E33)*V$8</f>
        <v>-88701073.477499992</v>
      </c>
      <c r="X61" s="428"/>
    </row>
    <row r="62" spans="1:24" s="169" customFormat="1" x14ac:dyDescent="0.2">
      <c r="A62" s="506" t="s">
        <v>287</v>
      </c>
      <c r="B62" s="503">
        <f>-IF(B$7=0,0,'19.CostosOperacionales'!$E34)*B$8</f>
        <v>0</v>
      </c>
      <c r="C62" s="501">
        <f>-IF(C$7=0,0,'19.CostosOperacionales'!$E34)*C$8</f>
        <v>-9162300</v>
      </c>
      <c r="D62" s="501">
        <f>-IF(D$7=0,0,'19.CostosOperacionales'!$E34)*D$8</f>
        <v>-18746700</v>
      </c>
      <c r="E62" s="501">
        <f>-IF(E$7=0,0,'19.CostosOperacionales'!$E34)*E$8</f>
        <v>-27377700</v>
      </c>
      <c r="F62" s="501">
        <f>-IF(F$7=0,0,'19.CostosOperacionales'!$E34)*F$8</f>
        <v>-37293900</v>
      </c>
      <c r="G62" s="501">
        <f>-IF(G$7=0,0,'19.CostosOperacionales'!$E34)*G$8</f>
        <v>-46781700</v>
      </c>
      <c r="H62" s="501">
        <f>-IF(H$7=0,0,'19.CostosOperacionales'!$E34)*H$8</f>
        <v>-46229400</v>
      </c>
      <c r="I62" s="501">
        <f>-IF(I$7=0,0,'19.CostosOperacionales'!$E34)*I$8</f>
        <v>-45649800</v>
      </c>
      <c r="J62" s="501">
        <f>-IF(J$7=0,0,'19.CostosOperacionales'!$E34)*J$8</f>
        <v>-45091200</v>
      </c>
      <c r="K62" s="501">
        <f>-IF(K$7=0,0,'19.CostosOperacionales'!$E34)*K$8</f>
        <v>-44534700</v>
      </c>
      <c r="L62" s="501">
        <f>-IF(L$7=0,0,'19.CostosOperacionales'!$E34)*L$8</f>
        <v>-43982400</v>
      </c>
      <c r="M62" s="501">
        <f>-IF(M$7=0,0,'19.CostosOperacionales'!$E34)*M$8</f>
        <v>-43440600</v>
      </c>
      <c r="N62" s="501">
        <f>-IF(N$7=0,0,'19.CostosOperacionales'!$E34)*N$8</f>
        <v>-42900900</v>
      </c>
      <c r="O62" s="501">
        <f>-IF(O$7=0,0,'19.CostosOperacionales'!$E34)*O$8</f>
        <v>-42369600</v>
      </c>
      <c r="P62" s="501">
        <f>-IF(P$7=0,0,'19.CostosOperacionales'!$E34)*P$8</f>
        <v>-41848800</v>
      </c>
      <c r="Q62" s="501">
        <f>-IF(Q$7=0,0,'19.CostosOperacionales'!$E34)*Q$8</f>
        <v>-41332200</v>
      </c>
      <c r="R62" s="501">
        <f>-IF(R$7=0,0,'19.CostosOperacionales'!$E34)*R$8</f>
        <v>-40819800</v>
      </c>
      <c r="S62" s="501">
        <f>-IF(S$7=0,0,'19.CostosOperacionales'!$E34)*S$8</f>
        <v>-40313700</v>
      </c>
      <c r="T62" s="501">
        <f>-IF(T$7=0,0,'19.CostosOperacionales'!$E34)*T$8</f>
        <v>-39816000</v>
      </c>
      <c r="U62" s="501">
        <f>-IF(U$7=0,0,'19.CostosOperacionales'!$E34)*U$8</f>
        <v>-39326700</v>
      </c>
      <c r="V62" s="501">
        <f>-IF(V$7=0,0,'19.CostosOperacionales'!$E34)*V$8</f>
        <v>-38835300</v>
      </c>
      <c r="X62" s="428"/>
    </row>
    <row r="63" spans="1:24" s="169" customFormat="1" x14ac:dyDescent="0.2">
      <c r="A63" s="506" t="s">
        <v>288</v>
      </c>
      <c r="B63" s="503">
        <f>-IF(B$7=0,0,'19.CostosOperacionales'!$E35)*B$8</f>
        <v>0</v>
      </c>
      <c r="C63" s="501">
        <f>-IF(C$7=0,0,'19.CostosOperacionales'!$E35)*C$8</f>
        <v>-2207732.5375000001</v>
      </c>
      <c r="D63" s="501">
        <f>-IF(D$7=0,0,'19.CostosOperacionales'!$E35)*D$8</f>
        <v>-4517173.5874999994</v>
      </c>
      <c r="E63" s="501">
        <f>-IF(E$7=0,0,'19.CostosOperacionales'!$E35)*E$8</f>
        <v>-6596884.9624999994</v>
      </c>
      <c r="F63" s="501">
        <f>-IF(F$7=0,0,'19.CostosOperacionales'!$E35)*F$8</f>
        <v>-8986275.9874999989</v>
      </c>
      <c r="G63" s="501">
        <f>-IF(G$7=0,0,'19.CostosOperacionales'!$E35)*G$8</f>
        <v>-11272440.4625</v>
      </c>
      <c r="H63" s="501">
        <f>-IF(H$7=0,0,'19.CostosOperacionales'!$E35)*H$8</f>
        <v>-11139359.174999999</v>
      </c>
      <c r="I63" s="501">
        <f>-IF(I$7=0,0,'19.CostosOperacionales'!$E35)*I$8</f>
        <v>-10999699.725</v>
      </c>
      <c r="J63" s="501">
        <f>-IF(J$7=0,0,'19.CostosOperacionales'!$E35)*J$8</f>
        <v>-10865100.4</v>
      </c>
      <c r="K63" s="501">
        <f>-IF(K$7=0,0,'19.CostosOperacionales'!$E35)*K$8</f>
        <v>-10731007.0875</v>
      </c>
      <c r="L63" s="501">
        <f>-IF(L$7=0,0,'19.CostosOperacionales'!$E35)*L$8</f>
        <v>-10597925.799999999</v>
      </c>
      <c r="M63" s="501">
        <f>-IF(M$7=0,0,'19.CostosOperacionales'!$E35)*M$8</f>
        <v>-10467374.574999999</v>
      </c>
      <c r="N63" s="501">
        <f>-IF(N$7=0,0,'19.CostosOperacionales'!$E35)*N$8</f>
        <v>-10337329.362499999</v>
      </c>
      <c r="O63" s="501">
        <f>-IF(O$7=0,0,'19.CostosOperacionales'!$E35)*O$8</f>
        <v>-10209308.199999999</v>
      </c>
      <c r="P63" s="501">
        <f>-IF(P$7=0,0,'19.CostosOperacionales'!$E35)*P$8</f>
        <v>-10083817.1</v>
      </c>
      <c r="Q63" s="501">
        <f>-IF(Q$7=0,0,'19.CostosOperacionales'!$E35)*Q$8</f>
        <v>-9959338.0250000004</v>
      </c>
      <c r="R63" s="501">
        <f>-IF(R$7=0,0,'19.CostosOperacionales'!$E35)*R$8</f>
        <v>-9835870.9749999996</v>
      </c>
      <c r="S63" s="501">
        <f>-IF(S$7=0,0,'19.CostosOperacionales'!$E35)*S$8</f>
        <v>-9713921.9625000004</v>
      </c>
      <c r="T63" s="501">
        <f>-IF(T$7=0,0,'19.CostosOperacionales'!$E35)*T$8</f>
        <v>-9593997</v>
      </c>
      <c r="U63" s="501">
        <f>-IF(U$7=0,0,'19.CostosOperacionales'!$E35)*U$8</f>
        <v>-9476096.0875000004</v>
      </c>
      <c r="V63" s="501">
        <f>-IF(V$7=0,0,'19.CostosOperacionales'!$E35)*V$8</f>
        <v>-9357689.1624999996</v>
      </c>
      <c r="X63" s="428"/>
    </row>
    <row r="64" spans="1:24" x14ac:dyDescent="0.2">
      <c r="A64" s="505" t="s">
        <v>152</v>
      </c>
      <c r="B64" s="502">
        <f>-IF(B$7=0,0,'19.CostosOperacionales'!$E36)*B$8</f>
        <v>0</v>
      </c>
      <c r="C64" s="496">
        <f>-IF(C$7=0,0,'19.CostosOperacionales'!$E36)*C$8</f>
        <v>-1636125</v>
      </c>
      <c r="D64" s="496">
        <f>-IF(D$7=0,0,'19.CostosOperacionales'!$E36)*D$8</f>
        <v>-3347625</v>
      </c>
      <c r="E64" s="496">
        <f>-IF(E$7=0,0,'19.CostosOperacionales'!$E36)*E$8</f>
        <v>-4888875</v>
      </c>
      <c r="F64" s="496">
        <f>-IF(F$7=0,0,'19.CostosOperacionales'!$E36)*F$8</f>
        <v>-6659625</v>
      </c>
      <c r="G64" s="496">
        <f>-IF(G$7=0,0,'19.CostosOperacionales'!$E36)*G$8</f>
        <v>-8353875</v>
      </c>
      <c r="H64" s="496">
        <f>-IF(H$7=0,0,'19.CostosOperacionales'!$E36)*H$8</f>
        <v>-8255250</v>
      </c>
      <c r="I64" s="496">
        <f>-IF(I$7=0,0,'19.CostosOperacionales'!$E36)*I$8</f>
        <v>-8151750</v>
      </c>
      <c r="J64" s="496">
        <f>-IF(J$7=0,0,'19.CostosOperacionales'!$E36)*J$8</f>
        <v>-8052000</v>
      </c>
      <c r="K64" s="496">
        <f>-IF(K$7=0,0,'19.CostosOperacionales'!$E36)*K$8</f>
        <v>-7952625</v>
      </c>
      <c r="L64" s="496">
        <f>-IF(L$7=0,0,'19.CostosOperacionales'!$E36)*L$8</f>
        <v>-7854000</v>
      </c>
      <c r="M64" s="496">
        <f>-IF(M$7=0,0,'19.CostosOperacionales'!$E36)*M$8</f>
        <v>-7757250</v>
      </c>
      <c r="N64" s="496">
        <f>-IF(N$7=0,0,'19.CostosOperacionales'!$E36)*N$8</f>
        <v>-7660875</v>
      </c>
      <c r="O64" s="496">
        <f>-IF(O$7=0,0,'19.CostosOperacionales'!$E36)*O$8</f>
        <v>-7566000</v>
      </c>
      <c r="P64" s="496">
        <f>-IF(P$7=0,0,'19.CostosOperacionales'!$E36)*P$8</f>
        <v>-7473000</v>
      </c>
      <c r="Q64" s="496">
        <f>-IF(Q$7=0,0,'19.CostosOperacionales'!$E36)*Q$8</f>
        <v>-7380750</v>
      </c>
      <c r="R64" s="496">
        <f>-IF(R$7=0,0,'19.CostosOperacionales'!$E36)*R$8</f>
        <v>-7289250</v>
      </c>
      <c r="S64" s="496">
        <f>-IF(S$7=0,0,'19.CostosOperacionales'!$E36)*S$8</f>
        <v>-7198875</v>
      </c>
      <c r="T64" s="496">
        <f>-IF(T$7=0,0,'19.CostosOperacionales'!$E36)*T$8</f>
        <v>-7110000</v>
      </c>
      <c r="U64" s="496">
        <f>-IF(U$7=0,0,'19.CostosOperacionales'!$E36)*U$8</f>
        <v>-7022625</v>
      </c>
      <c r="V64" s="497">
        <f>-IF(V$7=0,0,'19.CostosOperacionales'!$E36)*V$8</f>
        <v>-6934875</v>
      </c>
      <c r="W64" s="164"/>
      <c r="X64" s="428"/>
    </row>
    <row r="65" spans="1:24" x14ac:dyDescent="0.2">
      <c r="A65" s="505" t="s">
        <v>284</v>
      </c>
      <c r="B65" s="502">
        <f>-IF(B$7=0,0,'19.CostosOperacionales'!$E37)*B$8</f>
        <v>0</v>
      </c>
      <c r="C65" s="496">
        <f>-IF(C$7=0,0,'19.CostosOperacionales'!$E37)*C$8</f>
        <v>-6465966</v>
      </c>
      <c r="D65" s="496">
        <f>-IF(D$7=0,0,'19.CostosOperacionales'!$E37)*D$8</f>
        <v>-13229814</v>
      </c>
      <c r="E65" s="496">
        <f>-IF(E$7=0,0,'19.CostosOperacionales'!$E37)*E$8</f>
        <v>-19320834</v>
      </c>
      <c r="F65" s="496">
        <f>-IF(F$7=0,0,'19.CostosOperacionales'!$E37)*F$8</f>
        <v>-26318838</v>
      </c>
      <c r="G65" s="496">
        <f>-IF(G$7=0,0,'19.CostosOperacionales'!$E37)*G$8</f>
        <v>-33014514</v>
      </c>
      <c r="H65" s="496">
        <f>-IF(H$7=0,0,'19.CostosOperacionales'!$E37)*H$8</f>
        <v>-32624748</v>
      </c>
      <c r="I65" s="496">
        <f>-IF(I$7=0,0,'19.CostosOperacionales'!$E37)*I$8</f>
        <v>-32215716</v>
      </c>
      <c r="J65" s="496">
        <f>-IF(J$7=0,0,'19.CostosOperacionales'!$E37)*J$8</f>
        <v>-31821504</v>
      </c>
      <c r="K65" s="496">
        <f>-IF(K$7=0,0,'19.CostosOperacionales'!$E37)*K$8</f>
        <v>-31428774</v>
      </c>
      <c r="L65" s="496">
        <f>-IF(L$7=0,0,'19.CostosOperacionales'!$E37)*L$8</f>
        <v>-31039008</v>
      </c>
      <c r="M65" s="496">
        <f>-IF(M$7=0,0,'19.CostosOperacionales'!$E37)*M$8</f>
        <v>-30656652</v>
      </c>
      <c r="N65" s="496">
        <f>-IF(N$7=0,0,'19.CostosOperacionales'!$E37)*N$8</f>
        <v>-30275778</v>
      </c>
      <c r="O65" s="496">
        <f>-IF(O$7=0,0,'19.CostosOperacionales'!$E37)*O$8</f>
        <v>-29900832</v>
      </c>
      <c r="P65" s="496">
        <f>-IF(P$7=0,0,'19.CostosOperacionales'!$E37)*P$8</f>
        <v>-29533296</v>
      </c>
      <c r="Q65" s="496">
        <f>-IF(Q$7=0,0,'19.CostosOperacionales'!$E37)*Q$8</f>
        <v>-29168724</v>
      </c>
      <c r="R65" s="496">
        <f>-IF(R$7=0,0,'19.CostosOperacionales'!$E37)*R$8</f>
        <v>-28807116</v>
      </c>
      <c r="S65" s="496">
        <f>-IF(S$7=0,0,'19.CostosOperacionales'!$E37)*S$8</f>
        <v>-28449954</v>
      </c>
      <c r="T65" s="496">
        <f>-IF(T$7=0,0,'19.CostosOperacionales'!$E37)*T$8</f>
        <v>-28098720</v>
      </c>
      <c r="U65" s="496">
        <f>-IF(U$7=0,0,'19.CostosOperacionales'!$E37)*U$8</f>
        <v>-27753414</v>
      </c>
      <c r="V65" s="497">
        <f>-IF(V$7=0,0,'19.CostosOperacionales'!$E37)*V$8</f>
        <v>-27406626</v>
      </c>
      <c r="W65" s="164"/>
      <c r="X65" s="428"/>
    </row>
    <row r="66" spans="1:24" x14ac:dyDescent="0.2">
      <c r="A66" s="505" t="s">
        <v>153</v>
      </c>
      <c r="B66" s="502">
        <f>-IF(B$7=0,0,'19.CostosOperacionales'!$E38)*B$8</f>
        <v>0</v>
      </c>
      <c r="C66" s="496">
        <f>-IF(C$7=0,0,'19.CostosOperacionales'!$E38)*C$8</f>
        <v>-2748690</v>
      </c>
      <c r="D66" s="496">
        <f>-IF(D$7=0,0,'19.CostosOperacionales'!$E38)*D$8</f>
        <v>-5624010</v>
      </c>
      <c r="E66" s="496">
        <f>-IF(E$7=0,0,'19.CostosOperacionales'!$E38)*E$8</f>
        <v>-8213310</v>
      </c>
      <c r="F66" s="496">
        <f>-IF(F$7=0,0,'19.CostosOperacionales'!$E38)*F$8</f>
        <v>-11188170</v>
      </c>
      <c r="G66" s="496">
        <f>-IF(G$7=0,0,'19.CostosOperacionales'!$E38)*G$8</f>
        <v>-14034510</v>
      </c>
      <c r="H66" s="496">
        <f>-IF(H$7=0,0,'19.CostosOperacionales'!$E38)*H$8</f>
        <v>-13868820</v>
      </c>
      <c r="I66" s="496">
        <f>-IF(I$7=0,0,'19.CostosOperacionales'!$E38)*I$8</f>
        <v>-13694940</v>
      </c>
      <c r="J66" s="496">
        <f>-IF(J$7=0,0,'19.CostosOperacionales'!$E38)*J$8</f>
        <v>-13527360</v>
      </c>
      <c r="K66" s="496">
        <f>-IF(K$7=0,0,'19.CostosOperacionales'!$E38)*K$8</f>
        <v>-13360410</v>
      </c>
      <c r="L66" s="496">
        <f>-IF(L$7=0,0,'19.CostosOperacionales'!$E38)*L$8</f>
        <v>-13194720</v>
      </c>
      <c r="M66" s="496">
        <f>-IF(M$7=0,0,'19.CostosOperacionales'!$E38)*M$8</f>
        <v>-13032180</v>
      </c>
      <c r="N66" s="496">
        <f>-IF(N$7=0,0,'19.CostosOperacionales'!$E38)*N$8</f>
        <v>-12870270</v>
      </c>
      <c r="O66" s="496">
        <f>-IF(O$7=0,0,'19.CostosOperacionales'!$E38)*O$8</f>
        <v>-12710880</v>
      </c>
      <c r="P66" s="496">
        <f>-IF(P$7=0,0,'19.CostosOperacionales'!$E38)*P$8</f>
        <v>-12554640</v>
      </c>
      <c r="Q66" s="496">
        <f>-IF(Q$7=0,0,'19.CostosOperacionales'!$E38)*Q$8</f>
        <v>-12399660</v>
      </c>
      <c r="R66" s="496">
        <f>-IF(R$7=0,0,'19.CostosOperacionales'!$E38)*R$8</f>
        <v>-12245940</v>
      </c>
      <c r="S66" s="496">
        <f>-IF(S$7=0,0,'19.CostosOperacionales'!$E38)*S$8</f>
        <v>-12094110</v>
      </c>
      <c r="T66" s="496">
        <f>-IF(T$7=0,0,'19.CostosOperacionales'!$E38)*T$8</f>
        <v>-11944800</v>
      </c>
      <c r="U66" s="496">
        <f>-IF(U$7=0,0,'19.CostosOperacionales'!$E38)*U$8</f>
        <v>-11798010</v>
      </c>
      <c r="V66" s="497">
        <f>-IF(V$7=0,0,'19.CostosOperacionales'!$E38)*V$8</f>
        <v>-11650590</v>
      </c>
      <c r="W66" s="164"/>
      <c r="X66" s="428"/>
    </row>
    <row r="67" spans="1:24" ht="12.75" thickBot="1" x14ac:dyDescent="0.25">
      <c r="A67" s="505" t="s">
        <v>155</v>
      </c>
      <c r="B67" s="502">
        <f>-IF(B$7=0,0,'19.CostosOperacionales'!$E40)*B$8</f>
        <v>0</v>
      </c>
      <c r="C67" s="496">
        <f>-IF(C$7=0,0,'19.CostosOperacionales'!$E40)*C$8</f>
        <v>-6114311.4742622143</v>
      </c>
      <c r="D67" s="496">
        <f>-IF(D$7=0,0,'19.CostosOperacionales'!$E40)*D$8</f>
        <v>-12510304.499367131</v>
      </c>
      <c r="E67" s="496">
        <f>-IF(E$7=0,0,'19.CostosOperacionales'!$E40)*E$8</f>
        <v>-18270061.583762661</v>
      </c>
      <c r="F67" s="496">
        <f>-IF(F$7=0,0,'19.CostosOperacionales'!$E40)*F$8</f>
        <v>-24887475.927440446</v>
      </c>
      <c r="G67" s="496">
        <f>-IF(G$7=0,0,'19.CostosOperacionales'!$E40)*G$8</f>
        <v>-31219004.518024147</v>
      </c>
      <c r="H67" s="496">
        <f>-IF(H$7=0,0,'19.CostosOperacionales'!$E40)*H$8</f>
        <v>-30850436.120652851</v>
      </c>
      <c r="I67" s="496">
        <f>-IF(I$7=0,0,'19.CostosOperacionales'!$E40)*I$8</f>
        <v>-30463649.51352556</v>
      </c>
      <c r="J67" s="496">
        <f>-IF(J$7=0,0,'19.CostosOperacionales'!$E40)*J$8</f>
        <v>-30090876.913902882</v>
      </c>
      <c r="K67" s="496">
        <f>-IF(K$7=0,0,'19.CostosOperacionales'!$E40)*K$8</f>
        <v>-29719505.715030663</v>
      </c>
      <c r="L67" s="496">
        <f>-IF(L$7=0,0,'19.CostosOperacionales'!$E40)*L$8</f>
        <v>-29350937.317659367</v>
      </c>
      <c r="M67" s="496">
        <f>-IF(M$7=0,0,'19.CostosOperacionales'!$E40)*M$8</f>
        <v>-28989375.924040377</v>
      </c>
      <c r="N67" s="496">
        <f>-IF(N$7=0,0,'19.CostosOperacionales'!$E40)*N$8</f>
        <v>-28629215.931171849</v>
      </c>
      <c r="O67" s="496">
        <f>-IF(O$7=0,0,'19.CostosOperacionales'!$E40)*O$8</f>
        <v>-28274661.541305166</v>
      </c>
      <c r="P67" s="496">
        <f>-IF(P$7=0,0,'19.CostosOperacionales'!$E40)*P$8</f>
        <v>-27927114.155190788</v>
      </c>
      <c r="Q67" s="496">
        <f>-IF(Q$7=0,0,'19.CostosOperacionales'!$E40)*Q$8</f>
        <v>-27582369.570577335</v>
      </c>
      <c r="R67" s="496">
        <f>-IF(R$7=0,0,'19.CostosOperacionales'!$E40)*R$8</f>
        <v>-27240427.787464801</v>
      </c>
      <c r="S67" s="496">
        <f>-IF(S$7=0,0,'19.CostosOperacionales'!$E40)*S$8</f>
        <v>-26902690.206603654</v>
      </c>
      <c r="T67" s="496">
        <f>-IF(T$7=0,0,'19.CostosOperacionales'!$E40)*T$8</f>
        <v>-26570558.228744347</v>
      </c>
      <c r="U67" s="496">
        <f>-IF(U$7=0,0,'19.CostosOperacionales'!$E40)*U$8</f>
        <v>-26244031.853886887</v>
      </c>
      <c r="V67" s="497">
        <f>-IF(V$7=0,0,'19.CostosOperacionales'!$E40)*V$8</f>
        <v>-25916104.078278966</v>
      </c>
      <c r="W67" s="164"/>
      <c r="X67" s="428"/>
    </row>
    <row r="68" spans="1:24" s="164" customFormat="1" ht="24" customHeight="1" thickBot="1" x14ac:dyDescent="0.25">
      <c r="A68" s="504" t="s">
        <v>156</v>
      </c>
      <c r="B68" s="507">
        <f>-IFERROR(INDEX('16.InversiónBovinaSocial'!$B$18:$B$37,B$7),0)</f>
        <v>0</v>
      </c>
      <c r="C68" s="507">
        <f>-IFERROR(INDEX('16.InversiónBovinaSocial'!$B$18:$B$37,C$7),0)</f>
        <v>-539578900</v>
      </c>
      <c r="D68" s="507">
        <f>-IFERROR(INDEX('16.InversiónBovinaSocial'!$B$18:$B$37,D$7),0)</f>
        <v>-539578900</v>
      </c>
      <c r="E68" s="507">
        <f>-IFERROR(INDEX('16.InversiónBovinaSocial'!$B$18:$B$37,E$7),0)</f>
        <v>-539578900</v>
      </c>
      <c r="F68" s="507">
        <f>-IFERROR(INDEX('16.InversiónBovinaSocial'!$B$18:$B$37,F$7),0)</f>
        <v>-539578900</v>
      </c>
      <c r="G68" s="507">
        <f>-IFERROR(INDEX('16.InversiónBovinaSocial'!$B$18:$B$37,G$7),0)</f>
        <v>-539578900</v>
      </c>
      <c r="H68" s="507">
        <f>-IFERROR(INDEX('16.InversiónBovinaSocial'!$B$18:$B$37,H$7),0)</f>
        <v>-539578900</v>
      </c>
      <c r="I68" s="507">
        <f>-IFERROR(INDEX('16.InversiónBovinaSocial'!$B$18:$B$37,I$7),0)</f>
        <v>-370403900</v>
      </c>
      <c r="J68" s="507">
        <f>-IFERROR(INDEX('16.InversiónBovinaSocial'!$B$18:$B$37,J$7),0)</f>
        <v>-370403900</v>
      </c>
      <c r="K68" s="507">
        <f>-IFERROR(INDEX('16.InversiónBovinaSocial'!$B$18:$B$37,K$7),0)</f>
        <v>-370403900</v>
      </c>
      <c r="L68" s="507">
        <f>-IFERROR(INDEX('16.InversiónBovinaSocial'!$B$18:$B$37,L$7),0)</f>
        <v>-370403900</v>
      </c>
      <c r="M68" s="507">
        <f>-IFERROR(INDEX('16.InversiónBovinaSocial'!$B$18:$B$37,M$7),0)</f>
        <v>-370403900</v>
      </c>
      <c r="N68" s="507">
        <f>-IFERROR(INDEX('16.InversiónBovinaSocial'!$B$18:$B$37,N$7),0)</f>
        <v>-370403900</v>
      </c>
      <c r="O68" s="507">
        <f>-IFERROR(INDEX('16.InversiónBovinaSocial'!$B$18:$B$37,O$7),0)</f>
        <v>-370403900</v>
      </c>
      <c r="P68" s="507">
        <f>-IFERROR(INDEX('16.InversiónBovinaSocial'!$B$18:$B$37,P$7),0)</f>
        <v>-370403900</v>
      </c>
      <c r="Q68" s="507">
        <f>-IFERROR(INDEX('16.InversiónBovinaSocial'!$B$18:$B$37,Q$7),0)</f>
        <v>-370403900</v>
      </c>
      <c r="R68" s="507">
        <f>-IFERROR(INDEX('16.InversiónBovinaSocial'!$B$18:$B$37,R$7),0)</f>
        <v>-370403900</v>
      </c>
      <c r="S68" s="507">
        <f>-IFERROR(INDEX('16.InversiónBovinaSocial'!$B$18:$B$37,S$7),0)</f>
        <v>-370403900</v>
      </c>
      <c r="T68" s="507">
        <f>-IFERROR(INDEX('16.InversiónBovinaSocial'!$B$18:$B$37,T$7),0)</f>
        <v>-370403900</v>
      </c>
      <c r="U68" s="507">
        <f>-IFERROR(INDEX('16.InversiónBovinaSocial'!$B$18:$B$37,U$7),0)</f>
        <v>-370403900</v>
      </c>
      <c r="V68" s="507">
        <f>-IFERROR(INDEX('16.InversiónBovinaSocial'!$B$18:$B$37,V$7),0)</f>
        <v>-370403900</v>
      </c>
    </row>
    <row r="69" spans="1:24" s="164" customFormat="1" ht="24" customHeight="1" thickBot="1" x14ac:dyDescent="0.25">
      <c r="A69" s="504" t="s">
        <v>157</v>
      </c>
      <c r="B69" s="507">
        <v>0</v>
      </c>
      <c r="C69" s="508">
        <v>0</v>
      </c>
      <c r="D69" s="508">
        <v>0</v>
      </c>
      <c r="E69" s="508">
        <v>0</v>
      </c>
      <c r="F69" s="508">
        <v>0</v>
      </c>
      <c r="G69" s="508">
        <v>0</v>
      </c>
      <c r="H69" s="508">
        <v>0</v>
      </c>
      <c r="I69" s="508">
        <v>0</v>
      </c>
      <c r="J69" s="508">
        <v>0</v>
      </c>
      <c r="K69" s="508">
        <v>0</v>
      </c>
      <c r="L69" s="508">
        <v>0</v>
      </c>
      <c r="M69" s="508">
        <v>0</v>
      </c>
      <c r="N69" s="508">
        <v>0</v>
      </c>
      <c r="O69" s="508">
        <v>0</v>
      </c>
      <c r="P69" s="508">
        <v>0</v>
      </c>
      <c r="Q69" s="508">
        <v>0</v>
      </c>
      <c r="R69" s="508">
        <v>0</v>
      </c>
      <c r="S69" s="508">
        <v>0</v>
      </c>
      <c r="T69" s="508">
        <v>0</v>
      </c>
      <c r="U69" s="508">
        <v>0</v>
      </c>
      <c r="V69" s="509">
        <v>0</v>
      </c>
    </row>
    <row r="70" spans="1:24" s="164" customFormat="1" ht="22.5" customHeight="1" thickBot="1" x14ac:dyDescent="0.25">
      <c r="A70" s="177" t="s">
        <v>158</v>
      </c>
      <c r="B70" s="178">
        <f t="shared" ref="B70:V70" si="38">B69+B68+B50+B19+B17+B10</f>
        <v>0</v>
      </c>
      <c r="C70" s="179">
        <f t="shared" si="38"/>
        <v>-2498876740.0045309</v>
      </c>
      <c r="D70" s="179">
        <f t="shared" si="38"/>
        <v>-2696862813.0387688</v>
      </c>
      <c r="E70" s="179">
        <f t="shared" si="38"/>
        <v>-3123086316.0412316</v>
      </c>
      <c r="F70" s="179">
        <f t="shared" si="38"/>
        <v>-2876175898.1360307</v>
      </c>
      <c r="G70" s="179">
        <f t="shared" si="38"/>
        <v>-3026339013.2569723</v>
      </c>
      <c r="H70" s="179">
        <f t="shared" si="38"/>
        <v>-3036773837.2936997</v>
      </c>
      <c r="I70" s="179">
        <f t="shared" si="38"/>
        <v>-2878667036.4830189</v>
      </c>
      <c r="J70" s="179">
        <f t="shared" si="38"/>
        <v>-2888865835.6248484</v>
      </c>
      <c r="K70" s="179">
        <f t="shared" si="38"/>
        <v>-2899378209.3170261</v>
      </c>
      <c r="L70" s="179">
        <f t="shared" si="38"/>
        <v>-2909430625.398243</v>
      </c>
      <c r="M70" s="179">
        <f t="shared" si="38"/>
        <v>-2919478639.7220726</v>
      </c>
      <c r="N70" s="179">
        <f t="shared" si="38"/>
        <v>-2929615028.6820755</v>
      </c>
      <c r="O70" s="179">
        <f t="shared" si="38"/>
        <v>-2939340942.9392462</v>
      </c>
      <c r="P70" s="179">
        <f t="shared" si="38"/>
        <v>-2949106408.390893</v>
      </c>
      <c r="Q70" s="179">
        <f t="shared" si="38"/>
        <v>-2958676476.6062469</v>
      </c>
      <c r="R70" s="179">
        <f t="shared" si="38"/>
        <v>-2968217540.6093822</v>
      </c>
      <c r="S70" s="179">
        <f t="shared" si="38"/>
        <v>-2977612221.5519047</v>
      </c>
      <c r="T70" s="179">
        <f t="shared" si="38"/>
        <v>-2986831046.4891491</v>
      </c>
      <c r="U70" s="179">
        <f t="shared" si="38"/>
        <v>-2995972182.7717075</v>
      </c>
      <c r="V70" s="180">
        <f t="shared" si="38"/>
        <v>-3005064304.8785868</v>
      </c>
    </row>
    <row r="71" spans="1:24" s="164" customFormat="1" ht="24" customHeight="1" thickBot="1" x14ac:dyDescent="0.25">
      <c r="A71" s="504" t="s">
        <v>156</v>
      </c>
      <c r="B71" s="507">
        <f>-B68</f>
        <v>0</v>
      </c>
      <c r="C71" s="508">
        <f t="shared" ref="C71:V71" si="39">-C68</f>
        <v>539578900</v>
      </c>
      <c r="D71" s="508">
        <f t="shared" si="39"/>
        <v>539578900</v>
      </c>
      <c r="E71" s="508">
        <f t="shared" si="39"/>
        <v>539578900</v>
      </c>
      <c r="F71" s="508">
        <f t="shared" si="39"/>
        <v>539578900</v>
      </c>
      <c r="G71" s="508">
        <f t="shared" si="39"/>
        <v>539578900</v>
      </c>
      <c r="H71" s="508">
        <f t="shared" si="39"/>
        <v>539578900</v>
      </c>
      <c r="I71" s="508">
        <f t="shared" si="39"/>
        <v>370403900</v>
      </c>
      <c r="J71" s="508">
        <f t="shared" si="39"/>
        <v>370403900</v>
      </c>
      <c r="K71" s="508">
        <f t="shared" si="39"/>
        <v>370403900</v>
      </c>
      <c r="L71" s="508">
        <f t="shared" si="39"/>
        <v>370403900</v>
      </c>
      <c r="M71" s="508">
        <f t="shared" si="39"/>
        <v>370403900</v>
      </c>
      <c r="N71" s="508">
        <f t="shared" si="39"/>
        <v>370403900</v>
      </c>
      <c r="O71" s="508">
        <f t="shared" si="39"/>
        <v>370403900</v>
      </c>
      <c r="P71" s="508">
        <f t="shared" si="39"/>
        <v>370403900</v>
      </c>
      <c r="Q71" s="508">
        <f t="shared" si="39"/>
        <v>370403900</v>
      </c>
      <c r="R71" s="508">
        <f t="shared" si="39"/>
        <v>370403900</v>
      </c>
      <c r="S71" s="508">
        <f t="shared" si="39"/>
        <v>370403900</v>
      </c>
      <c r="T71" s="508">
        <f t="shared" si="39"/>
        <v>370403900</v>
      </c>
      <c r="U71" s="508">
        <f t="shared" si="39"/>
        <v>370403900</v>
      </c>
      <c r="V71" s="509">
        <f t="shared" si="39"/>
        <v>370403900</v>
      </c>
    </row>
    <row r="72" spans="1:24" s="164" customFormat="1" ht="24" customHeight="1" thickBot="1" x14ac:dyDescent="0.25">
      <c r="A72" s="504" t="s">
        <v>159</v>
      </c>
      <c r="B72" s="507">
        <f>-'16.InversiónBovinaSocial'!$B$11</f>
        <v>-10683084000</v>
      </c>
      <c r="C72" s="508">
        <v>0</v>
      </c>
      <c r="D72" s="508">
        <v>0</v>
      </c>
      <c r="E72" s="508">
        <v>0</v>
      </c>
      <c r="F72" s="508">
        <v>0</v>
      </c>
      <c r="G72" s="508">
        <v>0</v>
      </c>
      <c r="H72" s="508">
        <v>0</v>
      </c>
      <c r="I72" s="508">
        <v>0</v>
      </c>
      <c r="J72" s="508">
        <v>0</v>
      </c>
      <c r="K72" s="508">
        <v>0</v>
      </c>
      <c r="L72" s="508">
        <v>0</v>
      </c>
      <c r="M72" s="508">
        <v>0</v>
      </c>
      <c r="N72" s="508">
        <v>0</v>
      </c>
      <c r="O72" s="508">
        <v>0</v>
      </c>
      <c r="P72" s="508">
        <v>0</v>
      </c>
      <c r="Q72" s="508">
        <v>0</v>
      </c>
      <c r="R72" s="508">
        <v>0</v>
      </c>
      <c r="S72" s="508">
        <v>0</v>
      </c>
      <c r="T72" s="508">
        <v>0</v>
      </c>
      <c r="U72" s="508">
        <v>0</v>
      </c>
      <c r="V72" s="509">
        <v>0</v>
      </c>
    </row>
    <row r="73" spans="1:24" s="164" customFormat="1" ht="24" customHeight="1" thickBot="1" x14ac:dyDescent="0.25">
      <c r="A73" s="504" t="s">
        <v>160</v>
      </c>
      <c r="B73" s="507">
        <f>-IF(AND(C$8&gt;'16.InversiónBovinaSocial'!$K$13,SUM($A$73:A$73)=0),'16.InversiónBovinaSocial'!$J$11,0)</f>
        <v>0</v>
      </c>
      <c r="C73" s="507">
        <f>-IF(AND(D$8&gt;'16.InversiónBovinaSocial'!$K$13,SUM($A$73:B$73)=0),'16.InversiónBovinaSocial'!$J$11,0)</f>
        <v>0</v>
      </c>
      <c r="D73" s="507">
        <f>-IF(AND(E$8&gt;'16.InversiónBovinaSocial'!$K$13,SUM($A$73:C$73)=0),'16.InversiónBovinaSocial'!$J$11,0)</f>
        <v>0</v>
      </c>
      <c r="E73" s="507">
        <f>-IF(AND(F$8&gt;'16.InversiónBovinaSocial'!$K$13,SUM($A$73:D$73)=0),'16.InversiónBovinaSocial'!$J$11,0)</f>
        <v>0</v>
      </c>
      <c r="F73" s="507">
        <f>-IF(AND(G$8&gt;'16.InversiónBovinaSocial'!$K$13,SUM($A$73:E$73)=0),'16.InversiónBovinaSocial'!$J$11,0)</f>
        <v>0</v>
      </c>
      <c r="G73" s="507">
        <f>-IF(AND(H$8&gt;'16.InversiónBovinaSocial'!$K$13,SUM($A$73:F$73)=0),'16.InversiónBovinaSocial'!$J$11,0)</f>
        <v>0</v>
      </c>
      <c r="H73" s="507">
        <f>-IF(AND(I$8&gt;'16.InversiónBovinaSocial'!$K$13,SUM($A$73:G$73)=0),'16.InversiónBovinaSocial'!$J$11,0)</f>
        <v>0</v>
      </c>
      <c r="I73" s="507">
        <f>-IF(AND(J$8&gt;'16.InversiónBovinaSocial'!$K$13,SUM($A$73:H$73)=0),'16.InversiónBovinaSocial'!$J$11,0)</f>
        <v>0</v>
      </c>
      <c r="J73" s="507">
        <f>-IF(AND(K$8&gt;'16.InversiónBovinaSocial'!$K$13,SUM($A$73:I$73)=0),'16.InversiónBovinaSocial'!$J$11,0)</f>
        <v>0</v>
      </c>
      <c r="K73" s="507">
        <f>-IF(AND(L$8&gt;'16.InversiónBovinaSocial'!$K$13,SUM($A$73:J$73)=0),'16.InversiónBovinaSocial'!$J$11,0)</f>
        <v>0</v>
      </c>
      <c r="L73" s="507">
        <f>-IF(AND(M$8&gt;'16.InversiónBovinaSocial'!$K$13,SUM($A$73:K$73)=0),'16.InversiónBovinaSocial'!$J$11,0)</f>
        <v>0</v>
      </c>
      <c r="M73" s="507">
        <f>-IF(AND(N$8&gt;'16.InversiónBovinaSocial'!$K$13,SUM($A$73:L$73)=0),'16.InversiónBovinaSocial'!$J$11,0)</f>
        <v>0</v>
      </c>
      <c r="N73" s="507">
        <f>-IF(AND(O$8&gt;'16.InversiónBovinaSocial'!$K$13,SUM($A$73:M$73)=0),'16.InversiónBovinaSocial'!$J$11,0)</f>
        <v>0</v>
      </c>
      <c r="O73" s="507">
        <f>-IF(AND(P$8&gt;'16.InversiónBovinaSocial'!$K$13,SUM($A$73:N$73)=0),'16.InversiónBovinaSocial'!$J$11,0)</f>
        <v>0</v>
      </c>
      <c r="P73" s="507">
        <f>-IF(AND(Q$8&gt;'16.InversiónBovinaSocial'!$K$13,SUM($A$73:O$73)=0),'16.InversiónBovinaSocial'!$J$11,0)</f>
        <v>0</v>
      </c>
      <c r="Q73" s="507">
        <f>-IF(AND(R$8&gt;'16.InversiónBovinaSocial'!$K$13,SUM($A$73:P$73)=0),'16.InversiónBovinaSocial'!$J$11,0)</f>
        <v>0</v>
      </c>
      <c r="R73" s="507">
        <f>-IF(AND(S$8&gt;'16.InversiónBovinaSocial'!$K$13,SUM($A$73:Q$73)=0),'16.InversiónBovinaSocial'!$J$11,0)</f>
        <v>0</v>
      </c>
      <c r="S73" s="507">
        <f>-IF(AND(T$8&gt;'16.InversiónBovinaSocial'!$K$13,SUM($A$73:R$73)=0),'16.InversiónBovinaSocial'!$J$11,0)</f>
        <v>0</v>
      </c>
      <c r="T73" s="507">
        <f>-IF(AND(U$8&gt;'16.InversiónBovinaSocial'!$K$13,SUM($A$73:S$73)=0),'16.InversiónBovinaSocial'!$J$11,0)</f>
        <v>0</v>
      </c>
      <c r="U73" s="507">
        <f>-IF(AND(V$8&gt;'16.InversiónBovinaSocial'!$K$13,SUM($A$73:T$73)=0),'16.InversiónBovinaSocial'!$J$11,0)</f>
        <v>0</v>
      </c>
      <c r="V73" s="507">
        <f>-IF(AND(W$8&gt;'16.InversiónBovinaSocial'!$K$13,SUM($A$73:U$73)=0),'16.InversiónBovinaSocial'!$J$11,0)</f>
        <v>0</v>
      </c>
    </row>
    <row r="74" spans="1:24" s="164" customFormat="1" ht="24" customHeight="1" thickBot="1" x14ac:dyDescent="0.25">
      <c r="A74" s="504" t="s">
        <v>161</v>
      </c>
      <c r="B74" s="507">
        <f>((C50+C19+C17)/12*3)-SUM($A$74:A$74)</f>
        <v>-489824460.00113273</v>
      </c>
      <c r="C74" s="508">
        <f>((D50+D19+D17)/12*3)-SUM($A$74:B$74)</f>
        <v>-111452880.00118494</v>
      </c>
      <c r="D74" s="508">
        <f>((E50+E19+E17)/12*3)-SUM($A$74:C$74)</f>
        <v>-167686200.00106704</v>
      </c>
      <c r="E74" s="508">
        <f>((F50+F19+F17)/12*3)-SUM($A$74:D$74)</f>
        <v>-115311240.00122607</v>
      </c>
      <c r="F74" s="508">
        <f>((G50+G19+G17)/12*3)-SUM($A$74:E$74)</f>
        <v>-208249560.00117278</v>
      </c>
      <c r="G74" s="508">
        <f>((H50+H19+H17)/12*3)-SUM($A$74:F$74)</f>
        <v>6422460.0000681877</v>
      </c>
      <c r="H74" s="508">
        <f>((I50+I19+I17)/12*3)-SUM($A$74:G$74)</f>
        <v>6739920.000071764</v>
      </c>
      <c r="I74" s="508">
        <f>((J50+J19+J17)/12*3)-SUM($A$74:H$74)</f>
        <v>6495720.0000691414</v>
      </c>
      <c r="J74" s="508">
        <f>((K50+K19+K17)/12*3)-SUM($A$74:I$74)</f>
        <v>6471300.0000686646</v>
      </c>
      <c r="K74" s="508">
        <f>((L50+L19+L17)/12*3)-SUM($A$74:J$74)</f>
        <v>6422460.0000681877</v>
      </c>
      <c r="L74" s="508">
        <f>((M50+M19+M17)/12*3)-SUM($A$74:K$74)</f>
        <v>6300360.0000669956</v>
      </c>
      <c r="M74" s="508">
        <f>((N50+N19+N17)/12*3)-SUM($A$74:L$74)</f>
        <v>6275940.0000667572</v>
      </c>
      <c r="N74" s="508">
        <f>((O50+O19+O17)/12*3)-SUM($A$74:M$74)</f>
        <v>6178260.0000658035</v>
      </c>
      <c r="O74" s="508">
        <f>((P50+P19+P17)/12*3)-SUM($A$74:N$74)</f>
        <v>6056160.000064373</v>
      </c>
      <c r="P74" s="508">
        <f>((Q50+Q19+Q17)/12*3)-SUM($A$74:O$74)</f>
        <v>6007320.0000638962</v>
      </c>
      <c r="Q74" s="508">
        <f>((R50+R19+R17)/12*3)-SUM($A$74:P$74)</f>
        <v>5958480.0000631809</v>
      </c>
      <c r="R74" s="508">
        <f>((S50+S19+S17)/12*3)-SUM($A$74:Q$74)</f>
        <v>5885220.0000627041</v>
      </c>
      <c r="S74" s="508">
        <f>((T50+T19+T17)/12*3)-SUM($A$74:R$74)</f>
        <v>5787540.000061512</v>
      </c>
      <c r="T74" s="508">
        <f>((U50+U19+U17)/12*3)-SUM($A$74:S$74)</f>
        <v>5689860.0000604391</v>
      </c>
      <c r="U74" s="508">
        <f>((V50+V19+V17)/12*3)-SUM($A$74:T$74)</f>
        <v>5714280.0000607967</v>
      </c>
      <c r="V74" s="509">
        <f>((W50+W19+W17)/12*3)-SUM($A$74:U$74)</f>
        <v>1000119060.0048012</v>
      </c>
    </row>
    <row r="75" spans="1:24" s="164" customFormat="1" ht="24" customHeight="1" thickBot="1" x14ac:dyDescent="0.25">
      <c r="A75" s="504" t="s">
        <v>162</v>
      </c>
      <c r="B75" s="510">
        <v>0</v>
      </c>
      <c r="C75" s="511">
        <v>0</v>
      </c>
      <c r="D75" s="511">
        <v>0</v>
      </c>
      <c r="E75" s="511">
        <v>0</v>
      </c>
      <c r="F75" s="511">
        <v>0</v>
      </c>
      <c r="G75" s="511">
        <v>0</v>
      </c>
      <c r="H75" s="511">
        <v>0</v>
      </c>
      <c r="I75" s="511">
        <v>0</v>
      </c>
      <c r="J75" s="511">
        <v>0</v>
      </c>
      <c r="K75" s="511">
        <v>0</v>
      </c>
      <c r="L75" s="511">
        <v>0</v>
      </c>
      <c r="M75" s="511">
        <v>0</v>
      </c>
      <c r="N75" s="511">
        <v>0</v>
      </c>
      <c r="O75" s="511">
        <v>0</v>
      </c>
      <c r="P75" s="511">
        <v>0</v>
      </c>
      <c r="Q75" s="511">
        <v>0</v>
      </c>
      <c r="R75" s="511">
        <v>0</v>
      </c>
      <c r="S75" s="511">
        <v>0</v>
      </c>
      <c r="T75" s="511">
        <v>0</v>
      </c>
      <c r="U75" s="511">
        <v>0</v>
      </c>
      <c r="V75" s="512">
        <f>-SUM(B72:V73)-SUM(B71:V71)</f>
        <v>2259956000</v>
      </c>
    </row>
    <row r="76" spans="1:24" s="164" customFormat="1" ht="22.5" customHeight="1" thickBot="1" x14ac:dyDescent="0.25">
      <c r="A76" s="177" t="s">
        <v>163</v>
      </c>
      <c r="B76" s="178">
        <f>SUM(B70:B75)</f>
        <v>-11172908460.001133</v>
      </c>
      <c r="C76" s="179">
        <f t="shared" ref="C76:V76" si="40">SUM(C70:C75)</f>
        <v>-2070750720.0057158</v>
      </c>
      <c r="D76" s="179">
        <f t="shared" si="40"/>
        <v>-2324970113.0398359</v>
      </c>
      <c r="E76" s="179">
        <f t="shared" si="40"/>
        <v>-2698818656.0424576</v>
      </c>
      <c r="F76" s="179">
        <f t="shared" si="40"/>
        <v>-2544846558.1372032</v>
      </c>
      <c r="G76" s="179">
        <f t="shared" si="40"/>
        <v>-2480337653.2569041</v>
      </c>
      <c r="H76" s="179">
        <f t="shared" si="40"/>
        <v>-2490455017.2936277</v>
      </c>
      <c r="I76" s="179">
        <f t="shared" si="40"/>
        <v>-2501767416.4829497</v>
      </c>
      <c r="J76" s="179">
        <f t="shared" si="40"/>
        <v>-2511990635.6247797</v>
      </c>
      <c r="K76" s="179">
        <f t="shared" si="40"/>
        <v>-2522551849.316958</v>
      </c>
      <c r="L76" s="179">
        <f t="shared" si="40"/>
        <v>-2532726365.3981762</v>
      </c>
      <c r="M76" s="179">
        <f t="shared" si="40"/>
        <v>-2542798799.7220058</v>
      </c>
      <c r="N76" s="179">
        <f t="shared" si="40"/>
        <v>-2553032868.6820097</v>
      </c>
      <c r="O76" s="179">
        <f t="shared" si="40"/>
        <v>-2562880882.9391818</v>
      </c>
      <c r="P76" s="179">
        <f t="shared" si="40"/>
        <v>-2572695188.3908291</v>
      </c>
      <c r="Q76" s="179">
        <f t="shared" si="40"/>
        <v>-2582314096.606184</v>
      </c>
      <c r="R76" s="179">
        <f t="shared" si="40"/>
        <v>-2591928420.6093197</v>
      </c>
      <c r="S76" s="179">
        <f t="shared" si="40"/>
        <v>-2601420781.5518432</v>
      </c>
      <c r="T76" s="179">
        <f t="shared" si="40"/>
        <v>-2610737286.4890885</v>
      </c>
      <c r="U76" s="179">
        <f t="shared" si="40"/>
        <v>-2619854002.7716465</v>
      </c>
      <c r="V76" s="180">
        <f t="shared" si="40"/>
        <v>625414655.1262145</v>
      </c>
    </row>
    <row r="77" spans="1:24" x14ac:dyDescent="0.2">
      <c r="B77" s="157"/>
      <c r="C77" s="164"/>
      <c r="D77" s="164"/>
      <c r="E77" s="164"/>
      <c r="F77" s="164"/>
      <c r="G77" s="164"/>
      <c r="H77" s="164"/>
      <c r="I77" s="164"/>
      <c r="J77" s="164"/>
      <c r="K77" s="164"/>
      <c r="L77" s="164"/>
      <c r="M77" s="164"/>
      <c r="N77" s="164"/>
      <c r="O77" s="164"/>
      <c r="P77" s="164"/>
      <c r="Q77" s="164"/>
      <c r="R77" s="164"/>
      <c r="S77" s="164"/>
      <c r="T77" s="164"/>
      <c r="U77" s="164"/>
      <c r="V77" s="164"/>
      <c r="W77" s="164"/>
    </row>
    <row r="78" spans="1:24" ht="12.75" thickBot="1" x14ac:dyDescent="0.25">
      <c r="B78" s="157"/>
      <c r="C78" s="164"/>
      <c r="D78" s="164"/>
      <c r="E78" s="164"/>
      <c r="F78" s="164"/>
      <c r="G78" s="164"/>
      <c r="H78" s="164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4" ht="23.25" customHeight="1" thickBot="1" x14ac:dyDescent="0.25">
      <c r="A79" s="181" t="s">
        <v>164</v>
      </c>
      <c r="B79" s="440">
        <v>0.06</v>
      </c>
      <c r="H79" s="157"/>
    </row>
    <row r="80" spans="1:24" ht="23.25" customHeight="1" thickBot="1" x14ac:dyDescent="0.25">
      <c r="A80" s="181" t="s">
        <v>165</v>
      </c>
      <c r="B80" s="441">
        <f>NPV(B79,C76,D76,E76,F76,G76,H76,I76,J76,K76,L76,M76,N76,O76,P76,Q76,R76,S76,T76,U76,V76)+B76</f>
        <v>-38830961748.908127</v>
      </c>
      <c r="H80" s="157"/>
    </row>
    <row r="81" spans="1:22" ht="23.25" customHeight="1" thickBot="1" x14ac:dyDescent="0.25">
      <c r="A81" s="181" t="s">
        <v>166</v>
      </c>
      <c r="B81" s="440" t="e">
        <f>IRR(B76:V76)</f>
        <v>#NUM!</v>
      </c>
      <c r="H81" s="157"/>
    </row>
    <row r="82" spans="1:22" x14ac:dyDescent="0.2">
      <c r="A82" s="182"/>
      <c r="B82" s="183"/>
    </row>
    <row r="83" spans="1:22" x14ac:dyDescent="0.2">
      <c r="B83" s="157"/>
    </row>
    <row r="84" spans="1:22" x14ac:dyDescent="0.2">
      <c r="B84" s="157"/>
    </row>
    <row r="85" spans="1:22" x14ac:dyDescent="0.2">
      <c r="A85" s="182"/>
      <c r="B85" s="183"/>
    </row>
    <row r="86" spans="1:22" x14ac:dyDescent="0.2">
      <c r="A86" s="182"/>
      <c r="B86" s="157"/>
    </row>
    <row r="88" spans="1:22" x14ac:dyDescent="0.2">
      <c r="B88" s="157"/>
      <c r="C88" s="184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184"/>
      <c r="R88" s="184"/>
      <c r="S88" s="184"/>
      <c r="T88" s="184"/>
      <c r="U88" s="184"/>
      <c r="V88" s="184"/>
    </row>
    <row r="89" spans="1:22" x14ac:dyDescent="0.2">
      <c r="B89" s="157"/>
      <c r="C89" s="184"/>
      <c r="D89" s="184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184"/>
      <c r="R89" s="184"/>
      <c r="S89" s="184"/>
      <c r="T89" s="184"/>
      <c r="U89" s="184"/>
      <c r="V89" s="184"/>
    </row>
    <row r="90" spans="1:22" x14ac:dyDescent="0.2">
      <c r="B90" s="157"/>
      <c r="C90" s="184"/>
      <c r="D90" s="184"/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184"/>
      <c r="R90" s="184"/>
      <c r="S90" s="184"/>
      <c r="T90" s="184"/>
      <c r="U90" s="184"/>
      <c r="V90" s="184"/>
    </row>
    <row r="91" spans="1:22" s="185" customFormat="1" x14ac:dyDescent="0.2">
      <c r="B91" s="186"/>
      <c r="C91" s="187" t="e">
        <f>+C10+C17+#REF!+#REF!+C19+C50+#REF!</f>
        <v>#REF!</v>
      </c>
      <c r="D91" s="187" t="e">
        <f>+D10+D17+#REF!+#REF!+D19+D50+#REF!+C91</f>
        <v>#REF!</v>
      </c>
      <c r="E91" s="187" t="e">
        <f>+E10+E17+#REF!+#REF!+E19+E50+#REF!+D91</f>
        <v>#REF!</v>
      </c>
      <c r="F91" s="187" t="e">
        <f>+F10+F17+#REF!+#REF!+F19+F50+#REF!+E91</f>
        <v>#REF!</v>
      </c>
      <c r="G91" s="187" t="e">
        <f>+G10+G17+#REF!+#REF!+G19+G50+#REF!+F91</f>
        <v>#REF!</v>
      </c>
      <c r="H91" s="187" t="e">
        <f>+H10+H17+#REF!+#REF!+H19+H50+#REF!+G91</f>
        <v>#REF!</v>
      </c>
      <c r="I91" s="187" t="e">
        <f>+I10+I17+#REF!+#REF!+I19+I50+#REF!+H91</f>
        <v>#REF!</v>
      </c>
      <c r="J91" s="187" t="e">
        <f>+J10+J17+#REF!+#REF!+J19+J50+#REF!+I91</f>
        <v>#REF!</v>
      </c>
      <c r="K91" s="187" t="e">
        <f>+K10+K17+#REF!+#REF!+K19+K50+#REF!+J91</f>
        <v>#REF!</v>
      </c>
      <c r="L91" s="187" t="e">
        <f>+L10+L17+#REF!+#REF!+L19+L50+#REF!+K91</f>
        <v>#REF!</v>
      </c>
      <c r="M91" s="187" t="e">
        <f>+M10+M17+#REF!+#REF!+M19+M50+#REF!+L91</f>
        <v>#REF!</v>
      </c>
      <c r="N91" s="187" t="e">
        <f>+N10+N17+#REF!+#REF!+N19+N50+#REF!+M91</f>
        <v>#REF!</v>
      </c>
      <c r="O91" s="187" t="e">
        <f>+O10+O17+#REF!+#REF!+O19+O50+#REF!+N91</f>
        <v>#REF!</v>
      </c>
      <c r="P91" s="187" t="e">
        <f>+P10+P17+#REF!+#REF!+P19+P50+#REF!+O91</f>
        <v>#REF!</v>
      </c>
      <c r="Q91" s="187" t="e">
        <f>+Q10+Q17+#REF!+#REF!+Q19+Q50+#REF!+P91</f>
        <v>#REF!</v>
      </c>
      <c r="R91" s="187" t="e">
        <f>+R10+R17+#REF!+#REF!+R19+R50+#REF!+Q91</f>
        <v>#REF!</v>
      </c>
      <c r="S91" s="187" t="e">
        <f>+S10+S17+#REF!+#REF!+S19+S50+#REF!+R91</f>
        <v>#REF!</v>
      </c>
      <c r="T91" s="187" t="e">
        <f>+T10+T17+#REF!+#REF!+T19+T50+#REF!+S91</f>
        <v>#REF!</v>
      </c>
      <c r="U91" s="187" t="e">
        <f>+U10+U17+#REF!+#REF!+U19+U50+#REF!+T91</f>
        <v>#REF!</v>
      </c>
      <c r="V91" s="187" t="e">
        <f>+V10+V17+#REF!+#REF!+V19+V50+#REF!+U91</f>
        <v>#REF!</v>
      </c>
    </row>
    <row r="92" spans="1:22" s="185" customFormat="1" x14ac:dyDescent="0.2">
      <c r="B92" s="188">
        <v>0.27</v>
      </c>
      <c r="H92" s="189"/>
    </row>
    <row r="93" spans="1:22" s="185" customFormat="1" x14ac:dyDescent="0.2">
      <c r="B93" s="190">
        <v>2891520000</v>
      </c>
      <c r="H93" s="1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4"/>
  <sheetViews>
    <sheetView topLeftCell="A62" workbookViewId="0">
      <selection activeCell="A69" sqref="A69:XFD69"/>
    </sheetView>
  </sheetViews>
  <sheetFormatPr baseColWidth="10" defaultColWidth="9.5" defaultRowHeight="12" x14ac:dyDescent="0.2"/>
  <cols>
    <col min="1" max="1" width="58" style="157" customWidth="1"/>
    <col min="2" max="2" width="14" style="158" customWidth="1"/>
    <col min="3" max="7" width="11.625" style="157" customWidth="1"/>
    <col min="8" max="8" width="11.625" style="159" customWidth="1"/>
    <col min="9" max="21" width="11.625" style="157" customWidth="1"/>
    <col min="22" max="22" width="12.625" style="157" customWidth="1"/>
    <col min="23" max="23" width="11.375" style="157" bestFit="1" customWidth="1"/>
    <col min="24" max="24" width="14.375" style="157" bestFit="1" customWidth="1"/>
    <col min="25" max="25" width="9.5" style="157"/>
    <col min="26" max="26" width="14.375" style="157" bestFit="1" customWidth="1"/>
    <col min="27" max="16384" width="9.5" style="157"/>
  </cols>
  <sheetData>
    <row r="1" spans="1:24" s="152" customFormat="1" ht="15.75" x14ac:dyDescent="0.25">
      <c r="A1" s="152" t="s">
        <v>97</v>
      </c>
      <c r="B1" s="153"/>
      <c r="H1" s="154"/>
    </row>
    <row r="2" spans="1:24" s="152" customFormat="1" ht="15.75" x14ac:dyDescent="0.25">
      <c r="A2" s="155" t="s">
        <v>98</v>
      </c>
      <c r="B2" s="156" t="s">
        <v>281</v>
      </c>
      <c r="H2" s="154"/>
    </row>
    <row r="3" spans="1:24" s="152" customFormat="1" ht="15.75" x14ac:dyDescent="0.25">
      <c r="A3" s="152" t="s">
        <v>99</v>
      </c>
      <c r="B3" s="153" t="s">
        <v>0</v>
      </c>
      <c r="H3" s="154"/>
    </row>
    <row r="4" spans="1:24" s="152" customFormat="1" ht="15.75" x14ac:dyDescent="0.25">
      <c r="A4" s="152" t="s">
        <v>100</v>
      </c>
      <c r="B4" s="153" t="s">
        <v>65</v>
      </c>
      <c r="H4" s="154"/>
    </row>
    <row r="5" spans="1:24" ht="12.75" thickBot="1" x14ac:dyDescent="0.25">
      <c r="Q5" s="159"/>
    </row>
    <row r="6" spans="1:24" s="164" customFormat="1" ht="24" customHeight="1" x14ac:dyDescent="0.2">
      <c r="A6" s="160" t="s">
        <v>101</v>
      </c>
      <c r="B6" s="161" t="s">
        <v>102</v>
      </c>
      <c r="C6" s="162" t="s">
        <v>103</v>
      </c>
      <c r="D6" s="162" t="s">
        <v>104</v>
      </c>
      <c r="E6" s="162" t="s">
        <v>105</v>
      </c>
      <c r="F6" s="162" t="s">
        <v>106</v>
      </c>
      <c r="G6" s="162" t="s">
        <v>107</v>
      </c>
      <c r="H6" s="162" t="s">
        <v>108</v>
      </c>
      <c r="I6" s="162" t="s">
        <v>109</v>
      </c>
      <c r="J6" s="162" t="s">
        <v>110</v>
      </c>
      <c r="K6" s="162" t="s">
        <v>111</v>
      </c>
      <c r="L6" s="162" t="s">
        <v>112</v>
      </c>
      <c r="M6" s="162" t="s">
        <v>113</v>
      </c>
      <c r="N6" s="162" t="s">
        <v>114</v>
      </c>
      <c r="O6" s="162" t="s">
        <v>115</v>
      </c>
      <c r="P6" s="162" t="s">
        <v>116</v>
      </c>
      <c r="Q6" s="162" t="s">
        <v>117</v>
      </c>
      <c r="R6" s="162" t="s">
        <v>118</v>
      </c>
      <c r="S6" s="162" t="s">
        <v>119</v>
      </c>
      <c r="T6" s="162" t="s">
        <v>120</v>
      </c>
      <c r="U6" s="162" t="s">
        <v>121</v>
      </c>
      <c r="V6" s="163" t="s">
        <v>122</v>
      </c>
    </row>
    <row r="7" spans="1:24" s="169" customFormat="1" x14ac:dyDescent="0.2">
      <c r="A7" s="165" t="s">
        <v>123</v>
      </c>
      <c r="B7" s="518">
        <v>0</v>
      </c>
      <c r="C7" s="167">
        <v>1</v>
      </c>
      <c r="D7" s="167">
        <v>2</v>
      </c>
      <c r="E7" s="167">
        <v>3</v>
      </c>
      <c r="F7" s="167">
        <v>4</v>
      </c>
      <c r="G7" s="167">
        <v>5</v>
      </c>
      <c r="H7" s="167">
        <v>6</v>
      </c>
      <c r="I7" s="167">
        <v>7</v>
      </c>
      <c r="J7" s="167">
        <v>8</v>
      </c>
      <c r="K7" s="167">
        <v>9</v>
      </c>
      <c r="L7" s="167">
        <v>10</v>
      </c>
      <c r="M7" s="167">
        <v>11</v>
      </c>
      <c r="N7" s="167">
        <v>12</v>
      </c>
      <c r="O7" s="167">
        <v>13</v>
      </c>
      <c r="P7" s="167">
        <v>14</v>
      </c>
      <c r="Q7" s="167">
        <v>15</v>
      </c>
      <c r="R7" s="167">
        <v>16</v>
      </c>
      <c r="S7" s="167">
        <v>17</v>
      </c>
      <c r="T7" s="167">
        <v>18</v>
      </c>
      <c r="U7" s="167">
        <v>19</v>
      </c>
      <c r="V7" s="168">
        <v>20</v>
      </c>
    </row>
    <row r="8" spans="1:24" s="524" customFormat="1" x14ac:dyDescent="0.2">
      <c r="A8" s="520" t="s">
        <v>124</v>
      </c>
      <c r="B8" s="521">
        <f>'7.CapturaEfectivaPMixta'!H53+'7.CapturaEfectivaPMixta'!H55+'7.CapturaEfectivaPMixta'!H57+'7.CapturaEfectivaPMixta'!H59+'7.CapturaEfectivaPMixta'!H61+'7.CapturaEfectivaPMixta'!H63+'7.CapturaEfectivaPMixta'!H65+'7.CapturaEfectivaPMixta'!H67+'7.CapturaEfectivaPMixta'!H69+'7.CapturaEfectivaPMixta'!H71+'7.CapturaEfectivaPMixta'!H73+'7.CapturaEfectivaPMixta'!H75</f>
        <v>0</v>
      </c>
      <c r="C8" s="522">
        <f>'7.CapturaEfectivaPMixta'!I53+'7.CapturaEfectivaPMixta'!I55+'7.CapturaEfectivaPMixta'!I57+'7.CapturaEfectivaPMixta'!I59+'7.CapturaEfectivaPMixta'!I61+'7.CapturaEfectivaPMixta'!I63+'7.CapturaEfectivaPMixta'!I65+'7.CapturaEfectivaPMixta'!I67+'7.CapturaEfectivaPMixta'!I69+'7.CapturaEfectivaPMixta'!I71+'7.CapturaEfectivaPMixta'!I73+'7.CapturaEfectivaPMixta'!I75</f>
        <v>4363</v>
      </c>
      <c r="D8" s="522">
        <f>'7.CapturaEfectivaPMixta'!J53+'7.CapturaEfectivaPMixta'!J55+'7.CapturaEfectivaPMixta'!J57+'7.CapturaEfectivaPMixta'!J59+'7.CapturaEfectivaPMixta'!J61+'7.CapturaEfectivaPMixta'!J63+'7.CapturaEfectivaPMixta'!J65+'7.CapturaEfectivaPMixta'!J67+'7.CapturaEfectivaPMixta'!J69+'7.CapturaEfectivaPMixta'!J71+'7.CapturaEfectivaPMixta'!J73+'7.CapturaEfectivaPMixta'!J75</f>
        <v>9974</v>
      </c>
      <c r="E8" s="522">
        <f>'7.CapturaEfectivaPMixta'!K53+'7.CapturaEfectivaPMixta'!K55+'7.CapturaEfectivaPMixta'!K57+'7.CapturaEfectivaPMixta'!K59+'7.CapturaEfectivaPMixta'!K61+'7.CapturaEfectivaPMixta'!K63+'7.CapturaEfectivaPMixta'!K65+'7.CapturaEfectivaPMixta'!K67+'7.CapturaEfectivaPMixta'!K69+'7.CapturaEfectivaPMixta'!K71+'7.CapturaEfectivaPMixta'!K73+'7.CapturaEfectivaPMixta'!K75</f>
        <v>15338</v>
      </c>
      <c r="F8" s="522">
        <f>'7.CapturaEfectivaPMixta'!L53+'7.CapturaEfectivaPMixta'!L55+'7.CapturaEfectivaPMixta'!L57+'7.CapturaEfectivaPMixta'!L59+'7.CapturaEfectivaPMixta'!L61+'7.CapturaEfectivaPMixta'!L63+'7.CapturaEfectivaPMixta'!L65+'7.CapturaEfectivaPMixta'!L67+'7.CapturaEfectivaPMixta'!L69+'7.CapturaEfectivaPMixta'!L71+'7.CapturaEfectivaPMixta'!L73+'7.CapturaEfectivaPMixta'!L75</f>
        <v>23932</v>
      </c>
      <c r="G8" s="522">
        <f>'7.CapturaEfectivaPMixta'!M53+'7.CapturaEfectivaPMixta'!M55+'7.CapturaEfectivaPMixta'!M57+'7.CapturaEfectivaPMixta'!M59+'7.CapturaEfectivaPMixta'!M61+'7.CapturaEfectivaPMixta'!M63+'7.CapturaEfectivaPMixta'!M65+'7.CapturaEfectivaPMixta'!M67+'7.CapturaEfectivaPMixta'!M69+'7.CapturaEfectivaPMixta'!M71+'7.CapturaEfectivaPMixta'!M73+'7.CapturaEfectivaPMixta'!M75</f>
        <v>32873</v>
      </c>
      <c r="H8" s="522">
        <f>'7.CapturaEfectivaPMixta'!N53+'7.CapturaEfectivaPMixta'!N55+'7.CapturaEfectivaPMixta'!N57+'7.CapturaEfectivaPMixta'!N59+'7.CapturaEfectivaPMixta'!N61+'7.CapturaEfectivaPMixta'!N63+'7.CapturaEfectivaPMixta'!N65+'7.CapturaEfectivaPMixta'!N67+'7.CapturaEfectivaPMixta'!N69+'7.CapturaEfectivaPMixta'!N71+'7.CapturaEfectivaPMixta'!N73+'7.CapturaEfectivaPMixta'!N75</f>
        <v>33333</v>
      </c>
      <c r="I8" s="522">
        <f>'7.CapturaEfectivaPMixta'!O53+'7.CapturaEfectivaPMixta'!O55+'7.CapturaEfectivaPMixta'!O57+'7.CapturaEfectivaPMixta'!O59+'7.CapturaEfectivaPMixta'!O61+'7.CapturaEfectivaPMixta'!O63+'7.CapturaEfectivaPMixta'!O65+'7.CapturaEfectivaPMixta'!O67+'7.CapturaEfectivaPMixta'!O69+'7.CapturaEfectivaPMixta'!O71+'7.CapturaEfectivaPMixta'!O73+'7.CapturaEfectivaPMixta'!O75</f>
        <v>33771</v>
      </c>
      <c r="J8" s="522">
        <f>'7.CapturaEfectivaPMixta'!P53+'7.CapturaEfectivaPMixta'!P55+'7.CapturaEfectivaPMixta'!P57+'7.CapturaEfectivaPMixta'!P59+'7.CapturaEfectivaPMixta'!P61+'7.CapturaEfectivaPMixta'!P63+'7.CapturaEfectivaPMixta'!P65+'7.CapturaEfectivaPMixta'!P67+'7.CapturaEfectivaPMixta'!P69+'7.CapturaEfectivaPMixta'!P71+'7.CapturaEfectivaPMixta'!P73+'7.CapturaEfectivaPMixta'!P75</f>
        <v>34000</v>
      </c>
      <c r="K8" s="522">
        <f>'7.CapturaEfectivaPMixta'!Q53+'7.CapturaEfectivaPMixta'!Q55+'7.CapturaEfectivaPMixta'!Q57+'7.CapturaEfectivaPMixta'!Q59+'7.CapturaEfectivaPMixta'!Q61+'7.CapturaEfectivaPMixta'!Q63+'7.CapturaEfectivaPMixta'!Q65+'7.CapturaEfectivaPMixta'!Q67+'7.CapturaEfectivaPMixta'!Q69+'7.CapturaEfectivaPMixta'!Q71+'7.CapturaEfectivaPMixta'!Q73+'7.CapturaEfectivaPMixta'!Q75</f>
        <v>34000</v>
      </c>
      <c r="L8" s="522">
        <f>'7.CapturaEfectivaPMixta'!R53+'7.CapturaEfectivaPMixta'!R55+'7.CapturaEfectivaPMixta'!R57+'7.CapturaEfectivaPMixta'!R59+'7.CapturaEfectivaPMixta'!R61+'7.CapturaEfectivaPMixta'!R63+'7.CapturaEfectivaPMixta'!R65+'7.CapturaEfectivaPMixta'!R67+'7.CapturaEfectivaPMixta'!R69+'7.CapturaEfectivaPMixta'!R71+'7.CapturaEfectivaPMixta'!R73+'7.CapturaEfectivaPMixta'!R75</f>
        <v>34000</v>
      </c>
      <c r="M8" s="522">
        <f>'7.CapturaEfectivaPMixta'!S53+'7.CapturaEfectivaPMixta'!S55+'7.CapturaEfectivaPMixta'!S57+'7.CapturaEfectivaPMixta'!S59+'7.CapturaEfectivaPMixta'!S61+'7.CapturaEfectivaPMixta'!S63+'7.CapturaEfectivaPMixta'!S65+'7.CapturaEfectivaPMixta'!S67+'7.CapturaEfectivaPMixta'!S69+'7.CapturaEfectivaPMixta'!S71+'7.CapturaEfectivaPMixta'!S73+'7.CapturaEfectivaPMixta'!S75</f>
        <v>34000</v>
      </c>
      <c r="N8" s="522">
        <f>'7.CapturaEfectivaPMixta'!T53+'7.CapturaEfectivaPMixta'!T55+'7.CapturaEfectivaPMixta'!T57+'7.CapturaEfectivaPMixta'!T59+'7.CapturaEfectivaPMixta'!T61+'7.CapturaEfectivaPMixta'!T63+'7.CapturaEfectivaPMixta'!T65+'7.CapturaEfectivaPMixta'!T67+'7.CapturaEfectivaPMixta'!T69+'7.CapturaEfectivaPMixta'!T71+'7.CapturaEfectivaPMixta'!T73+'7.CapturaEfectivaPMixta'!T75</f>
        <v>34000</v>
      </c>
      <c r="O8" s="522">
        <f>'7.CapturaEfectivaPMixta'!U53+'7.CapturaEfectivaPMixta'!U55+'7.CapturaEfectivaPMixta'!U57+'7.CapturaEfectivaPMixta'!U59+'7.CapturaEfectivaPMixta'!U61+'7.CapturaEfectivaPMixta'!U63+'7.CapturaEfectivaPMixta'!U65+'7.CapturaEfectivaPMixta'!U67+'7.CapturaEfectivaPMixta'!U69+'7.CapturaEfectivaPMixta'!U71+'7.CapturaEfectivaPMixta'!U73+'7.CapturaEfectivaPMixta'!U75</f>
        <v>34000</v>
      </c>
      <c r="P8" s="522">
        <f>'7.CapturaEfectivaPMixta'!V53+'7.CapturaEfectivaPMixta'!V55+'7.CapturaEfectivaPMixta'!V57+'7.CapturaEfectivaPMixta'!V59+'7.CapturaEfectivaPMixta'!V61+'7.CapturaEfectivaPMixta'!V63+'7.CapturaEfectivaPMixta'!V65+'7.CapturaEfectivaPMixta'!V67+'7.CapturaEfectivaPMixta'!V69+'7.CapturaEfectivaPMixta'!V71+'7.CapturaEfectivaPMixta'!V73+'7.CapturaEfectivaPMixta'!V75</f>
        <v>34000</v>
      </c>
      <c r="Q8" s="522">
        <f>'7.CapturaEfectivaPMixta'!W53+'7.CapturaEfectivaPMixta'!W55+'7.CapturaEfectivaPMixta'!W57+'7.CapturaEfectivaPMixta'!W59+'7.CapturaEfectivaPMixta'!W61+'7.CapturaEfectivaPMixta'!W63+'7.CapturaEfectivaPMixta'!W65+'7.CapturaEfectivaPMixta'!W67+'7.CapturaEfectivaPMixta'!W69+'7.CapturaEfectivaPMixta'!W71+'7.CapturaEfectivaPMixta'!W73+'7.CapturaEfectivaPMixta'!W75</f>
        <v>34000</v>
      </c>
      <c r="R8" s="522">
        <f>'7.CapturaEfectivaPMixta'!X53+'7.CapturaEfectivaPMixta'!X55+'7.CapturaEfectivaPMixta'!X57+'7.CapturaEfectivaPMixta'!X59+'7.CapturaEfectivaPMixta'!X61+'7.CapturaEfectivaPMixta'!X63+'7.CapturaEfectivaPMixta'!X65+'7.CapturaEfectivaPMixta'!X67+'7.CapturaEfectivaPMixta'!X69+'7.CapturaEfectivaPMixta'!X71+'7.CapturaEfectivaPMixta'!X73+'7.CapturaEfectivaPMixta'!X75</f>
        <v>34000</v>
      </c>
      <c r="S8" s="522">
        <f>'7.CapturaEfectivaPMixta'!Y53+'7.CapturaEfectivaPMixta'!Y55+'7.CapturaEfectivaPMixta'!Y57+'7.CapturaEfectivaPMixta'!Y59+'7.CapturaEfectivaPMixta'!Y61+'7.CapturaEfectivaPMixta'!Y63+'7.CapturaEfectivaPMixta'!Y65+'7.CapturaEfectivaPMixta'!Y67+'7.CapturaEfectivaPMixta'!Y69+'7.CapturaEfectivaPMixta'!Y71+'7.CapturaEfectivaPMixta'!Y73+'7.CapturaEfectivaPMixta'!Y75</f>
        <v>34000</v>
      </c>
      <c r="T8" s="522">
        <f>'7.CapturaEfectivaPMixta'!Z53+'7.CapturaEfectivaPMixta'!Z55+'7.CapturaEfectivaPMixta'!Z57+'7.CapturaEfectivaPMixta'!Z59+'7.CapturaEfectivaPMixta'!Z61+'7.CapturaEfectivaPMixta'!Z63+'7.CapturaEfectivaPMixta'!Z65+'7.CapturaEfectivaPMixta'!Z67+'7.CapturaEfectivaPMixta'!Z69+'7.CapturaEfectivaPMixta'!Z71+'7.CapturaEfectivaPMixta'!Z73+'7.CapturaEfectivaPMixta'!Z75</f>
        <v>34000</v>
      </c>
      <c r="U8" s="522">
        <f>'7.CapturaEfectivaPMixta'!AA53+'7.CapturaEfectivaPMixta'!AA55+'7.CapturaEfectivaPMixta'!AA57+'7.CapturaEfectivaPMixta'!AA59+'7.CapturaEfectivaPMixta'!AA61+'7.CapturaEfectivaPMixta'!AA63+'7.CapturaEfectivaPMixta'!AA65+'7.CapturaEfectivaPMixta'!AA67+'7.CapturaEfectivaPMixta'!AA69+'7.CapturaEfectivaPMixta'!AA71+'7.CapturaEfectivaPMixta'!AA73+'7.CapturaEfectivaPMixta'!AA75</f>
        <v>34000</v>
      </c>
      <c r="V8" s="523">
        <f>'7.CapturaEfectivaPMixta'!AB53+'7.CapturaEfectivaPMixta'!AB55+'7.CapturaEfectivaPMixta'!AB57+'7.CapturaEfectivaPMixta'!AB59+'7.CapturaEfectivaPMixta'!AB61+'7.CapturaEfectivaPMixta'!AB63+'7.CapturaEfectivaPMixta'!AB65+'7.CapturaEfectivaPMixta'!AB67+'7.CapturaEfectivaPMixta'!AB69+'7.CapturaEfectivaPMixta'!AB71+'7.CapturaEfectivaPMixta'!AB73+'7.CapturaEfectivaPMixta'!AB75</f>
        <v>34000</v>
      </c>
    </row>
    <row r="9" spans="1:24" s="170" customFormat="1" ht="12.75" thickBot="1" x14ac:dyDescent="0.25">
      <c r="A9" s="171" t="s">
        <v>125</v>
      </c>
      <c r="B9" s="519">
        <v>0</v>
      </c>
      <c r="C9" s="494">
        <v>10000</v>
      </c>
      <c r="D9" s="494">
        <v>15000</v>
      </c>
      <c r="E9" s="494">
        <v>20000</v>
      </c>
      <c r="F9" s="494">
        <v>20000</v>
      </c>
      <c r="G9" s="494">
        <v>20000</v>
      </c>
      <c r="H9" s="494">
        <v>20000</v>
      </c>
      <c r="I9" s="494">
        <v>20000</v>
      </c>
      <c r="J9" s="494">
        <v>20000</v>
      </c>
      <c r="K9" s="494">
        <v>20000</v>
      </c>
      <c r="L9" s="494">
        <v>20000</v>
      </c>
      <c r="M9" s="494">
        <v>20000</v>
      </c>
      <c r="N9" s="494">
        <v>20000</v>
      </c>
      <c r="O9" s="494">
        <v>20000</v>
      </c>
      <c r="P9" s="494">
        <v>20000</v>
      </c>
      <c r="Q9" s="494">
        <v>20000</v>
      </c>
      <c r="R9" s="494">
        <v>20000</v>
      </c>
      <c r="S9" s="494">
        <v>20000</v>
      </c>
      <c r="T9" s="494">
        <v>20000</v>
      </c>
      <c r="U9" s="494">
        <v>20000</v>
      </c>
      <c r="V9" s="495">
        <v>20000</v>
      </c>
    </row>
    <row r="10" spans="1:24" s="164" customFormat="1" ht="24" customHeight="1" x14ac:dyDescent="0.2">
      <c r="A10" s="172" t="s">
        <v>270</v>
      </c>
      <c r="B10" s="173">
        <f>SUM(B11:B16)</f>
        <v>0</v>
      </c>
      <c r="C10" s="174">
        <f t="shared" ref="C10" si="0">SUM(C11:C16)</f>
        <v>451358999.99999952</v>
      </c>
      <c r="D10" s="174">
        <f t="shared" ref="D10" si="1">SUM(D11:D16)</f>
        <v>954143663.14016104</v>
      </c>
      <c r="E10" s="174">
        <f t="shared" ref="E10" si="2">SUM(E11:E16)</f>
        <v>1477370072.0104001</v>
      </c>
      <c r="F10" s="174">
        <f t="shared" ref="F10" si="3">SUM(F11:F16)</f>
        <v>2890595068.6630611</v>
      </c>
      <c r="G10" s="174">
        <f t="shared" ref="G10" si="4">SUM(G11:G16)</f>
        <v>16898805552.304829</v>
      </c>
      <c r="H10" s="174">
        <f t="shared" ref="H10" si="5">SUM(H11:H16)</f>
        <v>4499453819.5598974</v>
      </c>
      <c r="I10" s="174">
        <f t="shared" ref="I10" si="6">SUM(I11:I16)</f>
        <v>4637643250.1471834</v>
      </c>
      <c r="J10" s="174">
        <f t="shared" ref="J10" si="7">SUM(J11:J16)</f>
        <v>4778424609.2064114</v>
      </c>
      <c r="K10" s="174">
        <f t="shared" ref="K10" si="8">SUM(K11:K16)</f>
        <v>4920474527.1806984</v>
      </c>
      <c r="L10" s="174">
        <f t="shared" ref="L10" si="9">SUM(L11:L16)</f>
        <v>23867925338.402985</v>
      </c>
      <c r="M10" s="174">
        <f t="shared" ref="M10" si="10">SUM(M11:M16)</f>
        <v>5207330329.9221754</v>
      </c>
      <c r="N10" s="174">
        <f t="shared" ref="N10" si="11">SUM(N11:N16)</f>
        <v>5352371868.5561686</v>
      </c>
      <c r="O10" s="174">
        <f t="shared" ref="O10" si="12">SUM(O11:O16)</f>
        <v>5499014450.6985292</v>
      </c>
      <c r="P10" s="174">
        <f t="shared" ref="P10" si="13">SUM(P11:P16)</f>
        <v>5643676551.6642551</v>
      </c>
      <c r="Q10" s="174">
        <f t="shared" ref="Q10" si="14">SUM(Q11:Q16)</f>
        <v>30955175065.484795</v>
      </c>
      <c r="R10" s="174">
        <f t="shared" ref="R10" si="15">SUM(R11:R16)</f>
        <v>5913878984.4979143</v>
      </c>
      <c r="S10" s="174">
        <f t="shared" ref="S10" si="16">SUM(S11:S16)</f>
        <v>6050590883.1159582</v>
      </c>
      <c r="T10" s="174">
        <f t="shared" ref="T10" si="17">SUM(T11:T16)</f>
        <v>6188525107.3148632</v>
      </c>
      <c r="U10" s="174">
        <f t="shared" ref="U10" si="18">SUM(U11:U16)</f>
        <v>6327447038.3970776</v>
      </c>
      <c r="V10" s="175">
        <f t="shared" ref="V10" si="19">SUM(V11:V16)</f>
        <v>38148601374.671875</v>
      </c>
    </row>
    <row r="11" spans="1:24" x14ac:dyDescent="0.2">
      <c r="A11" s="176" t="s">
        <v>255</v>
      </c>
      <c r="B11" s="201">
        <v>0</v>
      </c>
      <c r="C11" s="496">
        <f>'11.DifPrecioCompraMixta'!C27</f>
        <v>0</v>
      </c>
      <c r="D11" s="496">
        <f>'11.DifPrecioCompraMixta'!D27</f>
        <v>296859132.15686136</v>
      </c>
      <c r="E11" s="496">
        <f>'11.DifPrecioCompraMixta'!E27</f>
        <v>611897295.86830676</v>
      </c>
      <c r="F11" s="496">
        <f>'11.DifPrecioCompraMixta'!F27</f>
        <v>1547190005.1805563</v>
      </c>
      <c r="G11" s="496">
        <f>'11.DifPrecioCompraMixta'!G27</f>
        <v>2520771638.6271954</v>
      </c>
      <c r="H11" s="496">
        <f>'11.DifPrecioCompraMixta'!H27</f>
        <v>2566381570.8281488</v>
      </c>
      <c r="I11" s="496">
        <f>'11.DifPrecioCompraMixta'!I27</f>
        <v>2609673789.8477311</v>
      </c>
      <c r="J11" s="496">
        <f>'11.DifPrecioCompraMixta'!J27</f>
        <v>2654661981.7987623</v>
      </c>
      <c r="K11" s="496">
        <f>'11.DifPrecioCompraMixta'!K27</f>
        <v>2700366903.4127979</v>
      </c>
      <c r="L11" s="496">
        <f>'11.DifPrecioCompraMixta'!L27</f>
        <v>2746477684.5648766</v>
      </c>
      <c r="M11" s="496">
        <f>'11.DifPrecioCompraMixta'!M27</f>
        <v>2793161849.4473586</v>
      </c>
      <c r="N11" s="496">
        <f>'11.DifPrecioCompraMixta'!N27</f>
        <v>2840407308.9303632</v>
      </c>
      <c r="O11" s="496">
        <f>'11.DifPrecioCompraMixta'!O27</f>
        <v>2888488665.7492142</v>
      </c>
      <c r="P11" s="496">
        <f>'11.DifPrecioCompraMixta'!P27</f>
        <v>2937000060.3658662</v>
      </c>
      <c r="Q11" s="496">
        <f>'11.DifPrecioCompraMixta'!Q27</f>
        <v>2986204006.3857636</v>
      </c>
      <c r="R11" s="496">
        <f>'11.DifPrecioCompraMixta'!R27</f>
        <v>3036255938.8713861</v>
      </c>
      <c r="S11" s="496">
        <f>'11.DifPrecioCompraMixta'!S27</f>
        <v>3086869165.9575315</v>
      </c>
      <c r="T11" s="496">
        <f>'11.DifPrecioCompraMixta'!T27</f>
        <v>3138199122.7066813</v>
      </c>
      <c r="U11" s="496">
        <f>'11.DifPrecioCompraMixta'!U27</f>
        <v>3190078284.9264746</v>
      </c>
      <c r="V11" s="496">
        <f>'11.DifPrecioCompraMixta'!V27</f>
        <v>3242805433.6119928</v>
      </c>
      <c r="W11" s="164"/>
      <c r="X11" s="428"/>
    </row>
    <row r="12" spans="1:24" x14ac:dyDescent="0.2">
      <c r="A12" s="176" t="s">
        <v>169</v>
      </c>
      <c r="B12" s="201">
        <v>0</v>
      </c>
      <c r="C12" s="496">
        <f>'13.DifTrasladosMixta'!C40</f>
        <v>0</v>
      </c>
      <c r="D12" s="496">
        <f>'13.DifTrasladosMixta'!D40</f>
        <v>53496961.82019075</v>
      </c>
      <c r="E12" s="496">
        <f>'13.DifTrasladosMixta'!E40</f>
        <v>110646300.92082423</v>
      </c>
      <c r="F12" s="496">
        <f>'13.DifTrasladosMixta'!F40</f>
        <v>280764184.89452654</v>
      </c>
      <c r="G12" s="496">
        <f>'13.DifTrasladosMixta'!G40</f>
        <v>457510101.22863555</v>
      </c>
      <c r="H12" s="496">
        <f>'13.DifTrasladosMixta'!H40</f>
        <v>466358125.3802982</v>
      </c>
      <c r="I12" s="496">
        <f>'13.DifTrasladosMixta'!I40</f>
        <v>474779789.99449819</v>
      </c>
      <c r="J12" s="496">
        <f>'13.DifTrasladosMixta'!J40</f>
        <v>483454015.65651995</v>
      </c>
      <c r="K12" s="496">
        <f>'13.DifTrasladosMixta'!K40</f>
        <v>492258465.0734337</v>
      </c>
      <c r="L12" s="496">
        <f>'13.DifTrasladosMixta'!L40</f>
        <v>501183947.73846895</v>
      </c>
      <c r="M12" s="496">
        <f>'13.DifTrasladosMixta'!M40</f>
        <v>510217713.58235323</v>
      </c>
      <c r="N12" s="496">
        <f>'13.DifTrasladosMixta'!N40</f>
        <v>519338028.07061779</v>
      </c>
      <c r="O12" s="496">
        <f>'13.DifTrasladosMixta'!O40</f>
        <v>528632975.20556766</v>
      </c>
      <c r="P12" s="496">
        <f>'13.DifTrasladosMixta'!P40</f>
        <v>536820400.43036014</v>
      </c>
      <c r="Q12" s="496">
        <f>'13.DifTrasladosMixta'!Q40</f>
        <v>540283808.22916698</v>
      </c>
      <c r="R12" s="496">
        <f>'13.DifTrasladosMixta'!R40</f>
        <v>543792089.51748192</v>
      </c>
      <c r="S12" s="496">
        <f>'13.DifTrasladosMixta'!S40</f>
        <v>547342404.8925724</v>
      </c>
      <c r="T12" s="496">
        <f>'13.DifTrasladosMixta'!T40</f>
        <v>550957908.59027314</v>
      </c>
      <c r="U12" s="496">
        <f>'13.DifTrasladosMixta'!U40</f>
        <v>554610308.93050325</v>
      </c>
      <c r="V12" s="497">
        <f>'13.DifTrasladosMixta'!V40</f>
        <v>558307582.76024163</v>
      </c>
      <c r="W12" s="164"/>
      <c r="X12" s="428"/>
    </row>
    <row r="13" spans="1:24" x14ac:dyDescent="0.2">
      <c r="A13" s="176" t="s">
        <v>170</v>
      </c>
      <c r="B13" s="201">
        <v>0</v>
      </c>
      <c r="C13" s="496">
        <f>'13.DifTrasladosMixta'!C57</f>
        <v>0</v>
      </c>
      <c r="D13" s="496">
        <f>'13.DifTrasladosMixta'!D57</f>
        <v>22290400.758412812</v>
      </c>
      <c r="E13" s="496">
        <f>'13.DifTrasladosMixta'!E57</f>
        <v>46102625.383676775</v>
      </c>
      <c r="F13" s="496">
        <f>'13.DifTrasladosMixta'!F57</f>
        <v>116985077.03938606</v>
      </c>
      <c r="G13" s="496">
        <f>'13.DifTrasladosMixta'!G57</f>
        <v>190629208.84526479</v>
      </c>
      <c r="H13" s="496">
        <f>'13.DifTrasladosMixta'!H57</f>
        <v>194315885.57512426</v>
      </c>
      <c r="I13" s="496">
        <f>'13.DifTrasladosMixta'!I57</f>
        <v>197824912.49770764</v>
      </c>
      <c r="J13" s="496">
        <f>'13.DifTrasladosMixta'!J57</f>
        <v>201439173.19021666</v>
      </c>
      <c r="K13" s="496">
        <f>'13.DifTrasladosMixta'!K57</f>
        <v>205107693.78059742</v>
      </c>
      <c r="L13" s="496">
        <f>'13.DifTrasladosMixta'!L57</f>
        <v>208826644.89102876</v>
      </c>
      <c r="M13" s="496">
        <f>'13.DifTrasladosMixta'!M57</f>
        <v>212590713.9926472</v>
      </c>
      <c r="N13" s="496">
        <f>'13.DifTrasladosMixta'!N57</f>
        <v>216390845.02942413</v>
      </c>
      <c r="O13" s="496">
        <f>'13.DifTrasladosMixta'!O57</f>
        <v>220263739.66898656</v>
      </c>
      <c r="P13" s="496">
        <f>'13.DifTrasladosMixta'!P57</f>
        <v>223675166.84598342</v>
      </c>
      <c r="Q13" s="496">
        <f>'13.DifTrasladosMixta'!Q57</f>
        <v>225118253.42881957</v>
      </c>
      <c r="R13" s="496">
        <f>'13.DifTrasladosMixta'!R57</f>
        <v>226580037.29895079</v>
      </c>
      <c r="S13" s="496">
        <f>'13.DifTrasladosMixta'!S57</f>
        <v>228059335.37190515</v>
      </c>
      <c r="T13" s="496">
        <f>'13.DifTrasladosMixta'!T57</f>
        <v>229565795.24594715</v>
      </c>
      <c r="U13" s="496">
        <f>'13.DifTrasladosMixta'!U57</f>
        <v>231087628.72104305</v>
      </c>
      <c r="V13" s="497">
        <f>'13.DifTrasladosMixta'!V57</f>
        <v>232628159.48343399</v>
      </c>
      <c r="W13" s="164"/>
      <c r="X13" s="428"/>
    </row>
    <row r="14" spans="1:24" x14ac:dyDescent="0.2">
      <c r="A14" s="176" t="s">
        <v>171</v>
      </c>
      <c r="B14" s="201">
        <v>0</v>
      </c>
      <c r="C14" s="496">
        <f>'13.DifTrasladosMixta'!C74</f>
        <v>0</v>
      </c>
      <c r="D14" s="496">
        <f>'13.DifTrasladosMixta'!D74</f>
        <v>51082168.404696025</v>
      </c>
      <c r="E14" s="496">
        <f>'13.DifTrasladosMixta'!E74</f>
        <v>105651849.8375926</v>
      </c>
      <c r="F14" s="496">
        <f>'13.DifTrasladosMixta'!F74</f>
        <v>268090801.54859301</v>
      </c>
      <c r="G14" s="496">
        <f>'13.DifTrasladosMixta'!G74</f>
        <v>436858603.60373187</v>
      </c>
      <c r="H14" s="496">
        <f>'13.DifTrasladosMixta'!H74</f>
        <v>445307237.77632642</v>
      </c>
      <c r="I14" s="496">
        <f>'13.DifTrasladosMixta'!I74</f>
        <v>453348757.80724663</v>
      </c>
      <c r="J14" s="496">
        <f>'13.DifTrasladosMixta'!J74</f>
        <v>461631438.56091315</v>
      </c>
      <c r="K14" s="496">
        <f>'13.DifTrasladosMixta'!K74</f>
        <v>470038464.91386896</v>
      </c>
      <c r="L14" s="496">
        <f>'13.DifTrasladosMixta'!L74</f>
        <v>478561061.20860755</v>
      </c>
      <c r="M14" s="496">
        <f>'13.DifTrasladosMixta'!M74</f>
        <v>487187052.89981645</v>
      </c>
      <c r="N14" s="496">
        <f>'13.DifTrasladosMixta'!N74</f>
        <v>495895686.52576357</v>
      </c>
      <c r="O14" s="496">
        <f>'13.DifTrasladosMixta'!O74</f>
        <v>504771070.07476079</v>
      </c>
      <c r="P14" s="496">
        <f>'13.DifTrasladosMixta'!P74</f>
        <v>512588924.02204537</v>
      </c>
      <c r="Q14" s="496">
        <f>'13.DifTrasladosMixta'!Q74</f>
        <v>515895997.44104487</v>
      </c>
      <c r="R14" s="496">
        <f>'13.DifTrasladosMixta'!R74</f>
        <v>519245918.81009561</v>
      </c>
      <c r="S14" s="496">
        <f>'13.DifTrasladosMixta'!S74</f>
        <v>522635976.89394927</v>
      </c>
      <c r="T14" s="496">
        <f>'13.DifTrasladosMixta'!T74</f>
        <v>526088280.77196217</v>
      </c>
      <c r="U14" s="496">
        <f>'13.DifTrasladosMixta'!U74</f>
        <v>529575815.81905699</v>
      </c>
      <c r="V14" s="497">
        <f>'13.DifTrasladosMixta'!V74</f>
        <v>533106198.81620294</v>
      </c>
      <c r="W14" s="164"/>
      <c r="X14" s="428"/>
    </row>
    <row r="15" spans="1:24" x14ac:dyDescent="0.2">
      <c r="A15" s="176" t="s">
        <v>172</v>
      </c>
      <c r="B15" s="201">
        <v>0</v>
      </c>
      <c r="C15" s="496">
        <f>'18.GeneraciónEmpleo'!B27</f>
        <v>451358999.99999952</v>
      </c>
      <c r="D15" s="496">
        <f>'18.GeneraciónEmpleo'!C27</f>
        <v>530415000.00000012</v>
      </c>
      <c r="E15" s="496">
        <f>'18.GeneraciónEmpleo'!D27</f>
        <v>603071999.99999976</v>
      </c>
      <c r="F15" s="496">
        <f>'18.GeneraciónEmpleo'!E27</f>
        <v>677564999.99999976</v>
      </c>
      <c r="G15" s="496">
        <f>'18.GeneraciónEmpleo'!F27</f>
        <v>752436000.00000024</v>
      </c>
      <c r="H15" s="496">
        <f>'18.GeneraciónEmpleo'!G27</f>
        <v>827091000.00000024</v>
      </c>
      <c r="I15" s="496">
        <f>'18.GeneraciónEmpleo'!H27</f>
        <v>902015999.99999976</v>
      </c>
      <c r="J15" s="496">
        <f>'18.GeneraciónEmpleo'!I27</f>
        <v>977237999.99999976</v>
      </c>
      <c r="K15" s="496">
        <f>'18.GeneraciónEmpleo'!J27</f>
        <v>1052703000.0000004</v>
      </c>
      <c r="L15" s="496">
        <f>'18.GeneraciónEmpleo'!K27</f>
        <v>1128276000.0000005</v>
      </c>
      <c r="M15" s="496">
        <f>'18.GeneraciónEmpleo'!L27</f>
        <v>1204173000</v>
      </c>
      <c r="N15" s="496">
        <f>'18.GeneraciónEmpleo'!M27</f>
        <v>1280339999.9999998</v>
      </c>
      <c r="O15" s="496">
        <f>'18.GeneraciónEmpleo'!N27</f>
        <v>1356857999.9999998</v>
      </c>
      <c r="P15" s="496">
        <f>'18.GeneraciónEmpleo'!O27</f>
        <v>1433591999.9999998</v>
      </c>
      <c r="Q15" s="496">
        <f>'18.GeneraciónEmpleo'!P27</f>
        <v>1510623000</v>
      </c>
      <c r="R15" s="496">
        <f>'18.GeneraciónEmpleo'!Q27</f>
        <v>1588005000</v>
      </c>
      <c r="S15" s="496">
        <f>'18.GeneraciónEmpleo'!R27</f>
        <v>1665684000</v>
      </c>
      <c r="T15" s="496">
        <f>'18.GeneraciónEmpleo'!S27</f>
        <v>1743714000</v>
      </c>
      <c r="U15" s="496">
        <f>'18.GeneraciónEmpleo'!T27</f>
        <v>1822095000</v>
      </c>
      <c r="V15" s="497">
        <f>'18.GeneraciónEmpleo'!U27</f>
        <v>1900854000</v>
      </c>
      <c r="W15" s="164"/>
      <c r="X15" s="428"/>
    </row>
    <row r="16" spans="1:24" ht="12.75" thickBot="1" x14ac:dyDescent="0.25">
      <c r="A16" s="176" t="s">
        <v>173</v>
      </c>
      <c r="B16" s="498">
        <v>0</v>
      </c>
      <c r="C16" s="499">
        <f>'20.ExcedentePatrimonialBovino'!B24</f>
        <v>0</v>
      </c>
      <c r="D16" s="499">
        <f>'20.ExcedentePatrimonialBovino'!C24</f>
        <v>0</v>
      </c>
      <c r="E16" s="499">
        <f>'20.ExcedentePatrimonialBovino'!D24</f>
        <v>0</v>
      </c>
      <c r="F16" s="499">
        <f>'20.ExcedentePatrimonialBovino'!E24</f>
        <v>0</v>
      </c>
      <c r="G16" s="499">
        <f>'20.ExcedentePatrimonialBovino'!F24</f>
        <v>12540600000</v>
      </c>
      <c r="H16" s="499">
        <f>'20.ExcedentePatrimonialBovino'!G24</f>
        <v>0</v>
      </c>
      <c r="I16" s="499">
        <f>'20.ExcedentePatrimonialBovino'!H24</f>
        <v>0</v>
      </c>
      <c r="J16" s="499">
        <f>'20.ExcedentePatrimonialBovino'!I24</f>
        <v>0</v>
      </c>
      <c r="K16" s="499">
        <f>'20.ExcedentePatrimonialBovino'!J24</f>
        <v>0</v>
      </c>
      <c r="L16" s="499">
        <f>'20.ExcedentePatrimonialBovino'!K24</f>
        <v>18804600000</v>
      </c>
      <c r="M16" s="499">
        <f>'20.ExcedentePatrimonialBovino'!L24</f>
        <v>0</v>
      </c>
      <c r="N16" s="499">
        <f>'20.ExcedentePatrimonialBovino'!M24</f>
        <v>0</v>
      </c>
      <c r="O16" s="499">
        <f>'20.ExcedentePatrimonialBovino'!N24</f>
        <v>0</v>
      </c>
      <c r="P16" s="499">
        <f>'20.ExcedentePatrimonialBovino'!O24</f>
        <v>0</v>
      </c>
      <c r="Q16" s="499">
        <f>'20.ExcedentePatrimonialBovino'!P24</f>
        <v>25177050000</v>
      </c>
      <c r="R16" s="499">
        <f>'20.ExcedentePatrimonialBovino'!Q24</f>
        <v>0</v>
      </c>
      <c r="S16" s="499">
        <f>'20.ExcedentePatrimonialBovino'!R24</f>
        <v>0</v>
      </c>
      <c r="T16" s="499">
        <f>'20.ExcedentePatrimonialBovino'!S24</f>
        <v>0</v>
      </c>
      <c r="U16" s="499">
        <f>'20.ExcedentePatrimonialBovino'!T24</f>
        <v>0</v>
      </c>
      <c r="V16" s="500">
        <f>'20.ExcedentePatrimonialBovino'!U24</f>
        <v>31680900000</v>
      </c>
      <c r="W16" s="164"/>
      <c r="X16" s="428"/>
    </row>
    <row r="17" spans="1:24" s="164" customFormat="1" ht="24" customHeight="1" x14ac:dyDescent="0.2">
      <c r="A17" s="172" t="s">
        <v>272</v>
      </c>
      <c r="B17" s="173">
        <v>0</v>
      </c>
      <c r="C17" s="174">
        <f>C18</f>
        <v>0</v>
      </c>
      <c r="D17" s="174">
        <f t="shared" ref="D17:V17" si="20">D18</f>
        <v>0</v>
      </c>
      <c r="E17" s="174">
        <f t="shared" si="20"/>
        <v>0</v>
      </c>
      <c r="F17" s="174">
        <f t="shared" si="20"/>
        <v>0</v>
      </c>
      <c r="G17" s="174">
        <f t="shared" si="20"/>
        <v>-4180200000</v>
      </c>
      <c r="H17" s="174">
        <f t="shared" si="20"/>
        <v>0</v>
      </c>
      <c r="I17" s="174">
        <f t="shared" si="20"/>
        <v>0</v>
      </c>
      <c r="J17" s="174">
        <f t="shared" si="20"/>
        <v>0</v>
      </c>
      <c r="K17" s="174">
        <f t="shared" si="20"/>
        <v>0</v>
      </c>
      <c r="L17" s="174">
        <f t="shared" si="20"/>
        <v>-6268200000</v>
      </c>
      <c r="M17" s="174">
        <f t="shared" si="20"/>
        <v>0</v>
      </c>
      <c r="N17" s="174">
        <f t="shared" si="20"/>
        <v>0</v>
      </c>
      <c r="O17" s="174">
        <f t="shared" si="20"/>
        <v>0</v>
      </c>
      <c r="P17" s="174">
        <f t="shared" si="20"/>
        <v>0</v>
      </c>
      <c r="Q17" s="174">
        <f t="shared" si="20"/>
        <v>-8392350000</v>
      </c>
      <c r="R17" s="174">
        <f t="shared" si="20"/>
        <v>0</v>
      </c>
      <c r="S17" s="174">
        <f t="shared" si="20"/>
        <v>0</v>
      </c>
      <c r="T17" s="174">
        <f t="shared" si="20"/>
        <v>0</v>
      </c>
      <c r="U17" s="174">
        <f t="shared" si="20"/>
        <v>0</v>
      </c>
      <c r="V17" s="175">
        <f t="shared" si="20"/>
        <v>-10560300000</v>
      </c>
    </row>
    <row r="18" spans="1:24" ht="12.75" thickBot="1" x14ac:dyDescent="0.25">
      <c r="A18" s="176" t="s">
        <v>271</v>
      </c>
      <c r="B18" s="201">
        <v>0</v>
      </c>
      <c r="C18" s="496">
        <f>'20.ExcedentePatrimonialBovino'!B25</f>
        <v>0</v>
      </c>
      <c r="D18" s="496">
        <f>'20.ExcedentePatrimonialBovino'!C25</f>
        <v>0</v>
      </c>
      <c r="E18" s="496">
        <f>'20.ExcedentePatrimonialBovino'!D25</f>
        <v>0</v>
      </c>
      <c r="F18" s="496">
        <f>'20.ExcedentePatrimonialBovino'!E25</f>
        <v>0</v>
      </c>
      <c r="G18" s="496">
        <f>'20.ExcedentePatrimonialBovino'!F25</f>
        <v>-4180200000</v>
      </c>
      <c r="H18" s="496">
        <f>'20.ExcedentePatrimonialBovino'!G25</f>
        <v>0</v>
      </c>
      <c r="I18" s="496">
        <f>'20.ExcedentePatrimonialBovino'!H25</f>
        <v>0</v>
      </c>
      <c r="J18" s="496">
        <f>'20.ExcedentePatrimonialBovino'!I25</f>
        <v>0</v>
      </c>
      <c r="K18" s="496">
        <f>'20.ExcedentePatrimonialBovino'!J25</f>
        <v>0</v>
      </c>
      <c r="L18" s="496">
        <f>'20.ExcedentePatrimonialBovino'!K25</f>
        <v>-6268200000</v>
      </c>
      <c r="M18" s="496">
        <f>'20.ExcedentePatrimonialBovino'!L25</f>
        <v>0</v>
      </c>
      <c r="N18" s="496">
        <f>'20.ExcedentePatrimonialBovino'!M25</f>
        <v>0</v>
      </c>
      <c r="O18" s="496">
        <f>'20.ExcedentePatrimonialBovino'!N25</f>
        <v>0</v>
      </c>
      <c r="P18" s="496">
        <f>'20.ExcedentePatrimonialBovino'!O25</f>
        <v>0</v>
      </c>
      <c r="Q18" s="496">
        <f>'20.ExcedentePatrimonialBovino'!P25</f>
        <v>-8392350000</v>
      </c>
      <c r="R18" s="496">
        <f>'20.ExcedentePatrimonialBovino'!Q25</f>
        <v>0</v>
      </c>
      <c r="S18" s="496">
        <f>'20.ExcedentePatrimonialBovino'!R25</f>
        <v>0</v>
      </c>
      <c r="T18" s="496">
        <f>'20.ExcedentePatrimonialBovino'!S25</f>
        <v>0</v>
      </c>
      <c r="U18" s="496">
        <f>'20.ExcedentePatrimonialBovino'!T25</f>
        <v>0</v>
      </c>
      <c r="V18" s="497">
        <f>'20.ExcedentePatrimonialBovino'!U25</f>
        <v>-10560300000</v>
      </c>
      <c r="W18" s="164"/>
      <c r="X18" s="428"/>
    </row>
    <row r="19" spans="1:24" s="164" customFormat="1" ht="24" customHeight="1" x14ac:dyDescent="0.2">
      <c r="A19" s="504" t="s">
        <v>282</v>
      </c>
      <c r="B19" s="429">
        <f>B20+B29+B38+B49</f>
        <v>0</v>
      </c>
      <c r="C19" s="174">
        <f t="shared" ref="C19:V19" si="21">C20+C29+C38+C49</f>
        <v>-1472555294</v>
      </c>
      <c r="D19" s="174">
        <f t="shared" si="21"/>
        <v>-1472555294</v>
      </c>
      <c r="E19" s="174">
        <f t="shared" si="21"/>
        <v>-1945835294</v>
      </c>
      <c r="F19" s="174">
        <f t="shared" si="21"/>
        <v>-2133515292.368</v>
      </c>
      <c r="G19" s="174">
        <f t="shared" si="21"/>
        <v>-2133515292.368</v>
      </c>
      <c r="H19" s="174">
        <f t="shared" si="21"/>
        <v>-2133515292.368</v>
      </c>
      <c r="I19" s="174">
        <f t="shared" si="21"/>
        <v>-2133515292.368</v>
      </c>
      <c r="J19" s="174">
        <f t="shared" si="21"/>
        <v>-2133515292.368</v>
      </c>
      <c r="K19" s="174">
        <f t="shared" si="21"/>
        <v>-2133515292.368</v>
      </c>
      <c r="L19" s="174">
        <f t="shared" si="21"/>
        <v>-2133515292.368</v>
      </c>
      <c r="M19" s="174">
        <f t="shared" si="21"/>
        <v>-2133515292.368</v>
      </c>
      <c r="N19" s="174">
        <f t="shared" si="21"/>
        <v>-2133515292.368</v>
      </c>
      <c r="O19" s="174">
        <f t="shared" si="21"/>
        <v>-2133515292.368</v>
      </c>
      <c r="P19" s="174">
        <f t="shared" si="21"/>
        <v>-2133515292.368</v>
      </c>
      <c r="Q19" s="174">
        <f t="shared" si="21"/>
        <v>-2133515292.368</v>
      </c>
      <c r="R19" s="174">
        <f t="shared" si="21"/>
        <v>-2133515292.368</v>
      </c>
      <c r="S19" s="174">
        <f t="shared" si="21"/>
        <v>-2133515292.368</v>
      </c>
      <c r="T19" s="174">
        <f t="shared" si="21"/>
        <v>-2133515292.368</v>
      </c>
      <c r="U19" s="174">
        <f t="shared" si="21"/>
        <v>-2133515292.368</v>
      </c>
      <c r="V19" s="175">
        <f t="shared" si="21"/>
        <v>-2133515292.368</v>
      </c>
    </row>
    <row r="20" spans="1:24" x14ac:dyDescent="0.2">
      <c r="A20" s="505" t="s">
        <v>126</v>
      </c>
      <c r="B20" s="497">
        <f t="shared" ref="B20:U20" si="22">SUM(B21:B28)</f>
        <v>0</v>
      </c>
      <c r="C20" s="497">
        <f t="shared" si="22"/>
        <v>-405452816</v>
      </c>
      <c r="D20" s="497">
        <f t="shared" si="22"/>
        <v>-405452816</v>
      </c>
      <c r="E20" s="497">
        <f t="shared" si="22"/>
        <v>-405452816</v>
      </c>
      <c r="F20" s="497">
        <f t="shared" si="22"/>
        <v>-405452816</v>
      </c>
      <c r="G20" s="497">
        <f t="shared" si="22"/>
        <v>-405452816</v>
      </c>
      <c r="H20" s="497">
        <f t="shared" si="22"/>
        <v>-405452816</v>
      </c>
      <c r="I20" s="497">
        <f t="shared" si="22"/>
        <v>-405452816</v>
      </c>
      <c r="J20" s="497">
        <f t="shared" si="22"/>
        <v>-405452816</v>
      </c>
      <c r="K20" s="497">
        <f t="shared" si="22"/>
        <v>-405452816</v>
      </c>
      <c r="L20" s="497">
        <f t="shared" si="22"/>
        <v>-405452816</v>
      </c>
      <c r="M20" s="497">
        <f t="shared" si="22"/>
        <v>-405452816</v>
      </c>
      <c r="N20" s="497">
        <f t="shared" si="22"/>
        <v>-405452816</v>
      </c>
      <c r="O20" s="497">
        <f t="shared" si="22"/>
        <v>-405452816</v>
      </c>
      <c r="P20" s="497">
        <f t="shared" si="22"/>
        <v>-405452816</v>
      </c>
      <c r="Q20" s="497">
        <f t="shared" si="22"/>
        <v>-405452816</v>
      </c>
      <c r="R20" s="497">
        <f t="shared" si="22"/>
        <v>-405452816</v>
      </c>
      <c r="S20" s="497">
        <f t="shared" si="22"/>
        <v>-405452816</v>
      </c>
      <c r="T20" s="497">
        <f t="shared" si="22"/>
        <v>-405452816</v>
      </c>
      <c r="U20" s="497">
        <f t="shared" si="22"/>
        <v>-405452816</v>
      </c>
      <c r="V20" s="497">
        <f>SUM(V21:V28)</f>
        <v>-405452816</v>
      </c>
      <c r="W20" s="164"/>
      <c r="X20" s="428"/>
    </row>
    <row r="21" spans="1:24" s="169" customFormat="1" x14ac:dyDescent="0.2">
      <c r="A21" s="506" t="s">
        <v>127</v>
      </c>
      <c r="B21" s="503">
        <f>-IF(B$7=0,0,'19.CostosOperacionales'!$E6)</f>
        <v>0</v>
      </c>
      <c r="C21" s="501">
        <f>-IF(C$7=0,0,'19.CostosOperacionales'!$E6)</f>
        <v>-5597816.0000000009</v>
      </c>
      <c r="D21" s="501">
        <f>-IF(D$7=0,0,'19.CostosOperacionales'!$E6)</f>
        <v>-5597816.0000000009</v>
      </c>
      <c r="E21" s="501">
        <f>-IF(E$7=0,0,'19.CostosOperacionales'!$E6)</f>
        <v>-5597816.0000000009</v>
      </c>
      <c r="F21" s="501">
        <f>-IF(F$7=0,0,'19.CostosOperacionales'!$E6)</f>
        <v>-5597816.0000000009</v>
      </c>
      <c r="G21" s="501">
        <f>-IF(G$7=0,0,'19.CostosOperacionales'!$E6)</f>
        <v>-5597816.0000000009</v>
      </c>
      <c r="H21" s="501">
        <f>-IF(H$7=0,0,'19.CostosOperacionales'!$E6)</f>
        <v>-5597816.0000000009</v>
      </c>
      <c r="I21" s="501">
        <f>-IF(I$7=0,0,'19.CostosOperacionales'!$E6)</f>
        <v>-5597816.0000000009</v>
      </c>
      <c r="J21" s="501">
        <f>-IF(J$7=0,0,'19.CostosOperacionales'!$E6)</f>
        <v>-5597816.0000000009</v>
      </c>
      <c r="K21" s="501">
        <f>-IF(K$7=0,0,'19.CostosOperacionales'!$E6)</f>
        <v>-5597816.0000000009</v>
      </c>
      <c r="L21" s="501">
        <f>-IF(L$7=0,0,'19.CostosOperacionales'!$E6)</f>
        <v>-5597816.0000000009</v>
      </c>
      <c r="M21" s="501">
        <f>-IF(M$7=0,0,'19.CostosOperacionales'!$E6)</f>
        <v>-5597816.0000000009</v>
      </c>
      <c r="N21" s="501">
        <f>-IF(N$7=0,0,'19.CostosOperacionales'!$E6)</f>
        <v>-5597816.0000000009</v>
      </c>
      <c r="O21" s="501">
        <f>-IF(O$7=0,0,'19.CostosOperacionales'!$E6)</f>
        <v>-5597816.0000000009</v>
      </c>
      <c r="P21" s="501">
        <f>-IF(P$7=0,0,'19.CostosOperacionales'!$E6)</f>
        <v>-5597816.0000000009</v>
      </c>
      <c r="Q21" s="501">
        <f>-IF(Q$7=0,0,'19.CostosOperacionales'!$E6)</f>
        <v>-5597816.0000000009</v>
      </c>
      <c r="R21" s="501">
        <f>-IF(R$7=0,0,'19.CostosOperacionales'!$E6)</f>
        <v>-5597816.0000000009</v>
      </c>
      <c r="S21" s="501">
        <f>-IF(S$7=0,0,'19.CostosOperacionales'!$E6)</f>
        <v>-5597816.0000000009</v>
      </c>
      <c r="T21" s="501">
        <f>-IF(T$7=0,0,'19.CostosOperacionales'!$E6)</f>
        <v>-5597816.0000000009</v>
      </c>
      <c r="U21" s="501">
        <f>-IF(U$7=0,0,'19.CostosOperacionales'!$E6)</f>
        <v>-5597816.0000000009</v>
      </c>
      <c r="V21" s="501">
        <f>-IF(V$7=0,0,'19.CostosOperacionales'!$E6)</f>
        <v>-5597816.0000000009</v>
      </c>
      <c r="W21" s="157"/>
      <c r="X21" s="428"/>
    </row>
    <row r="22" spans="1:24" s="169" customFormat="1" x14ac:dyDescent="0.2">
      <c r="A22" s="506" t="s">
        <v>128</v>
      </c>
      <c r="B22" s="503">
        <f>-IF(B$7=0,0,'19.CostosOperacionales'!$E7)</f>
        <v>0</v>
      </c>
      <c r="C22" s="501">
        <f>-IF(C$7=0,0,'19.CostosOperacionales'!$E7)</f>
        <v>-45900000</v>
      </c>
      <c r="D22" s="501">
        <f>-IF(D$7=0,0,'19.CostosOperacionales'!$E7)</f>
        <v>-45900000</v>
      </c>
      <c r="E22" s="501">
        <f>-IF(E$7=0,0,'19.CostosOperacionales'!$E7)</f>
        <v>-45900000</v>
      </c>
      <c r="F22" s="501">
        <f>-IF(F$7=0,0,'19.CostosOperacionales'!$E7)</f>
        <v>-45900000</v>
      </c>
      <c r="G22" s="501">
        <f>-IF(G$7=0,0,'19.CostosOperacionales'!$E7)</f>
        <v>-45900000</v>
      </c>
      <c r="H22" s="501">
        <f>-IF(H$7=0,0,'19.CostosOperacionales'!$E7)</f>
        <v>-45900000</v>
      </c>
      <c r="I22" s="501">
        <f>-IF(I$7=0,0,'19.CostosOperacionales'!$E7)</f>
        <v>-45900000</v>
      </c>
      <c r="J22" s="501">
        <f>-IF(J$7=0,0,'19.CostosOperacionales'!$E7)</f>
        <v>-45900000</v>
      </c>
      <c r="K22" s="501">
        <f>-IF(K$7=0,0,'19.CostosOperacionales'!$E7)</f>
        <v>-45900000</v>
      </c>
      <c r="L22" s="501">
        <f>-IF(L$7=0,0,'19.CostosOperacionales'!$E7)</f>
        <v>-45900000</v>
      </c>
      <c r="M22" s="501">
        <f>-IF(M$7=0,0,'19.CostosOperacionales'!$E7)</f>
        <v>-45900000</v>
      </c>
      <c r="N22" s="501">
        <f>-IF(N$7=0,0,'19.CostosOperacionales'!$E7)</f>
        <v>-45900000</v>
      </c>
      <c r="O22" s="501">
        <f>-IF(O$7=0,0,'19.CostosOperacionales'!$E7)</f>
        <v>-45900000</v>
      </c>
      <c r="P22" s="501">
        <f>-IF(P$7=0,0,'19.CostosOperacionales'!$E7)</f>
        <v>-45900000</v>
      </c>
      <c r="Q22" s="501">
        <f>-IF(Q$7=0,0,'19.CostosOperacionales'!$E7)</f>
        <v>-45900000</v>
      </c>
      <c r="R22" s="501">
        <f>-IF(R$7=0,0,'19.CostosOperacionales'!$E7)</f>
        <v>-45900000</v>
      </c>
      <c r="S22" s="501">
        <f>-IF(S$7=0,0,'19.CostosOperacionales'!$E7)</f>
        <v>-45900000</v>
      </c>
      <c r="T22" s="501">
        <f>-IF(T$7=0,0,'19.CostosOperacionales'!$E7)</f>
        <v>-45900000</v>
      </c>
      <c r="U22" s="501">
        <f>-IF(U$7=0,0,'19.CostosOperacionales'!$E7)</f>
        <v>-45900000</v>
      </c>
      <c r="V22" s="501">
        <f>-IF(V$7=0,0,'19.CostosOperacionales'!$E7)</f>
        <v>-45900000</v>
      </c>
      <c r="X22" s="428"/>
    </row>
    <row r="23" spans="1:24" s="169" customFormat="1" x14ac:dyDescent="0.2">
      <c r="A23" s="506" t="s">
        <v>129</v>
      </c>
      <c r="B23" s="503">
        <f>-IF(B$7=0,0,'19.CostosOperacionales'!$E8)</f>
        <v>0</v>
      </c>
      <c r="C23" s="501">
        <f>-IF(C$7=0,0,'19.CostosOperacionales'!$E8)</f>
        <v>-6000000</v>
      </c>
      <c r="D23" s="501">
        <f>-IF(D$7=0,0,'19.CostosOperacionales'!$E8)</f>
        <v>-6000000</v>
      </c>
      <c r="E23" s="501">
        <f>-IF(E$7=0,0,'19.CostosOperacionales'!$E8)</f>
        <v>-6000000</v>
      </c>
      <c r="F23" s="501">
        <f>-IF(F$7=0,0,'19.CostosOperacionales'!$E8)</f>
        <v>-6000000</v>
      </c>
      <c r="G23" s="501">
        <f>-IF(G$7=0,0,'19.CostosOperacionales'!$E8)</f>
        <v>-6000000</v>
      </c>
      <c r="H23" s="501">
        <f>-IF(H$7=0,0,'19.CostosOperacionales'!$E8)</f>
        <v>-6000000</v>
      </c>
      <c r="I23" s="501">
        <f>-IF(I$7=0,0,'19.CostosOperacionales'!$E8)</f>
        <v>-6000000</v>
      </c>
      <c r="J23" s="501">
        <f>-IF(J$7=0,0,'19.CostosOperacionales'!$E8)</f>
        <v>-6000000</v>
      </c>
      <c r="K23" s="501">
        <f>-IF(K$7=0,0,'19.CostosOperacionales'!$E8)</f>
        <v>-6000000</v>
      </c>
      <c r="L23" s="501">
        <f>-IF(L$7=0,0,'19.CostosOperacionales'!$E8)</f>
        <v>-6000000</v>
      </c>
      <c r="M23" s="501">
        <f>-IF(M$7=0,0,'19.CostosOperacionales'!$E8)</f>
        <v>-6000000</v>
      </c>
      <c r="N23" s="501">
        <f>-IF(N$7=0,0,'19.CostosOperacionales'!$E8)</f>
        <v>-6000000</v>
      </c>
      <c r="O23" s="501">
        <f>-IF(O$7=0,0,'19.CostosOperacionales'!$E8)</f>
        <v>-6000000</v>
      </c>
      <c r="P23" s="501">
        <f>-IF(P$7=0,0,'19.CostosOperacionales'!$E8)</f>
        <v>-6000000</v>
      </c>
      <c r="Q23" s="501">
        <f>-IF(Q$7=0,0,'19.CostosOperacionales'!$E8)</f>
        <v>-6000000</v>
      </c>
      <c r="R23" s="501">
        <f>-IF(R$7=0,0,'19.CostosOperacionales'!$E8)</f>
        <v>-6000000</v>
      </c>
      <c r="S23" s="501">
        <f>-IF(S$7=0,0,'19.CostosOperacionales'!$E8)</f>
        <v>-6000000</v>
      </c>
      <c r="T23" s="501">
        <f>-IF(T$7=0,0,'19.CostosOperacionales'!$E8)</f>
        <v>-6000000</v>
      </c>
      <c r="U23" s="501">
        <f>-IF(U$7=0,0,'19.CostosOperacionales'!$E8)</f>
        <v>-6000000</v>
      </c>
      <c r="V23" s="501">
        <f>-IF(V$7=0,0,'19.CostosOperacionales'!$E8)</f>
        <v>-6000000</v>
      </c>
      <c r="X23" s="428"/>
    </row>
    <row r="24" spans="1:24" s="169" customFormat="1" x14ac:dyDescent="0.2">
      <c r="A24" s="506" t="s">
        <v>130</v>
      </c>
      <c r="B24" s="503">
        <f>-IF(B$7=0,0,'19.CostosOperacionales'!$E9)</f>
        <v>0</v>
      </c>
      <c r="C24" s="501">
        <f>-IF(C$7=0,0,'19.CostosOperacionales'!$E9)</f>
        <v>-9600000</v>
      </c>
      <c r="D24" s="501">
        <f>-IF(D$7=0,0,'19.CostosOperacionales'!$E9)</f>
        <v>-9600000</v>
      </c>
      <c r="E24" s="501">
        <f>-IF(E$7=0,0,'19.CostosOperacionales'!$E9)</f>
        <v>-9600000</v>
      </c>
      <c r="F24" s="501">
        <f>-IF(F$7=0,0,'19.CostosOperacionales'!$E9)</f>
        <v>-9600000</v>
      </c>
      <c r="G24" s="501">
        <f>-IF(G$7=0,0,'19.CostosOperacionales'!$E9)</f>
        <v>-9600000</v>
      </c>
      <c r="H24" s="501">
        <f>-IF(H$7=0,0,'19.CostosOperacionales'!$E9)</f>
        <v>-9600000</v>
      </c>
      <c r="I24" s="501">
        <f>-IF(I$7=0,0,'19.CostosOperacionales'!$E9)</f>
        <v>-9600000</v>
      </c>
      <c r="J24" s="501">
        <f>-IF(J$7=0,0,'19.CostosOperacionales'!$E9)</f>
        <v>-9600000</v>
      </c>
      <c r="K24" s="501">
        <f>-IF(K$7=0,0,'19.CostosOperacionales'!$E9)</f>
        <v>-9600000</v>
      </c>
      <c r="L24" s="501">
        <f>-IF(L$7=0,0,'19.CostosOperacionales'!$E9)</f>
        <v>-9600000</v>
      </c>
      <c r="M24" s="501">
        <f>-IF(M$7=0,0,'19.CostosOperacionales'!$E9)</f>
        <v>-9600000</v>
      </c>
      <c r="N24" s="501">
        <f>-IF(N$7=0,0,'19.CostosOperacionales'!$E9)</f>
        <v>-9600000</v>
      </c>
      <c r="O24" s="501">
        <f>-IF(O$7=0,0,'19.CostosOperacionales'!$E9)</f>
        <v>-9600000</v>
      </c>
      <c r="P24" s="501">
        <f>-IF(P$7=0,0,'19.CostosOperacionales'!$E9)</f>
        <v>-9600000</v>
      </c>
      <c r="Q24" s="501">
        <f>-IF(Q$7=0,0,'19.CostosOperacionales'!$E9)</f>
        <v>-9600000</v>
      </c>
      <c r="R24" s="501">
        <f>-IF(R$7=0,0,'19.CostosOperacionales'!$E9)</f>
        <v>-9600000</v>
      </c>
      <c r="S24" s="501">
        <f>-IF(S$7=0,0,'19.CostosOperacionales'!$E9)</f>
        <v>-9600000</v>
      </c>
      <c r="T24" s="501">
        <f>-IF(T$7=0,0,'19.CostosOperacionales'!$E9)</f>
        <v>-9600000</v>
      </c>
      <c r="U24" s="501">
        <f>-IF(U$7=0,0,'19.CostosOperacionales'!$E9)</f>
        <v>-9600000</v>
      </c>
      <c r="V24" s="501">
        <f>-IF(V$7=0,0,'19.CostosOperacionales'!$E9)</f>
        <v>-9600000</v>
      </c>
      <c r="X24" s="428"/>
    </row>
    <row r="25" spans="1:24" s="169" customFormat="1" x14ac:dyDescent="0.2">
      <c r="A25" s="506" t="s">
        <v>131</v>
      </c>
      <c r="B25" s="503">
        <f>-IF(B$7=0,0,'19.CostosOperacionales'!$E10)</f>
        <v>0</v>
      </c>
      <c r="C25" s="501">
        <f>-IF(C$7=0,0,'19.CostosOperacionales'!$E10)</f>
        <v>-120400000</v>
      </c>
      <c r="D25" s="501">
        <f>-IF(D$7=0,0,'19.CostosOperacionales'!$E10)</f>
        <v>-120400000</v>
      </c>
      <c r="E25" s="501">
        <f>-IF(E$7=0,0,'19.CostosOperacionales'!$E10)</f>
        <v>-120400000</v>
      </c>
      <c r="F25" s="501">
        <f>-IF(F$7=0,0,'19.CostosOperacionales'!$E10)</f>
        <v>-120400000</v>
      </c>
      <c r="G25" s="501">
        <f>-IF(G$7=0,0,'19.CostosOperacionales'!$E10)</f>
        <v>-120400000</v>
      </c>
      <c r="H25" s="501">
        <f>-IF(H$7=0,0,'19.CostosOperacionales'!$E10)</f>
        <v>-120400000</v>
      </c>
      <c r="I25" s="501">
        <f>-IF(I$7=0,0,'19.CostosOperacionales'!$E10)</f>
        <v>-120400000</v>
      </c>
      <c r="J25" s="501">
        <f>-IF(J$7=0,0,'19.CostosOperacionales'!$E10)</f>
        <v>-120400000</v>
      </c>
      <c r="K25" s="501">
        <f>-IF(K$7=0,0,'19.CostosOperacionales'!$E10)</f>
        <v>-120400000</v>
      </c>
      <c r="L25" s="501">
        <f>-IF(L$7=0,0,'19.CostosOperacionales'!$E10)</f>
        <v>-120400000</v>
      </c>
      <c r="M25" s="501">
        <f>-IF(M$7=0,0,'19.CostosOperacionales'!$E10)</f>
        <v>-120400000</v>
      </c>
      <c r="N25" s="501">
        <f>-IF(N$7=0,0,'19.CostosOperacionales'!$E10)</f>
        <v>-120400000</v>
      </c>
      <c r="O25" s="501">
        <f>-IF(O$7=0,0,'19.CostosOperacionales'!$E10)</f>
        <v>-120400000</v>
      </c>
      <c r="P25" s="501">
        <f>-IF(P$7=0,0,'19.CostosOperacionales'!$E10)</f>
        <v>-120400000</v>
      </c>
      <c r="Q25" s="501">
        <f>-IF(Q$7=0,0,'19.CostosOperacionales'!$E10)</f>
        <v>-120400000</v>
      </c>
      <c r="R25" s="501">
        <f>-IF(R$7=0,0,'19.CostosOperacionales'!$E10)</f>
        <v>-120400000</v>
      </c>
      <c r="S25" s="501">
        <f>-IF(S$7=0,0,'19.CostosOperacionales'!$E10)</f>
        <v>-120400000</v>
      </c>
      <c r="T25" s="501">
        <f>-IF(T$7=0,0,'19.CostosOperacionales'!$E10)</f>
        <v>-120400000</v>
      </c>
      <c r="U25" s="501">
        <f>-IF(U$7=0,0,'19.CostosOperacionales'!$E10)</f>
        <v>-120400000</v>
      </c>
      <c r="V25" s="501">
        <f>-IF(V$7=0,0,'19.CostosOperacionales'!$E10)</f>
        <v>-120400000</v>
      </c>
      <c r="X25" s="428"/>
    </row>
    <row r="26" spans="1:24" s="169" customFormat="1" x14ac:dyDescent="0.2">
      <c r="A26" s="506" t="s">
        <v>132</v>
      </c>
      <c r="B26" s="503">
        <f>-IF(B$7=0,0,'19.CostosOperacionales'!$E11)</f>
        <v>0</v>
      </c>
      <c r="C26" s="501">
        <f>-IF(C$7=0,0,'19.CostosOperacionales'!$E11)</f>
        <v>-168000000</v>
      </c>
      <c r="D26" s="501">
        <f>-IF(D$7=0,0,'19.CostosOperacionales'!$E11)</f>
        <v>-168000000</v>
      </c>
      <c r="E26" s="501">
        <f>-IF(E$7=0,0,'19.CostosOperacionales'!$E11)</f>
        <v>-168000000</v>
      </c>
      <c r="F26" s="501">
        <f>-IF(F$7=0,0,'19.CostosOperacionales'!$E11)</f>
        <v>-168000000</v>
      </c>
      <c r="G26" s="501">
        <f>-IF(G$7=0,0,'19.CostosOperacionales'!$E11)</f>
        <v>-168000000</v>
      </c>
      <c r="H26" s="501">
        <f>-IF(H$7=0,0,'19.CostosOperacionales'!$E11)</f>
        <v>-168000000</v>
      </c>
      <c r="I26" s="501">
        <f>-IF(I$7=0,0,'19.CostosOperacionales'!$E11)</f>
        <v>-168000000</v>
      </c>
      <c r="J26" s="501">
        <f>-IF(J$7=0,0,'19.CostosOperacionales'!$E11)</f>
        <v>-168000000</v>
      </c>
      <c r="K26" s="501">
        <f>-IF(K$7=0,0,'19.CostosOperacionales'!$E11)</f>
        <v>-168000000</v>
      </c>
      <c r="L26" s="501">
        <f>-IF(L$7=0,0,'19.CostosOperacionales'!$E11)</f>
        <v>-168000000</v>
      </c>
      <c r="M26" s="501">
        <f>-IF(M$7=0,0,'19.CostosOperacionales'!$E11)</f>
        <v>-168000000</v>
      </c>
      <c r="N26" s="501">
        <f>-IF(N$7=0,0,'19.CostosOperacionales'!$E11)</f>
        <v>-168000000</v>
      </c>
      <c r="O26" s="501">
        <f>-IF(O$7=0,0,'19.CostosOperacionales'!$E11)</f>
        <v>-168000000</v>
      </c>
      <c r="P26" s="501">
        <f>-IF(P$7=0,0,'19.CostosOperacionales'!$E11)</f>
        <v>-168000000</v>
      </c>
      <c r="Q26" s="501">
        <f>-IF(Q$7=0,0,'19.CostosOperacionales'!$E11)</f>
        <v>-168000000</v>
      </c>
      <c r="R26" s="501">
        <f>-IF(R$7=0,0,'19.CostosOperacionales'!$E11)</f>
        <v>-168000000</v>
      </c>
      <c r="S26" s="501">
        <f>-IF(S$7=0,0,'19.CostosOperacionales'!$E11)</f>
        <v>-168000000</v>
      </c>
      <c r="T26" s="501">
        <f>-IF(T$7=0,0,'19.CostosOperacionales'!$E11)</f>
        <v>-168000000</v>
      </c>
      <c r="U26" s="501">
        <f>-IF(U$7=0,0,'19.CostosOperacionales'!$E11)</f>
        <v>-168000000</v>
      </c>
      <c r="V26" s="501">
        <f>-IF(V$7=0,0,'19.CostosOperacionales'!$E11)</f>
        <v>-168000000</v>
      </c>
      <c r="X26" s="428"/>
    </row>
    <row r="27" spans="1:24" s="169" customFormat="1" x14ac:dyDescent="0.2">
      <c r="A27" s="506" t="s">
        <v>133</v>
      </c>
      <c r="B27" s="503">
        <f>-IF(B$7=0,0,'19.CostosOperacionales'!$E12)</f>
        <v>0</v>
      </c>
      <c r="C27" s="503">
        <f>-IF(C$7=0,0,'19.CostosOperacionales'!$E12)</f>
        <v>-31955000</v>
      </c>
      <c r="D27" s="503">
        <f>-IF(D$7=0,0,'19.CostosOperacionales'!$E12)</f>
        <v>-31955000</v>
      </c>
      <c r="E27" s="503">
        <f>-IF(E$7=0,0,'19.CostosOperacionales'!$E12)</f>
        <v>-31955000</v>
      </c>
      <c r="F27" s="503">
        <f>-IF(F$7=0,0,'19.CostosOperacionales'!$E12)</f>
        <v>-31955000</v>
      </c>
      <c r="G27" s="503">
        <f>-IF(G$7=0,0,'19.CostosOperacionales'!$E12)</f>
        <v>-31955000</v>
      </c>
      <c r="H27" s="503">
        <f>-IF(H$7=0,0,'19.CostosOperacionales'!$E12)</f>
        <v>-31955000</v>
      </c>
      <c r="I27" s="503">
        <f>-IF(I$7=0,0,'19.CostosOperacionales'!$E12)</f>
        <v>-31955000</v>
      </c>
      <c r="J27" s="503">
        <f>-IF(J$7=0,0,'19.CostosOperacionales'!$E12)</f>
        <v>-31955000</v>
      </c>
      <c r="K27" s="503">
        <f>-IF(K$7=0,0,'19.CostosOperacionales'!$E12)</f>
        <v>-31955000</v>
      </c>
      <c r="L27" s="503">
        <f>-IF(L$7=0,0,'19.CostosOperacionales'!$E12)</f>
        <v>-31955000</v>
      </c>
      <c r="M27" s="503">
        <f>-IF(M$7=0,0,'19.CostosOperacionales'!$E12)</f>
        <v>-31955000</v>
      </c>
      <c r="N27" s="503">
        <f>-IF(N$7=0,0,'19.CostosOperacionales'!$E12)</f>
        <v>-31955000</v>
      </c>
      <c r="O27" s="503">
        <f>-IF(O$7=0,0,'19.CostosOperacionales'!$E12)</f>
        <v>-31955000</v>
      </c>
      <c r="P27" s="503">
        <f>-IF(P$7=0,0,'19.CostosOperacionales'!$E12)</f>
        <v>-31955000</v>
      </c>
      <c r="Q27" s="503">
        <f>-IF(Q$7=0,0,'19.CostosOperacionales'!$E12)</f>
        <v>-31955000</v>
      </c>
      <c r="R27" s="503">
        <f>-IF(R$7=0,0,'19.CostosOperacionales'!$E12)</f>
        <v>-31955000</v>
      </c>
      <c r="S27" s="503">
        <f>-IF(S$7=0,0,'19.CostosOperacionales'!$E12)</f>
        <v>-31955000</v>
      </c>
      <c r="T27" s="503">
        <f>-IF(T$7=0,0,'19.CostosOperacionales'!$E12)</f>
        <v>-31955000</v>
      </c>
      <c r="U27" s="503">
        <f>-IF(U$7=0,0,'19.CostosOperacionales'!$E12)</f>
        <v>-31955000</v>
      </c>
      <c r="V27" s="503">
        <f>-IF(V$7=0,0,'19.CostosOperacionales'!$E12)</f>
        <v>-31955000</v>
      </c>
      <c r="X27" s="428"/>
    </row>
    <row r="28" spans="1:24" s="169" customFormat="1" x14ac:dyDescent="0.2">
      <c r="A28" s="506" t="s">
        <v>289</v>
      </c>
      <c r="B28" s="503">
        <f>-IF(B$7=0,0,'19.CostosOperacionales'!$E13)</f>
        <v>0</v>
      </c>
      <c r="C28" s="503">
        <f>-IF(C$7=0,0,'19.CostosOperacionales'!$E13)</f>
        <v>-18000000</v>
      </c>
      <c r="D28" s="503">
        <f>-IF(D$7=0,0,'19.CostosOperacionales'!$E13)</f>
        <v>-18000000</v>
      </c>
      <c r="E28" s="503">
        <f>-IF(E$7=0,0,'19.CostosOperacionales'!$E13)</f>
        <v>-18000000</v>
      </c>
      <c r="F28" s="503">
        <f>-IF(F$7=0,0,'19.CostosOperacionales'!$E13)</f>
        <v>-18000000</v>
      </c>
      <c r="G28" s="503">
        <f>-IF(G$7=0,0,'19.CostosOperacionales'!$E13)</f>
        <v>-18000000</v>
      </c>
      <c r="H28" s="503">
        <f>-IF(H$7=0,0,'19.CostosOperacionales'!$E13)</f>
        <v>-18000000</v>
      </c>
      <c r="I28" s="503">
        <f>-IF(I$7=0,0,'19.CostosOperacionales'!$E13)</f>
        <v>-18000000</v>
      </c>
      <c r="J28" s="503">
        <f>-IF(J$7=0,0,'19.CostosOperacionales'!$E13)</f>
        <v>-18000000</v>
      </c>
      <c r="K28" s="503">
        <f>-IF(K$7=0,0,'19.CostosOperacionales'!$E13)</f>
        <v>-18000000</v>
      </c>
      <c r="L28" s="503">
        <f>-IF(L$7=0,0,'19.CostosOperacionales'!$E13)</f>
        <v>-18000000</v>
      </c>
      <c r="M28" s="503">
        <f>-IF(M$7=0,0,'19.CostosOperacionales'!$E13)</f>
        <v>-18000000</v>
      </c>
      <c r="N28" s="503">
        <f>-IF(N$7=0,0,'19.CostosOperacionales'!$E13)</f>
        <v>-18000000</v>
      </c>
      <c r="O28" s="503">
        <f>-IF(O$7=0,0,'19.CostosOperacionales'!$E13)</f>
        <v>-18000000</v>
      </c>
      <c r="P28" s="503">
        <f>-IF(P$7=0,0,'19.CostosOperacionales'!$E13)</f>
        <v>-18000000</v>
      </c>
      <c r="Q28" s="503">
        <f>-IF(Q$7=0,0,'19.CostosOperacionales'!$E13)</f>
        <v>-18000000</v>
      </c>
      <c r="R28" s="503">
        <f>-IF(R$7=0,0,'19.CostosOperacionales'!$E13)</f>
        <v>-18000000</v>
      </c>
      <c r="S28" s="503">
        <f>-IF(S$7=0,0,'19.CostosOperacionales'!$E13)</f>
        <v>-18000000</v>
      </c>
      <c r="T28" s="503">
        <f>-IF(T$7=0,0,'19.CostosOperacionales'!$E13)</f>
        <v>-18000000</v>
      </c>
      <c r="U28" s="503">
        <f>-IF(U$7=0,0,'19.CostosOperacionales'!$E13)</f>
        <v>-18000000</v>
      </c>
      <c r="V28" s="503">
        <f>-IF(V$7=0,0,'19.CostosOperacionales'!$E13)</f>
        <v>-18000000</v>
      </c>
      <c r="X28" s="428"/>
    </row>
    <row r="29" spans="1:24" x14ac:dyDescent="0.2">
      <c r="A29" s="505" t="s">
        <v>134</v>
      </c>
      <c r="B29" s="502">
        <f>SUM(B30:B37)</f>
        <v>0</v>
      </c>
      <c r="C29" s="496">
        <f t="shared" ref="C29:V29" si="23">SUM(C30:C37)</f>
        <v>-493622478</v>
      </c>
      <c r="D29" s="496">
        <f t="shared" si="23"/>
        <v>-493622478</v>
      </c>
      <c r="E29" s="496">
        <f t="shared" si="23"/>
        <v>-493622478</v>
      </c>
      <c r="F29" s="496">
        <f t="shared" si="23"/>
        <v>-493622478</v>
      </c>
      <c r="G29" s="496">
        <f t="shared" si="23"/>
        <v>-493622478</v>
      </c>
      <c r="H29" s="496">
        <f t="shared" si="23"/>
        <v>-493622478</v>
      </c>
      <c r="I29" s="496">
        <f t="shared" si="23"/>
        <v>-493622478</v>
      </c>
      <c r="J29" s="496">
        <f t="shared" si="23"/>
        <v>-493622478</v>
      </c>
      <c r="K29" s="496">
        <f t="shared" si="23"/>
        <v>-493622478</v>
      </c>
      <c r="L29" s="496">
        <f t="shared" si="23"/>
        <v>-493622478</v>
      </c>
      <c r="M29" s="496">
        <f t="shared" si="23"/>
        <v>-493622478</v>
      </c>
      <c r="N29" s="496">
        <f t="shared" si="23"/>
        <v>-493622478</v>
      </c>
      <c r="O29" s="496">
        <f t="shared" si="23"/>
        <v>-493622478</v>
      </c>
      <c r="P29" s="496">
        <f t="shared" si="23"/>
        <v>-493622478</v>
      </c>
      <c r="Q29" s="496">
        <f t="shared" si="23"/>
        <v>-493622478</v>
      </c>
      <c r="R29" s="496">
        <f t="shared" si="23"/>
        <v>-493622478</v>
      </c>
      <c r="S29" s="496">
        <f t="shared" si="23"/>
        <v>-493622478</v>
      </c>
      <c r="T29" s="496">
        <f t="shared" si="23"/>
        <v>-493622478</v>
      </c>
      <c r="U29" s="496">
        <f t="shared" si="23"/>
        <v>-493622478</v>
      </c>
      <c r="V29" s="497">
        <f t="shared" si="23"/>
        <v>-493622478</v>
      </c>
      <c r="W29" s="164"/>
      <c r="X29" s="428"/>
    </row>
    <row r="30" spans="1:24" s="169" customFormat="1" x14ac:dyDescent="0.2">
      <c r="A30" s="506" t="s">
        <v>135</v>
      </c>
      <c r="B30" s="503">
        <f>-IF(B$7=0,0,'19.CostosOperacionales'!$E15)</f>
        <v>0</v>
      </c>
      <c r="C30" s="501">
        <f>-IF(C$7=0,0,'19.CostosOperacionales'!$E15)</f>
        <v>-2752500</v>
      </c>
      <c r="D30" s="501">
        <f>-IF(D$7=0,0,'19.CostosOperacionales'!$E15)</f>
        <v>-2752500</v>
      </c>
      <c r="E30" s="501">
        <f>-IF(E$7=0,0,'19.CostosOperacionales'!$E15)</f>
        <v>-2752500</v>
      </c>
      <c r="F30" s="501">
        <f>-IF(F$7=0,0,'19.CostosOperacionales'!$E15)</f>
        <v>-2752500</v>
      </c>
      <c r="G30" s="501">
        <f>-IF(G$7=0,0,'19.CostosOperacionales'!$E15)</f>
        <v>-2752500</v>
      </c>
      <c r="H30" s="501">
        <f>-IF(H$7=0,0,'19.CostosOperacionales'!$E15)</f>
        <v>-2752500</v>
      </c>
      <c r="I30" s="501">
        <f>-IF(I$7=0,0,'19.CostosOperacionales'!$E15)</f>
        <v>-2752500</v>
      </c>
      <c r="J30" s="501">
        <f>-IF(J$7=0,0,'19.CostosOperacionales'!$E15)</f>
        <v>-2752500</v>
      </c>
      <c r="K30" s="501">
        <f>-IF(K$7=0,0,'19.CostosOperacionales'!$E15)</f>
        <v>-2752500</v>
      </c>
      <c r="L30" s="501">
        <f>-IF(L$7=0,0,'19.CostosOperacionales'!$E15)</f>
        <v>-2752500</v>
      </c>
      <c r="M30" s="501">
        <f>-IF(M$7=0,0,'19.CostosOperacionales'!$E15)</f>
        <v>-2752500</v>
      </c>
      <c r="N30" s="501">
        <f>-IF(N$7=0,0,'19.CostosOperacionales'!$E15)</f>
        <v>-2752500</v>
      </c>
      <c r="O30" s="501">
        <f>-IF(O$7=0,0,'19.CostosOperacionales'!$E15)</f>
        <v>-2752500</v>
      </c>
      <c r="P30" s="501">
        <f>-IF(P$7=0,0,'19.CostosOperacionales'!$E15)</f>
        <v>-2752500</v>
      </c>
      <c r="Q30" s="501">
        <f>-IF(Q$7=0,0,'19.CostosOperacionales'!$E15)</f>
        <v>-2752500</v>
      </c>
      <c r="R30" s="501">
        <f>-IF(R$7=0,0,'19.CostosOperacionales'!$E15)</f>
        <v>-2752500</v>
      </c>
      <c r="S30" s="501">
        <f>-IF(S$7=0,0,'19.CostosOperacionales'!$E15)</f>
        <v>-2752500</v>
      </c>
      <c r="T30" s="501">
        <f>-IF(T$7=0,0,'19.CostosOperacionales'!$E15)</f>
        <v>-2752500</v>
      </c>
      <c r="U30" s="501">
        <f>-IF(U$7=0,0,'19.CostosOperacionales'!$E15)</f>
        <v>-2752500</v>
      </c>
      <c r="V30" s="501">
        <f>-IF(V$7=0,0,'19.CostosOperacionales'!$E15)</f>
        <v>-2752500</v>
      </c>
      <c r="X30" s="428"/>
    </row>
    <row r="31" spans="1:24" s="169" customFormat="1" x14ac:dyDescent="0.2">
      <c r="A31" s="506" t="s">
        <v>136</v>
      </c>
      <c r="B31" s="503">
        <f>-IF(B$7=0,0,'19.CostosOperacionales'!$E16)</f>
        <v>0</v>
      </c>
      <c r="C31" s="501">
        <f>-IF(C$7=0,0,'19.CostosOperacionales'!$E16)</f>
        <v>-47460000</v>
      </c>
      <c r="D31" s="501">
        <f>-IF(D$7=0,0,'19.CostosOperacionales'!$E16)</f>
        <v>-47460000</v>
      </c>
      <c r="E31" s="501">
        <f>-IF(E$7=0,0,'19.CostosOperacionales'!$E16)</f>
        <v>-47460000</v>
      </c>
      <c r="F31" s="501">
        <f>-IF(F$7=0,0,'19.CostosOperacionales'!$E16)</f>
        <v>-47460000</v>
      </c>
      <c r="G31" s="501">
        <f>-IF(G$7=0,0,'19.CostosOperacionales'!$E16)</f>
        <v>-47460000</v>
      </c>
      <c r="H31" s="501">
        <f>-IF(H$7=0,0,'19.CostosOperacionales'!$E16)</f>
        <v>-47460000</v>
      </c>
      <c r="I31" s="501">
        <f>-IF(I$7=0,0,'19.CostosOperacionales'!$E16)</f>
        <v>-47460000</v>
      </c>
      <c r="J31" s="501">
        <f>-IF(J$7=0,0,'19.CostosOperacionales'!$E16)</f>
        <v>-47460000</v>
      </c>
      <c r="K31" s="501">
        <f>-IF(K$7=0,0,'19.CostosOperacionales'!$E16)</f>
        <v>-47460000</v>
      </c>
      <c r="L31" s="501">
        <f>-IF(L$7=0,0,'19.CostosOperacionales'!$E16)</f>
        <v>-47460000</v>
      </c>
      <c r="M31" s="501">
        <f>-IF(M$7=0,0,'19.CostosOperacionales'!$E16)</f>
        <v>-47460000</v>
      </c>
      <c r="N31" s="501">
        <f>-IF(N$7=0,0,'19.CostosOperacionales'!$E16)</f>
        <v>-47460000</v>
      </c>
      <c r="O31" s="501">
        <f>-IF(O$7=0,0,'19.CostosOperacionales'!$E16)</f>
        <v>-47460000</v>
      </c>
      <c r="P31" s="501">
        <f>-IF(P$7=0,0,'19.CostosOperacionales'!$E16)</f>
        <v>-47460000</v>
      </c>
      <c r="Q31" s="501">
        <f>-IF(Q$7=0,0,'19.CostosOperacionales'!$E16)</f>
        <v>-47460000</v>
      </c>
      <c r="R31" s="501">
        <f>-IF(R$7=0,0,'19.CostosOperacionales'!$E16)</f>
        <v>-47460000</v>
      </c>
      <c r="S31" s="501">
        <f>-IF(S$7=0,0,'19.CostosOperacionales'!$E16)</f>
        <v>-47460000</v>
      </c>
      <c r="T31" s="501">
        <f>-IF(T$7=0,0,'19.CostosOperacionales'!$E16)</f>
        <v>-47460000</v>
      </c>
      <c r="U31" s="501">
        <f>-IF(U$7=0,0,'19.CostosOperacionales'!$E16)</f>
        <v>-47460000</v>
      </c>
      <c r="V31" s="501">
        <f>-IF(V$7=0,0,'19.CostosOperacionales'!$E16)</f>
        <v>-47460000</v>
      </c>
      <c r="X31" s="428"/>
    </row>
    <row r="32" spans="1:24" s="169" customFormat="1" x14ac:dyDescent="0.2">
      <c r="A32" s="506" t="s">
        <v>137</v>
      </c>
      <c r="B32" s="503">
        <f>-IF(B$7=0,0,'19.CostosOperacionales'!$E17)</f>
        <v>0</v>
      </c>
      <c r="C32" s="501">
        <f>-IF(C$7=0,0,'19.CostosOperacionales'!$E17)</f>
        <v>-49312000</v>
      </c>
      <c r="D32" s="501">
        <f>-IF(D$7=0,0,'19.CostosOperacionales'!$E17)</f>
        <v>-49312000</v>
      </c>
      <c r="E32" s="501">
        <f>-IF(E$7=0,0,'19.CostosOperacionales'!$E17)</f>
        <v>-49312000</v>
      </c>
      <c r="F32" s="501">
        <f>-IF(F$7=0,0,'19.CostosOperacionales'!$E17)</f>
        <v>-49312000</v>
      </c>
      <c r="G32" s="501">
        <f>-IF(G$7=0,0,'19.CostosOperacionales'!$E17)</f>
        <v>-49312000</v>
      </c>
      <c r="H32" s="501">
        <f>-IF(H$7=0,0,'19.CostosOperacionales'!$E17)</f>
        <v>-49312000</v>
      </c>
      <c r="I32" s="501">
        <f>-IF(I$7=0,0,'19.CostosOperacionales'!$E17)</f>
        <v>-49312000</v>
      </c>
      <c r="J32" s="501">
        <f>-IF(J$7=0,0,'19.CostosOperacionales'!$E17)</f>
        <v>-49312000</v>
      </c>
      <c r="K32" s="501">
        <f>-IF(K$7=0,0,'19.CostosOperacionales'!$E17)</f>
        <v>-49312000</v>
      </c>
      <c r="L32" s="501">
        <f>-IF(L$7=0,0,'19.CostosOperacionales'!$E17)</f>
        <v>-49312000</v>
      </c>
      <c r="M32" s="501">
        <f>-IF(M$7=0,0,'19.CostosOperacionales'!$E17)</f>
        <v>-49312000</v>
      </c>
      <c r="N32" s="501">
        <f>-IF(N$7=0,0,'19.CostosOperacionales'!$E17)</f>
        <v>-49312000</v>
      </c>
      <c r="O32" s="501">
        <f>-IF(O$7=0,0,'19.CostosOperacionales'!$E17)</f>
        <v>-49312000</v>
      </c>
      <c r="P32" s="501">
        <f>-IF(P$7=0,0,'19.CostosOperacionales'!$E17)</f>
        <v>-49312000</v>
      </c>
      <c r="Q32" s="501">
        <f>-IF(Q$7=0,0,'19.CostosOperacionales'!$E17)</f>
        <v>-49312000</v>
      </c>
      <c r="R32" s="501">
        <f>-IF(R$7=0,0,'19.CostosOperacionales'!$E17)</f>
        <v>-49312000</v>
      </c>
      <c r="S32" s="501">
        <f>-IF(S$7=0,0,'19.CostosOperacionales'!$E17)</f>
        <v>-49312000</v>
      </c>
      <c r="T32" s="501">
        <f>-IF(T$7=0,0,'19.CostosOperacionales'!$E17)</f>
        <v>-49312000</v>
      </c>
      <c r="U32" s="501">
        <f>-IF(U$7=0,0,'19.CostosOperacionales'!$E17)</f>
        <v>-49312000</v>
      </c>
      <c r="V32" s="501">
        <f>-IF(V$7=0,0,'19.CostosOperacionales'!$E17)</f>
        <v>-49312000</v>
      </c>
      <c r="X32" s="428"/>
    </row>
    <row r="33" spans="1:24" s="169" customFormat="1" x14ac:dyDescent="0.2">
      <c r="A33" s="506" t="s">
        <v>138</v>
      </c>
      <c r="B33" s="503">
        <f>-IF(B$7=0,0,'19.CostosOperacionales'!$E18)</f>
        <v>0</v>
      </c>
      <c r="C33" s="501">
        <f>-IF(C$7=0,0,'19.CostosOperacionales'!$E18)</f>
        <v>-9695000</v>
      </c>
      <c r="D33" s="501">
        <f>-IF(D$7=0,0,'19.CostosOperacionales'!$E18)</f>
        <v>-9695000</v>
      </c>
      <c r="E33" s="501">
        <f>-IF(E$7=0,0,'19.CostosOperacionales'!$E18)</f>
        <v>-9695000</v>
      </c>
      <c r="F33" s="501">
        <f>-IF(F$7=0,0,'19.CostosOperacionales'!$E18)</f>
        <v>-9695000</v>
      </c>
      <c r="G33" s="501">
        <f>-IF(G$7=0,0,'19.CostosOperacionales'!$E18)</f>
        <v>-9695000</v>
      </c>
      <c r="H33" s="501">
        <f>-IF(H$7=0,0,'19.CostosOperacionales'!$E18)</f>
        <v>-9695000</v>
      </c>
      <c r="I33" s="501">
        <f>-IF(I$7=0,0,'19.CostosOperacionales'!$E18)</f>
        <v>-9695000</v>
      </c>
      <c r="J33" s="501">
        <f>-IF(J$7=0,0,'19.CostosOperacionales'!$E18)</f>
        <v>-9695000</v>
      </c>
      <c r="K33" s="501">
        <f>-IF(K$7=0,0,'19.CostosOperacionales'!$E18)</f>
        <v>-9695000</v>
      </c>
      <c r="L33" s="501">
        <f>-IF(L$7=0,0,'19.CostosOperacionales'!$E18)</f>
        <v>-9695000</v>
      </c>
      <c r="M33" s="501">
        <f>-IF(M$7=0,0,'19.CostosOperacionales'!$E18)</f>
        <v>-9695000</v>
      </c>
      <c r="N33" s="501">
        <f>-IF(N$7=0,0,'19.CostosOperacionales'!$E18)</f>
        <v>-9695000</v>
      </c>
      <c r="O33" s="501">
        <f>-IF(O$7=0,0,'19.CostosOperacionales'!$E18)</f>
        <v>-9695000</v>
      </c>
      <c r="P33" s="501">
        <f>-IF(P$7=0,0,'19.CostosOperacionales'!$E18)</f>
        <v>-9695000</v>
      </c>
      <c r="Q33" s="501">
        <f>-IF(Q$7=0,0,'19.CostosOperacionales'!$E18)</f>
        <v>-9695000</v>
      </c>
      <c r="R33" s="501">
        <f>-IF(R$7=0,0,'19.CostosOperacionales'!$E18)</f>
        <v>-9695000</v>
      </c>
      <c r="S33" s="501">
        <f>-IF(S$7=0,0,'19.CostosOperacionales'!$E18)</f>
        <v>-9695000</v>
      </c>
      <c r="T33" s="501">
        <f>-IF(T$7=0,0,'19.CostosOperacionales'!$E18)</f>
        <v>-9695000</v>
      </c>
      <c r="U33" s="501">
        <f>-IF(U$7=0,0,'19.CostosOperacionales'!$E18)</f>
        <v>-9695000</v>
      </c>
      <c r="V33" s="501">
        <f>-IF(V$7=0,0,'19.CostosOperacionales'!$E18)</f>
        <v>-9695000</v>
      </c>
      <c r="X33" s="428"/>
    </row>
    <row r="34" spans="1:24" s="169" customFormat="1" x14ac:dyDescent="0.2">
      <c r="A34" s="506" t="s">
        <v>139</v>
      </c>
      <c r="B34" s="503">
        <f>-IF(B$7=0,0,'19.CostosOperacionales'!$E19)</f>
        <v>0</v>
      </c>
      <c r="C34" s="501">
        <f>-IF(C$7=0,0,'19.CostosOperacionales'!$E19)</f>
        <v>-18242000</v>
      </c>
      <c r="D34" s="501">
        <f>-IF(D$7=0,0,'19.CostosOperacionales'!$E19)</f>
        <v>-18242000</v>
      </c>
      <c r="E34" s="501">
        <f>-IF(E$7=0,0,'19.CostosOperacionales'!$E19)</f>
        <v>-18242000</v>
      </c>
      <c r="F34" s="501">
        <f>-IF(F$7=0,0,'19.CostosOperacionales'!$E19)</f>
        <v>-18242000</v>
      </c>
      <c r="G34" s="501">
        <f>-IF(G$7=0,0,'19.CostosOperacionales'!$E19)</f>
        <v>-18242000</v>
      </c>
      <c r="H34" s="501">
        <f>-IF(H$7=0,0,'19.CostosOperacionales'!$E19)</f>
        <v>-18242000</v>
      </c>
      <c r="I34" s="501">
        <f>-IF(I$7=0,0,'19.CostosOperacionales'!$E19)</f>
        <v>-18242000</v>
      </c>
      <c r="J34" s="501">
        <f>-IF(J$7=0,0,'19.CostosOperacionales'!$E19)</f>
        <v>-18242000</v>
      </c>
      <c r="K34" s="501">
        <f>-IF(K$7=0,0,'19.CostosOperacionales'!$E19)</f>
        <v>-18242000</v>
      </c>
      <c r="L34" s="501">
        <f>-IF(L$7=0,0,'19.CostosOperacionales'!$E19)</f>
        <v>-18242000</v>
      </c>
      <c r="M34" s="501">
        <f>-IF(M$7=0,0,'19.CostosOperacionales'!$E19)</f>
        <v>-18242000</v>
      </c>
      <c r="N34" s="501">
        <f>-IF(N$7=0,0,'19.CostosOperacionales'!$E19)</f>
        <v>-18242000</v>
      </c>
      <c r="O34" s="501">
        <f>-IF(O$7=0,0,'19.CostosOperacionales'!$E19)</f>
        <v>-18242000</v>
      </c>
      <c r="P34" s="501">
        <f>-IF(P$7=0,0,'19.CostosOperacionales'!$E19)</f>
        <v>-18242000</v>
      </c>
      <c r="Q34" s="501">
        <f>-IF(Q$7=0,0,'19.CostosOperacionales'!$E19)</f>
        <v>-18242000</v>
      </c>
      <c r="R34" s="501">
        <f>-IF(R$7=0,0,'19.CostosOperacionales'!$E19)</f>
        <v>-18242000</v>
      </c>
      <c r="S34" s="501">
        <f>-IF(S$7=0,0,'19.CostosOperacionales'!$E19)</f>
        <v>-18242000</v>
      </c>
      <c r="T34" s="501">
        <f>-IF(T$7=0,0,'19.CostosOperacionales'!$E19)</f>
        <v>-18242000</v>
      </c>
      <c r="U34" s="501">
        <f>-IF(U$7=0,0,'19.CostosOperacionales'!$E19)</f>
        <v>-18242000</v>
      </c>
      <c r="V34" s="501">
        <f>-IF(V$7=0,0,'19.CostosOperacionales'!$E19)</f>
        <v>-18242000</v>
      </c>
      <c r="X34" s="428"/>
    </row>
    <row r="35" spans="1:24" s="169" customFormat="1" x14ac:dyDescent="0.2">
      <c r="A35" s="506" t="s">
        <v>140</v>
      </c>
      <c r="B35" s="503">
        <f>-IF(B$7=0,0,'19.CostosOperacionales'!$E20)</f>
        <v>0</v>
      </c>
      <c r="C35" s="501">
        <f>-IF(C$7=0,0,'19.CostosOperacionales'!$E20)</f>
        <v>-30000000</v>
      </c>
      <c r="D35" s="501">
        <f>-IF(D$7=0,0,'19.CostosOperacionales'!$E20)</f>
        <v>-30000000</v>
      </c>
      <c r="E35" s="501">
        <f>-IF(E$7=0,0,'19.CostosOperacionales'!$E20)</f>
        <v>-30000000</v>
      </c>
      <c r="F35" s="501">
        <f>-IF(F$7=0,0,'19.CostosOperacionales'!$E20)</f>
        <v>-30000000</v>
      </c>
      <c r="G35" s="501">
        <f>-IF(G$7=0,0,'19.CostosOperacionales'!$E20)</f>
        <v>-30000000</v>
      </c>
      <c r="H35" s="501">
        <f>-IF(H$7=0,0,'19.CostosOperacionales'!$E20)</f>
        <v>-30000000</v>
      </c>
      <c r="I35" s="501">
        <f>-IF(I$7=0,0,'19.CostosOperacionales'!$E20)</f>
        <v>-30000000</v>
      </c>
      <c r="J35" s="501">
        <f>-IF(J$7=0,0,'19.CostosOperacionales'!$E20)</f>
        <v>-30000000</v>
      </c>
      <c r="K35" s="501">
        <f>-IF(K$7=0,0,'19.CostosOperacionales'!$E20)</f>
        <v>-30000000</v>
      </c>
      <c r="L35" s="501">
        <f>-IF(L$7=0,0,'19.CostosOperacionales'!$E20)</f>
        <v>-30000000</v>
      </c>
      <c r="M35" s="501">
        <f>-IF(M$7=0,0,'19.CostosOperacionales'!$E20)</f>
        <v>-30000000</v>
      </c>
      <c r="N35" s="501">
        <f>-IF(N$7=0,0,'19.CostosOperacionales'!$E20)</f>
        <v>-30000000</v>
      </c>
      <c r="O35" s="501">
        <f>-IF(O$7=0,0,'19.CostosOperacionales'!$E20)</f>
        <v>-30000000</v>
      </c>
      <c r="P35" s="501">
        <f>-IF(P$7=0,0,'19.CostosOperacionales'!$E20)</f>
        <v>-30000000</v>
      </c>
      <c r="Q35" s="501">
        <f>-IF(Q$7=0,0,'19.CostosOperacionales'!$E20)</f>
        <v>-30000000</v>
      </c>
      <c r="R35" s="501">
        <f>-IF(R$7=0,0,'19.CostosOperacionales'!$E20)</f>
        <v>-30000000</v>
      </c>
      <c r="S35" s="501">
        <f>-IF(S$7=0,0,'19.CostosOperacionales'!$E20)</f>
        <v>-30000000</v>
      </c>
      <c r="T35" s="501">
        <f>-IF(T$7=0,0,'19.CostosOperacionales'!$E20)</f>
        <v>-30000000</v>
      </c>
      <c r="U35" s="501">
        <f>-IF(U$7=0,0,'19.CostosOperacionales'!$E20)</f>
        <v>-30000000</v>
      </c>
      <c r="V35" s="501">
        <f>-IF(V$7=0,0,'19.CostosOperacionales'!$E20)</f>
        <v>-30000000</v>
      </c>
      <c r="X35" s="428"/>
    </row>
    <row r="36" spans="1:24" s="169" customFormat="1" x14ac:dyDescent="0.2">
      <c r="A36" s="506" t="s">
        <v>141</v>
      </c>
      <c r="B36" s="503">
        <f>-IF(B$7=0,0,'19.CostosOperacionales'!$E21)</f>
        <v>0</v>
      </c>
      <c r="C36" s="501">
        <f>-IF(C$7=0,0,'19.CostosOperacionales'!$E21)</f>
        <v>-25200000</v>
      </c>
      <c r="D36" s="501">
        <f>-IF(D$7=0,0,'19.CostosOperacionales'!$E21)</f>
        <v>-25200000</v>
      </c>
      <c r="E36" s="501">
        <f>-IF(E$7=0,0,'19.CostosOperacionales'!$E21)</f>
        <v>-25200000</v>
      </c>
      <c r="F36" s="501">
        <f>-IF(F$7=0,0,'19.CostosOperacionales'!$E21)</f>
        <v>-25200000</v>
      </c>
      <c r="G36" s="501">
        <f>-IF(G$7=0,0,'19.CostosOperacionales'!$E21)</f>
        <v>-25200000</v>
      </c>
      <c r="H36" s="501">
        <f>-IF(H$7=0,0,'19.CostosOperacionales'!$E21)</f>
        <v>-25200000</v>
      </c>
      <c r="I36" s="501">
        <f>-IF(I$7=0,0,'19.CostosOperacionales'!$E21)</f>
        <v>-25200000</v>
      </c>
      <c r="J36" s="501">
        <f>-IF(J$7=0,0,'19.CostosOperacionales'!$E21)</f>
        <v>-25200000</v>
      </c>
      <c r="K36" s="501">
        <f>-IF(K$7=0,0,'19.CostosOperacionales'!$E21)</f>
        <v>-25200000</v>
      </c>
      <c r="L36" s="501">
        <f>-IF(L$7=0,0,'19.CostosOperacionales'!$E21)</f>
        <v>-25200000</v>
      </c>
      <c r="M36" s="501">
        <f>-IF(M$7=0,0,'19.CostosOperacionales'!$E21)</f>
        <v>-25200000</v>
      </c>
      <c r="N36" s="501">
        <f>-IF(N$7=0,0,'19.CostosOperacionales'!$E21)</f>
        <v>-25200000</v>
      </c>
      <c r="O36" s="501">
        <f>-IF(O$7=0,0,'19.CostosOperacionales'!$E21)</f>
        <v>-25200000</v>
      </c>
      <c r="P36" s="501">
        <f>-IF(P$7=0,0,'19.CostosOperacionales'!$E21)</f>
        <v>-25200000</v>
      </c>
      <c r="Q36" s="501">
        <f>-IF(Q$7=0,0,'19.CostosOperacionales'!$E21)</f>
        <v>-25200000</v>
      </c>
      <c r="R36" s="501">
        <f>-IF(R$7=0,0,'19.CostosOperacionales'!$E21)</f>
        <v>-25200000</v>
      </c>
      <c r="S36" s="501">
        <f>-IF(S$7=0,0,'19.CostosOperacionales'!$E21)</f>
        <v>-25200000</v>
      </c>
      <c r="T36" s="501">
        <f>-IF(T$7=0,0,'19.CostosOperacionales'!$E21)</f>
        <v>-25200000</v>
      </c>
      <c r="U36" s="501">
        <f>-IF(U$7=0,0,'19.CostosOperacionales'!$E21)</f>
        <v>-25200000</v>
      </c>
      <c r="V36" s="501">
        <f>-IF(V$7=0,0,'19.CostosOperacionales'!$E21)</f>
        <v>-25200000</v>
      </c>
      <c r="X36" s="428"/>
    </row>
    <row r="37" spans="1:24" s="169" customFormat="1" x14ac:dyDescent="0.2">
      <c r="A37" s="506" t="s">
        <v>142</v>
      </c>
      <c r="B37" s="503">
        <f>-IF(B$7=0,0,'19.CostosOperacionales'!$E22)</f>
        <v>0</v>
      </c>
      <c r="C37" s="501">
        <f>-IF(C$7=0,0,'19.CostosOperacionales'!$E22)</f>
        <v>-310960978</v>
      </c>
      <c r="D37" s="501">
        <f>-IF(D$7=0,0,'19.CostosOperacionales'!$E22)</f>
        <v>-310960978</v>
      </c>
      <c r="E37" s="501">
        <f>-IF(E$7=0,0,'19.CostosOperacionales'!$E22)</f>
        <v>-310960978</v>
      </c>
      <c r="F37" s="501">
        <f>-IF(F$7=0,0,'19.CostosOperacionales'!$E22)</f>
        <v>-310960978</v>
      </c>
      <c r="G37" s="501">
        <f>-IF(G$7=0,0,'19.CostosOperacionales'!$E22)</f>
        <v>-310960978</v>
      </c>
      <c r="H37" s="501">
        <f>-IF(H$7=0,0,'19.CostosOperacionales'!$E22)</f>
        <v>-310960978</v>
      </c>
      <c r="I37" s="501">
        <f>-IF(I$7=0,0,'19.CostosOperacionales'!$E22)</f>
        <v>-310960978</v>
      </c>
      <c r="J37" s="501">
        <f>-IF(J$7=0,0,'19.CostosOperacionales'!$E22)</f>
        <v>-310960978</v>
      </c>
      <c r="K37" s="501">
        <f>-IF(K$7=0,0,'19.CostosOperacionales'!$E22)</f>
        <v>-310960978</v>
      </c>
      <c r="L37" s="501">
        <f>-IF(L$7=0,0,'19.CostosOperacionales'!$E22)</f>
        <v>-310960978</v>
      </c>
      <c r="M37" s="501">
        <f>-IF(M$7=0,0,'19.CostosOperacionales'!$E22)</f>
        <v>-310960978</v>
      </c>
      <c r="N37" s="501">
        <f>-IF(N$7=0,0,'19.CostosOperacionales'!$E22)</f>
        <v>-310960978</v>
      </c>
      <c r="O37" s="501">
        <f>-IF(O$7=0,0,'19.CostosOperacionales'!$E22)</f>
        <v>-310960978</v>
      </c>
      <c r="P37" s="501">
        <f>-IF(P$7=0,0,'19.CostosOperacionales'!$E22)</f>
        <v>-310960978</v>
      </c>
      <c r="Q37" s="501">
        <f>-IF(Q$7=0,0,'19.CostosOperacionales'!$E22)</f>
        <v>-310960978</v>
      </c>
      <c r="R37" s="501">
        <f>-IF(R$7=0,0,'19.CostosOperacionales'!$E22)</f>
        <v>-310960978</v>
      </c>
      <c r="S37" s="501">
        <f>-IF(S$7=0,0,'19.CostosOperacionales'!$E22)</f>
        <v>-310960978</v>
      </c>
      <c r="T37" s="501">
        <f>-IF(T$7=0,0,'19.CostosOperacionales'!$E22)</f>
        <v>-310960978</v>
      </c>
      <c r="U37" s="501">
        <f>-IF(U$7=0,0,'19.CostosOperacionales'!$E22)</f>
        <v>-310960978</v>
      </c>
      <c r="V37" s="501">
        <f>-IF(V$7=0,0,'19.CostosOperacionales'!$E22)</f>
        <v>-310960978</v>
      </c>
      <c r="X37" s="428"/>
    </row>
    <row r="38" spans="1:24" x14ac:dyDescent="0.2">
      <c r="A38" s="505" t="s">
        <v>143</v>
      </c>
      <c r="B38" s="502">
        <f>SUM(B39:B48)</f>
        <v>0</v>
      </c>
      <c r="C38" s="496">
        <f t="shared" ref="C38:V38" si="24">SUM(C39:C48)</f>
        <v>-556320000</v>
      </c>
      <c r="D38" s="496">
        <f t="shared" si="24"/>
        <v>-556320000</v>
      </c>
      <c r="E38" s="496">
        <f t="shared" si="24"/>
        <v>-1029600000</v>
      </c>
      <c r="F38" s="496">
        <f t="shared" si="24"/>
        <v>-1217279998.368</v>
      </c>
      <c r="G38" s="496">
        <f t="shared" si="24"/>
        <v>-1217279998.368</v>
      </c>
      <c r="H38" s="496">
        <f t="shared" si="24"/>
        <v>-1217279998.368</v>
      </c>
      <c r="I38" s="496">
        <f t="shared" si="24"/>
        <v>-1217279998.368</v>
      </c>
      <c r="J38" s="496">
        <f t="shared" si="24"/>
        <v>-1217279998.368</v>
      </c>
      <c r="K38" s="496">
        <f t="shared" si="24"/>
        <v>-1217279998.368</v>
      </c>
      <c r="L38" s="496">
        <f t="shared" si="24"/>
        <v>-1217279998.368</v>
      </c>
      <c r="M38" s="496">
        <f t="shared" si="24"/>
        <v>-1217279998.368</v>
      </c>
      <c r="N38" s="496">
        <f t="shared" si="24"/>
        <v>-1217279998.368</v>
      </c>
      <c r="O38" s="496">
        <f t="shared" si="24"/>
        <v>-1217279998.368</v>
      </c>
      <c r="P38" s="496">
        <f t="shared" si="24"/>
        <v>-1217279998.368</v>
      </c>
      <c r="Q38" s="496">
        <f t="shared" si="24"/>
        <v>-1217279998.368</v>
      </c>
      <c r="R38" s="496">
        <f t="shared" si="24"/>
        <v>-1217279998.368</v>
      </c>
      <c r="S38" s="496">
        <f t="shared" si="24"/>
        <v>-1217279998.368</v>
      </c>
      <c r="T38" s="496">
        <f t="shared" si="24"/>
        <v>-1217279998.368</v>
      </c>
      <c r="U38" s="496">
        <f t="shared" si="24"/>
        <v>-1217279998.368</v>
      </c>
      <c r="V38" s="497">
        <f t="shared" si="24"/>
        <v>-1217279998.368</v>
      </c>
      <c r="W38" s="164"/>
      <c r="X38" s="428"/>
    </row>
    <row r="39" spans="1:24" s="169" customFormat="1" x14ac:dyDescent="0.2">
      <c r="A39" s="506" t="s">
        <v>7</v>
      </c>
      <c r="B39" s="503">
        <f>-IF(B$8=0,0,IF(B$8&lt;'15.SueldosSocial'!$H$3,'15.SueldosSocial'!$H4,IF(B$8&lt;'15.SueldosSocial'!$I$3,'15.SueldosSocial'!$I4,'15.SueldosSocial'!$J4)))</f>
        <v>0</v>
      </c>
      <c r="C39" s="501">
        <f>-IF(C$8=0,0,IF(C$8&lt;'15.SueldosSocial'!$H$3,'15.SueldosSocial'!$H4,IF(C$8&lt;'15.SueldosSocial'!$I$3,'15.SueldosSocial'!$I4,'15.SueldosSocial'!$J4)))</f>
        <v>-70560000</v>
      </c>
      <c r="D39" s="501">
        <f>-IF(D$8=0,0,IF(D$8&lt;'15.SueldosSocial'!$H$3,'15.SueldosSocial'!$H4,IF(D$8&lt;'15.SueldosSocial'!$I$3,'15.SueldosSocial'!$I4,'15.SueldosSocial'!$J4)))</f>
        <v>-70560000</v>
      </c>
      <c r="E39" s="501">
        <f>-IF(E$8=0,0,IF(E$8&lt;'15.SueldosSocial'!$H$3,'15.SueldosSocial'!$H4,IF(E$8&lt;'15.SueldosSocial'!$I$3,'15.SueldosSocial'!$I4,'15.SueldosSocial'!$J4)))</f>
        <v>-70560000</v>
      </c>
      <c r="F39" s="501">
        <f>-IF(F$8=0,0,IF(F$8&lt;'15.SueldosSocial'!$H$3,'15.SueldosSocial'!$H4,IF(F$8&lt;'15.SueldosSocial'!$I$3,'15.SueldosSocial'!$I4,'15.SueldosSocial'!$J4)))</f>
        <v>-70560000</v>
      </c>
      <c r="G39" s="501">
        <f>-IF(G$8=0,0,IF(G$8&lt;'15.SueldosSocial'!$H$3,'15.SueldosSocial'!$H4,IF(G$8&lt;'15.SueldosSocial'!$I$3,'15.SueldosSocial'!$I4,'15.SueldosSocial'!$J4)))</f>
        <v>-70560000</v>
      </c>
      <c r="H39" s="501">
        <f>-IF(H$8=0,0,IF(H$8&lt;'15.SueldosSocial'!$H$3,'15.SueldosSocial'!$H4,IF(H$8&lt;'15.SueldosSocial'!$I$3,'15.SueldosSocial'!$I4,'15.SueldosSocial'!$J4)))</f>
        <v>-70560000</v>
      </c>
      <c r="I39" s="501">
        <f>-IF(I$8=0,0,IF(I$8&lt;'15.SueldosSocial'!$H$3,'15.SueldosSocial'!$H4,IF(I$8&lt;'15.SueldosSocial'!$I$3,'15.SueldosSocial'!$I4,'15.SueldosSocial'!$J4)))</f>
        <v>-70560000</v>
      </c>
      <c r="J39" s="501">
        <f>-IF(J$8=0,0,IF(J$8&lt;'15.SueldosSocial'!$H$3,'15.SueldosSocial'!$H4,IF(J$8&lt;'15.SueldosSocial'!$I$3,'15.SueldosSocial'!$I4,'15.SueldosSocial'!$J4)))</f>
        <v>-70560000</v>
      </c>
      <c r="K39" s="501">
        <f>-IF(K$8=0,0,IF(K$8&lt;'15.SueldosSocial'!$H$3,'15.SueldosSocial'!$H4,IF(K$8&lt;'15.SueldosSocial'!$I$3,'15.SueldosSocial'!$I4,'15.SueldosSocial'!$J4)))</f>
        <v>-70560000</v>
      </c>
      <c r="L39" s="501">
        <f>-IF(L$8=0,0,IF(L$8&lt;'15.SueldosSocial'!$H$3,'15.SueldosSocial'!$H4,IF(L$8&lt;'15.SueldosSocial'!$I$3,'15.SueldosSocial'!$I4,'15.SueldosSocial'!$J4)))</f>
        <v>-70560000</v>
      </c>
      <c r="M39" s="501">
        <f>-IF(M$8=0,0,IF(M$8&lt;'15.SueldosSocial'!$H$3,'15.SueldosSocial'!$H4,IF(M$8&lt;'15.SueldosSocial'!$I$3,'15.SueldosSocial'!$I4,'15.SueldosSocial'!$J4)))</f>
        <v>-70560000</v>
      </c>
      <c r="N39" s="501">
        <f>-IF(N$8=0,0,IF(N$8&lt;'15.SueldosSocial'!$H$3,'15.SueldosSocial'!$H4,IF(N$8&lt;'15.SueldosSocial'!$I$3,'15.SueldosSocial'!$I4,'15.SueldosSocial'!$J4)))</f>
        <v>-70560000</v>
      </c>
      <c r="O39" s="501">
        <f>-IF(O$8=0,0,IF(O$8&lt;'15.SueldosSocial'!$H$3,'15.SueldosSocial'!$H4,IF(O$8&lt;'15.SueldosSocial'!$I$3,'15.SueldosSocial'!$I4,'15.SueldosSocial'!$J4)))</f>
        <v>-70560000</v>
      </c>
      <c r="P39" s="501">
        <f>-IF(P$8=0,0,IF(P$8&lt;'15.SueldosSocial'!$H$3,'15.SueldosSocial'!$H4,IF(P$8&lt;'15.SueldosSocial'!$I$3,'15.SueldosSocial'!$I4,'15.SueldosSocial'!$J4)))</f>
        <v>-70560000</v>
      </c>
      <c r="Q39" s="501">
        <f>-IF(Q$8=0,0,IF(Q$8&lt;'15.SueldosSocial'!$H$3,'15.SueldosSocial'!$H4,IF(Q$8&lt;'15.SueldosSocial'!$I$3,'15.SueldosSocial'!$I4,'15.SueldosSocial'!$J4)))</f>
        <v>-70560000</v>
      </c>
      <c r="R39" s="501">
        <f>-IF(R$8=0,0,IF(R$8&lt;'15.SueldosSocial'!$H$3,'15.SueldosSocial'!$H4,IF(R$8&lt;'15.SueldosSocial'!$I$3,'15.SueldosSocial'!$I4,'15.SueldosSocial'!$J4)))</f>
        <v>-70560000</v>
      </c>
      <c r="S39" s="501">
        <f>-IF(S$8=0,0,IF(S$8&lt;'15.SueldosSocial'!$H$3,'15.SueldosSocial'!$H4,IF(S$8&lt;'15.SueldosSocial'!$I$3,'15.SueldosSocial'!$I4,'15.SueldosSocial'!$J4)))</f>
        <v>-70560000</v>
      </c>
      <c r="T39" s="501">
        <f>-IF(T$8=0,0,IF(T$8&lt;'15.SueldosSocial'!$H$3,'15.SueldosSocial'!$H4,IF(T$8&lt;'15.SueldosSocial'!$I$3,'15.SueldosSocial'!$I4,'15.SueldosSocial'!$J4)))</f>
        <v>-70560000</v>
      </c>
      <c r="U39" s="501">
        <f>-IF(U$8=0,0,IF(U$8&lt;'15.SueldosSocial'!$H$3,'15.SueldosSocial'!$H4,IF(U$8&lt;'15.SueldosSocial'!$I$3,'15.SueldosSocial'!$I4,'15.SueldosSocial'!$J4)))</f>
        <v>-70560000</v>
      </c>
      <c r="V39" s="501">
        <f>-IF(V$8=0,0,IF(V$8&lt;'15.SueldosSocial'!$H$3,'15.SueldosSocial'!$H4,IF(V$8&lt;'15.SueldosSocial'!$I$3,'15.SueldosSocial'!$I4,'15.SueldosSocial'!$J4)))</f>
        <v>-70560000</v>
      </c>
      <c r="X39" s="428"/>
    </row>
    <row r="40" spans="1:24" s="169" customFormat="1" x14ac:dyDescent="0.2">
      <c r="A40" s="506" t="s">
        <v>8</v>
      </c>
      <c r="B40" s="503">
        <f>-IF(B$8=0,0,IF(B$8&lt;'15.SueldosSocial'!$H$3,'15.SueldosSocial'!$H5,IF(B$8&lt;'15.SueldosSocial'!$I$3,'15.SueldosSocial'!$I5,'15.SueldosSocial'!$J5)))</f>
        <v>0</v>
      </c>
      <c r="C40" s="501">
        <f>-IF(C$8=0,0,IF(C$8&lt;'15.SueldosSocial'!$H$3,'15.SueldosSocial'!$H5,IF(C$8&lt;'15.SueldosSocial'!$I$3,'15.SueldosSocial'!$I5,'15.SueldosSocial'!$J5)))</f>
        <v>-47040000</v>
      </c>
      <c r="D40" s="501">
        <f>-IF(D$8=0,0,IF(D$8&lt;'15.SueldosSocial'!$H$3,'15.SueldosSocial'!$H5,IF(D$8&lt;'15.SueldosSocial'!$I$3,'15.SueldosSocial'!$I5,'15.SueldosSocial'!$J5)))</f>
        <v>-47040000</v>
      </c>
      <c r="E40" s="501">
        <f>-IF(E$8=0,0,IF(E$8&lt;'15.SueldosSocial'!$H$3,'15.SueldosSocial'!$H5,IF(E$8&lt;'15.SueldosSocial'!$I$3,'15.SueldosSocial'!$I5,'15.SueldosSocial'!$J5)))</f>
        <v>-47040000</v>
      </c>
      <c r="F40" s="501">
        <f>-IF(F$8=0,0,IF(F$8&lt;'15.SueldosSocial'!$H$3,'15.SueldosSocial'!$H5,IF(F$8&lt;'15.SueldosSocial'!$I$3,'15.SueldosSocial'!$I5,'15.SueldosSocial'!$J5)))</f>
        <v>-47040000</v>
      </c>
      <c r="G40" s="501">
        <f>-IF(G$8=0,0,IF(G$8&lt;'15.SueldosSocial'!$H$3,'15.SueldosSocial'!$H5,IF(G$8&lt;'15.SueldosSocial'!$I$3,'15.SueldosSocial'!$I5,'15.SueldosSocial'!$J5)))</f>
        <v>-47040000</v>
      </c>
      <c r="H40" s="501">
        <f>-IF(H$8=0,0,IF(H$8&lt;'15.SueldosSocial'!$H$3,'15.SueldosSocial'!$H5,IF(H$8&lt;'15.SueldosSocial'!$I$3,'15.SueldosSocial'!$I5,'15.SueldosSocial'!$J5)))</f>
        <v>-47040000</v>
      </c>
      <c r="I40" s="501">
        <f>-IF(I$8=0,0,IF(I$8&lt;'15.SueldosSocial'!$H$3,'15.SueldosSocial'!$H5,IF(I$8&lt;'15.SueldosSocial'!$I$3,'15.SueldosSocial'!$I5,'15.SueldosSocial'!$J5)))</f>
        <v>-47040000</v>
      </c>
      <c r="J40" s="501">
        <f>-IF(J$8=0,0,IF(J$8&lt;'15.SueldosSocial'!$H$3,'15.SueldosSocial'!$H5,IF(J$8&lt;'15.SueldosSocial'!$I$3,'15.SueldosSocial'!$I5,'15.SueldosSocial'!$J5)))</f>
        <v>-47040000</v>
      </c>
      <c r="K40" s="501">
        <f>-IF(K$8=0,0,IF(K$8&lt;'15.SueldosSocial'!$H$3,'15.SueldosSocial'!$H5,IF(K$8&lt;'15.SueldosSocial'!$I$3,'15.SueldosSocial'!$I5,'15.SueldosSocial'!$J5)))</f>
        <v>-47040000</v>
      </c>
      <c r="L40" s="501">
        <f>-IF(L$8=0,0,IF(L$8&lt;'15.SueldosSocial'!$H$3,'15.SueldosSocial'!$H5,IF(L$8&lt;'15.SueldosSocial'!$I$3,'15.SueldosSocial'!$I5,'15.SueldosSocial'!$J5)))</f>
        <v>-47040000</v>
      </c>
      <c r="M40" s="501">
        <f>-IF(M$8=0,0,IF(M$8&lt;'15.SueldosSocial'!$H$3,'15.SueldosSocial'!$H5,IF(M$8&lt;'15.SueldosSocial'!$I$3,'15.SueldosSocial'!$I5,'15.SueldosSocial'!$J5)))</f>
        <v>-47040000</v>
      </c>
      <c r="N40" s="501">
        <f>-IF(N$8=0,0,IF(N$8&lt;'15.SueldosSocial'!$H$3,'15.SueldosSocial'!$H5,IF(N$8&lt;'15.SueldosSocial'!$I$3,'15.SueldosSocial'!$I5,'15.SueldosSocial'!$J5)))</f>
        <v>-47040000</v>
      </c>
      <c r="O40" s="501">
        <f>-IF(O$8=0,0,IF(O$8&lt;'15.SueldosSocial'!$H$3,'15.SueldosSocial'!$H5,IF(O$8&lt;'15.SueldosSocial'!$I$3,'15.SueldosSocial'!$I5,'15.SueldosSocial'!$J5)))</f>
        <v>-47040000</v>
      </c>
      <c r="P40" s="501">
        <f>-IF(P$8=0,0,IF(P$8&lt;'15.SueldosSocial'!$H$3,'15.SueldosSocial'!$H5,IF(P$8&lt;'15.SueldosSocial'!$I$3,'15.SueldosSocial'!$I5,'15.SueldosSocial'!$J5)))</f>
        <v>-47040000</v>
      </c>
      <c r="Q40" s="501">
        <f>-IF(Q$8=0,0,IF(Q$8&lt;'15.SueldosSocial'!$H$3,'15.SueldosSocial'!$H5,IF(Q$8&lt;'15.SueldosSocial'!$I$3,'15.SueldosSocial'!$I5,'15.SueldosSocial'!$J5)))</f>
        <v>-47040000</v>
      </c>
      <c r="R40" s="501">
        <f>-IF(R$8=0,0,IF(R$8&lt;'15.SueldosSocial'!$H$3,'15.SueldosSocial'!$H5,IF(R$8&lt;'15.SueldosSocial'!$I$3,'15.SueldosSocial'!$I5,'15.SueldosSocial'!$J5)))</f>
        <v>-47040000</v>
      </c>
      <c r="S40" s="501">
        <f>-IF(S$8=0,0,IF(S$8&lt;'15.SueldosSocial'!$H$3,'15.SueldosSocial'!$H5,IF(S$8&lt;'15.SueldosSocial'!$I$3,'15.SueldosSocial'!$I5,'15.SueldosSocial'!$J5)))</f>
        <v>-47040000</v>
      </c>
      <c r="T40" s="501">
        <f>-IF(T$8=0,0,IF(T$8&lt;'15.SueldosSocial'!$H$3,'15.SueldosSocial'!$H5,IF(T$8&lt;'15.SueldosSocial'!$I$3,'15.SueldosSocial'!$I5,'15.SueldosSocial'!$J5)))</f>
        <v>-47040000</v>
      </c>
      <c r="U40" s="501">
        <f>-IF(U$8=0,0,IF(U$8&lt;'15.SueldosSocial'!$H$3,'15.SueldosSocial'!$H5,IF(U$8&lt;'15.SueldosSocial'!$I$3,'15.SueldosSocial'!$I5,'15.SueldosSocial'!$J5)))</f>
        <v>-47040000</v>
      </c>
      <c r="V40" s="501">
        <f>-IF(V$8=0,0,IF(V$8&lt;'15.SueldosSocial'!$H$3,'15.SueldosSocial'!$H5,IF(V$8&lt;'15.SueldosSocial'!$I$3,'15.SueldosSocial'!$I5,'15.SueldosSocial'!$J5)))</f>
        <v>-47040000</v>
      </c>
      <c r="X40" s="428"/>
    </row>
    <row r="41" spans="1:24" s="169" customFormat="1" x14ac:dyDescent="0.2">
      <c r="A41" s="506" t="s">
        <v>9</v>
      </c>
      <c r="B41" s="503">
        <f>-IF(B$8=0,0,IF(B$8&lt;'15.SueldosSocial'!$H$3,'15.SueldosSocial'!$H6,IF(B$8&lt;'15.SueldosSocial'!$I$3,'15.SueldosSocial'!$I6,'15.SueldosSocial'!$J6)))</f>
        <v>0</v>
      </c>
      <c r="C41" s="501">
        <f>-IF(C$8=0,0,IF(C$8&lt;'15.SueldosSocial'!$H$3,'15.SueldosSocial'!$H6,IF(C$8&lt;'15.SueldosSocial'!$I$3,'15.SueldosSocial'!$I6,'15.SueldosSocial'!$J6)))</f>
        <v>-47040000</v>
      </c>
      <c r="D41" s="501">
        <f>-IF(D$8=0,0,IF(D$8&lt;'15.SueldosSocial'!$H$3,'15.SueldosSocial'!$H6,IF(D$8&lt;'15.SueldosSocial'!$I$3,'15.SueldosSocial'!$I6,'15.SueldosSocial'!$J6)))</f>
        <v>-47040000</v>
      </c>
      <c r="E41" s="501">
        <f>-IF(E$8=0,0,IF(E$8&lt;'15.SueldosSocial'!$H$3,'15.SueldosSocial'!$H6,IF(E$8&lt;'15.SueldosSocial'!$I$3,'15.SueldosSocial'!$I6,'15.SueldosSocial'!$J6)))</f>
        <v>-47040000</v>
      </c>
      <c r="F41" s="501">
        <f>-IF(F$8=0,0,IF(F$8&lt;'15.SueldosSocial'!$H$3,'15.SueldosSocial'!$H6,IF(F$8&lt;'15.SueldosSocial'!$I$3,'15.SueldosSocial'!$I6,'15.SueldosSocial'!$J6)))</f>
        <v>-47040000</v>
      </c>
      <c r="G41" s="501">
        <f>-IF(G$8=0,0,IF(G$8&lt;'15.SueldosSocial'!$H$3,'15.SueldosSocial'!$H6,IF(G$8&lt;'15.SueldosSocial'!$I$3,'15.SueldosSocial'!$I6,'15.SueldosSocial'!$J6)))</f>
        <v>-47040000</v>
      </c>
      <c r="H41" s="501">
        <f>-IF(H$8=0,0,IF(H$8&lt;'15.SueldosSocial'!$H$3,'15.SueldosSocial'!$H6,IF(H$8&lt;'15.SueldosSocial'!$I$3,'15.SueldosSocial'!$I6,'15.SueldosSocial'!$J6)))</f>
        <v>-47040000</v>
      </c>
      <c r="I41" s="501">
        <f>-IF(I$8=0,0,IF(I$8&lt;'15.SueldosSocial'!$H$3,'15.SueldosSocial'!$H6,IF(I$8&lt;'15.SueldosSocial'!$I$3,'15.SueldosSocial'!$I6,'15.SueldosSocial'!$J6)))</f>
        <v>-47040000</v>
      </c>
      <c r="J41" s="501">
        <f>-IF(J$8=0,0,IF(J$8&lt;'15.SueldosSocial'!$H$3,'15.SueldosSocial'!$H6,IF(J$8&lt;'15.SueldosSocial'!$I$3,'15.SueldosSocial'!$I6,'15.SueldosSocial'!$J6)))</f>
        <v>-47040000</v>
      </c>
      <c r="K41" s="501">
        <f>-IF(K$8=0,0,IF(K$8&lt;'15.SueldosSocial'!$H$3,'15.SueldosSocial'!$H6,IF(K$8&lt;'15.SueldosSocial'!$I$3,'15.SueldosSocial'!$I6,'15.SueldosSocial'!$J6)))</f>
        <v>-47040000</v>
      </c>
      <c r="L41" s="501">
        <f>-IF(L$8=0,0,IF(L$8&lt;'15.SueldosSocial'!$H$3,'15.SueldosSocial'!$H6,IF(L$8&lt;'15.SueldosSocial'!$I$3,'15.SueldosSocial'!$I6,'15.SueldosSocial'!$J6)))</f>
        <v>-47040000</v>
      </c>
      <c r="M41" s="501">
        <f>-IF(M$8=0,0,IF(M$8&lt;'15.SueldosSocial'!$H$3,'15.SueldosSocial'!$H6,IF(M$8&lt;'15.SueldosSocial'!$I$3,'15.SueldosSocial'!$I6,'15.SueldosSocial'!$J6)))</f>
        <v>-47040000</v>
      </c>
      <c r="N41" s="501">
        <f>-IF(N$8=0,0,IF(N$8&lt;'15.SueldosSocial'!$H$3,'15.SueldosSocial'!$H6,IF(N$8&lt;'15.SueldosSocial'!$I$3,'15.SueldosSocial'!$I6,'15.SueldosSocial'!$J6)))</f>
        <v>-47040000</v>
      </c>
      <c r="O41" s="501">
        <f>-IF(O$8=0,0,IF(O$8&lt;'15.SueldosSocial'!$H$3,'15.SueldosSocial'!$H6,IF(O$8&lt;'15.SueldosSocial'!$I$3,'15.SueldosSocial'!$I6,'15.SueldosSocial'!$J6)))</f>
        <v>-47040000</v>
      </c>
      <c r="P41" s="501">
        <f>-IF(P$8=0,0,IF(P$8&lt;'15.SueldosSocial'!$H$3,'15.SueldosSocial'!$H6,IF(P$8&lt;'15.SueldosSocial'!$I$3,'15.SueldosSocial'!$I6,'15.SueldosSocial'!$J6)))</f>
        <v>-47040000</v>
      </c>
      <c r="Q41" s="501">
        <f>-IF(Q$8=0,0,IF(Q$8&lt;'15.SueldosSocial'!$H$3,'15.SueldosSocial'!$H6,IF(Q$8&lt;'15.SueldosSocial'!$I$3,'15.SueldosSocial'!$I6,'15.SueldosSocial'!$J6)))</f>
        <v>-47040000</v>
      </c>
      <c r="R41" s="501">
        <f>-IF(R$8=0,0,IF(R$8&lt;'15.SueldosSocial'!$H$3,'15.SueldosSocial'!$H6,IF(R$8&lt;'15.SueldosSocial'!$I$3,'15.SueldosSocial'!$I6,'15.SueldosSocial'!$J6)))</f>
        <v>-47040000</v>
      </c>
      <c r="S41" s="501">
        <f>-IF(S$8=0,0,IF(S$8&lt;'15.SueldosSocial'!$H$3,'15.SueldosSocial'!$H6,IF(S$8&lt;'15.SueldosSocial'!$I$3,'15.SueldosSocial'!$I6,'15.SueldosSocial'!$J6)))</f>
        <v>-47040000</v>
      </c>
      <c r="T41" s="501">
        <f>-IF(T$8=0,0,IF(T$8&lt;'15.SueldosSocial'!$H$3,'15.SueldosSocial'!$H6,IF(T$8&lt;'15.SueldosSocial'!$I$3,'15.SueldosSocial'!$I6,'15.SueldosSocial'!$J6)))</f>
        <v>-47040000</v>
      </c>
      <c r="U41" s="501">
        <f>-IF(U$8=0,0,IF(U$8&lt;'15.SueldosSocial'!$H$3,'15.SueldosSocial'!$H6,IF(U$8&lt;'15.SueldosSocial'!$I$3,'15.SueldosSocial'!$I6,'15.SueldosSocial'!$J6)))</f>
        <v>-47040000</v>
      </c>
      <c r="V41" s="501">
        <f>-IF(V$8=0,0,IF(V$8&lt;'15.SueldosSocial'!$H$3,'15.SueldosSocial'!$H6,IF(V$8&lt;'15.SueldosSocial'!$I$3,'15.SueldosSocial'!$I6,'15.SueldosSocial'!$J6)))</f>
        <v>-47040000</v>
      </c>
      <c r="X41" s="428"/>
    </row>
    <row r="42" spans="1:24" s="169" customFormat="1" x14ac:dyDescent="0.2">
      <c r="A42" s="506" t="s">
        <v>10</v>
      </c>
      <c r="B42" s="503">
        <f>-IF(B$8=0,0,IF(B$8&lt;'15.SueldosSocial'!$H$3,'15.SueldosSocial'!$H7,IF(B$8&lt;'15.SueldosSocial'!$I$3,'15.SueldosSocial'!$I7,'15.SueldosSocial'!$J7)))</f>
        <v>0</v>
      </c>
      <c r="C42" s="501">
        <f>-IF(C$8=0,0,IF(C$8&lt;'15.SueldosSocial'!$H$3,'15.SueldosSocial'!$H7,IF(C$8&lt;'15.SueldosSocial'!$I$3,'15.SueldosSocial'!$I7,'15.SueldosSocial'!$J7)))</f>
        <v>-24480000.000000004</v>
      </c>
      <c r="D42" s="501">
        <f>-IF(D$8=0,0,IF(D$8&lt;'15.SueldosSocial'!$H$3,'15.SueldosSocial'!$H7,IF(D$8&lt;'15.SueldosSocial'!$I$3,'15.SueldosSocial'!$I7,'15.SueldosSocial'!$J7)))</f>
        <v>-24480000.000000004</v>
      </c>
      <c r="E42" s="501">
        <f>-IF(E$8=0,0,IF(E$8&lt;'15.SueldosSocial'!$H$3,'15.SueldosSocial'!$H7,IF(E$8&lt;'15.SueldosSocial'!$I$3,'15.SueldosSocial'!$I7,'15.SueldosSocial'!$J7)))</f>
        <v>-24480000.000000004</v>
      </c>
      <c r="F42" s="501">
        <f>-IF(F$8=0,0,IF(F$8&lt;'15.SueldosSocial'!$H$3,'15.SueldosSocial'!$H7,IF(F$8&lt;'15.SueldosSocial'!$I$3,'15.SueldosSocial'!$I7,'15.SueldosSocial'!$J7)))</f>
        <v>-24480000.000000004</v>
      </c>
      <c r="G42" s="501">
        <f>-IF(G$8=0,0,IF(G$8&lt;'15.SueldosSocial'!$H$3,'15.SueldosSocial'!$H7,IF(G$8&lt;'15.SueldosSocial'!$I$3,'15.SueldosSocial'!$I7,'15.SueldosSocial'!$J7)))</f>
        <v>-24480000.000000004</v>
      </c>
      <c r="H42" s="501">
        <f>-IF(H$8=0,0,IF(H$8&lt;'15.SueldosSocial'!$H$3,'15.SueldosSocial'!$H7,IF(H$8&lt;'15.SueldosSocial'!$I$3,'15.SueldosSocial'!$I7,'15.SueldosSocial'!$J7)))</f>
        <v>-24480000.000000004</v>
      </c>
      <c r="I42" s="501">
        <f>-IF(I$8=0,0,IF(I$8&lt;'15.SueldosSocial'!$H$3,'15.SueldosSocial'!$H7,IF(I$8&lt;'15.SueldosSocial'!$I$3,'15.SueldosSocial'!$I7,'15.SueldosSocial'!$J7)))</f>
        <v>-24480000.000000004</v>
      </c>
      <c r="J42" s="501">
        <f>-IF(J$8=0,0,IF(J$8&lt;'15.SueldosSocial'!$H$3,'15.SueldosSocial'!$H7,IF(J$8&lt;'15.SueldosSocial'!$I$3,'15.SueldosSocial'!$I7,'15.SueldosSocial'!$J7)))</f>
        <v>-24480000.000000004</v>
      </c>
      <c r="K42" s="501">
        <f>-IF(K$8=0,0,IF(K$8&lt;'15.SueldosSocial'!$H$3,'15.SueldosSocial'!$H7,IF(K$8&lt;'15.SueldosSocial'!$I$3,'15.SueldosSocial'!$I7,'15.SueldosSocial'!$J7)))</f>
        <v>-24480000.000000004</v>
      </c>
      <c r="L42" s="501">
        <f>-IF(L$8=0,0,IF(L$8&lt;'15.SueldosSocial'!$H$3,'15.SueldosSocial'!$H7,IF(L$8&lt;'15.SueldosSocial'!$I$3,'15.SueldosSocial'!$I7,'15.SueldosSocial'!$J7)))</f>
        <v>-24480000.000000004</v>
      </c>
      <c r="M42" s="501">
        <f>-IF(M$8=0,0,IF(M$8&lt;'15.SueldosSocial'!$H$3,'15.SueldosSocial'!$H7,IF(M$8&lt;'15.SueldosSocial'!$I$3,'15.SueldosSocial'!$I7,'15.SueldosSocial'!$J7)))</f>
        <v>-24480000.000000004</v>
      </c>
      <c r="N42" s="501">
        <f>-IF(N$8=0,0,IF(N$8&lt;'15.SueldosSocial'!$H$3,'15.SueldosSocial'!$H7,IF(N$8&lt;'15.SueldosSocial'!$I$3,'15.SueldosSocial'!$I7,'15.SueldosSocial'!$J7)))</f>
        <v>-24480000.000000004</v>
      </c>
      <c r="O42" s="501">
        <f>-IF(O$8=0,0,IF(O$8&lt;'15.SueldosSocial'!$H$3,'15.SueldosSocial'!$H7,IF(O$8&lt;'15.SueldosSocial'!$I$3,'15.SueldosSocial'!$I7,'15.SueldosSocial'!$J7)))</f>
        <v>-24480000.000000004</v>
      </c>
      <c r="P42" s="501">
        <f>-IF(P$8=0,0,IF(P$8&lt;'15.SueldosSocial'!$H$3,'15.SueldosSocial'!$H7,IF(P$8&lt;'15.SueldosSocial'!$I$3,'15.SueldosSocial'!$I7,'15.SueldosSocial'!$J7)))</f>
        <v>-24480000.000000004</v>
      </c>
      <c r="Q42" s="501">
        <f>-IF(Q$8=0,0,IF(Q$8&lt;'15.SueldosSocial'!$H$3,'15.SueldosSocial'!$H7,IF(Q$8&lt;'15.SueldosSocial'!$I$3,'15.SueldosSocial'!$I7,'15.SueldosSocial'!$J7)))</f>
        <v>-24480000.000000004</v>
      </c>
      <c r="R42" s="501">
        <f>-IF(R$8=0,0,IF(R$8&lt;'15.SueldosSocial'!$H$3,'15.SueldosSocial'!$H7,IF(R$8&lt;'15.SueldosSocial'!$I$3,'15.SueldosSocial'!$I7,'15.SueldosSocial'!$J7)))</f>
        <v>-24480000.000000004</v>
      </c>
      <c r="S42" s="501">
        <f>-IF(S$8=0,0,IF(S$8&lt;'15.SueldosSocial'!$H$3,'15.SueldosSocial'!$H7,IF(S$8&lt;'15.SueldosSocial'!$I$3,'15.SueldosSocial'!$I7,'15.SueldosSocial'!$J7)))</f>
        <v>-24480000.000000004</v>
      </c>
      <c r="T42" s="501">
        <f>-IF(T$8=0,0,IF(T$8&lt;'15.SueldosSocial'!$H$3,'15.SueldosSocial'!$H7,IF(T$8&lt;'15.SueldosSocial'!$I$3,'15.SueldosSocial'!$I7,'15.SueldosSocial'!$J7)))</f>
        <v>-24480000.000000004</v>
      </c>
      <c r="U42" s="501">
        <f>-IF(U$8=0,0,IF(U$8&lt;'15.SueldosSocial'!$H$3,'15.SueldosSocial'!$H7,IF(U$8&lt;'15.SueldosSocial'!$I$3,'15.SueldosSocial'!$I7,'15.SueldosSocial'!$J7)))</f>
        <v>-24480000.000000004</v>
      </c>
      <c r="V42" s="501">
        <f>-IF(V$8=0,0,IF(V$8&lt;'15.SueldosSocial'!$H$3,'15.SueldosSocial'!$H7,IF(V$8&lt;'15.SueldosSocial'!$I$3,'15.SueldosSocial'!$I7,'15.SueldosSocial'!$J7)))</f>
        <v>-24480000.000000004</v>
      </c>
      <c r="X42" s="428"/>
    </row>
    <row r="43" spans="1:24" s="169" customFormat="1" x14ac:dyDescent="0.2">
      <c r="A43" s="506" t="s">
        <v>11</v>
      </c>
      <c r="B43" s="503">
        <f>-IF(B$8=0,0,IF(B$8&lt;'15.SueldosSocial'!$H$3,'15.SueldosSocial'!$H8,IF(B$8&lt;'15.SueldosSocial'!$I$3,'15.SueldosSocial'!$I8,'15.SueldosSocial'!$J8)))</f>
        <v>0</v>
      </c>
      <c r="C43" s="501">
        <f>-IF(C$8=0,0,IF(C$8&lt;'15.SueldosSocial'!$H$3,'15.SueldosSocial'!$H8,IF(C$8&lt;'15.SueldosSocial'!$I$3,'15.SueldosSocial'!$I8,'15.SueldosSocial'!$J8)))</f>
        <v>-16320000</v>
      </c>
      <c r="D43" s="501">
        <f>-IF(D$8=0,0,IF(D$8&lt;'15.SueldosSocial'!$H$3,'15.SueldosSocial'!$H8,IF(D$8&lt;'15.SueldosSocial'!$I$3,'15.SueldosSocial'!$I8,'15.SueldosSocial'!$J8)))</f>
        <v>-16320000</v>
      </c>
      <c r="E43" s="501">
        <f>-IF(E$8=0,0,IF(E$8&lt;'15.SueldosSocial'!$H$3,'15.SueldosSocial'!$H8,IF(E$8&lt;'15.SueldosSocial'!$I$3,'15.SueldosSocial'!$I8,'15.SueldosSocial'!$J8)))</f>
        <v>-16320000</v>
      </c>
      <c r="F43" s="501">
        <f>-IF(F$8=0,0,IF(F$8&lt;'15.SueldosSocial'!$H$3,'15.SueldosSocial'!$H8,IF(F$8&lt;'15.SueldosSocial'!$I$3,'15.SueldosSocial'!$I8,'15.SueldosSocial'!$J8)))</f>
        <v>-16320000</v>
      </c>
      <c r="G43" s="501">
        <f>-IF(G$8=0,0,IF(G$8&lt;'15.SueldosSocial'!$H$3,'15.SueldosSocial'!$H8,IF(G$8&lt;'15.SueldosSocial'!$I$3,'15.SueldosSocial'!$I8,'15.SueldosSocial'!$J8)))</f>
        <v>-16320000</v>
      </c>
      <c r="H43" s="501">
        <f>-IF(H$8=0,0,IF(H$8&lt;'15.SueldosSocial'!$H$3,'15.SueldosSocial'!$H8,IF(H$8&lt;'15.SueldosSocial'!$I$3,'15.SueldosSocial'!$I8,'15.SueldosSocial'!$J8)))</f>
        <v>-16320000</v>
      </c>
      <c r="I43" s="501">
        <f>-IF(I$8=0,0,IF(I$8&lt;'15.SueldosSocial'!$H$3,'15.SueldosSocial'!$H8,IF(I$8&lt;'15.SueldosSocial'!$I$3,'15.SueldosSocial'!$I8,'15.SueldosSocial'!$J8)))</f>
        <v>-16320000</v>
      </c>
      <c r="J43" s="501">
        <f>-IF(J$8=0,0,IF(J$8&lt;'15.SueldosSocial'!$H$3,'15.SueldosSocial'!$H8,IF(J$8&lt;'15.SueldosSocial'!$I$3,'15.SueldosSocial'!$I8,'15.SueldosSocial'!$J8)))</f>
        <v>-16320000</v>
      </c>
      <c r="K43" s="501">
        <f>-IF(K$8=0,0,IF(K$8&lt;'15.SueldosSocial'!$H$3,'15.SueldosSocial'!$H8,IF(K$8&lt;'15.SueldosSocial'!$I$3,'15.SueldosSocial'!$I8,'15.SueldosSocial'!$J8)))</f>
        <v>-16320000</v>
      </c>
      <c r="L43" s="501">
        <f>-IF(L$8=0,0,IF(L$8&lt;'15.SueldosSocial'!$H$3,'15.SueldosSocial'!$H8,IF(L$8&lt;'15.SueldosSocial'!$I$3,'15.SueldosSocial'!$I8,'15.SueldosSocial'!$J8)))</f>
        <v>-16320000</v>
      </c>
      <c r="M43" s="501">
        <f>-IF(M$8=0,0,IF(M$8&lt;'15.SueldosSocial'!$H$3,'15.SueldosSocial'!$H8,IF(M$8&lt;'15.SueldosSocial'!$I$3,'15.SueldosSocial'!$I8,'15.SueldosSocial'!$J8)))</f>
        <v>-16320000</v>
      </c>
      <c r="N43" s="501">
        <f>-IF(N$8=0,0,IF(N$8&lt;'15.SueldosSocial'!$H$3,'15.SueldosSocial'!$H8,IF(N$8&lt;'15.SueldosSocial'!$I$3,'15.SueldosSocial'!$I8,'15.SueldosSocial'!$J8)))</f>
        <v>-16320000</v>
      </c>
      <c r="O43" s="501">
        <f>-IF(O$8=0,0,IF(O$8&lt;'15.SueldosSocial'!$H$3,'15.SueldosSocial'!$H8,IF(O$8&lt;'15.SueldosSocial'!$I$3,'15.SueldosSocial'!$I8,'15.SueldosSocial'!$J8)))</f>
        <v>-16320000</v>
      </c>
      <c r="P43" s="501">
        <f>-IF(P$8=0,0,IF(P$8&lt;'15.SueldosSocial'!$H$3,'15.SueldosSocial'!$H8,IF(P$8&lt;'15.SueldosSocial'!$I$3,'15.SueldosSocial'!$I8,'15.SueldosSocial'!$J8)))</f>
        <v>-16320000</v>
      </c>
      <c r="Q43" s="501">
        <f>-IF(Q$8=0,0,IF(Q$8&lt;'15.SueldosSocial'!$H$3,'15.SueldosSocial'!$H8,IF(Q$8&lt;'15.SueldosSocial'!$I$3,'15.SueldosSocial'!$I8,'15.SueldosSocial'!$J8)))</f>
        <v>-16320000</v>
      </c>
      <c r="R43" s="501">
        <f>-IF(R$8=0,0,IF(R$8&lt;'15.SueldosSocial'!$H$3,'15.SueldosSocial'!$H8,IF(R$8&lt;'15.SueldosSocial'!$I$3,'15.SueldosSocial'!$I8,'15.SueldosSocial'!$J8)))</f>
        <v>-16320000</v>
      </c>
      <c r="S43" s="501">
        <f>-IF(S$8=0,0,IF(S$8&lt;'15.SueldosSocial'!$H$3,'15.SueldosSocial'!$H8,IF(S$8&lt;'15.SueldosSocial'!$I$3,'15.SueldosSocial'!$I8,'15.SueldosSocial'!$J8)))</f>
        <v>-16320000</v>
      </c>
      <c r="T43" s="501">
        <f>-IF(T$8=0,0,IF(T$8&lt;'15.SueldosSocial'!$H$3,'15.SueldosSocial'!$H8,IF(T$8&lt;'15.SueldosSocial'!$I$3,'15.SueldosSocial'!$I8,'15.SueldosSocial'!$J8)))</f>
        <v>-16320000</v>
      </c>
      <c r="U43" s="501">
        <f>-IF(U$8=0,0,IF(U$8&lt;'15.SueldosSocial'!$H$3,'15.SueldosSocial'!$H8,IF(U$8&lt;'15.SueldosSocial'!$I$3,'15.SueldosSocial'!$I8,'15.SueldosSocial'!$J8)))</f>
        <v>-16320000</v>
      </c>
      <c r="V43" s="501">
        <f>-IF(V$8=0,0,IF(V$8&lt;'15.SueldosSocial'!$H$3,'15.SueldosSocial'!$H8,IF(V$8&lt;'15.SueldosSocial'!$I$3,'15.SueldosSocial'!$I8,'15.SueldosSocial'!$J8)))</f>
        <v>-16320000</v>
      </c>
      <c r="X43" s="428"/>
    </row>
    <row r="44" spans="1:24" s="169" customFormat="1" x14ac:dyDescent="0.2">
      <c r="A44" s="506" t="s">
        <v>12</v>
      </c>
      <c r="B44" s="503">
        <f>-IF(B$8=0,0,IF(B$8&lt;'15.SueldosSocial'!$H$3,'15.SueldosSocial'!$H9,IF(B$8&lt;'15.SueldosSocial'!$I$3,'15.SueldosSocial'!$I9,'15.SueldosSocial'!$J9)))</f>
        <v>0</v>
      </c>
      <c r="C44" s="501">
        <f>-IF(C$8=0,0,IF(C$8&lt;'15.SueldosSocial'!$H$3,'15.SueldosSocial'!$H9,IF(C$8&lt;'15.SueldosSocial'!$I$3,'15.SueldosSocial'!$I9,'15.SueldosSocial'!$J9)))</f>
        <v>-32640000</v>
      </c>
      <c r="D44" s="501">
        <f>-IF(D$8=0,0,IF(D$8&lt;'15.SueldosSocial'!$H$3,'15.SueldosSocial'!$H9,IF(D$8&lt;'15.SueldosSocial'!$I$3,'15.SueldosSocial'!$I9,'15.SueldosSocial'!$J9)))</f>
        <v>-32640000</v>
      </c>
      <c r="E44" s="501">
        <f>-IF(E$8=0,0,IF(E$8&lt;'15.SueldosSocial'!$H$3,'15.SueldosSocial'!$H9,IF(E$8&lt;'15.SueldosSocial'!$I$3,'15.SueldosSocial'!$I9,'15.SueldosSocial'!$J9)))</f>
        <v>-81600000</v>
      </c>
      <c r="F44" s="501">
        <f>-IF(F$8=0,0,IF(F$8&lt;'15.SueldosSocial'!$H$3,'15.SueldosSocial'!$H9,IF(F$8&lt;'15.SueldosSocial'!$I$3,'15.SueldosSocial'!$I9,'15.SueldosSocial'!$J9)))</f>
        <v>-81600000</v>
      </c>
      <c r="G44" s="501">
        <f>-IF(G$8=0,0,IF(G$8&lt;'15.SueldosSocial'!$H$3,'15.SueldosSocial'!$H9,IF(G$8&lt;'15.SueldosSocial'!$I$3,'15.SueldosSocial'!$I9,'15.SueldosSocial'!$J9)))</f>
        <v>-81600000</v>
      </c>
      <c r="H44" s="501">
        <f>-IF(H$8=0,0,IF(H$8&lt;'15.SueldosSocial'!$H$3,'15.SueldosSocial'!$H9,IF(H$8&lt;'15.SueldosSocial'!$I$3,'15.SueldosSocial'!$I9,'15.SueldosSocial'!$J9)))</f>
        <v>-81600000</v>
      </c>
      <c r="I44" s="501">
        <f>-IF(I$8=0,0,IF(I$8&lt;'15.SueldosSocial'!$H$3,'15.SueldosSocial'!$H9,IF(I$8&lt;'15.SueldosSocial'!$I$3,'15.SueldosSocial'!$I9,'15.SueldosSocial'!$J9)))</f>
        <v>-81600000</v>
      </c>
      <c r="J44" s="501">
        <f>-IF(J$8=0,0,IF(J$8&lt;'15.SueldosSocial'!$H$3,'15.SueldosSocial'!$H9,IF(J$8&lt;'15.SueldosSocial'!$I$3,'15.SueldosSocial'!$I9,'15.SueldosSocial'!$J9)))</f>
        <v>-81600000</v>
      </c>
      <c r="K44" s="501">
        <f>-IF(K$8=0,0,IF(K$8&lt;'15.SueldosSocial'!$H$3,'15.SueldosSocial'!$H9,IF(K$8&lt;'15.SueldosSocial'!$I$3,'15.SueldosSocial'!$I9,'15.SueldosSocial'!$J9)))</f>
        <v>-81600000</v>
      </c>
      <c r="L44" s="501">
        <f>-IF(L$8=0,0,IF(L$8&lt;'15.SueldosSocial'!$H$3,'15.SueldosSocial'!$H9,IF(L$8&lt;'15.SueldosSocial'!$I$3,'15.SueldosSocial'!$I9,'15.SueldosSocial'!$J9)))</f>
        <v>-81600000</v>
      </c>
      <c r="M44" s="501">
        <f>-IF(M$8=0,0,IF(M$8&lt;'15.SueldosSocial'!$H$3,'15.SueldosSocial'!$H9,IF(M$8&lt;'15.SueldosSocial'!$I$3,'15.SueldosSocial'!$I9,'15.SueldosSocial'!$J9)))</f>
        <v>-81600000</v>
      </c>
      <c r="N44" s="501">
        <f>-IF(N$8=0,0,IF(N$8&lt;'15.SueldosSocial'!$H$3,'15.SueldosSocial'!$H9,IF(N$8&lt;'15.SueldosSocial'!$I$3,'15.SueldosSocial'!$I9,'15.SueldosSocial'!$J9)))</f>
        <v>-81600000</v>
      </c>
      <c r="O44" s="501">
        <f>-IF(O$8=0,0,IF(O$8&lt;'15.SueldosSocial'!$H$3,'15.SueldosSocial'!$H9,IF(O$8&lt;'15.SueldosSocial'!$I$3,'15.SueldosSocial'!$I9,'15.SueldosSocial'!$J9)))</f>
        <v>-81600000</v>
      </c>
      <c r="P44" s="501">
        <f>-IF(P$8=0,0,IF(P$8&lt;'15.SueldosSocial'!$H$3,'15.SueldosSocial'!$H9,IF(P$8&lt;'15.SueldosSocial'!$I$3,'15.SueldosSocial'!$I9,'15.SueldosSocial'!$J9)))</f>
        <v>-81600000</v>
      </c>
      <c r="Q44" s="501">
        <f>-IF(Q$8=0,0,IF(Q$8&lt;'15.SueldosSocial'!$H$3,'15.SueldosSocial'!$H9,IF(Q$8&lt;'15.SueldosSocial'!$I$3,'15.SueldosSocial'!$I9,'15.SueldosSocial'!$J9)))</f>
        <v>-81600000</v>
      </c>
      <c r="R44" s="501">
        <f>-IF(R$8=0,0,IF(R$8&lt;'15.SueldosSocial'!$H$3,'15.SueldosSocial'!$H9,IF(R$8&lt;'15.SueldosSocial'!$I$3,'15.SueldosSocial'!$I9,'15.SueldosSocial'!$J9)))</f>
        <v>-81600000</v>
      </c>
      <c r="S44" s="501">
        <f>-IF(S$8=0,0,IF(S$8&lt;'15.SueldosSocial'!$H$3,'15.SueldosSocial'!$H9,IF(S$8&lt;'15.SueldosSocial'!$I$3,'15.SueldosSocial'!$I9,'15.SueldosSocial'!$J9)))</f>
        <v>-81600000</v>
      </c>
      <c r="T44" s="501">
        <f>-IF(T$8=0,0,IF(T$8&lt;'15.SueldosSocial'!$H$3,'15.SueldosSocial'!$H9,IF(T$8&lt;'15.SueldosSocial'!$I$3,'15.SueldosSocial'!$I9,'15.SueldosSocial'!$J9)))</f>
        <v>-81600000</v>
      </c>
      <c r="U44" s="501">
        <f>-IF(U$8=0,0,IF(U$8&lt;'15.SueldosSocial'!$H$3,'15.SueldosSocial'!$H9,IF(U$8&lt;'15.SueldosSocial'!$I$3,'15.SueldosSocial'!$I9,'15.SueldosSocial'!$J9)))</f>
        <v>-81600000</v>
      </c>
      <c r="V44" s="501">
        <f>-IF(V$8=0,0,IF(V$8&lt;'15.SueldosSocial'!$H$3,'15.SueldosSocial'!$H9,IF(V$8&lt;'15.SueldosSocial'!$I$3,'15.SueldosSocial'!$I9,'15.SueldosSocial'!$J9)))</f>
        <v>-81600000</v>
      </c>
      <c r="X44" s="428"/>
    </row>
    <row r="45" spans="1:24" s="169" customFormat="1" x14ac:dyDescent="0.2">
      <c r="A45" s="506" t="s">
        <v>13</v>
      </c>
      <c r="B45" s="503">
        <f>-IF(B$8=0,0,IF(B$8&lt;'15.SueldosSocial'!$H$3,'15.SueldosSocial'!$H10,IF(B$8&lt;'15.SueldosSocial'!$I$3,'15.SueldosSocial'!$I10,'15.SueldosSocial'!$J10)))</f>
        <v>0</v>
      </c>
      <c r="C45" s="501">
        <f>-IF(C$8=0,0,IF(C$8&lt;'15.SueldosSocial'!$H$3,'15.SueldosSocial'!$H10,IF(C$8&lt;'15.SueldosSocial'!$I$3,'15.SueldosSocial'!$I10,'15.SueldosSocial'!$J10)))</f>
        <v>-32640000</v>
      </c>
      <c r="D45" s="501">
        <f>-IF(D$8=0,0,IF(D$8&lt;'15.SueldosSocial'!$H$3,'15.SueldosSocial'!$H10,IF(D$8&lt;'15.SueldosSocial'!$I$3,'15.SueldosSocial'!$I10,'15.SueldosSocial'!$J10)))</f>
        <v>-32640000</v>
      </c>
      <c r="E45" s="501">
        <f>-IF(E$8=0,0,IF(E$8&lt;'15.SueldosSocial'!$H$3,'15.SueldosSocial'!$H10,IF(E$8&lt;'15.SueldosSocial'!$I$3,'15.SueldosSocial'!$I10,'15.SueldosSocial'!$J10)))</f>
        <v>-81600000</v>
      </c>
      <c r="F45" s="501">
        <f>-IF(F$8=0,0,IF(F$8&lt;'15.SueldosSocial'!$H$3,'15.SueldosSocial'!$H10,IF(F$8&lt;'15.SueldosSocial'!$I$3,'15.SueldosSocial'!$I10,'15.SueldosSocial'!$J10)))</f>
        <v>-81600000</v>
      </c>
      <c r="G45" s="501">
        <f>-IF(G$8=0,0,IF(G$8&lt;'15.SueldosSocial'!$H$3,'15.SueldosSocial'!$H10,IF(G$8&lt;'15.SueldosSocial'!$I$3,'15.SueldosSocial'!$I10,'15.SueldosSocial'!$J10)))</f>
        <v>-81600000</v>
      </c>
      <c r="H45" s="501">
        <f>-IF(H$8=0,0,IF(H$8&lt;'15.SueldosSocial'!$H$3,'15.SueldosSocial'!$H10,IF(H$8&lt;'15.SueldosSocial'!$I$3,'15.SueldosSocial'!$I10,'15.SueldosSocial'!$J10)))</f>
        <v>-81600000</v>
      </c>
      <c r="I45" s="501">
        <f>-IF(I$8=0,0,IF(I$8&lt;'15.SueldosSocial'!$H$3,'15.SueldosSocial'!$H10,IF(I$8&lt;'15.SueldosSocial'!$I$3,'15.SueldosSocial'!$I10,'15.SueldosSocial'!$J10)))</f>
        <v>-81600000</v>
      </c>
      <c r="J45" s="501">
        <f>-IF(J$8=0,0,IF(J$8&lt;'15.SueldosSocial'!$H$3,'15.SueldosSocial'!$H10,IF(J$8&lt;'15.SueldosSocial'!$I$3,'15.SueldosSocial'!$I10,'15.SueldosSocial'!$J10)))</f>
        <v>-81600000</v>
      </c>
      <c r="K45" s="501">
        <f>-IF(K$8=0,0,IF(K$8&lt;'15.SueldosSocial'!$H$3,'15.SueldosSocial'!$H10,IF(K$8&lt;'15.SueldosSocial'!$I$3,'15.SueldosSocial'!$I10,'15.SueldosSocial'!$J10)))</f>
        <v>-81600000</v>
      </c>
      <c r="L45" s="501">
        <f>-IF(L$8=0,0,IF(L$8&lt;'15.SueldosSocial'!$H$3,'15.SueldosSocial'!$H10,IF(L$8&lt;'15.SueldosSocial'!$I$3,'15.SueldosSocial'!$I10,'15.SueldosSocial'!$J10)))</f>
        <v>-81600000</v>
      </c>
      <c r="M45" s="501">
        <f>-IF(M$8=0,0,IF(M$8&lt;'15.SueldosSocial'!$H$3,'15.SueldosSocial'!$H10,IF(M$8&lt;'15.SueldosSocial'!$I$3,'15.SueldosSocial'!$I10,'15.SueldosSocial'!$J10)))</f>
        <v>-81600000</v>
      </c>
      <c r="N45" s="501">
        <f>-IF(N$8=0,0,IF(N$8&lt;'15.SueldosSocial'!$H$3,'15.SueldosSocial'!$H10,IF(N$8&lt;'15.SueldosSocial'!$I$3,'15.SueldosSocial'!$I10,'15.SueldosSocial'!$J10)))</f>
        <v>-81600000</v>
      </c>
      <c r="O45" s="501">
        <f>-IF(O$8=0,0,IF(O$8&lt;'15.SueldosSocial'!$H$3,'15.SueldosSocial'!$H10,IF(O$8&lt;'15.SueldosSocial'!$I$3,'15.SueldosSocial'!$I10,'15.SueldosSocial'!$J10)))</f>
        <v>-81600000</v>
      </c>
      <c r="P45" s="501">
        <f>-IF(P$8=0,0,IF(P$8&lt;'15.SueldosSocial'!$H$3,'15.SueldosSocial'!$H10,IF(P$8&lt;'15.SueldosSocial'!$I$3,'15.SueldosSocial'!$I10,'15.SueldosSocial'!$J10)))</f>
        <v>-81600000</v>
      </c>
      <c r="Q45" s="501">
        <f>-IF(Q$8=0,0,IF(Q$8&lt;'15.SueldosSocial'!$H$3,'15.SueldosSocial'!$H10,IF(Q$8&lt;'15.SueldosSocial'!$I$3,'15.SueldosSocial'!$I10,'15.SueldosSocial'!$J10)))</f>
        <v>-81600000</v>
      </c>
      <c r="R45" s="501">
        <f>-IF(R$8=0,0,IF(R$8&lt;'15.SueldosSocial'!$H$3,'15.SueldosSocial'!$H10,IF(R$8&lt;'15.SueldosSocial'!$I$3,'15.SueldosSocial'!$I10,'15.SueldosSocial'!$J10)))</f>
        <v>-81600000</v>
      </c>
      <c r="S45" s="501">
        <f>-IF(S$8=0,0,IF(S$8&lt;'15.SueldosSocial'!$H$3,'15.SueldosSocial'!$H10,IF(S$8&lt;'15.SueldosSocial'!$I$3,'15.SueldosSocial'!$I10,'15.SueldosSocial'!$J10)))</f>
        <v>-81600000</v>
      </c>
      <c r="T45" s="501">
        <f>-IF(T$8=0,0,IF(T$8&lt;'15.SueldosSocial'!$H$3,'15.SueldosSocial'!$H10,IF(T$8&lt;'15.SueldosSocial'!$I$3,'15.SueldosSocial'!$I10,'15.SueldosSocial'!$J10)))</f>
        <v>-81600000</v>
      </c>
      <c r="U45" s="501">
        <f>-IF(U$8=0,0,IF(U$8&lt;'15.SueldosSocial'!$H$3,'15.SueldosSocial'!$H10,IF(U$8&lt;'15.SueldosSocial'!$I$3,'15.SueldosSocial'!$I10,'15.SueldosSocial'!$J10)))</f>
        <v>-81600000</v>
      </c>
      <c r="V45" s="501">
        <f>-IF(V$8=0,0,IF(V$8&lt;'15.SueldosSocial'!$H$3,'15.SueldosSocial'!$H10,IF(V$8&lt;'15.SueldosSocial'!$I$3,'15.SueldosSocial'!$I10,'15.SueldosSocial'!$J10)))</f>
        <v>-81600000</v>
      </c>
      <c r="X45" s="428"/>
    </row>
    <row r="46" spans="1:24" s="169" customFormat="1" x14ac:dyDescent="0.2">
      <c r="A46" s="506" t="s">
        <v>14</v>
      </c>
      <c r="B46" s="503">
        <f>-IF(B$8=0,0,IF(B$8&lt;'15.SueldosSocial'!$H$3,'15.SueldosSocial'!$H11,IF(B$8&lt;'15.SueldosSocial'!$I$3,'15.SueldosSocial'!$I11,'15.SueldosSocial'!$J11)))</f>
        <v>0</v>
      </c>
      <c r="C46" s="501">
        <f>-IF(C$8=0,0,IF(C$8&lt;'15.SueldosSocial'!$H$3,'15.SueldosSocial'!$H11,IF(C$8&lt;'15.SueldosSocial'!$I$3,'15.SueldosSocial'!$I11,'15.SueldosSocial'!$J11)))</f>
        <v>-73440000.000000015</v>
      </c>
      <c r="D46" s="501">
        <f>-IF(D$8=0,0,IF(D$8&lt;'15.SueldosSocial'!$H$3,'15.SueldosSocial'!$H11,IF(D$8&lt;'15.SueldosSocial'!$I$3,'15.SueldosSocial'!$I11,'15.SueldosSocial'!$J11)))</f>
        <v>-73440000.000000015</v>
      </c>
      <c r="E46" s="501">
        <f>-IF(E$8=0,0,IF(E$8&lt;'15.SueldosSocial'!$H$3,'15.SueldosSocial'!$H11,IF(E$8&lt;'15.SueldosSocial'!$I$3,'15.SueldosSocial'!$I11,'15.SueldosSocial'!$J11)))</f>
        <v>-97920000.000000015</v>
      </c>
      <c r="F46" s="501">
        <f>-IF(F$8=0,0,IF(F$8&lt;'15.SueldosSocial'!$H$3,'15.SueldosSocial'!$H11,IF(F$8&lt;'15.SueldosSocial'!$I$3,'15.SueldosSocial'!$I11,'15.SueldosSocial'!$J11)))</f>
        <v>-97920000.000000015</v>
      </c>
      <c r="G46" s="501">
        <f>-IF(G$8=0,0,IF(G$8&lt;'15.SueldosSocial'!$H$3,'15.SueldosSocial'!$H11,IF(G$8&lt;'15.SueldosSocial'!$I$3,'15.SueldosSocial'!$I11,'15.SueldosSocial'!$J11)))</f>
        <v>-97920000.000000015</v>
      </c>
      <c r="H46" s="501">
        <f>-IF(H$8=0,0,IF(H$8&lt;'15.SueldosSocial'!$H$3,'15.SueldosSocial'!$H11,IF(H$8&lt;'15.SueldosSocial'!$I$3,'15.SueldosSocial'!$I11,'15.SueldosSocial'!$J11)))</f>
        <v>-97920000.000000015</v>
      </c>
      <c r="I46" s="501">
        <f>-IF(I$8=0,0,IF(I$8&lt;'15.SueldosSocial'!$H$3,'15.SueldosSocial'!$H11,IF(I$8&lt;'15.SueldosSocial'!$I$3,'15.SueldosSocial'!$I11,'15.SueldosSocial'!$J11)))</f>
        <v>-97920000.000000015</v>
      </c>
      <c r="J46" s="501">
        <f>-IF(J$8=0,0,IF(J$8&lt;'15.SueldosSocial'!$H$3,'15.SueldosSocial'!$H11,IF(J$8&lt;'15.SueldosSocial'!$I$3,'15.SueldosSocial'!$I11,'15.SueldosSocial'!$J11)))</f>
        <v>-97920000.000000015</v>
      </c>
      <c r="K46" s="501">
        <f>-IF(K$8=0,0,IF(K$8&lt;'15.SueldosSocial'!$H$3,'15.SueldosSocial'!$H11,IF(K$8&lt;'15.SueldosSocial'!$I$3,'15.SueldosSocial'!$I11,'15.SueldosSocial'!$J11)))</f>
        <v>-97920000.000000015</v>
      </c>
      <c r="L46" s="501">
        <f>-IF(L$8=0,0,IF(L$8&lt;'15.SueldosSocial'!$H$3,'15.SueldosSocial'!$H11,IF(L$8&lt;'15.SueldosSocial'!$I$3,'15.SueldosSocial'!$I11,'15.SueldosSocial'!$J11)))</f>
        <v>-97920000.000000015</v>
      </c>
      <c r="M46" s="501">
        <f>-IF(M$8=0,0,IF(M$8&lt;'15.SueldosSocial'!$H$3,'15.SueldosSocial'!$H11,IF(M$8&lt;'15.SueldosSocial'!$I$3,'15.SueldosSocial'!$I11,'15.SueldosSocial'!$J11)))</f>
        <v>-97920000.000000015</v>
      </c>
      <c r="N46" s="501">
        <f>-IF(N$8=0,0,IF(N$8&lt;'15.SueldosSocial'!$H$3,'15.SueldosSocial'!$H11,IF(N$8&lt;'15.SueldosSocial'!$I$3,'15.SueldosSocial'!$I11,'15.SueldosSocial'!$J11)))</f>
        <v>-97920000.000000015</v>
      </c>
      <c r="O46" s="501">
        <f>-IF(O$8=0,0,IF(O$8&lt;'15.SueldosSocial'!$H$3,'15.SueldosSocial'!$H11,IF(O$8&lt;'15.SueldosSocial'!$I$3,'15.SueldosSocial'!$I11,'15.SueldosSocial'!$J11)))</f>
        <v>-97920000.000000015</v>
      </c>
      <c r="P46" s="501">
        <f>-IF(P$8=0,0,IF(P$8&lt;'15.SueldosSocial'!$H$3,'15.SueldosSocial'!$H11,IF(P$8&lt;'15.SueldosSocial'!$I$3,'15.SueldosSocial'!$I11,'15.SueldosSocial'!$J11)))</f>
        <v>-97920000.000000015</v>
      </c>
      <c r="Q46" s="501">
        <f>-IF(Q$8=0,0,IF(Q$8&lt;'15.SueldosSocial'!$H$3,'15.SueldosSocial'!$H11,IF(Q$8&lt;'15.SueldosSocial'!$I$3,'15.SueldosSocial'!$I11,'15.SueldosSocial'!$J11)))</f>
        <v>-97920000.000000015</v>
      </c>
      <c r="R46" s="501">
        <f>-IF(R$8=0,0,IF(R$8&lt;'15.SueldosSocial'!$H$3,'15.SueldosSocial'!$H11,IF(R$8&lt;'15.SueldosSocial'!$I$3,'15.SueldosSocial'!$I11,'15.SueldosSocial'!$J11)))</f>
        <v>-97920000.000000015</v>
      </c>
      <c r="S46" s="501">
        <f>-IF(S$8=0,0,IF(S$8&lt;'15.SueldosSocial'!$H$3,'15.SueldosSocial'!$H11,IF(S$8&lt;'15.SueldosSocial'!$I$3,'15.SueldosSocial'!$I11,'15.SueldosSocial'!$J11)))</f>
        <v>-97920000.000000015</v>
      </c>
      <c r="T46" s="501">
        <f>-IF(T$8=0,0,IF(T$8&lt;'15.SueldosSocial'!$H$3,'15.SueldosSocial'!$H11,IF(T$8&lt;'15.SueldosSocial'!$I$3,'15.SueldosSocial'!$I11,'15.SueldosSocial'!$J11)))</f>
        <v>-97920000.000000015</v>
      </c>
      <c r="U46" s="501">
        <f>-IF(U$8=0,0,IF(U$8&lt;'15.SueldosSocial'!$H$3,'15.SueldosSocial'!$H11,IF(U$8&lt;'15.SueldosSocial'!$I$3,'15.SueldosSocial'!$I11,'15.SueldosSocial'!$J11)))</f>
        <v>-97920000.000000015</v>
      </c>
      <c r="V46" s="501">
        <f>-IF(V$8=0,0,IF(V$8&lt;'15.SueldosSocial'!$H$3,'15.SueldosSocial'!$H11,IF(V$8&lt;'15.SueldosSocial'!$I$3,'15.SueldosSocial'!$I11,'15.SueldosSocial'!$J11)))</f>
        <v>-97920000.000000015</v>
      </c>
      <c r="X46" s="428"/>
    </row>
    <row r="47" spans="1:24" s="169" customFormat="1" x14ac:dyDescent="0.2">
      <c r="A47" s="506" t="s">
        <v>15</v>
      </c>
      <c r="B47" s="503">
        <f>-IF(B$8=0,0,IF(B$8&lt;'15.SueldosSocial'!$H$3,'15.SueldosSocial'!$H12,IF(B$8&lt;'15.SueldosSocial'!$I$3,'15.SueldosSocial'!$I12,'15.SueldosSocial'!$J12)))</f>
        <v>0</v>
      </c>
      <c r="C47" s="501">
        <f>-IF(C$8=0,0,IF(C$8&lt;'15.SueldosSocial'!$H$3,'15.SueldosSocial'!$H12,IF(C$8&lt;'15.SueldosSocial'!$I$3,'15.SueldosSocial'!$I12,'15.SueldosSocial'!$J12)))</f>
        <v>-163200000</v>
      </c>
      <c r="D47" s="501">
        <f>-IF(D$8=0,0,IF(D$8&lt;'15.SueldosSocial'!$H$3,'15.SueldosSocial'!$H12,IF(D$8&lt;'15.SueldosSocial'!$I$3,'15.SueldosSocial'!$I12,'15.SueldosSocial'!$J12)))</f>
        <v>-163200000</v>
      </c>
      <c r="E47" s="501">
        <f>-IF(E$8=0,0,IF(E$8&lt;'15.SueldosSocial'!$H$3,'15.SueldosSocial'!$H12,IF(E$8&lt;'15.SueldosSocial'!$I$3,'15.SueldosSocial'!$I12,'15.SueldosSocial'!$J12)))</f>
        <v>-489600000</v>
      </c>
      <c r="F47" s="501">
        <f>-IF(F$8=0,0,IF(F$8&lt;'15.SueldosSocial'!$H$3,'15.SueldosSocial'!$H12,IF(F$8&lt;'15.SueldosSocial'!$I$3,'15.SueldosSocial'!$I12,'15.SueldosSocial'!$J12)))</f>
        <v>-677279998.36799991</v>
      </c>
      <c r="G47" s="501">
        <f>-IF(G$8=0,0,IF(G$8&lt;'15.SueldosSocial'!$H$3,'15.SueldosSocial'!$H12,IF(G$8&lt;'15.SueldosSocial'!$I$3,'15.SueldosSocial'!$I12,'15.SueldosSocial'!$J12)))</f>
        <v>-677279998.36799991</v>
      </c>
      <c r="H47" s="501">
        <f>-IF(H$8=0,0,IF(H$8&lt;'15.SueldosSocial'!$H$3,'15.SueldosSocial'!$H12,IF(H$8&lt;'15.SueldosSocial'!$I$3,'15.SueldosSocial'!$I12,'15.SueldosSocial'!$J12)))</f>
        <v>-677279998.36799991</v>
      </c>
      <c r="I47" s="501">
        <f>-IF(I$8=0,0,IF(I$8&lt;'15.SueldosSocial'!$H$3,'15.SueldosSocial'!$H12,IF(I$8&lt;'15.SueldosSocial'!$I$3,'15.SueldosSocial'!$I12,'15.SueldosSocial'!$J12)))</f>
        <v>-677279998.36799991</v>
      </c>
      <c r="J47" s="501">
        <f>-IF(J$8=0,0,IF(J$8&lt;'15.SueldosSocial'!$H$3,'15.SueldosSocial'!$H12,IF(J$8&lt;'15.SueldosSocial'!$I$3,'15.SueldosSocial'!$I12,'15.SueldosSocial'!$J12)))</f>
        <v>-677279998.36799991</v>
      </c>
      <c r="K47" s="501">
        <f>-IF(K$8=0,0,IF(K$8&lt;'15.SueldosSocial'!$H$3,'15.SueldosSocial'!$H12,IF(K$8&lt;'15.SueldosSocial'!$I$3,'15.SueldosSocial'!$I12,'15.SueldosSocial'!$J12)))</f>
        <v>-677279998.36799991</v>
      </c>
      <c r="L47" s="501">
        <f>-IF(L$8=0,0,IF(L$8&lt;'15.SueldosSocial'!$H$3,'15.SueldosSocial'!$H12,IF(L$8&lt;'15.SueldosSocial'!$I$3,'15.SueldosSocial'!$I12,'15.SueldosSocial'!$J12)))</f>
        <v>-677279998.36799991</v>
      </c>
      <c r="M47" s="501">
        <f>-IF(M$8=0,0,IF(M$8&lt;'15.SueldosSocial'!$H$3,'15.SueldosSocial'!$H12,IF(M$8&lt;'15.SueldosSocial'!$I$3,'15.SueldosSocial'!$I12,'15.SueldosSocial'!$J12)))</f>
        <v>-677279998.36799991</v>
      </c>
      <c r="N47" s="501">
        <f>-IF(N$8=0,0,IF(N$8&lt;'15.SueldosSocial'!$H$3,'15.SueldosSocial'!$H12,IF(N$8&lt;'15.SueldosSocial'!$I$3,'15.SueldosSocial'!$I12,'15.SueldosSocial'!$J12)))</f>
        <v>-677279998.36799991</v>
      </c>
      <c r="O47" s="501">
        <f>-IF(O$8=0,0,IF(O$8&lt;'15.SueldosSocial'!$H$3,'15.SueldosSocial'!$H12,IF(O$8&lt;'15.SueldosSocial'!$I$3,'15.SueldosSocial'!$I12,'15.SueldosSocial'!$J12)))</f>
        <v>-677279998.36799991</v>
      </c>
      <c r="P47" s="501">
        <f>-IF(P$8=0,0,IF(P$8&lt;'15.SueldosSocial'!$H$3,'15.SueldosSocial'!$H12,IF(P$8&lt;'15.SueldosSocial'!$I$3,'15.SueldosSocial'!$I12,'15.SueldosSocial'!$J12)))</f>
        <v>-677279998.36799991</v>
      </c>
      <c r="Q47" s="501">
        <f>-IF(Q$8=0,0,IF(Q$8&lt;'15.SueldosSocial'!$H$3,'15.SueldosSocial'!$H12,IF(Q$8&lt;'15.SueldosSocial'!$I$3,'15.SueldosSocial'!$I12,'15.SueldosSocial'!$J12)))</f>
        <v>-677279998.36799991</v>
      </c>
      <c r="R47" s="501">
        <f>-IF(R$8=0,0,IF(R$8&lt;'15.SueldosSocial'!$H$3,'15.SueldosSocial'!$H12,IF(R$8&lt;'15.SueldosSocial'!$I$3,'15.SueldosSocial'!$I12,'15.SueldosSocial'!$J12)))</f>
        <v>-677279998.36799991</v>
      </c>
      <c r="S47" s="501">
        <f>-IF(S$8=0,0,IF(S$8&lt;'15.SueldosSocial'!$H$3,'15.SueldosSocial'!$H12,IF(S$8&lt;'15.SueldosSocial'!$I$3,'15.SueldosSocial'!$I12,'15.SueldosSocial'!$J12)))</f>
        <v>-677279998.36799991</v>
      </c>
      <c r="T47" s="501">
        <f>-IF(T$8=0,0,IF(T$8&lt;'15.SueldosSocial'!$H$3,'15.SueldosSocial'!$H12,IF(T$8&lt;'15.SueldosSocial'!$I$3,'15.SueldosSocial'!$I12,'15.SueldosSocial'!$J12)))</f>
        <v>-677279998.36799991</v>
      </c>
      <c r="U47" s="501">
        <f>-IF(U$8=0,0,IF(U$8&lt;'15.SueldosSocial'!$H$3,'15.SueldosSocial'!$H12,IF(U$8&lt;'15.SueldosSocial'!$I$3,'15.SueldosSocial'!$I12,'15.SueldosSocial'!$J12)))</f>
        <v>-677279998.36799991</v>
      </c>
      <c r="V47" s="501">
        <f>-IF(V$8=0,0,IF(V$8&lt;'15.SueldosSocial'!$H$3,'15.SueldosSocial'!$H12,IF(V$8&lt;'15.SueldosSocial'!$I$3,'15.SueldosSocial'!$I12,'15.SueldosSocial'!$J12)))</f>
        <v>-677279998.36799991</v>
      </c>
      <c r="X47" s="428"/>
    </row>
    <row r="48" spans="1:24" s="169" customFormat="1" x14ac:dyDescent="0.2">
      <c r="A48" s="506" t="s">
        <v>16</v>
      </c>
      <c r="B48" s="503">
        <f>-IF(B$8=0,0,IF(B$8&lt;'15.SueldosSocial'!$H$3,'15.SueldosSocial'!$H13,IF(B$8&lt;'15.SueldosSocial'!$I$3,'15.SueldosSocial'!$I13,'15.SueldosSocial'!$J13)))</f>
        <v>0</v>
      </c>
      <c r="C48" s="501">
        <f>-IF(C$8=0,0,IF(C$8&lt;'15.SueldosSocial'!$H$3,'15.SueldosSocial'!$H13,IF(C$8&lt;'15.SueldosSocial'!$I$3,'15.SueldosSocial'!$I13,'15.SueldosSocial'!$J13)))</f>
        <v>-48960000</v>
      </c>
      <c r="D48" s="501">
        <f>-IF(D$8=0,0,IF(D$8&lt;'15.SueldosSocial'!$H$3,'15.SueldosSocial'!$H13,IF(D$8&lt;'15.SueldosSocial'!$I$3,'15.SueldosSocial'!$I13,'15.SueldosSocial'!$J13)))</f>
        <v>-48960000</v>
      </c>
      <c r="E48" s="501">
        <f>-IF(E$8=0,0,IF(E$8&lt;'15.SueldosSocial'!$H$3,'15.SueldosSocial'!$H13,IF(E$8&lt;'15.SueldosSocial'!$I$3,'15.SueldosSocial'!$I13,'15.SueldosSocial'!$J13)))</f>
        <v>-73440000</v>
      </c>
      <c r="F48" s="501">
        <f>-IF(F$8=0,0,IF(F$8&lt;'15.SueldosSocial'!$H$3,'15.SueldosSocial'!$H13,IF(F$8&lt;'15.SueldosSocial'!$I$3,'15.SueldosSocial'!$I13,'15.SueldosSocial'!$J13)))</f>
        <v>-73440000</v>
      </c>
      <c r="G48" s="501">
        <f>-IF(G$8=0,0,IF(G$8&lt;'15.SueldosSocial'!$H$3,'15.SueldosSocial'!$H13,IF(G$8&lt;'15.SueldosSocial'!$I$3,'15.SueldosSocial'!$I13,'15.SueldosSocial'!$J13)))</f>
        <v>-73440000</v>
      </c>
      <c r="H48" s="501">
        <f>-IF(H$8=0,0,IF(H$8&lt;'15.SueldosSocial'!$H$3,'15.SueldosSocial'!$H13,IF(H$8&lt;'15.SueldosSocial'!$I$3,'15.SueldosSocial'!$I13,'15.SueldosSocial'!$J13)))</f>
        <v>-73440000</v>
      </c>
      <c r="I48" s="501">
        <f>-IF(I$8=0,0,IF(I$8&lt;'15.SueldosSocial'!$H$3,'15.SueldosSocial'!$H13,IF(I$8&lt;'15.SueldosSocial'!$I$3,'15.SueldosSocial'!$I13,'15.SueldosSocial'!$J13)))</f>
        <v>-73440000</v>
      </c>
      <c r="J48" s="501">
        <f>-IF(J$8=0,0,IF(J$8&lt;'15.SueldosSocial'!$H$3,'15.SueldosSocial'!$H13,IF(J$8&lt;'15.SueldosSocial'!$I$3,'15.SueldosSocial'!$I13,'15.SueldosSocial'!$J13)))</f>
        <v>-73440000</v>
      </c>
      <c r="K48" s="501">
        <f>-IF(K$8=0,0,IF(K$8&lt;'15.SueldosSocial'!$H$3,'15.SueldosSocial'!$H13,IF(K$8&lt;'15.SueldosSocial'!$I$3,'15.SueldosSocial'!$I13,'15.SueldosSocial'!$J13)))</f>
        <v>-73440000</v>
      </c>
      <c r="L48" s="501">
        <f>-IF(L$8=0,0,IF(L$8&lt;'15.SueldosSocial'!$H$3,'15.SueldosSocial'!$H13,IF(L$8&lt;'15.SueldosSocial'!$I$3,'15.SueldosSocial'!$I13,'15.SueldosSocial'!$J13)))</f>
        <v>-73440000</v>
      </c>
      <c r="M48" s="501">
        <f>-IF(M$8=0,0,IF(M$8&lt;'15.SueldosSocial'!$H$3,'15.SueldosSocial'!$H13,IF(M$8&lt;'15.SueldosSocial'!$I$3,'15.SueldosSocial'!$I13,'15.SueldosSocial'!$J13)))</f>
        <v>-73440000</v>
      </c>
      <c r="N48" s="501">
        <f>-IF(N$8=0,0,IF(N$8&lt;'15.SueldosSocial'!$H$3,'15.SueldosSocial'!$H13,IF(N$8&lt;'15.SueldosSocial'!$I$3,'15.SueldosSocial'!$I13,'15.SueldosSocial'!$J13)))</f>
        <v>-73440000</v>
      </c>
      <c r="O48" s="501">
        <f>-IF(O$8=0,0,IF(O$8&lt;'15.SueldosSocial'!$H$3,'15.SueldosSocial'!$H13,IF(O$8&lt;'15.SueldosSocial'!$I$3,'15.SueldosSocial'!$I13,'15.SueldosSocial'!$J13)))</f>
        <v>-73440000</v>
      </c>
      <c r="P48" s="501">
        <f>-IF(P$8=0,0,IF(P$8&lt;'15.SueldosSocial'!$H$3,'15.SueldosSocial'!$H13,IF(P$8&lt;'15.SueldosSocial'!$I$3,'15.SueldosSocial'!$I13,'15.SueldosSocial'!$J13)))</f>
        <v>-73440000</v>
      </c>
      <c r="Q48" s="501">
        <f>-IF(Q$8=0,0,IF(Q$8&lt;'15.SueldosSocial'!$H$3,'15.SueldosSocial'!$H13,IF(Q$8&lt;'15.SueldosSocial'!$I$3,'15.SueldosSocial'!$I13,'15.SueldosSocial'!$J13)))</f>
        <v>-73440000</v>
      </c>
      <c r="R48" s="501">
        <f>-IF(R$8=0,0,IF(R$8&lt;'15.SueldosSocial'!$H$3,'15.SueldosSocial'!$H13,IF(R$8&lt;'15.SueldosSocial'!$I$3,'15.SueldosSocial'!$I13,'15.SueldosSocial'!$J13)))</f>
        <v>-73440000</v>
      </c>
      <c r="S48" s="501">
        <f>-IF(S$8=0,0,IF(S$8&lt;'15.SueldosSocial'!$H$3,'15.SueldosSocial'!$H13,IF(S$8&lt;'15.SueldosSocial'!$I$3,'15.SueldosSocial'!$I13,'15.SueldosSocial'!$J13)))</f>
        <v>-73440000</v>
      </c>
      <c r="T48" s="501">
        <f>-IF(T$8=0,0,IF(T$8&lt;'15.SueldosSocial'!$H$3,'15.SueldosSocial'!$H13,IF(T$8&lt;'15.SueldosSocial'!$I$3,'15.SueldosSocial'!$I13,'15.SueldosSocial'!$J13)))</f>
        <v>-73440000</v>
      </c>
      <c r="U48" s="501">
        <f>-IF(U$8=0,0,IF(U$8&lt;'15.SueldosSocial'!$H$3,'15.SueldosSocial'!$H13,IF(U$8&lt;'15.SueldosSocial'!$I$3,'15.SueldosSocial'!$I13,'15.SueldosSocial'!$J13)))</f>
        <v>-73440000</v>
      </c>
      <c r="V48" s="501">
        <f>-IF(V$8=0,0,IF(V$8&lt;'15.SueldosSocial'!$H$3,'15.SueldosSocial'!$H13,IF(V$8&lt;'15.SueldosSocial'!$I$3,'15.SueldosSocial'!$I13,'15.SueldosSocial'!$J13)))</f>
        <v>-73440000</v>
      </c>
      <c r="X48" s="428"/>
    </row>
    <row r="49" spans="1:24" ht="12.75" thickBot="1" x14ac:dyDescent="0.25">
      <c r="A49" s="505" t="s">
        <v>144</v>
      </c>
      <c r="B49" s="502">
        <f>-IF(B$7=0,0,'19.CostosOperacionales'!$E4)</f>
        <v>0</v>
      </c>
      <c r="C49" s="496">
        <f>-IF(C$7=0,0,'19.CostosOperacionales'!$E4)</f>
        <v>-17160000</v>
      </c>
      <c r="D49" s="496">
        <f>-IF(D$7=0,0,'19.CostosOperacionales'!$E4)</f>
        <v>-17160000</v>
      </c>
      <c r="E49" s="496">
        <f>-IF(E$7=0,0,'19.CostosOperacionales'!$E4)</f>
        <v>-17160000</v>
      </c>
      <c r="F49" s="496">
        <f>-IF(F$7=0,0,'19.CostosOperacionales'!$E4)</f>
        <v>-17160000</v>
      </c>
      <c r="G49" s="496">
        <f>-IF(G$7=0,0,'19.CostosOperacionales'!$E4)</f>
        <v>-17160000</v>
      </c>
      <c r="H49" s="496">
        <f>-IF(H$7=0,0,'19.CostosOperacionales'!$E4)</f>
        <v>-17160000</v>
      </c>
      <c r="I49" s="496">
        <f>-IF(I$7=0,0,'19.CostosOperacionales'!$E4)</f>
        <v>-17160000</v>
      </c>
      <c r="J49" s="496">
        <f>-IF(J$7=0,0,'19.CostosOperacionales'!$E4)</f>
        <v>-17160000</v>
      </c>
      <c r="K49" s="496">
        <f>-IF(K$7=0,0,'19.CostosOperacionales'!$E4)</f>
        <v>-17160000</v>
      </c>
      <c r="L49" s="496">
        <f>-IF(L$7=0,0,'19.CostosOperacionales'!$E4)</f>
        <v>-17160000</v>
      </c>
      <c r="M49" s="496">
        <f>-IF(M$7=0,0,'19.CostosOperacionales'!$E4)</f>
        <v>-17160000</v>
      </c>
      <c r="N49" s="496">
        <f>-IF(N$7=0,0,'19.CostosOperacionales'!$E4)</f>
        <v>-17160000</v>
      </c>
      <c r="O49" s="496">
        <f>-IF(O$7=0,0,'19.CostosOperacionales'!$E4)</f>
        <v>-17160000</v>
      </c>
      <c r="P49" s="496">
        <f>-IF(P$7=0,0,'19.CostosOperacionales'!$E4)</f>
        <v>-17160000</v>
      </c>
      <c r="Q49" s="496">
        <f>-IF(Q$7=0,0,'19.CostosOperacionales'!$E4)</f>
        <v>-17160000</v>
      </c>
      <c r="R49" s="496">
        <f>-IF(R$7=0,0,'19.CostosOperacionales'!$E4)</f>
        <v>-17160000</v>
      </c>
      <c r="S49" s="496">
        <f>-IF(S$7=0,0,'19.CostosOperacionales'!$E4)</f>
        <v>-17160000</v>
      </c>
      <c r="T49" s="496">
        <f>-IF(T$7=0,0,'19.CostosOperacionales'!$E4)</f>
        <v>-17160000</v>
      </c>
      <c r="U49" s="496">
        <f>-IF(U$7=0,0,'19.CostosOperacionales'!$E4)</f>
        <v>-17160000</v>
      </c>
      <c r="V49" s="497">
        <f>-IF(V$7=0,0,'19.CostosOperacionales'!$E4)</f>
        <v>-17160000</v>
      </c>
      <c r="W49" s="164"/>
      <c r="X49" s="428"/>
    </row>
    <row r="50" spans="1:24" s="164" customFormat="1" ht="24" customHeight="1" x14ac:dyDescent="0.2">
      <c r="A50" s="504" t="s">
        <v>145</v>
      </c>
      <c r="B50" s="429">
        <f t="shared" ref="B50:V50" si="25">SUM(B51:B52)+SUM(B55:B59)+SUM(B64:B68)</f>
        <v>0</v>
      </c>
      <c r="C50" s="174">
        <f t="shared" si="25"/>
        <v>-511177840.00453091</v>
      </c>
      <c r="D50" s="174">
        <f t="shared" si="25"/>
        <v>-1101760320.0103579</v>
      </c>
      <c r="E50" s="174">
        <f t="shared" si="25"/>
        <v>-1668215840.0159285</v>
      </c>
      <c r="F50" s="174">
        <f t="shared" si="25"/>
        <v>-2507677760.0248532</v>
      </c>
      <c r="G50" s="174">
        <f t="shared" si="25"/>
        <v>-3381034640.0341387</v>
      </c>
      <c r="H50" s="174">
        <f t="shared" si="25"/>
        <v>-3425967440.0346165</v>
      </c>
      <c r="I50" s="174">
        <f t="shared" si="25"/>
        <v>-3468751280.0350704</v>
      </c>
      <c r="J50" s="174">
        <f t="shared" si="25"/>
        <v>-3491120000.0353084</v>
      </c>
      <c r="K50" s="174">
        <f t="shared" si="25"/>
        <v>-3491120000.0353084</v>
      </c>
      <c r="L50" s="174">
        <f t="shared" si="25"/>
        <v>-3491120000.0353084</v>
      </c>
      <c r="M50" s="174">
        <f t="shared" si="25"/>
        <v>-3491120000.0353084</v>
      </c>
      <c r="N50" s="174">
        <f t="shared" si="25"/>
        <v>-3491120000.0353084</v>
      </c>
      <c r="O50" s="174">
        <f t="shared" si="25"/>
        <v>-3491120000.0353084</v>
      </c>
      <c r="P50" s="174">
        <f t="shared" si="25"/>
        <v>-3491120000.0353084</v>
      </c>
      <c r="Q50" s="174">
        <f t="shared" si="25"/>
        <v>-3491120000.0353084</v>
      </c>
      <c r="R50" s="174">
        <f t="shared" si="25"/>
        <v>-3491120000.0353084</v>
      </c>
      <c r="S50" s="174">
        <f t="shared" si="25"/>
        <v>-3491120000.0353084</v>
      </c>
      <c r="T50" s="174">
        <f t="shared" si="25"/>
        <v>-3491120000.0353084</v>
      </c>
      <c r="U50" s="174">
        <f t="shared" si="25"/>
        <v>-3491120000.0353084</v>
      </c>
      <c r="V50" s="175">
        <f t="shared" si="25"/>
        <v>-3491120000.0353084</v>
      </c>
    </row>
    <row r="51" spans="1:24" x14ac:dyDescent="0.2">
      <c r="A51" s="505" t="s">
        <v>142</v>
      </c>
      <c r="B51" s="502">
        <f>-IF(B$7=0,0,'19.CostosOperacionales'!$E23)*B$8</f>
        <v>0</v>
      </c>
      <c r="C51" s="496">
        <f>-IF(C$7=0,0,'19.CostosOperacionales'!$E23)*C$8</f>
        <v>-246749025.43026873</v>
      </c>
      <c r="D51" s="496">
        <f>-IF(D$7=0,0,'19.CostosOperacionales'!$E23)*D$8</f>
        <v>-564078565.12525785</v>
      </c>
      <c r="E51" s="496">
        <f>-IF(E$7=0,0,'19.CostosOperacionales'!$E23)*E$8</f>
        <v>-867439044.70535445</v>
      </c>
      <c r="F51" s="496">
        <f>-IF(F$7=0,0,'19.CostosOperacionales'!$E23)*F$8</f>
        <v>-1353471848.8648157</v>
      </c>
      <c r="G51" s="496">
        <f>-IF(G$7=0,0,'19.CostosOperacionales'!$E23)*G$8</f>
        <v>-1859129203.0642273</v>
      </c>
      <c r="H51" s="496">
        <f>-IF(H$7=0,0,'19.CostosOperacionales'!$E23)*H$8</f>
        <v>-1885144456.7194929</v>
      </c>
      <c r="I51" s="496">
        <f>-IF(I$7=0,0,'19.CostosOperacionales'!$E23)*I$8</f>
        <v>-1909915502.5912457</v>
      </c>
      <c r="J51" s="496">
        <f>-IF(J$7=0,0,'19.CostosOperacionales'!$E23)*J$8</f>
        <v>-1922866574.5196278</v>
      </c>
      <c r="K51" s="496">
        <f>-IF(K$7=0,0,'19.CostosOperacionales'!$E23)*K$8</f>
        <v>-1922866574.5196278</v>
      </c>
      <c r="L51" s="496">
        <f>-IF(L$7=0,0,'19.CostosOperacionales'!$E23)*L$8</f>
        <v>-1922866574.5196278</v>
      </c>
      <c r="M51" s="496">
        <f>-IF(M$7=0,0,'19.CostosOperacionales'!$E23)*M$8</f>
        <v>-1922866574.5196278</v>
      </c>
      <c r="N51" s="496">
        <f>-IF(N$7=0,0,'19.CostosOperacionales'!$E23)*N$8</f>
        <v>-1922866574.5196278</v>
      </c>
      <c r="O51" s="496">
        <f>-IF(O$7=0,0,'19.CostosOperacionales'!$E23)*O$8</f>
        <v>-1922866574.5196278</v>
      </c>
      <c r="P51" s="496">
        <f>-IF(P$7=0,0,'19.CostosOperacionales'!$E23)*P$8</f>
        <v>-1922866574.5196278</v>
      </c>
      <c r="Q51" s="496">
        <f>-IF(Q$7=0,0,'19.CostosOperacionales'!$E23)*Q$8</f>
        <v>-1922866574.5196278</v>
      </c>
      <c r="R51" s="496">
        <f>-IF(R$7=0,0,'19.CostosOperacionales'!$E23)*R$8</f>
        <v>-1922866574.5196278</v>
      </c>
      <c r="S51" s="496">
        <f>-IF(S$7=0,0,'19.CostosOperacionales'!$E23)*S$8</f>
        <v>-1922866574.5196278</v>
      </c>
      <c r="T51" s="496">
        <f>-IF(T$7=0,0,'19.CostosOperacionales'!$E23)*T$8</f>
        <v>-1922866574.5196278</v>
      </c>
      <c r="U51" s="496">
        <f>-IF(U$7=0,0,'19.CostosOperacionales'!$E23)*U$8</f>
        <v>-1922866574.5196278</v>
      </c>
      <c r="V51" s="497">
        <f>-IF(V$7=0,0,'19.CostosOperacionales'!$E23)*V$8</f>
        <v>-1922866574.5196278</v>
      </c>
      <c r="W51" s="164"/>
      <c r="X51" s="428"/>
    </row>
    <row r="52" spans="1:24" x14ac:dyDescent="0.2">
      <c r="A52" s="505" t="s">
        <v>126</v>
      </c>
      <c r="B52" s="502">
        <f>SUM(B53:B54)</f>
        <v>0</v>
      </c>
      <c r="C52" s="496">
        <f t="shared" ref="C52:V52" si="26">SUM(C53:C54)</f>
        <v>-42099546.859999999</v>
      </c>
      <c r="D52" s="496">
        <f t="shared" si="26"/>
        <v>-96241320.280000001</v>
      </c>
      <c r="E52" s="496">
        <f t="shared" si="26"/>
        <v>-147999736.36000001</v>
      </c>
      <c r="F52" s="496">
        <f t="shared" si="26"/>
        <v>-230925133.03999999</v>
      </c>
      <c r="G52" s="496">
        <f t="shared" si="26"/>
        <v>-317198809.06</v>
      </c>
      <c r="H52" s="496">
        <f t="shared" si="26"/>
        <v>-321637450.25999999</v>
      </c>
      <c r="I52" s="496">
        <f t="shared" si="26"/>
        <v>-325863808.62</v>
      </c>
      <c r="J52" s="496">
        <f t="shared" si="26"/>
        <v>-328073480</v>
      </c>
      <c r="K52" s="496">
        <f t="shared" si="26"/>
        <v>-328073480</v>
      </c>
      <c r="L52" s="496">
        <f t="shared" si="26"/>
        <v>-328073480</v>
      </c>
      <c r="M52" s="496">
        <f t="shared" si="26"/>
        <v>-328073480</v>
      </c>
      <c r="N52" s="496">
        <f t="shared" si="26"/>
        <v>-328073480</v>
      </c>
      <c r="O52" s="496">
        <f t="shared" si="26"/>
        <v>-328073480</v>
      </c>
      <c r="P52" s="496">
        <f t="shared" si="26"/>
        <v>-328073480</v>
      </c>
      <c r="Q52" s="496">
        <f t="shared" si="26"/>
        <v>-328073480</v>
      </c>
      <c r="R52" s="496">
        <f t="shared" si="26"/>
        <v>-328073480</v>
      </c>
      <c r="S52" s="496">
        <f t="shared" si="26"/>
        <v>-328073480</v>
      </c>
      <c r="T52" s="496">
        <f t="shared" si="26"/>
        <v>-328073480</v>
      </c>
      <c r="U52" s="496">
        <f t="shared" si="26"/>
        <v>-328073480</v>
      </c>
      <c r="V52" s="497">
        <f t="shared" si="26"/>
        <v>-328073480</v>
      </c>
      <c r="W52" s="164"/>
      <c r="X52" s="428"/>
    </row>
    <row r="53" spans="1:24" s="169" customFormat="1" x14ac:dyDescent="0.2">
      <c r="A53" s="506" t="s">
        <v>146</v>
      </c>
      <c r="B53" s="503">
        <f>-IF(B$7=0,0,'19.CostosOperacionales'!$E25)*B$8</f>
        <v>0</v>
      </c>
      <c r="C53" s="501">
        <f>-IF(C$7=0,0,'19.CostosOperacionales'!$E25)*C$8</f>
        <v>-33376950</v>
      </c>
      <c r="D53" s="501">
        <f>-IF(D$7=0,0,'19.CostosOperacionales'!$E25)*D$8</f>
        <v>-76301100</v>
      </c>
      <c r="E53" s="501">
        <f>-IF(E$7=0,0,'19.CostosOperacionales'!$E25)*E$8</f>
        <v>-117335700</v>
      </c>
      <c r="F53" s="501">
        <f>-IF(F$7=0,0,'19.CostosOperacionales'!$E25)*F$8</f>
        <v>-183079800</v>
      </c>
      <c r="G53" s="501">
        <f>-IF(G$7=0,0,'19.CostosOperacionales'!$E25)*G$8</f>
        <v>-251478450</v>
      </c>
      <c r="H53" s="501">
        <f>-IF(H$7=0,0,'19.CostosOperacionales'!$E25)*H$8</f>
        <v>-254997450</v>
      </c>
      <c r="I53" s="501">
        <f>-IF(I$7=0,0,'19.CostosOperacionales'!$E25)*I$8</f>
        <v>-258348150</v>
      </c>
      <c r="J53" s="501">
        <f>-IF(J$7=0,0,'19.CostosOperacionales'!$E25)*J$8</f>
        <v>-260100000</v>
      </c>
      <c r="K53" s="501">
        <f>-IF(K$7=0,0,'19.CostosOperacionales'!$E25)*K$8</f>
        <v>-260100000</v>
      </c>
      <c r="L53" s="501">
        <f>-IF(L$7=0,0,'19.CostosOperacionales'!$E25)*L$8</f>
        <v>-260100000</v>
      </c>
      <c r="M53" s="501">
        <f>-IF(M$7=0,0,'19.CostosOperacionales'!$E25)*M$8</f>
        <v>-260100000</v>
      </c>
      <c r="N53" s="501">
        <f>-IF(N$7=0,0,'19.CostosOperacionales'!$E25)*N$8</f>
        <v>-260100000</v>
      </c>
      <c r="O53" s="501">
        <f>-IF(O$7=0,0,'19.CostosOperacionales'!$E25)*O$8</f>
        <v>-260100000</v>
      </c>
      <c r="P53" s="501">
        <f>-IF(P$7=0,0,'19.CostosOperacionales'!$E25)*P$8</f>
        <v>-260100000</v>
      </c>
      <c r="Q53" s="501">
        <f>-IF(Q$7=0,0,'19.CostosOperacionales'!$E25)*Q$8</f>
        <v>-260100000</v>
      </c>
      <c r="R53" s="501">
        <f>-IF(R$7=0,0,'19.CostosOperacionales'!$E25)*R$8</f>
        <v>-260100000</v>
      </c>
      <c r="S53" s="501">
        <f>-IF(S$7=0,0,'19.CostosOperacionales'!$E25)*S$8</f>
        <v>-260100000</v>
      </c>
      <c r="T53" s="501">
        <f>-IF(T$7=0,0,'19.CostosOperacionales'!$E25)*T$8</f>
        <v>-260100000</v>
      </c>
      <c r="U53" s="501">
        <f>-IF(U$7=0,0,'19.CostosOperacionales'!$E25)*U$8</f>
        <v>-260100000</v>
      </c>
      <c r="V53" s="501">
        <f>-IF(V$7=0,0,'19.CostosOperacionales'!$E25)*V$8</f>
        <v>-260100000</v>
      </c>
      <c r="X53" s="428"/>
    </row>
    <row r="54" spans="1:24" s="169" customFormat="1" x14ac:dyDescent="0.2">
      <c r="A54" s="506" t="s">
        <v>127</v>
      </c>
      <c r="B54" s="503">
        <f>-IF(B$7=0,0,'19.CostosOperacionales'!$E26)*B$8</f>
        <v>0</v>
      </c>
      <c r="C54" s="501">
        <f>-IF(C$7=0,0,'19.CostosOperacionales'!$E26)*C$8</f>
        <v>-8722596.8599999994</v>
      </c>
      <c r="D54" s="501">
        <f>-IF(D$7=0,0,'19.CostosOperacionales'!$E26)*D$8</f>
        <v>-19940220.280000001</v>
      </c>
      <c r="E54" s="501">
        <f>-IF(E$7=0,0,'19.CostosOperacionales'!$E26)*E$8</f>
        <v>-30664036.359999999</v>
      </c>
      <c r="F54" s="501">
        <f>-IF(F$7=0,0,'19.CostosOperacionales'!$E26)*F$8</f>
        <v>-47845333.039999999</v>
      </c>
      <c r="G54" s="501">
        <f>-IF(G$7=0,0,'19.CostosOperacionales'!$E26)*G$8</f>
        <v>-65720359.060000002</v>
      </c>
      <c r="H54" s="501">
        <f>-IF(H$7=0,0,'19.CostosOperacionales'!$E26)*H$8</f>
        <v>-66640000.259999998</v>
      </c>
      <c r="I54" s="501">
        <f>-IF(I$7=0,0,'19.CostosOperacionales'!$E26)*I$8</f>
        <v>-67515658.620000005</v>
      </c>
      <c r="J54" s="501">
        <f>-IF(J$7=0,0,'19.CostosOperacionales'!$E26)*J$8</f>
        <v>-67973480</v>
      </c>
      <c r="K54" s="501">
        <f>-IF(K$7=0,0,'19.CostosOperacionales'!$E26)*K$8</f>
        <v>-67973480</v>
      </c>
      <c r="L54" s="501">
        <f>-IF(L$7=0,0,'19.CostosOperacionales'!$E26)*L$8</f>
        <v>-67973480</v>
      </c>
      <c r="M54" s="501">
        <f>-IF(M$7=0,0,'19.CostosOperacionales'!$E26)*M$8</f>
        <v>-67973480</v>
      </c>
      <c r="N54" s="501">
        <f>-IF(N$7=0,0,'19.CostosOperacionales'!$E26)*N$8</f>
        <v>-67973480</v>
      </c>
      <c r="O54" s="501">
        <f>-IF(O$7=0,0,'19.CostosOperacionales'!$E26)*O$8</f>
        <v>-67973480</v>
      </c>
      <c r="P54" s="501">
        <f>-IF(P$7=0,0,'19.CostosOperacionales'!$E26)*P$8</f>
        <v>-67973480</v>
      </c>
      <c r="Q54" s="501">
        <f>-IF(Q$7=0,0,'19.CostosOperacionales'!$E26)*Q$8</f>
        <v>-67973480</v>
      </c>
      <c r="R54" s="501">
        <f>-IF(R$7=0,0,'19.CostosOperacionales'!$E26)*R$8</f>
        <v>-67973480</v>
      </c>
      <c r="S54" s="501">
        <f>-IF(S$7=0,0,'19.CostosOperacionales'!$E26)*S$8</f>
        <v>-67973480</v>
      </c>
      <c r="T54" s="501">
        <f>-IF(T$7=0,0,'19.CostosOperacionales'!$E26)*T$8</f>
        <v>-67973480</v>
      </c>
      <c r="U54" s="501">
        <f>-IF(U$7=0,0,'19.CostosOperacionales'!$E26)*U$8</f>
        <v>-67973480</v>
      </c>
      <c r="V54" s="501">
        <f>-IF(V$7=0,0,'19.CostosOperacionales'!$E26)*V$8</f>
        <v>-67973480</v>
      </c>
      <c r="X54" s="428"/>
    </row>
    <row r="55" spans="1:24" x14ac:dyDescent="0.2">
      <c r="A55" s="505" t="s">
        <v>147</v>
      </c>
      <c r="B55" s="502">
        <f>-IF(B$7=0,0,'19.CostosOperacionales'!$E27)*B$8</f>
        <v>0</v>
      </c>
      <c r="C55" s="496">
        <f>-IF(C$7=0,0,'19.CostosOperacionales'!$E27)*C$8</f>
        <v>-53992125</v>
      </c>
      <c r="D55" s="496">
        <f>-IF(D$7=0,0,'19.CostosOperacionales'!$E27)*D$8</f>
        <v>-123428250</v>
      </c>
      <c r="E55" s="496">
        <f>-IF(E$7=0,0,'19.CostosOperacionales'!$E27)*E$8</f>
        <v>-189807750</v>
      </c>
      <c r="F55" s="496">
        <f>-IF(F$7=0,0,'19.CostosOperacionales'!$E27)*F$8</f>
        <v>-296158500</v>
      </c>
      <c r="G55" s="496">
        <f>-IF(G$7=0,0,'19.CostosOperacionales'!$E27)*G$8</f>
        <v>-406803375</v>
      </c>
      <c r="H55" s="496">
        <f>-IF(H$7=0,0,'19.CostosOperacionales'!$E27)*H$8</f>
        <v>-412495875</v>
      </c>
      <c r="I55" s="496">
        <f>-IF(I$7=0,0,'19.CostosOperacionales'!$E27)*I$8</f>
        <v>-417916125</v>
      </c>
      <c r="J55" s="496">
        <f>-IF(J$7=0,0,'19.CostosOperacionales'!$E27)*J$8</f>
        <v>-420750000</v>
      </c>
      <c r="K55" s="496">
        <f>-IF(K$7=0,0,'19.CostosOperacionales'!$E27)*K$8</f>
        <v>-420750000</v>
      </c>
      <c r="L55" s="496">
        <f>-IF(L$7=0,0,'19.CostosOperacionales'!$E27)*L$8</f>
        <v>-420750000</v>
      </c>
      <c r="M55" s="496">
        <f>-IF(M$7=0,0,'19.CostosOperacionales'!$E27)*M$8</f>
        <v>-420750000</v>
      </c>
      <c r="N55" s="496">
        <f>-IF(N$7=0,0,'19.CostosOperacionales'!$E27)*N$8</f>
        <v>-420750000</v>
      </c>
      <c r="O55" s="496">
        <f>-IF(O$7=0,0,'19.CostosOperacionales'!$E27)*O$8</f>
        <v>-420750000</v>
      </c>
      <c r="P55" s="496">
        <f>-IF(P$7=0,0,'19.CostosOperacionales'!$E27)*P$8</f>
        <v>-420750000</v>
      </c>
      <c r="Q55" s="496">
        <f>-IF(Q$7=0,0,'19.CostosOperacionales'!$E27)*Q$8</f>
        <v>-420750000</v>
      </c>
      <c r="R55" s="496">
        <f>-IF(R$7=0,0,'19.CostosOperacionales'!$E27)*R$8</f>
        <v>-420750000</v>
      </c>
      <c r="S55" s="496">
        <f>-IF(S$7=0,0,'19.CostosOperacionales'!$E27)*S$8</f>
        <v>-420750000</v>
      </c>
      <c r="T55" s="496">
        <f>-IF(T$7=0,0,'19.CostosOperacionales'!$E27)*T$8</f>
        <v>-420750000</v>
      </c>
      <c r="U55" s="496">
        <f>-IF(U$7=0,0,'19.CostosOperacionales'!$E27)*U$8</f>
        <v>-420750000</v>
      </c>
      <c r="V55" s="497">
        <f>-IF(V$7=0,0,'19.CostosOperacionales'!$E27)*V$8</f>
        <v>-420750000</v>
      </c>
      <c r="W55" s="164"/>
      <c r="X55" s="428"/>
    </row>
    <row r="56" spans="1:24" x14ac:dyDescent="0.2">
      <c r="A56" s="505" t="s">
        <v>148</v>
      </c>
      <c r="B56" s="502">
        <f>-IF(B$7=0,0,'19.CostosOperacionales'!$E28)*B$8</f>
        <v>0</v>
      </c>
      <c r="C56" s="496">
        <f>-IF(C$7=0,0,'19.CostosOperacionales'!$E28)*C$8</f>
        <v>-27486900</v>
      </c>
      <c r="D56" s="496">
        <f>-IF(D$7=0,0,'19.CostosOperacionales'!$E28)*D$8</f>
        <v>-62836200</v>
      </c>
      <c r="E56" s="496">
        <f>-IF(E$7=0,0,'19.CostosOperacionales'!$E28)*E$8</f>
        <v>-96629400</v>
      </c>
      <c r="F56" s="496">
        <f>-IF(F$7=0,0,'19.CostosOperacionales'!$E28)*F$8</f>
        <v>-150771600</v>
      </c>
      <c r="G56" s="496">
        <f>-IF(G$7=0,0,'19.CostosOperacionales'!$E28)*G$8</f>
        <v>-207099900</v>
      </c>
      <c r="H56" s="496">
        <f>-IF(H$7=0,0,'19.CostosOperacionales'!$E28)*H$8</f>
        <v>-209997900</v>
      </c>
      <c r="I56" s="496">
        <f>-IF(I$7=0,0,'19.CostosOperacionales'!$E28)*I$8</f>
        <v>-212757300</v>
      </c>
      <c r="J56" s="496">
        <f>-IF(J$7=0,0,'19.CostosOperacionales'!$E28)*J$8</f>
        <v>-214200000</v>
      </c>
      <c r="K56" s="496">
        <f>-IF(K$7=0,0,'19.CostosOperacionales'!$E28)*K$8</f>
        <v>-214200000</v>
      </c>
      <c r="L56" s="496">
        <f>-IF(L$7=0,0,'19.CostosOperacionales'!$E28)*L$8</f>
        <v>-214200000</v>
      </c>
      <c r="M56" s="496">
        <f>-IF(M$7=0,0,'19.CostosOperacionales'!$E28)*M$8</f>
        <v>-214200000</v>
      </c>
      <c r="N56" s="496">
        <f>-IF(N$7=0,0,'19.CostosOperacionales'!$E28)*N$8</f>
        <v>-214200000</v>
      </c>
      <c r="O56" s="496">
        <f>-IF(O$7=0,0,'19.CostosOperacionales'!$E28)*O$8</f>
        <v>-214200000</v>
      </c>
      <c r="P56" s="496">
        <f>-IF(P$7=0,0,'19.CostosOperacionales'!$E28)*P$8</f>
        <v>-214200000</v>
      </c>
      <c r="Q56" s="496">
        <f>-IF(Q$7=0,0,'19.CostosOperacionales'!$E28)*Q$8</f>
        <v>-214200000</v>
      </c>
      <c r="R56" s="496">
        <f>-IF(R$7=0,0,'19.CostosOperacionales'!$E28)*R$8</f>
        <v>-214200000</v>
      </c>
      <c r="S56" s="496">
        <f>-IF(S$7=0,0,'19.CostosOperacionales'!$E28)*S$8</f>
        <v>-214200000</v>
      </c>
      <c r="T56" s="496">
        <f>-IF(T$7=0,0,'19.CostosOperacionales'!$E28)*T$8</f>
        <v>-214200000</v>
      </c>
      <c r="U56" s="496">
        <f>-IF(U$7=0,0,'19.CostosOperacionales'!$E28)*U$8</f>
        <v>-214200000</v>
      </c>
      <c r="V56" s="497">
        <f>-IF(V$7=0,0,'19.CostosOperacionales'!$E28)*V$8</f>
        <v>-214200000</v>
      </c>
      <c r="W56" s="164"/>
      <c r="X56" s="428"/>
    </row>
    <row r="57" spans="1:24" x14ac:dyDescent="0.2">
      <c r="A57" s="505" t="s">
        <v>149</v>
      </c>
      <c r="B57" s="502">
        <f>-IF(B$7=0,0,'19.CostosOperacionales'!$E29)*B$8</f>
        <v>0</v>
      </c>
      <c r="C57" s="496">
        <f>-IF(C$7=0,0,'19.CostosOperacionales'!$E29)*C$8</f>
        <v>-3970330</v>
      </c>
      <c r="D57" s="496">
        <f>-IF(D$7=0,0,'19.CostosOperacionales'!$E29)*D$8</f>
        <v>-9076340</v>
      </c>
      <c r="E57" s="496">
        <f>-IF(E$7=0,0,'19.CostosOperacionales'!$E29)*E$8</f>
        <v>-13957580</v>
      </c>
      <c r="F57" s="496">
        <f>-IF(F$7=0,0,'19.CostosOperacionales'!$E29)*F$8</f>
        <v>-21778120</v>
      </c>
      <c r="G57" s="496">
        <f>-IF(G$7=0,0,'19.CostosOperacionales'!$E29)*G$8</f>
        <v>-29914430</v>
      </c>
      <c r="H57" s="496">
        <f>-IF(H$7=0,0,'19.CostosOperacionales'!$E29)*H$8</f>
        <v>-30333030</v>
      </c>
      <c r="I57" s="496">
        <f>-IF(I$7=0,0,'19.CostosOperacionales'!$E29)*I$8</f>
        <v>-30731610</v>
      </c>
      <c r="J57" s="496">
        <f>-IF(J$7=0,0,'19.CostosOperacionales'!$E29)*J$8</f>
        <v>-30940000</v>
      </c>
      <c r="K57" s="496">
        <f>-IF(K$7=0,0,'19.CostosOperacionales'!$E29)*K$8</f>
        <v>-30940000</v>
      </c>
      <c r="L57" s="496">
        <f>-IF(L$7=0,0,'19.CostosOperacionales'!$E29)*L$8</f>
        <v>-30940000</v>
      </c>
      <c r="M57" s="496">
        <f>-IF(M$7=0,0,'19.CostosOperacionales'!$E29)*M$8</f>
        <v>-30940000</v>
      </c>
      <c r="N57" s="496">
        <f>-IF(N$7=0,0,'19.CostosOperacionales'!$E29)*N$8</f>
        <v>-30940000</v>
      </c>
      <c r="O57" s="496">
        <f>-IF(O$7=0,0,'19.CostosOperacionales'!$E29)*O$8</f>
        <v>-30940000</v>
      </c>
      <c r="P57" s="496">
        <f>-IF(P$7=0,0,'19.CostosOperacionales'!$E29)*P$8</f>
        <v>-30940000</v>
      </c>
      <c r="Q57" s="496">
        <f>-IF(Q$7=0,0,'19.CostosOperacionales'!$E29)*Q$8</f>
        <v>-30940000</v>
      </c>
      <c r="R57" s="496">
        <f>-IF(R$7=0,0,'19.CostosOperacionales'!$E29)*R$8</f>
        <v>-30940000</v>
      </c>
      <c r="S57" s="496">
        <f>-IF(S$7=0,0,'19.CostosOperacionales'!$E29)*S$8</f>
        <v>-30940000</v>
      </c>
      <c r="T57" s="496">
        <f>-IF(T$7=0,0,'19.CostosOperacionales'!$E29)*T$8</f>
        <v>-30940000</v>
      </c>
      <c r="U57" s="496">
        <f>-IF(U$7=0,0,'19.CostosOperacionales'!$E29)*U$8</f>
        <v>-30940000</v>
      </c>
      <c r="V57" s="497">
        <f>-IF(V$7=0,0,'19.CostosOperacionales'!$E29)*V$8</f>
        <v>-30940000</v>
      </c>
      <c r="W57" s="164"/>
      <c r="X57" s="428"/>
    </row>
    <row r="58" spans="1:24" x14ac:dyDescent="0.2">
      <c r="A58" s="505" t="s">
        <v>150</v>
      </c>
      <c r="B58" s="502">
        <f>-IF(B$7=0,0,'19.CostosOperacionales'!$E30)*B$8</f>
        <v>0</v>
      </c>
      <c r="C58" s="496">
        <f>-IF(C$7=0,0,'19.CostosOperacionales'!$E30)*C$8</f>
        <v>-654450</v>
      </c>
      <c r="D58" s="496">
        <f>-IF(D$7=0,0,'19.CostosOperacionales'!$E30)*D$8</f>
        <v>-1496100</v>
      </c>
      <c r="E58" s="496">
        <f>-IF(E$7=0,0,'19.CostosOperacionales'!$E30)*E$8</f>
        <v>-2300700</v>
      </c>
      <c r="F58" s="496">
        <f>-IF(F$7=0,0,'19.CostosOperacionales'!$E30)*F$8</f>
        <v>-3589800</v>
      </c>
      <c r="G58" s="496">
        <f>-IF(G$7=0,0,'19.CostosOperacionales'!$E30)*G$8</f>
        <v>-4930950</v>
      </c>
      <c r="H58" s="496">
        <f>-IF(H$7=0,0,'19.CostosOperacionales'!$E30)*H$8</f>
        <v>-4999950</v>
      </c>
      <c r="I58" s="496">
        <f>-IF(I$7=0,0,'19.CostosOperacionales'!$E30)*I$8</f>
        <v>-5065650</v>
      </c>
      <c r="J58" s="496">
        <f>-IF(J$7=0,0,'19.CostosOperacionales'!$E30)*J$8</f>
        <v>-5100000</v>
      </c>
      <c r="K58" s="496">
        <f>-IF(K$7=0,0,'19.CostosOperacionales'!$E30)*K$8</f>
        <v>-5100000</v>
      </c>
      <c r="L58" s="496">
        <f>-IF(L$7=0,0,'19.CostosOperacionales'!$E30)*L$8</f>
        <v>-5100000</v>
      </c>
      <c r="M58" s="496">
        <f>-IF(M$7=0,0,'19.CostosOperacionales'!$E30)*M$8</f>
        <v>-5100000</v>
      </c>
      <c r="N58" s="496">
        <f>-IF(N$7=0,0,'19.CostosOperacionales'!$E30)*N$8</f>
        <v>-5100000</v>
      </c>
      <c r="O58" s="496">
        <f>-IF(O$7=0,0,'19.CostosOperacionales'!$E30)*O$8</f>
        <v>-5100000</v>
      </c>
      <c r="P58" s="496">
        <f>-IF(P$7=0,0,'19.CostosOperacionales'!$E30)*P$8</f>
        <v>-5100000</v>
      </c>
      <c r="Q58" s="496">
        <f>-IF(Q$7=0,0,'19.CostosOperacionales'!$E30)*Q$8</f>
        <v>-5100000</v>
      </c>
      <c r="R58" s="496">
        <f>-IF(R$7=0,0,'19.CostosOperacionales'!$E30)*R$8</f>
        <v>-5100000</v>
      </c>
      <c r="S58" s="496">
        <f>-IF(S$7=0,0,'19.CostosOperacionales'!$E30)*S$8</f>
        <v>-5100000</v>
      </c>
      <c r="T58" s="496">
        <f>-IF(T$7=0,0,'19.CostosOperacionales'!$E30)*T$8</f>
        <v>-5100000</v>
      </c>
      <c r="U58" s="496">
        <f>-IF(U$7=0,0,'19.CostosOperacionales'!$E30)*U$8</f>
        <v>-5100000</v>
      </c>
      <c r="V58" s="497">
        <f>-IF(V$7=0,0,'19.CostosOperacionales'!$E30)*V$8</f>
        <v>-5100000</v>
      </c>
      <c r="W58" s="164"/>
      <c r="X58" s="428"/>
    </row>
    <row r="59" spans="1:24" x14ac:dyDescent="0.2">
      <c r="A59" s="505" t="s">
        <v>151</v>
      </c>
      <c r="B59" s="502">
        <f t="shared" ref="B59:V59" si="27">SUM(B60:B63)</f>
        <v>0</v>
      </c>
      <c r="C59" s="496">
        <f t="shared" si="27"/>
        <v>-34260370.240000002</v>
      </c>
      <c r="D59" s="496">
        <f t="shared" si="27"/>
        <v>-78320635.519999996</v>
      </c>
      <c r="E59" s="496">
        <f t="shared" si="27"/>
        <v>-120441338.23999999</v>
      </c>
      <c r="F59" s="496">
        <f t="shared" si="27"/>
        <v>-187925551.35999998</v>
      </c>
      <c r="G59" s="496">
        <f t="shared" si="27"/>
        <v>-258134575.03999999</v>
      </c>
      <c r="H59" s="496">
        <f t="shared" si="27"/>
        <v>-261746715.83999997</v>
      </c>
      <c r="I59" s="496">
        <f t="shared" si="27"/>
        <v>-265186102.07999998</v>
      </c>
      <c r="J59" s="496">
        <f t="shared" si="27"/>
        <v>-266984320</v>
      </c>
      <c r="K59" s="496">
        <f t="shared" si="27"/>
        <v>-266984320</v>
      </c>
      <c r="L59" s="496">
        <f t="shared" si="27"/>
        <v>-266984320</v>
      </c>
      <c r="M59" s="496">
        <f t="shared" si="27"/>
        <v>-266984320</v>
      </c>
      <c r="N59" s="496">
        <f t="shared" si="27"/>
        <v>-266984320</v>
      </c>
      <c r="O59" s="496">
        <f t="shared" si="27"/>
        <v>-266984320</v>
      </c>
      <c r="P59" s="496">
        <f t="shared" si="27"/>
        <v>-266984320</v>
      </c>
      <c r="Q59" s="496">
        <f t="shared" si="27"/>
        <v>-266984320</v>
      </c>
      <c r="R59" s="496">
        <f t="shared" si="27"/>
        <v>-266984320</v>
      </c>
      <c r="S59" s="496">
        <f t="shared" si="27"/>
        <v>-266984320</v>
      </c>
      <c r="T59" s="496">
        <f t="shared" si="27"/>
        <v>-266984320</v>
      </c>
      <c r="U59" s="496">
        <f t="shared" si="27"/>
        <v>-266984320</v>
      </c>
      <c r="V59" s="497">
        <f t="shared" si="27"/>
        <v>-266984320</v>
      </c>
      <c r="W59" s="164"/>
      <c r="X59" s="428"/>
    </row>
    <row r="60" spans="1:24" s="169" customFormat="1" x14ac:dyDescent="0.2">
      <c r="A60" s="506" t="s">
        <v>285</v>
      </c>
      <c r="B60" s="503">
        <f>-IF(B$7=0,0,'19.CostosOperacionales'!$E32)*B$8</f>
        <v>0</v>
      </c>
      <c r="C60" s="501">
        <f>-IF(C$7=0,0,'19.CostosOperacionales'!$E32)*C$8</f>
        <v>-1963350</v>
      </c>
      <c r="D60" s="501">
        <f>-IF(D$7=0,0,'19.CostosOperacionales'!$E32)*D$8</f>
        <v>-4488300</v>
      </c>
      <c r="E60" s="501">
        <f>-IF(E$7=0,0,'19.CostosOperacionales'!$E32)*E$8</f>
        <v>-6902100</v>
      </c>
      <c r="F60" s="501">
        <f>-IF(F$7=0,0,'19.CostosOperacionales'!$E32)*F$8</f>
        <v>-10769400</v>
      </c>
      <c r="G60" s="501">
        <f>-IF(G$7=0,0,'19.CostosOperacionales'!$E32)*G$8</f>
        <v>-14792850</v>
      </c>
      <c r="H60" s="501">
        <f>-IF(H$7=0,0,'19.CostosOperacionales'!$E32)*H$8</f>
        <v>-14999850</v>
      </c>
      <c r="I60" s="501">
        <f>-IF(I$7=0,0,'19.CostosOperacionales'!$E32)*I$8</f>
        <v>-15196950</v>
      </c>
      <c r="J60" s="501">
        <f>-IF(J$7=0,0,'19.CostosOperacionales'!$E32)*J$8</f>
        <v>-15300000</v>
      </c>
      <c r="K60" s="501">
        <f>-IF(K$7=0,0,'19.CostosOperacionales'!$E32)*K$8</f>
        <v>-15300000</v>
      </c>
      <c r="L60" s="501">
        <f>-IF(L$7=0,0,'19.CostosOperacionales'!$E32)*L$8</f>
        <v>-15300000</v>
      </c>
      <c r="M60" s="501">
        <f>-IF(M$7=0,0,'19.CostosOperacionales'!$E32)*M$8</f>
        <v>-15300000</v>
      </c>
      <c r="N60" s="501">
        <f>-IF(N$7=0,0,'19.CostosOperacionales'!$E32)*N$8</f>
        <v>-15300000</v>
      </c>
      <c r="O60" s="501">
        <f>-IF(O$7=0,0,'19.CostosOperacionales'!$E32)*O$8</f>
        <v>-15300000</v>
      </c>
      <c r="P60" s="501">
        <f>-IF(P$7=0,0,'19.CostosOperacionales'!$E32)*P$8</f>
        <v>-15300000</v>
      </c>
      <c r="Q60" s="501">
        <f>-IF(Q$7=0,0,'19.CostosOperacionales'!$E32)*Q$8</f>
        <v>-15300000</v>
      </c>
      <c r="R60" s="501">
        <f>-IF(R$7=0,0,'19.CostosOperacionales'!$E32)*R$8</f>
        <v>-15300000</v>
      </c>
      <c r="S60" s="501">
        <f>-IF(S$7=0,0,'19.CostosOperacionales'!$E32)*S$8</f>
        <v>-15300000</v>
      </c>
      <c r="T60" s="501">
        <f>-IF(T$7=0,0,'19.CostosOperacionales'!$E32)*T$8</f>
        <v>-15300000</v>
      </c>
      <c r="U60" s="501">
        <f>-IF(U$7=0,0,'19.CostosOperacionales'!$E32)*U$8</f>
        <v>-15300000</v>
      </c>
      <c r="V60" s="501">
        <f>-IF(V$7=0,0,'19.CostosOperacionales'!$E32)*V$8</f>
        <v>-15300000</v>
      </c>
      <c r="X60" s="428"/>
    </row>
    <row r="61" spans="1:24" s="169" customFormat="1" x14ac:dyDescent="0.2">
      <c r="A61" s="506" t="s">
        <v>286</v>
      </c>
      <c r="B61" s="503">
        <f>-IF(B$7=0,0,'19.CostosOperacionales'!$E33)*B$8</f>
        <v>0</v>
      </c>
      <c r="C61" s="501">
        <f>-IF(C$7=0,0,'19.CostosOperacionales'!$E33)*C$8</f>
        <v>-20926987.702500001</v>
      </c>
      <c r="D61" s="501">
        <f>-IF(D$7=0,0,'19.CostosOperacionales'!$E33)*D$8</f>
        <v>-47839966.844999999</v>
      </c>
      <c r="E61" s="501">
        <f>-IF(E$7=0,0,'19.CostosOperacionales'!$E33)*E$8</f>
        <v>-73568218.515000001</v>
      </c>
      <c r="F61" s="501">
        <f>-IF(F$7=0,0,'19.CostosOperacionales'!$E33)*F$8</f>
        <v>-114789060.20999999</v>
      </c>
      <c r="G61" s="501">
        <f>-IF(G$7=0,0,'19.CostosOperacionales'!$E33)*G$8</f>
        <v>-157674276.1275</v>
      </c>
      <c r="H61" s="501">
        <f>-IF(H$7=0,0,'19.CostosOperacionales'!$E33)*H$8</f>
        <v>-159880651.17749998</v>
      </c>
      <c r="I61" s="501">
        <f>-IF(I$7=0,0,'19.CostosOperacionales'!$E33)*I$8</f>
        <v>-161981503.9425</v>
      </c>
      <c r="J61" s="501">
        <f>-IF(J$7=0,0,'19.CostosOperacionales'!$E33)*J$8</f>
        <v>-163079895</v>
      </c>
      <c r="K61" s="501">
        <f>-IF(K$7=0,0,'19.CostosOperacionales'!$E33)*K$8</f>
        <v>-163079895</v>
      </c>
      <c r="L61" s="501">
        <f>-IF(L$7=0,0,'19.CostosOperacionales'!$E33)*L$8</f>
        <v>-163079895</v>
      </c>
      <c r="M61" s="501">
        <f>-IF(M$7=0,0,'19.CostosOperacionales'!$E33)*M$8</f>
        <v>-163079895</v>
      </c>
      <c r="N61" s="501">
        <f>-IF(N$7=0,0,'19.CostosOperacionales'!$E33)*N$8</f>
        <v>-163079895</v>
      </c>
      <c r="O61" s="501">
        <f>-IF(O$7=0,0,'19.CostosOperacionales'!$E33)*O$8</f>
        <v>-163079895</v>
      </c>
      <c r="P61" s="501">
        <f>-IF(P$7=0,0,'19.CostosOperacionales'!$E33)*P$8</f>
        <v>-163079895</v>
      </c>
      <c r="Q61" s="501">
        <f>-IF(Q$7=0,0,'19.CostosOperacionales'!$E33)*Q$8</f>
        <v>-163079895</v>
      </c>
      <c r="R61" s="501">
        <f>-IF(R$7=0,0,'19.CostosOperacionales'!$E33)*R$8</f>
        <v>-163079895</v>
      </c>
      <c r="S61" s="501">
        <f>-IF(S$7=0,0,'19.CostosOperacionales'!$E33)*S$8</f>
        <v>-163079895</v>
      </c>
      <c r="T61" s="501">
        <f>-IF(T$7=0,0,'19.CostosOperacionales'!$E33)*T$8</f>
        <v>-163079895</v>
      </c>
      <c r="U61" s="501">
        <f>-IF(U$7=0,0,'19.CostosOperacionales'!$E33)*U$8</f>
        <v>-163079895</v>
      </c>
      <c r="V61" s="501">
        <f>-IF(V$7=0,0,'19.CostosOperacionales'!$E33)*V$8</f>
        <v>-163079895</v>
      </c>
      <c r="X61" s="428"/>
    </row>
    <row r="62" spans="1:24" s="169" customFormat="1" x14ac:dyDescent="0.2">
      <c r="A62" s="506" t="s">
        <v>287</v>
      </c>
      <c r="B62" s="503">
        <f>-IF(B$7=0,0,'19.CostosOperacionales'!$E34)*B$8</f>
        <v>0</v>
      </c>
      <c r="C62" s="501">
        <f>-IF(C$7=0,0,'19.CostosOperacionales'!$E34)*C$8</f>
        <v>-9162300</v>
      </c>
      <c r="D62" s="501">
        <f>-IF(D$7=0,0,'19.CostosOperacionales'!$E34)*D$8</f>
        <v>-20945400</v>
      </c>
      <c r="E62" s="501">
        <f>-IF(E$7=0,0,'19.CostosOperacionales'!$E34)*E$8</f>
        <v>-32209800</v>
      </c>
      <c r="F62" s="501">
        <f>-IF(F$7=0,0,'19.CostosOperacionales'!$E34)*F$8</f>
        <v>-50257200</v>
      </c>
      <c r="G62" s="501">
        <f>-IF(G$7=0,0,'19.CostosOperacionales'!$E34)*G$8</f>
        <v>-69033300</v>
      </c>
      <c r="H62" s="501">
        <f>-IF(H$7=0,0,'19.CostosOperacionales'!$E34)*H$8</f>
        <v>-69999300</v>
      </c>
      <c r="I62" s="501">
        <f>-IF(I$7=0,0,'19.CostosOperacionales'!$E34)*I$8</f>
        <v>-70919100</v>
      </c>
      <c r="J62" s="501">
        <f>-IF(J$7=0,0,'19.CostosOperacionales'!$E34)*J$8</f>
        <v>-71400000</v>
      </c>
      <c r="K62" s="501">
        <f>-IF(K$7=0,0,'19.CostosOperacionales'!$E34)*K$8</f>
        <v>-71400000</v>
      </c>
      <c r="L62" s="501">
        <f>-IF(L$7=0,0,'19.CostosOperacionales'!$E34)*L$8</f>
        <v>-71400000</v>
      </c>
      <c r="M62" s="501">
        <f>-IF(M$7=0,0,'19.CostosOperacionales'!$E34)*M$8</f>
        <v>-71400000</v>
      </c>
      <c r="N62" s="501">
        <f>-IF(N$7=0,0,'19.CostosOperacionales'!$E34)*N$8</f>
        <v>-71400000</v>
      </c>
      <c r="O62" s="501">
        <f>-IF(O$7=0,0,'19.CostosOperacionales'!$E34)*O$8</f>
        <v>-71400000</v>
      </c>
      <c r="P62" s="501">
        <f>-IF(P$7=0,0,'19.CostosOperacionales'!$E34)*P$8</f>
        <v>-71400000</v>
      </c>
      <c r="Q62" s="501">
        <f>-IF(Q$7=0,0,'19.CostosOperacionales'!$E34)*Q$8</f>
        <v>-71400000</v>
      </c>
      <c r="R62" s="501">
        <f>-IF(R$7=0,0,'19.CostosOperacionales'!$E34)*R$8</f>
        <v>-71400000</v>
      </c>
      <c r="S62" s="501">
        <f>-IF(S$7=0,0,'19.CostosOperacionales'!$E34)*S$8</f>
        <v>-71400000</v>
      </c>
      <c r="T62" s="501">
        <f>-IF(T$7=0,0,'19.CostosOperacionales'!$E34)*T$8</f>
        <v>-71400000</v>
      </c>
      <c r="U62" s="501">
        <f>-IF(U$7=0,0,'19.CostosOperacionales'!$E34)*U$8</f>
        <v>-71400000</v>
      </c>
      <c r="V62" s="501">
        <f>-IF(V$7=0,0,'19.CostosOperacionales'!$E34)*V$8</f>
        <v>-71400000</v>
      </c>
      <c r="X62" s="428"/>
    </row>
    <row r="63" spans="1:24" s="169" customFormat="1" x14ac:dyDescent="0.2">
      <c r="A63" s="506" t="s">
        <v>288</v>
      </c>
      <c r="B63" s="503">
        <f>-IF(B$7=0,0,'19.CostosOperacionales'!$E35)*B$8</f>
        <v>0</v>
      </c>
      <c r="C63" s="501">
        <f>-IF(C$7=0,0,'19.CostosOperacionales'!$E35)*C$8</f>
        <v>-2207732.5375000001</v>
      </c>
      <c r="D63" s="501">
        <f>-IF(D$7=0,0,'19.CostosOperacionales'!$E35)*D$8</f>
        <v>-5046968.6749999998</v>
      </c>
      <c r="E63" s="501">
        <f>-IF(E$7=0,0,'19.CostosOperacionales'!$E35)*E$8</f>
        <v>-7761219.7249999996</v>
      </c>
      <c r="F63" s="501">
        <f>-IF(F$7=0,0,'19.CostosOperacionales'!$E35)*F$8</f>
        <v>-12109891.15</v>
      </c>
      <c r="G63" s="501">
        <f>-IF(G$7=0,0,'19.CostosOperacionales'!$E35)*G$8</f>
        <v>-16634148.9125</v>
      </c>
      <c r="H63" s="501">
        <f>-IF(H$7=0,0,'19.CostosOperacionales'!$E35)*H$8</f>
        <v>-16866914.662499998</v>
      </c>
      <c r="I63" s="501">
        <f>-IF(I$7=0,0,'19.CostosOperacionales'!$E35)*I$8</f>
        <v>-17088548.137499999</v>
      </c>
      <c r="J63" s="501">
        <f>-IF(J$7=0,0,'19.CostosOperacionales'!$E35)*J$8</f>
        <v>-17204425</v>
      </c>
      <c r="K63" s="501">
        <f>-IF(K$7=0,0,'19.CostosOperacionales'!$E35)*K$8</f>
        <v>-17204425</v>
      </c>
      <c r="L63" s="501">
        <f>-IF(L$7=0,0,'19.CostosOperacionales'!$E35)*L$8</f>
        <v>-17204425</v>
      </c>
      <c r="M63" s="501">
        <f>-IF(M$7=0,0,'19.CostosOperacionales'!$E35)*M$8</f>
        <v>-17204425</v>
      </c>
      <c r="N63" s="501">
        <f>-IF(N$7=0,0,'19.CostosOperacionales'!$E35)*N$8</f>
        <v>-17204425</v>
      </c>
      <c r="O63" s="501">
        <f>-IF(O$7=0,0,'19.CostosOperacionales'!$E35)*O$8</f>
        <v>-17204425</v>
      </c>
      <c r="P63" s="501">
        <f>-IF(P$7=0,0,'19.CostosOperacionales'!$E35)*P$8</f>
        <v>-17204425</v>
      </c>
      <c r="Q63" s="501">
        <f>-IF(Q$7=0,0,'19.CostosOperacionales'!$E35)*Q$8</f>
        <v>-17204425</v>
      </c>
      <c r="R63" s="501">
        <f>-IF(R$7=0,0,'19.CostosOperacionales'!$E35)*R$8</f>
        <v>-17204425</v>
      </c>
      <c r="S63" s="501">
        <f>-IF(S$7=0,0,'19.CostosOperacionales'!$E35)*S$8</f>
        <v>-17204425</v>
      </c>
      <c r="T63" s="501">
        <f>-IF(T$7=0,0,'19.CostosOperacionales'!$E35)*T$8</f>
        <v>-17204425</v>
      </c>
      <c r="U63" s="501">
        <f>-IF(U$7=0,0,'19.CostosOperacionales'!$E35)*U$8</f>
        <v>-17204425</v>
      </c>
      <c r="V63" s="501">
        <f>-IF(V$7=0,0,'19.CostosOperacionales'!$E35)*V$8</f>
        <v>-17204425</v>
      </c>
      <c r="X63" s="428"/>
    </row>
    <row r="64" spans="1:24" x14ac:dyDescent="0.2">
      <c r="A64" s="505" t="s">
        <v>152</v>
      </c>
      <c r="B64" s="502">
        <f>-IF(B$7=0,0,'19.CostosOperacionales'!$E36)*B$8</f>
        <v>0</v>
      </c>
      <c r="C64" s="496">
        <f>-IF(C$7=0,0,'19.CostosOperacionales'!$E36)*C$8</f>
        <v>-1636125</v>
      </c>
      <c r="D64" s="496">
        <f>-IF(D$7=0,0,'19.CostosOperacionales'!$E36)*D$8</f>
        <v>-3740250</v>
      </c>
      <c r="E64" s="496">
        <f>-IF(E$7=0,0,'19.CostosOperacionales'!$E36)*E$8</f>
        <v>-5751750</v>
      </c>
      <c r="F64" s="496">
        <f>-IF(F$7=0,0,'19.CostosOperacionales'!$E36)*F$8</f>
        <v>-8974500</v>
      </c>
      <c r="G64" s="496">
        <f>-IF(G$7=0,0,'19.CostosOperacionales'!$E36)*G$8</f>
        <v>-12327375</v>
      </c>
      <c r="H64" s="496">
        <f>-IF(H$7=0,0,'19.CostosOperacionales'!$E36)*H$8</f>
        <v>-12499875</v>
      </c>
      <c r="I64" s="496">
        <f>-IF(I$7=0,0,'19.CostosOperacionales'!$E36)*I$8</f>
        <v>-12664125</v>
      </c>
      <c r="J64" s="496">
        <f>-IF(J$7=0,0,'19.CostosOperacionales'!$E36)*J$8</f>
        <v>-12750000</v>
      </c>
      <c r="K64" s="496">
        <f>-IF(K$7=0,0,'19.CostosOperacionales'!$E36)*K$8</f>
        <v>-12750000</v>
      </c>
      <c r="L64" s="496">
        <f>-IF(L$7=0,0,'19.CostosOperacionales'!$E36)*L$8</f>
        <v>-12750000</v>
      </c>
      <c r="M64" s="496">
        <f>-IF(M$7=0,0,'19.CostosOperacionales'!$E36)*M$8</f>
        <v>-12750000</v>
      </c>
      <c r="N64" s="496">
        <f>-IF(N$7=0,0,'19.CostosOperacionales'!$E36)*N$8</f>
        <v>-12750000</v>
      </c>
      <c r="O64" s="496">
        <f>-IF(O$7=0,0,'19.CostosOperacionales'!$E36)*O$8</f>
        <v>-12750000</v>
      </c>
      <c r="P64" s="496">
        <f>-IF(P$7=0,0,'19.CostosOperacionales'!$E36)*P$8</f>
        <v>-12750000</v>
      </c>
      <c r="Q64" s="496">
        <f>-IF(Q$7=0,0,'19.CostosOperacionales'!$E36)*Q$8</f>
        <v>-12750000</v>
      </c>
      <c r="R64" s="496">
        <f>-IF(R$7=0,0,'19.CostosOperacionales'!$E36)*R$8</f>
        <v>-12750000</v>
      </c>
      <c r="S64" s="496">
        <f>-IF(S$7=0,0,'19.CostosOperacionales'!$E36)*S$8</f>
        <v>-12750000</v>
      </c>
      <c r="T64" s="496">
        <f>-IF(T$7=0,0,'19.CostosOperacionales'!$E36)*T$8</f>
        <v>-12750000</v>
      </c>
      <c r="U64" s="496">
        <f>-IF(U$7=0,0,'19.CostosOperacionales'!$E36)*U$8</f>
        <v>-12750000</v>
      </c>
      <c r="V64" s="497">
        <f>-IF(V$7=0,0,'19.CostosOperacionales'!$E36)*V$8</f>
        <v>-12750000</v>
      </c>
      <c r="W64" s="164"/>
      <c r="X64" s="428"/>
    </row>
    <row r="65" spans="1:24" x14ac:dyDescent="0.2">
      <c r="A65" s="505" t="s">
        <v>284</v>
      </c>
      <c r="B65" s="502">
        <f>-IF(B$7=0,0,'19.CostosOperacionales'!$E37)*B$8</f>
        <v>0</v>
      </c>
      <c r="C65" s="496">
        <f>-IF(C$7=0,0,'19.CostosOperacionales'!$E37)*C$8</f>
        <v>-6465966</v>
      </c>
      <c r="D65" s="496">
        <f>-IF(D$7=0,0,'19.CostosOperacionales'!$E37)*D$8</f>
        <v>-14781468</v>
      </c>
      <c r="E65" s="496">
        <f>-IF(E$7=0,0,'19.CostosOperacionales'!$E37)*E$8</f>
        <v>-22730916</v>
      </c>
      <c r="F65" s="496">
        <f>-IF(F$7=0,0,'19.CostosOperacionales'!$E37)*F$8</f>
        <v>-35467224</v>
      </c>
      <c r="G65" s="496">
        <f>-IF(G$7=0,0,'19.CostosOperacionales'!$E37)*G$8</f>
        <v>-48717786</v>
      </c>
      <c r="H65" s="496">
        <f>-IF(H$7=0,0,'19.CostosOperacionales'!$E37)*H$8</f>
        <v>-49399506</v>
      </c>
      <c r="I65" s="496">
        <f>-IF(I$7=0,0,'19.CostosOperacionales'!$E37)*I$8</f>
        <v>-50048622</v>
      </c>
      <c r="J65" s="496">
        <f>-IF(J$7=0,0,'19.CostosOperacionales'!$E37)*J$8</f>
        <v>-50388000</v>
      </c>
      <c r="K65" s="496">
        <f>-IF(K$7=0,0,'19.CostosOperacionales'!$E37)*K$8</f>
        <v>-50388000</v>
      </c>
      <c r="L65" s="496">
        <f>-IF(L$7=0,0,'19.CostosOperacionales'!$E37)*L$8</f>
        <v>-50388000</v>
      </c>
      <c r="M65" s="496">
        <f>-IF(M$7=0,0,'19.CostosOperacionales'!$E37)*M$8</f>
        <v>-50388000</v>
      </c>
      <c r="N65" s="496">
        <f>-IF(N$7=0,0,'19.CostosOperacionales'!$E37)*N$8</f>
        <v>-50388000</v>
      </c>
      <c r="O65" s="496">
        <f>-IF(O$7=0,0,'19.CostosOperacionales'!$E37)*O$8</f>
        <v>-50388000</v>
      </c>
      <c r="P65" s="496">
        <f>-IF(P$7=0,0,'19.CostosOperacionales'!$E37)*P$8</f>
        <v>-50388000</v>
      </c>
      <c r="Q65" s="496">
        <f>-IF(Q$7=0,0,'19.CostosOperacionales'!$E37)*Q$8</f>
        <v>-50388000</v>
      </c>
      <c r="R65" s="496">
        <f>-IF(R$7=0,0,'19.CostosOperacionales'!$E37)*R$8</f>
        <v>-50388000</v>
      </c>
      <c r="S65" s="496">
        <f>-IF(S$7=0,0,'19.CostosOperacionales'!$E37)*S$8</f>
        <v>-50388000</v>
      </c>
      <c r="T65" s="496">
        <f>-IF(T$7=0,0,'19.CostosOperacionales'!$E37)*T$8</f>
        <v>-50388000</v>
      </c>
      <c r="U65" s="496">
        <f>-IF(U$7=0,0,'19.CostosOperacionales'!$E37)*U$8</f>
        <v>-50388000</v>
      </c>
      <c r="V65" s="497">
        <f>-IF(V$7=0,0,'19.CostosOperacionales'!$E37)*V$8</f>
        <v>-50388000</v>
      </c>
      <c r="W65" s="164"/>
      <c r="X65" s="428"/>
    </row>
    <row r="66" spans="1:24" x14ac:dyDescent="0.2">
      <c r="A66" s="505" t="s">
        <v>153</v>
      </c>
      <c r="B66" s="502">
        <f>-IF(B$7=0,0,'19.CostosOperacionales'!$E38)*B$8</f>
        <v>0</v>
      </c>
      <c r="C66" s="496">
        <f>-IF(C$7=0,0,'19.CostosOperacionales'!$E38)*C$8</f>
        <v>-2748690</v>
      </c>
      <c r="D66" s="496">
        <f>-IF(D$7=0,0,'19.CostosOperacionales'!$E38)*D$8</f>
        <v>-6283620</v>
      </c>
      <c r="E66" s="496">
        <f>-IF(E$7=0,0,'19.CostosOperacionales'!$E38)*E$8</f>
        <v>-9662940</v>
      </c>
      <c r="F66" s="496">
        <f>-IF(F$7=0,0,'19.CostosOperacionales'!$E38)*F$8</f>
        <v>-15077160</v>
      </c>
      <c r="G66" s="496">
        <f>-IF(G$7=0,0,'19.CostosOperacionales'!$E38)*G$8</f>
        <v>-20709990</v>
      </c>
      <c r="H66" s="496">
        <f>-IF(H$7=0,0,'19.CostosOperacionales'!$E38)*H$8</f>
        <v>-20999790</v>
      </c>
      <c r="I66" s="496">
        <f>-IF(I$7=0,0,'19.CostosOperacionales'!$E38)*I$8</f>
        <v>-21275730</v>
      </c>
      <c r="J66" s="496">
        <f>-IF(J$7=0,0,'19.CostosOperacionales'!$E38)*J$8</f>
        <v>-21420000</v>
      </c>
      <c r="K66" s="496">
        <f>-IF(K$7=0,0,'19.CostosOperacionales'!$E38)*K$8</f>
        <v>-21420000</v>
      </c>
      <c r="L66" s="496">
        <f>-IF(L$7=0,0,'19.CostosOperacionales'!$E38)*L$8</f>
        <v>-21420000</v>
      </c>
      <c r="M66" s="496">
        <f>-IF(M$7=0,0,'19.CostosOperacionales'!$E38)*M$8</f>
        <v>-21420000</v>
      </c>
      <c r="N66" s="496">
        <f>-IF(N$7=0,0,'19.CostosOperacionales'!$E38)*N$8</f>
        <v>-21420000</v>
      </c>
      <c r="O66" s="496">
        <f>-IF(O$7=0,0,'19.CostosOperacionales'!$E38)*O$8</f>
        <v>-21420000</v>
      </c>
      <c r="P66" s="496">
        <f>-IF(P$7=0,0,'19.CostosOperacionales'!$E38)*P$8</f>
        <v>-21420000</v>
      </c>
      <c r="Q66" s="496">
        <f>-IF(Q$7=0,0,'19.CostosOperacionales'!$E38)*Q$8</f>
        <v>-21420000</v>
      </c>
      <c r="R66" s="496">
        <f>-IF(R$7=0,0,'19.CostosOperacionales'!$E38)*R$8</f>
        <v>-21420000</v>
      </c>
      <c r="S66" s="496">
        <f>-IF(S$7=0,0,'19.CostosOperacionales'!$E38)*S$8</f>
        <v>-21420000</v>
      </c>
      <c r="T66" s="496">
        <f>-IF(T$7=0,0,'19.CostosOperacionales'!$E38)*T$8</f>
        <v>-21420000</v>
      </c>
      <c r="U66" s="496">
        <f>-IF(U$7=0,0,'19.CostosOperacionales'!$E38)*U$8</f>
        <v>-21420000</v>
      </c>
      <c r="V66" s="497">
        <f>-IF(V$7=0,0,'19.CostosOperacionales'!$E38)*V$8</f>
        <v>-21420000</v>
      </c>
      <c r="W66" s="164"/>
      <c r="X66" s="428"/>
    </row>
    <row r="67" spans="1:24" x14ac:dyDescent="0.2">
      <c r="A67" s="505" t="s">
        <v>154</v>
      </c>
      <c r="B67" s="502">
        <f>-IF(B$7=0,0,'19.CostosOperacionales'!$E39)*B$9</f>
        <v>0</v>
      </c>
      <c r="C67" s="496">
        <f>-IF(C$7=0,0,'19.CostosOperacionales'!$E39)*C$9</f>
        <v>-85000000</v>
      </c>
      <c r="D67" s="496">
        <f>-IF(D$7=0,0,'19.CostosOperacionales'!$E39)*D$9</f>
        <v>-127500000</v>
      </c>
      <c r="E67" s="496">
        <f>-IF(E$7=0,0,'19.CostosOperacionales'!$E39)*E$9</f>
        <v>-170000000</v>
      </c>
      <c r="F67" s="496">
        <f>-IF(F$7=0,0,'19.CostosOperacionales'!$E39)*F$9</f>
        <v>-170000000</v>
      </c>
      <c r="G67" s="496">
        <f>-IF(G$7=0,0,'19.CostosOperacionales'!$E39)*G$9</f>
        <v>-170000000</v>
      </c>
      <c r="H67" s="496">
        <f>-IF(H$7=0,0,'19.CostosOperacionales'!$E39)*H$9</f>
        <v>-170000000</v>
      </c>
      <c r="I67" s="496">
        <f>-IF(I$7=0,0,'19.CostosOperacionales'!$E39)*I$9</f>
        <v>-170000000</v>
      </c>
      <c r="J67" s="496">
        <f>-IF(J$7=0,0,'19.CostosOperacionales'!$E39)*J$9</f>
        <v>-170000000</v>
      </c>
      <c r="K67" s="496">
        <f>-IF(K$7=0,0,'19.CostosOperacionales'!$E39)*K$9</f>
        <v>-170000000</v>
      </c>
      <c r="L67" s="496">
        <f>-IF(L$7=0,0,'19.CostosOperacionales'!$E39)*L$9</f>
        <v>-170000000</v>
      </c>
      <c r="M67" s="496">
        <f>-IF(M$7=0,0,'19.CostosOperacionales'!$E39)*M$9</f>
        <v>-170000000</v>
      </c>
      <c r="N67" s="496">
        <f>-IF(N$7=0,0,'19.CostosOperacionales'!$E39)*N$9</f>
        <v>-170000000</v>
      </c>
      <c r="O67" s="496">
        <f>-IF(O$7=0,0,'19.CostosOperacionales'!$E39)*O$9</f>
        <v>-170000000</v>
      </c>
      <c r="P67" s="496">
        <f>-IF(P$7=0,0,'19.CostosOperacionales'!$E39)*P$9</f>
        <v>-170000000</v>
      </c>
      <c r="Q67" s="496">
        <f>-IF(Q$7=0,0,'19.CostosOperacionales'!$E39)*Q$9</f>
        <v>-170000000</v>
      </c>
      <c r="R67" s="496">
        <f>-IF(R$7=0,0,'19.CostosOperacionales'!$E39)*R$9</f>
        <v>-170000000</v>
      </c>
      <c r="S67" s="496">
        <f>-IF(S$7=0,0,'19.CostosOperacionales'!$E39)*S$9</f>
        <v>-170000000</v>
      </c>
      <c r="T67" s="496">
        <f>-IF(T$7=0,0,'19.CostosOperacionales'!$E39)*T$9</f>
        <v>-170000000</v>
      </c>
      <c r="U67" s="496">
        <f>-IF(U$7=0,0,'19.CostosOperacionales'!$E39)*U$9</f>
        <v>-170000000</v>
      </c>
      <c r="V67" s="497">
        <f>-IF(V$7=0,0,'19.CostosOperacionales'!$E39)*V$9</f>
        <v>-170000000</v>
      </c>
      <c r="W67" s="164"/>
      <c r="X67" s="428"/>
    </row>
    <row r="68" spans="1:24" ht="12.75" thickBot="1" x14ac:dyDescent="0.25">
      <c r="A68" s="505" t="s">
        <v>155</v>
      </c>
      <c r="B68" s="502">
        <f>-IF(B$7=0,0,'19.CostosOperacionales'!$E40)*B$8</f>
        <v>0</v>
      </c>
      <c r="C68" s="496">
        <f>-IF(C$7=0,0,'19.CostosOperacionales'!$E40)*C$8</f>
        <v>-6114311.4742622143</v>
      </c>
      <c r="D68" s="496">
        <f>-IF(D$7=0,0,'19.CostosOperacionales'!$E40)*D$8</f>
        <v>-13977571.085100006</v>
      </c>
      <c r="E68" s="496">
        <f>-IF(E$7=0,0,'19.CostosOperacionales'!$E40)*E$8</f>
        <v>-21494684.710573882</v>
      </c>
      <c r="F68" s="496">
        <f>-IF(F$7=0,0,'19.CostosOperacionales'!$E40)*F$8</f>
        <v>-33538322.760037433</v>
      </c>
      <c r="G68" s="496">
        <f>-IF(G$7=0,0,'19.CostosOperacionales'!$E40)*G$8</f>
        <v>-46068246.869911022</v>
      </c>
      <c r="H68" s="496">
        <f>-IF(H$7=0,0,'19.CostosOperacionales'!$E40)*H$8</f>
        <v>-46712891.215123169</v>
      </c>
      <c r="I68" s="496">
        <f>-IF(I$7=0,0,'19.CostosOperacionales'!$E40)*I$8</f>
        <v>-47326704.743825175</v>
      </c>
      <c r="J68" s="496">
        <f>-IF(J$7=0,0,'19.CostosOperacionales'!$E40)*J$8</f>
        <v>-47647625.51568079</v>
      </c>
      <c r="K68" s="496">
        <f>-IF(K$7=0,0,'19.CostosOperacionales'!$E40)*K$8</f>
        <v>-47647625.51568079</v>
      </c>
      <c r="L68" s="496">
        <f>-IF(L$7=0,0,'19.CostosOperacionales'!$E40)*L$8</f>
        <v>-47647625.51568079</v>
      </c>
      <c r="M68" s="496">
        <f>-IF(M$7=0,0,'19.CostosOperacionales'!$E40)*M$8</f>
        <v>-47647625.51568079</v>
      </c>
      <c r="N68" s="496">
        <f>-IF(N$7=0,0,'19.CostosOperacionales'!$E40)*N$8</f>
        <v>-47647625.51568079</v>
      </c>
      <c r="O68" s="496">
        <f>-IF(O$7=0,0,'19.CostosOperacionales'!$E40)*O$8</f>
        <v>-47647625.51568079</v>
      </c>
      <c r="P68" s="496">
        <f>-IF(P$7=0,0,'19.CostosOperacionales'!$E40)*P$8</f>
        <v>-47647625.51568079</v>
      </c>
      <c r="Q68" s="496">
        <f>-IF(Q$7=0,0,'19.CostosOperacionales'!$E40)*Q$8</f>
        <v>-47647625.51568079</v>
      </c>
      <c r="R68" s="496">
        <f>-IF(R$7=0,0,'19.CostosOperacionales'!$E40)*R$8</f>
        <v>-47647625.51568079</v>
      </c>
      <c r="S68" s="496">
        <f>-IF(S$7=0,0,'19.CostosOperacionales'!$E40)*S$8</f>
        <v>-47647625.51568079</v>
      </c>
      <c r="T68" s="496">
        <f>-IF(T$7=0,0,'19.CostosOperacionales'!$E40)*T$8</f>
        <v>-47647625.51568079</v>
      </c>
      <c r="U68" s="496">
        <f>-IF(U$7=0,0,'19.CostosOperacionales'!$E40)*U$8</f>
        <v>-47647625.51568079</v>
      </c>
      <c r="V68" s="497">
        <f>-IF(V$7=0,0,'19.CostosOperacionales'!$E40)*V$8</f>
        <v>-47647625.51568079</v>
      </c>
      <c r="W68" s="164"/>
      <c r="X68" s="428"/>
    </row>
    <row r="69" spans="1:24" s="164" customFormat="1" ht="24" customHeight="1" thickBot="1" x14ac:dyDescent="0.25">
      <c r="A69" s="504" t="s">
        <v>156</v>
      </c>
      <c r="B69" s="507">
        <f>-IFERROR(INDEX('17.InversiónMixtaSocial'!$B$18:$B$37,B$7),0)</f>
        <v>0</v>
      </c>
      <c r="C69" s="508">
        <f>-IFERROR(INDEX('17.InversiónMixtaSocial'!$B$18:$B$37,C$7),0)</f>
        <v>-516183393.33333337</v>
      </c>
      <c r="D69" s="508">
        <f>-IFERROR(INDEX('17.InversiónMixtaSocial'!$B$18:$B$37,D$7),0)</f>
        <v>-516183393.33333337</v>
      </c>
      <c r="E69" s="508">
        <f>-IFERROR(INDEX('17.InversiónMixtaSocial'!$B$18:$B$37,E$7),0)</f>
        <v>-516183393.33333337</v>
      </c>
      <c r="F69" s="508">
        <f>-IFERROR(INDEX('17.InversiónMixtaSocial'!$B$18:$B$37,F$7),0)</f>
        <v>-516183393.33333337</v>
      </c>
      <c r="G69" s="508">
        <f>-IFERROR(INDEX('17.InversiónMixtaSocial'!$B$18:$B$37,G$7),0)-'17.InversiónMixtaSocial'!$M$6</f>
        <v>-539867893.33333337</v>
      </c>
      <c r="H69" s="508">
        <f>-IFERROR(INDEX('17.InversiónMixtaSocial'!$B$18:$B$37,H$7),0)-'17.InversiónMixtaSocial'!$M$6</f>
        <v>-539867893.33333337</v>
      </c>
      <c r="I69" s="508">
        <f>-IFERROR(INDEX('17.InversiónMixtaSocial'!$B$18:$B$37,I$7),0)-'17.InversiónMixtaSocial'!$M$6</f>
        <v>-372367893.33333337</v>
      </c>
      <c r="J69" s="508">
        <f>-IFERROR(INDEX('17.InversiónMixtaSocial'!$B$18:$B$37,J$7),0)-'17.InversiónMixtaSocial'!$M$6</f>
        <v>-372367893.33333337</v>
      </c>
      <c r="K69" s="508">
        <f>-IFERROR(INDEX('17.InversiónMixtaSocial'!$B$18:$B$37,K$7),0)-'17.InversiónMixtaSocial'!$M$6</f>
        <v>-372367893.33333337</v>
      </c>
      <c r="L69" s="508">
        <f>-IFERROR(INDEX('17.InversiónMixtaSocial'!$B$18:$B$37,L$7),0)-'17.InversiónMixtaSocial'!$M$6</f>
        <v>-372367893.33333337</v>
      </c>
      <c r="M69" s="508">
        <f>-IFERROR(INDEX('17.InversiónMixtaSocial'!$B$18:$B$37,M$7),0)-'17.InversiónMixtaSocial'!$M$6</f>
        <v>-372367893.33333337</v>
      </c>
      <c r="N69" s="508">
        <f>-IFERROR(INDEX('17.InversiónMixtaSocial'!$B$18:$B$37,N$7),0)-'17.InversiónMixtaSocial'!$M$6</f>
        <v>-372367893.33333337</v>
      </c>
      <c r="O69" s="508">
        <f>-IFERROR(INDEX('17.InversiónMixtaSocial'!$B$18:$B$37,O$7),0)-'17.InversiónMixtaSocial'!$M$6</f>
        <v>-372367893.33333337</v>
      </c>
      <c r="P69" s="508">
        <f>-IFERROR(INDEX('17.InversiónMixtaSocial'!$B$18:$B$37,P$7),0)-'17.InversiónMixtaSocial'!$M$6</f>
        <v>-372367893.33333337</v>
      </c>
      <c r="Q69" s="508">
        <f>-IFERROR(INDEX('17.InversiónMixtaSocial'!$B$18:$B$37,Q$7),0)-'17.InversiónMixtaSocial'!$M$6</f>
        <v>-372367893.33333337</v>
      </c>
      <c r="R69" s="508">
        <f>-IFERROR(INDEX('17.InversiónMixtaSocial'!$B$18:$B$37,R$7),0)-'17.InversiónMixtaSocial'!$M$6</f>
        <v>-372367893.33333337</v>
      </c>
      <c r="S69" s="508">
        <f>-IFERROR(INDEX('17.InversiónMixtaSocial'!$B$18:$B$37,S$7),0)-'17.InversiónMixtaSocial'!$M$6</f>
        <v>-372367893.33333337</v>
      </c>
      <c r="T69" s="508">
        <f>-IFERROR(INDEX('17.InversiónMixtaSocial'!$B$18:$B$37,T$7),0)-'17.InversiónMixtaSocial'!$M$6</f>
        <v>-372367893.33333337</v>
      </c>
      <c r="U69" s="508">
        <f>-IFERROR(INDEX('17.InversiónMixtaSocial'!$B$18:$B$37,U$7),0)-'17.InversiónMixtaSocial'!$M$6</f>
        <v>-372367893.33333337</v>
      </c>
      <c r="V69" s="508">
        <f>-IFERROR(INDEX('17.InversiónMixtaSocial'!$B$18:$B$37,V$7),0)-'17.InversiónMixtaSocial'!$M$6</f>
        <v>-372367893.33333337</v>
      </c>
    </row>
    <row r="70" spans="1:24" s="164" customFormat="1" ht="24" customHeight="1" thickBot="1" x14ac:dyDescent="0.25">
      <c r="A70" s="504" t="s">
        <v>157</v>
      </c>
      <c r="B70" s="507">
        <v>0</v>
      </c>
      <c r="C70" s="508">
        <v>0</v>
      </c>
      <c r="D70" s="508">
        <v>0</v>
      </c>
      <c r="E70" s="508">
        <v>0</v>
      </c>
      <c r="F70" s="508">
        <v>0</v>
      </c>
      <c r="G70" s="508">
        <v>0</v>
      </c>
      <c r="H70" s="508">
        <v>0</v>
      </c>
      <c r="I70" s="508">
        <v>0</v>
      </c>
      <c r="J70" s="508">
        <v>0</v>
      </c>
      <c r="K70" s="508">
        <v>0</v>
      </c>
      <c r="L70" s="508">
        <v>0</v>
      </c>
      <c r="M70" s="508">
        <v>0</v>
      </c>
      <c r="N70" s="508">
        <v>0</v>
      </c>
      <c r="O70" s="508">
        <v>0</v>
      </c>
      <c r="P70" s="508">
        <v>0</v>
      </c>
      <c r="Q70" s="508">
        <v>0</v>
      </c>
      <c r="R70" s="508">
        <v>0</v>
      </c>
      <c r="S70" s="508">
        <v>0</v>
      </c>
      <c r="T70" s="508">
        <v>0</v>
      </c>
      <c r="U70" s="508">
        <v>0</v>
      </c>
      <c r="V70" s="509">
        <v>0</v>
      </c>
    </row>
    <row r="71" spans="1:24" s="164" customFormat="1" ht="22.5" customHeight="1" thickBot="1" x14ac:dyDescent="0.25">
      <c r="A71" s="177" t="s">
        <v>158</v>
      </c>
      <c r="B71" s="178">
        <f t="shared" ref="B71:V71" si="28">B70+B69+B50+B19+B17+B10</f>
        <v>0</v>
      </c>
      <c r="C71" s="179">
        <f t="shared" si="28"/>
        <v>-2048557527.3378649</v>
      </c>
      <c r="D71" s="179">
        <f t="shared" si="28"/>
        <v>-2136355344.2035303</v>
      </c>
      <c r="E71" s="179">
        <f t="shared" si="28"/>
        <v>-2652864455.3388615</v>
      </c>
      <c r="F71" s="179">
        <f t="shared" si="28"/>
        <v>-2266781377.0631256</v>
      </c>
      <c r="G71" s="179">
        <f t="shared" si="28"/>
        <v>6664187726.5693569</v>
      </c>
      <c r="H71" s="179">
        <f t="shared" si="28"/>
        <v>-1599896806.176053</v>
      </c>
      <c r="I71" s="179">
        <f t="shared" si="28"/>
        <v>-1336991215.589221</v>
      </c>
      <c r="J71" s="179">
        <f t="shared" si="28"/>
        <v>-1218578576.5302305</v>
      </c>
      <c r="K71" s="179">
        <f t="shared" si="28"/>
        <v>-1076528658.5559435</v>
      </c>
      <c r="L71" s="179">
        <f t="shared" si="28"/>
        <v>11602722152.666344</v>
      </c>
      <c r="M71" s="179">
        <f t="shared" si="28"/>
        <v>-789672855.81446648</v>
      </c>
      <c r="N71" s="179">
        <f t="shared" si="28"/>
        <v>-644631317.18047333</v>
      </c>
      <c r="O71" s="179">
        <f t="shared" si="28"/>
        <v>-497988735.03811264</v>
      </c>
      <c r="P71" s="179">
        <f t="shared" si="28"/>
        <v>-353326634.07238674</v>
      </c>
      <c r="Q71" s="179">
        <f t="shared" si="28"/>
        <v>16565821879.748154</v>
      </c>
      <c r="R71" s="179">
        <f t="shared" si="28"/>
        <v>-83124201.23872757</v>
      </c>
      <c r="S71" s="179">
        <f t="shared" si="28"/>
        <v>53587697.37931633</v>
      </c>
      <c r="T71" s="179">
        <f t="shared" si="28"/>
        <v>191521921.57822132</v>
      </c>
      <c r="U71" s="179">
        <f t="shared" si="28"/>
        <v>330443852.66043568</v>
      </c>
      <c r="V71" s="180">
        <f t="shared" si="28"/>
        <v>21591298188.935234</v>
      </c>
    </row>
    <row r="72" spans="1:24" s="164" customFormat="1" ht="24" customHeight="1" thickBot="1" x14ac:dyDescent="0.25">
      <c r="A72" s="504" t="s">
        <v>156</v>
      </c>
      <c r="B72" s="507">
        <f>-B69</f>
        <v>0</v>
      </c>
      <c r="C72" s="508">
        <f t="shared" ref="C72:V72" si="29">-C69</f>
        <v>516183393.33333337</v>
      </c>
      <c r="D72" s="508">
        <f t="shared" si="29"/>
        <v>516183393.33333337</v>
      </c>
      <c r="E72" s="508">
        <f t="shared" si="29"/>
        <v>516183393.33333337</v>
      </c>
      <c r="F72" s="508">
        <f t="shared" si="29"/>
        <v>516183393.33333337</v>
      </c>
      <c r="G72" s="508">
        <f t="shared" si="29"/>
        <v>539867893.33333337</v>
      </c>
      <c r="H72" s="508">
        <f t="shared" si="29"/>
        <v>539867893.33333337</v>
      </c>
      <c r="I72" s="508">
        <f t="shared" si="29"/>
        <v>372367893.33333337</v>
      </c>
      <c r="J72" s="508">
        <f t="shared" si="29"/>
        <v>372367893.33333337</v>
      </c>
      <c r="K72" s="508">
        <f t="shared" si="29"/>
        <v>372367893.33333337</v>
      </c>
      <c r="L72" s="508">
        <f t="shared" si="29"/>
        <v>372367893.33333337</v>
      </c>
      <c r="M72" s="508">
        <f t="shared" si="29"/>
        <v>372367893.33333337</v>
      </c>
      <c r="N72" s="508">
        <f t="shared" si="29"/>
        <v>372367893.33333337</v>
      </c>
      <c r="O72" s="508">
        <f t="shared" si="29"/>
        <v>372367893.33333337</v>
      </c>
      <c r="P72" s="508">
        <f t="shared" si="29"/>
        <v>372367893.33333337</v>
      </c>
      <c r="Q72" s="508">
        <f t="shared" si="29"/>
        <v>372367893.33333337</v>
      </c>
      <c r="R72" s="508">
        <f t="shared" si="29"/>
        <v>372367893.33333337</v>
      </c>
      <c r="S72" s="508">
        <f t="shared" si="29"/>
        <v>372367893.33333337</v>
      </c>
      <c r="T72" s="508">
        <f t="shared" si="29"/>
        <v>372367893.33333337</v>
      </c>
      <c r="U72" s="508">
        <f t="shared" si="29"/>
        <v>372367893.33333337</v>
      </c>
      <c r="V72" s="509">
        <f t="shared" si="29"/>
        <v>372367893.33333337</v>
      </c>
    </row>
    <row r="73" spans="1:24" s="164" customFormat="1" ht="24" customHeight="1" thickBot="1" x14ac:dyDescent="0.25">
      <c r="A73" s="504" t="s">
        <v>159</v>
      </c>
      <c r="B73" s="507">
        <f>-'17.InversiónMixtaSocial'!$B$11</f>
        <v>-10160403600</v>
      </c>
      <c r="C73" s="508">
        <v>0</v>
      </c>
      <c r="D73" s="508">
        <v>0</v>
      </c>
      <c r="E73" s="508">
        <v>0</v>
      </c>
      <c r="F73" s="508">
        <v>0</v>
      </c>
      <c r="G73" s="508">
        <v>0</v>
      </c>
      <c r="H73" s="508">
        <v>0</v>
      </c>
      <c r="I73" s="508">
        <v>0</v>
      </c>
      <c r="J73" s="508">
        <v>0</v>
      </c>
      <c r="K73" s="508">
        <v>0</v>
      </c>
      <c r="L73" s="508">
        <v>0</v>
      </c>
      <c r="M73" s="508">
        <v>0</v>
      </c>
      <c r="N73" s="508">
        <v>0</v>
      </c>
      <c r="O73" s="508">
        <v>0</v>
      </c>
      <c r="P73" s="508">
        <v>0</v>
      </c>
      <c r="Q73" s="508">
        <v>0</v>
      </c>
      <c r="R73" s="508">
        <v>0</v>
      </c>
      <c r="S73" s="508">
        <v>0</v>
      </c>
      <c r="T73" s="508">
        <v>0</v>
      </c>
      <c r="U73" s="508">
        <v>0</v>
      </c>
      <c r="V73" s="509">
        <v>0</v>
      </c>
    </row>
    <row r="74" spans="1:24" s="164" customFormat="1" ht="24" customHeight="1" thickBot="1" x14ac:dyDescent="0.25">
      <c r="A74" s="504" t="s">
        <v>160</v>
      </c>
      <c r="B74" s="507">
        <f>-IF(AND(C$8&gt;'17.InversiónMixtaSocial'!$K$13,SUM($A$74:A$74)=0),'17.InversiónMixtaSocial'!$J$11,0)</f>
        <v>0</v>
      </c>
      <c r="C74" s="508">
        <f>-IF(AND(D$8&gt;'17.InversiónMixtaSocial'!$K$13,SUM($A$74:B$74)=0),'17.InversiónMixtaSocial'!$J$11,0)</f>
        <v>0</v>
      </c>
      <c r="D74" s="508">
        <f>-IF(AND(E$8&gt;'17.InversiónMixtaSocial'!$K$13,SUM($A$74:C$74)=0),'17.InversiónMixtaSocial'!$J$11,0)</f>
        <v>0</v>
      </c>
      <c r="E74" s="508">
        <f>-IF(AND(F$8&gt;'17.InversiónMixtaSocial'!$K$13,SUM($A$74:D$74)=0),'17.InversiónMixtaSocial'!$J$11,0)</f>
        <v>0</v>
      </c>
      <c r="F74" s="508">
        <f>-IF(AND(G$8&gt;'17.InversiónMixtaSocial'!$K$13,SUM($A$74:E$74)=0),'17.InversiónMixtaSocial'!$J$11,0)</f>
        <v>-473690000</v>
      </c>
      <c r="G74" s="508">
        <f>-IF(AND(H$8&gt;'17.InversiónMixtaSocial'!$K$13,SUM($A$74:F$74)=0),'17.InversiónMixtaSocial'!$J$11,0)</f>
        <v>0</v>
      </c>
      <c r="H74" s="508">
        <f>-IF(AND(I$8&gt;'17.InversiónMixtaSocial'!$K$13,SUM($A$74:G$74)=0),'17.InversiónMixtaSocial'!$J$11,0)</f>
        <v>0</v>
      </c>
      <c r="I74" s="508">
        <f>-IF(AND(J$8&gt;'17.InversiónMixtaSocial'!$K$13,SUM($A$74:H$74)=0),'17.InversiónMixtaSocial'!$J$11,0)</f>
        <v>0</v>
      </c>
      <c r="J74" s="508">
        <f>-IF(AND(K$8&gt;'17.InversiónMixtaSocial'!$K$13,SUM($A$74:I$74)=0),'17.InversiónMixtaSocial'!$J$11,0)</f>
        <v>0</v>
      </c>
      <c r="K74" s="508">
        <f>-IF(AND(L$8&gt;'17.InversiónMixtaSocial'!$K$13,SUM($A$74:J$74)=0),'17.InversiónMixtaSocial'!$J$11,0)</f>
        <v>0</v>
      </c>
      <c r="L74" s="508">
        <f>-IF(AND(M$8&gt;'17.InversiónMixtaSocial'!$K$13,SUM($A$74:K$74)=0),'17.InversiónMixtaSocial'!$J$11,0)</f>
        <v>0</v>
      </c>
      <c r="M74" s="508">
        <f>-IF(AND(N$8&gt;'17.InversiónMixtaSocial'!$K$13,SUM($A$74:L$74)=0),'17.InversiónMixtaSocial'!$J$11,0)</f>
        <v>0</v>
      </c>
      <c r="N74" s="508">
        <f>-IF(AND(O$8&gt;'17.InversiónMixtaSocial'!$K$13,SUM($A$74:M$74)=0),'17.InversiónMixtaSocial'!$J$11,0)</f>
        <v>0</v>
      </c>
      <c r="O74" s="508">
        <f>-IF(AND(P$8&gt;'17.InversiónMixtaSocial'!$K$13,SUM($A$74:N$74)=0),'17.InversiónMixtaSocial'!$J$11,0)</f>
        <v>0</v>
      </c>
      <c r="P74" s="508">
        <f>-IF(AND(Q$8&gt;'17.InversiónMixtaSocial'!$K$13,SUM($A$74:O$74)=0),'17.InversiónMixtaSocial'!$J$11,0)</f>
        <v>0</v>
      </c>
      <c r="Q74" s="508">
        <f>-IF(AND(R$8&gt;'17.InversiónMixtaSocial'!$K$13,SUM($A$74:P$74)=0),'17.InversiónMixtaSocial'!$J$11,0)</f>
        <v>0</v>
      </c>
      <c r="R74" s="508">
        <f>-IF(AND(S$8&gt;'17.InversiónMixtaSocial'!$K$13,SUM($A$74:Q$74)=0),'17.InversiónMixtaSocial'!$J$11,0)</f>
        <v>0</v>
      </c>
      <c r="S74" s="508">
        <f>-IF(AND(T$8&gt;'17.InversiónMixtaSocial'!$K$13,SUM($A$74:R$74)=0),'17.InversiónMixtaSocial'!$J$11,0)</f>
        <v>0</v>
      </c>
      <c r="T74" s="508">
        <f>-IF(AND(U$8&gt;'17.InversiónMixtaSocial'!$K$13,SUM($A$74:S$74)=0),'17.InversiónMixtaSocial'!$J$11,0)</f>
        <v>0</v>
      </c>
      <c r="U74" s="508">
        <f>-IF(AND(V$8&gt;'17.InversiónMixtaSocial'!$K$13,SUM($A$74:T$74)=0),'17.InversiónMixtaSocial'!$J$11,0)</f>
        <v>0</v>
      </c>
      <c r="V74" s="509">
        <f>-IF(AND(W$8&gt;'17.InversiónMixtaSocial'!$K$13,SUM($A$74:U$74)=0),'17.InversiónMixtaSocial'!$J$11,0)</f>
        <v>0</v>
      </c>
    </row>
    <row r="75" spans="1:24" s="164" customFormat="1" ht="24" customHeight="1" thickBot="1" x14ac:dyDescent="0.25">
      <c r="A75" s="504" t="s">
        <v>161</v>
      </c>
      <c r="B75" s="507">
        <f>((C50+C19+C17)/12*3)-SUM($A$75:A$75)</f>
        <v>-495933283.50113273</v>
      </c>
      <c r="C75" s="508">
        <f>((D50+D19+D17)/12*3)-SUM($A$75:B$75)</f>
        <v>-147645620.00145674</v>
      </c>
      <c r="D75" s="508">
        <f>((E50+E19+E17)/12*3)-SUM($A$75:C$75)</f>
        <v>-259933880.0013926</v>
      </c>
      <c r="E75" s="508">
        <f>((F50+F19+F17)/12*3)-SUM($A$75:D$75)</f>
        <v>-256785479.59423113</v>
      </c>
      <c r="F75" s="508">
        <f>((G50+G19+G17)/12*3)-SUM($A$75:E$75)</f>
        <v>-1263389220.0023212</v>
      </c>
      <c r="G75" s="508">
        <f>((H50+H19+H17)/12*3)-SUM($A$75:F$75)</f>
        <v>1033816799.9998803</v>
      </c>
      <c r="H75" s="508">
        <f>((I50+I19+I17)/12*3)-SUM($A$75:G$75)</f>
        <v>-10695960.000113487</v>
      </c>
      <c r="I75" s="508">
        <f>((J50+J19+J17)/12*3)-SUM($A$75:H$75)</f>
        <v>-5592180.0000596046</v>
      </c>
      <c r="J75" s="508">
        <f>((K50+K19+K17)/12*3)-SUM($A$75:I$75)</f>
        <v>0</v>
      </c>
      <c r="K75" s="508">
        <f>((L50+L19+L17)/12*3)-SUM($A$75:J$75)</f>
        <v>-1567050000</v>
      </c>
      <c r="L75" s="508">
        <f>((M50+M19+M17)/12*3)-SUM($A$75:K$75)</f>
        <v>1567050000</v>
      </c>
      <c r="M75" s="508">
        <f>((N50+N19+N17)/12*3)-SUM($A$75:L$75)</f>
        <v>0</v>
      </c>
      <c r="N75" s="508">
        <f>((O50+O19+O17)/12*3)-SUM($A$75:M$75)</f>
        <v>0</v>
      </c>
      <c r="O75" s="508">
        <f>((P50+P19+P17)/12*3)-SUM($A$75:N$75)</f>
        <v>0</v>
      </c>
      <c r="P75" s="508">
        <f>((Q50+Q19+Q17)/12*3)-SUM($A$75:O$75)</f>
        <v>-2098087500</v>
      </c>
      <c r="Q75" s="508">
        <f>((R50+R19+R17)/12*3)-SUM($A$75:P$75)</f>
        <v>2098087500</v>
      </c>
      <c r="R75" s="508">
        <f>((S50+S19+S17)/12*3)-SUM($A$75:Q$75)</f>
        <v>0</v>
      </c>
      <c r="S75" s="508">
        <f>((T50+T19+T17)/12*3)-SUM($A$75:R$75)</f>
        <v>0</v>
      </c>
      <c r="T75" s="508">
        <f>((U50+U19+U17)/12*3)-SUM($A$75:S$75)</f>
        <v>0</v>
      </c>
      <c r="U75" s="508">
        <f>((V50+V19+V17)/12*3)-SUM($A$75:T$75)</f>
        <v>-2640075000</v>
      </c>
      <c r="V75" s="509">
        <f>((W50+W19+W17)/12*3)-SUM($A$75:U$75)</f>
        <v>4046233823.1008272</v>
      </c>
    </row>
    <row r="76" spans="1:24" s="164" customFormat="1" ht="24" customHeight="1" thickBot="1" x14ac:dyDescent="0.25">
      <c r="A76" s="504" t="s">
        <v>162</v>
      </c>
      <c r="B76" s="510">
        <v>0</v>
      </c>
      <c r="C76" s="511">
        <v>0</v>
      </c>
      <c r="D76" s="511">
        <v>0</v>
      </c>
      <c r="E76" s="511">
        <v>0</v>
      </c>
      <c r="F76" s="511">
        <v>0</v>
      </c>
      <c r="G76" s="511">
        <v>0</v>
      </c>
      <c r="H76" s="511">
        <v>0</v>
      </c>
      <c r="I76" s="511">
        <v>0</v>
      </c>
      <c r="J76" s="511">
        <v>0</v>
      </c>
      <c r="K76" s="511">
        <v>0</v>
      </c>
      <c r="L76" s="511">
        <v>0</v>
      </c>
      <c r="M76" s="511">
        <v>0</v>
      </c>
      <c r="N76" s="511">
        <v>0</v>
      </c>
      <c r="O76" s="511">
        <v>0</v>
      </c>
      <c r="P76" s="511">
        <v>0</v>
      </c>
      <c r="Q76" s="511">
        <v>0</v>
      </c>
      <c r="R76" s="511">
        <v>0</v>
      </c>
      <c r="S76" s="511">
        <v>0</v>
      </c>
      <c r="T76" s="511">
        <v>0</v>
      </c>
      <c r="U76" s="511">
        <v>0</v>
      </c>
      <c r="V76" s="512">
        <f>-SUM(B73:V74)-SUM(B72:V72)</f>
        <v>2276473733.3333359</v>
      </c>
    </row>
    <row r="77" spans="1:24" s="164" customFormat="1" ht="22.5" customHeight="1" thickBot="1" x14ac:dyDescent="0.25">
      <c r="A77" s="177" t="s">
        <v>163</v>
      </c>
      <c r="B77" s="178">
        <f>SUM(B71:B76)</f>
        <v>-10656336883.501133</v>
      </c>
      <c r="C77" s="179">
        <f t="shared" ref="C77:V77" si="30">SUM(C71:C76)</f>
        <v>-1680019754.0059881</v>
      </c>
      <c r="D77" s="179">
        <f t="shared" si="30"/>
        <v>-1880105830.8715894</v>
      </c>
      <c r="E77" s="179">
        <f t="shared" si="30"/>
        <v>-2393466541.5997591</v>
      </c>
      <c r="F77" s="179">
        <f t="shared" si="30"/>
        <v>-3487677203.7321134</v>
      </c>
      <c r="G77" s="179">
        <f t="shared" si="30"/>
        <v>8237872419.9025707</v>
      </c>
      <c r="H77" s="179">
        <f t="shared" si="30"/>
        <v>-1070724872.8428332</v>
      </c>
      <c r="I77" s="179">
        <f t="shared" si="30"/>
        <v>-970215502.25594723</v>
      </c>
      <c r="J77" s="179">
        <f t="shared" si="30"/>
        <v>-846210683.19689715</v>
      </c>
      <c r="K77" s="179">
        <f t="shared" si="30"/>
        <v>-2271210765.22261</v>
      </c>
      <c r="L77" s="179">
        <f t="shared" si="30"/>
        <v>13542140045.999678</v>
      </c>
      <c r="M77" s="179">
        <f t="shared" si="30"/>
        <v>-417304962.4811331</v>
      </c>
      <c r="N77" s="179">
        <f t="shared" si="30"/>
        <v>-272263423.84713995</v>
      </c>
      <c r="O77" s="179">
        <f t="shared" si="30"/>
        <v>-125620841.70477927</v>
      </c>
      <c r="P77" s="179">
        <f t="shared" si="30"/>
        <v>-2079046240.7390532</v>
      </c>
      <c r="Q77" s="179">
        <f t="shared" si="30"/>
        <v>19036277273.08149</v>
      </c>
      <c r="R77" s="179">
        <f t="shared" si="30"/>
        <v>289243692.0946058</v>
      </c>
      <c r="S77" s="179">
        <f t="shared" si="30"/>
        <v>425955590.7126497</v>
      </c>
      <c r="T77" s="179">
        <f t="shared" si="30"/>
        <v>563889814.91155469</v>
      </c>
      <c r="U77" s="179">
        <f t="shared" si="30"/>
        <v>-1937263254.0062308</v>
      </c>
      <c r="V77" s="180">
        <f t="shared" si="30"/>
        <v>28286373638.702728</v>
      </c>
    </row>
    <row r="78" spans="1:24" x14ac:dyDescent="0.2">
      <c r="B78" s="157"/>
      <c r="H78" s="157"/>
    </row>
    <row r="79" spans="1:24" ht="12.75" thickBot="1" x14ac:dyDescent="0.25">
      <c r="B79" s="157"/>
      <c r="H79" s="157"/>
    </row>
    <row r="80" spans="1:24" ht="23.25" customHeight="1" thickBot="1" x14ac:dyDescent="0.25">
      <c r="A80" s="181" t="s">
        <v>164</v>
      </c>
      <c r="B80" s="440">
        <v>0.06</v>
      </c>
      <c r="H80" s="157"/>
    </row>
    <row r="81" spans="1:22" ht="23.25" customHeight="1" thickBot="1" x14ac:dyDescent="0.25">
      <c r="A81" s="181" t="s">
        <v>165</v>
      </c>
      <c r="B81" s="441">
        <f>NPV(B80,C77,D77,E77,F77,G77,H77,I77,J77,K77,L77,M77,N77,O77,P77,Q77,R77,S77,T77,U77,V77)+B77</f>
        <v>7014354393.1151352</v>
      </c>
      <c r="H81" s="157"/>
    </row>
    <row r="82" spans="1:22" ht="23.25" customHeight="1" thickBot="1" x14ac:dyDescent="0.25">
      <c r="A82" s="181" t="s">
        <v>166</v>
      </c>
      <c r="B82" s="591">
        <f>IRR(B77:V77)</f>
        <v>8.7950809162916643E-2</v>
      </c>
      <c r="H82" s="157"/>
    </row>
    <row r="83" spans="1:22" x14ac:dyDescent="0.2">
      <c r="A83" s="182"/>
      <c r="B83" s="183"/>
    </row>
    <row r="84" spans="1:22" x14ac:dyDescent="0.2">
      <c r="B84" s="157"/>
    </row>
    <row r="85" spans="1:22" x14ac:dyDescent="0.2">
      <c r="B85" s="157"/>
    </row>
    <row r="86" spans="1:22" x14ac:dyDescent="0.2">
      <c r="A86" s="182"/>
      <c r="B86" s="183"/>
    </row>
    <row r="87" spans="1:22" x14ac:dyDescent="0.2">
      <c r="A87" s="182"/>
      <c r="B87" s="157"/>
    </row>
    <row r="89" spans="1:22" x14ac:dyDescent="0.2">
      <c r="B89" s="157"/>
      <c r="C89" s="184"/>
      <c r="D89" s="184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184"/>
      <c r="R89" s="184"/>
      <c r="S89" s="184"/>
      <c r="T89" s="184"/>
      <c r="U89" s="184"/>
      <c r="V89" s="184"/>
    </row>
    <row r="90" spans="1:22" x14ac:dyDescent="0.2">
      <c r="B90" s="157"/>
      <c r="C90" s="184"/>
      <c r="D90" s="184"/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184"/>
      <c r="R90" s="184"/>
      <c r="S90" s="184"/>
      <c r="T90" s="184"/>
      <c r="U90" s="184"/>
      <c r="V90" s="184"/>
    </row>
    <row r="91" spans="1:22" x14ac:dyDescent="0.2">
      <c r="B91" s="157"/>
      <c r="C91" s="184"/>
      <c r="D91" s="184"/>
      <c r="E91" s="184"/>
      <c r="F91" s="184"/>
      <c r="G91" s="184"/>
      <c r="H91" s="184"/>
      <c r="I91" s="184"/>
      <c r="J91" s="184"/>
      <c r="K91" s="184"/>
      <c r="L91" s="184"/>
      <c r="M91" s="184"/>
      <c r="N91" s="184"/>
      <c r="O91" s="184"/>
      <c r="P91" s="184"/>
      <c r="Q91" s="184"/>
      <c r="R91" s="184"/>
      <c r="S91" s="184"/>
      <c r="T91" s="184"/>
      <c r="U91" s="184"/>
      <c r="V91" s="184"/>
    </row>
    <row r="92" spans="1:22" s="185" customFormat="1" x14ac:dyDescent="0.2">
      <c r="B92" s="186"/>
      <c r="C92" s="187" t="e">
        <f>+C10+C17+#REF!+#REF!+C19+C50+#REF!</f>
        <v>#REF!</v>
      </c>
      <c r="D92" s="187" t="e">
        <f>+D10+D17+#REF!+#REF!+D19+D50+#REF!+C92</f>
        <v>#REF!</v>
      </c>
      <c r="E92" s="187" t="e">
        <f>+E10+E17+#REF!+#REF!+E19+E50+#REF!+D92</f>
        <v>#REF!</v>
      </c>
      <c r="F92" s="187" t="e">
        <f>+F10+F17+#REF!+#REF!+F19+F50+#REF!+E92</f>
        <v>#REF!</v>
      </c>
      <c r="G92" s="187" t="e">
        <f>+G10+G17+#REF!+#REF!+G19+G50+#REF!+F92</f>
        <v>#REF!</v>
      </c>
      <c r="H92" s="187" t="e">
        <f>+H10+H17+#REF!+#REF!+H19+H50+#REF!+G92</f>
        <v>#REF!</v>
      </c>
      <c r="I92" s="187" t="e">
        <f>+I10+I17+#REF!+#REF!+I19+I50+#REF!+H92</f>
        <v>#REF!</v>
      </c>
      <c r="J92" s="187" t="e">
        <f>+J10+J17+#REF!+#REF!+J19+J50+#REF!+I92</f>
        <v>#REF!</v>
      </c>
      <c r="K92" s="187" t="e">
        <f>+K10+K17+#REF!+#REF!+K19+K50+#REF!+J92</f>
        <v>#REF!</v>
      </c>
      <c r="L92" s="187" t="e">
        <f>+L10+L17+#REF!+#REF!+L19+L50+#REF!+K92</f>
        <v>#REF!</v>
      </c>
      <c r="M92" s="187" t="e">
        <f>+M10+M17+#REF!+#REF!+M19+M50+#REF!+L92</f>
        <v>#REF!</v>
      </c>
      <c r="N92" s="187" t="e">
        <f>+N10+N17+#REF!+#REF!+N19+N50+#REF!+M92</f>
        <v>#REF!</v>
      </c>
      <c r="O92" s="187" t="e">
        <f>+O10+O17+#REF!+#REF!+O19+O50+#REF!+N92</f>
        <v>#REF!</v>
      </c>
      <c r="P92" s="187" t="e">
        <f>+P10+P17+#REF!+#REF!+P19+P50+#REF!+O92</f>
        <v>#REF!</v>
      </c>
      <c r="Q92" s="187" t="e">
        <f>+Q10+Q17+#REF!+#REF!+Q19+Q50+#REF!+P92</f>
        <v>#REF!</v>
      </c>
      <c r="R92" s="187" t="e">
        <f>+R10+R17+#REF!+#REF!+R19+R50+#REF!+Q92</f>
        <v>#REF!</v>
      </c>
      <c r="S92" s="187" t="e">
        <f>+S10+S17+#REF!+#REF!+S19+S50+#REF!+R92</f>
        <v>#REF!</v>
      </c>
      <c r="T92" s="187" t="e">
        <f>+T10+T17+#REF!+#REF!+T19+T50+#REF!+S92</f>
        <v>#REF!</v>
      </c>
      <c r="U92" s="187" t="e">
        <f>+U10+U17+#REF!+#REF!+U19+U50+#REF!+T92</f>
        <v>#REF!</v>
      </c>
      <c r="V92" s="187" t="e">
        <f>+V10+V17+#REF!+#REF!+V19+V50+#REF!+U92</f>
        <v>#REF!</v>
      </c>
    </row>
    <row r="93" spans="1:22" s="185" customFormat="1" x14ac:dyDescent="0.2">
      <c r="B93" s="188">
        <v>0.27</v>
      </c>
      <c r="H93" s="189"/>
    </row>
    <row r="94" spans="1:22" s="185" customFormat="1" x14ac:dyDescent="0.2">
      <c r="B94" s="190">
        <v>2891520000</v>
      </c>
      <c r="H94" s="1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3"/>
  <sheetViews>
    <sheetView topLeftCell="A64" workbookViewId="0">
      <selection activeCell="A71" sqref="A71:XFD71"/>
    </sheetView>
  </sheetViews>
  <sheetFormatPr baseColWidth="10" defaultColWidth="9.5" defaultRowHeight="12" x14ac:dyDescent="0.2"/>
  <cols>
    <col min="1" max="1" width="58" style="157" customWidth="1"/>
    <col min="2" max="2" width="15.625" style="158" customWidth="1"/>
    <col min="3" max="7" width="11.625" style="157" customWidth="1"/>
    <col min="8" max="8" width="11.625" style="159" customWidth="1"/>
    <col min="9" max="21" width="11.625" style="157" customWidth="1"/>
    <col min="22" max="22" width="13.875" style="157" customWidth="1"/>
    <col min="23" max="23" width="11.375" style="157" bestFit="1" customWidth="1"/>
    <col min="24" max="24" width="14.375" style="157" bestFit="1" customWidth="1"/>
    <col min="25" max="25" width="9.5" style="157"/>
    <col min="26" max="26" width="14.375" style="157" bestFit="1" customWidth="1"/>
    <col min="27" max="16384" width="9.5" style="157"/>
  </cols>
  <sheetData>
    <row r="1" spans="1:24" s="152" customFormat="1" ht="15.75" x14ac:dyDescent="0.25">
      <c r="A1" s="152" t="s">
        <v>97</v>
      </c>
      <c r="B1" s="153"/>
      <c r="H1" s="154"/>
    </row>
    <row r="2" spans="1:24" s="152" customFormat="1" ht="15.75" x14ac:dyDescent="0.25">
      <c r="A2" s="155" t="s">
        <v>98</v>
      </c>
      <c r="B2" s="156" t="s">
        <v>281</v>
      </c>
      <c r="H2" s="154"/>
    </row>
    <row r="3" spans="1:24" s="152" customFormat="1" ht="15.75" x14ac:dyDescent="0.25">
      <c r="A3" s="152" t="s">
        <v>99</v>
      </c>
      <c r="B3" s="153" t="s">
        <v>1</v>
      </c>
      <c r="H3" s="154"/>
    </row>
    <row r="4" spans="1:24" s="152" customFormat="1" ht="15.75" x14ac:dyDescent="0.25">
      <c r="A4" s="152" t="s">
        <v>100</v>
      </c>
      <c r="B4" s="153" t="s">
        <v>65</v>
      </c>
      <c r="H4" s="154"/>
    </row>
    <row r="5" spans="1:24" x14ac:dyDescent="0.2">
      <c r="Q5" s="159"/>
    </row>
    <row r="6" spans="1:24" s="164" customFormat="1" ht="24" customHeight="1" x14ac:dyDescent="0.2">
      <c r="A6" s="530" t="s">
        <v>101</v>
      </c>
      <c r="B6" s="531" t="s">
        <v>102</v>
      </c>
      <c r="C6" s="531" t="s">
        <v>103</v>
      </c>
      <c r="D6" s="531" t="s">
        <v>104</v>
      </c>
      <c r="E6" s="531" t="s">
        <v>105</v>
      </c>
      <c r="F6" s="531" t="s">
        <v>106</v>
      </c>
      <c r="G6" s="531" t="s">
        <v>107</v>
      </c>
      <c r="H6" s="531" t="s">
        <v>108</v>
      </c>
      <c r="I6" s="531" t="s">
        <v>109</v>
      </c>
      <c r="J6" s="531" t="s">
        <v>110</v>
      </c>
      <c r="K6" s="531" t="s">
        <v>111</v>
      </c>
      <c r="L6" s="531" t="s">
        <v>112</v>
      </c>
      <c r="M6" s="531" t="s">
        <v>113</v>
      </c>
      <c r="N6" s="531" t="s">
        <v>114</v>
      </c>
      <c r="O6" s="531" t="s">
        <v>115</v>
      </c>
      <c r="P6" s="531" t="s">
        <v>116</v>
      </c>
      <c r="Q6" s="531" t="s">
        <v>117</v>
      </c>
      <c r="R6" s="531" t="s">
        <v>118</v>
      </c>
      <c r="S6" s="531" t="s">
        <v>119</v>
      </c>
      <c r="T6" s="531" t="s">
        <v>120</v>
      </c>
      <c r="U6" s="531" t="s">
        <v>121</v>
      </c>
      <c r="V6" s="531" t="s">
        <v>122</v>
      </c>
    </row>
    <row r="7" spans="1:24" s="169" customFormat="1" x14ac:dyDescent="0.2">
      <c r="A7" s="532" t="s">
        <v>123</v>
      </c>
      <c r="B7" s="167">
        <v>0</v>
      </c>
      <c r="C7" s="167">
        <v>1</v>
      </c>
      <c r="D7" s="167">
        <v>2</v>
      </c>
      <c r="E7" s="167">
        <v>3</v>
      </c>
      <c r="F7" s="167">
        <v>4</v>
      </c>
      <c r="G7" s="167">
        <v>5</v>
      </c>
      <c r="H7" s="167">
        <v>6</v>
      </c>
      <c r="I7" s="167">
        <v>7</v>
      </c>
      <c r="J7" s="167">
        <v>8</v>
      </c>
      <c r="K7" s="167">
        <v>9</v>
      </c>
      <c r="L7" s="167">
        <v>10</v>
      </c>
      <c r="M7" s="167">
        <v>11</v>
      </c>
      <c r="N7" s="167">
        <v>12</v>
      </c>
      <c r="O7" s="167">
        <v>13</v>
      </c>
      <c r="P7" s="167">
        <v>14</v>
      </c>
      <c r="Q7" s="167">
        <v>15</v>
      </c>
      <c r="R7" s="167">
        <v>16</v>
      </c>
      <c r="S7" s="167">
        <v>17</v>
      </c>
      <c r="T7" s="167">
        <v>18</v>
      </c>
      <c r="U7" s="167">
        <v>19</v>
      </c>
      <c r="V7" s="167">
        <v>20</v>
      </c>
    </row>
    <row r="8" spans="1:24" s="524" customFormat="1" x14ac:dyDescent="0.2">
      <c r="A8" s="533" t="s">
        <v>124</v>
      </c>
      <c r="B8" s="522">
        <f>'9.CapturaEfectivaPBovina'!H53+'9.CapturaEfectivaPBovina'!H55+'9.CapturaEfectivaPBovina'!H57+'9.CapturaEfectivaPBovina'!H59+'9.CapturaEfectivaPBovina'!H61+'9.CapturaEfectivaPBovina'!H63+'9.CapturaEfectivaPBovina'!H65+'9.CapturaEfectivaPBovina'!H67+'9.CapturaEfectivaPBovina'!H69+'9.CapturaEfectivaPBovina'!H71+'9.CapturaEfectivaPBovina'!H73+'9.CapturaEfectivaPBovina'!H75</f>
        <v>0</v>
      </c>
      <c r="C8" s="522">
        <f>'9.CapturaEfectivaPBovina'!I53+'9.CapturaEfectivaPBovina'!I55+'9.CapturaEfectivaPBovina'!I57+'9.CapturaEfectivaPBovina'!I59+'9.CapturaEfectivaPBovina'!I61+'9.CapturaEfectivaPBovina'!I63+'9.CapturaEfectivaPBovina'!I65+'9.CapturaEfectivaPBovina'!I67+'9.CapturaEfectivaPBovina'!I69+'9.CapturaEfectivaPBovina'!I71+'9.CapturaEfectivaPBovina'!I73+'9.CapturaEfectivaPBovina'!I75</f>
        <v>4363</v>
      </c>
      <c r="D8" s="522">
        <f>'9.CapturaEfectivaPBovina'!J53+'9.CapturaEfectivaPBovina'!J55+'9.CapturaEfectivaPBovina'!J57+'9.CapturaEfectivaPBovina'!J59+'9.CapturaEfectivaPBovina'!J61+'9.CapturaEfectivaPBovina'!J63+'9.CapturaEfectivaPBovina'!J65+'9.CapturaEfectivaPBovina'!J67+'9.CapturaEfectivaPBovina'!J69+'9.CapturaEfectivaPBovina'!J71+'9.CapturaEfectivaPBovina'!J73+'9.CapturaEfectivaPBovina'!J75</f>
        <v>9974</v>
      </c>
      <c r="E8" s="522">
        <f>'9.CapturaEfectivaPBovina'!K53+'9.CapturaEfectivaPBovina'!K55+'9.CapturaEfectivaPBovina'!K57+'9.CapturaEfectivaPBovina'!K59+'9.CapturaEfectivaPBovina'!K61+'9.CapturaEfectivaPBovina'!K63+'9.CapturaEfectivaPBovina'!K65+'9.CapturaEfectivaPBovina'!K67+'9.CapturaEfectivaPBovina'!K69+'9.CapturaEfectivaPBovina'!K71+'9.CapturaEfectivaPBovina'!K73+'9.CapturaEfectivaPBovina'!K75</f>
        <v>15338</v>
      </c>
      <c r="F8" s="522">
        <f>'9.CapturaEfectivaPBovina'!L53+'9.CapturaEfectivaPBovina'!L55+'9.CapturaEfectivaPBovina'!L57+'9.CapturaEfectivaPBovina'!L59+'9.CapturaEfectivaPBovina'!L61+'9.CapturaEfectivaPBovina'!L63+'9.CapturaEfectivaPBovina'!L65+'9.CapturaEfectivaPBovina'!L67+'9.CapturaEfectivaPBovina'!L69+'9.CapturaEfectivaPBovina'!L71+'9.CapturaEfectivaPBovina'!L73+'9.CapturaEfectivaPBovina'!L75</f>
        <v>23932</v>
      </c>
      <c r="G8" s="522">
        <f>'9.CapturaEfectivaPBovina'!M53+'9.CapturaEfectivaPBovina'!M55+'9.CapturaEfectivaPBovina'!M57+'9.CapturaEfectivaPBovina'!M59+'9.CapturaEfectivaPBovina'!M61+'9.CapturaEfectivaPBovina'!M63+'9.CapturaEfectivaPBovina'!M65+'9.CapturaEfectivaPBovina'!M67+'9.CapturaEfectivaPBovina'!M69+'9.CapturaEfectivaPBovina'!M71+'9.CapturaEfectivaPBovina'!M73+'9.CapturaEfectivaPBovina'!M75</f>
        <v>32873</v>
      </c>
      <c r="H8" s="522">
        <f>'9.CapturaEfectivaPBovina'!N53+'9.CapturaEfectivaPBovina'!N55+'9.CapturaEfectivaPBovina'!N57+'9.CapturaEfectivaPBovina'!N59+'9.CapturaEfectivaPBovina'!N61+'9.CapturaEfectivaPBovina'!N63+'9.CapturaEfectivaPBovina'!N65+'9.CapturaEfectivaPBovina'!N67+'9.CapturaEfectivaPBovina'!N69+'9.CapturaEfectivaPBovina'!N71+'9.CapturaEfectivaPBovina'!N73+'9.CapturaEfectivaPBovina'!N75</f>
        <v>33333</v>
      </c>
      <c r="I8" s="522">
        <f>'9.CapturaEfectivaPBovina'!O53+'9.CapturaEfectivaPBovina'!O55+'9.CapturaEfectivaPBovina'!O57+'9.CapturaEfectivaPBovina'!O59+'9.CapturaEfectivaPBovina'!O61+'9.CapturaEfectivaPBovina'!O63+'9.CapturaEfectivaPBovina'!O65+'9.CapturaEfectivaPBovina'!O67+'9.CapturaEfectivaPBovina'!O69+'9.CapturaEfectivaPBovina'!O71+'9.CapturaEfectivaPBovina'!O73+'9.CapturaEfectivaPBovina'!O75</f>
        <v>33771</v>
      </c>
      <c r="J8" s="522">
        <f>'9.CapturaEfectivaPBovina'!P53+'9.CapturaEfectivaPBovina'!P55+'9.CapturaEfectivaPBovina'!P57+'9.CapturaEfectivaPBovina'!P59+'9.CapturaEfectivaPBovina'!P61+'9.CapturaEfectivaPBovina'!P63+'9.CapturaEfectivaPBovina'!P65+'9.CapturaEfectivaPBovina'!P67+'9.CapturaEfectivaPBovina'!P69+'9.CapturaEfectivaPBovina'!P71+'9.CapturaEfectivaPBovina'!P73+'9.CapturaEfectivaPBovina'!P75</f>
        <v>34223</v>
      </c>
      <c r="K8" s="522">
        <f>'9.CapturaEfectivaPBovina'!Q53+'9.CapturaEfectivaPBovina'!Q55+'9.CapturaEfectivaPBovina'!Q57+'9.CapturaEfectivaPBovina'!Q59+'9.CapturaEfectivaPBovina'!Q61+'9.CapturaEfectivaPBovina'!Q63+'9.CapturaEfectivaPBovina'!Q65+'9.CapturaEfectivaPBovina'!Q67+'9.CapturaEfectivaPBovina'!Q69+'9.CapturaEfectivaPBovina'!Q71+'9.CapturaEfectivaPBovina'!Q73+'9.CapturaEfectivaPBovina'!Q75</f>
        <v>34681</v>
      </c>
      <c r="L8" s="522">
        <f>'9.CapturaEfectivaPBovina'!R53+'9.CapturaEfectivaPBovina'!R55+'9.CapturaEfectivaPBovina'!R57+'9.CapturaEfectivaPBovina'!R59+'9.CapturaEfectivaPBovina'!R61+'9.CapturaEfectivaPBovina'!R63+'9.CapturaEfectivaPBovina'!R65+'9.CapturaEfectivaPBovina'!R67+'9.CapturaEfectivaPBovina'!R69+'9.CapturaEfectivaPBovina'!R71+'9.CapturaEfectivaPBovina'!R73+'9.CapturaEfectivaPBovina'!R75</f>
        <v>35146</v>
      </c>
      <c r="M8" s="522">
        <f>'9.CapturaEfectivaPBovina'!S53+'9.CapturaEfectivaPBovina'!S55+'9.CapturaEfectivaPBovina'!S57+'9.CapturaEfectivaPBovina'!S59+'9.CapturaEfectivaPBovina'!S61+'9.CapturaEfectivaPBovina'!S63+'9.CapturaEfectivaPBovina'!S65+'9.CapturaEfectivaPBovina'!S67+'9.CapturaEfectivaPBovina'!S69+'9.CapturaEfectivaPBovina'!S71+'9.CapturaEfectivaPBovina'!S73+'9.CapturaEfectivaPBovina'!S75</f>
        <v>35616</v>
      </c>
      <c r="N8" s="522">
        <f>'9.CapturaEfectivaPBovina'!T53+'9.CapturaEfectivaPBovina'!T55+'9.CapturaEfectivaPBovina'!T57+'9.CapturaEfectivaPBovina'!T59+'9.CapturaEfectivaPBovina'!T61+'9.CapturaEfectivaPBovina'!T63+'9.CapturaEfectivaPBovina'!T65+'9.CapturaEfectivaPBovina'!T67+'9.CapturaEfectivaPBovina'!T69+'9.CapturaEfectivaPBovina'!T71+'9.CapturaEfectivaPBovina'!T73+'9.CapturaEfectivaPBovina'!T75</f>
        <v>36091</v>
      </c>
      <c r="O8" s="522">
        <f>'9.CapturaEfectivaPBovina'!U53+'9.CapturaEfectivaPBovina'!U55+'9.CapturaEfectivaPBovina'!U57+'9.CapturaEfectivaPBovina'!U59+'9.CapturaEfectivaPBovina'!U61+'9.CapturaEfectivaPBovina'!U63+'9.CapturaEfectivaPBovina'!U65+'9.CapturaEfectivaPBovina'!U67+'9.CapturaEfectivaPBovina'!U69+'9.CapturaEfectivaPBovina'!U71+'9.CapturaEfectivaPBovina'!U73+'9.CapturaEfectivaPBovina'!U75</f>
        <v>36575</v>
      </c>
      <c r="P8" s="522">
        <f>'9.CapturaEfectivaPBovina'!V53+'9.CapturaEfectivaPBovina'!V55+'9.CapturaEfectivaPBovina'!V57+'9.CapturaEfectivaPBovina'!V59+'9.CapturaEfectivaPBovina'!V61+'9.CapturaEfectivaPBovina'!V63+'9.CapturaEfectivaPBovina'!V65+'9.CapturaEfectivaPBovina'!V67+'9.CapturaEfectivaPBovina'!V69+'9.CapturaEfectivaPBovina'!V71+'9.CapturaEfectivaPBovina'!V73+'9.CapturaEfectivaPBovina'!V75</f>
        <v>37063</v>
      </c>
      <c r="Q8" s="522">
        <f>'9.CapturaEfectivaPBovina'!W53+'9.CapturaEfectivaPBovina'!W55+'9.CapturaEfectivaPBovina'!W57+'9.CapturaEfectivaPBovina'!W59+'9.CapturaEfectivaPBovina'!W61+'9.CapturaEfectivaPBovina'!W63+'9.CapturaEfectivaPBovina'!W65+'9.CapturaEfectivaPBovina'!W67+'9.CapturaEfectivaPBovina'!W69+'9.CapturaEfectivaPBovina'!W71+'9.CapturaEfectivaPBovina'!W73+'9.CapturaEfectivaPBovina'!W75</f>
        <v>37559</v>
      </c>
      <c r="R8" s="522">
        <f>'9.CapturaEfectivaPBovina'!X53+'9.CapturaEfectivaPBovina'!X55+'9.CapturaEfectivaPBovina'!X57+'9.CapturaEfectivaPBovina'!X59+'9.CapturaEfectivaPBovina'!X61+'9.CapturaEfectivaPBovina'!X63+'9.CapturaEfectivaPBovina'!X65+'9.CapturaEfectivaPBovina'!X67+'9.CapturaEfectivaPBovina'!X69+'9.CapturaEfectivaPBovina'!X71+'9.CapturaEfectivaPBovina'!X73+'9.CapturaEfectivaPBovina'!X75</f>
        <v>38061</v>
      </c>
      <c r="S8" s="522">
        <f>'9.CapturaEfectivaPBovina'!Y53+'9.CapturaEfectivaPBovina'!Y55+'9.CapturaEfectivaPBovina'!Y57+'9.CapturaEfectivaPBovina'!Y59+'9.CapturaEfectivaPBovina'!Y61+'9.CapturaEfectivaPBovina'!Y63+'9.CapturaEfectivaPBovina'!Y65+'9.CapturaEfectivaPBovina'!Y67+'9.CapturaEfectivaPBovina'!Y69+'9.CapturaEfectivaPBovina'!Y71+'9.CapturaEfectivaPBovina'!Y73+'9.CapturaEfectivaPBovina'!Y75</f>
        <v>38570</v>
      </c>
      <c r="T8" s="522">
        <f>'9.CapturaEfectivaPBovina'!Z53+'9.CapturaEfectivaPBovina'!Z55+'9.CapturaEfectivaPBovina'!Z57+'9.CapturaEfectivaPBovina'!Z59+'9.CapturaEfectivaPBovina'!Z61+'9.CapturaEfectivaPBovina'!Z63+'9.CapturaEfectivaPBovina'!Z65+'9.CapturaEfectivaPBovina'!Z67+'9.CapturaEfectivaPBovina'!Z69+'9.CapturaEfectivaPBovina'!Z71+'9.CapturaEfectivaPBovina'!Z73+'9.CapturaEfectivaPBovina'!Z75</f>
        <v>39087</v>
      </c>
      <c r="U8" s="522">
        <f>'9.CapturaEfectivaPBovina'!AA53+'9.CapturaEfectivaPBovina'!AA55+'9.CapturaEfectivaPBovina'!AA57+'9.CapturaEfectivaPBovina'!AA59+'9.CapturaEfectivaPBovina'!AA61+'9.CapturaEfectivaPBovina'!AA63+'9.CapturaEfectivaPBovina'!AA65+'9.CapturaEfectivaPBovina'!AA67+'9.CapturaEfectivaPBovina'!AA69+'9.CapturaEfectivaPBovina'!AA71+'9.CapturaEfectivaPBovina'!AA73+'9.CapturaEfectivaPBovina'!AA75</f>
        <v>39610</v>
      </c>
      <c r="V8" s="522">
        <f>'9.CapturaEfectivaPBovina'!AB53+'9.CapturaEfectivaPBovina'!AB55+'9.CapturaEfectivaPBovina'!AB57+'9.CapturaEfectivaPBovina'!AB59+'9.CapturaEfectivaPBovina'!AB61+'9.CapturaEfectivaPBovina'!AB63+'9.CapturaEfectivaPBovina'!AB65+'9.CapturaEfectivaPBovina'!AB67+'9.CapturaEfectivaPBovina'!AB69+'9.CapturaEfectivaPBovina'!AB71+'9.CapturaEfectivaPBovina'!AB73+'9.CapturaEfectivaPBovina'!AB75</f>
        <v>40000</v>
      </c>
    </row>
    <row r="9" spans="1:24" s="170" customFormat="1" x14ac:dyDescent="0.2">
      <c r="A9" s="534" t="s">
        <v>125</v>
      </c>
      <c r="B9" s="535">
        <v>0</v>
      </c>
      <c r="C9" s="535">
        <v>10000</v>
      </c>
      <c r="D9" s="535">
        <v>15000</v>
      </c>
      <c r="E9" s="535">
        <v>20000</v>
      </c>
      <c r="F9" s="535">
        <v>20000</v>
      </c>
      <c r="G9" s="535">
        <v>20000</v>
      </c>
      <c r="H9" s="535">
        <v>20000</v>
      </c>
      <c r="I9" s="535">
        <v>20000</v>
      </c>
      <c r="J9" s="535">
        <v>20000</v>
      </c>
      <c r="K9" s="535">
        <v>20000</v>
      </c>
      <c r="L9" s="535">
        <v>20000</v>
      </c>
      <c r="M9" s="535">
        <v>20000</v>
      </c>
      <c r="N9" s="535">
        <v>20000</v>
      </c>
      <c r="O9" s="535">
        <v>20000</v>
      </c>
      <c r="P9" s="535">
        <v>20000</v>
      </c>
      <c r="Q9" s="535">
        <v>20000</v>
      </c>
      <c r="R9" s="535">
        <v>20000</v>
      </c>
      <c r="S9" s="535">
        <v>20000</v>
      </c>
      <c r="T9" s="535">
        <v>20000</v>
      </c>
      <c r="U9" s="535">
        <v>20000</v>
      </c>
      <c r="V9" s="535">
        <v>20000</v>
      </c>
    </row>
    <row r="10" spans="1:24" s="164" customFormat="1" ht="24" customHeight="1" x14ac:dyDescent="0.2">
      <c r="A10" s="536" t="s">
        <v>270</v>
      </c>
      <c r="B10" s="537">
        <f>SUM(B11:B16)</f>
        <v>0</v>
      </c>
      <c r="C10" s="537">
        <f t="shared" ref="C10:V10" si="0">SUM(C11:C16)</f>
        <v>451358999.99999952</v>
      </c>
      <c r="D10" s="537">
        <f t="shared" si="0"/>
        <v>954143663.14016104</v>
      </c>
      <c r="E10" s="537">
        <f t="shared" si="0"/>
        <v>1477370072.0104001</v>
      </c>
      <c r="F10" s="537">
        <f t="shared" si="0"/>
        <v>2890595068.6630611</v>
      </c>
      <c r="G10" s="537">
        <f t="shared" si="0"/>
        <v>16898805552.304829</v>
      </c>
      <c r="H10" s="537">
        <f t="shared" si="0"/>
        <v>4499453819.5598974</v>
      </c>
      <c r="I10" s="537">
        <f t="shared" si="0"/>
        <v>4637643250.1471834</v>
      </c>
      <c r="J10" s="537">
        <f t="shared" si="0"/>
        <v>4778424609.2064114</v>
      </c>
      <c r="K10" s="537">
        <f t="shared" si="0"/>
        <v>4920474527.1806984</v>
      </c>
      <c r="L10" s="537">
        <f t="shared" si="0"/>
        <v>23867925338.402985</v>
      </c>
      <c r="M10" s="537">
        <f t="shared" si="0"/>
        <v>5207330329.9221754</v>
      </c>
      <c r="N10" s="537">
        <f t="shared" si="0"/>
        <v>5352371868.5561686</v>
      </c>
      <c r="O10" s="537">
        <f t="shared" si="0"/>
        <v>5499014450.6985292</v>
      </c>
      <c r="P10" s="537">
        <f t="shared" si="0"/>
        <v>5646488154.2894039</v>
      </c>
      <c r="Q10" s="537">
        <f t="shared" si="0"/>
        <v>30972363522.7705</v>
      </c>
      <c r="R10" s="537">
        <f t="shared" si="0"/>
        <v>5945618210.0086136</v>
      </c>
      <c r="S10" s="537">
        <f t="shared" si="0"/>
        <v>6097083776.01017</v>
      </c>
      <c r="T10" s="537">
        <f t="shared" si="0"/>
        <v>6250003552.3451777</v>
      </c>
      <c r="U10" s="537">
        <f t="shared" si="0"/>
        <v>6404084949.1279354</v>
      </c>
      <c r="V10" s="537">
        <f t="shared" si="0"/>
        <v>38240572664.667717</v>
      </c>
    </row>
    <row r="11" spans="1:24" x14ac:dyDescent="0.2">
      <c r="A11" s="538" t="s">
        <v>255</v>
      </c>
      <c r="B11" s="496">
        <v>0</v>
      </c>
      <c r="C11" s="496">
        <f>'12.DifPrecioCompraBovina'!C27</f>
        <v>0</v>
      </c>
      <c r="D11" s="496">
        <f>'12.DifPrecioCompraBovina'!D27</f>
        <v>296859132.15686136</v>
      </c>
      <c r="E11" s="496">
        <f>'12.DifPrecioCompraBovina'!E27</f>
        <v>611897295.86830676</v>
      </c>
      <c r="F11" s="496">
        <f>'12.DifPrecioCompraBovina'!F27</f>
        <v>1547190005.1805563</v>
      </c>
      <c r="G11" s="496">
        <f>'12.DifPrecioCompraBovina'!G27</f>
        <v>2520771638.6271954</v>
      </c>
      <c r="H11" s="496">
        <f>'12.DifPrecioCompraBovina'!H27</f>
        <v>2566381570.8281488</v>
      </c>
      <c r="I11" s="496">
        <f>'12.DifPrecioCompraBovina'!I27</f>
        <v>2609673789.8477311</v>
      </c>
      <c r="J11" s="496">
        <f>'12.DifPrecioCompraBovina'!J27</f>
        <v>2654661981.7987623</v>
      </c>
      <c r="K11" s="496">
        <f>'12.DifPrecioCompraBovina'!K27</f>
        <v>2700366903.4127979</v>
      </c>
      <c r="L11" s="496">
        <f>'12.DifPrecioCompraBovina'!L27</f>
        <v>2746477684.5648766</v>
      </c>
      <c r="M11" s="496">
        <f>'12.DifPrecioCompraBovina'!M27</f>
        <v>2793161849.4473586</v>
      </c>
      <c r="N11" s="496">
        <f>'12.DifPrecioCompraBovina'!N27</f>
        <v>2840407308.9303632</v>
      </c>
      <c r="O11" s="496">
        <f>'12.DifPrecioCompraBovina'!O27</f>
        <v>2888488665.7492142</v>
      </c>
      <c r="P11" s="496">
        <f>'12.DifPrecioCompraBovina'!P27</f>
        <v>2937000060.3658662</v>
      </c>
      <c r="Q11" s="496">
        <f>'12.DifPrecioCompraBovina'!Q27</f>
        <v>2986204006.3857636</v>
      </c>
      <c r="R11" s="496">
        <f>'12.DifPrecioCompraBovina'!R27</f>
        <v>3036255938.8713861</v>
      </c>
      <c r="S11" s="496">
        <f>'12.DifPrecioCompraBovina'!S27</f>
        <v>3086869165.9575315</v>
      </c>
      <c r="T11" s="496">
        <f>'12.DifPrecioCompraBovina'!T27</f>
        <v>3138199122.7066813</v>
      </c>
      <c r="U11" s="496">
        <f>'12.DifPrecioCompraBovina'!U27</f>
        <v>3190078284.9264746</v>
      </c>
      <c r="V11" s="496">
        <f>'12.DifPrecioCompraBovina'!V27</f>
        <v>3242805433.6119928</v>
      </c>
      <c r="W11" s="164"/>
      <c r="X11" s="428"/>
    </row>
    <row r="12" spans="1:24" x14ac:dyDescent="0.2">
      <c r="A12" s="538" t="s">
        <v>169</v>
      </c>
      <c r="B12" s="496">
        <v>0</v>
      </c>
      <c r="C12" s="496">
        <f>'14.DifTrasladoBovina'!C40</f>
        <v>0</v>
      </c>
      <c r="D12" s="496">
        <f>'14.DifTrasladoBovina'!D40</f>
        <v>53496961.82019075</v>
      </c>
      <c r="E12" s="496">
        <f>'14.DifTrasladoBovina'!E40</f>
        <v>110646300.92082423</v>
      </c>
      <c r="F12" s="496">
        <f>'14.DifTrasladoBovina'!F40</f>
        <v>280764184.89452654</v>
      </c>
      <c r="G12" s="496">
        <f>'14.DifTrasladoBovina'!G40</f>
        <v>457510101.22863555</v>
      </c>
      <c r="H12" s="496">
        <f>'14.DifTrasladoBovina'!H40</f>
        <v>466358125.3802982</v>
      </c>
      <c r="I12" s="496">
        <f>'14.DifTrasladoBovina'!I40</f>
        <v>474779789.99449819</v>
      </c>
      <c r="J12" s="496">
        <f>'14.DifTrasladoBovina'!J40</f>
        <v>483454015.65651995</v>
      </c>
      <c r="K12" s="496">
        <f>'14.DifTrasladoBovina'!K40</f>
        <v>492258465.0734337</v>
      </c>
      <c r="L12" s="496">
        <f>'14.DifTrasladoBovina'!L40</f>
        <v>501183947.73846895</v>
      </c>
      <c r="M12" s="496">
        <f>'14.DifTrasladoBovina'!M40</f>
        <v>510217713.58235323</v>
      </c>
      <c r="N12" s="496">
        <f>'14.DifTrasladoBovina'!N40</f>
        <v>519338028.07061779</v>
      </c>
      <c r="O12" s="496">
        <f>'14.DifTrasladoBovina'!O40</f>
        <v>528632975.20556766</v>
      </c>
      <c r="P12" s="496">
        <f>'14.DifTrasladoBovina'!P40</f>
        <v>538005966.39821208</v>
      </c>
      <c r="Q12" s="496">
        <f>'14.DifTrasladoBovina'!Q40</f>
        <v>547531649.66149855</v>
      </c>
      <c r="R12" s="496">
        <f>'14.DifTrasladoBovina'!R40</f>
        <v>557175540.39168608</v>
      </c>
      <c r="S12" s="496">
        <f>'14.DifTrasladoBovina'!S40</f>
        <v>566947021.5156076</v>
      </c>
      <c r="T12" s="496">
        <f>'14.DifTrasladoBovina'!T40</f>
        <v>576881469.59866321</v>
      </c>
      <c r="U12" s="496">
        <f>'14.DifTrasladoBovina'!U40</f>
        <v>586926148.30164111</v>
      </c>
      <c r="V12" s="496">
        <f>'14.DifTrasladoBovina'!V40</f>
        <v>597089034.47152019</v>
      </c>
      <c r="W12" s="164"/>
      <c r="X12" s="428"/>
    </row>
    <row r="13" spans="1:24" x14ac:dyDescent="0.2">
      <c r="A13" s="538" t="s">
        <v>170</v>
      </c>
      <c r="B13" s="496">
        <v>0</v>
      </c>
      <c r="C13" s="496">
        <f>'14.DifTrasladoBovina'!C57</f>
        <v>0</v>
      </c>
      <c r="D13" s="496">
        <f>'14.DifTrasladoBovina'!D57</f>
        <v>22290400.758412812</v>
      </c>
      <c r="E13" s="496">
        <f>'14.DifTrasladoBovina'!E57</f>
        <v>46102625.383676775</v>
      </c>
      <c r="F13" s="496">
        <f>'14.DifTrasladoBovina'!F57</f>
        <v>116985077.03938606</v>
      </c>
      <c r="G13" s="496">
        <f>'14.DifTrasladoBovina'!G57</f>
        <v>190629208.84526479</v>
      </c>
      <c r="H13" s="496">
        <f>'14.DifTrasladoBovina'!H57</f>
        <v>194315885.57512426</v>
      </c>
      <c r="I13" s="496">
        <f>'14.DifTrasladoBovina'!I57</f>
        <v>197824912.49770764</v>
      </c>
      <c r="J13" s="496">
        <f>'14.DifTrasladoBovina'!J57</f>
        <v>201439173.19021666</v>
      </c>
      <c r="K13" s="496">
        <f>'14.DifTrasladoBovina'!K57</f>
        <v>205107693.78059742</v>
      </c>
      <c r="L13" s="496">
        <f>'14.DifTrasladoBovina'!L57</f>
        <v>208826644.89102876</v>
      </c>
      <c r="M13" s="496">
        <f>'14.DifTrasladoBovina'!M57</f>
        <v>212590713.9926472</v>
      </c>
      <c r="N13" s="496">
        <f>'14.DifTrasladoBovina'!N57</f>
        <v>216390845.02942413</v>
      </c>
      <c r="O13" s="496">
        <f>'14.DifTrasladoBovina'!O57</f>
        <v>220263739.66898656</v>
      </c>
      <c r="P13" s="496">
        <f>'14.DifTrasladoBovina'!P57</f>
        <v>224169152.66592172</v>
      </c>
      <c r="Q13" s="496">
        <f>'14.DifTrasladoBovina'!Q57</f>
        <v>228138187.35895774</v>
      </c>
      <c r="R13" s="496">
        <f>'14.DifTrasladoBovina'!R57</f>
        <v>232156475.16320255</v>
      </c>
      <c r="S13" s="496">
        <f>'14.DifTrasladoBovina'!S57</f>
        <v>236227925.63150316</v>
      </c>
      <c r="T13" s="496">
        <f>'14.DifTrasladoBovina'!T57</f>
        <v>240367278.99944302</v>
      </c>
      <c r="U13" s="496">
        <f>'14.DifTrasladoBovina'!U57</f>
        <v>244552561.79235053</v>
      </c>
      <c r="V13" s="496">
        <f>'14.DifTrasladoBovina'!V57</f>
        <v>248787097.69646674</v>
      </c>
      <c r="W13" s="164"/>
      <c r="X13" s="428"/>
    </row>
    <row r="14" spans="1:24" x14ac:dyDescent="0.2">
      <c r="A14" s="538" t="s">
        <v>171</v>
      </c>
      <c r="B14" s="496">
        <v>0</v>
      </c>
      <c r="C14" s="496">
        <f>'14.DifTrasladoBovina'!C74</f>
        <v>0</v>
      </c>
      <c r="D14" s="496">
        <f>'14.DifTrasladoBovina'!D74</f>
        <v>51082168.404696025</v>
      </c>
      <c r="E14" s="496">
        <f>'14.DifTrasladoBovina'!E74</f>
        <v>105651849.8375926</v>
      </c>
      <c r="F14" s="496">
        <f>'14.DifTrasladoBovina'!F74</f>
        <v>268090801.54859301</v>
      </c>
      <c r="G14" s="496">
        <f>'14.DifTrasladoBovina'!G74</f>
        <v>436858603.60373187</v>
      </c>
      <c r="H14" s="496">
        <f>'14.DifTrasladoBovina'!H74</f>
        <v>445307237.77632642</v>
      </c>
      <c r="I14" s="496">
        <f>'14.DifTrasladoBovina'!I74</f>
        <v>453348757.80724663</v>
      </c>
      <c r="J14" s="496">
        <f>'14.DifTrasladoBovina'!J74</f>
        <v>461631438.56091315</v>
      </c>
      <c r="K14" s="496">
        <f>'14.DifTrasladoBovina'!K74</f>
        <v>470038464.91386896</v>
      </c>
      <c r="L14" s="496">
        <f>'14.DifTrasladoBovina'!L74</f>
        <v>478561061.20860755</v>
      </c>
      <c r="M14" s="496">
        <f>'14.DifTrasladoBovina'!M74</f>
        <v>487187052.89981645</v>
      </c>
      <c r="N14" s="496">
        <f>'14.DifTrasladoBovina'!N74</f>
        <v>495895686.52576357</v>
      </c>
      <c r="O14" s="496">
        <f>'14.DifTrasladoBovina'!O74</f>
        <v>504771070.07476079</v>
      </c>
      <c r="P14" s="496">
        <f>'14.DifTrasladoBovina'!P74</f>
        <v>513720974.85940391</v>
      </c>
      <c r="Q14" s="496">
        <f>'14.DifTrasladoBovina'!Q74</f>
        <v>522816679.3642782</v>
      </c>
      <c r="R14" s="496">
        <f>'14.DifTrasladoBovina'!R74</f>
        <v>532025255.58233923</v>
      </c>
      <c r="S14" s="496">
        <f>'14.DifTrasladoBovina'!S74</f>
        <v>541355662.90552807</v>
      </c>
      <c r="T14" s="496">
        <f>'14.DifTrasladoBovina'!T74</f>
        <v>550841681.04039025</v>
      </c>
      <c r="U14" s="496">
        <f>'14.DifTrasladoBovina'!U74</f>
        <v>560432954.10746992</v>
      </c>
      <c r="V14" s="496">
        <f>'14.DifTrasladoBovina'!V74</f>
        <v>570137098.88773632</v>
      </c>
      <c r="W14" s="164"/>
      <c r="X14" s="428"/>
    </row>
    <row r="15" spans="1:24" x14ac:dyDescent="0.2">
      <c r="A15" s="538" t="s">
        <v>172</v>
      </c>
      <c r="B15" s="496">
        <v>0</v>
      </c>
      <c r="C15" s="496">
        <f>'18.GeneraciónEmpleo'!B27</f>
        <v>451358999.99999952</v>
      </c>
      <c r="D15" s="496">
        <f>'18.GeneraciónEmpleo'!C27</f>
        <v>530415000.00000012</v>
      </c>
      <c r="E15" s="496">
        <f>'18.GeneraciónEmpleo'!D27</f>
        <v>603071999.99999976</v>
      </c>
      <c r="F15" s="496">
        <f>'18.GeneraciónEmpleo'!E27</f>
        <v>677564999.99999976</v>
      </c>
      <c r="G15" s="496">
        <f>'18.GeneraciónEmpleo'!F27</f>
        <v>752436000.00000024</v>
      </c>
      <c r="H15" s="496">
        <f>'18.GeneraciónEmpleo'!G27</f>
        <v>827091000.00000024</v>
      </c>
      <c r="I15" s="496">
        <f>'18.GeneraciónEmpleo'!H27</f>
        <v>902015999.99999976</v>
      </c>
      <c r="J15" s="496">
        <f>'18.GeneraciónEmpleo'!I27</f>
        <v>977237999.99999976</v>
      </c>
      <c r="K15" s="496">
        <f>'18.GeneraciónEmpleo'!J27</f>
        <v>1052703000.0000004</v>
      </c>
      <c r="L15" s="496">
        <f>'18.GeneraciónEmpleo'!K27</f>
        <v>1128276000.0000005</v>
      </c>
      <c r="M15" s="496">
        <f>'18.GeneraciónEmpleo'!L27</f>
        <v>1204173000</v>
      </c>
      <c r="N15" s="496">
        <f>'18.GeneraciónEmpleo'!M27</f>
        <v>1280339999.9999998</v>
      </c>
      <c r="O15" s="496">
        <f>'18.GeneraciónEmpleo'!N27</f>
        <v>1356857999.9999998</v>
      </c>
      <c r="P15" s="496">
        <f>'18.GeneraciónEmpleo'!O27</f>
        <v>1433591999.9999998</v>
      </c>
      <c r="Q15" s="496">
        <f>'18.GeneraciónEmpleo'!P27</f>
        <v>1510623000</v>
      </c>
      <c r="R15" s="496">
        <f>'18.GeneraciónEmpleo'!Q27</f>
        <v>1588005000</v>
      </c>
      <c r="S15" s="496">
        <f>'18.GeneraciónEmpleo'!R27</f>
        <v>1665684000</v>
      </c>
      <c r="T15" s="496">
        <f>'18.GeneraciónEmpleo'!S27</f>
        <v>1743714000</v>
      </c>
      <c r="U15" s="496">
        <f>'18.GeneraciónEmpleo'!T27</f>
        <v>1822095000</v>
      </c>
      <c r="V15" s="496">
        <f>'18.GeneraciónEmpleo'!U27</f>
        <v>1900854000</v>
      </c>
      <c r="W15" s="164"/>
      <c r="X15" s="428"/>
    </row>
    <row r="16" spans="1:24" x14ac:dyDescent="0.2">
      <c r="A16" s="538" t="s">
        <v>173</v>
      </c>
      <c r="B16" s="496">
        <v>0</v>
      </c>
      <c r="C16" s="496">
        <f>'20.ExcedentePatrimonialBovino'!B24</f>
        <v>0</v>
      </c>
      <c r="D16" s="496">
        <f>'20.ExcedentePatrimonialBovino'!C24</f>
        <v>0</v>
      </c>
      <c r="E16" s="496">
        <f>'20.ExcedentePatrimonialBovino'!D24</f>
        <v>0</v>
      </c>
      <c r="F16" s="496">
        <f>'20.ExcedentePatrimonialBovino'!E24</f>
        <v>0</v>
      </c>
      <c r="G16" s="496">
        <f>'20.ExcedentePatrimonialBovino'!F24</f>
        <v>12540600000</v>
      </c>
      <c r="H16" s="496">
        <f>'20.ExcedentePatrimonialBovino'!G24</f>
        <v>0</v>
      </c>
      <c r="I16" s="496">
        <f>'20.ExcedentePatrimonialBovino'!H24</f>
        <v>0</v>
      </c>
      <c r="J16" s="496">
        <f>'20.ExcedentePatrimonialBovino'!I24</f>
        <v>0</v>
      </c>
      <c r="K16" s="496">
        <f>'20.ExcedentePatrimonialBovino'!J24</f>
        <v>0</v>
      </c>
      <c r="L16" s="496">
        <f>'20.ExcedentePatrimonialBovino'!K24</f>
        <v>18804600000</v>
      </c>
      <c r="M16" s="496">
        <f>'20.ExcedentePatrimonialBovino'!L24</f>
        <v>0</v>
      </c>
      <c r="N16" s="496">
        <f>'20.ExcedentePatrimonialBovino'!M24</f>
        <v>0</v>
      </c>
      <c r="O16" s="496">
        <f>'20.ExcedentePatrimonialBovino'!N24</f>
        <v>0</v>
      </c>
      <c r="P16" s="496">
        <f>'20.ExcedentePatrimonialBovino'!O24</f>
        <v>0</v>
      </c>
      <c r="Q16" s="496">
        <f>'20.ExcedentePatrimonialBovino'!P24</f>
        <v>25177050000</v>
      </c>
      <c r="R16" s="496">
        <f>'20.ExcedentePatrimonialBovino'!Q24</f>
        <v>0</v>
      </c>
      <c r="S16" s="496">
        <f>'20.ExcedentePatrimonialBovino'!R24</f>
        <v>0</v>
      </c>
      <c r="T16" s="496">
        <f>'20.ExcedentePatrimonialBovino'!S24</f>
        <v>0</v>
      </c>
      <c r="U16" s="496">
        <f>'20.ExcedentePatrimonialBovino'!T24</f>
        <v>0</v>
      </c>
      <c r="V16" s="496">
        <f>'20.ExcedentePatrimonialBovino'!U24</f>
        <v>31680900000</v>
      </c>
      <c r="W16" s="164"/>
      <c r="X16" s="428"/>
    </row>
    <row r="17" spans="1:24" s="164" customFormat="1" ht="24" customHeight="1" x14ac:dyDescent="0.2">
      <c r="A17" s="536" t="s">
        <v>272</v>
      </c>
      <c r="B17" s="537">
        <v>0</v>
      </c>
      <c r="C17" s="537">
        <f>C18</f>
        <v>0</v>
      </c>
      <c r="D17" s="537">
        <f t="shared" ref="D17:V17" si="1">D18</f>
        <v>0</v>
      </c>
      <c r="E17" s="537">
        <f t="shared" si="1"/>
        <v>0</v>
      </c>
      <c r="F17" s="537">
        <f t="shared" si="1"/>
        <v>0</v>
      </c>
      <c r="G17" s="537">
        <f t="shared" si="1"/>
        <v>-4180200000</v>
      </c>
      <c r="H17" s="537">
        <f t="shared" si="1"/>
        <v>0</v>
      </c>
      <c r="I17" s="537">
        <f t="shared" si="1"/>
        <v>0</v>
      </c>
      <c r="J17" s="537">
        <f t="shared" si="1"/>
        <v>0</v>
      </c>
      <c r="K17" s="537">
        <f t="shared" si="1"/>
        <v>0</v>
      </c>
      <c r="L17" s="537">
        <f t="shared" si="1"/>
        <v>-6268200000</v>
      </c>
      <c r="M17" s="537">
        <f t="shared" si="1"/>
        <v>0</v>
      </c>
      <c r="N17" s="537">
        <f t="shared" si="1"/>
        <v>0</v>
      </c>
      <c r="O17" s="537">
        <f t="shared" si="1"/>
        <v>0</v>
      </c>
      <c r="P17" s="537">
        <f t="shared" si="1"/>
        <v>0</v>
      </c>
      <c r="Q17" s="537">
        <f t="shared" si="1"/>
        <v>-8392350000</v>
      </c>
      <c r="R17" s="537">
        <f t="shared" si="1"/>
        <v>0</v>
      </c>
      <c r="S17" s="537">
        <f t="shared" si="1"/>
        <v>0</v>
      </c>
      <c r="T17" s="537">
        <f t="shared" si="1"/>
        <v>0</v>
      </c>
      <c r="U17" s="537">
        <f t="shared" si="1"/>
        <v>0</v>
      </c>
      <c r="V17" s="537">
        <f t="shared" si="1"/>
        <v>-10560300000</v>
      </c>
    </row>
    <row r="18" spans="1:24" x14ac:dyDescent="0.2">
      <c r="A18" s="538" t="s">
        <v>271</v>
      </c>
      <c r="B18" s="496">
        <v>0</v>
      </c>
      <c r="C18" s="496">
        <f>'20.ExcedentePatrimonialBovino'!B25</f>
        <v>0</v>
      </c>
      <c r="D18" s="496">
        <f>'20.ExcedentePatrimonialBovino'!C25</f>
        <v>0</v>
      </c>
      <c r="E18" s="496">
        <f>'20.ExcedentePatrimonialBovino'!D25</f>
        <v>0</v>
      </c>
      <c r="F18" s="496">
        <f>'20.ExcedentePatrimonialBovino'!E25</f>
        <v>0</v>
      </c>
      <c r="G18" s="496">
        <f>'20.ExcedentePatrimonialBovino'!F25</f>
        <v>-4180200000</v>
      </c>
      <c r="H18" s="496">
        <f>'20.ExcedentePatrimonialBovino'!G25</f>
        <v>0</v>
      </c>
      <c r="I18" s="496">
        <f>'20.ExcedentePatrimonialBovino'!H25</f>
        <v>0</v>
      </c>
      <c r="J18" s="496">
        <f>'20.ExcedentePatrimonialBovino'!I25</f>
        <v>0</v>
      </c>
      <c r="K18" s="496">
        <f>'20.ExcedentePatrimonialBovino'!J25</f>
        <v>0</v>
      </c>
      <c r="L18" s="496">
        <f>'20.ExcedentePatrimonialBovino'!K25</f>
        <v>-6268200000</v>
      </c>
      <c r="M18" s="496">
        <f>'20.ExcedentePatrimonialBovino'!L25</f>
        <v>0</v>
      </c>
      <c r="N18" s="496">
        <f>'20.ExcedentePatrimonialBovino'!M25</f>
        <v>0</v>
      </c>
      <c r="O18" s="496">
        <f>'20.ExcedentePatrimonialBovino'!N25</f>
        <v>0</v>
      </c>
      <c r="P18" s="496">
        <f>'20.ExcedentePatrimonialBovino'!O25</f>
        <v>0</v>
      </c>
      <c r="Q18" s="496">
        <f>'20.ExcedentePatrimonialBovino'!P25</f>
        <v>-8392350000</v>
      </c>
      <c r="R18" s="496">
        <f>'20.ExcedentePatrimonialBovino'!Q25</f>
        <v>0</v>
      </c>
      <c r="S18" s="496">
        <f>'20.ExcedentePatrimonialBovino'!R25</f>
        <v>0</v>
      </c>
      <c r="T18" s="496">
        <f>'20.ExcedentePatrimonialBovino'!S25</f>
        <v>0</v>
      </c>
      <c r="U18" s="496">
        <f>'20.ExcedentePatrimonialBovino'!T25</f>
        <v>0</v>
      </c>
      <c r="V18" s="496">
        <f>'20.ExcedentePatrimonialBovino'!U25</f>
        <v>-10560300000</v>
      </c>
      <c r="W18" s="164"/>
      <c r="X18" s="428"/>
    </row>
    <row r="19" spans="1:24" s="164" customFormat="1" ht="24" customHeight="1" x14ac:dyDescent="0.2">
      <c r="A19" s="536" t="s">
        <v>283</v>
      </c>
      <c r="B19" s="537">
        <f>B20+B29+B38+B49</f>
        <v>0</v>
      </c>
      <c r="C19" s="537">
        <f>C20+C29+C38+C49</f>
        <v>-1533120000</v>
      </c>
      <c r="D19" s="537">
        <f t="shared" ref="D19:V19" si="2">D20+D29+D38+D49</f>
        <v>-1533120000</v>
      </c>
      <c r="E19" s="537">
        <f t="shared" si="2"/>
        <v>-1802400000</v>
      </c>
      <c r="F19" s="537">
        <f t="shared" si="2"/>
        <v>-2194080000</v>
      </c>
      <c r="G19" s="537">
        <f t="shared" si="2"/>
        <v>-2194080000</v>
      </c>
      <c r="H19" s="537">
        <f t="shared" si="2"/>
        <v>-2194080000</v>
      </c>
      <c r="I19" s="537">
        <f t="shared" si="2"/>
        <v>-2194080000</v>
      </c>
      <c r="J19" s="537">
        <f t="shared" si="2"/>
        <v>-2194080000</v>
      </c>
      <c r="K19" s="537">
        <f t="shared" si="2"/>
        <v>-2194080000</v>
      </c>
      <c r="L19" s="537">
        <f t="shared" si="2"/>
        <v>-2194080000</v>
      </c>
      <c r="M19" s="537">
        <f t="shared" si="2"/>
        <v>-2194080000</v>
      </c>
      <c r="N19" s="537">
        <f t="shared" si="2"/>
        <v>-2194080000</v>
      </c>
      <c r="O19" s="537">
        <f t="shared" si="2"/>
        <v>-2194080000</v>
      </c>
      <c r="P19" s="537">
        <f t="shared" si="2"/>
        <v>-2194080000</v>
      </c>
      <c r="Q19" s="537">
        <f t="shared" si="2"/>
        <v>-2194080000</v>
      </c>
      <c r="R19" s="537">
        <f t="shared" si="2"/>
        <v>-2194080000</v>
      </c>
      <c r="S19" s="537">
        <f t="shared" si="2"/>
        <v>-2194080000</v>
      </c>
      <c r="T19" s="537">
        <f t="shared" si="2"/>
        <v>-2194080000</v>
      </c>
      <c r="U19" s="537">
        <f t="shared" si="2"/>
        <v>-2194080000</v>
      </c>
      <c r="V19" s="537">
        <f t="shared" si="2"/>
        <v>-2194080000</v>
      </c>
    </row>
    <row r="20" spans="1:24" x14ac:dyDescent="0.2">
      <c r="A20" s="538" t="s">
        <v>126</v>
      </c>
      <c r="B20" s="496">
        <f t="shared" ref="B20:U20" si="3">SUM(B21:B28)</f>
        <v>0</v>
      </c>
      <c r="C20" s="496">
        <f t="shared" si="3"/>
        <v>-405452816</v>
      </c>
      <c r="D20" s="496">
        <f t="shared" si="3"/>
        <v>-405452816</v>
      </c>
      <c r="E20" s="496">
        <f t="shared" si="3"/>
        <v>-405452816</v>
      </c>
      <c r="F20" s="496">
        <f t="shared" si="3"/>
        <v>-405452816</v>
      </c>
      <c r="G20" s="496">
        <f t="shared" si="3"/>
        <v>-405452816</v>
      </c>
      <c r="H20" s="496">
        <f t="shared" si="3"/>
        <v>-405452816</v>
      </c>
      <c r="I20" s="496">
        <f t="shared" si="3"/>
        <v>-405452816</v>
      </c>
      <c r="J20" s="496">
        <f t="shared" si="3"/>
        <v>-405452816</v>
      </c>
      <c r="K20" s="496">
        <f t="shared" si="3"/>
        <v>-405452816</v>
      </c>
      <c r="L20" s="496">
        <f t="shared" si="3"/>
        <v>-405452816</v>
      </c>
      <c r="M20" s="496">
        <f t="shared" si="3"/>
        <v>-405452816</v>
      </c>
      <c r="N20" s="496">
        <f t="shared" si="3"/>
        <v>-405452816</v>
      </c>
      <c r="O20" s="496">
        <f t="shared" si="3"/>
        <v>-405452816</v>
      </c>
      <c r="P20" s="496">
        <f t="shared" si="3"/>
        <v>-405452816</v>
      </c>
      <c r="Q20" s="496">
        <f t="shared" si="3"/>
        <v>-405452816</v>
      </c>
      <c r="R20" s="496">
        <f t="shared" si="3"/>
        <v>-405452816</v>
      </c>
      <c r="S20" s="496">
        <f t="shared" si="3"/>
        <v>-405452816</v>
      </c>
      <c r="T20" s="496">
        <f t="shared" si="3"/>
        <v>-405452816</v>
      </c>
      <c r="U20" s="496">
        <f t="shared" si="3"/>
        <v>-405452816</v>
      </c>
      <c r="V20" s="496">
        <f>SUM(V21:V28)</f>
        <v>-405452816</v>
      </c>
      <c r="W20" s="164"/>
      <c r="X20" s="428"/>
    </row>
    <row r="21" spans="1:24" s="169" customFormat="1" x14ac:dyDescent="0.2">
      <c r="A21" s="532" t="s">
        <v>127</v>
      </c>
      <c r="B21" s="501">
        <f>-IF(B$7=0,0,'19.CostosOperacionales'!$D6)</f>
        <v>0</v>
      </c>
      <c r="C21" s="501">
        <f>-IF(C$7=0,0,'19.CostosOperacionales'!$D6)</f>
        <v>-5597816.0000000009</v>
      </c>
      <c r="D21" s="501">
        <f>-IF(D$7=0,0,'19.CostosOperacionales'!$D6)</f>
        <v>-5597816.0000000009</v>
      </c>
      <c r="E21" s="501">
        <f>-IF(E$7=0,0,'19.CostosOperacionales'!$D6)</f>
        <v>-5597816.0000000009</v>
      </c>
      <c r="F21" s="501">
        <f>-IF(F$7=0,0,'19.CostosOperacionales'!$D6)</f>
        <v>-5597816.0000000009</v>
      </c>
      <c r="G21" s="501">
        <f>-IF(G$7=0,0,'19.CostosOperacionales'!$D6)</f>
        <v>-5597816.0000000009</v>
      </c>
      <c r="H21" s="501">
        <f>-IF(H$7=0,0,'19.CostosOperacionales'!$D6)</f>
        <v>-5597816.0000000009</v>
      </c>
      <c r="I21" s="501">
        <f>-IF(I$7=0,0,'19.CostosOperacionales'!$D6)</f>
        <v>-5597816.0000000009</v>
      </c>
      <c r="J21" s="501">
        <f>-IF(J$7=0,0,'19.CostosOperacionales'!$D6)</f>
        <v>-5597816.0000000009</v>
      </c>
      <c r="K21" s="501">
        <f>-IF(K$7=0,0,'19.CostosOperacionales'!$D6)</f>
        <v>-5597816.0000000009</v>
      </c>
      <c r="L21" s="501">
        <f>-IF(L$7=0,0,'19.CostosOperacionales'!$D6)</f>
        <v>-5597816.0000000009</v>
      </c>
      <c r="M21" s="501">
        <f>-IF(M$7=0,0,'19.CostosOperacionales'!$D6)</f>
        <v>-5597816.0000000009</v>
      </c>
      <c r="N21" s="501">
        <f>-IF(N$7=0,0,'19.CostosOperacionales'!$D6)</f>
        <v>-5597816.0000000009</v>
      </c>
      <c r="O21" s="501">
        <f>-IF(O$7=0,0,'19.CostosOperacionales'!$D6)</f>
        <v>-5597816.0000000009</v>
      </c>
      <c r="P21" s="501">
        <f>-IF(P$7=0,0,'19.CostosOperacionales'!$D6)</f>
        <v>-5597816.0000000009</v>
      </c>
      <c r="Q21" s="501">
        <f>-IF(Q$7=0,0,'19.CostosOperacionales'!$D6)</f>
        <v>-5597816.0000000009</v>
      </c>
      <c r="R21" s="501">
        <f>-IF(R$7=0,0,'19.CostosOperacionales'!$D6)</f>
        <v>-5597816.0000000009</v>
      </c>
      <c r="S21" s="501">
        <f>-IF(S$7=0,0,'19.CostosOperacionales'!$D6)</f>
        <v>-5597816.0000000009</v>
      </c>
      <c r="T21" s="501">
        <f>-IF(T$7=0,0,'19.CostosOperacionales'!$D6)</f>
        <v>-5597816.0000000009</v>
      </c>
      <c r="U21" s="501">
        <f>-IF(U$7=0,0,'19.CostosOperacionales'!$D6)</f>
        <v>-5597816.0000000009</v>
      </c>
      <c r="V21" s="501">
        <f>-IF(V$7=0,0,'19.CostosOperacionales'!$D6)</f>
        <v>-5597816.0000000009</v>
      </c>
      <c r="W21" s="157"/>
      <c r="X21" s="428"/>
    </row>
    <row r="22" spans="1:24" s="169" customFormat="1" x14ac:dyDescent="0.2">
      <c r="A22" s="532" t="s">
        <v>128</v>
      </c>
      <c r="B22" s="501">
        <f>-IF(B$7=0,0,'19.CostosOperacionales'!$D7)</f>
        <v>0</v>
      </c>
      <c r="C22" s="501">
        <f>-IF(C$7=0,0,'19.CostosOperacionales'!$D7)</f>
        <v>-45900000</v>
      </c>
      <c r="D22" s="501">
        <f>-IF(D$7=0,0,'19.CostosOperacionales'!$D7)</f>
        <v>-45900000</v>
      </c>
      <c r="E22" s="501">
        <f>-IF(E$7=0,0,'19.CostosOperacionales'!$D7)</f>
        <v>-45900000</v>
      </c>
      <c r="F22" s="501">
        <f>-IF(F$7=0,0,'19.CostosOperacionales'!$D7)</f>
        <v>-45900000</v>
      </c>
      <c r="G22" s="501">
        <f>-IF(G$7=0,0,'19.CostosOperacionales'!$D7)</f>
        <v>-45900000</v>
      </c>
      <c r="H22" s="501">
        <f>-IF(H$7=0,0,'19.CostosOperacionales'!$D7)</f>
        <v>-45900000</v>
      </c>
      <c r="I22" s="501">
        <f>-IF(I$7=0,0,'19.CostosOperacionales'!$D7)</f>
        <v>-45900000</v>
      </c>
      <c r="J22" s="501">
        <f>-IF(J$7=0,0,'19.CostosOperacionales'!$D7)</f>
        <v>-45900000</v>
      </c>
      <c r="K22" s="501">
        <f>-IF(K$7=0,0,'19.CostosOperacionales'!$D7)</f>
        <v>-45900000</v>
      </c>
      <c r="L22" s="501">
        <f>-IF(L$7=0,0,'19.CostosOperacionales'!$D7)</f>
        <v>-45900000</v>
      </c>
      <c r="M22" s="501">
        <f>-IF(M$7=0,0,'19.CostosOperacionales'!$D7)</f>
        <v>-45900000</v>
      </c>
      <c r="N22" s="501">
        <f>-IF(N$7=0,0,'19.CostosOperacionales'!$D7)</f>
        <v>-45900000</v>
      </c>
      <c r="O22" s="501">
        <f>-IF(O$7=0,0,'19.CostosOperacionales'!$D7)</f>
        <v>-45900000</v>
      </c>
      <c r="P22" s="501">
        <f>-IF(P$7=0,0,'19.CostosOperacionales'!$D7)</f>
        <v>-45900000</v>
      </c>
      <c r="Q22" s="501">
        <f>-IF(Q$7=0,0,'19.CostosOperacionales'!$D7)</f>
        <v>-45900000</v>
      </c>
      <c r="R22" s="501">
        <f>-IF(R$7=0,0,'19.CostosOperacionales'!$D7)</f>
        <v>-45900000</v>
      </c>
      <c r="S22" s="501">
        <f>-IF(S$7=0,0,'19.CostosOperacionales'!$D7)</f>
        <v>-45900000</v>
      </c>
      <c r="T22" s="501">
        <f>-IF(T$7=0,0,'19.CostosOperacionales'!$D7)</f>
        <v>-45900000</v>
      </c>
      <c r="U22" s="501">
        <f>-IF(U$7=0,0,'19.CostosOperacionales'!$D7)</f>
        <v>-45900000</v>
      </c>
      <c r="V22" s="501">
        <f>-IF(V$7=0,0,'19.CostosOperacionales'!$D7)</f>
        <v>-45900000</v>
      </c>
      <c r="X22" s="428"/>
    </row>
    <row r="23" spans="1:24" s="169" customFormat="1" x14ac:dyDescent="0.2">
      <c r="A23" s="532" t="s">
        <v>129</v>
      </c>
      <c r="B23" s="501">
        <f>-IF(B$7=0,0,'19.CostosOperacionales'!$D8)</f>
        <v>0</v>
      </c>
      <c r="C23" s="501">
        <f>-IF(C$7=0,0,'19.CostosOperacionales'!$D8)</f>
        <v>-6000000</v>
      </c>
      <c r="D23" s="501">
        <f>-IF(D$7=0,0,'19.CostosOperacionales'!$D8)</f>
        <v>-6000000</v>
      </c>
      <c r="E23" s="501">
        <f>-IF(E$7=0,0,'19.CostosOperacionales'!$D8)</f>
        <v>-6000000</v>
      </c>
      <c r="F23" s="501">
        <f>-IF(F$7=0,0,'19.CostosOperacionales'!$D8)</f>
        <v>-6000000</v>
      </c>
      <c r="G23" s="501">
        <f>-IF(G$7=0,0,'19.CostosOperacionales'!$D8)</f>
        <v>-6000000</v>
      </c>
      <c r="H23" s="501">
        <f>-IF(H$7=0,0,'19.CostosOperacionales'!$D8)</f>
        <v>-6000000</v>
      </c>
      <c r="I23" s="501">
        <f>-IF(I$7=0,0,'19.CostosOperacionales'!$D8)</f>
        <v>-6000000</v>
      </c>
      <c r="J23" s="501">
        <f>-IF(J$7=0,0,'19.CostosOperacionales'!$D8)</f>
        <v>-6000000</v>
      </c>
      <c r="K23" s="501">
        <f>-IF(K$7=0,0,'19.CostosOperacionales'!$D8)</f>
        <v>-6000000</v>
      </c>
      <c r="L23" s="501">
        <f>-IF(L$7=0,0,'19.CostosOperacionales'!$D8)</f>
        <v>-6000000</v>
      </c>
      <c r="M23" s="501">
        <f>-IF(M$7=0,0,'19.CostosOperacionales'!$D8)</f>
        <v>-6000000</v>
      </c>
      <c r="N23" s="501">
        <f>-IF(N$7=0,0,'19.CostosOperacionales'!$D8)</f>
        <v>-6000000</v>
      </c>
      <c r="O23" s="501">
        <f>-IF(O$7=0,0,'19.CostosOperacionales'!$D8)</f>
        <v>-6000000</v>
      </c>
      <c r="P23" s="501">
        <f>-IF(P$7=0,0,'19.CostosOperacionales'!$D8)</f>
        <v>-6000000</v>
      </c>
      <c r="Q23" s="501">
        <f>-IF(Q$7=0,0,'19.CostosOperacionales'!$D8)</f>
        <v>-6000000</v>
      </c>
      <c r="R23" s="501">
        <f>-IF(R$7=0,0,'19.CostosOperacionales'!$D8)</f>
        <v>-6000000</v>
      </c>
      <c r="S23" s="501">
        <f>-IF(S$7=0,0,'19.CostosOperacionales'!$D8)</f>
        <v>-6000000</v>
      </c>
      <c r="T23" s="501">
        <f>-IF(T$7=0,0,'19.CostosOperacionales'!$D8)</f>
        <v>-6000000</v>
      </c>
      <c r="U23" s="501">
        <f>-IF(U$7=0,0,'19.CostosOperacionales'!$D8)</f>
        <v>-6000000</v>
      </c>
      <c r="V23" s="501">
        <f>-IF(V$7=0,0,'19.CostosOperacionales'!$D8)</f>
        <v>-6000000</v>
      </c>
      <c r="X23" s="428"/>
    </row>
    <row r="24" spans="1:24" s="169" customFormat="1" x14ac:dyDescent="0.2">
      <c r="A24" s="532" t="s">
        <v>130</v>
      </c>
      <c r="B24" s="501">
        <f>-IF(B$7=0,0,'19.CostosOperacionales'!$D9)</f>
        <v>0</v>
      </c>
      <c r="C24" s="501">
        <f>-IF(C$7=0,0,'19.CostosOperacionales'!$D9)</f>
        <v>-9600000</v>
      </c>
      <c r="D24" s="501">
        <f>-IF(D$7=0,0,'19.CostosOperacionales'!$D9)</f>
        <v>-9600000</v>
      </c>
      <c r="E24" s="501">
        <f>-IF(E$7=0,0,'19.CostosOperacionales'!$D9)</f>
        <v>-9600000</v>
      </c>
      <c r="F24" s="501">
        <f>-IF(F$7=0,0,'19.CostosOperacionales'!$D9)</f>
        <v>-9600000</v>
      </c>
      <c r="G24" s="501">
        <f>-IF(G$7=0,0,'19.CostosOperacionales'!$D9)</f>
        <v>-9600000</v>
      </c>
      <c r="H24" s="501">
        <f>-IF(H$7=0,0,'19.CostosOperacionales'!$D9)</f>
        <v>-9600000</v>
      </c>
      <c r="I24" s="501">
        <f>-IF(I$7=0,0,'19.CostosOperacionales'!$D9)</f>
        <v>-9600000</v>
      </c>
      <c r="J24" s="501">
        <f>-IF(J$7=0,0,'19.CostosOperacionales'!$D9)</f>
        <v>-9600000</v>
      </c>
      <c r="K24" s="501">
        <f>-IF(K$7=0,0,'19.CostosOperacionales'!$D9)</f>
        <v>-9600000</v>
      </c>
      <c r="L24" s="501">
        <f>-IF(L$7=0,0,'19.CostosOperacionales'!$D9)</f>
        <v>-9600000</v>
      </c>
      <c r="M24" s="501">
        <f>-IF(M$7=0,0,'19.CostosOperacionales'!$D9)</f>
        <v>-9600000</v>
      </c>
      <c r="N24" s="501">
        <f>-IF(N$7=0,0,'19.CostosOperacionales'!$D9)</f>
        <v>-9600000</v>
      </c>
      <c r="O24" s="501">
        <f>-IF(O$7=0,0,'19.CostosOperacionales'!$D9)</f>
        <v>-9600000</v>
      </c>
      <c r="P24" s="501">
        <f>-IF(P$7=0,0,'19.CostosOperacionales'!$D9)</f>
        <v>-9600000</v>
      </c>
      <c r="Q24" s="501">
        <f>-IF(Q$7=0,0,'19.CostosOperacionales'!$D9)</f>
        <v>-9600000</v>
      </c>
      <c r="R24" s="501">
        <f>-IF(R$7=0,0,'19.CostosOperacionales'!$D9)</f>
        <v>-9600000</v>
      </c>
      <c r="S24" s="501">
        <f>-IF(S$7=0,0,'19.CostosOperacionales'!$D9)</f>
        <v>-9600000</v>
      </c>
      <c r="T24" s="501">
        <f>-IF(T$7=0,0,'19.CostosOperacionales'!$D9)</f>
        <v>-9600000</v>
      </c>
      <c r="U24" s="501">
        <f>-IF(U$7=0,0,'19.CostosOperacionales'!$D9)</f>
        <v>-9600000</v>
      </c>
      <c r="V24" s="501">
        <f>-IF(V$7=0,0,'19.CostosOperacionales'!$D9)</f>
        <v>-9600000</v>
      </c>
      <c r="X24" s="428"/>
    </row>
    <row r="25" spans="1:24" s="169" customFormat="1" x14ac:dyDescent="0.2">
      <c r="A25" s="532" t="s">
        <v>131</v>
      </c>
      <c r="B25" s="501">
        <f>-IF(B$7=0,0,'19.CostosOperacionales'!$D10)</f>
        <v>0</v>
      </c>
      <c r="C25" s="501">
        <f>-IF(C$7=0,0,'19.CostosOperacionales'!$D10)</f>
        <v>-120400000</v>
      </c>
      <c r="D25" s="501">
        <f>-IF(D$7=0,0,'19.CostosOperacionales'!$D10)</f>
        <v>-120400000</v>
      </c>
      <c r="E25" s="501">
        <f>-IF(E$7=0,0,'19.CostosOperacionales'!$D10)</f>
        <v>-120400000</v>
      </c>
      <c r="F25" s="501">
        <f>-IF(F$7=0,0,'19.CostosOperacionales'!$D10)</f>
        <v>-120400000</v>
      </c>
      <c r="G25" s="501">
        <f>-IF(G$7=0,0,'19.CostosOperacionales'!$D10)</f>
        <v>-120400000</v>
      </c>
      <c r="H25" s="501">
        <f>-IF(H$7=0,0,'19.CostosOperacionales'!$D10)</f>
        <v>-120400000</v>
      </c>
      <c r="I25" s="501">
        <f>-IF(I$7=0,0,'19.CostosOperacionales'!$D10)</f>
        <v>-120400000</v>
      </c>
      <c r="J25" s="501">
        <f>-IF(J$7=0,0,'19.CostosOperacionales'!$D10)</f>
        <v>-120400000</v>
      </c>
      <c r="K25" s="501">
        <f>-IF(K$7=0,0,'19.CostosOperacionales'!$D10)</f>
        <v>-120400000</v>
      </c>
      <c r="L25" s="501">
        <f>-IF(L$7=0,0,'19.CostosOperacionales'!$D10)</f>
        <v>-120400000</v>
      </c>
      <c r="M25" s="501">
        <f>-IF(M$7=0,0,'19.CostosOperacionales'!$D10)</f>
        <v>-120400000</v>
      </c>
      <c r="N25" s="501">
        <f>-IF(N$7=0,0,'19.CostosOperacionales'!$D10)</f>
        <v>-120400000</v>
      </c>
      <c r="O25" s="501">
        <f>-IF(O$7=0,0,'19.CostosOperacionales'!$D10)</f>
        <v>-120400000</v>
      </c>
      <c r="P25" s="501">
        <f>-IF(P$7=0,0,'19.CostosOperacionales'!$D10)</f>
        <v>-120400000</v>
      </c>
      <c r="Q25" s="501">
        <f>-IF(Q$7=0,0,'19.CostosOperacionales'!$D10)</f>
        <v>-120400000</v>
      </c>
      <c r="R25" s="501">
        <f>-IF(R$7=0,0,'19.CostosOperacionales'!$D10)</f>
        <v>-120400000</v>
      </c>
      <c r="S25" s="501">
        <f>-IF(S$7=0,0,'19.CostosOperacionales'!$D10)</f>
        <v>-120400000</v>
      </c>
      <c r="T25" s="501">
        <f>-IF(T$7=0,0,'19.CostosOperacionales'!$D10)</f>
        <v>-120400000</v>
      </c>
      <c r="U25" s="501">
        <f>-IF(U$7=0,0,'19.CostosOperacionales'!$D10)</f>
        <v>-120400000</v>
      </c>
      <c r="V25" s="501">
        <f>-IF(V$7=0,0,'19.CostosOperacionales'!$D10)</f>
        <v>-120400000</v>
      </c>
      <c r="X25" s="428"/>
    </row>
    <row r="26" spans="1:24" s="169" customFormat="1" x14ac:dyDescent="0.2">
      <c r="A26" s="532" t="s">
        <v>132</v>
      </c>
      <c r="B26" s="501">
        <f>-IF(B$7=0,0,'19.CostosOperacionales'!$D11)</f>
        <v>0</v>
      </c>
      <c r="C26" s="501">
        <f>-IF(C$7=0,0,'19.CostosOperacionales'!$D11)</f>
        <v>-168000000</v>
      </c>
      <c r="D26" s="501">
        <f>-IF(D$7=0,0,'19.CostosOperacionales'!$D11)</f>
        <v>-168000000</v>
      </c>
      <c r="E26" s="501">
        <f>-IF(E$7=0,0,'19.CostosOperacionales'!$D11)</f>
        <v>-168000000</v>
      </c>
      <c r="F26" s="501">
        <f>-IF(F$7=0,0,'19.CostosOperacionales'!$D11)</f>
        <v>-168000000</v>
      </c>
      <c r="G26" s="501">
        <f>-IF(G$7=0,0,'19.CostosOperacionales'!$D11)</f>
        <v>-168000000</v>
      </c>
      <c r="H26" s="501">
        <f>-IF(H$7=0,0,'19.CostosOperacionales'!$D11)</f>
        <v>-168000000</v>
      </c>
      <c r="I26" s="501">
        <f>-IF(I$7=0,0,'19.CostosOperacionales'!$D11)</f>
        <v>-168000000</v>
      </c>
      <c r="J26" s="501">
        <f>-IF(J$7=0,0,'19.CostosOperacionales'!$D11)</f>
        <v>-168000000</v>
      </c>
      <c r="K26" s="501">
        <f>-IF(K$7=0,0,'19.CostosOperacionales'!$D11)</f>
        <v>-168000000</v>
      </c>
      <c r="L26" s="501">
        <f>-IF(L$7=0,0,'19.CostosOperacionales'!$D11)</f>
        <v>-168000000</v>
      </c>
      <c r="M26" s="501">
        <f>-IF(M$7=0,0,'19.CostosOperacionales'!$D11)</f>
        <v>-168000000</v>
      </c>
      <c r="N26" s="501">
        <f>-IF(N$7=0,0,'19.CostosOperacionales'!$D11)</f>
        <v>-168000000</v>
      </c>
      <c r="O26" s="501">
        <f>-IF(O$7=0,0,'19.CostosOperacionales'!$D11)</f>
        <v>-168000000</v>
      </c>
      <c r="P26" s="501">
        <f>-IF(P$7=0,0,'19.CostosOperacionales'!$D11)</f>
        <v>-168000000</v>
      </c>
      <c r="Q26" s="501">
        <f>-IF(Q$7=0,0,'19.CostosOperacionales'!$D11)</f>
        <v>-168000000</v>
      </c>
      <c r="R26" s="501">
        <f>-IF(R$7=0,0,'19.CostosOperacionales'!$D11)</f>
        <v>-168000000</v>
      </c>
      <c r="S26" s="501">
        <f>-IF(S$7=0,0,'19.CostosOperacionales'!$D11)</f>
        <v>-168000000</v>
      </c>
      <c r="T26" s="501">
        <f>-IF(T$7=0,0,'19.CostosOperacionales'!$D11)</f>
        <v>-168000000</v>
      </c>
      <c r="U26" s="501">
        <f>-IF(U$7=0,0,'19.CostosOperacionales'!$D11)</f>
        <v>-168000000</v>
      </c>
      <c r="V26" s="501">
        <f>-IF(V$7=0,0,'19.CostosOperacionales'!$D11)</f>
        <v>-168000000</v>
      </c>
      <c r="X26" s="428"/>
    </row>
    <row r="27" spans="1:24" s="169" customFormat="1" x14ac:dyDescent="0.2">
      <c r="A27" s="532" t="s">
        <v>133</v>
      </c>
      <c r="B27" s="501">
        <f>-IF(B$7=0,0,'19.CostosOperacionales'!$D12)</f>
        <v>0</v>
      </c>
      <c r="C27" s="501">
        <f>-IF(C$7=0,0,'19.CostosOperacionales'!$D12)</f>
        <v>-31955000</v>
      </c>
      <c r="D27" s="501">
        <f>-IF(D$7=0,0,'19.CostosOperacionales'!$D12)</f>
        <v>-31955000</v>
      </c>
      <c r="E27" s="501">
        <f>-IF(E$7=0,0,'19.CostosOperacionales'!$D12)</f>
        <v>-31955000</v>
      </c>
      <c r="F27" s="501">
        <f>-IF(F$7=0,0,'19.CostosOperacionales'!$D12)</f>
        <v>-31955000</v>
      </c>
      <c r="G27" s="501">
        <f>-IF(G$7=0,0,'19.CostosOperacionales'!$D12)</f>
        <v>-31955000</v>
      </c>
      <c r="H27" s="501">
        <f>-IF(H$7=0,0,'19.CostosOperacionales'!$D12)</f>
        <v>-31955000</v>
      </c>
      <c r="I27" s="501">
        <f>-IF(I$7=0,0,'19.CostosOperacionales'!$D12)</f>
        <v>-31955000</v>
      </c>
      <c r="J27" s="501">
        <f>-IF(J$7=0,0,'19.CostosOperacionales'!$D12)</f>
        <v>-31955000</v>
      </c>
      <c r="K27" s="501">
        <f>-IF(K$7=0,0,'19.CostosOperacionales'!$D12)</f>
        <v>-31955000</v>
      </c>
      <c r="L27" s="501">
        <f>-IF(L$7=0,0,'19.CostosOperacionales'!$D12)</f>
        <v>-31955000</v>
      </c>
      <c r="M27" s="501">
        <f>-IF(M$7=0,0,'19.CostosOperacionales'!$D12)</f>
        <v>-31955000</v>
      </c>
      <c r="N27" s="501">
        <f>-IF(N$7=0,0,'19.CostosOperacionales'!$D12)</f>
        <v>-31955000</v>
      </c>
      <c r="O27" s="501">
        <f>-IF(O$7=0,0,'19.CostosOperacionales'!$D12)</f>
        <v>-31955000</v>
      </c>
      <c r="P27" s="501">
        <f>-IF(P$7=0,0,'19.CostosOperacionales'!$D12)</f>
        <v>-31955000</v>
      </c>
      <c r="Q27" s="501">
        <f>-IF(Q$7=0,0,'19.CostosOperacionales'!$D12)</f>
        <v>-31955000</v>
      </c>
      <c r="R27" s="501">
        <f>-IF(R$7=0,0,'19.CostosOperacionales'!$D12)</f>
        <v>-31955000</v>
      </c>
      <c r="S27" s="501">
        <f>-IF(S$7=0,0,'19.CostosOperacionales'!$D12)</f>
        <v>-31955000</v>
      </c>
      <c r="T27" s="501">
        <f>-IF(T$7=0,0,'19.CostosOperacionales'!$D12)</f>
        <v>-31955000</v>
      </c>
      <c r="U27" s="501">
        <f>-IF(U$7=0,0,'19.CostosOperacionales'!$D12)</f>
        <v>-31955000</v>
      </c>
      <c r="V27" s="501">
        <f>-IF(V$7=0,0,'19.CostosOperacionales'!$D12)</f>
        <v>-31955000</v>
      </c>
      <c r="X27" s="428"/>
    </row>
    <row r="28" spans="1:24" s="169" customFormat="1" x14ac:dyDescent="0.2">
      <c r="A28" s="532" t="s">
        <v>289</v>
      </c>
      <c r="B28" s="501">
        <f>-IF(B$7=0,0,'19.CostosOperacionales'!$D13)</f>
        <v>0</v>
      </c>
      <c r="C28" s="501">
        <f>-IF(C$7=0,0,'19.CostosOperacionales'!$D13)</f>
        <v>-18000000</v>
      </c>
      <c r="D28" s="501">
        <f>-IF(D$7=0,0,'19.CostosOperacionales'!$D13)</f>
        <v>-18000000</v>
      </c>
      <c r="E28" s="501">
        <f>-IF(E$7=0,0,'19.CostosOperacionales'!$D13)</f>
        <v>-18000000</v>
      </c>
      <c r="F28" s="501">
        <f>-IF(F$7=0,0,'19.CostosOperacionales'!$D13)</f>
        <v>-18000000</v>
      </c>
      <c r="G28" s="501">
        <f>-IF(G$7=0,0,'19.CostosOperacionales'!$D13)</f>
        <v>-18000000</v>
      </c>
      <c r="H28" s="501">
        <f>-IF(H$7=0,0,'19.CostosOperacionales'!$D13)</f>
        <v>-18000000</v>
      </c>
      <c r="I28" s="501">
        <f>-IF(I$7=0,0,'19.CostosOperacionales'!$D13)</f>
        <v>-18000000</v>
      </c>
      <c r="J28" s="501">
        <f>-IF(J$7=0,0,'19.CostosOperacionales'!$D13)</f>
        <v>-18000000</v>
      </c>
      <c r="K28" s="501">
        <f>-IF(K$7=0,0,'19.CostosOperacionales'!$D13)</f>
        <v>-18000000</v>
      </c>
      <c r="L28" s="501">
        <f>-IF(L$7=0,0,'19.CostosOperacionales'!$D13)</f>
        <v>-18000000</v>
      </c>
      <c r="M28" s="501">
        <f>-IF(M$7=0,0,'19.CostosOperacionales'!$D13)</f>
        <v>-18000000</v>
      </c>
      <c r="N28" s="501">
        <f>-IF(N$7=0,0,'19.CostosOperacionales'!$D13)</f>
        <v>-18000000</v>
      </c>
      <c r="O28" s="501">
        <f>-IF(O$7=0,0,'19.CostosOperacionales'!$D13)</f>
        <v>-18000000</v>
      </c>
      <c r="P28" s="501">
        <f>-IF(P$7=0,0,'19.CostosOperacionales'!$D13)</f>
        <v>-18000000</v>
      </c>
      <c r="Q28" s="501">
        <f>-IF(Q$7=0,0,'19.CostosOperacionales'!$D13)</f>
        <v>-18000000</v>
      </c>
      <c r="R28" s="501">
        <f>-IF(R$7=0,0,'19.CostosOperacionales'!$D13)</f>
        <v>-18000000</v>
      </c>
      <c r="S28" s="501">
        <f>-IF(S$7=0,0,'19.CostosOperacionales'!$D13)</f>
        <v>-18000000</v>
      </c>
      <c r="T28" s="501">
        <f>-IF(T$7=0,0,'19.CostosOperacionales'!$D13)</f>
        <v>-18000000</v>
      </c>
      <c r="U28" s="501">
        <f>-IF(U$7=0,0,'19.CostosOperacionales'!$D13)</f>
        <v>-18000000</v>
      </c>
      <c r="V28" s="501">
        <f>-IF(V$7=0,0,'19.CostosOperacionales'!$D13)</f>
        <v>-18000000</v>
      </c>
      <c r="X28" s="428"/>
    </row>
    <row r="29" spans="1:24" x14ac:dyDescent="0.2">
      <c r="A29" s="538" t="s">
        <v>134</v>
      </c>
      <c r="B29" s="496">
        <f>SUM(B30:B37)</f>
        <v>0</v>
      </c>
      <c r="C29" s="496">
        <f>SUM(C30:C37)</f>
        <v>-554187184</v>
      </c>
      <c r="D29" s="496">
        <f t="shared" ref="D29:V29" si="4">SUM(D30:D37)</f>
        <v>-554187184</v>
      </c>
      <c r="E29" s="496">
        <f t="shared" si="4"/>
        <v>-554187184</v>
      </c>
      <c r="F29" s="496">
        <f t="shared" si="4"/>
        <v>-554187184</v>
      </c>
      <c r="G29" s="496">
        <f t="shared" si="4"/>
        <v>-554187184</v>
      </c>
      <c r="H29" s="496">
        <f t="shared" si="4"/>
        <v>-554187184</v>
      </c>
      <c r="I29" s="496">
        <f t="shared" si="4"/>
        <v>-554187184</v>
      </c>
      <c r="J29" s="496">
        <f t="shared" si="4"/>
        <v>-554187184</v>
      </c>
      <c r="K29" s="496">
        <f t="shared" si="4"/>
        <v>-554187184</v>
      </c>
      <c r="L29" s="496">
        <f t="shared" si="4"/>
        <v>-554187184</v>
      </c>
      <c r="M29" s="496">
        <f t="shared" si="4"/>
        <v>-554187184</v>
      </c>
      <c r="N29" s="496">
        <f t="shared" si="4"/>
        <v>-554187184</v>
      </c>
      <c r="O29" s="496">
        <f t="shared" si="4"/>
        <v>-554187184</v>
      </c>
      <c r="P29" s="496">
        <f t="shared" si="4"/>
        <v>-554187184</v>
      </c>
      <c r="Q29" s="496">
        <f t="shared" si="4"/>
        <v>-554187184</v>
      </c>
      <c r="R29" s="496">
        <f t="shared" si="4"/>
        <v>-554187184</v>
      </c>
      <c r="S29" s="496">
        <f t="shared" si="4"/>
        <v>-554187184</v>
      </c>
      <c r="T29" s="496">
        <f t="shared" si="4"/>
        <v>-554187184</v>
      </c>
      <c r="U29" s="496">
        <f t="shared" si="4"/>
        <v>-554187184</v>
      </c>
      <c r="V29" s="496">
        <f t="shared" si="4"/>
        <v>-554187184</v>
      </c>
      <c r="W29" s="164"/>
      <c r="X29" s="428"/>
    </row>
    <row r="30" spans="1:24" s="169" customFormat="1" x14ac:dyDescent="0.2">
      <c r="A30" s="532" t="s">
        <v>135</v>
      </c>
      <c r="B30" s="501">
        <f>-IF(B$7=0,0,'19.CostosOperacionales'!$D15)</f>
        <v>0</v>
      </c>
      <c r="C30" s="501">
        <f>-IF(C$7=0,0,'19.CostosOperacionales'!$D15)</f>
        <v>-2752500</v>
      </c>
      <c r="D30" s="501">
        <f>-IF(D$7=0,0,'19.CostosOperacionales'!$D15)</f>
        <v>-2752500</v>
      </c>
      <c r="E30" s="501">
        <f>-IF(E$7=0,0,'19.CostosOperacionales'!$D15)</f>
        <v>-2752500</v>
      </c>
      <c r="F30" s="501">
        <f>-IF(F$7=0,0,'19.CostosOperacionales'!$D15)</f>
        <v>-2752500</v>
      </c>
      <c r="G30" s="501">
        <f>-IF(G$7=0,0,'19.CostosOperacionales'!$D15)</f>
        <v>-2752500</v>
      </c>
      <c r="H30" s="501">
        <f>-IF(H$7=0,0,'19.CostosOperacionales'!$D15)</f>
        <v>-2752500</v>
      </c>
      <c r="I30" s="501">
        <f>-IF(I$7=0,0,'19.CostosOperacionales'!$D15)</f>
        <v>-2752500</v>
      </c>
      <c r="J30" s="501">
        <f>-IF(J$7=0,0,'19.CostosOperacionales'!$D15)</f>
        <v>-2752500</v>
      </c>
      <c r="K30" s="501">
        <f>-IF(K$7=0,0,'19.CostosOperacionales'!$D15)</f>
        <v>-2752500</v>
      </c>
      <c r="L30" s="501">
        <f>-IF(L$7=0,0,'19.CostosOperacionales'!$D15)</f>
        <v>-2752500</v>
      </c>
      <c r="M30" s="501">
        <f>-IF(M$7=0,0,'19.CostosOperacionales'!$D15)</f>
        <v>-2752500</v>
      </c>
      <c r="N30" s="501">
        <f>-IF(N$7=0,0,'19.CostosOperacionales'!$D15)</f>
        <v>-2752500</v>
      </c>
      <c r="O30" s="501">
        <f>-IF(O$7=0,0,'19.CostosOperacionales'!$D15)</f>
        <v>-2752500</v>
      </c>
      <c r="P30" s="501">
        <f>-IF(P$7=0,0,'19.CostosOperacionales'!$D15)</f>
        <v>-2752500</v>
      </c>
      <c r="Q30" s="501">
        <f>-IF(Q$7=0,0,'19.CostosOperacionales'!$D15)</f>
        <v>-2752500</v>
      </c>
      <c r="R30" s="501">
        <f>-IF(R$7=0,0,'19.CostosOperacionales'!$D15)</f>
        <v>-2752500</v>
      </c>
      <c r="S30" s="501">
        <f>-IF(S$7=0,0,'19.CostosOperacionales'!$D15)</f>
        <v>-2752500</v>
      </c>
      <c r="T30" s="501">
        <f>-IF(T$7=0,0,'19.CostosOperacionales'!$D15)</f>
        <v>-2752500</v>
      </c>
      <c r="U30" s="501">
        <f>-IF(U$7=0,0,'19.CostosOperacionales'!$D15)</f>
        <v>-2752500</v>
      </c>
      <c r="V30" s="501">
        <f>-IF(V$7=0,0,'19.CostosOperacionales'!$D15)</f>
        <v>-2752500</v>
      </c>
      <c r="X30" s="428"/>
    </row>
    <row r="31" spans="1:24" s="169" customFormat="1" x14ac:dyDescent="0.2">
      <c r="A31" s="532" t="s">
        <v>136</v>
      </c>
      <c r="B31" s="501">
        <f>-IF(B$7=0,0,'19.CostosOperacionales'!$D16)</f>
        <v>0</v>
      </c>
      <c r="C31" s="501">
        <f>-IF(C$7=0,0,'19.CostosOperacionales'!$D16)</f>
        <v>-47460000</v>
      </c>
      <c r="D31" s="501">
        <f>-IF(D$7=0,0,'19.CostosOperacionales'!$D16)</f>
        <v>-47460000</v>
      </c>
      <c r="E31" s="501">
        <f>-IF(E$7=0,0,'19.CostosOperacionales'!$D16)</f>
        <v>-47460000</v>
      </c>
      <c r="F31" s="501">
        <f>-IF(F$7=0,0,'19.CostosOperacionales'!$D16)</f>
        <v>-47460000</v>
      </c>
      <c r="G31" s="501">
        <f>-IF(G$7=0,0,'19.CostosOperacionales'!$D16)</f>
        <v>-47460000</v>
      </c>
      <c r="H31" s="501">
        <f>-IF(H$7=0,0,'19.CostosOperacionales'!$D16)</f>
        <v>-47460000</v>
      </c>
      <c r="I31" s="501">
        <f>-IF(I$7=0,0,'19.CostosOperacionales'!$D16)</f>
        <v>-47460000</v>
      </c>
      <c r="J31" s="501">
        <f>-IF(J$7=0,0,'19.CostosOperacionales'!$D16)</f>
        <v>-47460000</v>
      </c>
      <c r="K31" s="501">
        <f>-IF(K$7=0,0,'19.CostosOperacionales'!$D16)</f>
        <v>-47460000</v>
      </c>
      <c r="L31" s="501">
        <f>-IF(L$7=0,0,'19.CostosOperacionales'!$D16)</f>
        <v>-47460000</v>
      </c>
      <c r="M31" s="501">
        <f>-IF(M$7=0,0,'19.CostosOperacionales'!$D16)</f>
        <v>-47460000</v>
      </c>
      <c r="N31" s="501">
        <f>-IF(N$7=0,0,'19.CostosOperacionales'!$D16)</f>
        <v>-47460000</v>
      </c>
      <c r="O31" s="501">
        <f>-IF(O$7=0,0,'19.CostosOperacionales'!$D16)</f>
        <v>-47460000</v>
      </c>
      <c r="P31" s="501">
        <f>-IF(P$7=0,0,'19.CostosOperacionales'!$D16)</f>
        <v>-47460000</v>
      </c>
      <c r="Q31" s="501">
        <f>-IF(Q$7=0,0,'19.CostosOperacionales'!$D16)</f>
        <v>-47460000</v>
      </c>
      <c r="R31" s="501">
        <f>-IF(R$7=0,0,'19.CostosOperacionales'!$D16)</f>
        <v>-47460000</v>
      </c>
      <c r="S31" s="501">
        <f>-IF(S$7=0,0,'19.CostosOperacionales'!$D16)</f>
        <v>-47460000</v>
      </c>
      <c r="T31" s="501">
        <f>-IF(T$7=0,0,'19.CostosOperacionales'!$D16)</f>
        <v>-47460000</v>
      </c>
      <c r="U31" s="501">
        <f>-IF(U$7=0,0,'19.CostosOperacionales'!$D16)</f>
        <v>-47460000</v>
      </c>
      <c r="V31" s="501">
        <f>-IF(V$7=0,0,'19.CostosOperacionales'!$D16)</f>
        <v>-47460000</v>
      </c>
      <c r="X31" s="428"/>
    </row>
    <row r="32" spans="1:24" s="169" customFormat="1" x14ac:dyDescent="0.2">
      <c r="A32" s="532" t="s">
        <v>137</v>
      </c>
      <c r="B32" s="501">
        <f>-IF(B$7=0,0,'19.CostosOperacionales'!$D17)</f>
        <v>0</v>
      </c>
      <c r="C32" s="501">
        <f>-IF(C$7=0,0,'19.CostosOperacionales'!$D17)</f>
        <v>-49312000</v>
      </c>
      <c r="D32" s="501">
        <f>-IF(D$7=0,0,'19.CostosOperacionales'!$D17)</f>
        <v>-49312000</v>
      </c>
      <c r="E32" s="501">
        <f>-IF(E$7=0,0,'19.CostosOperacionales'!$D17)</f>
        <v>-49312000</v>
      </c>
      <c r="F32" s="501">
        <f>-IF(F$7=0,0,'19.CostosOperacionales'!$D17)</f>
        <v>-49312000</v>
      </c>
      <c r="G32" s="501">
        <f>-IF(G$7=0,0,'19.CostosOperacionales'!$D17)</f>
        <v>-49312000</v>
      </c>
      <c r="H32" s="501">
        <f>-IF(H$7=0,0,'19.CostosOperacionales'!$D17)</f>
        <v>-49312000</v>
      </c>
      <c r="I32" s="501">
        <f>-IF(I$7=0,0,'19.CostosOperacionales'!$D17)</f>
        <v>-49312000</v>
      </c>
      <c r="J32" s="501">
        <f>-IF(J$7=0,0,'19.CostosOperacionales'!$D17)</f>
        <v>-49312000</v>
      </c>
      <c r="K32" s="501">
        <f>-IF(K$7=0,0,'19.CostosOperacionales'!$D17)</f>
        <v>-49312000</v>
      </c>
      <c r="L32" s="501">
        <f>-IF(L$7=0,0,'19.CostosOperacionales'!$D17)</f>
        <v>-49312000</v>
      </c>
      <c r="M32" s="501">
        <f>-IF(M$7=0,0,'19.CostosOperacionales'!$D17)</f>
        <v>-49312000</v>
      </c>
      <c r="N32" s="501">
        <f>-IF(N$7=0,0,'19.CostosOperacionales'!$D17)</f>
        <v>-49312000</v>
      </c>
      <c r="O32" s="501">
        <f>-IF(O$7=0,0,'19.CostosOperacionales'!$D17)</f>
        <v>-49312000</v>
      </c>
      <c r="P32" s="501">
        <f>-IF(P$7=0,0,'19.CostosOperacionales'!$D17)</f>
        <v>-49312000</v>
      </c>
      <c r="Q32" s="501">
        <f>-IF(Q$7=0,0,'19.CostosOperacionales'!$D17)</f>
        <v>-49312000</v>
      </c>
      <c r="R32" s="501">
        <f>-IF(R$7=0,0,'19.CostosOperacionales'!$D17)</f>
        <v>-49312000</v>
      </c>
      <c r="S32" s="501">
        <f>-IF(S$7=0,0,'19.CostosOperacionales'!$D17)</f>
        <v>-49312000</v>
      </c>
      <c r="T32" s="501">
        <f>-IF(T$7=0,0,'19.CostosOperacionales'!$D17)</f>
        <v>-49312000</v>
      </c>
      <c r="U32" s="501">
        <f>-IF(U$7=0,0,'19.CostosOperacionales'!$D17)</f>
        <v>-49312000</v>
      </c>
      <c r="V32" s="501">
        <f>-IF(V$7=0,0,'19.CostosOperacionales'!$D17)</f>
        <v>-49312000</v>
      </c>
      <c r="X32" s="428"/>
    </row>
    <row r="33" spans="1:24" s="169" customFormat="1" x14ac:dyDescent="0.2">
      <c r="A33" s="532" t="s">
        <v>138</v>
      </c>
      <c r="B33" s="501">
        <f>-IF(B$7=0,0,'19.CostosOperacionales'!$D18)</f>
        <v>0</v>
      </c>
      <c r="C33" s="501">
        <f>-IF(C$7=0,0,'19.CostosOperacionales'!$D18)</f>
        <v>-9695000</v>
      </c>
      <c r="D33" s="501">
        <f>-IF(D$7=0,0,'19.CostosOperacionales'!$D18)</f>
        <v>-9695000</v>
      </c>
      <c r="E33" s="501">
        <f>-IF(E$7=0,0,'19.CostosOperacionales'!$D18)</f>
        <v>-9695000</v>
      </c>
      <c r="F33" s="501">
        <f>-IF(F$7=0,0,'19.CostosOperacionales'!$D18)</f>
        <v>-9695000</v>
      </c>
      <c r="G33" s="501">
        <f>-IF(G$7=0,0,'19.CostosOperacionales'!$D18)</f>
        <v>-9695000</v>
      </c>
      <c r="H33" s="501">
        <f>-IF(H$7=0,0,'19.CostosOperacionales'!$D18)</f>
        <v>-9695000</v>
      </c>
      <c r="I33" s="501">
        <f>-IF(I$7=0,0,'19.CostosOperacionales'!$D18)</f>
        <v>-9695000</v>
      </c>
      <c r="J33" s="501">
        <f>-IF(J$7=0,0,'19.CostosOperacionales'!$D18)</f>
        <v>-9695000</v>
      </c>
      <c r="K33" s="501">
        <f>-IF(K$7=0,0,'19.CostosOperacionales'!$D18)</f>
        <v>-9695000</v>
      </c>
      <c r="L33" s="501">
        <f>-IF(L$7=0,0,'19.CostosOperacionales'!$D18)</f>
        <v>-9695000</v>
      </c>
      <c r="M33" s="501">
        <f>-IF(M$7=0,0,'19.CostosOperacionales'!$D18)</f>
        <v>-9695000</v>
      </c>
      <c r="N33" s="501">
        <f>-IF(N$7=0,0,'19.CostosOperacionales'!$D18)</f>
        <v>-9695000</v>
      </c>
      <c r="O33" s="501">
        <f>-IF(O$7=0,0,'19.CostosOperacionales'!$D18)</f>
        <v>-9695000</v>
      </c>
      <c r="P33" s="501">
        <f>-IF(P$7=0,0,'19.CostosOperacionales'!$D18)</f>
        <v>-9695000</v>
      </c>
      <c r="Q33" s="501">
        <f>-IF(Q$7=0,0,'19.CostosOperacionales'!$D18)</f>
        <v>-9695000</v>
      </c>
      <c r="R33" s="501">
        <f>-IF(R$7=0,0,'19.CostosOperacionales'!$D18)</f>
        <v>-9695000</v>
      </c>
      <c r="S33" s="501">
        <f>-IF(S$7=0,0,'19.CostosOperacionales'!$D18)</f>
        <v>-9695000</v>
      </c>
      <c r="T33" s="501">
        <f>-IF(T$7=0,0,'19.CostosOperacionales'!$D18)</f>
        <v>-9695000</v>
      </c>
      <c r="U33" s="501">
        <f>-IF(U$7=0,0,'19.CostosOperacionales'!$D18)</f>
        <v>-9695000</v>
      </c>
      <c r="V33" s="501">
        <f>-IF(V$7=0,0,'19.CostosOperacionales'!$D18)</f>
        <v>-9695000</v>
      </c>
      <c r="X33" s="428"/>
    </row>
    <row r="34" spans="1:24" s="169" customFormat="1" x14ac:dyDescent="0.2">
      <c r="A34" s="532" t="s">
        <v>139</v>
      </c>
      <c r="B34" s="501">
        <f>-IF(B$7=0,0,'19.CostosOperacionales'!$D19)</f>
        <v>0</v>
      </c>
      <c r="C34" s="501">
        <f>-IF(C$7=0,0,'19.CostosOperacionales'!$D19)</f>
        <v>-18242000</v>
      </c>
      <c r="D34" s="501">
        <f>-IF(D$7=0,0,'19.CostosOperacionales'!$D19)</f>
        <v>-18242000</v>
      </c>
      <c r="E34" s="501">
        <f>-IF(E$7=0,0,'19.CostosOperacionales'!$D19)</f>
        <v>-18242000</v>
      </c>
      <c r="F34" s="501">
        <f>-IF(F$7=0,0,'19.CostosOperacionales'!$D19)</f>
        <v>-18242000</v>
      </c>
      <c r="G34" s="501">
        <f>-IF(G$7=0,0,'19.CostosOperacionales'!$D19)</f>
        <v>-18242000</v>
      </c>
      <c r="H34" s="501">
        <f>-IF(H$7=0,0,'19.CostosOperacionales'!$D19)</f>
        <v>-18242000</v>
      </c>
      <c r="I34" s="501">
        <f>-IF(I$7=0,0,'19.CostosOperacionales'!$D19)</f>
        <v>-18242000</v>
      </c>
      <c r="J34" s="501">
        <f>-IF(J$7=0,0,'19.CostosOperacionales'!$D19)</f>
        <v>-18242000</v>
      </c>
      <c r="K34" s="501">
        <f>-IF(K$7=0,0,'19.CostosOperacionales'!$D19)</f>
        <v>-18242000</v>
      </c>
      <c r="L34" s="501">
        <f>-IF(L$7=0,0,'19.CostosOperacionales'!$D19)</f>
        <v>-18242000</v>
      </c>
      <c r="M34" s="501">
        <f>-IF(M$7=0,0,'19.CostosOperacionales'!$D19)</f>
        <v>-18242000</v>
      </c>
      <c r="N34" s="501">
        <f>-IF(N$7=0,0,'19.CostosOperacionales'!$D19)</f>
        <v>-18242000</v>
      </c>
      <c r="O34" s="501">
        <f>-IF(O$7=0,0,'19.CostosOperacionales'!$D19)</f>
        <v>-18242000</v>
      </c>
      <c r="P34" s="501">
        <f>-IF(P$7=0,0,'19.CostosOperacionales'!$D19)</f>
        <v>-18242000</v>
      </c>
      <c r="Q34" s="501">
        <f>-IF(Q$7=0,0,'19.CostosOperacionales'!$D19)</f>
        <v>-18242000</v>
      </c>
      <c r="R34" s="501">
        <f>-IF(R$7=0,0,'19.CostosOperacionales'!$D19)</f>
        <v>-18242000</v>
      </c>
      <c r="S34" s="501">
        <f>-IF(S$7=0,0,'19.CostosOperacionales'!$D19)</f>
        <v>-18242000</v>
      </c>
      <c r="T34" s="501">
        <f>-IF(T$7=0,0,'19.CostosOperacionales'!$D19)</f>
        <v>-18242000</v>
      </c>
      <c r="U34" s="501">
        <f>-IF(U$7=0,0,'19.CostosOperacionales'!$D19)</f>
        <v>-18242000</v>
      </c>
      <c r="V34" s="501">
        <f>-IF(V$7=0,0,'19.CostosOperacionales'!$D19)</f>
        <v>-18242000</v>
      </c>
      <c r="X34" s="428"/>
    </row>
    <row r="35" spans="1:24" s="169" customFormat="1" x14ac:dyDescent="0.2">
      <c r="A35" s="532" t="s">
        <v>140</v>
      </c>
      <c r="B35" s="501">
        <f>-IF(B$7=0,0,'19.CostosOperacionales'!$D20)</f>
        <v>0</v>
      </c>
      <c r="C35" s="501">
        <f>-IF(C$7=0,0,'19.CostosOperacionales'!$D20)</f>
        <v>-30000000</v>
      </c>
      <c r="D35" s="501">
        <f>-IF(D$7=0,0,'19.CostosOperacionales'!$D20)</f>
        <v>-30000000</v>
      </c>
      <c r="E35" s="501">
        <f>-IF(E$7=0,0,'19.CostosOperacionales'!$D20)</f>
        <v>-30000000</v>
      </c>
      <c r="F35" s="501">
        <f>-IF(F$7=0,0,'19.CostosOperacionales'!$D20)</f>
        <v>-30000000</v>
      </c>
      <c r="G35" s="501">
        <f>-IF(G$7=0,0,'19.CostosOperacionales'!$D20)</f>
        <v>-30000000</v>
      </c>
      <c r="H35" s="501">
        <f>-IF(H$7=0,0,'19.CostosOperacionales'!$D20)</f>
        <v>-30000000</v>
      </c>
      <c r="I35" s="501">
        <f>-IF(I$7=0,0,'19.CostosOperacionales'!$D20)</f>
        <v>-30000000</v>
      </c>
      <c r="J35" s="501">
        <f>-IF(J$7=0,0,'19.CostosOperacionales'!$D20)</f>
        <v>-30000000</v>
      </c>
      <c r="K35" s="501">
        <f>-IF(K$7=0,0,'19.CostosOperacionales'!$D20)</f>
        <v>-30000000</v>
      </c>
      <c r="L35" s="501">
        <f>-IF(L$7=0,0,'19.CostosOperacionales'!$D20)</f>
        <v>-30000000</v>
      </c>
      <c r="M35" s="501">
        <f>-IF(M$7=0,0,'19.CostosOperacionales'!$D20)</f>
        <v>-30000000</v>
      </c>
      <c r="N35" s="501">
        <f>-IF(N$7=0,0,'19.CostosOperacionales'!$D20)</f>
        <v>-30000000</v>
      </c>
      <c r="O35" s="501">
        <f>-IF(O$7=0,0,'19.CostosOperacionales'!$D20)</f>
        <v>-30000000</v>
      </c>
      <c r="P35" s="501">
        <f>-IF(P$7=0,0,'19.CostosOperacionales'!$D20)</f>
        <v>-30000000</v>
      </c>
      <c r="Q35" s="501">
        <f>-IF(Q$7=0,0,'19.CostosOperacionales'!$D20)</f>
        <v>-30000000</v>
      </c>
      <c r="R35" s="501">
        <f>-IF(R$7=0,0,'19.CostosOperacionales'!$D20)</f>
        <v>-30000000</v>
      </c>
      <c r="S35" s="501">
        <f>-IF(S$7=0,0,'19.CostosOperacionales'!$D20)</f>
        <v>-30000000</v>
      </c>
      <c r="T35" s="501">
        <f>-IF(T$7=0,0,'19.CostosOperacionales'!$D20)</f>
        <v>-30000000</v>
      </c>
      <c r="U35" s="501">
        <f>-IF(U$7=0,0,'19.CostosOperacionales'!$D20)</f>
        <v>-30000000</v>
      </c>
      <c r="V35" s="501">
        <f>-IF(V$7=0,0,'19.CostosOperacionales'!$D20)</f>
        <v>-30000000</v>
      </c>
      <c r="X35" s="428"/>
    </row>
    <row r="36" spans="1:24" s="169" customFormat="1" x14ac:dyDescent="0.2">
      <c r="A36" s="532" t="s">
        <v>141</v>
      </c>
      <c r="B36" s="501">
        <f>-IF(B$7=0,0,'19.CostosOperacionales'!$D21)</f>
        <v>0</v>
      </c>
      <c r="C36" s="501">
        <f>-IF(C$7=0,0,'19.CostosOperacionales'!$D21)</f>
        <v>-25200000</v>
      </c>
      <c r="D36" s="501">
        <f>-IF(D$7=0,0,'19.CostosOperacionales'!$D21)</f>
        <v>-25200000</v>
      </c>
      <c r="E36" s="501">
        <f>-IF(E$7=0,0,'19.CostosOperacionales'!$D21)</f>
        <v>-25200000</v>
      </c>
      <c r="F36" s="501">
        <f>-IF(F$7=0,0,'19.CostosOperacionales'!$D21)</f>
        <v>-25200000</v>
      </c>
      <c r="G36" s="501">
        <f>-IF(G$7=0,0,'19.CostosOperacionales'!$D21)</f>
        <v>-25200000</v>
      </c>
      <c r="H36" s="501">
        <f>-IF(H$7=0,0,'19.CostosOperacionales'!$D21)</f>
        <v>-25200000</v>
      </c>
      <c r="I36" s="501">
        <f>-IF(I$7=0,0,'19.CostosOperacionales'!$D21)</f>
        <v>-25200000</v>
      </c>
      <c r="J36" s="501">
        <f>-IF(J$7=0,0,'19.CostosOperacionales'!$D21)</f>
        <v>-25200000</v>
      </c>
      <c r="K36" s="501">
        <f>-IF(K$7=0,0,'19.CostosOperacionales'!$D21)</f>
        <v>-25200000</v>
      </c>
      <c r="L36" s="501">
        <f>-IF(L$7=0,0,'19.CostosOperacionales'!$D21)</f>
        <v>-25200000</v>
      </c>
      <c r="M36" s="501">
        <f>-IF(M$7=0,0,'19.CostosOperacionales'!$D21)</f>
        <v>-25200000</v>
      </c>
      <c r="N36" s="501">
        <f>-IF(N$7=0,0,'19.CostosOperacionales'!$D21)</f>
        <v>-25200000</v>
      </c>
      <c r="O36" s="501">
        <f>-IF(O$7=0,0,'19.CostosOperacionales'!$D21)</f>
        <v>-25200000</v>
      </c>
      <c r="P36" s="501">
        <f>-IF(P$7=0,0,'19.CostosOperacionales'!$D21)</f>
        <v>-25200000</v>
      </c>
      <c r="Q36" s="501">
        <f>-IF(Q$7=0,0,'19.CostosOperacionales'!$D21)</f>
        <v>-25200000</v>
      </c>
      <c r="R36" s="501">
        <f>-IF(R$7=0,0,'19.CostosOperacionales'!$D21)</f>
        <v>-25200000</v>
      </c>
      <c r="S36" s="501">
        <f>-IF(S$7=0,0,'19.CostosOperacionales'!$D21)</f>
        <v>-25200000</v>
      </c>
      <c r="T36" s="501">
        <f>-IF(T$7=0,0,'19.CostosOperacionales'!$D21)</f>
        <v>-25200000</v>
      </c>
      <c r="U36" s="501">
        <f>-IF(U$7=0,0,'19.CostosOperacionales'!$D21)</f>
        <v>-25200000</v>
      </c>
      <c r="V36" s="501">
        <f>-IF(V$7=0,0,'19.CostosOperacionales'!$D21)</f>
        <v>-25200000</v>
      </c>
      <c r="X36" s="428"/>
    </row>
    <row r="37" spans="1:24" s="169" customFormat="1" x14ac:dyDescent="0.2">
      <c r="A37" s="532" t="s">
        <v>142</v>
      </c>
      <c r="B37" s="501">
        <f>-IF(B$7=0,0,'19.CostosOperacionales'!$D22)</f>
        <v>0</v>
      </c>
      <c r="C37" s="501">
        <f>-IF(C$7=0,0,'19.CostosOperacionales'!$D22)</f>
        <v>-371525684</v>
      </c>
      <c r="D37" s="501">
        <f>-IF(D$7=0,0,'19.CostosOperacionales'!$D22)</f>
        <v>-371525684</v>
      </c>
      <c r="E37" s="501">
        <f>-IF(E$7=0,0,'19.CostosOperacionales'!$D22)</f>
        <v>-371525684</v>
      </c>
      <c r="F37" s="501">
        <f>-IF(F$7=0,0,'19.CostosOperacionales'!$D22)</f>
        <v>-371525684</v>
      </c>
      <c r="G37" s="501">
        <f>-IF(G$7=0,0,'19.CostosOperacionales'!$D22)</f>
        <v>-371525684</v>
      </c>
      <c r="H37" s="501">
        <f>-IF(H$7=0,0,'19.CostosOperacionales'!$D22)</f>
        <v>-371525684</v>
      </c>
      <c r="I37" s="501">
        <f>-IF(I$7=0,0,'19.CostosOperacionales'!$D22)</f>
        <v>-371525684</v>
      </c>
      <c r="J37" s="501">
        <f>-IF(J$7=0,0,'19.CostosOperacionales'!$D22)</f>
        <v>-371525684</v>
      </c>
      <c r="K37" s="501">
        <f>-IF(K$7=0,0,'19.CostosOperacionales'!$D22)</f>
        <v>-371525684</v>
      </c>
      <c r="L37" s="501">
        <f>-IF(L$7=0,0,'19.CostosOperacionales'!$D22)</f>
        <v>-371525684</v>
      </c>
      <c r="M37" s="501">
        <f>-IF(M$7=0,0,'19.CostosOperacionales'!$D22)</f>
        <v>-371525684</v>
      </c>
      <c r="N37" s="501">
        <f>-IF(N$7=0,0,'19.CostosOperacionales'!$D22)</f>
        <v>-371525684</v>
      </c>
      <c r="O37" s="501">
        <f>-IF(O$7=0,0,'19.CostosOperacionales'!$D22)</f>
        <v>-371525684</v>
      </c>
      <c r="P37" s="501">
        <f>-IF(P$7=0,0,'19.CostosOperacionales'!$D22)</f>
        <v>-371525684</v>
      </c>
      <c r="Q37" s="501">
        <f>-IF(Q$7=0,0,'19.CostosOperacionales'!$D22)</f>
        <v>-371525684</v>
      </c>
      <c r="R37" s="501">
        <f>-IF(R$7=0,0,'19.CostosOperacionales'!$D22)</f>
        <v>-371525684</v>
      </c>
      <c r="S37" s="501">
        <f>-IF(S$7=0,0,'19.CostosOperacionales'!$D22)</f>
        <v>-371525684</v>
      </c>
      <c r="T37" s="501">
        <f>-IF(T$7=0,0,'19.CostosOperacionales'!$D22)</f>
        <v>-371525684</v>
      </c>
      <c r="U37" s="501">
        <f>-IF(U$7=0,0,'19.CostosOperacionales'!$D22)</f>
        <v>-371525684</v>
      </c>
      <c r="V37" s="501">
        <f>-IF(V$7=0,0,'19.CostosOperacionales'!$D22)</f>
        <v>-371525684</v>
      </c>
      <c r="X37" s="428"/>
    </row>
    <row r="38" spans="1:24" x14ac:dyDescent="0.2">
      <c r="A38" s="538" t="s">
        <v>143</v>
      </c>
      <c r="B38" s="496">
        <f>SUM(B39:B48)</f>
        <v>0</v>
      </c>
      <c r="C38" s="496">
        <f>SUM(C39:C48)</f>
        <v>-556320000</v>
      </c>
      <c r="D38" s="496">
        <f t="shared" ref="D38:V38" si="5">SUM(D39:D48)</f>
        <v>-556320000</v>
      </c>
      <c r="E38" s="496">
        <f t="shared" si="5"/>
        <v>-825600000</v>
      </c>
      <c r="F38" s="496">
        <f t="shared" si="5"/>
        <v>-1217280000</v>
      </c>
      <c r="G38" s="496">
        <f t="shared" si="5"/>
        <v>-1217280000</v>
      </c>
      <c r="H38" s="496">
        <f t="shared" si="5"/>
        <v>-1217280000</v>
      </c>
      <c r="I38" s="496">
        <f t="shared" si="5"/>
        <v>-1217280000</v>
      </c>
      <c r="J38" s="496">
        <f t="shared" si="5"/>
        <v>-1217280000</v>
      </c>
      <c r="K38" s="496">
        <f t="shared" si="5"/>
        <v>-1217280000</v>
      </c>
      <c r="L38" s="496">
        <f t="shared" si="5"/>
        <v>-1217280000</v>
      </c>
      <c r="M38" s="496">
        <f t="shared" si="5"/>
        <v>-1217280000</v>
      </c>
      <c r="N38" s="496">
        <f t="shared" si="5"/>
        <v>-1217280000</v>
      </c>
      <c r="O38" s="496">
        <f t="shared" si="5"/>
        <v>-1217280000</v>
      </c>
      <c r="P38" s="496">
        <f t="shared" si="5"/>
        <v>-1217280000</v>
      </c>
      <c r="Q38" s="496">
        <f t="shared" si="5"/>
        <v>-1217280000</v>
      </c>
      <c r="R38" s="496">
        <f t="shared" si="5"/>
        <v>-1217280000</v>
      </c>
      <c r="S38" s="496">
        <f t="shared" si="5"/>
        <v>-1217280000</v>
      </c>
      <c r="T38" s="496">
        <f t="shared" si="5"/>
        <v>-1217280000</v>
      </c>
      <c r="U38" s="496">
        <f t="shared" si="5"/>
        <v>-1217280000</v>
      </c>
      <c r="V38" s="496">
        <f t="shared" si="5"/>
        <v>-1217280000</v>
      </c>
      <c r="W38" s="164"/>
      <c r="X38" s="428"/>
    </row>
    <row r="39" spans="1:24" s="169" customFormat="1" x14ac:dyDescent="0.2">
      <c r="A39" s="532" t="s">
        <v>7</v>
      </c>
      <c r="B39" s="501">
        <f>-IF(B$8=0,0,IF(B$8&lt;'15.SueldosSocial'!$N$3,'15.SueldosSocial'!$N4,IF(B$8&lt;'15.SueldosSocial'!$O$3,'15.SueldosSocial'!$O4,'15.SueldosSocial'!$P4)))</f>
        <v>0</v>
      </c>
      <c r="C39" s="501">
        <f>-IF(C$8=0,0,IF(C$8&lt;'15.SueldosSocial'!$N$3,'15.SueldosSocial'!$N4,IF(C$8&lt;'15.SueldosSocial'!$O$3,'15.SueldosSocial'!$O4,'15.SueldosSocial'!$P4)))</f>
        <v>-70560000</v>
      </c>
      <c r="D39" s="501">
        <f>-IF(D$8=0,0,IF(D$8&lt;'15.SueldosSocial'!$N$3,'15.SueldosSocial'!$N4,IF(D$8&lt;'15.SueldosSocial'!$O$3,'15.SueldosSocial'!$O4,'15.SueldosSocial'!$P4)))</f>
        <v>-70560000</v>
      </c>
      <c r="E39" s="501">
        <f>-IF(E$8=0,0,IF(E$8&lt;'15.SueldosSocial'!$N$3,'15.SueldosSocial'!$N4,IF(E$8&lt;'15.SueldosSocial'!$O$3,'15.SueldosSocial'!$O4,'15.SueldosSocial'!$P4)))</f>
        <v>-70560000</v>
      </c>
      <c r="F39" s="501">
        <f>-IF(F$8=0,0,IF(F$8&lt;'15.SueldosSocial'!$N$3,'15.SueldosSocial'!$N4,IF(F$8&lt;'15.SueldosSocial'!$O$3,'15.SueldosSocial'!$O4,'15.SueldosSocial'!$P4)))</f>
        <v>-70560000</v>
      </c>
      <c r="G39" s="501">
        <f>-IF(G$8=0,0,IF(G$8&lt;'15.SueldosSocial'!$N$3,'15.SueldosSocial'!$N4,IF(G$8&lt;'15.SueldosSocial'!$O$3,'15.SueldosSocial'!$O4,'15.SueldosSocial'!$P4)))</f>
        <v>-70560000</v>
      </c>
      <c r="H39" s="501">
        <f>-IF(H$8=0,0,IF(H$8&lt;'15.SueldosSocial'!$N$3,'15.SueldosSocial'!$N4,IF(H$8&lt;'15.SueldosSocial'!$O$3,'15.SueldosSocial'!$O4,'15.SueldosSocial'!$P4)))</f>
        <v>-70560000</v>
      </c>
      <c r="I39" s="501">
        <f>-IF(I$8=0,0,IF(I$8&lt;'15.SueldosSocial'!$N$3,'15.SueldosSocial'!$N4,IF(I$8&lt;'15.SueldosSocial'!$O$3,'15.SueldosSocial'!$O4,'15.SueldosSocial'!$P4)))</f>
        <v>-70560000</v>
      </c>
      <c r="J39" s="501">
        <f>-IF(J$8=0,0,IF(J$8&lt;'15.SueldosSocial'!$N$3,'15.SueldosSocial'!$N4,IF(J$8&lt;'15.SueldosSocial'!$O$3,'15.SueldosSocial'!$O4,'15.SueldosSocial'!$P4)))</f>
        <v>-70560000</v>
      </c>
      <c r="K39" s="501">
        <f>-IF(K$8=0,0,IF(K$8&lt;'15.SueldosSocial'!$N$3,'15.SueldosSocial'!$N4,IF(K$8&lt;'15.SueldosSocial'!$O$3,'15.SueldosSocial'!$O4,'15.SueldosSocial'!$P4)))</f>
        <v>-70560000</v>
      </c>
      <c r="L39" s="501">
        <f>-IF(L$8=0,0,IF(L$8&lt;'15.SueldosSocial'!$N$3,'15.SueldosSocial'!$N4,IF(L$8&lt;'15.SueldosSocial'!$O$3,'15.SueldosSocial'!$O4,'15.SueldosSocial'!$P4)))</f>
        <v>-70560000</v>
      </c>
      <c r="M39" s="501">
        <f>-IF(M$8=0,0,IF(M$8&lt;'15.SueldosSocial'!$N$3,'15.SueldosSocial'!$N4,IF(M$8&lt;'15.SueldosSocial'!$O$3,'15.SueldosSocial'!$O4,'15.SueldosSocial'!$P4)))</f>
        <v>-70560000</v>
      </c>
      <c r="N39" s="501">
        <f>-IF(N$8=0,0,IF(N$8&lt;'15.SueldosSocial'!$N$3,'15.SueldosSocial'!$N4,IF(N$8&lt;'15.SueldosSocial'!$O$3,'15.SueldosSocial'!$O4,'15.SueldosSocial'!$P4)))</f>
        <v>-70560000</v>
      </c>
      <c r="O39" s="501">
        <f>-IF(O$8=0,0,IF(O$8&lt;'15.SueldosSocial'!$N$3,'15.SueldosSocial'!$N4,IF(O$8&lt;'15.SueldosSocial'!$O$3,'15.SueldosSocial'!$O4,'15.SueldosSocial'!$P4)))</f>
        <v>-70560000</v>
      </c>
      <c r="P39" s="501">
        <f>-IF(P$8=0,0,IF(P$8&lt;'15.SueldosSocial'!$N$3,'15.SueldosSocial'!$N4,IF(P$8&lt;'15.SueldosSocial'!$O$3,'15.SueldosSocial'!$O4,'15.SueldosSocial'!$P4)))</f>
        <v>-70560000</v>
      </c>
      <c r="Q39" s="501">
        <f>-IF(Q$8=0,0,IF(Q$8&lt;'15.SueldosSocial'!$N$3,'15.SueldosSocial'!$N4,IF(Q$8&lt;'15.SueldosSocial'!$O$3,'15.SueldosSocial'!$O4,'15.SueldosSocial'!$P4)))</f>
        <v>-70560000</v>
      </c>
      <c r="R39" s="501">
        <f>-IF(R$8=0,0,IF(R$8&lt;'15.SueldosSocial'!$N$3,'15.SueldosSocial'!$N4,IF(R$8&lt;'15.SueldosSocial'!$O$3,'15.SueldosSocial'!$O4,'15.SueldosSocial'!$P4)))</f>
        <v>-70560000</v>
      </c>
      <c r="S39" s="501">
        <f>-IF(S$8=0,0,IF(S$8&lt;'15.SueldosSocial'!$N$3,'15.SueldosSocial'!$N4,IF(S$8&lt;'15.SueldosSocial'!$O$3,'15.SueldosSocial'!$O4,'15.SueldosSocial'!$P4)))</f>
        <v>-70560000</v>
      </c>
      <c r="T39" s="501">
        <f>-IF(T$8=0,0,IF(T$8&lt;'15.SueldosSocial'!$N$3,'15.SueldosSocial'!$N4,IF(T$8&lt;'15.SueldosSocial'!$O$3,'15.SueldosSocial'!$O4,'15.SueldosSocial'!$P4)))</f>
        <v>-70560000</v>
      </c>
      <c r="U39" s="501">
        <f>-IF(U$8=0,0,IF(U$8&lt;'15.SueldosSocial'!$N$3,'15.SueldosSocial'!$N4,IF(U$8&lt;'15.SueldosSocial'!$O$3,'15.SueldosSocial'!$O4,'15.SueldosSocial'!$P4)))</f>
        <v>-70560000</v>
      </c>
      <c r="V39" s="501">
        <f>-IF(V$8=0,0,IF(V$8&lt;'15.SueldosSocial'!$N$3,'15.SueldosSocial'!$N4,IF(V$8&lt;'15.SueldosSocial'!$O$3,'15.SueldosSocial'!$O4,'15.SueldosSocial'!$P4)))</f>
        <v>-70560000</v>
      </c>
      <c r="X39" s="428"/>
    </row>
    <row r="40" spans="1:24" s="169" customFormat="1" x14ac:dyDescent="0.2">
      <c r="A40" s="532" t="s">
        <v>8</v>
      </c>
      <c r="B40" s="501">
        <f>-IF(B$8=0,0,IF(B$8&lt;'15.SueldosSocial'!$N$3,'15.SueldosSocial'!$N5,IF(B$8&lt;'15.SueldosSocial'!$O$3,'15.SueldosSocial'!$O5,'15.SueldosSocial'!$P5)))</f>
        <v>0</v>
      </c>
      <c r="C40" s="501">
        <f>-IF(C$8=0,0,IF(C$8&lt;'15.SueldosSocial'!$N$3,'15.SueldosSocial'!$N5,IF(C$8&lt;'15.SueldosSocial'!$O$3,'15.SueldosSocial'!$O5,'15.SueldosSocial'!$P5)))</f>
        <v>-47040000</v>
      </c>
      <c r="D40" s="501">
        <f>-IF(D$8=0,0,IF(D$8&lt;'15.SueldosSocial'!$N$3,'15.SueldosSocial'!$N5,IF(D$8&lt;'15.SueldosSocial'!$O$3,'15.SueldosSocial'!$O5,'15.SueldosSocial'!$P5)))</f>
        <v>-47040000</v>
      </c>
      <c r="E40" s="501">
        <f>-IF(E$8=0,0,IF(E$8&lt;'15.SueldosSocial'!$N$3,'15.SueldosSocial'!$N5,IF(E$8&lt;'15.SueldosSocial'!$O$3,'15.SueldosSocial'!$O5,'15.SueldosSocial'!$P5)))</f>
        <v>-47040000</v>
      </c>
      <c r="F40" s="501">
        <f>-IF(F$8=0,0,IF(F$8&lt;'15.SueldosSocial'!$N$3,'15.SueldosSocial'!$N5,IF(F$8&lt;'15.SueldosSocial'!$O$3,'15.SueldosSocial'!$O5,'15.SueldosSocial'!$P5)))</f>
        <v>-47040000</v>
      </c>
      <c r="G40" s="501">
        <f>-IF(G$8=0,0,IF(G$8&lt;'15.SueldosSocial'!$N$3,'15.SueldosSocial'!$N5,IF(G$8&lt;'15.SueldosSocial'!$O$3,'15.SueldosSocial'!$O5,'15.SueldosSocial'!$P5)))</f>
        <v>-47040000</v>
      </c>
      <c r="H40" s="501">
        <f>-IF(H$8=0,0,IF(H$8&lt;'15.SueldosSocial'!$N$3,'15.SueldosSocial'!$N5,IF(H$8&lt;'15.SueldosSocial'!$O$3,'15.SueldosSocial'!$O5,'15.SueldosSocial'!$P5)))</f>
        <v>-47040000</v>
      </c>
      <c r="I40" s="501">
        <f>-IF(I$8=0,0,IF(I$8&lt;'15.SueldosSocial'!$N$3,'15.SueldosSocial'!$N5,IF(I$8&lt;'15.SueldosSocial'!$O$3,'15.SueldosSocial'!$O5,'15.SueldosSocial'!$P5)))</f>
        <v>-47040000</v>
      </c>
      <c r="J40" s="501">
        <f>-IF(J$8=0,0,IF(J$8&lt;'15.SueldosSocial'!$N$3,'15.SueldosSocial'!$N5,IF(J$8&lt;'15.SueldosSocial'!$O$3,'15.SueldosSocial'!$O5,'15.SueldosSocial'!$P5)))</f>
        <v>-47040000</v>
      </c>
      <c r="K40" s="501">
        <f>-IF(K$8=0,0,IF(K$8&lt;'15.SueldosSocial'!$N$3,'15.SueldosSocial'!$N5,IF(K$8&lt;'15.SueldosSocial'!$O$3,'15.SueldosSocial'!$O5,'15.SueldosSocial'!$P5)))</f>
        <v>-47040000</v>
      </c>
      <c r="L40" s="501">
        <f>-IF(L$8=0,0,IF(L$8&lt;'15.SueldosSocial'!$N$3,'15.SueldosSocial'!$N5,IF(L$8&lt;'15.SueldosSocial'!$O$3,'15.SueldosSocial'!$O5,'15.SueldosSocial'!$P5)))</f>
        <v>-47040000</v>
      </c>
      <c r="M40" s="501">
        <f>-IF(M$8=0,0,IF(M$8&lt;'15.SueldosSocial'!$N$3,'15.SueldosSocial'!$N5,IF(M$8&lt;'15.SueldosSocial'!$O$3,'15.SueldosSocial'!$O5,'15.SueldosSocial'!$P5)))</f>
        <v>-47040000</v>
      </c>
      <c r="N40" s="501">
        <f>-IF(N$8=0,0,IF(N$8&lt;'15.SueldosSocial'!$N$3,'15.SueldosSocial'!$N5,IF(N$8&lt;'15.SueldosSocial'!$O$3,'15.SueldosSocial'!$O5,'15.SueldosSocial'!$P5)))</f>
        <v>-47040000</v>
      </c>
      <c r="O40" s="501">
        <f>-IF(O$8=0,0,IF(O$8&lt;'15.SueldosSocial'!$N$3,'15.SueldosSocial'!$N5,IF(O$8&lt;'15.SueldosSocial'!$O$3,'15.SueldosSocial'!$O5,'15.SueldosSocial'!$P5)))</f>
        <v>-47040000</v>
      </c>
      <c r="P40" s="501">
        <f>-IF(P$8=0,0,IF(P$8&lt;'15.SueldosSocial'!$N$3,'15.SueldosSocial'!$N5,IF(P$8&lt;'15.SueldosSocial'!$O$3,'15.SueldosSocial'!$O5,'15.SueldosSocial'!$P5)))</f>
        <v>-47040000</v>
      </c>
      <c r="Q40" s="501">
        <f>-IF(Q$8=0,0,IF(Q$8&lt;'15.SueldosSocial'!$N$3,'15.SueldosSocial'!$N5,IF(Q$8&lt;'15.SueldosSocial'!$O$3,'15.SueldosSocial'!$O5,'15.SueldosSocial'!$P5)))</f>
        <v>-47040000</v>
      </c>
      <c r="R40" s="501">
        <f>-IF(R$8=0,0,IF(R$8&lt;'15.SueldosSocial'!$N$3,'15.SueldosSocial'!$N5,IF(R$8&lt;'15.SueldosSocial'!$O$3,'15.SueldosSocial'!$O5,'15.SueldosSocial'!$P5)))</f>
        <v>-47040000</v>
      </c>
      <c r="S40" s="501">
        <f>-IF(S$8=0,0,IF(S$8&lt;'15.SueldosSocial'!$N$3,'15.SueldosSocial'!$N5,IF(S$8&lt;'15.SueldosSocial'!$O$3,'15.SueldosSocial'!$O5,'15.SueldosSocial'!$P5)))</f>
        <v>-47040000</v>
      </c>
      <c r="T40" s="501">
        <f>-IF(T$8=0,0,IF(T$8&lt;'15.SueldosSocial'!$N$3,'15.SueldosSocial'!$N5,IF(T$8&lt;'15.SueldosSocial'!$O$3,'15.SueldosSocial'!$O5,'15.SueldosSocial'!$P5)))</f>
        <v>-47040000</v>
      </c>
      <c r="U40" s="501">
        <f>-IF(U$8=0,0,IF(U$8&lt;'15.SueldosSocial'!$N$3,'15.SueldosSocial'!$N5,IF(U$8&lt;'15.SueldosSocial'!$O$3,'15.SueldosSocial'!$O5,'15.SueldosSocial'!$P5)))</f>
        <v>-47040000</v>
      </c>
      <c r="V40" s="501">
        <f>-IF(V$8=0,0,IF(V$8&lt;'15.SueldosSocial'!$N$3,'15.SueldosSocial'!$N5,IF(V$8&lt;'15.SueldosSocial'!$O$3,'15.SueldosSocial'!$O5,'15.SueldosSocial'!$P5)))</f>
        <v>-47040000</v>
      </c>
      <c r="X40" s="428"/>
    </row>
    <row r="41" spans="1:24" s="169" customFormat="1" x14ac:dyDescent="0.2">
      <c r="A41" s="532" t="s">
        <v>9</v>
      </c>
      <c r="B41" s="501">
        <f>-IF(B$8=0,0,IF(B$8&lt;'15.SueldosSocial'!$N$3,'15.SueldosSocial'!$N6,IF(B$8&lt;'15.SueldosSocial'!$O$3,'15.SueldosSocial'!$O6,'15.SueldosSocial'!$P6)))</f>
        <v>0</v>
      </c>
      <c r="C41" s="501">
        <f>-IF(C$8=0,0,IF(C$8&lt;'15.SueldosSocial'!$N$3,'15.SueldosSocial'!$N6,IF(C$8&lt;'15.SueldosSocial'!$O$3,'15.SueldosSocial'!$O6,'15.SueldosSocial'!$P6)))</f>
        <v>-47040000</v>
      </c>
      <c r="D41" s="501">
        <f>-IF(D$8=0,0,IF(D$8&lt;'15.SueldosSocial'!$N$3,'15.SueldosSocial'!$N6,IF(D$8&lt;'15.SueldosSocial'!$O$3,'15.SueldosSocial'!$O6,'15.SueldosSocial'!$P6)))</f>
        <v>-47040000</v>
      </c>
      <c r="E41" s="501">
        <f>-IF(E$8=0,0,IF(E$8&lt;'15.SueldosSocial'!$N$3,'15.SueldosSocial'!$N6,IF(E$8&lt;'15.SueldosSocial'!$O$3,'15.SueldosSocial'!$O6,'15.SueldosSocial'!$P6)))</f>
        <v>-47040000</v>
      </c>
      <c r="F41" s="501">
        <f>-IF(F$8=0,0,IF(F$8&lt;'15.SueldosSocial'!$N$3,'15.SueldosSocial'!$N6,IF(F$8&lt;'15.SueldosSocial'!$O$3,'15.SueldosSocial'!$O6,'15.SueldosSocial'!$P6)))</f>
        <v>-47040000</v>
      </c>
      <c r="G41" s="501">
        <f>-IF(G$8=0,0,IF(G$8&lt;'15.SueldosSocial'!$N$3,'15.SueldosSocial'!$N6,IF(G$8&lt;'15.SueldosSocial'!$O$3,'15.SueldosSocial'!$O6,'15.SueldosSocial'!$P6)))</f>
        <v>-47040000</v>
      </c>
      <c r="H41" s="501">
        <f>-IF(H$8=0,0,IF(H$8&lt;'15.SueldosSocial'!$N$3,'15.SueldosSocial'!$N6,IF(H$8&lt;'15.SueldosSocial'!$O$3,'15.SueldosSocial'!$O6,'15.SueldosSocial'!$P6)))</f>
        <v>-47040000</v>
      </c>
      <c r="I41" s="501">
        <f>-IF(I$8=0,0,IF(I$8&lt;'15.SueldosSocial'!$N$3,'15.SueldosSocial'!$N6,IF(I$8&lt;'15.SueldosSocial'!$O$3,'15.SueldosSocial'!$O6,'15.SueldosSocial'!$P6)))</f>
        <v>-47040000</v>
      </c>
      <c r="J41" s="501">
        <f>-IF(J$8=0,0,IF(J$8&lt;'15.SueldosSocial'!$N$3,'15.SueldosSocial'!$N6,IF(J$8&lt;'15.SueldosSocial'!$O$3,'15.SueldosSocial'!$O6,'15.SueldosSocial'!$P6)))</f>
        <v>-47040000</v>
      </c>
      <c r="K41" s="501">
        <f>-IF(K$8=0,0,IF(K$8&lt;'15.SueldosSocial'!$N$3,'15.SueldosSocial'!$N6,IF(K$8&lt;'15.SueldosSocial'!$O$3,'15.SueldosSocial'!$O6,'15.SueldosSocial'!$P6)))</f>
        <v>-47040000</v>
      </c>
      <c r="L41" s="501">
        <f>-IF(L$8=0,0,IF(L$8&lt;'15.SueldosSocial'!$N$3,'15.SueldosSocial'!$N6,IF(L$8&lt;'15.SueldosSocial'!$O$3,'15.SueldosSocial'!$O6,'15.SueldosSocial'!$P6)))</f>
        <v>-47040000</v>
      </c>
      <c r="M41" s="501">
        <f>-IF(M$8=0,0,IF(M$8&lt;'15.SueldosSocial'!$N$3,'15.SueldosSocial'!$N6,IF(M$8&lt;'15.SueldosSocial'!$O$3,'15.SueldosSocial'!$O6,'15.SueldosSocial'!$P6)))</f>
        <v>-47040000</v>
      </c>
      <c r="N41" s="501">
        <f>-IF(N$8=0,0,IF(N$8&lt;'15.SueldosSocial'!$N$3,'15.SueldosSocial'!$N6,IF(N$8&lt;'15.SueldosSocial'!$O$3,'15.SueldosSocial'!$O6,'15.SueldosSocial'!$P6)))</f>
        <v>-47040000</v>
      </c>
      <c r="O41" s="501">
        <f>-IF(O$8=0,0,IF(O$8&lt;'15.SueldosSocial'!$N$3,'15.SueldosSocial'!$N6,IF(O$8&lt;'15.SueldosSocial'!$O$3,'15.SueldosSocial'!$O6,'15.SueldosSocial'!$P6)))</f>
        <v>-47040000</v>
      </c>
      <c r="P41" s="501">
        <f>-IF(P$8=0,0,IF(P$8&lt;'15.SueldosSocial'!$N$3,'15.SueldosSocial'!$N6,IF(P$8&lt;'15.SueldosSocial'!$O$3,'15.SueldosSocial'!$O6,'15.SueldosSocial'!$P6)))</f>
        <v>-47040000</v>
      </c>
      <c r="Q41" s="501">
        <f>-IF(Q$8=0,0,IF(Q$8&lt;'15.SueldosSocial'!$N$3,'15.SueldosSocial'!$N6,IF(Q$8&lt;'15.SueldosSocial'!$O$3,'15.SueldosSocial'!$O6,'15.SueldosSocial'!$P6)))</f>
        <v>-47040000</v>
      </c>
      <c r="R41" s="501">
        <f>-IF(R$8=0,0,IF(R$8&lt;'15.SueldosSocial'!$N$3,'15.SueldosSocial'!$N6,IF(R$8&lt;'15.SueldosSocial'!$O$3,'15.SueldosSocial'!$O6,'15.SueldosSocial'!$P6)))</f>
        <v>-47040000</v>
      </c>
      <c r="S41" s="501">
        <f>-IF(S$8=0,0,IF(S$8&lt;'15.SueldosSocial'!$N$3,'15.SueldosSocial'!$N6,IF(S$8&lt;'15.SueldosSocial'!$O$3,'15.SueldosSocial'!$O6,'15.SueldosSocial'!$P6)))</f>
        <v>-47040000</v>
      </c>
      <c r="T41" s="501">
        <f>-IF(T$8=0,0,IF(T$8&lt;'15.SueldosSocial'!$N$3,'15.SueldosSocial'!$N6,IF(T$8&lt;'15.SueldosSocial'!$O$3,'15.SueldosSocial'!$O6,'15.SueldosSocial'!$P6)))</f>
        <v>-47040000</v>
      </c>
      <c r="U41" s="501">
        <f>-IF(U$8=0,0,IF(U$8&lt;'15.SueldosSocial'!$N$3,'15.SueldosSocial'!$N6,IF(U$8&lt;'15.SueldosSocial'!$O$3,'15.SueldosSocial'!$O6,'15.SueldosSocial'!$P6)))</f>
        <v>-47040000</v>
      </c>
      <c r="V41" s="501">
        <f>-IF(V$8=0,0,IF(V$8&lt;'15.SueldosSocial'!$N$3,'15.SueldosSocial'!$N6,IF(V$8&lt;'15.SueldosSocial'!$O$3,'15.SueldosSocial'!$O6,'15.SueldosSocial'!$P6)))</f>
        <v>-47040000</v>
      </c>
      <c r="X41" s="428"/>
    </row>
    <row r="42" spans="1:24" s="169" customFormat="1" x14ac:dyDescent="0.2">
      <c r="A42" s="532" t="s">
        <v>10</v>
      </c>
      <c r="B42" s="501">
        <f>-IF(B$8=0,0,IF(B$8&lt;'15.SueldosSocial'!$N$3,'15.SueldosSocial'!$N7,IF(B$8&lt;'15.SueldosSocial'!$O$3,'15.SueldosSocial'!$O7,'15.SueldosSocial'!$P7)))</f>
        <v>0</v>
      </c>
      <c r="C42" s="501">
        <f>-IF(C$8=0,0,IF(C$8&lt;'15.SueldosSocial'!$N$3,'15.SueldosSocial'!$N7,IF(C$8&lt;'15.SueldosSocial'!$O$3,'15.SueldosSocial'!$O7,'15.SueldosSocial'!$P7)))</f>
        <v>-24480000.000000004</v>
      </c>
      <c r="D42" s="501">
        <f>-IF(D$8=0,0,IF(D$8&lt;'15.SueldosSocial'!$N$3,'15.SueldosSocial'!$N7,IF(D$8&lt;'15.SueldosSocial'!$O$3,'15.SueldosSocial'!$O7,'15.SueldosSocial'!$P7)))</f>
        <v>-24480000.000000004</v>
      </c>
      <c r="E42" s="501">
        <f>-IF(E$8=0,0,IF(E$8&lt;'15.SueldosSocial'!$N$3,'15.SueldosSocial'!$N7,IF(E$8&lt;'15.SueldosSocial'!$O$3,'15.SueldosSocial'!$O7,'15.SueldosSocial'!$P7)))</f>
        <v>-24480000.000000004</v>
      </c>
      <c r="F42" s="501">
        <f>-IF(F$8=0,0,IF(F$8&lt;'15.SueldosSocial'!$N$3,'15.SueldosSocial'!$N7,IF(F$8&lt;'15.SueldosSocial'!$O$3,'15.SueldosSocial'!$O7,'15.SueldosSocial'!$P7)))</f>
        <v>-24480000.000000004</v>
      </c>
      <c r="G42" s="501">
        <f>-IF(G$8=0,0,IF(G$8&lt;'15.SueldosSocial'!$N$3,'15.SueldosSocial'!$N7,IF(G$8&lt;'15.SueldosSocial'!$O$3,'15.SueldosSocial'!$O7,'15.SueldosSocial'!$P7)))</f>
        <v>-24480000.000000004</v>
      </c>
      <c r="H42" s="501">
        <f>-IF(H$8=0,0,IF(H$8&lt;'15.SueldosSocial'!$N$3,'15.SueldosSocial'!$N7,IF(H$8&lt;'15.SueldosSocial'!$O$3,'15.SueldosSocial'!$O7,'15.SueldosSocial'!$P7)))</f>
        <v>-24480000.000000004</v>
      </c>
      <c r="I42" s="501">
        <f>-IF(I$8=0,0,IF(I$8&lt;'15.SueldosSocial'!$N$3,'15.SueldosSocial'!$N7,IF(I$8&lt;'15.SueldosSocial'!$O$3,'15.SueldosSocial'!$O7,'15.SueldosSocial'!$P7)))</f>
        <v>-24480000.000000004</v>
      </c>
      <c r="J42" s="501">
        <f>-IF(J$8=0,0,IF(J$8&lt;'15.SueldosSocial'!$N$3,'15.SueldosSocial'!$N7,IF(J$8&lt;'15.SueldosSocial'!$O$3,'15.SueldosSocial'!$O7,'15.SueldosSocial'!$P7)))</f>
        <v>-24480000.000000004</v>
      </c>
      <c r="K42" s="501">
        <f>-IF(K$8=0,0,IF(K$8&lt;'15.SueldosSocial'!$N$3,'15.SueldosSocial'!$N7,IF(K$8&lt;'15.SueldosSocial'!$O$3,'15.SueldosSocial'!$O7,'15.SueldosSocial'!$P7)))</f>
        <v>-24480000.000000004</v>
      </c>
      <c r="L42" s="501">
        <f>-IF(L$8=0,0,IF(L$8&lt;'15.SueldosSocial'!$N$3,'15.SueldosSocial'!$N7,IF(L$8&lt;'15.SueldosSocial'!$O$3,'15.SueldosSocial'!$O7,'15.SueldosSocial'!$P7)))</f>
        <v>-24480000.000000004</v>
      </c>
      <c r="M42" s="501">
        <f>-IF(M$8=0,0,IF(M$8&lt;'15.SueldosSocial'!$N$3,'15.SueldosSocial'!$N7,IF(M$8&lt;'15.SueldosSocial'!$O$3,'15.SueldosSocial'!$O7,'15.SueldosSocial'!$P7)))</f>
        <v>-24480000.000000004</v>
      </c>
      <c r="N42" s="501">
        <f>-IF(N$8=0,0,IF(N$8&lt;'15.SueldosSocial'!$N$3,'15.SueldosSocial'!$N7,IF(N$8&lt;'15.SueldosSocial'!$O$3,'15.SueldosSocial'!$O7,'15.SueldosSocial'!$P7)))</f>
        <v>-24480000.000000004</v>
      </c>
      <c r="O42" s="501">
        <f>-IF(O$8=0,0,IF(O$8&lt;'15.SueldosSocial'!$N$3,'15.SueldosSocial'!$N7,IF(O$8&lt;'15.SueldosSocial'!$O$3,'15.SueldosSocial'!$O7,'15.SueldosSocial'!$P7)))</f>
        <v>-24480000.000000004</v>
      </c>
      <c r="P42" s="501">
        <f>-IF(P$8=0,0,IF(P$8&lt;'15.SueldosSocial'!$N$3,'15.SueldosSocial'!$N7,IF(P$8&lt;'15.SueldosSocial'!$O$3,'15.SueldosSocial'!$O7,'15.SueldosSocial'!$P7)))</f>
        <v>-24480000.000000004</v>
      </c>
      <c r="Q42" s="501">
        <f>-IF(Q$8=0,0,IF(Q$8&lt;'15.SueldosSocial'!$N$3,'15.SueldosSocial'!$N7,IF(Q$8&lt;'15.SueldosSocial'!$O$3,'15.SueldosSocial'!$O7,'15.SueldosSocial'!$P7)))</f>
        <v>-24480000.000000004</v>
      </c>
      <c r="R42" s="501">
        <f>-IF(R$8=0,0,IF(R$8&lt;'15.SueldosSocial'!$N$3,'15.SueldosSocial'!$N7,IF(R$8&lt;'15.SueldosSocial'!$O$3,'15.SueldosSocial'!$O7,'15.SueldosSocial'!$P7)))</f>
        <v>-24480000.000000004</v>
      </c>
      <c r="S42" s="501">
        <f>-IF(S$8=0,0,IF(S$8&lt;'15.SueldosSocial'!$N$3,'15.SueldosSocial'!$N7,IF(S$8&lt;'15.SueldosSocial'!$O$3,'15.SueldosSocial'!$O7,'15.SueldosSocial'!$P7)))</f>
        <v>-24480000.000000004</v>
      </c>
      <c r="T42" s="501">
        <f>-IF(T$8=0,0,IF(T$8&lt;'15.SueldosSocial'!$N$3,'15.SueldosSocial'!$N7,IF(T$8&lt;'15.SueldosSocial'!$O$3,'15.SueldosSocial'!$O7,'15.SueldosSocial'!$P7)))</f>
        <v>-24480000.000000004</v>
      </c>
      <c r="U42" s="501">
        <f>-IF(U$8=0,0,IF(U$8&lt;'15.SueldosSocial'!$N$3,'15.SueldosSocial'!$N7,IF(U$8&lt;'15.SueldosSocial'!$O$3,'15.SueldosSocial'!$O7,'15.SueldosSocial'!$P7)))</f>
        <v>-24480000.000000004</v>
      </c>
      <c r="V42" s="501">
        <f>-IF(V$8=0,0,IF(V$8&lt;'15.SueldosSocial'!$N$3,'15.SueldosSocial'!$N7,IF(V$8&lt;'15.SueldosSocial'!$O$3,'15.SueldosSocial'!$O7,'15.SueldosSocial'!$P7)))</f>
        <v>-24480000.000000004</v>
      </c>
      <c r="X42" s="428"/>
    </row>
    <row r="43" spans="1:24" s="169" customFormat="1" x14ac:dyDescent="0.2">
      <c r="A43" s="532" t="s">
        <v>11</v>
      </c>
      <c r="B43" s="501">
        <f>-IF(B$8=0,0,IF(B$8&lt;'15.SueldosSocial'!$N$3,'15.SueldosSocial'!$N8,IF(B$8&lt;'15.SueldosSocial'!$O$3,'15.SueldosSocial'!$O8,'15.SueldosSocial'!$P8)))</f>
        <v>0</v>
      </c>
      <c r="C43" s="501">
        <f>-IF(C$8=0,0,IF(C$8&lt;'15.SueldosSocial'!$N$3,'15.SueldosSocial'!$N8,IF(C$8&lt;'15.SueldosSocial'!$O$3,'15.SueldosSocial'!$O8,'15.SueldosSocial'!$P8)))</f>
        <v>-16320000</v>
      </c>
      <c r="D43" s="501">
        <f>-IF(D$8=0,0,IF(D$8&lt;'15.SueldosSocial'!$N$3,'15.SueldosSocial'!$N8,IF(D$8&lt;'15.SueldosSocial'!$O$3,'15.SueldosSocial'!$O8,'15.SueldosSocial'!$P8)))</f>
        <v>-16320000</v>
      </c>
      <c r="E43" s="501">
        <f>-IF(E$8=0,0,IF(E$8&lt;'15.SueldosSocial'!$N$3,'15.SueldosSocial'!$N8,IF(E$8&lt;'15.SueldosSocial'!$O$3,'15.SueldosSocial'!$O8,'15.SueldosSocial'!$P8)))</f>
        <v>-16320000</v>
      </c>
      <c r="F43" s="501">
        <f>-IF(F$8=0,0,IF(F$8&lt;'15.SueldosSocial'!$N$3,'15.SueldosSocial'!$N8,IF(F$8&lt;'15.SueldosSocial'!$O$3,'15.SueldosSocial'!$O8,'15.SueldosSocial'!$P8)))</f>
        <v>-16320000</v>
      </c>
      <c r="G43" s="501">
        <f>-IF(G$8=0,0,IF(G$8&lt;'15.SueldosSocial'!$N$3,'15.SueldosSocial'!$N8,IF(G$8&lt;'15.SueldosSocial'!$O$3,'15.SueldosSocial'!$O8,'15.SueldosSocial'!$P8)))</f>
        <v>-16320000</v>
      </c>
      <c r="H43" s="501">
        <f>-IF(H$8=0,0,IF(H$8&lt;'15.SueldosSocial'!$N$3,'15.SueldosSocial'!$N8,IF(H$8&lt;'15.SueldosSocial'!$O$3,'15.SueldosSocial'!$O8,'15.SueldosSocial'!$P8)))</f>
        <v>-16320000</v>
      </c>
      <c r="I43" s="501">
        <f>-IF(I$8=0,0,IF(I$8&lt;'15.SueldosSocial'!$N$3,'15.SueldosSocial'!$N8,IF(I$8&lt;'15.SueldosSocial'!$O$3,'15.SueldosSocial'!$O8,'15.SueldosSocial'!$P8)))</f>
        <v>-16320000</v>
      </c>
      <c r="J43" s="501">
        <f>-IF(J$8=0,0,IF(J$8&lt;'15.SueldosSocial'!$N$3,'15.SueldosSocial'!$N8,IF(J$8&lt;'15.SueldosSocial'!$O$3,'15.SueldosSocial'!$O8,'15.SueldosSocial'!$P8)))</f>
        <v>-16320000</v>
      </c>
      <c r="K43" s="501">
        <f>-IF(K$8=0,0,IF(K$8&lt;'15.SueldosSocial'!$N$3,'15.SueldosSocial'!$N8,IF(K$8&lt;'15.SueldosSocial'!$O$3,'15.SueldosSocial'!$O8,'15.SueldosSocial'!$P8)))</f>
        <v>-16320000</v>
      </c>
      <c r="L43" s="501">
        <f>-IF(L$8=0,0,IF(L$8&lt;'15.SueldosSocial'!$N$3,'15.SueldosSocial'!$N8,IF(L$8&lt;'15.SueldosSocial'!$O$3,'15.SueldosSocial'!$O8,'15.SueldosSocial'!$P8)))</f>
        <v>-16320000</v>
      </c>
      <c r="M43" s="501">
        <f>-IF(M$8=0,0,IF(M$8&lt;'15.SueldosSocial'!$N$3,'15.SueldosSocial'!$N8,IF(M$8&lt;'15.SueldosSocial'!$O$3,'15.SueldosSocial'!$O8,'15.SueldosSocial'!$P8)))</f>
        <v>-16320000</v>
      </c>
      <c r="N43" s="501">
        <f>-IF(N$8=0,0,IF(N$8&lt;'15.SueldosSocial'!$N$3,'15.SueldosSocial'!$N8,IF(N$8&lt;'15.SueldosSocial'!$O$3,'15.SueldosSocial'!$O8,'15.SueldosSocial'!$P8)))</f>
        <v>-16320000</v>
      </c>
      <c r="O43" s="501">
        <f>-IF(O$8=0,0,IF(O$8&lt;'15.SueldosSocial'!$N$3,'15.SueldosSocial'!$N8,IF(O$8&lt;'15.SueldosSocial'!$O$3,'15.SueldosSocial'!$O8,'15.SueldosSocial'!$P8)))</f>
        <v>-16320000</v>
      </c>
      <c r="P43" s="501">
        <f>-IF(P$8=0,0,IF(P$8&lt;'15.SueldosSocial'!$N$3,'15.SueldosSocial'!$N8,IF(P$8&lt;'15.SueldosSocial'!$O$3,'15.SueldosSocial'!$O8,'15.SueldosSocial'!$P8)))</f>
        <v>-16320000</v>
      </c>
      <c r="Q43" s="501">
        <f>-IF(Q$8=0,0,IF(Q$8&lt;'15.SueldosSocial'!$N$3,'15.SueldosSocial'!$N8,IF(Q$8&lt;'15.SueldosSocial'!$O$3,'15.SueldosSocial'!$O8,'15.SueldosSocial'!$P8)))</f>
        <v>-16320000</v>
      </c>
      <c r="R43" s="501">
        <f>-IF(R$8=0,0,IF(R$8&lt;'15.SueldosSocial'!$N$3,'15.SueldosSocial'!$N8,IF(R$8&lt;'15.SueldosSocial'!$O$3,'15.SueldosSocial'!$O8,'15.SueldosSocial'!$P8)))</f>
        <v>-16320000</v>
      </c>
      <c r="S43" s="501">
        <f>-IF(S$8=0,0,IF(S$8&lt;'15.SueldosSocial'!$N$3,'15.SueldosSocial'!$N8,IF(S$8&lt;'15.SueldosSocial'!$O$3,'15.SueldosSocial'!$O8,'15.SueldosSocial'!$P8)))</f>
        <v>-16320000</v>
      </c>
      <c r="T43" s="501">
        <f>-IF(T$8=0,0,IF(T$8&lt;'15.SueldosSocial'!$N$3,'15.SueldosSocial'!$N8,IF(T$8&lt;'15.SueldosSocial'!$O$3,'15.SueldosSocial'!$O8,'15.SueldosSocial'!$P8)))</f>
        <v>-16320000</v>
      </c>
      <c r="U43" s="501">
        <f>-IF(U$8=0,0,IF(U$8&lt;'15.SueldosSocial'!$N$3,'15.SueldosSocial'!$N8,IF(U$8&lt;'15.SueldosSocial'!$O$3,'15.SueldosSocial'!$O8,'15.SueldosSocial'!$P8)))</f>
        <v>-16320000</v>
      </c>
      <c r="V43" s="501">
        <f>-IF(V$8=0,0,IF(V$8&lt;'15.SueldosSocial'!$N$3,'15.SueldosSocial'!$N8,IF(V$8&lt;'15.SueldosSocial'!$O$3,'15.SueldosSocial'!$O8,'15.SueldosSocial'!$P8)))</f>
        <v>-16320000</v>
      </c>
      <c r="X43" s="428"/>
    </row>
    <row r="44" spans="1:24" s="169" customFormat="1" x14ac:dyDescent="0.2">
      <c r="A44" s="532" t="s">
        <v>12</v>
      </c>
      <c r="B44" s="501">
        <f>-IF(B$8=0,0,IF(B$8&lt;'15.SueldosSocial'!$N$3,'15.SueldosSocial'!$N9,IF(B$8&lt;'15.SueldosSocial'!$O$3,'15.SueldosSocial'!$O9,'15.SueldosSocial'!$P9)))</f>
        <v>0</v>
      </c>
      <c r="C44" s="501">
        <f>-IF(C$8=0,0,IF(C$8&lt;'15.SueldosSocial'!$N$3,'15.SueldosSocial'!$N9,IF(C$8&lt;'15.SueldosSocial'!$O$3,'15.SueldosSocial'!$O9,'15.SueldosSocial'!$P9)))</f>
        <v>-32640000</v>
      </c>
      <c r="D44" s="501">
        <f>-IF(D$8=0,0,IF(D$8&lt;'15.SueldosSocial'!$N$3,'15.SueldosSocial'!$N9,IF(D$8&lt;'15.SueldosSocial'!$O$3,'15.SueldosSocial'!$O9,'15.SueldosSocial'!$P9)))</f>
        <v>-32640000</v>
      </c>
      <c r="E44" s="501">
        <f>-IF(E$8=0,0,IF(E$8&lt;'15.SueldosSocial'!$N$3,'15.SueldosSocial'!$N9,IF(E$8&lt;'15.SueldosSocial'!$O$3,'15.SueldosSocial'!$O9,'15.SueldosSocial'!$P9)))</f>
        <v>-65280000</v>
      </c>
      <c r="F44" s="501">
        <f>-IF(F$8=0,0,IF(F$8&lt;'15.SueldosSocial'!$N$3,'15.SueldosSocial'!$N9,IF(F$8&lt;'15.SueldosSocial'!$O$3,'15.SueldosSocial'!$O9,'15.SueldosSocial'!$P9)))</f>
        <v>-97920000</v>
      </c>
      <c r="G44" s="501">
        <f>-IF(G$8=0,0,IF(G$8&lt;'15.SueldosSocial'!$N$3,'15.SueldosSocial'!$N9,IF(G$8&lt;'15.SueldosSocial'!$O$3,'15.SueldosSocial'!$O9,'15.SueldosSocial'!$P9)))</f>
        <v>-97920000</v>
      </c>
      <c r="H44" s="501">
        <f>-IF(H$8=0,0,IF(H$8&lt;'15.SueldosSocial'!$N$3,'15.SueldosSocial'!$N9,IF(H$8&lt;'15.SueldosSocial'!$O$3,'15.SueldosSocial'!$O9,'15.SueldosSocial'!$P9)))</f>
        <v>-97920000</v>
      </c>
      <c r="I44" s="501">
        <f>-IF(I$8=0,0,IF(I$8&lt;'15.SueldosSocial'!$N$3,'15.SueldosSocial'!$N9,IF(I$8&lt;'15.SueldosSocial'!$O$3,'15.SueldosSocial'!$O9,'15.SueldosSocial'!$P9)))</f>
        <v>-97920000</v>
      </c>
      <c r="J44" s="501">
        <f>-IF(J$8=0,0,IF(J$8&lt;'15.SueldosSocial'!$N$3,'15.SueldosSocial'!$N9,IF(J$8&lt;'15.SueldosSocial'!$O$3,'15.SueldosSocial'!$O9,'15.SueldosSocial'!$P9)))</f>
        <v>-97920000</v>
      </c>
      <c r="K44" s="501">
        <f>-IF(K$8=0,0,IF(K$8&lt;'15.SueldosSocial'!$N$3,'15.SueldosSocial'!$N9,IF(K$8&lt;'15.SueldosSocial'!$O$3,'15.SueldosSocial'!$O9,'15.SueldosSocial'!$P9)))</f>
        <v>-97920000</v>
      </c>
      <c r="L44" s="501">
        <f>-IF(L$8=0,0,IF(L$8&lt;'15.SueldosSocial'!$N$3,'15.SueldosSocial'!$N9,IF(L$8&lt;'15.SueldosSocial'!$O$3,'15.SueldosSocial'!$O9,'15.SueldosSocial'!$P9)))</f>
        <v>-97920000</v>
      </c>
      <c r="M44" s="501">
        <f>-IF(M$8=0,0,IF(M$8&lt;'15.SueldosSocial'!$N$3,'15.SueldosSocial'!$N9,IF(M$8&lt;'15.SueldosSocial'!$O$3,'15.SueldosSocial'!$O9,'15.SueldosSocial'!$P9)))</f>
        <v>-97920000</v>
      </c>
      <c r="N44" s="501">
        <f>-IF(N$8=0,0,IF(N$8&lt;'15.SueldosSocial'!$N$3,'15.SueldosSocial'!$N9,IF(N$8&lt;'15.SueldosSocial'!$O$3,'15.SueldosSocial'!$O9,'15.SueldosSocial'!$P9)))</f>
        <v>-97920000</v>
      </c>
      <c r="O44" s="501">
        <f>-IF(O$8=0,0,IF(O$8&lt;'15.SueldosSocial'!$N$3,'15.SueldosSocial'!$N9,IF(O$8&lt;'15.SueldosSocial'!$O$3,'15.SueldosSocial'!$O9,'15.SueldosSocial'!$P9)))</f>
        <v>-97920000</v>
      </c>
      <c r="P44" s="501">
        <f>-IF(P$8=0,0,IF(P$8&lt;'15.SueldosSocial'!$N$3,'15.SueldosSocial'!$N9,IF(P$8&lt;'15.SueldosSocial'!$O$3,'15.SueldosSocial'!$O9,'15.SueldosSocial'!$P9)))</f>
        <v>-97920000</v>
      </c>
      <c r="Q44" s="501">
        <f>-IF(Q$8=0,0,IF(Q$8&lt;'15.SueldosSocial'!$N$3,'15.SueldosSocial'!$N9,IF(Q$8&lt;'15.SueldosSocial'!$O$3,'15.SueldosSocial'!$O9,'15.SueldosSocial'!$P9)))</f>
        <v>-97920000</v>
      </c>
      <c r="R44" s="501">
        <f>-IF(R$8=0,0,IF(R$8&lt;'15.SueldosSocial'!$N$3,'15.SueldosSocial'!$N9,IF(R$8&lt;'15.SueldosSocial'!$O$3,'15.SueldosSocial'!$O9,'15.SueldosSocial'!$P9)))</f>
        <v>-97920000</v>
      </c>
      <c r="S44" s="501">
        <f>-IF(S$8=0,0,IF(S$8&lt;'15.SueldosSocial'!$N$3,'15.SueldosSocial'!$N9,IF(S$8&lt;'15.SueldosSocial'!$O$3,'15.SueldosSocial'!$O9,'15.SueldosSocial'!$P9)))</f>
        <v>-97920000</v>
      </c>
      <c r="T44" s="501">
        <f>-IF(T$8=0,0,IF(T$8&lt;'15.SueldosSocial'!$N$3,'15.SueldosSocial'!$N9,IF(T$8&lt;'15.SueldosSocial'!$O$3,'15.SueldosSocial'!$O9,'15.SueldosSocial'!$P9)))</f>
        <v>-97920000</v>
      </c>
      <c r="U44" s="501">
        <f>-IF(U$8=0,0,IF(U$8&lt;'15.SueldosSocial'!$N$3,'15.SueldosSocial'!$N9,IF(U$8&lt;'15.SueldosSocial'!$O$3,'15.SueldosSocial'!$O9,'15.SueldosSocial'!$P9)))</f>
        <v>-97920000</v>
      </c>
      <c r="V44" s="501">
        <f>-IF(V$8=0,0,IF(V$8&lt;'15.SueldosSocial'!$N$3,'15.SueldosSocial'!$N9,IF(V$8&lt;'15.SueldosSocial'!$O$3,'15.SueldosSocial'!$O9,'15.SueldosSocial'!$P9)))</f>
        <v>-97920000</v>
      </c>
      <c r="X44" s="428"/>
    </row>
    <row r="45" spans="1:24" s="169" customFormat="1" x14ac:dyDescent="0.2">
      <c r="A45" s="532" t="s">
        <v>13</v>
      </c>
      <c r="B45" s="501">
        <f>-IF(B$8=0,0,IF(B$8&lt;'15.SueldosSocial'!$N$3,'15.SueldosSocial'!$N10,IF(B$8&lt;'15.SueldosSocial'!$O$3,'15.SueldosSocial'!$O10,'15.SueldosSocial'!$P10)))</f>
        <v>0</v>
      </c>
      <c r="C45" s="501">
        <f>-IF(C$8=0,0,IF(C$8&lt;'15.SueldosSocial'!$N$3,'15.SueldosSocial'!$N10,IF(C$8&lt;'15.SueldosSocial'!$O$3,'15.SueldosSocial'!$O10,'15.SueldosSocial'!$P10)))</f>
        <v>-32640000</v>
      </c>
      <c r="D45" s="501">
        <f>-IF(D$8=0,0,IF(D$8&lt;'15.SueldosSocial'!$N$3,'15.SueldosSocial'!$N10,IF(D$8&lt;'15.SueldosSocial'!$O$3,'15.SueldosSocial'!$O10,'15.SueldosSocial'!$P10)))</f>
        <v>-32640000</v>
      </c>
      <c r="E45" s="501">
        <f>-IF(E$8=0,0,IF(E$8&lt;'15.SueldosSocial'!$N$3,'15.SueldosSocial'!$N10,IF(E$8&lt;'15.SueldosSocial'!$O$3,'15.SueldosSocial'!$O10,'15.SueldosSocial'!$P10)))</f>
        <v>-65280000</v>
      </c>
      <c r="F45" s="501">
        <f>-IF(F$8=0,0,IF(F$8&lt;'15.SueldosSocial'!$N$3,'15.SueldosSocial'!$N10,IF(F$8&lt;'15.SueldosSocial'!$O$3,'15.SueldosSocial'!$O10,'15.SueldosSocial'!$P10)))</f>
        <v>-97920000</v>
      </c>
      <c r="G45" s="501">
        <f>-IF(G$8=0,0,IF(G$8&lt;'15.SueldosSocial'!$N$3,'15.SueldosSocial'!$N10,IF(G$8&lt;'15.SueldosSocial'!$O$3,'15.SueldosSocial'!$O10,'15.SueldosSocial'!$P10)))</f>
        <v>-97920000</v>
      </c>
      <c r="H45" s="501">
        <f>-IF(H$8=0,0,IF(H$8&lt;'15.SueldosSocial'!$N$3,'15.SueldosSocial'!$N10,IF(H$8&lt;'15.SueldosSocial'!$O$3,'15.SueldosSocial'!$O10,'15.SueldosSocial'!$P10)))</f>
        <v>-97920000</v>
      </c>
      <c r="I45" s="501">
        <f>-IF(I$8=0,0,IF(I$8&lt;'15.SueldosSocial'!$N$3,'15.SueldosSocial'!$N10,IF(I$8&lt;'15.SueldosSocial'!$O$3,'15.SueldosSocial'!$O10,'15.SueldosSocial'!$P10)))</f>
        <v>-97920000</v>
      </c>
      <c r="J45" s="501">
        <f>-IF(J$8=0,0,IF(J$8&lt;'15.SueldosSocial'!$N$3,'15.SueldosSocial'!$N10,IF(J$8&lt;'15.SueldosSocial'!$O$3,'15.SueldosSocial'!$O10,'15.SueldosSocial'!$P10)))</f>
        <v>-97920000</v>
      </c>
      <c r="K45" s="501">
        <f>-IF(K$8=0,0,IF(K$8&lt;'15.SueldosSocial'!$N$3,'15.SueldosSocial'!$N10,IF(K$8&lt;'15.SueldosSocial'!$O$3,'15.SueldosSocial'!$O10,'15.SueldosSocial'!$P10)))</f>
        <v>-97920000</v>
      </c>
      <c r="L45" s="501">
        <f>-IF(L$8=0,0,IF(L$8&lt;'15.SueldosSocial'!$N$3,'15.SueldosSocial'!$N10,IF(L$8&lt;'15.SueldosSocial'!$O$3,'15.SueldosSocial'!$O10,'15.SueldosSocial'!$P10)))</f>
        <v>-97920000</v>
      </c>
      <c r="M45" s="501">
        <f>-IF(M$8=0,0,IF(M$8&lt;'15.SueldosSocial'!$N$3,'15.SueldosSocial'!$N10,IF(M$8&lt;'15.SueldosSocial'!$O$3,'15.SueldosSocial'!$O10,'15.SueldosSocial'!$P10)))</f>
        <v>-97920000</v>
      </c>
      <c r="N45" s="501">
        <f>-IF(N$8=0,0,IF(N$8&lt;'15.SueldosSocial'!$N$3,'15.SueldosSocial'!$N10,IF(N$8&lt;'15.SueldosSocial'!$O$3,'15.SueldosSocial'!$O10,'15.SueldosSocial'!$P10)))</f>
        <v>-97920000</v>
      </c>
      <c r="O45" s="501">
        <f>-IF(O$8=0,0,IF(O$8&lt;'15.SueldosSocial'!$N$3,'15.SueldosSocial'!$N10,IF(O$8&lt;'15.SueldosSocial'!$O$3,'15.SueldosSocial'!$O10,'15.SueldosSocial'!$P10)))</f>
        <v>-97920000</v>
      </c>
      <c r="P45" s="501">
        <f>-IF(P$8=0,0,IF(P$8&lt;'15.SueldosSocial'!$N$3,'15.SueldosSocial'!$N10,IF(P$8&lt;'15.SueldosSocial'!$O$3,'15.SueldosSocial'!$O10,'15.SueldosSocial'!$P10)))</f>
        <v>-97920000</v>
      </c>
      <c r="Q45" s="501">
        <f>-IF(Q$8=0,0,IF(Q$8&lt;'15.SueldosSocial'!$N$3,'15.SueldosSocial'!$N10,IF(Q$8&lt;'15.SueldosSocial'!$O$3,'15.SueldosSocial'!$O10,'15.SueldosSocial'!$P10)))</f>
        <v>-97920000</v>
      </c>
      <c r="R45" s="501">
        <f>-IF(R$8=0,0,IF(R$8&lt;'15.SueldosSocial'!$N$3,'15.SueldosSocial'!$N10,IF(R$8&lt;'15.SueldosSocial'!$O$3,'15.SueldosSocial'!$O10,'15.SueldosSocial'!$P10)))</f>
        <v>-97920000</v>
      </c>
      <c r="S45" s="501">
        <f>-IF(S$8=0,0,IF(S$8&lt;'15.SueldosSocial'!$N$3,'15.SueldosSocial'!$N10,IF(S$8&lt;'15.SueldosSocial'!$O$3,'15.SueldosSocial'!$O10,'15.SueldosSocial'!$P10)))</f>
        <v>-97920000</v>
      </c>
      <c r="T45" s="501">
        <f>-IF(T$8=0,0,IF(T$8&lt;'15.SueldosSocial'!$N$3,'15.SueldosSocial'!$N10,IF(T$8&lt;'15.SueldosSocial'!$O$3,'15.SueldosSocial'!$O10,'15.SueldosSocial'!$P10)))</f>
        <v>-97920000</v>
      </c>
      <c r="U45" s="501">
        <f>-IF(U$8=0,0,IF(U$8&lt;'15.SueldosSocial'!$N$3,'15.SueldosSocial'!$N10,IF(U$8&lt;'15.SueldosSocial'!$O$3,'15.SueldosSocial'!$O10,'15.SueldosSocial'!$P10)))</f>
        <v>-97920000</v>
      </c>
      <c r="V45" s="501">
        <f>-IF(V$8=0,0,IF(V$8&lt;'15.SueldosSocial'!$N$3,'15.SueldosSocial'!$N10,IF(V$8&lt;'15.SueldosSocial'!$O$3,'15.SueldosSocial'!$O10,'15.SueldosSocial'!$P10)))</f>
        <v>-97920000</v>
      </c>
      <c r="X45" s="428"/>
    </row>
    <row r="46" spans="1:24" s="169" customFormat="1" x14ac:dyDescent="0.2">
      <c r="A46" s="532" t="s">
        <v>14</v>
      </c>
      <c r="B46" s="501">
        <f>-IF(B$8=0,0,IF(B$8&lt;'15.SueldosSocial'!$N$3,'15.SueldosSocial'!$N11,IF(B$8&lt;'15.SueldosSocial'!$O$3,'15.SueldosSocial'!$O11,'15.SueldosSocial'!$P11)))</f>
        <v>0</v>
      </c>
      <c r="C46" s="501">
        <f>-IF(C$8=0,0,IF(C$8&lt;'15.SueldosSocial'!$N$3,'15.SueldosSocial'!$N11,IF(C$8&lt;'15.SueldosSocial'!$O$3,'15.SueldosSocial'!$O11,'15.SueldosSocial'!$P11)))</f>
        <v>-73440000.000000015</v>
      </c>
      <c r="D46" s="501">
        <f>-IF(D$8=0,0,IF(D$8&lt;'15.SueldosSocial'!$N$3,'15.SueldosSocial'!$N11,IF(D$8&lt;'15.SueldosSocial'!$O$3,'15.SueldosSocial'!$O11,'15.SueldosSocial'!$P11)))</f>
        <v>-73440000.000000015</v>
      </c>
      <c r="E46" s="501">
        <f>-IF(E$8=0,0,IF(E$8&lt;'15.SueldosSocial'!$N$3,'15.SueldosSocial'!$N11,IF(E$8&lt;'15.SueldosSocial'!$O$3,'15.SueldosSocial'!$O11,'15.SueldosSocial'!$P11)))</f>
        <v>-97920000.000000015</v>
      </c>
      <c r="F46" s="501">
        <f>-IF(F$8=0,0,IF(F$8&lt;'15.SueldosSocial'!$N$3,'15.SueldosSocial'!$N11,IF(F$8&lt;'15.SueldosSocial'!$O$3,'15.SueldosSocial'!$O11,'15.SueldosSocial'!$P11)))</f>
        <v>-97920000.000000015</v>
      </c>
      <c r="G46" s="501">
        <f>-IF(G$8=0,0,IF(G$8&lt;'15.SueldosSocial'!$N$3,'15.SueldosSocial'!$N11,IF(G$8&lt;'15.SueldosSocial'!$O$3,'15.SueldosSocial'!$O11,'15.SueldosSocial'!$P11)))</f>
        <v>-97920000.000000015</v>
      </c>
      <c r="H46" s="501">
        <f>-IF(H$8=0,0,IF(H$8&lt;'15.SueldosSocial'!$N$3,'15.SueldosSocial'!$N11,IF(H$8&lt;'15.SueldosSocial'!$O$3,'15.SueldosSocial'!$O11,'15.SueldosSocial'!$P11)))</f>
        <v>-97920000.000000015</v>
      </c>
      <c r="I46" s="501">
        <f>-IF(I$8=0,0,IF(I$8&lt;'15.SueldosSocial'!$N$3,'15.SueldosSocial'!$N11,IF(I$8&lt;'15.SueldosSocial'!$O$3,'15.SueldosSocial'!$O11,'15.SueldosSocial'!$P11)))</f>
        <v>-97920000.000000015</v>
      </c>
      <c r="J46" s="501">
        <f>-IF(J$8=0,0,IF(J$8&lt;'15.SueldosSocial'!$N$3,'15.SueldosSocial'!$N11,IF(J$8&lt;'15.SueldosSocial'!$O$3,'15.SueldosSocial'!$O11,'15.SueldosSocial'!$P11)))</f>
        <v>-97920000.000000015</v>
      </c>
      <c r="K46" s="501">
        <f>-IF(K$8=0,0,IF(K$8&lt;'15.SueldosSocial'!$N$3,'15.SueldosSocial'!$N11,IF(K$8&lt;'15.SueldosSocial'!$O$3,'15.SueldosSocial'!$O11,'15.SueldosSocial'!$P11)))</f>
        <v>-97920000.000000015</v>
      </c>
      <c r="L46" s="501">
        <f>-IF(L$8=0,0,IF(L$8&lt;'15.SueldosSocial'!$N$3,'15.SueldosSocial'!$N11,IF(L$8&lt;'15.SueldosSocial'!$O$3,'15.SueldosSocial'!$O11,'15.SueldosSocial'!$P11)))</f>
        <v>-97920000.000000015</v>
      </c>
      <c r="M46" s="501">
        <f>-IF(M$8=0,0,IF(M$8&lt;'15.SueldosSocial'!$N$3,'15.SueldosSocial'!$N11,IF(M$8&lt;'15.SueldosSocial'!$O$3,'15.SueldosSocial'!$O11,'15.SueldosSocial'!$P11)))</f>
        <v>-97920000.000000015</v>
      </c>
      <c r="N46" s="501">
        <f>-IF(N$8=0,0,IF(N$8&lt;'15.SueldosSocial'!$N$3,'15.SueldosSocial'!$N11,IF(N$8&lt;'15.SueldosSocial'!$O$3,'15.SueldosSocial'!$O11,'15.SueldosSocial'!$P11)))</f>
        <v>-97920000.000000015</v>
      </c>
      <c r="O46" s="501">
        <f>-IF(O$8=0,0,IF(O$8&lt;'15.SueldosSocial'!$N$3,'15.SueldosSocial'!$N11,IF(O$8&lt;'15.SueldosSocial'!$O$3,'15.SueldosSocial'!$O11,'15.SueldosSocial'!$P11)))</f>
        <v>-97920000.000000015</v>
      </c>
      <c r="P46" s="501">
        <f>-IF(P$8=0,0,IF(P$8&lt;'15.SueldosSocial'!$N$3,'15.SueldosSocial'!$N11,IF(P$8&lt;'15.SueldosSocial'!$O$3,'15.SueldosSocial'!$O11,'15.SueldosSocial'!$P11)))</f>
        <v>-97920000.000000015</v>
      </c>
      <c r="Q46" s="501">
        <f>-IF(Q$8=0,0,IF(Q$8&lt;'15.SueldosSocial'!$N$3,'15.SueldosSocial'!$N11,IF(Q$8&lt;'15.SueldosSocial'!$O$3,'15.SueldosSocial'!$O11,'15.SueldosSocial'!$P11)))</f>
        <v>-97920000.000000015</v>
      </c>
      <c r="R46" s="501">
        <f>-IF(R$8=0,0,IF(R$8&lt;'15.SueldosSocial'!$N$3,'15.SueldosSocial'!$N11,IF(R$8&lt;'15.SueldosSocial'!$O$3,'15.SueldosSocial'!$O11,'15.SueldosSocial'!$P11)))</f>
        <v>-97920000.000000015</v>
      </c>
      <c r="S46" s="501">
        <f>-IF(S$8=0,0,IF(S$8&lt;'15.SueldosSocial'!$N$3,'15.SueldosSocial'!$N11,IF(S$8&lt;'15.SueldosSocial'!$O$3,'15.SueldosSocial'!$O11,'15.SueldosSocial'!$P11)))</f>
        <v>-97920000.000000015</v>
      </c>
      <c r="T46" s="501">
        <f>-IF(T$8=0,0,IF(T$8&lt;'15.SueldosSocial'!$N$3,'15.SueldosSocial'!$N11,IF(T$8&lt;'15.SueldosSocial'!$O$3,'15.SueldosSocial'!$O11,'15.SueldosSocial'!$P11)))</f>
        <v>-97920000.000000015</v>
      </c>
      <c r="U46" s="501">
        <f>-IF(U$8=0,0,IF(U$8&lt;'15.SueldosSocial'!$N$3,'15.SueldosSocial'!$N11,IF(U$8&lt;'15.SueldosSocial'!$O$3,'15.SueldosSocial'!$O11,'15.SueldosSocial'!$P11)))</f>
        <v>-97920000.000000015</v>
      </c>
      <c r="V46" s="501">
        <f>-IF(V$8=0,0,IF(V$8&lt;'15.SueldosSocial'!$N$3,'15.SueldosSocial'!$N11,IF(V$8&lt;'15.SueldosSocial'!$O$3,'15.SueldosSocial'!$O11,'15.SueldosSocial'!$P11)))</f>
        <v>-97920000.000000015</v>
      </c>
      <c r="X46" s="428"/>
    </row>
    <row r="47" spans="1:24" s="169" customFormat="1" x14ac:dyDescent="0.2">
      <c r="A47" s="532" t="s">
        <v>15</v>
      </c>
      <c r="B47" s="501">
        <f>-IF(B$8=0,0,IF(B$8&lt;'15.SueldosSocial'!$N$3,'15.SueldosSocial'!$N12,IF(B$8&lt;'15.SueldosSocial'!$O$3,'15.SueldosSocial'!$O12,'15.SueldosSocial'!$P12)))</f>
        <v>0</v>
      </c>
      <c r="C47" s="501">
        <f>-IF(C$8=0,0,IF(C$8&lt;'15.SueldosSocial'!$N$3,'15.SueldosSocial'!$N12,IF(C$8&lt;'15.SueldosSocial'!$O$3,'15.SueldosSocial'!$O12,'15.SueldosSocial'!$P12)))</f>
        <v>-163200000</v>
      </c>
      <c r="D47" s="501">
        <f>-IF(D$8=0,0,IF(D$8&lt;'15.SueldosSocial'!$N$3,'15.SueldosSocial'!$N12,IF(D$8&lt;'15.SueldosSocial'!$O$3,'15.SueldosSocial'!$O12,'15.SueldosSocial'!$P12)))</f>
        <v>-163200000</v>
      </c>
      <c r="E47" s="501">
        <f>-IF(E$8=0,0,IF(E$8&lt;'15.SueldosSocial'!$N$3,'15.SueldosSocial'!$N12,IF(E$8&lt;'15.SueldosSocial'!$O$3,'15.SueldosSocial'!$O12,'15.SueldosSocial'!$P12)))</f>
        <v>-326400000</v>
      </c>
      <c r="F47" s="501">
        <f>-IF(F$8=0,0,IF(F$8&lt;'15.SueldosSocial'!$N$3,'15.SueldosSocial'!$N12,IF(F$8&lt;'15.SueldosSocial'!$O$3,'15.SueldosSocial'!$O12,'15.SueldosSocial'!$P12)))</f>
        <v>-652800000</v>
      </c>
      <c r="G47" s="501">
        <f>-IF(G$8=0,0,IF(G$8&lt;'15.SueldosSocial'!$N$3,'15.SueldosSocial'!$N12,IF(G$8&lt;'15.SueldosSocial'!$O$3,'15.SueldosSocial'!$O12,'15.SueldosSocial'!$P12)))</f>
        <v>-652800000</v>
      </c>
      <c r="H47" s="501">
        <f>-IF(H$8=0,0,IF(H$8&lt;'15.SueldosSocial'!$N$3,'15.SueldosSocial'!$N12,IF(H$8&lt;'15.SueldosSocial'!$O$3,'15.SueldosSocial'!$O12,'15.SueldosSocial'!$P12)))</f>
        <v>-652800000</v>
      </c>
      <c r="I47" s="501">
        <f>-IF(I$8=0,0,IF(I$8&lt;'15.SueldosSocial'!$N$3,'15.SueldosSocial'!$N12,IF(I$8&lt;'15.SueldosSocial'!$O$3,'15.SueldosSocial'!$O12,'15.SueldosSocial'!$P12)))</f>
        <v>-652800000</v>
      </c>
      <c r="J47" s="501">
        <f>-IF(J$8=0,0,IF(J$8&lt;'15.SueldosSocial'!$N$3,'15.SueldosSocial'!$N12,IF(J$8&lt;'15.SueldosSocial'!$O$3,'15.SueldosSocial'!$O12,'15.SueldosSocial'!$P12)))</f>
        <v>-652800000</v>
      </c>
      <c r="K47" s="501">
        <f>-IF(K$8=0,0,IF(K$8&lt;'15.SueldosSocial'!$N$3,'15.SueldosSocial'!$N12,IF(K$8&lt;'15.SueldosSocial'!$O$3,'15.SueldosSocial'!$O12,'15.SueldosSocial'!$P12)))</f>
        <v>-652800000</v>
      </c>
      <c r="L47" s="501">
        <f>-IF(L$8=0,0,IF(L$8&lt;'15.SueldosSocial'!$N$3,'15.SueldosSocial'!$N12,IF(L$8&lt;'15.SueldosSocial'!$O$3,'15.SueldosSocial'!$O12,'15.SueldosSocial'!$P12)))</f>
        <v>-652800000</v>
      </c>
      <c r="M47" s="501">
        <f>-IF(M$8=0,0,IF(M$8&lt;'15.SueldosSocial'!$N$3,'15.SueldosSocial'!$N12,IF(M$8&lt;'15.SueldosSocial'!$O$3,'15.SueldosSocial'!$O12,'15.SueldosSocial'!$P12)))</f>
        <v>-652800000</v>
      </c>
      <c r="N47" s="501">
        <f>-IF(N$8=0,0,IF(N$8&lt;'15.SueldosSocial'!$N$3,'15.SueldosSocial'!$N12,IF(N$8&lt;'15.SueldosSocial'!$O$3,'15.SueldosSocial'!$O12,'15.SueldosSocial'!$P12)))</f>
        <v>-652800000</v>
      </c>
      <c r="O47" s="501">
        <f>-IF(O$8=0,0,IF(O$8&lt;'15.SueldosSocial'!$N$3,'15.SueldosSocial'!$N12,IF(O$8&lt;'15.SueldosSocial'!$O$3,'15.SueldosSocial'!$O12,'15.SueldosSocial'!$P12)))</f>
        <v>-652800000</v>
      </c>
      <c r="P47" s="501">
        <f>-IF(P$8=0,0,IF(P$8&lt;'15.SueldosSocial'!$N$3,'15.SueldosSocial'!$N12,IF(P$8&lt;'15.SueldosSocial'!$O$3,'15.SueldosSocial'!$O12,'15.SueldosSocial'!$P12)))</f>
        <v>-652800000</v>
      </c>
      <c r="Q47" s="501">
        <f>-IF(Q$8=0,0,IF(Q$8&lt;'15.SueldosSocial'!$N$3,'15.SueldosSocial'!$N12,IF(Q$8&lt;'15.SueldosSocial'!$O$3,'15.SueldosSocial'!$O12,'15.SueldosSocial'!$P12)))</f>
        <v>-652800000</v>
      </c>
      <c r="R47" s="501">
        <f>-IF(R$8=0,0,IF(R$8&lt;'15.SueldosSocial'!$N$3,'15.SueldosSocial'!$N12,IF(R$8&lt;'15.SueldosSocial'!$O$3,'15.SueldosSocial'!$O12,'15.SueldosSocial'!$P12)))</f>
        <v>-652800000</v>
      </c>
      <c r="S47" s="501">
        <f>-IF(S$8=0,0,IF(S$8&lt;'15.SueldosSocial'!$N$3,'15.SueldosSocial'!$N12,IF(S$8&lt;'15.SueldosSocial'!$O$3,'15.SueldosSocial'!$O12,'15.SueldosSocial'!$P12)))</f>
        <v>-652800000</v>
      </c>
      <c r="T47" s="501">
        <f>-IF(T$8=0,0,IF(T$8&lt;'15.SueldosSocial'!$N$3,'15.SueldosSocial'!$N12,IF(T$8&lt;'15.SueldosSocial'!$O$3,'15.SueldosSocial'!$O12,'15.SueldosSocial'!$P12)))</f>
        <v>-652800000</v>
      </c>
      <c r="U47" s="501">
        <f>-IF(U$8=0,0,IF(U$8&lt;'15.SueldosSocial'!$N$3,'15.SueldosSocial'!$N12,IF(U$8&lt;'15.SueldosSocial'!$O$3,'15.SueldosSocial'!$O12,'15.SueldosSocial'!$P12)))</f>
        <v>-652800000</v>
      </c>
      <c r="V47" s="501">
        <f>-IF(V$8=0,0,IF(V$8&lt;'15.SueldosSocial'!$N$3,'15.SueldosSocial'!$N12,IF(V$8&lt;'15.SueldosSocial'!$O$3,'15.SueldosSocial'!$O12,'15.SueldosSocial'!$P12)))</f>
        <v>-652800000</v>
      </c>
      <c r="X47" s="428"/>
    </row>
    <row r="48" spans="1:24" s="169" customFormat="1" x14ac:dyDescent="0.2">
      <c r="A48" s="532" t="s">
        <v>16</v>
      </c>
      <c r="B48" s="501">
        <f>-IF(B$8=0,0,IF(B$8&lt;'15.SueldosSocial'!$N$3,'15.SueldosSocial'!$N13,IF(B$8&lt;'15.SueldosSocial'!$O$3,'15.SueldosSocial'!$O13,'15.SueldosSocial'!$P13)))</f>
        <v>0</v>
      </c>
      <c r="C48" s="501">
        <f>-IF(C$8=0,0,IF(C$8&lt;'15.SueldosSocial'!$N$3,'15.SueldosSocial'!$N13,IF(C$8&lt;'15.SueldosSocial'!$O$3,'15.SueldosSocial'!$O13,'15.SueldosSocial'!$P13)))</f>
        <v>-48960000</v>
      </c>
      <c r="D48" s="501">
        <f>-IF(D$8=0,0,IF(D$8&lt;'15.SueldosSocial'!$N$3,'15.SueldosSocial'!$N13,IF(D$8&lt;'15.SueldosSocial'!$O$3,'15.SueldosSocial'!$O13,'15.SueldosSocial'!$P13)))</f>
        <v>-48960000</v>
      </c>
      <c r="E48" s="501">
        <f>-IF(E$8=0,0,IF(E$8&lt;'15.SueldosSocial'!$N$3,'15.SueldosSocial'!$N13,IF(E$8&lt;'15.SueldosSocial'!$O$3,'15.SueldosSocial'!$O13,'15.SueldosSocial'!$P13)))</f>
        <v>-65280000</v>
      </c>
      <c r="F48" s="501">
        <f>-IF(F$8=0,0,IF(F$8&lt;'15.SueldosSocial'!$N$3,'15.SueldosSocial'!$N13,IF(F$8&lt;'15.SueldosSocial'!$O$3,'15.SueldosSocial'!$O13,'15.SueldosSocial'!$P13)))</f>
        <v>-65280000</v>
      </c>
      <c r="G48" s="501">
        <f>-IF(G$8=0,0,IF(G$8&lt;'15.SueldosSocial'!$N$3,'15.SueldosSocial'!$N13,IF(G$8&lt;'15.SueldosSocial'!$O$3,'15.SueldosSocial'!$O13,'15.SueldosSocial'!$P13)))</f>
        <v>-65280000</v>
      </c>
      <c r="H48" s="501">
        <f>-IF(H$8=0,0,IF(H$8&lt;'15.SueldosSocial'!$N$3,'15.SueldosSocial'!$N13,IF(H$8&lt;'15.SueldosSocial'!$O$3,'15.SueldosSocial'!$O13,'15.SueldosSocial'!$P13)))</f>
        <v>-65280000</v>
      </c>
      <c r="I48" s="501">
        <f>-IF(I$8=0,0,IF(I$8&lt;'15.SueldosSocial'!$N$3,'15.SueldosSocial'!$N13,IF(I$8&lt;'15.SueldosSocial'!$O$3,'15.SueldosSocial'!$O13,'15.SueldosSocial'!$P13)))</f>
        <v>-65280000</v>
      </c>
      <c r="J48" s="501">
        <f>-IF(J$8=0,0,IF(J$8&lt;'15.SueldosSocial'!$N$3,'15.SueldosSocial'!$N13,IF(J$8&lt;'15.SueldosSocial'!$O$3,'15.SueldosSocial'!$O13,'15.SueldosSocial'!$P13)))</f>
        <v>-65280000</v>
      </c>
      <c r="K48" s="501">
        <f>-IF(K$8=0,0,IF(K$8&lt;'15.SueldosSocial'!$N$3,'15.SueldosSocial'!$N13,IF(K$8&lt;'15.SueldosSocial'!$O$3,'15.SueldosSocial'!$O13,'15.SueldosSocial'!$P13)))</f>
        <v>-65280000</v>
      </c>
      <c r="L48" s="501">
        <f>-IF(L$8=0,0,IF(L$8&lt;'15.SueldosSocial'!$N$3,'15.SueldosSocial'!$N13,IF(L$8&lt;'15.SueldosSocial'!$O$3,'15.SueldosSocial'!$O13,'15.SueldosSocial'!$P13)))</f>
        <v>-65280000</v>
      </c>
      <c r="M48" s="501">
        <f>-IF(M$8=0,0,IF(M$8&lt;'15.SueldosSocial'!$N$3,'15.SueldosSocial'!$N13,IF(M$8&lt;'15.SueldosSocial'!$O$3,'15.SueldosSocial'!$O13,'15.SueldosSocial'!$P13)))</f>
        <v>-65280000</v>
      </c>
      <c r="N48" s="501">
        <f>-IF(N$8=0,0,IF(N$8&lt;'15.SueldosSocial'!$N$3,'15.SueldosSocial'!$N13,IF(N$8&lt;'15.SueldosSocial'!$O$3,'15.SueldosSocial'!$O13,'15.SueldosSocial'!$P13)))</f>
        <v>-65280000</v>
      </c>
      <c r="O48" s="501">
        <f>-IF(O$8=0,0,IF(O$8&lt;'15.SueldosSocial'!$N$3,'15.SueldosSocial'!$N13,IF(O$8&lt;'15.SueldosSocial'!$O$3,'15.SueldosSocial'!$O13,'15.SueldosSocial'!$P13)))</f>
        <v>-65280000</v>
      </c>
      <c r="P48" s="501">
        <f>-IF(P$8=0,0,IF(P$8&lt;'15.SueldosSocial'!$N$3,'15.SueldosSocial'!$N13,IF(P$8&lt;'15.SueldosSocial'!$O$3,'15.SueldosSocial'!$O13,'15.SueldosSocial'!$P13)))</f>
        <v>-65280000</v>
      </c>
      <c r="Q48" s="501">
        <f>-IF(Q$8=0,0,IF(Q$8&lt;'15.SueldosSocial'!$N$3,'15.SueldosSocial'!$N13,IF(Q$8&lt;'15.SueldosSocial'!$O$3,'15.SueldosSocial'!$O13,'15.SueldosSocial'!$P13)))</f>
        <v>-65280000</v>
      </c>
      <c r="R48" s="501">
        <f>-IF(R$8=0,0,IF(R$8&lt;'15.SueldosSocial'!$N$3,'15.SueldosSocial'!$N13,IF(R$8&lt;'15.SueldosSocial'!$O$3,'15.SueldosSocial'!$O13,'15.SueldosSocial'!$P13)))</f>
        <v>-65280000</v>
      </c>
      <c r="S48" s="501">
        <f>-IF(S$8=0,0,IF(S$8&lt;'15.SueldosSocial'!$N$3,'15.SueldosSocial'!$N13,IF(S$8&lt;'15.SueldosSocial'!$O$3,'15.SueldosSocial'!$O13,'15.SueldosSocial'!$P13)))</f>
        <v>-65280000</v>
      </c>
      <c r="T48" s="501">
        <f>-IF(T$8=0,0,IF(T$8&lt;'15.SueldosSocial'!$N$3,'15.SueldosSocial'!$N13,IF(T$8&lt;'15.SueldosSocial'!$O$3,'15.SueldosSocial'!$O13,'15.SueldosSocial'!$P13)))</f>
        <v>-65280000</v>
      </c>
      <c r="U48" s="501">
        <f>-IF(U$8=0,0,IF(U$8&lt;'15.SueldosSocial'!$N$3,'15.SueldosSocial'!$N13,IF(U$8&lt;'15.SueldosSocial'!$O$3,'15.SueldosSocial'!$O13,'15.SueldosSocial'!$P13)))</f>
        <v>-65280000</v>
      </c>
      <c r="V48" s="501">
        <f>-IF(V$8=0,0,IF(V$8&lt;'15.SueldosSocial'!$N$3,'15.SueldosSocial'!$N13,IF(V$8&lt;'15.SueldosSocial'!$O$3,'15.SueldosSocial'!$O13,'15.SueldosSocial'!$P13)))</f>
        <v>-65280000</v>
      </c>
      <c r="X48" s="428"/>
    </row>
    <row r="49" spans="1:24" x14ac:dyDescent="0.2">
      <c r="A49" s="538" t="s">
        <v>144</v>
      </c>
      <c r="B49" s="496">
        <f>-IF(B$7=0,0,'19.CostosOperacionales'!$D4)</f>
        <v>0</v>
      </c>
      <c r="C49" s="496">
        <f>-IF(C$7=0,0,'19.CostosOperacionales'!$D4)</f>
        <v>-17160000</v>
      </c>
      <c r="D49" s="496">
        <f>-IF(D$7=0,0,'19.CostosOperacionales'!$D4)</f>
        <v>-17160000</v>
      </c>
      <c r="E49" s="496">
        <f>-IF(E$7=0,0,'19.CostosOperacionales'!$D4)</f>
        <v>-17160000</v>
      </c>
      <c r="F49" s="496">
        <f>-IF(F$7=0,0,'19.CostosOperacionales'!$D4)</f>
        <v>-17160000</v>
      </c>
      <c r="G49" s="496">
        <f>-IF(G$7=0,0,'19.CostosOperacionales'!$D4)</f>
        <v>-17160000</v>
      </c>
      <c r="H49" s="496">
        <f>-IF(H$7=0,0,'19.CostosOperacionales'!$D4)</f>
        <v>-17160000</v>
      </c>
      <c r="I49" s="496">
        <f>-IF(I$7=0,0,'19.CostosOperacionales'!$D4)</f>
        <v>-17160000</v>
      </c>
      <c r="J49" s="496">
        <f>-IF(J$7=0,0,'19.CostosOperacionales'!$D4)</f>
        <v>-17160000</v>
      </c>
      <c r="K49" s="496">
        <f>-IF(K$7=0,0,'19.CostosOperacionales'!$D4)</f>
        <v>-17160000</v>
      </c>
      <c r="L49" s="496">
        <f>-IF(L$7=0,0,'19.CostosOperacionales'!$D4)</f>
        <v>-17160000</v>
      </c>
      <c r="M49" s="496">
        <f>-IF(M$7=0,0,'19.CostosOperacionales'!$D4)</f>
        <v>-17160000</v>
      </c>
      <c r="N49" s="496">
        <f>-IF(N$7=0,0,'19.CostosOperacionales'!$D4)</f>
        <v>-17160000</v>
      </c>
      <c r="O49" s="496">
        <f>-IF(O$7=0,0,'19.CostosOperacionales'!$D4)</f>
        <v>-17160000</v>
      </c>
      <c r="P49" s="496">
        <f>-IF(P$7=0,0,'19.CostosOperacionales'!$D4)</f>
        <v>-17160000</v>
      </c>
      <c r="Q49" s="496">
        <f>-IF(Q$7=0,0,'19.CostosOperacionales'!$D4)</f>
        <v>-17160000</v>
      </c>
      <c r="R49" s="496">
        <f>-IF(R$7=0,0,'19.CostosOperacionales'!$D4)</f>
        <v>-17160000</v>
      </c>
      <c r="S49" s="496">
        <f>-IF(S$7=0,0,'19.CostosOperacionales'!$D4)</f>
        <v>-17160000</v>
      </c>
      <c r="T49" s="496">
        <f>-IF(T$7=0,0,'19.CostosOperacionales'!$D4)</f>
        <v>-17160000</v>
      </c>
      <c r="U49" s="496">
        <f>-IF(U$7=0,0,'19.CostosOperacionales'!$D4)</f>
        <v>-17160000</v>
      </c>
      <c r="V49" s="496">
        <f>-IF(V$7=0,0,'19.CostosOperacionales'!$D4)</f>
        <v>-17160000</v>
      </c>
      <c r="W49" s="164"/>
      <c r="X49" s="428"/>
    </row>
    <row r="50" spans="1:24" s="164" customFormat="1" ht="24" customHeight="1" x14ac:dyDescent="0.2">
      <c r="A50" s="536" t="s">
        <v>145</v>
      </c>
      <c r="B50" s="537">
        <f t="shared" ref="B50:V50" si="6">SUM(B51:B52)+SUM(B55:B59)+SUM(B64:B67)</f>
        <v>0</v>
      </c>
      <c r="C50" s="537">
        <f t="shared" si="6"/>
        <v>-426177840.00453097</v>
      </c>
      <c r="D50" s="537">
        <f t="shared" si="6"/>
        <v>-974260320.01035786</v>
      </c>
      <c r="E50" s="537">
        <f t="shared" si="6"/>
        <v>-1498215840.0159285</v>
      </c>
      <c r="F50" s="537">
        <f t="shared" si="6"/>
        <v>-2337677760.0248532</v>
      </c>
      <c r="G50" s="537">
        <f t="shared" si="6"/>
        <v>-3211034640.0341387</v>
      </c>
      <c r="H50" s="537">
        <f t="shared" si="6"/>
        <v>-3255967440.0346165</v>
      </c>
      <c r="I50" s="537">
        <f t="shared" si="6"/>
        <v>-3298751280.0350704</v>
      </c>
      <c r="J50" s="537">
        <f t="shared" si="6"/>
        <v>-3342902640.0355406</v>
      </c>
      <c r="K50" s="537">
        <f t="shared" si="6"/>
        <v>-3387640080.036016</v>
      </c>
      <c r="L50" s="537">
        <f t="shared" si="6"/>
        <v>-3433061280.0364985</v>
      </c>
      <c r="M50" s="537">
        <f t="shared" si="6"/>
        <v>-3478970880.0369868</v>
      </c>
      <c r="N50" s="537">
        <f t="shared" si="6"/>
        <v>-3525368880.0374808</v>
      </c>
      <c r="O50" s="537">
        <f t="shared" si="6"/>
        <v>-3572646000.0379829</v>
      </c>
      <c r="P50" s="537">
        <f t="shared" si="6"/>
        <v>-3620313840.0384893</v>
      </c>
      <c r="Q50" s="537">
        <f t="shared" si="6"/>
        <v>-3668763120.0390043</v>
      </c>
      <c r="R50" s="537">
        <f t="shared" si="6"/>
        <v>-3717798480.039526</v>
      </c>
      <c r="S50" s="537">
        <f t="shared" si="6"/>
        <v>-3767517600.0400548</v>
      </c>
      <c r="T50" s="537">
        <f t="shared" si="6"/>
        <v>-3818018160.0405912</v>
      </c>
      <c r="U50" s="537">
        <f t="shared" si="6"/>
        <v>-3869104800.0411339</v>
      </c>
      <c r="V50" s="537">
        <f t="shared" si="6"/>
        <v>-3907200000.0415397</v>
      </c>
    </row>
    <row r="51" spans="1:24" x14ac:dyDescent="0.2">
      <c r="A51" s="538" t="s">
        <v>142</v>
      </c>
      <c r="B51" s="496">
        <f>-IF(B$7=0,0,'19.CostosOperacionales'!$E23)*B$8</f>
        <v>0</v>
      </c>
      <c r="C51" s="496">
        <f>-IF(C$7=0,0,'19.CostosOperacionales'!$E23)*C$8</f>
        <v>-246749025.43026873</v>
      </c>
      <c r="D51" s="496">
        <f>-IF(D$7=0,0,'19.CostosOperacionales'!$E23)*D$8</f>
        <v>-564078565.12525785</v>
      </c>
      <c r="E51" s="496">
        <f>-IF(E$7=0,0,'19.CostosOperacionales'!$E23)*E$8</f>
        <v>-867439044.70535445</v>
      </c>
      <c r="F51" s="496">
        <f>-IF(F$7=0,0,'19.CostosOperacionales'!$E23)*F$8</f>
        <v>-1353471848.8648157</v>
      </c>
      <c r="G51" s="496">
        <f>-IF(G$7=0,0,'19.CostosOperacionales'!$E23)*G$8</f>
        <v>-1859129203.0642273</v>
      </c>
      <c r="H51" s="496">
        <f>-IF(H$7=0,0,'19.CostosOperacionales'!$E23)*H$8</f>
        <v>-1885144456.7194929</v>
      </c>
      <c r="I51" s="496">
        <f>-IF(I$7=0,0,'19.CostosOperacionales'!$E23)*I$8</f>
        <v>-1909915502.5912457</v>
      </c>
      <c r="J51" s="496">
        <f>-IF(J$7=0,0,'19.CostosOperacionales'!$E23)*J$8</f>
        <v>-1935478317.0525067</v>
      </c>
      <c r="K51" s="496">
        <f>-IF(K$7=0,0,'19.CostosOperacionales'!$E23)*K$8</f>
        <v>-1961380460.909271</v>
      </c>
      <c r="L51" s="496">
        <f>-IF(L$7=0,0,'19.CostosOperacionales'!$E23)*L$8</f>
        <v>-1987678489.0607896</v>
      </c>
      <c r="M51" s="496">
        <f>-IF(M$7=0,0,'19.CostosOperacionales'!$E23)*M$8</f>
        <v>-2014259291.7085607</v>
      </c>
      <c r="N51" s="496">
        <f>-IF(N$7=0,0,'19.CostosOperacionales'!$E23)*N$8</f>
        <v>-2041122868.8525851</v>
      </c>
      <c r="O51" s="496">
        <f>-IF(O$7=0,0,'19.CostosOperacionales'!$E23)*O$8</f>
        <v>-2068495440.0898645</v>
      </c>
      <c r="P51" s="496">
        <f>-IF(P$7=0,0,'19.CostosOperacionales'!$E23)*P$8</f>
        <v>-2096094230.9241462</v>
      </c>
      <c r="Q51" s="496">
        <f>-IF(Q$7=0,0,'19.CostosOperacionales'!$E23)*Q$8</f>
        <v>-2124145460.9524324</v>
      </c>
      <c r="R51" s="496">
        <f>-IF(R$7=0,0,'19.CostosOperacionales'!$E23)*R$8</f>
        <v>-2152536020.3762221</v>
      </c>
      <c r="S51" s="496">
        <f>-IF(S$7=0,0,'19.CostosOperacionales'!$E23)*S$8</f>
        <v>-2181322464.0947661</v>
      </c>
      <c r="T51" s="496">
        <f>-IF(T$7=0,0,'19.CostosOperacionales'!$E23)*T$8</f>
        <v>-2210561347.0073147</v>
      </c>
      <c r="U51" s="496">
        <f>-IF(U$7=0,0,'19.CostosOperacionales'!$E23)*U$8</f>
        <v>-2240139559.3153663</v>
      </c>
      <c r="V51" s="496">
        <f>-IF(V$7=0,0,'19.CostosOperacionales'!$E23)*V$8</f>
        <v>-2262195970.0230918</v>
      </c>
      <c r="W51" s="164"/>
      <c r="X51" s="428"/>
    </row>
    <row r="52" spans="1:24" x14ac:dyDescent="0.2">
      <c r="A52" s="538" t="s">
        <v>126</v>
      </c>
      <c r="B52" s="496">
        <f>SUM(B53:B54)</f>
        <v>0</v>
      </c>
      <c r="C52" s="496">
        <f t="shared" ref="C52:V52" si="7">SUM(C53:C54)</f>
        <v>-42099546.859999999</v>
      </c>
      <c r="D52" s="496">
        <f t="shared" si="7"/>
        <v>-96241320.280000001</v>
      </c>
      <c r="E52" s="496">
        <f t="shared" si="7"/>
        <v>-147999736.36000001</v>
      </c>
      <c r="F52" s="496">
        <f t="shared" si="7"/>
        <v>-230925133.03999999</v>
      </c>
      <c r="G52" s="496">
        <f t="shared" si="7"/>
        <v>-317198809.06</v>
      </c>
      <c r="H52" s="496">
        <f t="shared" si="7"/>
        <v>-321637450.25999999</v>
      </c>
      <c r="I52" s="496">
        <f t="shared" si="7"/>
        <v>-325863808.62</v>
      </c>
      <c r="J52" s="496">
        <f t="shared" si="7"/>
        <v>-330225256.06</v>
      </c>
      <c r="K52" s="496">
        <f t="shared" si="7"/>
        <v>-334644598.81999999</v>
      </c>
      <c r="L52" s="496">
        <f t="shared" si="7"/>
        <v>-339131486.12</v>
      </c>
      <c r="M52" s="496">
        <f t="shared" si="7"/>
        <v>-343666619.51999998</v>
      </c>
      <c r="N52" s="496">
        <f t="shared" si="7"/>
        <v>-348249999.01999998</v>
      </c>
      <c r="O52" s="496">
        <f t="shared" si="7"/>
        <v>-352920221.5</v>
      </c>
      <c r="P52" s="496">
        <f t="shared" si="7"/>
        <v>-357629040.86000001</v>
      </c>
      <c r="Q52" s="496">
        <f t="shared" si="7"/>
        <v>-362415053.98000002</v>
      </c>
      <c r="R52" s="496">
        <f t="shared" si="7"/>
        <v>-367258962.42000002</v>
      </c>
      <c r="S52" s="496">
        <f t="shared" si="7"/>
        <v>-372170415.39999998</v>
      </c>
      <c r="T52" s="496">
        <f t="shared" si="7"/>
        <v>-377159062.13999999</v>
      </c>
      <c r="U52" s="496">
        <f t="shared" si="7"/>
        <v>-382205604.19999999</v>
      </c>
      <c r="V52" s="496">
        <f t="shared" si="7"/>
        <v>-385968800</v>
      </c>
      <c r="W52" s="164"/>
      <c r="X52" s="428"/>
    </row>
    <row r="53" spans="1:24" s="169" customFormat="1" x14ac:dyDescent="0.2">
      <c r="A53" s="532" t="s">
        <v>146</v>
      </c>
      <c r="B53" s="501">
        <f>-IF(B$7=0,0,'19.CostosOperacionales'!$E25)*B$8</f>
        <v>0</v>
      </c>
      <c r="C53" s="501">
        <f>-IF(C$7=0,0,'19.CostosOperacionales'!$E25)*C$8</f>
        <v>-33376950</v>
      </c>
      <c r="D53" s="501">
        <f>-IF(D$7=0,0,'19.CostosOperacionales'!$E25)*D$8</f>
        <v>-76301100</v>
      </c>
      <c r="E53" s="501">
        <f>-IF(E$7=0,0,'19.CostosOperacionales'!$E25)*E$8</f>
        <v>-117335700</v>
      </c>
      <c r="F53" s="501">
        <f>-IF(F$7=0,0,'19.CostosOperacionales'!$E25)*F$8</f>
        <v>-183079800</v>
      </c>
      <c r="G53" s="501">
        <f>-IF(G$7=0,0,'19.CostosOperacionales'!$E25)*G$8</f>
        <v>-251478450</v>
      </c>
      <c r="H53" s="501">
        <f>-IF(H$7=0,0,'19.CostosOperacionales'!$E25)*H$8</f>
        <v>-254997450</v>
      </c>
      <c r="I53" s="501">
        <f>-IF(I$7=0,0,'19.CostosOperacionales'!$E25)*I$8</f>
        <v>-258348150</v>
      </c>
      <c r="J53" s="501">
        <f>-IF(J$7=0,0,'19.CostosOperacionales'!$E25)*J$8</f>
        <v>-261805950</v>
      </c>
      <c r="K53" s="501">
        <f>-IF(K$7=0,0,'19.CostosOperacionales'!$E25)*K$8</f>
        <v>-265309650</v>
      </c>
      <c r="L53" s="501">
        <f>-IF(L$7=0,0,'19.CostosOperacionales'!$E25)*L$8</f>
        <v>-268866900</v>
      </c>
      <c r="M53" s="501">
        <f>-IF(M$7=0,0,'19.CostosOperacionales'!$E25)*M$8</f>
        <v>-272462400</v>
      </c>
      <c r="N53" s="501">
        <f>-IF(N$7=0,0,'19.CostosOperacionales'!$E25)*N$8</f>
        <v>-276096150</v>
      </c>
      <c r="O53" s="501">
        <f>-IF(O$7=0,0,'19.CostosOperacionales'!$E25)*O$8</f>
        <v>-279798750</v>
      </c>
      <c r="P53" s="501">
        <f>-IF(P$7=0,0,'19.CostosOperacionales'!$E25)*P$8</f>
        <v>-283531950</v>
      </c>
      <c r="Q53" s="501">
        <f>-IF(Q$7=0,0,'19.CostosOperacionales'!$E25)*Q$8</f>
        <v>-287326350</v>
      </c>
      <c r="R53" s="501">
        <f>-IF(R$7=0,0,'19.CostosOperacionales'!$E25)*R$8</f>
        <v>-291166650</v>
      </c>
      <c r="S53" s="501">
        <f>-IF(S$7=0,0,'19.CostosOperacionales'!$E25)*S$8</f>
        <v>-295060500</v>
      </c>
      <c r="T53" s="501">
        <f>-IF(T$7=0,0,'19.CostosOperacionales'!$E25)*T$8</f>
        <v>-299015550</v>
      </c>
      <c r="U53" s="501">
        <f>-IF(U$7=0,0,'19.CostosOperacionales'!$E25)*U$8</f>
        <v>-303016500</v>
      </c>
      <c r="V53" s="501">
        <f>-IF(V$7=0,0,'19.CostosOperacionales'!$E25)*V$8</f>
        <v>-306000000</v>
      </c>
      <c r="X53" s="428"/>
    </row>
    <row r="54" spans="1:24" s="169" customFormat="1" x14ac:dyDescent="0.2">
      <c r="A54" s="532" t="s">
        <v>127</v>
      </c>
      <c r="B54" s="501">
        <f>-IF(B$7=0,0,'19.CostosOperacionales'!$E26)*B$8</f>
        <v>0</v>
      </c>
      <c r="C54" s="501">
        <f>-IF(C$7=0,0,'19.CostosOperacionales'!$E26)*C$8</f>
        <v>-8722596.8599999994</v>
      </c>
      <c r="D54" s="501">
        <f>-IF(D$7=0,0,'19.CostosOperacionales'!$E26)*D$8</f>
        <v>-19940220.280000001</v>
      </c>
      <c r="E54" s="501">
        <f>-IF(E$7=0,0,'19.CostosOperacionales'!$E26)*E$8</f>
        <v>-30664036.359999999</v>
      </c>
      <c r="F54" s="501">
        <f>-IF(F$7=0,0,'19.CostosOperacionales'!$E26)*F$8</f>
        <v>-47845333.039999999</v>
      </c>
      <c r="G54" s="501">
        <f>-IF(G$7=0,0,'19.CostosOperacionales'!$E26)*G$8</f>
        <v>-65720359.060000002</v>
      </c>
      <c r="H54" s="501">
        <f>-IF(H$7=0,0,'19.CostosOperacionales'!$E26)*H$8</f>
        <v>-66640000.259999998</v>
      </c>
      <c r="I54" s="501">
        <f>-IF(I$7=0,0,'19.CostosOperacionales'!$E26)*I$8</f>
        <v>-67515658.620000005</v>
      </c>
      <c r="J54" s="501">
        <f>-IF(J$7=0,0,'19.CostosOperacionales'!$E26)*J$8</f>
        <v>-68419306.060000002</v>
      </c>
      <c r="K54" s="501">
        <f>-IF(K$7=0,0,'19.CostosOperacionales'!$E26)*K$8</f>
        <v>-69334948.820000008</v>
      </c>
      <c r="L54" s="501">
        <f>-IF(L$7=0,0,'19.CostosOperacionales'!$E26)*L$8</f>
        <v>-70264586.120000005</v>
      </c>
      <c r="M54" s="501">
        <f>-IF(M$7=0,0,'19.CostosOperacionales'!$E26)*M$8</f>
        <v>-71204219.519999996</v>
      </c>
      <c r="N54" s="501">
        <f>-IF(N$7=0,0,'19.CostosOperacionales'!$E26)*N$8</f>
        <v>-72153849.019999996</v>
      </c>
      <c r="O54" s="501">
        <f>-IF(O$7=0,0,'19.CostosOperacionales'!$E26)*O$8</f>
        <v>-73121471.5</v>
      </c>
      <c r="P54" s="501">
        <f>-IF(P$7=0,0,'19.CostosOperacionales'!$E26)*P$8</f>
        <v>-74097090.859999999</v>
      </c>
      <c r="Q54" s="501">
        <f>-IF(Q$7=0,0,'19.CostosOperacionales'!$E26)*Q$8</f>
        <v>-75088703.980000004</v>
      </c>
      <c r="R54" s="501">
        <f>-IF(R$7=0,0,'19.CostosOperacionales'!$E26)*R$8</f>
        <v>-76092312.420000002</v>
      </c>
      <c r="S54" s="501">
        <f>-IF(S$7=0,0,'19.CostosOperacionales'!$E26)*S$8</f>
        <v>-77109915.400000006</v>
      </c>
      <c r="T54" s="501">
        <f>-IF(T$7=0,0,'19.CostosOperacionales'!$E26)*T$8</f>
        <v>-78143512.140000001</v>
      </c>
      <c r="U54" s="501">
        <f>-IF(U$7=0,0,'19.CostosOperacionales'!$E26)*U$8</f>
        <v>-79189104.200000003</v>
      </c>
      <c r="V54" s="501">
        <f>-IF(V$7=0,0,'19.CostosOperacionales'!$E26)*V$8</f>
        <v>-79968800</v>
      </c>
      <c r="X54" s="428"/>
    </row>
    <row r="55" spans="1:24" x14ac:dyDescent="0.2">
      <c r="A55" s="538" t="s">
        <v>147</v>
      </c>
      <c r="B55" s="496">
        <f>-IF(B$7=0,0,'19.CostosOperacionales'!$E27)*B$8</f>
        <v>0</v>
      </c>
      <c r="C55" s="496">
        <f>-IF(C$7=0,0,'19.CostosOperacionales'!$E27)*C$8</f>
        <v>-53992125</v>
      </c>
      <c r="D55" s="496">
        <f>-IF(D$7=0,0,'19.CostosOperacionales'!$E27)*D$8</f>
        <v>-123428250</v>
      </c>
      <c r="E55" s="496">
        <f>-IF(E$7=0,0,'19.CostosOperacionales'!$E27)*E$8</f>
        <v>-189807750</v>
      </c>
      <c r="F55" s="496">
        <f>-IF(F$7=0,0,'19.CostosOperacionales'!$E27)*F$8</f>
        <v>-296158500</v>
      </c>
      <c r="G55" s="496">
        <f>-IF(G$7=0,0,'19.CostosOperacionales'!$E27)*G$8</f>
        <v>-406803375</v>
      </c>
      <c r="H55" s="496">
        <f>-IF(H$7=0,0,'19.CostosOperacionales'!$E27)*H$8</f>
        <v>-412495875</v>
      </c>
      <c r="I55" s="496">
        <f>-IF(I$7=0,0,'19.CostosOperacionales'!$E27)*I$8</f>
        <v>-417916125</v>
      </c>
      <c r="J55" s="496">
        <f>-IF(J$7=0,0,'19.CostosOperacionales'!$E27)*J$8</f>
        <v>-423509625</v>
      </c>
      <c r="K55" s="496">
        <f>-IF(K$7=0,0,'19.CostosOperacionales'!$E27)*K$8</f>
        <v>-429177375</v>
      </c>
      <c r="L55" s="496">
        <f>-IF(L$7=0,0,'19.CostosOperacionales'!$E27)*L$8</f>
        <v>-434931750</v>
      </c>
      <c r="M55" s="496">
        <f>-IF(M$7=0,0,'19.CostosOperacionales'!$E27)*M$8</f>
        <v>-440748000</v>
      </c>
      <c r="N55" s="496">
        <f>-IF(N$7=0,0,'19.CostosOperacionales'!$E27)*N$8</f>
        <v>-446626125</v>
      </c>
      <c r="O55" s="496">
        <f>-IF(O$7=0,0,'19.CostosOperacionales'!$E27)*O$8</f>
        <v>-452615625</v>
      </c>
      <c r="P55" s="496">
        <f>-IF(P$7=0,0,'19.CostosOperacionales'!$E27)*P$8</f>
        <v>-458654625</v>
      </c>
      <c r="Q55" s="496">
        <f>-IF(Q$7=0,0,'19.CostosOperacionales'!$E27)*Q$8</f>
        <v>-464792625</v>
      </c>
      <c r="R55" s="496">
        <f>-IF(R$7=0,0,'19.CostosOperacionales'!$E27)*R$8</f>
        <v>-471004875</v>
      </c>
      <c r="S55" s="496">
        <f>-IF(S$7=0,0,'19.CostosOperacionales'!$E27)*S$8</f>
        <v>-477303750</v>
      </c>
      <c r="T55" s="496">
        <f>-IF(T$7=0,0,'19.CostosOperacionales'!$E27)*T$8</f>
        <v>-483701625</v>
      </c>
      <c r="U55" s="496">
        <f>-IF(U$7=0,0,'19.CostosOperacionales'!$E27)*U$8</f>
        <v>-490173750</v>
      </c>
      <c r="V55" s="496">
        <f>-IF(V$7=0,0,'19.CostosOperacionales'!$E27)*V$8</f>
        <v>-495000000</v>
      </c>
      <c r="W55" s="164"/>
      <c r="X55" s="428"/>
    </row>
    <row r="56" spans="1:24" x14ac:dyDescent="0.2">
      <c r="A56" s="538" t="s">
        <v>148</v>
      </c>
      <c r="B56" s="496">
        <f>-IF(B$7=0,0,'19.CostosOperacionales'!$E28)*B$8</f>
        <v>0</v>
      </c>
      <c r="C56" s="496">
        <f>-IF(C$7=0,0,'19.CostosOperacionales'!$E28)*C$8</f>
        <v>-27486900</v>
      </c>
      <c r="D56" s="496">
        <f>-IF(D$7=0,0,'19.CostosOperacionales'!$E28)*D$8</f>
        <v>-62836200</v>
      </c>
      <c r="E56" s="496">
        <f>-IF(E$7=0,0,'19.CostosOperacionales'!$E28)*E$8</f>
        <v>-96629400</v>
      </c>
      <c r="F56" s="496">
        <f>-IF(F$7=0,0,'19.CostosOperacionales'!$E28)*F$8</f>
        <v>-150771600</v>
      </c>
      <c r="G56" s="496">
        <f>-IF(G$7=0,0,'19.CostosOperacionales'!$E28)*G$8</f>
        <v>-207099900</v>
      </c>
      <c r="H56" s="496">
        <f>-IF(H$7=0,0,'19.CostosOperacionales'!$E28)*H$8</f>
        <v>-209997900</v>
      </c>
      <c r="I56" s="496">
        <f>-IF(I$7=0,0,'19.CostosOperacionales'!$E28)*I$8</f>
        <v>-212757300</v>
      </c>
      <c r="J56" s="496">
        <f>-IF(J$7=0,0,'19.CostosOperacionales'!$E28)*J$8</f>
        <v>-215604900</v>
      </c>
      <c r="K56" s="496">
        <f>-IF(K$7=0,0,'19.CostosOperacionales'!$E28)*K$8</f>
        <v>-218490300</v>
      </c>
      <c r="L56" s="496">
        <f>-IF(L$7=0,0,'19.CostosOperacionales'!$E28)*L$8</f>
        <v>-221419800</v>
      </c>
      <c r="M56" s="496">
        <f>-IF(M$7=0,0,'19.CostosOperacionales'!$E28)*M$8</f>
        <v>-224380800</v>
      </c>
      <c r="N56" s="496">
        <f>-IF(N$7=0,0,'19.CostosOperacionales'!$E28)*N$8</f>
        <v>-227373300</v>
      </c>
      <c r="O56" s="496">
        <f>-IF(O$7=0,0,'19.CostosOperacionales'!$E28)*O$8</f>
        <v>-230422500</v>
      </c>
      <c r="P56" s="496">
        <f>-IF(P$7=0,0,'19.CostosOperacionales'!$E28)*P$8</f>
        <v>-233496900</v>
      </c>
      <c r="Q56" s="496">
        <f>-IF(Q$7=0,0,'19.CostosOperacionales'!$E28)*Q$8</f>
        <v>-236621700</v>
      </c>
      <c r="R56" s="496">
        <f>-IF(R$7=0,0,'19.CostosOperacionales'!$E28)*R$8</f>
        <v>-239784300</v>
      </c>
      <c r="S56" s="496">
        <f>-IF(S$7=0,0,'19.CostosOperacionales'!$E28)*S$8</f>
        <v>-242991000</v>
      </c>
      <c r="T56" s="496">
        <f>-IF(T$7=0,0,'19.CostosOperacionales'!$E28)*T$8</f>
        <v>-246248100</v>
      </c>
      <c r="U56" s="496">
        <f>-IF(U$7=0,0,'19.CostosOperacionales'!$E28)*U$8</f>
        <v>-249543000</v>
      </c>
      <c r="V56" s="496">
        <f>-IF(V$7=0,0,'19.CostosOperacionales'!$E28)*V$8</f>
        <v>-252000000</v>
      </c>
      <c r="W56" s="164"/>
      <c r="X56" s="428"/>
    </row>
    <row r="57" spans="1:24" x14ac:dyDescent="0.2">
      <c r="A57" s="538" t="s">
        <v>149</v>
      </c>
      <c r="B57" s="496">
        <f>-IF(B$7=0,0,'19.CostosOperacionales'!$E29)*B$8</f>
        <v>0</v>
      </c>
      <c r="C57" s="496">
        <f>-IF(C$7=0,0,'19.CostosOperacionales'!$E29)*C$8</f>
        <v>-3970330</v>
      </c>
      <c r="D57" s="496">
        <f>-IF(D$7=0,0,'19.CostosOperacionales'!$E29)*D$8</f>
        <v>-9076340</v>
      </c>
      <c r="E57" s="496">
        <f>-IF(E$7=0,0,'19.CostosOperacionales'!$E29)*E$8</f>
        <v>-13957580</v>
      </c>
      <c r="F57" s="496">
        <f>-IF(F$7=0,0,'19.CostosOperacionales'!$E29)*F$8</f>
        <v>-21778120</v>
      </c>
      <c r="G57" s="496">
        <f>-IF(G$7=0,0,'19.CostosOperacionales'!$E29)*G$8</f>
        <v>-29914430</v>
      </c>
      <c r="H57" s="496">
        <f>-IF(H$7=0,0,'19.CostosOperacionales'!$E29)*H$8</f>
        <v>-30333030</v>
      </c>
      <c r="I57" s="496">
        <f>-IF(I$7=0,0,'19.CostosOperacionales'!$E29)*I$8</f>
        <v>-30731610</v>
      </c>
      <c r="J57" s="496">
        <f>-IF(J$7=0,0,'19.CostosOperacionales'!$E29)*J$8</f>
        <v>-31142930</v>
      </c>
      <c r="K57" s="496">
        <f>-IF(K$7=0,0,'19.CostosOperacionales'!$E29)*K$8</f>
        <v>-31559710</v>
      </c>
      <c r="L57" s="496">
        <f>-IF(L$7=0,0,'19.CostosOperacionales'!$E29)*L$8</f>
        <v>-31982860</v>
      </c>
      <c r="M57" s="496">
        <f>-IF(M$7=0,0,'19.CostosOperacionales'!$E29)*M$8</f>
        <v>-32410560</v>
      </c>
      <c r="N57" s="496">
        <f>-IF(N$7=0,0,'19.CostosOperacionales'!$E29)*N$8</f>
        <v>-32842810</v>
      </c>
      <c r="O57" s="496">
        <f>-IF(O$7=0,0,'19.CostosOperacionales'!$E29)*O$8</f>
        <v>-33283250</v>
      </c>
      <c r="P57" s="496">
        <f>-IF(P$7=0,0,'19.CostosOperacionales'!$E29)*P$8</f>
        <v>-33727330</v>
      </c>
      <c r="Q57" s="496">
        <f>-IF(Q$7=0,0,'19.CostosOperacionales'!$E29)*Q$8</f>
        <v>-34178690</v>
      </c>
      <c r="R57" s="496">
        <f>-IF(R$7=0,0,'19.CostosOperacionales'!$E29)*R$8</f>
        <v>-34635510</v>
      </c>
      <c r="S57" s="496">
        <f>-IF(S$7=0,0,'19.CostosOperacionales'!$E29)*S$8</f>
        <v>-35098700</v>
      </c>
      <c r="T57" s="496">
        <f>-IF(T$7=0,0,'19.CostosOperacionales'!$E29)*T$8</f>
        <v>-35569170</v>
      </c>
      <c r="U57" s="496">
        <f>-IF(U$7=0,0,'19.CostosOperacionales'!$E29)*U$8</f>
        <v>-36045100</v>
      </c>
      <c r="V57" s="496">
        <f>-IF(V$7=0,0,'19.CostosOperacionales'!$E29)*V$8</f>
        <v>-36400000</v>
      </c>
      <c r="W57" s="164"/>
      <c r="X57" s="428"/>
    </row>
    <row r="58" spans="1:24" x14ac:dyDescent="0.2">
      <c r="A58" s="538" t="s">
        <v>150</v>
      </c>
      <c r="B58" s="496">
        <f>-IF(B$7=0,0,'19.CostosOperacionales'!$E30)*B$8</f>
        <v>0</v>
      </c>
      <c r="C58" s="496">
        <f>-IF(C$7=0,0,'19.CostosOperacionales'!$E30)*C$8</f>
        <v>-654450</v>
      </c>
      <c r="D58" s="496">
        <f>-IF(D$7=0,0,'19.CostosOperacionales'!$E30)*D$8</f>
        <v>-1496100</v>
      </c>
      <c r="E58" s="496">
        <f>-IF(E$7=0,0,'19.CostosOperacionales'!$E30)*E$8</f>
        <v>-2300700</v>
      </c>
      <c r="F58" s="496">
        <f>-IF(F$7=0,0,'19.CostosOperacionales'!$E30)*F$8</f>
        <v>-3589800</v>
      </c>
      <c r="G58" s="496">
        <f>-IF(G$7=0,0,'19.CostosOperacionales'!$E30)*G$8</f>
        <v>-4930950</v>
      </c>
      <c r="H58" s="496">
        <f>-IF(H$7=0,0,'19.CostosOperacionales'!$E30)*H$8</f>
        <v>-4999950</v>
      </c>
      <c r="I58" s="496">
        <f>-IF(I$7=0,0,'19.CostosOperacionales'!$E30)*I$8</f>
        <v>-5065650</v>
      </c>
      <c r="J58" s="496">
        <f>-IF(J$7=0,0,'19.CostosOperacionales'!$E30)*J$8</f>
        <v>-5133450</v>
      </c>
      <c r="K58" s="496">
        <f>-IF(K$7=0,0,'19.CostosOperacionales'!$E30)*K$8</f>
        <v>-5202150</v>
      </c>
      <c r="L58" s="496">
        <f>-IF(L$7=0,0,'19.CostosOperacionales'!$E30)*L$8</f>
        <v>-5271900</v>
      </c>
      <c r="M58" s="496">
        <f>-IF(M$7=0,0,'19.CostosOperacionales'!$E30)*M$8</f>
        <v>-5342400</v>
      </c>
      <c r="N58" s="496">
        <f>-IF(N$7=0,0,'19.CostosOperacionales'!$E30)*N$8</f>
        <v>-5413650</v>
      </c>
      <c r="O58" s="496">
        <f>-IF(O$7=0,0,'19.CostosOperacionales'!$E30)*O$8</f>
        <v>-5486250</v>
      </c>
      <c r="P58" s="496">
        <f>-IF(P$7=0,0,'19.CostosOperacionales'!$E30)*P$8</f>
        <v>-5559450</v>
      </c>
      <c r="Q58" s="496">
        <f>-IF(Q$7=0,0,'19.CostosOperacionales'!$E30)*Q$8</f>
        <v>-5633850</v>
      </c>
      <c r="R58" s="496">
        <f>-IF(R$7=0,0,'19.CostosOperacionales'!$E30)*R$8</f>
        <v>-5709150</v>
      </c>
      <c r="S58" s="496">
        <f>-IF(S$7=0,0,'19.CostosOperacionales'!$E30)*S$8</f>
        <v>-5785500</v>
      </c>
      <c r="T58" s="496">
        <f>-IF(T$7=0,0,'19.CostosOperacionales'!$E30)*T$8</f>
        <v>-5863050</v>
      </c>
      <c r="U58" s="496">
        <f>-IF(U$7=0,0,'19.CostosOperacionales'!$E30)*U$8</f>
        <v>-5941500</v>
      </c>
      <c r="V58" s="496">
        <f>-IF(V$7=0,0,'19.CostosOperacionales'!$E30)*V$8</f>
        <v>-6000000</v>
      </c>
      <c r="W58" s="164"/>
      <c r="X58" s="428"/>
    </row>
    <row r="59" spans="1:24" x14ac:dyDescent="0.2">
      <c r="A59" s="538" t="s">
        <v>151</v>
      </c>
      <c r="B59" s="496">
        <f t="shared" ref="B59:V59" si="8">SUM(B60:B63)</f>
        <v>0</v>
      </c>
      <c r="C59" s="496">
        <f t="shared" si="8"/>
        <v>-34260370.240000002</v>
      </c>
      <c r="D59" s="496">
        <f t="shared" si="8"/>
        <v>-78320635.519999996</v>
      </c>
      <c r="E59" s="496">
        <f t="shared" si="8"/>
        <v>-120441338.23999999</v>
      </c>
      <c r="F59" s="496">
        <f t="shared" si="8"/>
        <v>-187925551.35999998</v>
      </c>
      <c r="G59" s="496">
        <f t="shared" si="8"/>
        <v>-258134575.03999999</v>
      </c>
      <c r="H59" s="496">
        <f t="shared" si="8"/>
        <v>-261746715.83999997</v>
      </c>
      <c r="I59" s="496">
        <f t="shared" si="8"/>
        <v>-265186102.07999998</v>
      </c>
      <c r="J59" s="496">
        <f t="shared" si="8"/>
        <v>-268735423.04000002</v>
      </c>
      <c r="K59" s="496">
        <f t="shared" si="8"/>
        <v>-272331858.88</v>
      </c>
      <c r="L59" s="496">
        <f t="shared" si="8"/>
        <v>-275983262.07999998</v>
      </c>
      <c r="M59" s="496">
        <f t="shared" si="8"/>
        <v>-279673927.68000001</v>
      </c>
      <c r="N59" s="496">
        <f t="shared" si="8"/>
        <v>-283403855.68000001</v>
      </c>
      <c r="O59" s="496">
        <f t="shared" si="8"/>
        <v>-287204456</v>
      </c>
      <c r="P59" s="496">
        <f t="shared" si="8"/>
        <v>-291036466.24000001</v>
      </c>
      <c r="Q59" s="496">
        <f t="shared" si="8"/>
        <v>-294931296.31999999</v>
      </c>
      <c r="R59" s="496">
        <f t="shared" si="8"/>
        <v>-298873241.27999997</v>
      </c>
      <c r="S59" s="496">
        <f t="shared" si="8"/>
        <v>-302870153.60000002</v>
      </c>
      <c r="T59" s="496">
        <f t="shared" si="8"/>
        <v>-306929885.75999999</v>
      </c>
      <c r="U59" s="496">
        <f t="shared" si="8"/>
        <v>-311036732.79999995</v>
      </c>
      <c r="V59" s="496">
        <f t="shared" si="8"/>
        <v>-314099200</v>
      </c>
      <c r="W59" s="164"/>
      <c r="X59" s="428"/>
    </row>
    <row r="60" spans="1:24" s="169" customFormat="1" x14ac:dyDescent="0.2">
      <c r="A60" s="532" t="s">
        <v>285</v>
      </c>
      <c r="B60" s="501">
        <f>-IF(B$7=0,0,'19.CostosOperacionales'!$E32)*B$8</f>
        <v>0</v>
      </c>
      <c r="C60" s="501">
        <f>-IF(C$7=0,0,'19.CostosOperacionales'!$E32)*C$8</f>
        <v>-1963350</v>
      </c>
      <c r="D60" s="501">
        <f>-IF(D$7=0,0,'19.CostosOperacionales'!$E32)*D$8</f>
        <v>-4488300</v>
      </c>
      <c r="E60" s="501">
        <f>-IF(E$7=0,0,'19.CostosOperacionales'!$E32)*E$8</f>
        <v>-6902100</v>
      </c>
      <c r="F60" s="501">
        <f>-IF(F$7=0,0,'19.CostosOperacionales'!$E32)*F$8</f>
        <v>-10769400</v>
      </c>
      <c r="G60" s="501">
        <f>-IF(G$7=0,0,'19.CostosOperacionales'!$E32)*G$8</f>
        <v>-14792850</v>
      </c>
      <c r="H60" s="501">
        <f>-IF(H$7=0,0,'19.CostosOperacionales'!$E32)*H$8</f>
        <v>-14999850</v>
      </c>
      <c r="I60" s="501">
        <f>-IF(I$7=0,0,'19.CostosOperacionales'!$E32)*I$8</f>
        <v>-15196950</v>
      </c>
      <c r="J60" s="501">
        <f>-IF(J$7=0,0,'19.CostosOperacionales'!$E32)*J$8</f>
        <v>-15400350</v>
      </c>
      <c r="K60" s="501">
        <f>-IF(K$7=0,0,'19.CostosOperacionales'!$E32)*K$8</f>
        <v>-15606450</v>
      </c>
      <c r="L60" s="501">
        <f>-IF(L$7=0,0,'19.CostosOperacionales'!$E32)*L$8</f>
        <v>-15815700</v>
      </c>
      <c r="M60" s="501">
        <f>-IF(M$7=0,0,'19.CostosOperacionales'!$E32)*M$8</f>
        <v>-16027200</v>
      </c>
      <c r="N60" s="501">
        <f>-IF(N$7=0,0,'19.CostosOperacionales'!$E32)*N$8</f>
        <v>-16240950</v>
      </c>
      <c r="O60" s="501">
        <f>-IF(O$7=0,0,'19.CostosOperacionales'!$E32)*O$8</f>
        <v>-16458750</v>
      </c>
      <c r="P60" s="501">
        <f>-IF(P$7=0,0,'19.CostosOperacionales'!$E32)*P$8</f>
        <v>-16678350</v>
      </c>
      <c r="Q60" s="501">
        <f>-IF(Q$7=0,0,'19.CostosOperacionales'!$E32)*Q$8</f>
        <v>-16901550</v>
      </c>
      <c r="R60" s="501">
        <f>-IF(R$7=0,0,'19.CostosOperacionales'!$E32)*R$8</f>
        <v>-17127450</v>
      </c>
      <c r="S60" s="501">
        <f>-IF(S$7=0,0,'19.CostosOperacionales'!$E32)*S$8</f>
        <v>-17356500</v>
      </c>
      <c r="T60" s="501">
        <f>-IF(T$7=0,0,'19.CostosOperacionales'!$E32)*T$8</f>
        <v>-17589150</v>
      </c>
      <c r="U60" s="501">
        <f>-IF(U$7=0,0,'19.CostosOperacionales'!$E32)*U$8</f>
        <v>-17824500</v>
      </c>
      <c r="V60" s="501">
        <f>-IF(V$7=0,0,'19.CostosOperacionales'!$E32)*V$8</f>
        <v>-18000000</v>
      </c>
      <c r="X60" s="428"/>
    </row>
    <row r="61" spans="1:24" s="169" customFormat="1" x14ac:dyDescent="0.2">
      <c r="A61" s="532" t="s">
        <v>286</v>
      </c>
      <c r="B61" s="501">
        <f>-IF(B$7=0,0,'19.CostosOperacionales'!$E33)*B$8</f>
        <v>0</v>
      </c>
      <c r="C61" s="501">
        <f>-IF(C$7=0,0,'19.CostosOperacionales'!$E33)*C$8</f>
        <v>-20926987.702500001</v>
      </c>
      <c r="D61" s="501">
        <f>-IF(D$7=0,0,'19.CostosOperacionales'!$E33)*D$8</f>
        <v>-47839966.844999999</v>
      </c>
      <c r="E61" s="501">
        <f>-IF(E$7=0,0,'19.CostosOperacionales'!$E33)*E$8</f>
        <v>-73568218.515000001</v>
      </c>
      <c r="F61" s="501">
        <f>-IF(F$7=0,0,'19.CostosOperacionales'!$E33)*F$8</f>
        <v>-114789060.20999999</v>
      </c>
      <c r="G61" s="501">
        <f>-IF(G$7=0,0,'19.CostosOperacionales'!$E33)*G$8</f>
        <v>-157674276.1275</v>
      </c>
      <c r="H61" s="501">
        <f>-IF(H$7=0,0,'19.CostosOperacionales'!$E33)*H$8</f>
        <v>-159880651.17749998</v>
      </c>
      <c r="I61" s="501">
        <f>-IF(I$7=0,0,'19.CostosOperacionales'!$E33)*I$8</f>
        <v>-161981503.9425</v>
      </c>
      <c r="J61" s="501">
        <f>-IF(J$7=0,0,'19.CostosOperacionales'!$E33)*J$8</f>
        <v>-164149507.2525</v>
      </c>
      <c r="K61" s="501">
        <f>-IF(K$7=0,0,'19.CostosOperacionales'!$E33)*K$8</f>
        <v>-166346289.36749998</v>
      </c>
      <c r="L61" s="501">
        <f>-IF(L$7=0,0,'19.CostosOperacionales'!$E33)*L$8</f>
        <v>-168576646.755</v>
      </c>
      <c r="M61" s="501">
        <f>-IF(M$7=0,0,'19.CostosOperacionales'!$E33)*M$8</f>
        <v>-170830986.47999999</v>
      </c>
      <c r="N61" s="501">
        <f>-IF(N$7=0,0,'19.CostosOperacionales'!$E33)*N$8</f>
        <v>-173109308.54249999</v>
      </c>
      <c r="O61" s="501">
        <f>-IF(O$7=0,0,'19.CostosOperacionales'!$E33)*O$8</f>
        <v>-175430798.8125</v>
      </c>
      <c r="P61" s="501">
        <f>-IF(P$7=0,0,'19.CostosOperacionales'!$E33)*P$8</f>
        <v>-177771474.95249999</v>
      </c>
      <c r="Q61" s="501">
        <f>-IF(Q$7=0,0,'19.CostosOperacionales'!$E33)*Q$8</f>
        <v>-180150522.83249998</v>
      </c>
      <c r="R61" s="501">
        <f>-IF(R$7=0,0,'19.CostosOperacionales'!$E33)*R$8</f>
        <v>-182558349.51749998</v>
      </c>
      <c r="S61" s="501">
        <f>-IF(S$7=0,0,'19.CostosOperacionales'!$E33)*S$8</f>
        <v>-184999751.47499999</v>
      </c>
      <c r="T61" s="501">
        <f>-IF(T$7=0,0,'19.CostosOperacionales'!$E33)*T$8</f>
        <v>-187479525.17249998</v>
      </c>
      <c r="U61" s="501">
        <f>-IF(U$7=0,0,'19.CostosOperacionales'!$E33)*U$8</f>
        <v>-189988077.67499998</v>
      </c>
      <c r="V61" s="501">
        <f>-IF(V$7=0,0,'19.CostosOperacionales'!$E33)*V$8</f>
        <v>-191858700</v>
      </c>
      <c r="X61" s="428"/>
    </row>
    <row r="62" spans="1:24" s="169" customFormat="1" x14ac:dyDescent="0.2">
      <c r="A62" s="532" t="s">
        <v>287</v>
      </c>
      <c r="B62" s="501">
        <f>-IF(B$7=0,0,'19.CostosOperacionales'!$E34)*B$8</f>
        <v>0</v>
      </c>
      <c r="C62" s="501">
        <f>-IF(C$7=0,0,'19.CostosOperacionales'!$E34)*C$8</f>
        <v>-9162300</v>
      </c>
      <c r="D62" s="501">
        <f>-IF(D$7=0,0,'19.CostosOperacionales'!$E34)*D$8</f>
        <v>-20945400</v>
      </c>
      <c r="E62" s="501">
        <f>-IF(E$7=0,0,'19.CostosOperacionales'!$E34)*E$8</f>
        <v>-32209800</v>
      </c>
      <c r="F62" s="501">
        <f>-IF(F$7=0,0,'19.CostosOperacionales'!$E34)*F$8</f>
        <v>-50257200</v>
      </c>
      <c r="G62" s="501">
        <f>-IF(G$7=0,0,'19.CostosOperacionales'!$E34)*G$8</f>
        <v>-69033300</v>
      </c>
      <c r="H62" s="501">
        <f>-IF(H$7=0,0,'19.CostosOperacionales'!$E34)*H$8</f>
        <v>-69999300</v>
      </c>
      <c r="I62" s="501">
        <f>-IF(I$7=0,0,'19.CostosOperacionales'!$E34)*I$8</f>
        <v>-70919100</v>
      </c>
      <c r="J62" s="501">
        <f>-IF(J$7=0,0,'19.CostosOperacionales'!$E34)*J$8</f>
        <v>-71868300</v>
      </c>
      <c r="K62" s="501">
        <f>-IF(K$7=0,0,'19.CostosOperacionales'!$E34)*K$8</f>
        <v>-72830100</v>
      </c>
      <c r="L62" s="501">
        <f>-IF(L$7=0,0,'19.CostosOperacionales'!$E34)*L$8</f>
        <v>-73806600</v>
      </c>
      <c r="M62" s="501">
        <f>-IF(M$7=0,0,'19.CostosOperacionales'!$E34)*M$8</f>
        <v>-74793600</v>
      </c>
      <c r="N62" s="501">
        <f>-IF(N$7=0,0,'19.CostosOperacionales'!$E34)*N$8</f>
        <v>-75791100</v>
      </c>
      <c r="O62" s="501">
        <f>-IF(O$7=0,0,'19.CostosOperacionales'!$E34)*O$8</f>
        <v>-76807500</v>
      </c>
      <c r="P62" s="501">
        <f>-IF(P$7=0,0,'19.CostosOperacionales'!$E34)*P$8</f>
        <v>-77832300</v>
      </c>
      <c r="Q62" s="501">
        <f>-IF(Q$7=0,0,'19.CostosOperacionales'!$E34)*Q$8</f>
        <v>-78873900</v>
      </c>
      <c r="R62" s="501">
        <f>-IF(R$7=0,0,'19.CostosOperacionales'!$E34)*R$8</f>
        <v>-79928100</v>
      </c>
      <c r="S62" s="501">
        <f>-IF(S$7=0,0,'19.CostosOperacionales'!$E34)*S$8</f>
        <v>-80997000</v>
      </c>
      <c r="T62" s="501">
        <f>-IF(T$7=0,0,'19.CostosOperacionales'!$E34)*T$8</f>
        <v>-82082700</v>
      </c>
      <c r="U62" s="501">
        <f>-IF(U$7=0,0,'19.CostosOperacionales'!$E34)*U$8</f>
        <v>-83181000</v>
      </c>
      <c r="V62" s="501">
        <f>-IF(V$7=0,0,'19.CostosOperacionales'!$E34)*V$8</f>
        <v>-84000000</v>
      </c>
      <c r="X62" s="428"/>
    </row>
    <row r="63" spans="1:24" s="169" customFormat="1" x14ac:dyDescent="0.2">
      <c r="A63" s="532" t="s">
        <v>288</v>
      </c>
      <c r="B63" s="501">
        <f>-IF(B$7=0,0,'19.CostosOperacionales'!$E35)*B$8</f>
        <v>0</v>
      </c>
      <c r="C63" s="501">
        <f>-IF(C$7=0,0,'19.CostosOperacionales'!$E35)*C$8</f>
        <v>-2207732.5375000001</v>
      </c>
      <c r="D63" s="501">
        <f>-IF(D$7=0,0,'19.CostosOperacionales'!$E35)*D$8</f>
        <v>-5046968.6749999998</v>
      </c>
      <c r="E63" s="501">
        <f>-IF(E$7=0,0,'19.CostosOperacionales'!$E35)*E$8</f>
        <v>-7761219.7249999996</v>
      </c>
      <c r="F63" s="501">
        <f>-IF(F$7=0,0,'19.CostosOperacionales'!$E35)*F$8</f>
        <v>-12109891.15</v>
      </c>
      <c r="G63" s="501">
        <f>-IF(G$7=0,0,'19.CostosOperacionales'!$E35)*G$8</f>
        <v>-16634148.9125</v>
      </c>
      <c r="H63" s="501">
        <f>-IF(H$7=0,0,'19.CostosOperacionales'!$E35)*H$8</f>
        <v>-16866914.662499998</v>
      </c>
      <c r="I63" s="501">
        <f>-IF(I$7=0,0,'19.CostosOperacionales'!$E35)*I$8</f>
        <v>-17088548.137499999</v>
      </c>
      <c r="J63" s="501">
        <f>-IF(J$7=0,0,'19.CostosOperacionales'!$E35)*J$8</f>
        <v>-17317265.787499998</v>
      </c>
      <c r="K63" s="501">
        <f>-IF(K$7=0,0,'19.CostosOperacionales'!$E35)*K$8</f>
        <v>-17549019.512499999</v>
      </c>
      <c r="L63" s="501">
        <f>-IF(L$7=0,0,'19.CostosOperacionales'!$E35)*L$8</f>
        <v>-17784315.324999999</v>
      </c>
      <c r="M63" s="501">
        <f>-IF(M$7=0,0,'19.CostosOperacionales'!$E35)*M$8</f>
        <v>-18022141.199999999</v>
      </c>
      <c r="N63" s="501">
        <f>-IF(N$7=0,0,'19.CostosOperacionales'!$E35)*N$8</f>
        <v>-18262497.137499999</v>
      </c>
      <c r="O63" s="501">
        <f>-IF(O$7=0,0,'19.CostosOperacionales'!$E35)*O$8</f>
        <v>-18507407.1875</v>
      </c>
      <c r="P63" s="501">
        <f>-IF(P$7=0,0,'19.CostosOperacionales'!$E35)*P$8</f>
        <v>-18754341.287499998</v>
      </c>
      <c r="Q63" s="501">
        <f>-IF(Q$7=0,0,'19.CostosOperacionales'!$E35)*Q$8</f>
        <v>-19005323.487500001</v>
      </c>
      <c r="R63" s="501">
        <f>-IF(R$7=0,0,'19.CostosOperacionales'!$E35)*R$8</f>
        <v>-19259341.762499999</v>
      </c>
      <c r="S63" s="501">
        <f>-IF(S$7=0,0,'19.CostosOperacionales'!$E35)*S$8</f>
        <v>-19516902.125</v>
      </c>
      <c r="T63" s="501">
        <f>-IF(T$7=0,0,'19.CostosOperacionales'!$E35)*T$8</f>
        <v>-19778510.587499999</v>
      </c>
      <c r="U63" s="501">
        <f>-IF(U$7=0,0,'19.CostosOperacionales'!$E35)*U$8</f>
        <v>-20043155.125</v>
      </c>
      <c r="V63" s="501">
        <f>-IF(V$7=0,0,'19.CostosOperacionales'!$E35)*V$8</f>
        <v>-20240500</v>
      </c>
      <c r="X63" s="428"/>
    </row>
    <row r="64" spans="1:24" x14ac:dyDescent="0.2">
      <c r="A64" s="538" t="s">
        <v>152</v>
      </c>
      <c r="B64" s="496">
        <f>-IF(B$7=0,0,'19.CostosOperacionales'!$E36)*B$8</f>
        <v>0</v>
      </c>
      <c r="C64" s="496">
        <f>-IF(C$7=0,0,'19.CostosOperacionales'!$E36)*C$8</f>
        <v>-1636125</v>
      </c>
      <c r="D64" s="496">
        <f>-IF(D$7=0,0,'19.CostosOperacionales'!$E36)*D$8</f>
        <v>-3740250</v>
      </c>
      <c r="E64" s="496">
        <f>-IF(E$7=0,0,'19.CostosOperacionales'!$E36)*E$8</f>
        <v>-5751750</v>
      </c>
      <c r="F64" s="496">
        <f>-IF(F$7=0,0,'19.CostosOperacionales'!$E36)*F$8</f>
        <v>-8974500</v>
      </c>
      <c r="G64" s="496">
        <f>-IF(G$7=0,0,'19.CostosOperacionales'!$E36)*G$8</f>
        <v>-12327375</v>
      </c>
      <c r="H64" s="496">
        <f>-IF(H$7=0,0,'19.CostosOperacionales'!$E36)*H$8</f>
        <v>-12499875</v>
      </c>
      <c r="I64" s="496">
        <f>-IF(I$7=0,0,'19.CostosOperacionales'!$E36)*I$8</f>
        <v>-12664125</v>
      </c>
      <c r="J64" s="496">
        <f>-IF(J$7=0,0,'19.CostosOperacionales'!$E36)*J$8</f>
        <v>-12833625</v>
      </c>
      <c r="K64" s="496">
        <f>-IF(K$7=0,0,'19.CostosOperacionales'!$E36)*K$8</f>
        <v>-13005375</v>
      </c>
      <c r="L64" s="496">
        <f>-IF(L$7=0,0,'19.CostosOperacionales'!$E36)*L$8</f>
        <v>-13179750</v>
      </c>
      <c r="M64" s="496">
        <f>-IF(M$7=0,0,'19.CostosOperacionales'!$E36)*M$8</f>
        <v>-13356000</v>
      </c>
      <c r="N64" s="496">
        <f>-IF(N$7=0,0,'19.CostosOperacionales'!$E36)*N$8</f>
        <v>-13534125</v>
      </c>
      <c r="O64" s="496">
        <f>-IF(O$7=0,0,'19.CostosOperacionales'!$E36)*O$8</f>
        <v>-13715625</v>
      </c>
      <c r="P64" s="496">
        <f>-IF(P$7=0,0,'19.CostosOperacionales'!$E36)*P$8</f>
        <v>-13898625</v>
      </c>
      <c r="Q64" s="496">
        <f>-IF(Q$7=0,0,'19.CostosOperacionales'!$E36)*Q$8</f>
        <v>-14084625</v>
      </c>
      <c r="R64" s="496">
        <f>-IF(R$7=0,0,'19.CostosOperacionales'!$E36)*R$8</f>
        <v>-14272875</v>
      </c>
      <c r="S64" s="496">
        <f>-IF(S$7=0,0,'19.CostosOperacionales'!$E36)*S$8</f>
        <v>-14463750</v>
      </c>
      <c r="T64" s="496">
        <f>-IF(T$7=0,0,'19.CostosOperacionales'!$E36)*T$8</f>
        <v>-14657625</v>
      </c>
      <c r="U64" s="496">
        <f>-IF(U$7=0,0,'19.CostosOperacionales'!$E36)*U$8</f>
        <v>-14853750</v>
      </c>
      <c r="V64" s="496">
        <f>-IF(V$7=0,0,'19.CostosOperacionales'!$E36)*V$8</f>
        <v>-15000000</v>
      </c>
      <c r="W64" s="164"/>
      <c r="X64" s="428"/>
    </row>
    <row r="65" spans="1:24" x14ac:dyDescent="0.2">
      <c r="A65" s="538" t="s">
        <v>284</v>
      </c>
      <c r="B65" s="496">
        <f>-IF(B$7=0,0,'19.CostosOperacionales'!$E37)*B$8</f>
        <v>0</v>
      </c>
      <c r="C65" s="496">
        <f>-IF(C$7=0,0,'19.CostosOperacionales'!$E37)*C$8</f>
        <v>-6465966</v>
      </c>
      <c r="D65" s="496">
        <f>-IF(D$7=0,0,'19.CostosOperacionales'!$E37)*D$8</f>
        <v>-14781468</v>
      </c>
      <c r="E65" s="496">
        <f>-IF(E$7=0,0,'19.CostosOperacionales'!$E37)*E$8</f>
        <v>-22730916</v>
      </c>
      <c r="F65" s="496">
        <f>-IF(F$7=0,0,'19.CostosOperacionales'!$E37)*F$8</f>
        <v>-35467224</v>
      </c>
      <c r="G65" s="496">
        <f>-IF(G$7=0,0,'19.CostosOperacionales'!$E37)*G$8</f>
        <v>-48717786</v>
      </c>
      <c r="H65" s="496">
        <f>-IF(H$7=0,0,'19.CostosOperacionales'!$E37)*H$8</f>
        <v>-49399506</v>
      </c>
      <c r="I65" s="496">
        <f>-IF(I$7=0,0,'19.CostosOperacionales'!$E37)*I$8</f>
        <v>-50048622</v>
      </c>
      <c r="J65" s="496">
        <f>-IF(J$7=0,0,'19.CostosOperacionales'!$E37)*J$8</f>
        <v>-50718486</v>
      </c>
      <c r="K65" s="496">
        <f>-IF(K$7=0,0,'19.CostosOperacionales'!$E37)*K$8</f>
        <v>-51397242</v>
      </c>
      <c r="L65" s="496">
        <f>-IF(L$7=0,0,'19.CostosOperacionales'!$E37)*L$8</f>
        <v>-52086372</v>
      </c>
      <c r="M65" s="496">
        <f>-IF(M$7=0,0,'19.CostosOperacionales'!$E37)*M$8</f>
        <v>-52782912</v>
      </c>
      <c r="N65" s="496">
        <f>-IF(N$7=0,0,'19.CostosOperacionales'!$E37)*N$8</f>
        <v>-53486862</v>
      </c>
      <c r="O65" s="496">
        <f>-IF(O$7=0,0,'19.CostosOperacionales'!$E37)*O$8</f>
        <v>-54204150</v>
      </c>
      <c r="P65" s="496">
        <f>-IF(P$7=0,0,'19.CostosOperacionales'!$E37)*P$8</f>
        <v>-54927366</v>
      </c>
      <c r="Q65" s="496">
        <f>-IF(Q$7=0,0,'19.CostosOperacionales'!$E37)*Q$8</f>
        <v>-55662438</v>
      </c>
      <c r="R65" s="496">
        <f>-IF(R$7=0,0,'19.CostosOperacionales'!$E37)*R$8</f>
        <v>-56406402</v>
      </c>
      <c r="S65" s="496">
        <f>-IF(S$7=0,0,'19.CostosOperacionales'!$E37)*S$8</f>
        <v>-57160740</v>
      </c>
      <c r="T65" s="496">
        <f>-IF(T$7=0,0,'19.CostosOperacionales'!$E37)*T$8</f>
        <v>-57926934</v>
      </c>
      <c r="U65" s="496">
        <f>-IF(U$7=0,0,'19.CostosOperacionales'!$E37)*U$8</f>
        <v>-58702020</v>
      </c>
      <c r="V65" s="496">
        <f>-IF(V$7=0,0,'19.CostosOperacionales'!$E37)*V$8</f>
        <v>-59280000</v>
      </c>
      <c r="W65" s="164"/>
      <c r="X65" s="428"/>
    </row>
    <row r="66" spans="1:24" x14ac:dyDescent="0.2">
      <c r="A66" s="538" t="s">
        <v>153</v>
      </c>
      <c r="B66" s="496">
        <f>-IF(B$7=0,0,'19.CostosOperacionales'!$E38)*B$8</f>
        <v>0</v>
      </c>
      <c r="C66" s="496">
        <f>-IF(C$7=0,0,'19.CostosOperacionales'!$E38)*C$8</f>
        <v>-2748690</v>
      </c>
      <c r="D66" s="496">
        <f>-IF(D$7=0,0,'19.CostosOperacionales'!$E38)*D$8</f>
        <v>-6283620</v>
      </c>
      <c r="E66" s="496">
        <f>-IF(E$7=0,0,'19.CostosOperacionales'!$E38)*E$8</f>
        <v>-9662940</v>
      </c>
      <c r="F66" s="496">
        <f>-IF(F$7=0,0,'19.CostosOperacionales'!$E38)*F$8</f>
        <v>-15077160</v>
      </c>
      <c r="G66" s="496">
        <f>-IF(G$7=0,0,'19.CostosOperacionales'!$E38)*G$8</f>
        <v>-20709990</v>
      </c>
      <c r="H66" s="496">
        <f>-IF(H$7=0,0,'19.CostosOperacionales'!$E38)*H$8</f>
        <v>-20999790</v>
      </c>
      <c r="I66" s="496">
        <f>-IF(I$7=0,0,'19.CostosOperacionales'!$E38)*I$8</f>
        <v>-21275730</v>
      </c>
      <c r="J66" s="496">
        <f>-IF(J$7=0,0,'19.CostosOperacionales'!$E38)*J$8</f>
        <v>-21560490</v>
      </c>
      <c r="K66" s="496">
        <f>-IF(K$7=0,0,'19.CostosOperacionales'!$E38)*K$8</f>
        <v>-21849030</v>
      </c>
      <c r="L66" s="496">
        <f>-IF(L$7=0,0,'19.CostosOperacionales'!$E38)*L$8</f>
        <v>-22141980</v>
      </c>
      <c r="M66" s="496">
        <f>-IF(M$7=0,0,'19.CostosOperacionales'!$E38)*M$8</f>
        <v>-22438080</v>
      </c>
      <c r="N66" s="496">
        <f>-IF(N$7=0,0,'19.CostosOperacionales'!$E38)*N$8</f>
        <v>-22737330</v>
      </c>
      <c r="O66" s="496">
        <f>-IF(O$7=0,0,'19.CostosOperacionales'!$E38)*O$8</f>
        <v>-23042250</v>
      </c>
      <c r="P66" s="496">
        <f>-IF(P$7=0,0,'19.CostosOperacionales'!$E38)*P$8</f>
        <v>-23349690</v>
      </c>
      <c r="Q66" s="496">
        <f>-IF(Q$7=0,0,'19.CostosOperacionales'!$E38)*Q$8</f>
        <v>-23662170</v>
      </c>
      <c r="R66" s="496">
        <f>-IF(R$7=0,0,'19.CostosOperacionales'!$E38)*R$8</f>
        <v>-23978430</v>
      </c>
      <c r="S66" s="496">
        <f>-IF(S$7=0,0,'19.CostosOperacionales'!$E38)*S$8</f>
        <v>-24299100</v>
      </c>
      <c r="T66" s="496">
        <f>-IF(T$7=0,0,'19.CostosOperacionales'!$E38)*T$8</f>
        <v>-24624810</v>
      </c>
      <c r="U66" s="496">
        <f>-IF(U$7=0,0,'19.CostosOperacionales'!$E38)*U$8</f>
        <v>-24954300</v>
      </c>
      <c r="V66" s="496">
        <f>-IF(V$7=0,0,'19.CostosOperacionales'!$E38)*V$8</f>
        <v>-25200000</v>
      </c>
      <c r="W66" s="164"/>
      <c r="X66" s="428"/>
    </row>
    <row r="67" spans="1:24" x14ac:dyDescent="0.2">
      <c r="A67" s="538" t="s">
        <v>155</v>
      </c>
      <c r="B67" s="496">
        <f>-IF(B$7=0,0,'19.CostosOperacionales'!$E40)*B$8</f>
        <v>0</v>
      </c>
      <c r="C67" s="496">
        <f>-IF(C$7=0,0,'19.CostosOperacionales'!$E40)*C$8</f>
        <v>-6114311.4742622143</v>
      </c>
      <c r="D67" s="496">
        <f>-IF(D$7=0,0,'19.CostosOperacionales'!$E40)*D$8</f>
        <v>-13977571.085100006</v>
      </c>
      <c r="E67" s="496">
        <f>-IF(E$7=0,0,'19.CostosOperacionales'!$E40)*E$8</f>
        <v>-21494684.710573882</v>
      </c>
      <c r="F67" s="496">
        <f>-IF(F$7=0,0,'19.CostosOperacionales'!$E40)*F$8</f>
        <v>-33538322.760037433</v>
      </c>
      <c r="G67" s="496">
        <f>-IF(G$7=0,0,'19.CostosOperacionales'!$E40)*G$8</f>
        <v>-46068246.869911022</v>
      </c>
      <c r="H67" s="496">
        <f>-IF(H$7=0,0,'19.CostosOperacionales'!$E40)*H$8</f>
        <v>-46712891.215123169</v>
      </c>
      <c r="I67" s="496">
        <f>-IF(I$7=0,0,'19.CostosOperacionales'!$E40)*I$8</f>
        <v>-47326704.743825175</v>
      </c>
      <c r="J67" s="496">
        <f>-IF(J$7=0,0,'19.CostosOperacionales'!$E40)*J$8</f>
        <v>-47960137.883033641</v>
      </c>
      <c r="K67" s="496">
        <f>-IF(K$7=0,0,'19.CostosOperacionales'!$E40)*K$8</f>
        <v>-48601979.426744871</v>
      </c>
      <c r="L67" s="496">
        <f>-IF(L$7=0,0,'19.CostosOperacionales'!$E40)*L$8</f>
        <v>-49253630.775709331</v>
      </c>
      <c r="M67" s="496">
        <f>-IF(M$7=0,0,'19.CostosOperacionales'!$E40)*M$8</f>
        <v>-49912289.12842609</v>
      </c>
      <c r="N67" s="496">
        <f>-IF(N$7=0,0,'19.CostosOperacionales'!$E40)*N$8</f>
        <v>-50577954.484895162</v>
      </c>
      <c r="O67" s="496">
        <f>-IF(O$7=0,0,'19.CostosOperacionales'!$E40)*O$8</f>
        <v>-51256232.448118381</v>
      </c>
      <c r="P67" s="496">
        <f>-IF(P$7=0,0,'19.CostosOperacionales'!$E40)*P$8</f>
        <v>-51940116.014343448</v>
      </c>
      <c r="Q67" s="496">
        <f>-IF(Q$7=0,0,'19.CostosOperacionales'!$E40)*Q$8</f>
        <v>-52635210.786572203</v>
      </c>
      <c r="R67" s="496">
        <f>-IF(R$7=0,0,'19.CostosOperacionales'!$E40)*R$8</f>
        <v>-53338713.963303722</v>
      </c>
      <c r="S67" s="496">
        <f>-IF(S$7=0,0,'19.CostosOperacionales'!$E40)*S$8</f>
        <v>-54052026.945288472</v>
      </c>
      <c r="T67" s="496">
        <f>-IF(T$7=0,0,'19.CostosOperacionales'!$E40)*T$8</f>
        <v>-54776551.133276917</v>
      </c>
      <c r="U67" s="496">
        <f>-IF(U$7=0,0,'19.CostosOperacionales'!$E40)*U$8</f>
        <v>-55509483.725768127</v>
      </c>
      <c r="V67" s="496">
        <f>-IF(V$7=0,0,'19.CostosOperacionales'!$E40)*V$8</f>
        <v>-56056030.018447988</v>
      </c>
      <c r="W67" s="164"/>
      <c r="X67" s="428"/>
    </row>
    <row r="68" spans="1:24" s="164" customFormat="1" ht="24" customHeight="1" x14ac:dyDescent="0.2">
      <c r="A68" s="536" t="s">
        <v>156</v>
      </c>
      <c r="B68" s="539">
        <f>-IFERROR(INDEX('16.InversiónBovinaSocial'!$B$18:$B$37,B$7),0)</f>
        <v>0</v>
      </c>
      <c r="C68" s="539">
        <f>-IFERROR(INDEX('16.InversiónBovinaSocial'!$B$18:$B$37,C$7),0)</f>
        <v>-539578900</v>
      </c>
      <c r="D68" s="539">
        <f>-IFERROR(INDEX('16.InversiónBovinaSocial'!$B$18:$B$37,D$7),0)</f>
        <v>-539578900</v>
      </c>
      <c r="E68" s="539">
        <f>-IFERROR(INDEX('16.InversiónBovinaSocial'!$B$18:$B$37,E$7),0)</f>
        <v>-539578900</v>
      </c>
      <c r="F68" s="539">
        <f>-IFERROR(INDEX('16.InversiónBovinaSocial'!$B$18:$B$37,F$7),0)</f>
        <v>-539578900</v>
      </c>
      <c r="G68" s="539">
        <f>-IFERROR(INDEX('16.InversiónBovinaSocial'!$B$18:$B$37,G$7),0)-'17.InversiónMixtaSocial'!$M$6</f>
        <v>-563263400</v>
      </c>
      <c r="H68" s="539">
        <f>-IFERROR(INDEX('16.InversiónBovinaSocial'!$B$18:$B$37,H$7),0)-'17.InversiónMixtaSocial'!$M$6</f>
        <v>-563263400</v>
      </c>
      <c r="I68" s="539">
        <f>-IFERROR(INDEX('16.InversiónBovinaSocial'!$B$18:$B$37,I$7),0)-'17.InversiónMixtaSocial'!$M$6</f>
        <v>-394088400</v>
      </c>
      <c r="J68" s="539">
        <f>-IFERROR(INDEX('16.InversiónBovinaSocial'!$B$18:$B$37,J$7),0)-'17.InversiónMixtaSocial'!$M$6</f>
        <v>-394088400</v>
      </c>
      <c r="K68" s="539">
        <f>-IFERROR(INDEX('16.InversiónBovinaSocial'!$B$18:$B$37,K$7),0)-'17.InversiónMixtaSocial'!$M$6</f>
        <v>-394088400</v>
      </c>
      <c r="L68" s="539">
        <f>-IFERROR(INDEX('16.InversiónBovinaSocial'!$B$18:$B$37,L$7),0)-'17.InversiónMixtaSocial'!$M$6</f>
        <v>-394088400</v>
      </c>
      <c r="M68" s="539">
        <f>-IFERROR(INDEX('16.InversiónBovinaSocial'!$B$18:$B$37,M$7),0)-'17.InversiónMixtaSocial'!$M$6</f>
        <v>-394088400</v>
      </c>
      <c r="N68" s="539">
        <f>-IFERROR(INDEX('16.InversiónBovinaSocial'!$B$18:$B$37,N$7),0)-'17.InversiónMixtaSocial'!$M$6</f>
        <v>-394088400</v>
      </c>
      <c r="O68" s="539">
        <f>-IFERROR(INDEX('16.InversiónBovinaSocial'!$B$18:$B$37,O$7),0)-'17.InversiónMixtaSocial'!$M$6</f>
        <v>-394088400</v>
      </c>
      <c r="P68" s="539">
        <f>-IFERROR(INDEX('16.InversiónBovinaSocial'!$B$18:$B$37,P$7),0)-'17.InversiónMixtaSocial'!$M$6</f>
        <v>-394088400</v>
      </c>
      <c r="Q68" s="539">
        <f>-IFERROR(INDEX('16.InversiónBovinaSocial'!$B$18:$B$37,Q$7),0)-'17.InversiónMixtaSocial'!$M$6</f>
        <v>-394088400</v>
      </c>
      <c r="R68" s="539">
        <f>-IFERROR(INDEX('16.InversiónBovinaSocial'!$B$18:$B$37,R$7),0)-'17.InversiónMixtaSocial'!$M$6</f>
        <v>-394088400</v>
      </c>
      <c r="S68" s="539">
        <f>-IFERROR(INDEX('16.InversiónBovinaSocial'!$B$18:$B$37,S$7),0)-'17.InversiónMixtaSocial'!$M$6</f>
        <v>-394088400</v>
      </c>
      <c r="T68" s="539">
        <f>-IFERROR(INDEX('16.InversiónBovinaSocial'!$B$18:$B$37,T$7),0)-'17.InversiónMixtaSocial'!$M$6</f>
        <v>-394088400</v>
      </c>
      <c r="U68" s="539">
        <f>-IFERROR(INDEX('16.InversiónBovinaSocial'!$B$18:$B$37,U$7),0)-'17.InversiónMixtaSocial'!$M$6</f>
        <v>-394088400</v>
      </c>
      <c r="V68" s="539">
        <f>-IFERROR(INDEX('16.InversiónBovinaSocial'!$B$18:$B$37,V$7),0)-'17.InversiónMixtaSocial'!$M$6</f>
        <v>-394088400</v>
      </c>
    </row>
    <row r="69" spans="1:24" s="164" customFormat="1" ht="24" customHeight="1" x14ac:dyDescent="0.2">
      <c r="A69" s="536" t="s">
        <v>157</v>
      </c>
      <c r="B69" s="539">
        <v>0</v>
      </c>
      <c r="C69" s="539">
        <v>0</v>
      </c>
      <c r="D69" s="539">
        <v>0</v>
      </c>
      <c r="E69" s="539">
        <v>0</v>
      </c>
      <c r="F69" s="539">
        <v>0</v>
      </c>
      <c r="G69" s="539">
        <v>0</v>
      </c>
      <c r="H69" s="539">
        <v>0</v>
      </c>
      <c r="I69" s="539">
        <v>0</v>
      </c>
      <c r="J69" s="539">
        <v>0</v>
      </c>
      <c r="K69" s="539">
        <v>0</v>
      </c>
      <c r="L69" s="539">
        <v>0</v>
      </c>
      <c r="M69" s="539">
        <v>0</v>
      </c>
      <c r="N69" s="539">
        <v>0</v>
      </c>
      <c r="O69" s="539">
        <v>0</v>
      </c>
      <c r="P69" s="539">
        <v>0</v>
      </c>
      <c r="Q69" s="539">
        <v>0</v>
      </c>
      <c r="R69" s="539">
        <v>0</v>
      </c>
      <c r="S69" s="539">
        <v>0</v>
      </c>
      <c r="T69" s="539">
        <v>0</v>
      </c>
      <c r="U69" s="539">
        <v>0</v>
      </c>
      <c r="V69" s="539">
        <v>0</v>
      </c>
    </row>
    <row r="70" spans="1:24" s="164" customFormat="1" ht="22.5" customHeight="1" x14ac:dyDescent="0.2">
      <c r="A70" s="540" t="s">
        <v>158</v>
      </c>
      <c r="B70" s="541">
        <f t="shared" ref="B70:V70" si="9">B69+B68+B50+B19+B17+B10</f>
        <v>0</v>
      </c>
      <c r="C70" s="541">
        <f t="shared" si="9"/>
        <v>-2047517740.0045314</v>
      </c>
      <c r="D70" s="541">
        <f t="shared" si="9"/>
        <v>-2092815556.8701968</v>
      </c>
      <c r="E70" s="541">
        <f t="shared" si="9"/>
        <v>-2362824668.0055285</v>
      </c>
      <c r="F70" s="541">
        <f t="shared" si="9"/>
        <v>-2180741591.3617916</v>
      </c>
      <c r="G70" s="541">
        <f t="shared" si="9"/>
        <v>6750227512.2706909</v>
      </c>
      <c r="H70" s="541">
        <f t="shared" si="9"/>
        <v>-1513857020.474719</v>
      </c>
      <c r="I70" s="541">
        <f t="shared" si="9"/>
        <v>-1249276429.887887</v>
      </c>
      <c r="J70" s="541">
        <f t="shared" si="9"/>
        <v>-1152646430.8291292</v>
      </c>
      <c r="K70" s="541">
        <f t="shared" si="9"/>
        <v>-1055333952.8553181</v>
      </c>
      <c r="L70" s="541">
        <f t="shared" si="9"/>
        <v>11578495658.366486</v>
      </c>
      <c r="M70" s="541">
        <f t="shared" si="9"/>
        <v>-859808950.1148119</v>
      </c>
      <c r="N70" s="541">
        <f t="shared" si="9"/>
        <v>-761165411.48131275</v>
      </c>
      <c r="O70" s="541">
        <f t="shared" si="9"/>
        <v>-661799949.3394537</v>
      </c>
      <c r="P70" s="541">
        <f t="shared" si="9"/>
        <v>-561994085.74908543</v>
      </c>
      <c r="Q70" s="541">
        <f t="shared" si="9"/>
        <v>16323082002.731495</v>
      </c>
      <c r="R70" s="541">
        <f t="shared" si="9"/>
        <v>-360348670.0309124</v>
      </c>
      <c r="S70" s="541">
        <f t="shared" si="9"/>
        <v>-258602224.02988434</v>
      </c>
      <c r="T70" s="541">
        <f t="shared" si="9"/>
        <v>-156183007.69541359</v>
      </c>
      <c r="U70" s="541">
        <f t="shared" si="9"/>
        <v>-53188250.913198471</v>
      </c>
      <c r="V70" s="541">
        <f t="shared" si="9"/>
        <v>21184904264.626175</v>
      </c>
    </row>
    <row r="71" spans="1:24" s="164" customFormat="1" ht="24" customHeight="1" x14ac:dyDescent="0.2">
      <c r="A71" s="536" t="s">
        <v>156</v>
      </c>
      <c r="B71" s="539">
        <f>-B68</f>
        <v>0</v>
      </c>
      <c r="C71" s="539">
        <f t="shared" ref="C71:V71" si="10">-C68</f>
        <v>539578900</v>
      </c>
      <c r="D71" s="539">
        <f t="shared" si="10"/>
        <v>539578900</v>
      </c>
      <c r="E71" s="539">
        <f t="shared" si="10"/>
        <v>539578900</v>
      </c>
      <c r="F71" s="539">
        <f t="shared" si="10"/>
        <v>539578900</v>
      </c>
      <c r="G71" s="539">
        <f t="shared" si="10"/>
        <v>563263400</v>
      </c>
      <c r="H71" s="539">
        <f t="shared" si="10"/>
        <v>563263400</v>
      </c>
      <c r="I71" s="539">
        <f t="shared" si="10"/>
        <v>394088400</v>
      </c>
      <c r="J71" s="539">
        <f t="shared" si="10"/>
        <v>394088400</v>
      </c>
      <c r="K71" s="539">
        <f t="shared" si="10"/>
        <v>394088400</v>
      </c>
      <c r="L71" s="539">
        <f t="shared" si="10"/>
        <v>394088400</v>
      </c>
      <c r="M71" s="539">
        <f t="shared" si="10"/>
        <v>394088400</v>
      </c>
      <c r="N71" s="539">
        <f t="shared" si="10"/>
        <v>394088400</v>
      </c>
      <c r="O71" s="539">
        <f t="shared" si="10"/>
        <v>394088400</v>
      </c>
      <c r="P71" s="539">
        <f t="shared" si="10"/>
        <v>394088400</v>
      </c>
      <c r="Q71" s="539">
        <f t="shared" si="10"/>
        <v>394088400</v>
      </c>
      <c r="R71" s="539">
        <f t="shared" si="10"/>
        <v>394088400</v>
      </c>
      <c r="S71" s="539">
        <f t="shared" si="10"/>
        <v>394088400</v>
      </c>
      <c r="T71" s="539">
        <f t="shared" si="10"/>
        <v>394088400</v>
      </c>
      <c r="U71" s="539">
        <f t="shared" si="10"/>
        <v>394088400</v>
      </c>
      <c r="V71" s="539">
        <f t="shared" si="10"/>
        <v>394088400</v>
      </c>
    </row>
    <row r="72" spans="1:24" s="164" customFormat="1" ht="24" customHeight="1" x14ac:dyDescent="0.2">
      <c r="A72" s="536" t="s">
        <v>159</v>
      </c>
      <c r="B72" s="539">
        <f>-'16.InversiónBovinaSocial'!$B$11</f>
        <v>-10683084000</v>
      </c>
      <c r="C72" s="539">
        <v>0</v>
      </c>
      <c r="D72" s="539">
        <v>0</v>
      </c>
      <c r="E72" s="539">
        <v>0</v>
      </c>
      <c r="F72" s="539">
        <v>0</v>
      </c>
      <c r="G72" s="539">
        <v>0</v>
      </c>
      <c r="H72" s="539">
        <v>0</v>
      </c>
      <c r="I72" s="539">
        <v>0</v>
      </c>
      <c r="J72" s="539">
        <v>0</v>
      </c>
      <c r="K72" s="539">
        <v>0</v>
      </c>
      <c r="L72" s="539">
        <v>0</v>
      </c>
      <c r="M72" s="539">
        <v>0</v>
      </c>
      <c r="N72" s="539">
        <v>0</v>
      </c>
      <c r="O72" s="539">
        <v>0</v>
      </c>
      <c r="P72" s="539">
        <v>0</v>
      </c>
      <c r="Q72" s="539">
        <v>0</v>
      </c>
      <c r="R72" s="539">
        <v>0</v>
      </c>
      <c r="S72" s="539">
        <v>0</v>
      </c>
      <c r="T72" s="539">
        <v>0</v>
      </c>
      <c r="U72" s="539">
        <v>0</v>
      </c>
      <c r="V72" s="539">
        <v>0</v>
      </c>
    </row>
    <row r="73" spans="1:24" s="164" customFormat="1" ht="24" customHeight="1" x14ac:dyDescent="0.2">
      <c r="A73" s="536" t="s">
        <v>160</v>
      </c>
      <c r="B73" s="539">
        <f>-IF(AND(C$8&gt;'16.InversiónBovinaSocial'!$K$13,SUM($A$73:A$73)=0),'16.InversiónBovinaSocial'!$J$11,0)</f>
        <v>0</v>
      </c>
      <c r="C73" s="539">
        <f>-IF(AND(D$8&gt;'16.InversiónBovinaSocial'!$K$13,SUM($A$73:B$73)=0),'16.InversiónBovinaSocial'!$J$11,0)</f>
        <v>0</v>
      </c>
      <c r="D73" s="539">
        <f>-IF(AND(E$8&gt;'16.InversiónBovinaSocial'!$K$13,SUM($A$73:C$73)=0),'16.InversiónBovinaSocial'!$J$11,0)</f>
        <v>0</v>
      </c>
      <c r="E73" s="539">
        <f>-IF(AND(F$8&gt;'16.InversiónBovinaSocial'!$K$13,SUM($A$73:D$73)=0),'16.InversiónBovinaSocial'!$J$11,0)</f>
        <v>0</v>
      </c>
      <c r="F73" s="539">
        <f>-IF(AND(G$8&gt;'16.InversiónBovinaSocial'!$K$13,SUM($A$73:E$73)=0),'16.InversiónBovinaSocial'!$J$11,0)</f>
        <v>-473690000</v>
      </c>
      <c r="G73" s="539">
        <f>-IF(AND(H$8&gt;'16.InversiónBovinaSocial'!$K$13,SUM($A$73:F$73)=0),'16.InversiónBovinaSocial'!$J$11,0)</f>
        <v>0</v>
      </c>
      <c r="H73" s="539">
        <f>-IF(AND(I$8&gt;'16.InversiónBovinaSocial'!$K$13,SUM($A$73:G$73)=0),'16.InversiónBovinaSocial'!$J$11,0)</f>
        <v>0</v>
      </c>
      <c r="I73" s="539">
        <f>-IF(AND(J$8&gt;'16.InversiónBovinaSocial'!$K$13,SUM($A$73:H$73)=0),'16.InversiónBovinaSocial'!$J$11,0)</f>
        <v>0</v>
      </c>
      <c r="J73" s="539">
        <f>-IF(AND(K$8&gt;'16.InversiónBovinaSocial'!$K$13,SUM($A$73:I$73)=0),'16.InversiónBovinaSocial'!$J$11,0)</f>
        <v>0</v>
      </c>
      <c r="K73" s="539">
        <f>-IF(AND(L$8&gt;'16.InversiónBovinaSocial'!$K$13,SUM($A$73:J$73)=0),'16.InversiónBovinaSocial'!$J$11,0)</f>
        <v>0</v>
      </c>
      <c r="L73" s="539">
        <f>-IF(AND(M$8&gt;'16.InversiónBovinaSocial'!$K$13,SUM($A$73:K$73)=0),'16.InversiónBovinaSocial'!$J$11,0)</f>
        <v>0</v>
      </c>
      <c r="M73" s="539">
        <f>-IF(AND(N$8&gt;'16.InversiónBovinaSocial'!$K$13,SUM($A$73:L$73)=0),'16.InversiónBovinaSocial'!$J$11,0)</f>
        <v>0</v>
      </c>
      <c r="N73" s="539">
        <f>-IF(AND(O$8&gt;'16.InversiónBovinaSocial'!$K$13,SUM($A$73:M$73)=0),'16.InversiónBovinaSocial'!$J$11,0)</f>
        <v>0</v>
      </c>
      <c r="O73" s="539">
        <f>-IF(AND(P$8&gt;'16.InversiónBovinaSocial'!$K$13,SUM($A$73:N$73)=0),'16.InversiónBovinaSocial'!$J$11,0)</f>
        <v>0</v>
      </c>
      <c r="P73" s="539">
        <f>-IF(AND(Q$8&gt;'16.InversiónBovinaSocial'!$K$13,SUM($A$73:O$73)=0),'16.InversiónBovinaSocial'!$J$11,0)</f>
        <v>0</v>
      </c>
      <c r="Q73" s="539">
        <f>-IF(AND(R$8&gt;'16.InversiónBovinaSocial'!$K$13,SUM($A$73:P$73)=0),'16.InversiónBovinaSocial'!$J$11,0)</f>
        <v>0</v>
      </c>
      <c r="R73" s="539">
        <f>-IF(AND(S$8&gt;'16.InversiónBovinaSocial'!$K$13,SUM($A$73:Q$73)=0),'16.InversiónBovinaSocial'!$J$11,0)</f>
        <v>0</v>
      </c>
      <c r="S73" s="539">
        <f>-IF(AND(T$8&gt;'16.InversiónBovinaSocial'!$K$13,SUM($A$73:R$73)=0),'16.InversiónBovinaSocial'!$J$11,0)</f>
        <v>0</v>
      </c>
      <c r="T73" s="539">
        <f>-IF(AND(U$8&gt;'16.InversiónBovinaSocial'!$K$13,SUM($A$73:S$73)=0),'16.InversiónBovinaSocial'!$J$11,0)</f>
        <v>0</v>
      </c>
      <c r="U73" s="539">
        <f>-IF(AND(V$8&gt;'16.InversiónBovinaSocial'!$K$13,SUM($A$73:T$73)=0),'16.InversiónBovinaSocial'!$J$11,0)</f>
        <v>0</v>
      </c>
      <c r="V73" s="539">
        <f>-IF(AND(W$8&gt;'16.InversiónBovinaSocial'!$K$13,SUM($A$73:U$73)=0),'16.InversiónBovinaSocial'!$J$11,0)</f>
        <v>0</v>
      </c>
    </row>
    <row r="74" spans="1:24" s="164" customFormat="1" ht="24" customHeight="1" x14ac:dyDescent="0.2">
      <c r="A74" s="536" t="s">
        <v>161</v>
      </c>
      <c r="B74" s="539">
        <f>((C50+C19+C17)/12*3)-SUM($A$74:A$74)</f>
        <v>-489824460.00113273</v>
      </c>
      <c r="C74" s="539">
        <f>((D50+D19+D17)/12*3)-SUM($A$74:B$74)</f>
        <v>-137020620.00145674</v>
      </c>
      <c r="D74" s="539">
        <f>((E50+E19+E17)/12*3)-SUM($A$74:C$74)</f>
        <v>-198308880.0013926</v>
      </c>
      <c r="E74" s="539">
        <f>((F50+F19+F17)/12*3)-SUM($A$74:D$74)</f>
        <v>-307785480.00223112</v>
      </c>
      <c r="F74" s="539">
        <f>((G50+G19+G17)/12*3)-SUM($A$74:E$74)</f>
        <v>-1263389220.0023212</v>
      </c>
      <c r="G74" s="539">
        <f>((H50+H19+H17)/12*3)-SUM($A$74:F$74)</f>
        <v>1033816799.9998803</v>
      </c>
      <c r="H74" s="539">
        <f>((I50+I19+I17)/12*3)-SUM($A$74:G$74)</f>
        <v>-10695960.000113487</v>
      </c>
      <c r="I74" s="539">
        <f>((J50+J19+J17)/12*3)-SUM($A$74:H$74)</f>
        <v>-11037840.00011754</v>
      </c>
      <c r="J74" s="539">
        <f>((K50+K19+K17)/12*3)-SUM($A$74:I$74)</f>
        <v>-11184360.000118971</v>
      </c>
      <c r="K74" s="539">
        <f>((L50+L19+L17)/12*3)-SUM($A$74:J$74)</f>
        <v>-1578405300.0001206</v>
      </c>
      <c r="L74" s="539">
        <f>((M50+M19+M17)/12*3)-SUM($A$74:K$74)</f>
        <v>1555572599.9998779</v>
      </c>
      <c r="M74" s="539">
        <f>((N50+N19+N17)/12*3)-SUM($A$74:L$74)</f>
        <v>-11599500.000123501</v>
      </c>
      <c r="N74" s="539">
        <f>((O50+O19+O17)/12*3)-SUM($A$74:M$74)</f>
        <v>-11819280.000125408</v>
      </c>
      <c r="O74" s="539">
        <f>((P50+P19+P17)/12*3)-SUM($A$74:N$74)</f>
        <v>-11916960.0001266</v>
      </c>
      <c r="P74" s="539">
        <f>((Q50+Q19+Q17)/12*3)-SUM($A$74:O$74)</f>
        <v>-2110199820.000129</v>
      </c>
      <c r="Q74" s="539">
        <f>((R50+R19+R17)/12*3)-SUM($A$74:P$74)</f>
        <v>2085828659.9998698</v>
      </c>
      <c r="R74" s="539">
        <f>((S50+S19+S17)/12*3)-SUM($A$74:Q$74)</f>
        <v>-12429780.000132084</v>
      </c>
      <c r="S74" s="539">
        <f>((T50+T19+T17)/12*3)-SUM($A$74:R$74)</f>
        <v>-12625140.00013423</v>
      </c>
      <c r="T74" s="539">
        <f>((U50+U19+U17)/12*3)-SUM($A$74:S$74)</f>
        <v>-12771660.00013566</v>
      </c>
      <c r="U74" s="539">
        <f>((V50+V19+V17)/12*3)-SUM($A$74:T$74)</f>
        <v>-2649598800.0001011</v>
      </c>
      <c r="V74" s="539">
        <f>((W50+W19+W17)/12*3)-SUM($A$74:U$74)</f>
        <v>4165395000.0103846</v>
      </c>
    </row>
    <row r="75" spans="1:24" s="164" customFormat="1" ht="24" customHeight="1" x14ac:dyDescent="0.2">
      <c r="A75" s="536" t="s">
        <v>162</v>
      </c>
      <c r="B75" s="539">
        <v>0</v>
      </c>
      <c r="C75" s="539">
        <v>0</v>
      </c>
      <c r="D75" s="539">
        <v>0</v>
      </c>
      <c r="E75" s="539">
        <v>0</v>
      </c>
      <c r="F75" s="539">
        <v>0</v>
      </c>
      <c r="G75" s="539">
        <v>0</v>
      </c>
      <c r="H75" s="539">
        <v>0</v>
      </c>
      <c r="I75" s="539">
        <v>0</v>
      </c>
      <c r="J75" s="539">
        <v>0</v>
      </c>
      <c r="K75" s="539">
        <v>0</v>
      </c>
      <c r="L75" s="539">
        <v>0</v>
      </c>
      <c r="M75" s="539">
        <v>0</v>
      </c>
      <c r="N75" s="539">
        <v>0</v>
      </c>
      <c r="O75" s="539">
        <v>0</v>
      </c>
      <c r="P75" s="539">
        <v>0</v>
      </c>
      <c r="Q75" s="539">
        <v>0</v>
      </c>
      <c r="R75" s="539">
        <v>0</v>
      </c>
      <c r="S75" s="539">
        <v>0</v>
      </c>
      <c r="T75" s="539">
        <v>0</v>
      </c>
      <c r="U75" s="539">
        <v>0</v>
      </c>
      <c r="V75" s="539">
        <f>-SUM(B72:V73)-SUM(B71:V71)</f>
        <v>2354694000</v>
      </c>
    </row>
    <row r="76" spans="1:24" s="164" customFormat="1" ht="22.5" customHeight="1" x14ac:dyDescent="0.2">
      <c r="A76" s="540" t="s">
        <v>163</v>
      </c>
      <c r="B76" s="541">
        <f>SUM(B70:B75)</f>
        <v>-11172908460.001133</v>
      </c>
      <c r="C76" s="541">
        <f t="shared" ref="C76:V76" si="11">SUM(C70:C75)</f>
        <v>-1644959460.0059881</v>
      </c>
      <c r="D76" s="541">
        <f t="shared" si="11"/>
        <v>-1751545536.8715894</v>
      </c>
      <c r="E76" s="541">
        <f t="shared" si="11"/>
        <v>-2131031248.0077596</v>
      </c>
      <c r="F76" s="541">
        <f t="shared" si="11"/>
        <v>-3378241911.3641129</v>
      </c>
      <c r="G76" s="541">
        <f t="shared" si="11"/>
        <v>8347307712.2705708</v>
      </c>
      <c r="H76" s="541">
        <f t="shared" si="11"/>
        <v>-961289580.47483253</v>
      </c>
      <c r="I76" s="541">
        <f t="shared" si="11"/>
        <v>-866225869.88800454</v>
      </c>
      <c r="J76" s="541">
        <f t="shared" si="11"/>
        <v>-769742390.82924819</v>
      </c>
      <c r="K76" s="541">
        <f t="shared" si="11"/>
        <v>-2239650852.8554387</v>
      </c>
      <c r="L76" s="541">
        <f t="shared" si="11"/>
        <v>13528156658.366364</v>
      </c>
      <c r="M76" s="541">
        <f t="shared" si="11"/>
        <v>-477320050.1149354</v>
      </c>
      <c r="N76" s="541">
        <f t="shared" si="11"/>
        <v>-378896291.48143816</v>
      </c>
      <c r="O76" s="541">
        <f t="shared" si="11"/>
        <v>-279628509.3395803</v>
      </c>
      <c r="P76" s="541">
        <f t="shared" si="11"/>
        <v>-2278105505.7492142</v>
      </c>
      <c r="Q76" s="541">
        <f t="shared" si="11"/>
        <v>18802999062.731365</v>
      </c>
      <c r="R76" s="541">
        <f t="shared" si="11"/>
        <v>21309949.968955517</v>
      </c>
      <c r="S76" s="541">
        <f t="shared" si="11"/>
        <v>122861035.96998143</v>
      </c>
      <c r="T76" s="541">
        <f t="shared" si="11"/>
        <v>225133732.30445075</v>
      </c>
      <c r="U76" s="541">
        <f t="shared" si="11"/>
        <v>-2308698650.9132996</v>
      </c>
      <c r="V76" s="541">
        <f t="shared" si="11"/>
        <v>28099081664.636559</v>
      </c>
    </row>
    <row r="77" spans="1:24" x14ac:dyDescent="0.2">
      <c r="B77" s="157"/>
      <c r="H77" s="157"/>
    </row>
    <row r="78" spans="1:24" ht="12.75" thickBot="1" x14ac:dyDescent="0.25">
      <c r="B78" s="157"/>
      <c r="H78" s="157"/>
    </row>
    <row r="79" spans="1:24" ht="23.25" customHeight="1" thickBot="1" x14ac:dyDescent="0.25">
      <c r="A79" s="181" t="s">
        <v>164</v>
      </c>
      <c r="B79" s="440">
        <v>0.06</v>
      </c>
      <c r="H79" s="157"/>
    </row>
    <row r="80" spans="1:24" ht="23.25" customHeight="1" thickBot="1" x14ac:dyDescent="0.25">
      <c r="A80" s="181" t="s">
        <v>165</v>
      </c>
      <c r="B80" s="441">
        <f>NPV(B79,C76,D76,E76,F76,G76,H76,I76,J76,K76,L76,M76,N76,O76,P76,Q76,R76,S76,T76,U76,V76)+B76</f>
        <v>6379167971.2677383</v>
      </c>
      <c r="H80" s="157"/>
    </row>
    <row r="81" spans="1:22" ht="23.25" customHeight="1" thickBot="1" x14ac:dyDescent="0.25">
      <c r="A81" s="181" t="s">
        <v>166</v>
      </c>
      <c r="B81" s="591">
        <f>IRR(B76:V76)</f>
        <v>8.5812751254319419E-2</v>
      </c>
      <c r="H81" s="157"/>
    </row>
    <row r="82" spans="1:22" x14ac:dyDescent="0.2">
      <c r="A82" s="182"/>
      <c r="B82" s="183"/>
    </row>
    <row r="83" spans="1:22" x14ac:dyDescent="0.2">
      <c r="B83" s="157"/>
    </row>
    <row r="84" spans="1:22" x14ac:dyDescent="0.2">
      <c r="B84" s="157"/>
    </row>
    <row r="85" spans="1:22" x14ac:dyDescent="0.2">
      <c r="A85" s="182"/>
      <c r="B85" s="183"/>
    </row>
    <row r="86" spans="1:22" x14ac:dyDescent="0.2">
      <c r="A86" s="182"/>
      <c r="B86" s="157"/>
    </row>
    <row r="88" spans="1:22" x14ac:dyDescent="0.2">
      <c r="B88" s="157"/>
      <c r="C88" s="184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184"/>
      <c r="R88" s="184"/>
      <c r="S88" s="184"/>
      <c r="T88" s="184"/>
      <c r="U88" s="184"/>
      <c r="V88" s="184"/>
    </row>
    <row r="89" spans="1:22" x14ac:dyDescent="0.2">
      <c r="B89" s="157"/>
      <c r="C89" s="184"/>
      <c r="D89" s="184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184"/>
      <c r="R89" s="184"/>
      <c r="S89" s="184"/>
      <c r="T89" s="184"/>
      <c r="U89" s="184"/>
      <c r="V89" s="184"/>
    </row>
    <row r="90" spans="1:22" x14ac:dyDescent="0.2">
      <c r="B90" s="157"/>
      <c r="C90" s="184"/>
      <c r="D90" s="184"/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184"/>
      <c r="R90" s="184"/>
      <c r="S90" s="184"/>
      <c r="T90" s="184"/>
      <c r="U90" s="184"/>
      <c r="V90" s="184"/>
    </row>
    <row r="91" spans="1:22" s="185" customFormat="1" x14ac:dyDescent="0.2">
      <c r="B91" s="186"/>
      <c r="C91" s="187" t="e">
        <f>+C10+C17+#REF!+#REF!+C19+C50+#REF!</f>
        <v>#REF!</v>
      </c>
      <c r="D91" s="187" t="e">
        <f>+D10+D17+#REF!+#REF!+D19+D50+#REF!+C91</f>
        <v>#REF!</v>
      </c>
      <c r="E91" s="187" t="e">
        <f>+E10+E17+#REF!+#REF!+E19+E50+#REF!+D91</f>
        <v>#REF!</v>
      </c>
      <c r="F91" s="187" t="e">
        <f>+F10+F17+#REF!+#REF!+F19+F50+#REF!+E91</f>
        <v>#REF!</v>
      </c>
      <c r="G91" s="187" t="e">
        <f>+G10+G17+#REF!+#REF!+G19+G50+#REF!+F91</f>
        <v>#REF!</v>
      </c>
      <c r="H91" s="187" t="e">
        <f>+H10+H17+#REF!+#REF!+H19+H50+#REF!+G91</f>
        <v>#REF!</v>
      </c>
      <c r="I91" s="187" t="e">
        <f>+I10+I17+#REF!+#REF!+I19+I50+#REF!+H91</f>
        <v>#REF!</v>
      </c>
      <c r="J91" s="187" t="e">
        <f>+J10+J17+#REF!+#REF!+J19+J50+#REF!+I91</f>
        <v>#REF!</v>
      </c>
      <c r="K91" s="187" t="e">
        <f>+K10+K17+#REF!+#REF!+K19+K50+#REF!+J91</f>
        <v>#REF!</v>
      </c>
      <c r="L91" s="187" t="e">
        <f>+L10+L17+#REF!+#REF!+L19+L50+#REF!+K91</f>
        <v>#REF!</v>
      </c>
      <c r="M91" s="187" t="e">
        <f>+M10+M17+#REF!+#REF!+M19+M50+#REF!+L91</f>
        <v>#REF!</v>
      </c>
      <c r="N91" s="187" t="e">
        <f>+N10+N17+#REF!+#REF!+N19+N50+#REF!+M91</f>
        <v>#REF!</v>
      </c>
      <c r="O91" s="187" t="e">
        <f>+O10+O17+#REF!+#REF!+O19+O50+#REF!+N91</f>
        <v>#REF!</v>
      </c>
      <c r="P91" s="187" t="e">
        <f>+P10+P17+#REF!+#REF!+P19+P50+#REF!+O91</f>
        <v>#REF!</v>
      </c>
      <c r="Q91" s="187" t="e">
        <f>+Q10+Q17+#REF!+#REF!+Q19+Q50+#REF!+P91</f>
        <v>#REF!</v>
      </c>
      <c r="R91" s="187" t="e">
        <f>+R10+R17+#REF!+#REF!+R19+R50+#REF!+Q91</f>
        <v>#REF!</v>
      </c>
      <c r="S91" s="187" t="e">
        <f>+S10+S17+#REF!+#REF!+S19+S50+#REF!+R91</f>
        <v>#REF!</v>
      </c>
      <c r="T91" s="187" t="e">
        <f>+T10+T17+#REF!+#REF!+T19+T50+#REF!+S91</f>
        <v>#REF!</v>
      </c>
      <c r="U91" s="187" t="e">
        <f>+U10+U17+#REF!+#REF!+U19+U50+#REF!+T91</f>
        <v>#REF!</v>
      </c>
      <c r="V91" s="187" t="e">
        <f>+V10+V17+#REF!+#REF!+V19+V50+#REF!+U91</f>
        <v>#REF!</v>
      </c>
    </row>
    <row r="92" spans="1:22" s="185" customFormat="1" x14ac:dyDescent="0.2">
      <c r="B92" s="188">
        <v>0.27</v>
      </c>
      <c r="H92" s="189"/>
    </row>
    <row r="93" spans="1:22" s="185" customFormat="1" x14ac:dyDescent="0.2">
      <c r="B93" s="190">
        <v>2891520000</v>
      </c>
      <c r="H93" s="1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4"/>
  <sheetViews>
    <sheetView workbookViewId="0"/>
  </sheetViews>
  <sheetFormatPr baseColWidth="10" defaultColWidth="9.5" defaultRowHeight="12" x14ac:dyDescent="0.2"/>
  <cols>
    <col min="1" max="1" width="58" style="157" customWidth="1"/>
    <col min="2" max="2" width="14.125" style="158" customWidth="1"/>
    <col min="3" max="5" width="11.625" style="157" customWidth="1"/>
    <col min="6" max="6" width="13.125" style="157" customWidth="1"/>
    <col min="7" max="7" width="11.625" style="157" customWidth="1"/>
    <col min="8" max="8" width="11.625" style="159" customWidth="1"/>
    <col min="9" max="11" width="11.625" style="157" customWidth="1"/>
    <col min="12" max="12" width="13.875" style="157" customWidth="1"/>
    <col min="13" max="16" width="11.625" style="157" customWidth="1"/>
    <col min="17" max="17" width="13.375" style="157" customWidth="1"/>
    <col min="18" max="21" width="11.625" style="157" customWidth="1"/>
    <col min="22" max="22" width="12.125" style="157" customWidth="1"/>
    <col min="23" max="23" width="11.375" style="157" bestFit="1" customWidth="1"/>
    <col min="24" max="24" width="14.375" style="157" bestFit="1" customWidth="1"/>
    <col min="25" max="25" width="9.5" style="157"/>
    <col min="26" max="26" width="14.375" style="157" bestFit="1" customWidth="1"/>
    <col min="27" max="16384" width="9.5" style="157"/>
  </cols>
  <sheetData>
    <row r="1" spans="1:24" s="152" customFormat="1" ht="15.75" x14ac:dyDescent="0.25">
      <c r="A1" s="152" t="s">
        <v>97</v>
      </c>
      <c r="B1" s="153"/>
      <c r="H1" s="154"/>
    </row>
    <row r="2" spans="1:24" s="152" customFormat="1" ht="15.75" x14ac:dyDescent="0.25">
      <c r="A2" s="155" t="s">
        <v>98</v>
      </c>
      <c r="B2" s="156" t="s">
        <v>281</v>
      </c>
      <c r="H2" s="154"/>
    </row>
    <row r="3" spans="1:24" s="152" customFormat="1" ht="15.75" x14ac:dyDescent="0.25">
      <c r="A3" s="152" t="s">
        <v>99</v>
      </c>
      <c r="B3" s="153" t="s">
        <v>0</v>
      </c>
      <c r="H3" s="154"/>
    </row>
    <row r="4" spans="1:24" s="152" customFormat="1" ht="15.75" x14ac:dyDescent="0.25">
      <c r="A4" s="152" t="s">
        <v>100</v>
      </c>
      <c r="B4" s="153" t="s">
        <v>66</v>
      </c>
      <c r="H4" s="154"/>
    </row>
    <row r="5" spans="1:24" x14ac:dyDescent="0.2">
      <c r="Q5" s="159"/>
    </row>
    <row r="6" spans="1:24" s="164" customFormat="1" ht="24" customHeight="1" x14ac:dyDescent="0.2">
      <c r="A6" s="530" t="s">
        <v>101</v>
      </c>
      <c r="B6" s="531" t="s">
        <v>102</v>
      </c>
      <c r="C6" s="531" t="s">
        <v>103</v>
      </c>
      <c r="D6" s="531" t="s">
        <v>104</v>
      </c>
      <c r="E6" s="531" t="s">
        <v>105</v>
      </c>
      <c r="F6" s="531" t="s">
        <v>106</v>
      </c>
      <c r="G6" s="531" t="s">
        <v>107</v>
      </c>
      <c r="H6" s="531" t="s">
        <v>108</v>
      </c>
      <c r="I6" s="531" t="s">
        <v>109</v>
      </c>
      <c r="J6" s="531" t="s">
        <v>110</v>
      </c>
      <c r="K6" s="531" t="s">
        <v>111</v>
      </c>
      <c r="L6" s="531" t="s">
        <v>112</v>
      </c>
      <c r="M6" s="531" t="s">
        <v>113</v>
      </c>
      <c r="N6" s="531" t="s">
        <v>114</v>
      </c>
      <c r="O6" s="531" t="s">
        <v>115</v>
      </c>
      <c r="P6" s="531" t="s">
        <v>116</v>
      </c>
      <c r="Q6" s="531" t="s">
        <v>117</v>
      </c>
      <c r="R6" s="531" t="s">
        <v>118</v>
      </c>
      <c r="S6" s="531" t="s">
        <v>119</v>
      </c>
      <c r="T6" s="531" t="s">
        <v>120</v>
      </c>
      <c r="U6" s="531" t="s">
        <v>121</v>
      </c>
      <c r="V6" s="531" t="s">
        <v>122</v>
      </c>
    </row>
    <row r="7" spans="1:24" s="169" customFormat="1" x14ac:dyDescent="0.2">
      <c r="A7" s="532" t="s">
        <v>123</v>
      </c>
      <c r="B7" s="545">
        <v>0</v>
      </c>
      <c r="C7" s="167">
        <v>1</v>
      </c>
      <c r="D7" s="167">
        <v>2</v>
      </c>
      <c r="E7" s="167">
        <v>3</v>
      </c>
      <c r="F7" s="167">
        <v>4</v>
      </c>
      <c r="G7" s="167">
        <v>5</v>
      </c>
      <c r="H7" s="167">
        <v>6</v>
      </c>
      <c r="I7" s="167">
        <v>7</v>
      </c>
      <c r="J7" s="167">
        <v>8</v>
      </c>
      <c r="K7" s="167">
        <v>9</v>
      </c>
      <c r="L7" s="167">
        <v>10</v>
      </c>
      <c r="M7" s="167">
        <v>11</v>
      </c>
      <c r="N7" s="167">
        <v>12</v>
      </c>
      <c r="O7" s="167">
        <v>13</v>
      </c>
      <c r="P7" s="167">
        <v>14</v>
      </c>
      <c r="Q7" s="167">
        <v>15</v>
      </c>
      <c r="R7" s="167">
        <v>16</v>
      </c>
      <c r="S7" s="167">
        <v>17</v>
      </c>
      <c r="T7" s="167">
        <v>18</v>
      </c>
      <c r="U7" s="167">
        <v>19</v>
      </c>
      <c r="V7" s="167">
        <v>20</v>
      </c>
    </row>
    <row r="8" spans="1:24" s="524" customFormat="1" x14ac:dyDescent="0.2">
      <c r="A8" s="533" t="s">
        <v>124</v>
      </c>
      <c r="B8" s="522">
        <f>'7.CapturaEfectivaPMixta'!H90+'7.CapturaEfectivaPMixta'!H92+'7.CapturaEfectivaPMixta'!H94+'7.CapturaEfectivaPMixta'!H96+'7.CapturaEfectivaPMixta'!H98+'7.CapturaEfectivaPMixta'!H100+'7.CapturaEfectivaPMixta'!H102+'7.CapturaEfectivaPMixta'!H104+'7.CapturaEfectivaPMixta'!H106+'7.CapturaEfectivaPMixta'!H108+'7.CapturaEfectivaPMixta'!H110+'7.CapturaEfectivaPMixta'!H112</f>
        <v>0</v>
      </c>
      <c r="C8" s="522">
        <f>'7.CapturaEfectivaPMixta'!I90+'7.CapturaEfectivaPMixta'!I92+'7.CapturaEfectivaPMixta'!I94+'7.CapturaEfectivaPMixta'!I96+'7.CapturaEfectivaPMixta'!I98+'7.CapturaEfectivaPMixta'!I100+'7.CapturaEfectivaPMixta'!I102+'7.CapturaEfectivaPMixta'!I104+'7.CapturaEfectivaPMixta'!I106+'7.CapturaEfectivaPMixta'!I108+'7.CapturaEfectivaPMixta'!I110+'7.CapturaEfectivaPMixta'!I112</f>
        <v>4363</v>
      </c>
      <c r="D8" s="522">
        <f>'7.CapturaEfectivaPMixta'!J90+'7.CapturaEfectivaPMixta'!J92+'7.CapturaEfectivaPMixta'!J94+'7.CapturaEfectivaPMixta'!J96+'7.CapturaEfectivaPMixta'!J98+'7.CapturaEfectivaPMixta'!J100+'7.CapturaEfectivaPMixta'!J102+'7.CapturaEfectivaPMixta'!J104+'7.CapturaEfectivaPMixta'!J106+'7.CapturaEfectivaPMixta'!J108+'7.CapturaEfectivaPMixta'!J110+'7.CapturaEfectivaPMixta'!J112</f>
        <v>10361</v>
      </c>
      <c r="E8" s="522">
        <f>'7.CapturaEfectivaPMixta'!K90+'7.CapturaEfectivaPMixta'!K92+'7.CapturaEfectivaPMixta'!K94+'7.CapturaEfectivaPMixta'!K96+'7.CapturaEfectivaPMixta'!K98+'7.CapturaEfectivaPMixta'!K100+'7.CapturaEfectivaPMixta'!K102+'7.CapturaEfectivaPMixta'!K104+'7.CapturaEfectivaPMixta'!K106+'7.CapturaEfectivaPMixta'!K108+'7.CapturaEfectivaPMixta'!K110+'7.CapturaEfectivaPMixta'!K112</f>
        <v>16161</v>
      </c>
      <c r="F8" s="522">
        <f>'7.CapturaEfectivaPMixta'!L90+'7.CapturaEfectivaPMixta'!L92+'7.CapturaEfectivaPMixta'!L94+'7.CapturaEfectivaPMixta'!L96+'7.CapturaEfectivaPMixta'!L98+'7.CapturaEfectivaPMixta'!L100+'7.CapturaEfectivaPMixta'!L102+'7.CapturaEfectivaPMixta'!L104+'7.CapturaEfectivaPMixta'!L106+'7.CapturaEfectivaPMixta'!L108+'7.CapturaEfectivaPMixta'!L110+'7.CapturaEfectivaPMixta'!L112</f>
        <v>26139</v>
      </c>
      <c r="G8" s="522">
        <f>'7.CapturaEfectivaPMixta'!M90+'7.CapturaEfectivaPMixta'!M92+'7.CapturaEfectivaPMixta'!M94+'7.CapturaEfectivaPMixta'!M96+'7.CapturaEfectivaPMixta'!M98+'7.CapturaEfectivaPMixta'!M100+'7.CapturaEfectivaPMixta'!M102+'7.CapturaEfectivaPMixta'!M104+'7.CapturaEfectivaPMixta'!M106+'7.CapturaEfectivaPMixta'!M108+'7.CapturaEfectivaPMixta'!M110+'7.CapturaEfectivaPMixta'!M112</f>
        <v>34000</v>
      </c>
      <c r="H8" s="522">
        <f>'7.CapturaEfectivaPMixta'!N90+'7.CapturaEfectivaPMixta'!N92+'7.CapturaEfectivaPMixta'!N94+'7.CapturaEfectivaPMixta'!N96+'7.CapturaEfectivaPMixta'!N98+'7.CapturaEfectivaPMixta'!N100+'7.CapturaEfectivaPMixta'!N102+'7.CapturaEfectivaPMixta'!N104+'7.CapturaEfectivaPMixta'!N106+'7.CapturaEfectivaPMixta'!N108+'7.CapturaEfectivaPMixta'!N110+'7.CapturaEfectivaPMixta'!N112</f>
        <v>34000</v>
      </c>
      <c r="I8" s="522">
        <f>'7.CapturaEfectivaPMixta'!O90+'7.CapturaEfectivaPMixta'!O92+'7.CapturaEfectivaPMixta'!O94+'7.CapturaEfectivaPMixta'!O96+'7.CapturaEfectivaPMixta'!O98+'7.CapturaEfectivaPMixta'!O100+'7.CapturaEfectivaPMixta'!O102+'7.CapturaEfectivaPMixta'!O104+'7.CapturaEfectivaPMixta'!O106+'7.CapturaEfectivaPMixta'!O108+'7.CapturaEfectivaPMixta'!O110+'7.CapturaEfectivaPMixta'!O112</f>
        <v>34000</v>
      </c>
      <c r="J8" s="522">
        <f>'7.CapturaEfectivaPMixta'!P90+'7.CapturaEfectivaPMixta'!P92+'7.CapturaEfectivaPMixta'!P94+'7.CapturaEfectivaPMixta'!P96+'7.CapturaEfectivaPMixta'!P98+'7.CapturaEfectivaPMixta'!P100+'7.CapturaEfectivaPMixta'!P102+'7.CapturaEfectivaPMixta'!P104+'7.CapturaEfectivaPMixta'!P106+'7.CapturaEfectivaPMixta'!P108+'7.CapturaEfectivaPMixta'!P110+'7.CapturaEfectivaPMixta'!P112</f>
        <v>34000</v>
      </c>
      <c r="K8" s="522">
        <f>'7.CapturaEfectivaPMixta'!Q90+'7.CapturaEfectivaPMixta'!Q92+'7.CapturaEfectivaPMixta'!Q94+'7.CapturaEfectivaPMixta'!Q96+'7.CapturaEfectivaPMixta'!Q98+'7.CapturaEfectivaPMixta'!Q100+'7.CapturaEfectivaPMixta'!Q102+'7.CapturaEfectivaPMixta'!Q104+'7.CapturaEfectivaPMixta'!Q106+'7.CapturaEfectivaPMixta'!Q108+'7.CapturaEfectivaPMixta'!Q110+'7.CapturaEfectivaPMixta'!Q112</f>
        <v>34000</v>
      </c>
      <c r="L8" s="522">
        <f>'7.CapturaEfectivaPMixta'!R90+'7.CapturaEfectivaPMixta'!R92+'7.CapturaEfectivaPMixta'!R94+'7.CapturaEfectivaPMixta'!R96+'7.CapturaEfectivaPMixta'!R98+'7.CapturaEfectivaPMixta'!R100+'7.CapturaEfectivaPMixta'!R102+'7.CapturaEfectivaPMixta'!R104+'7.CapturaEfectivaPMixta'!R106+'7.CapturaEfectivaPMixta'!R108+'7.CapturaEfectivaPMixta'!R110+'7.CapturaEfectivaPMixta'!R112</f>
        <v>34000</v>
      </c>
      <c r="M8" s="522">
        <f>'7.CapturaEfectivaPMixta'!S90+'7.CapturaEfectivaPMixta'!S92+'7.CapturaEfectivaPMixta'!S94+'7.CapturaEfectivaPMixta'!S96+'7.CapturaEfectivaPMixta'!S98+'7.CapturaEfectivaPMixta'!S100+'7.CapturaEfectivaPMixta'!S102+'7.CapturaEfectivaPMixta'!S104+'7.CapturaEfectivaPMixta'!S106+'7.CapturaEfectivaPMixta'!S108+'7.CapturaEfectivaPMixta'!S110+'7.CapturaEfectivaPMixta'!S112</f>
        <v>34000</v>
      </c>
      <c r="N8" s="522">
        <f>'7.CapturaEfectivaPMixta'!T90+'7.CapturaEfectivaPMixta'!T92+'7.CapturaEfectivaPMixta'!T94+'7.CapturaEfectivaPMixta'!T96+'7.CapturaEfectivaPMixta'!T98+'7.CapturaEfectivaPMixta'!T100+'7.CapturaEfectivaPMixta'!T102+'7.CapturaEfectivaPMixta'!T104+'7.CapturaEfectivaPMixta'!T106+'7.CapturaEfectivaPMixta'!T108+'7.CapturaEfectivaPMixta'!T110+'7.CapturaEfectivaPMixta'!T112</f>
        <v>34000</v>
      </c>
      <c r="O8" s="522">
        <f>'7.CapturaEfectivaPMixta'!U90+'7.CapturaEfectivaPMixta'!U92+'7.CapturaEfectivaPMixta'!U94+'7.CapturaEfectivaPMixta'!U96+'7.CapturaEfectivaPMixta'!U98+'7.CapturaEfectivaPMixta'!U100+'7.CapturaEfectivaPMixta'!U102+'7.CapturaEfectivaPMixta'!U104+'7.CapturaEfectivaPMixta'!U106+'7.CapturaEfectivaPMixta'!U108+'7.CapturaEfectivaPMixta'!U110+'7.CapturaEfectivaPMixta'!U112</f>
        <v>34000</v>
      </c>
      <c r="P8" s="522">
        <f>'7.CapturaEfectivaPMixta'!V90+'7.CapturaEfectivaPMixta'!V92+'7.CapturaEfectivaPMixta'!V94+'7.CapturaEfectivaPMixta'!V96+'7.CapturaEfectivaPMixta'!V98+'7.CapturaEfectivaPMixta'!V100+'7.CapturaEfectivaPMixta'!V102+'7.CapturaEfectivaPMixta'!V104+'7.CapturaEfectivaPMixta'!V106+'7.CapturaEfectivaPMixta'!V108+'7.CapturaEfectivaPMixta'!V110+'7.CapturaEfectivaPMixta'!V112</f>
        <v>34000</v>
      </c>
      <c r="Q8" s="522">
        <f>'7.CapturaEfectivaPMixta'!W90+'7.CapturaEfectivaPMixta'!W92+'7.CapturaEfectivaPMixta'!W94+'7.CapturaEfectivaPMixta'!W96+'7.CapturaEfectivaPMixta'!W98+'7.CapturaEfectivaPMixta'!W100+'7.CapturaEfectivaPMixta'!W102+'7.CapturaEfectivaPMixta'!W104+'7.CapturaEfectivaPMixta'!W106+'7.CapturaEfectivaPMixta'!W108+'7.CapturaEfectivaPMixta'!W110+'7.CapturaEfectivaPMixta'!W112</f>
        <v>34000</v>
      </c>
      <c r="R8" s="522">
        <f>'7.CapturaEfectivaPMixta'!X90+'7.CapturaEfectivaPMixta'!X92+'7.CapturaEfectivaPMixta'!X94+'7.CapturaEfectivaPMixta'!X96+'7.CapturaEfectivaPMixta'!X98+'7.CapturaEfectivaPMixta'!X100+'7.CapturaEfectivaPMixta'!X102+'7.CapturaEfectivaPMixta'!X104+'7.CapturaEfectivaPMixta'!X106+'7.CapturaEfectivaPMixta'!X108+'7.CapturaEfectivaPMixta'!X110+'7.CapturaEfectivaPMixta'!X112</f>
        <v>34000</v>
      </c>
      <c r="S8" s="522">
        <f>'7.CapturaEfectivaPMixta'!Y90+'7.CapturaEfectivaPMixta'!Y92+'7.CapturaEfectivaPMixta'!Y94+'7.CapturaEfectivaPMixta'!Y96+'7.CapturaEfectivaPMixta'!Y98+'7.CapturaEfectivaPMixta'!Y100+'7.CapturaEfectivaPMixta'!Y102+'7.CapturaEfectivaPMixta'!Y104+'7.CapturaEfectivaPMixta'!Y106+'7.CapturaEfectivaPMixta'!Y108+'7.CapturaEfectivaPMixta'!Y110+'7.CapturaEfectivaPMixta'!Y112</f>
        <v>34000</v>
      </c>
      <c r="T8" s="522">
        <f>'7.CapturaEfectivaPMixta'!Z90+'7.CapturaEfectivaPMixta'!Z92+'7.CapturaEfectivaPMixta'!Z94+'7.CapturaEfectivaPMixta'!Z96+'7.CapturaEfectivaPMixta'!Z98+'7.CapturaEfectivaPMixta'!Z100+'7.CapturaEfectivaPMixta'!Z102+'7.CapturaEfectivaPMixta'!Z104+'7.CapturaEfectivaPMixta'!Z106+'7.CapturaEfectivaPMixta'!Z108+'7.CapturaEfectivaPMixta'!Z110+'7.CapturaEfectivaPMixta'!Z112</f>
        <v>34000</v>
      </c>
      <c r="U8" s="522">
        <f>'7.CapturaEfectivaPMixta'!AA90+'7.CapturaEfectivaPMixta'!AA92+'7.CapturaEfectivaPMixta'!AA94+'7.CapturaEfectivaPMixta'!AA96+'7.CapturaEfectivaPMixta'!AA98+'7.CapturaEfectivaPMixta'!AA100+'7.CapturaEfectivaPMixta'!AA102+'7.CapturaEfectivaPMixta'!AA104+'7.CapturaEfectivaPMixta'!AA106+'7.CapturaEfectivaPMixta'!AA108+'7.CapturaEfectivaPMixta'!AA110+'7.CapturaEfectivaPMixta'!AA112</f>
        <v>34000</v>
      </c>
      <c r="V8" s="522">
        <f>'7.CapturaEfectivaPMixta'!AB90+'7.CapturaEfectivaPMixta'!AB92+'7.CapturaEfectivaPMixta'!AB94+'7.CapturaEfectivaPMixta'!AB96+'7.CapturaEfectivaPMixta'!AB98+'7.CapturaEfectivaPMixta'!AB100+'7.CapturaEfectivaPMixta'!AB102+'7.CapturaEfectivaPMixta'!AB104+'7.CapturaEfectivaPMixta'!AB106+'7.CapturaEfectivaPMixta'!AB108+'7.CapturaEfectivaPMixta'!AB110+'7.CapturaEfectivaPMixta'!AB112</f>
        <v>34000</v>
      </c>
    </row>
    <row r="9" spans="1:24" s="170" customFormat="1" x14ac:dyDescent="0.2">
      <c r="A9" s="534" t="s">
        <v>125</v>
      </c>
      <c r="B9" s="546">
        <v>0</v>
      </c>
      <c r="C9" s="535">
        <v>10000</v>
      </c>
      <c r="D9" s="535">
        <v>15000</v>
      </c>
      <c r="E9" s="535">
        <v>20000</v>
      </c>
      <c r="F9" s="535">
        <v>20000</v>
      </c>
      <c r="G9" s="535">
        <v>20000</v>
      </c>
      <c r="H9" s="535">
        <v>20000</v>
      </c>
      <c r="I9" s="535">
        <v>20000</v>
      </c>
      <c r="J9" s="535">
        <v>20000</v>
      </c>
      <c r="K9" s="535">
        <v>20000</v>
      </c>
      <c r="L9" s="535">
        <v>20000</v>
      </c>
      <c r="M9" s="535">
        <v>20000</v>
      </c>
      <c r="N9" s="535">
        <v>20000</v>
      </c>
      <c r="O9" s="535">
        <v>20000</v>
      </c>
      <c r="P9" s="535">
        <v>20000</v>
      </c>
      <c r="Q9" s="535">
        <v>20000</v>
      </c>
      <c r="R9" s="535">
        <v>20000</v>
      </c>
      <c r="S9" s="535">
        <v>20000</v>
      </c>
      <c r="T9" s="535">
        <v>20000</v>
      </c>
      <c r="U9" s="535">
        <v>20000</v>
      </c>
      <c r="V9" s="535">
        <v>20000</v>
      </c>
    </row>
    <row r="10" spans="1:24" s="164" customFormat="1" ht="24" customHeight="1" x14ac:dyDescent="0.2">
      <c r="A10" s="536" t="s">
        <v>270</v>
      </c>
      <c r="B10" s="537">
        <f>SUM(B11:B16)</f>
        <v>0</v>
      </c>
      <c r="C10" s="537">
        <f t="shared" ref="C10" si="0">SUM(C11:C16)</f>
        <v>566838000.00000024</v>
      </c>
      <c r="D10" s="537">
        <f t="shared" ref="D10" si="1">SUM(D11:D16)</f>
        <v>1166734084.1953659</v>
      </c>
      <c r="E10" s="537">
        <f t="shared" ref="E10" si="2">SUM(E11:E16)</f>
        <v>1797670301.4377084</v>
      </c>
      <c r="F10" s="537">
        <f t="shared" ref="F10" si="3">SUM(F11:F16)</f>
        <v>3506781864.3338671</v>
      </c>
      <c r="G10" s="537">
        <f t="shared" ref="G10" si="4">SUM(G11:G16)</f>
        <v>21108591268.283283</v>
      </c>
      <c r="H10" s="537">
        <f t="shared" ref="H10" si="5">SUM(H11:H16)</f>
        <v>5492888025.6204987</v>
      </c>
      <c r="I10" s="537">
        <f t="shared" ref="I10" si="6">SUM(I11:I16)</f>
        <v>5675960120.7584038</v>
      </c>
      <c r="J10" s="537">
        <f t="shared" ref="J10" si="7">SUM(J11:J16)</f>
        <v>5862710671.6320829</v>
      </c>
      <c r="K10" s="537">
        <f t="shared" ref="K10" si="8">SUM(K11:K16)</f>
        <v>6052009695.0421429</v>
      </c>
      <c r="L10" s="537">
        <f t="shared" ref="L10" si="9">SUM(L11:L16)</f>
        <v>30277657270.153423</v>
      </c>
      <c r="M10" s="537">
        <f t="shared" ref="M10" si="10">SUM(M11:M16)</f>
        <v>6438167103.8492308</v>
      </c>
      <c r="N10" s="537">
        <f t="shared" ref="N10" si="11">SUM(N11:N16)</f>
        <v>6641936361.0014601</v>
      </c>
      <c r="O10" s="537">
        <f t="shared" ref="O10" si="12">SUM(O11:O16)</f>
        <v>6861479909.5567036</v>
      </c>
      <c r="P10" s="537">
        <f t="shared" ref="P10" si="13">SUM(P11:P16)</f>
        <v>7083981698.8501902</v>
      </c>
      <c r="Q10" s="537">
        <f t="shared" ref="Q10" si="14">SUM(Q11:Q16)</f>
        <v>39980325938.147942</v>
      </c>
      <c r="R10" s="537">
        <f t="shared" ref="R10" si="15">SUM(R11:R16)</f>
        <v>7539212735.3480148</v>
      </c>
      <c r="S10" s="537">
        <f t="shared" ref="S10" si="16">SUM(S11:S16)</f>
        <v>7772148029.5218601</v>
      </c>
      <c r="T10" s="537">
        <f t="shared" ref="T10" si="17">SUM(T11:T16)</f>
        <v>8008740319.1432018</v>
      </c>
      <c r="U10" s="537">
        <f t="shared" ref="U10" si="18">SUM(U11:U16)</f>
        <v>8248900334.0174656</v>
      </c>
      <c r="V10" s="537">
        <f t="shared" ref="V10" si="19">SUM(V11:V16)</f>
        <v>50275483890.307968</v>
      </c>
    </row>
    <row r="11" spans="1:24" x14ac:dyDescent="0.2">
      <c r="A11" s="538" t="s">
        <v>255</v>
      </c>
      <c r="B11" s="496">
        <v>0</v>
      </c>
      <c r="C11" s="496">
        <f>'11.DifPrecioCompraMixta'!C32</f>
        <v>0</v>
      </c>
      <c r="D11" s="496">
        <f>'11.DifPrecioCompraMixta'!D32</f>
        <v>356966010.9323864</v>
      </c>
      <c r="E11" s="496">
        <f>'11.DifPrecioCompraMixta'!E32</f>
        <v>738022780.41967237</v>
      </c>
      <c r="F11" s="496">
        <f>'11.DifPrecioCompraMixta'!F32</f>
        <v>1880077417.9324963</v>
      </c>
      <c r="G11" s="496">
        <f>'11.DifPrecioCompraMixta'!G32</f>
        <v>3081929787.7218399</v>
      </c>
      <c r="H11" s="496">
        <f>'11.DifPrecioCompraMixta'!H32</f>
        <v>3156058666.0065269</v>
      </c>
      <c r="I11" s="496">
        <f>'11.DifPrecioCompraMixta'!I32</f>
        <v>3229422458.1086903</v>
      </c>
      <c r="J11" s="496">
        <f>'11.DifPrecioCompraMixta'!J32</f>
        <v>3305198952.8053079</v>
      </c>
      <c r="K11" s="496">
        <f>'11.DifPrecioCompraMixta'!K32</f>
        <v>3382372639.4382944</v>
      </c>
      <c r="L11" s="496">
        <f>'11.DifPrecioCompraMixta'!L32</f>
        <v>3460681004.4022074</v>
      </c>
      <c r="M11" s="496">
        <f>'11.DifPrecioCompraMixta'!M32</f>
        <v>3540673253.1676908</v>
      </c>
      <c r="N11" s="496">
        <f>'11.DifPrecioCompraMixta'!N32</f>
        <v>3622349385.7347441</v>
      </c>
      <c r="O11" s="496">
        <f>'11.DifPrecioCompraMixta'!O32</f>
        <v>3705434799.3680458</v>
      </c>
      <c r="P11" s="496">
        <f>'11.DifPrecioCompraMixta'!P32</f>
        <v>3789929494.0675964</v>
      </c>
      <c r="Q11" s="496">
        <f>'11.DifPrecioCompraMixta'!Q32</f>
        <v>3876095983.4388371</v>
      </c>
      <c r="R11" s="496">
        <f>'11.DifPrecioCompraMixta'!R32</f>
        <v>3963827188.9388065</v>
      </c>
      <c r="S11" s="496">
        <f>'11.DifPrecioCompraMixta'!S32</f>
        <v>4053373535.0430679</v>
      </c>
      <c r="T11" s="496">
        <f>'11.DifPrecioCompraMixta'!T32</f>
        <v>4144615854.0787787</v>
      </c>
      <c r="U11" s="496">
        <f>'11.DifPrecioCompraMixta'!U32</f>
        <v>4237542056.9160604</v>
      </c>
      <c r="V11" s="496">
        <f>'11.DifPrecioCompraMixta'!V32</f>
        <v>4332426746.2902336</v>
      </c>
      <c r="W11" s="164"/>
      <c r="X11" s="428"/>
    </row>
    <row r="12" spans="1:24" x14ac:dyDescent="0.2">
      <c r="A12" s="538" t="s">
        <v>169</v>
      </c>
      <c r="B12" s="496">
        <v>0</v>
      </c>
      <c r="C12" s="496">
        <f>'13.DifTrasladosMixta'!C45</f>
        <v>0</v>
      </c>
      <c r="D12" s="496">
        <f>'13.DifTrasladosMixta'!D45</f>
        <v>61575105.563305922</v>
      </c>
      <c r="E12" s="496">
        <f>'13.DifTrasladosMixta'!E45</f>
        <v>127788307.54494052</v>
      </c>
      <c r="F12" s="496">
        <f>'13.DifTrasladosMixta'!F45</f>
        <v>326527251.19120747</v>
      </c>
      <c r="G12" s="496">
        <f>'13.DifTrasladosMixta'!G45</f>
        <v>535775078.18696272</v>
      </c>
      <c r="H12" s="496">
        <f>'13.DifTrasladosMixta'!H45</f>
        <v>544595923.23400283</v>
      </c>
      <c r="I12" s="496">
        <f>'13.DifTrasladosMixta'!I45</f>
        <v>549619816.75419855</v>
      </c>
      <c r="J12" s="496">
        <f>'13.DifTrasladosMixta'!J45</f>
        <v>554790347.03090954</v>
      </c>
      <c r="K12" s="496">
        <f>'13.DifTrasladosMixta'!K45</f>
        <v>560059244.52988052</v>
      </c>
      <c r="L12" s="496">
        <f>'13.DifTrasladosMixta'!L45</f>
        <v>565409049.10153723</v>
      </c>
      <c r="M12" s="496">
        <f>'13.DifTrasladosMixta'!M45</f>
        <v>570876657.38840914</v>
      </c>
      <c r="N12" s="496">
        <f>'13.DifTrasladosMixta'!N45</f>
        <v>579130461.02022588</v>
      </c>
      <c r="O12" s="496">
        <f>'13.DifTrasladosMixta'!O45</f>
        <v>592963372.96388543</v>
      </c>
      <c r="P12" s="496">
        <f>'13.DifTrasladosMixta'!P45</f>
        <v>607005415.77948308</v>
      </c>
      <c r="Q12" s="496">
        <f>'13.DifTrasladosMixta'!Q45</f>
        <v>621351758.35464358</v>
      </c>
      <c r="R12" s="496">
        <f>'13.DifTrasladosMixta'!R45</f>
        <v>635954830.69670832</v>
      </c>
      <c r="S12" s="496">
        <f>'13.DifTrasladosMixta'!S45</f>
        <v>650843101.62502527</v>
      </c>
      <c r="T12" s="496">
        <f>'13.DifTrasladosMixta'!T45</f>
        <v>666045947.20139682</v>
      </c>
      <c r="U12" s="496">
        <f>'13.DifTrasladosMixta'!U45</f>
        <v>681496667.35754704</v>
      </c>
      <c r="V12" s="496">
        <f>'13.DifTrasladosMixta'!V45</f>
        <v>697275047.55066931</v>
      </c>
      <c r="W12" s="164"/>
      <c r="X12" s="428"/>
    </row>
    <row r="13" spans="1:24" x14ac:dyDescent="0.2">
      <c r="A13" s="538" t="s">
        <v>170</v>
      </c>
      <c r="B13" s="496">
        <v>0</v>
      </c>
      <c r="C13" s="496">
        <f>'13.DifTrasladosMixta'!C62</f>
        <v>0</v>
      </c>
      <c r="D13" s="496">
        <f>'13.DifTrasladosMixta'!D62</f>
        <v>25656293.984710805</v>
      </c>
      <c r="E13" s="496">
        <f>'13.DifTrasladosMixta'!E62</f>
        <v>53245128.143725216</v>
      </c>
      <c r="F13" s="496">
        <f>'13.DifTrasladosMixta'!F62</f>
        <v>136053021.32966977</v>
      </c>
      <c r="G13" s="496">
        <f>'13.DifTrasladosMixta'!G62</f>
        <v>223239615.91123447</v>
      </c>
      <c r="H13" s="496">
        <f>'13.DifTrasladosMixta'!H62</f>
        <v>226914968.01416788</v>
      </c>
      <c r="I13" s="496">
        <f>'13.DifTrasladosMixta'!I62</f>
        <v>229008256.98091608</v>
      </c>
      <c r="J13" s="496">
        <f>'13.DifTrasladosMixta'!J62</f>
        <v>231162644.5962123</v>
      </c>
      <c r="K13" s="496">
        <f>'13.DifTrasladosMixta'!K62</f>
        <v>233358018.55411687</v>
      </c>
      <c r="L13" s="496">
        <f>'13.DifTrasladosMixta'!L62</f>
        <v>235587103.7923072</v>
      </c>
      <c r="M13" s="496">
        <f>'13.DifTrasladosMixta'!M62</f>
        <v>237865273.91183719</v>
      </c>
      <c r="N13" s="496">
        <f>'13.DifTrasladosMixta'!N62</f>
        <v>241304358.7584275</v>
      </c>
      <c r="O13" s="496">
        <f>'13.DifTrasladosMixta'!O62</f>
        <v>247068072.06828558</v>
      </c>
      <c r="P13" s="496">
        <f>'13.DifTrasladosMixta'!P62</f>
        <v>252918923.24145132</v>
      </c>
      <c r="Q13" s="496">
        <f>'13.DifTrasladosMixta'!Q62</f>
        <v>258896565.98110154</v>
      </c>
      <c r="R13" s="496">
        <f>'13.DifTrasladosMixta'!R62</f>
        <v>264981179.45696181</v>
      </c>
      <c r="S13" s="496">
        <f>'13.DifTrasladosMixta'!S62</f>
        <v>271184625.67709386</v>
      </c>
      <c r="T13" s="496">
        <f>'13.DifTrasladosMixta'!T62</f>
        <v>277519144.66724873</v>
      </c>
      <c r="U13" s="496">
        <f>'13.DifTrasladosMixta'!U62</f>
        <v>283956944.73231125</v>
      </c>
      <c r="V13" s="496">
        <f>'13.DifTrasladosMixta'!V62</f>
        <v>290531269.81277889</v>
      </c>
      <c r="W13" s="164"/>
      <c r="X13" s="428"/>
    </row>
    <row r="14" spans="1:24" x14ac:dyDescent="0.2">
      <c r="A14" s="538" t="s">
        <v>171</v>
      </c>
      <c r="B14" s="496">
        <v>0</v>
      </c>
      <c r="C14" s="496">
        <f>'13.DifTrasladosMixta'!C79</f>
        <v>0</v>
      </c>
      <c r="D14" s="496">
        <f>'13.DifTrasladosMixta'!D79</f>
        <v>58795673.714962259</v>
      </c>
      <c r="E14" s="496">
        <f>'13.DifTrasladosMixta'!E79</f>
        <v>122020085.32937029</v>
      </c>
      <c r="F14" s="496">
        <f>'13.DifTrasladosMixta'!F79</f>
        <v>311788173.88049322</v>
      </c>
      <c r="G14" s="496">
        <f>'13.DifTrasladosMixta'!G79</f>
        <v>511590786.46324569</v>
      </c>
      <c r="H14" s="496">
        <f>'13.DifTrasladosMixta'!H79</f>
        <v>520013468.36580133</v>
      </c>
      <c r="I14" s="496">
        <f>'13.DifTrasladosMixta'!I79</f>
        <v>524810588.91459936</v>
      </c>
      <c r="J14" s="496">
        <f>'13.DifTrasladosMixta'!J79</f>
        <v>529747727.19965315</v>
      </c>
      <c r="K14" s="496">
        <f>'13.DifTrasladosMixta'!K79</f>
        <v>534778792.51985109</v>
      </c>
      <c r="L14" s="496">
        <f>'13.DifTrasladosMixta'!L79</f>
        <v>539887112.85737062</v>
      </c>
      <c r="M14" s="496">
        <f>'13.DifTrasladosMixta'!M79</f>
        <v>545107919.38129354</v>
      </c>
      <c r="N14" s="496">
        <f>'13.DifTrasladosMixta'!N79</f>
        <v>552989155.4880631</v>
      </c>
      <c r="O14" s="496">
        <f>'13.DifTrasladosMixta'!O79</f>
        <v>566197665.1564877</v>
      </c>
      <c r="P14" s="496">
        <f>'13.DifTrasladosMixta'!P79</f>
        <v>579605865.76165926</v>
      </c>
      <c r="Q14" s="496">
        <f>'13.DifTrasladosMixta'!Q79</f>
        <v>593304630.37335753</v>
      </c>
      <c r="R14" s="496">
        <f>'13.DifTrasladosMixta'!R79</f>
        <v>607248536.25553751</v>
      </c>
      <c r="S14" s="496">
        <f>'13.DifTrasladosMixta'!S79</f>
        <v>621464767.17667341</v>
      </c>
      <c r="T14" s="496">
        <f>'13.DifTrasladosMixta'!T79</f>
        <v>635981373.19577825</v>
      </c>
      <c r="U14" s="496">
        <f>'13.DifTrasladosMixta'!U79</f>
        <v>650734665.01154661</v>
      </c>
      <c r="V14" s="496">
        <f>'13.DifTrasladosMixta'!V79</f>
        <v>665800826.65428495</v>
      </c>
      <c r="W14" s="164"/>
      <c r="X14" s="428"/>
    </row>
    <row r="15" spans="1:24" x14ac:dyDescent="0.2">
      <c r="A15" s="538" t="s">
        <v>172</v>
      </c>
      <c r="B15" s="496">
        <v>0</v>
      </c>
      <c r="C15" s="496">
        <f>'18.GeneraciónEmpleo'!B46</f>
        <v>566838000.00000024</v>
      </c>
      <c r="D15" s="496">
        <f>'18.GeneraciónEmpleo'!C46</f>
        <v>663741000.00000048</v>
      </c>
      <c r="E15" s="496">
        <f>'18.GeneraciónEmpleo'!D46</f>
        <v>756594000.00000012</v>
      </c>
      <c r="F15" s="496">
        <f>'18.GeneraciónEmpleo'!E46</f>
        <v>852335999.99999976</v>
      </c>
      <c r="G15" s="496">
        <f>'18.GeneraciónEmpleo'!F46</f>
        <v>948456000</v>
      </c>
      <c r="H15" s="496">
        <f>'18.GeneraciónEmpleo'!G46</f>
        <v>1045305000</v>
      </c>
      <c r="I15" s="496">
        <f>'18.GeneraciónEmpleo'!H46</f>
        <v>1143099000.0000005</v>
      </c>
      <c r="J15" s="496">
        <f>'18.GeneraciónEmpleo'!I46</f>
        <v>1241810999.9999998</v>
      </c>
      <c r="K15" s="496">
        <f>'18.GeneraciónEmpleo'!J46</f>
        <v>1341440999.9999998</v>
      </c>
      <c r="L15" s="496">
        <f>'18.GeneraciónEmpleo'!K46</f>
        <v>1442043000.0000005</v>
      </c>
      <c r="M15" s="496">
        <f>'18.GeneraciónEmpleo'!L46</f>
        <v>1543644000</v>
      </c>
      <c r="N15" s="496">
        <f>'18.GeneraciónEmpleo'!M46</f>
        <v>1646163000</v>
      </c>
      <c r="O15" s="496">
        <f>'18.GeneraciónEmpleo'!N46</f>
        <v>1749815999.9999995</v>
      </c>
      <c r="P15" s="496">
        <f>'18.GeneraciónEmpleo'!O46</f>
        <v>1854522000</v>
      </c>
      <c r="Q15" s="496">
        <f>'18.GeneraciónEmpleo'!P46</f>
        <v>1960227000</v>
      </c>
      <c r="R15" s="496">
        <f>'18.GeneraciónEmpleo'!Q46</f>
        <v>2067201000</v>
      </c>
      <c r="S15" s="496">
        <f>'18.GeneraciónEmpleo'!R46</f>
        <v>2175282000</v>
      </c>
      <c r="T15" s="496">
        <f>'18.GeneraciónEmpleo'!S46</f>
        <v>2284577999.9999995</v>
      </c>
      <c r="U15" s="496">
        <f>'18.GeneraciónEmpleo'!T46</f>
        <v>2395170000</v>
      </c>
      <c r="V15" s="496">
        <f>'18.GeneraciónEmpleo'!U46</f>
        <v>2506950000</v>
      </c>
      <c r="W15" s="164"/>
      <c r="X15" s="428"/>
    </row>
    <row r="16" spans="1:24" x14ac:dyDescent="0.2">
      <c r="A16" s="538" t="s">
        <v>173</v>
      </c>
      <c r="B16" s="496">
        <v>0</v>
      </c>
      <c r="C16" s="496">
        <f>'20.ExcedentePatrimonialBovino'!B40</f>
        <v>0</v>
      </c>
      <c r="D16" s="496">
        <f>'20.ExcedentePatrimonialBovino'!C40</f>
        <v>0</v>
      </c>
      <c r="E16" s="496">
        <f>'20.ExcedentePatrimonialBovino'!D40</f>
        <v>0</v>
      </c>
      <c r="F16" s="496">
        <f>'20.ExcedentePatrimonialBovino'!E40</f>
        <v>0</v>
      </c>
      <c r="G16" s="496">
        <f>'20.ExcedentePatrimonialBovino'!F40</f>
        <v>15807600000</v>
      </c>
      <c r="H16" s="496">
        <f>'20.ExcedentePatrimonialBovino'!G40</f>
        <v>0</v>
      </c>
      <c r="I16" s="496">
        <f>'20.ExcedentePatrimonialBovino'!H40</f>
        <v>0</v>
      </c>
      <c r="J16" s="496">
        <f>'20.ExcedentePatrimonialBovino'!I40</f>
        <v>0</v>
      </c>
      <c r="K16" s="496">
        <f>'20.ExcedentePatrimonialBovino'!J40</f>
        <v>0</v>
      </c>
      <c r="L16" s="496">
        <f>'20.ExcedentePatrimonialBovino'!K40</f>
        <v>24034050000</v>
      </c>
      <c r="M16" s="496">
        <f>'20.ExcedentePatrimonialBovino'!L40</f>
        <v>0</v>
      </c>
      <c r="N16" s="496">
        <f>'20.ExcedentePatrimonialBovino'!M40</f>
        <v>0</v>
      </c>
      <c r="O16" s="496">
        <f>'20.ExcedentePatrimonialBovino'!N40</f>
        <v>0</v>
      </c>
      <c r="P16" s="496">
        <f>'20.ExcedentePatrimonialBovino'!O40</f>
        <v>0</v>
      </c>
      <c r="Q16" s="496">
        <f>'20.ExcedentePatrimonialBovino'!P40</f>
        <v>32670450000</v>
      </c>
      <c r="R16" s="496">
        <f>'20.ExcedentePatrimonialBovino'!Q40</f>
        <v>0</v>
      </c>
      <c r="S16" s="496">
        <f>'20.ExcedentePatrimonialBovino'!R40</f>
        <v>0</v>
      </c>
      <c r="T16" s="496">
        <f>'20.ExcedentePatrimonialBovino'!S40</f>
        <v>0</v>
      </c>
      <c r="U16" s="496">
        <f>'20.ExcedentePatrimonialBovino'!T40</f>
        <v>0</v>
      </c>
      <c r="V16" s="496">
        <f>'20.ExcedentePatrimonialBovino'!U40</f>
        <v>41782500000</v>
      </c>
      <c r="W16" s="164"/>
      <c r="X16" s="428"/>
    </row>
    <row r="17" spans="1:24" s="164" customFormat="1" ht="24" customHeight="1" x14ac:dyDescent="0.2">
      <c r="A17" s="536" t="s">
        <v>272</v>
      </c>
      <c r="B17" s="537">
        <v>0</v>
      </c>
      <c r="C17" s="537">
        <f>C18</f>
        <v>0</v>
      </c>
      <c r="D17" s="537">
        <f t="shared" ref="D17:V17" si="20">D18</f>
        <v>0</v>
      </c>
      <c r="E17" s="537">
        <f t="shared" si="20"/>
        <v>0</v>
      </c>
      <c r="F17" s="537">
        <f t="shared" si="20"/>
        <v>0</v>
      </c>
      <c r="G17" s="537">
        <f t="shared" si="20"/>
        <v>-8782000000</v>
      </c>
      <c r="H17" s="537">
        <f t="shared" si="20"/>
        <v>0</v>
      </c>
      <c r="I17" s="537">
        <f t="shared" si="20"/>
        <v>0</v>
      </c>
      <c r="J17" s="537">
        <f t="shared" si="20"/>
        <v>0</v>
      </c>
      <c r="K17" s="537">
        <f t="shared" si="20"/>
        <v>0</v>
      </c>
      <c r="L17" s="537">
        <f t="shared" si="20"/>
        <v>-13352250000</v>
      </c>
      <c r="M17" s="537">
        <f t="shared" si="20"/>
        <v>0</v>
      </c>
      <c r="N17" s="537">
        <f t="shared" si="20"/>
        <v>0</v>
      </c>
      <c r="O17" s="537">
        <f t="shared" si="20"/>
        <v>0</v>
      </c>
      <c r="P17" s="537">
        <f t="shared" si="20"/>
        <v>0</v>
      </c>
      <c r="Q17" s="537">
        <f t="shared" si="20"/>
        <v>-18150250000</v>
      </c>
      <c r="R17" s="537">
        <f t="shared" si="20"/>
        <v>0</v>
      </c>
      <c r="S17" s="537">
        <f t="shared" si="20"/>
        <v>0</v>
      </c>
      <c r="T17" s="537">
        <f t="shared" si="20"/>
        <v>0</v>
      </c>
      <c r="U17" s="537">
        <f t="shared" si="20"/>
        <v>0</v>
      </c>
      <c r="V17" s="537">
        <f t="shared" si="20"/>
        <v>-23212500000</v>
      </c>
    </row>
    <row r="18" spans="1:24" x14ac:dyDescent="0.2">
      <c r="A18" s="538" t="s">
        <v>271</v>
      </c>
      <c r="B18" s="496">
        <v>0</v>
      </c>
      <c r="C18" s="496">
        <f>'20.ExcedentePatrimonialBovino'!B41</f>
        <v>0</v>
      </c>
      <c r="D18" s="496">
        <f>'20.ExcedentePatrimonialBovino'!C41</f>
        <v>0</v>
      </c>
      <c r="E18" s="496">
        <f>'20.ExcedentePatrimonialBovino'!D41</f>
        <v>0</v>
      </c>
      <c r="F18" s="496">
        <f>'20.ExcedentePatrimonialBovino'!E41</f>
        <v>0</v>
      </c>
      <c r="G18" s="496">
        <f>'20.ExcedentePatrimonialBovino'!F41</f>
        <v>-8782000000</v>
      </c>
      <c r="H18" s="496">
        <f>'20.ExcedentePatrimonialBovino'!G41</f>
        <v>0</v>
      </c>
      <c r="I18" s="496">
        <f>'20.ExcedentePatrimonialBovino'!H41</f>
        <v>0</v>
      </c>
      <c r="J18" s="496">
        <f>'20.ExcedentePatrimonialBovino'!I41</f>
        <v>0</v>
      </c>
      <c r="K18" s="496">
        <f>'20.ExcedentePatrimonialBovino'!J41</f>
        <v>0</v>
      </c>
      <c r="L18" s="496">
        <f>'20.ExcedentePatrimonialBovino'!K41</f>
        <v>-13352250000</v>
      </c>
      <c r="M18" s="496">
        <f>'20.ExcedentePatrimonialBovino'!L41</f>
        <v>0</v>
      </c>
      <c r="N18" s="496">
        <f>'20.ExcedentePatrimonialBovino'!M41</f>
        <v>0</v>
      </c>
      <c r="O18" s="496">
        <f>'20.ExcedentePatrimonialBovino'!N41</f>
        <v>0</v>
      </c>
      <c r="P18" s="496">
        <f>'20.ExcedentePatrimonialBovino'!O41</f>
        <v>0</v>
      </c>
      <c r="Q18" s="496">
        <f>'20.ExcedentePatrimonialBovino'!P41</f>
        <v>-18150250000</v>
      </c>
      <c r="R18" s="496">
        <f>'20.ExcedentePatrimonialBovino'!Q41</f>
        <v>0</v>
      </c>
      <c r="S18" s="496">
        <f>'20.ExcedentePatrimonialBovino'!R41</f>
        <v>0</v>
      </c>
      <c r="T18" s="496">
        <f>'20.ExcedentePatrimonialBovino'!S41</f>
        <v>0</v>
      </c>
      <c r="U18" s="496">
        <f>'20.ExcedentePatrimonialBovino'!T41</f>
        <v>0</v>
      </c>
      <c r="V18" s="496">
        <f>'20.ExcedentePatrimonialBovino'!U41</f>
        <v>-23212500000</v>
      </c>
      <c r="W18" s="164"/>
      <c r="X18" s="428"/>
    </row>
    <row r="19" spans="1:24" s="164" customFormat="1" ht="24" customHeight="1" x14ac:dyDescent="0.2">
      <c r="A19" s="536" t="s">
        <v>283</v>
      </c>
      <c r="B19" s="537">
        <f>B20+B29+B38+B49</f>
        <v>0</v>
      </c>
      <c r="C19" s="537">
        <f t="shared" ref="C19:V19" si="21">C20+C29+C38+C49</f>
        <v>-1472555294</v>
      </c>
      <c r="D19" s="537">
        <f t="shared" si="21"/>
        <v>-1945835294</v>
      </c>
      <c r="E19" s="537">
        <f t="shared" si="21"/>
        <v>-1945835294</v>
      </c>
      <c r="F19" s="537">
        <f t="shared" si="21"/>
        <v>-2133515292.368</v>
      </c>
      <c r="G19" s="537">
        <f t="shared" si="21"/>
        <v>-2133515292.368</v>
      </c>
      <c r="H19" s="537">
        <f t="shared" si="21"/>
        <v>-2133515292.368</v>
      </c>
      <c r="I19" s="537">
        <f t="shared" si="21"/>
        <v>-2133515292.368</v>
      </c>
      <c r="J19" s="537">
        <f t="shared" si="21"/>
        <v>-2133515292.368</v>
      </c>
      <c r="K19" s="537">
        <f t="shared" si="21"/>
        <v>-2133515292.368</v>
      </c>
      <c r="L19" s="537">
        <f t="shared" si="21"/>
        <v>-2133515292.368</v>
      </c>
      <c r="M19" s="537">
        <f t="shared" si="21"/>
        <v>-2133515292.368</v>
      </c>
      <c r="N19" s="537">
        <f t="shared" si="21"/>
        <v>-2133515292.368</v>
      </c>
      <c r="O19" s="537">
        <f t="shared" si="21"/>
        <v>-2133515292.368</v>
      </c>
      <c r="P19" s="537">
        <f t="shared" si="21"/>
        <v>-2133515292.368</v>
      </c>
      <c r="Q19" s="537">
        <f t="shared" si="21"/>
        <v>-2133515292.368</v>
      </c>
      <c r="R19" s="537">
        <f t="shared" si="21"/>
        <v>-2133515292.368</v>
      </c>
      <c r="S19" s="537">
        <f t="shared" si="21"/>
        <v>-2133515292.368</v>
      </c>
      <c r="T19" s="537">
        <f t="shared" si="21"/>
        <v>-2133515292.368</v>
      </c>
      <c r="U19" s="537">
        <f t="shared" si="21"/>
        <v>-2133515292.368</v>
      </c>
      <c r="V19" s="537">
        <f t="shared" si="21"/>
        <v>-2133515292.368</v>
      </c>
    </row>
    <row r="20" spans="1:24" x14ac:dyDescent="0.2">
      <c r="A20" s="538" t="s">
        <v>126</v>
      </c>
      <c r="B20" s="496">
        <f t="shared" ref="B20:U20" si="22">SUM(B21:B28)</f>
        <v>0</v>
      </c>
      <c r="C20" s="496">
        <f t="shared" si="22"/>
        <v>-405452816</v>
      </c>
      <c r="D20" s="496">
        <f t="shared" si="22"/>
        <v>-405452816</v>
      </c>
      <c r="E20" s="496">
        <f t="shared" si="22"/>
        <v>-405452816</v>
      </c>
      <c r="F20" s="496">
        <f t="shared" si="22"/>
        <v>-405452816</v>
      </c>
      <c r="G20" s="496">
        <f t="shared" si="22"/>
        <v>-405452816</v>
      </c>
      <c r="H20" s="496">
        <f t="shared" si="22"/>
        <v>-405452816</v>
      </c>
      <c r="I20" s="496">
        <f t="shared" si="22"/>
        <v>-405452816</v>
      </c>
      <c r="J20" s="496">
        <f t="shared" si="22"/>
        <v>-405452816</v>
      </c>
      <c r="K20" s="496">
        <f t="shared" si="22"/>
        <v>-405452816</v>
      </c>
      <c r="L20" s="496">
        <f t="shared" si="22"/>
        <v>-405452816</v>
      </c>
      <c r="M20" s="496">
        <f t="shared" si="22"/>
        <v>-405452816</v>
      </c>
      <c r="N20" s="496">
        <f t="shared" si="22"/>
        <v>-405452816</v>
      </c>
      <c r="O20" s="496">
        <f t="shared" si="22"/>
        <v>-405452816</v>
      </c>
      <c r="P20" s="496">
        <f t="shared" si="22"/>
        <v>-405452816</v>
      </c>
      <c r="Q20" s="496">
        <f t="shared" si="22"/>
        <v>-405452816</v>
      </c>
      <c r="R20" s="496">
        <f t="shared" si="22"/>
        <v>-405452816</v>
      </c>
      <c r="S20" s="496">
        <f t="shared" si="22"/>
        <v>-405452816</v>
      </c>
      <c r="T20" s="496">
        <f t="shared" si="22"/>
        <v>-405452816</v>
      </c>
      <c r="U20" s="496">
        <f t="shared" si="22"/>
        <v>-405452816</v>
      </c>
      <c r="V20" s="496">
        <f>SUM(V21:V28)</f>
        <v>-405452816</v>
      </c>
      <c r="W20" s="164"/>
      <c r="X20" s="428"/>
    </row>
    <row r="21" spans="1:24" s="169" customFormat="1" x14ac:dyDescent="0.2">
      <c r="A21" s="532" t="s">
        <v>127</v>
      </c>
      <c r="B21" s="501">
        <f>-IF(B$7=0,0,'19.CostosOperacionales'!$E6)</f>
        <v>0</v>
      </c>
      <c r="C21" s="501">
        <f>-IF(C$7=0,0,'19.CostosOperacionales'!$E6)</f>
        <v>-5597816.0000000009</v>
      </c>
      <c r="D21" s="501">
        <f>-IF(D$7=0,0,'19.CostosOperacionales'!$E6)</f>
        <v>-5597816.0000000009</v>
      </c>
      <c r="E21" s="501">
        <f>-IF(E$7=0,0,'19.CostosOperacionales'!$E6)</f>
        <v>-5597816.0000000009</v>
      </c>
      <c r="F21" s="501">
        <f>-IF(F$7=0,0,'19.CostosOperacionales'!$E6)</f>
        <v>-5597816.0000000009</v>
      </c>
      <c r="G21" s="501">
        <f>-IF(G$7=0,0,'19.CostosOperacionales'!$E6)</f>
        <v>-5597816.0000000009</v>
      </c>
      <c r="H21" s="501">
        <f>-IF(H$7=0,0,'19.CostosOperacionales'!$E6)</f>
        <v>-5597816.0000000009</v>
      </c>
      <c r="I21" s="501">
        <f>-IF(I$7=0,0,'19.CostosOperacionales'!$E6)</f>
        <v>-5597816.0000000009</v>
      </c>
      <c r="J21" s="501">
        <f>-IF(J$7=0,0,'19.CostosOperacionales'!$E6)</f>
        <v>-5597816.0000000009</v>
      </c>
      <c r="K21" s="501">
        <f>-IF(K$7=0,0,'19.CostosOperacionales'!$E6)</f>
        <v>-5597816.0000000009</v>
      </c>
      <c r="L21" s="501">
        <f>-IF(L$7=0,0,'19.CostosOperacionales'!$E6)</f>
        <v>-5597816.0000000009</v>
      </c>
      <c r="M21" s="501">
        <f>-IF(M$7=0,0,'19.CostosOperacionales'!$E6)</f>
        <v>-5597816.0000000009</v>
      </c>
      <c r="N21" s="501">
        <f>-IF(N$7=0,0,'19.CostosOperacionales'!$E6)</f>
        <v>-5597816.0000000009</v>
      </c>
      <c r="O21" s="501">
        <f>-IF(O$7=0,0,'19.CostosOperacionales'!$E6)</f>
        <v>-5597816.0000000009</v>
      </c>
      <c r="P21" s="501">
        <f>-IF(P$7=0,0,'19.CostosOperacionales'!$E6)</f>
        <v>-5597816.0000000009</v>
      </c>
      <c r="Q21" s="501">
        <f>-IF(Q$7=0,0,'19.CostosOperacionales'!$E6)</f>
        <v>-5597816.0000000009</v>
      </c>
      <c r="R21" s="501">
        <f>-IF(R$7=0,0,'19.CostosOperacionales'!$E6)</f>
        <v>-5597816.0000000009</v>
      </c>
      <c r="S21" s="501">
        <f>-IF(S$7=0,0,'19.CostosOperacionales'!$E6)</f>
        <v>-5597816.0000000009</v>
      </c>
      <c r="T21" s="501">
        <f>-IF(T$7=0,0,'19.CostosOperacionales'!$E6)</f>
        <v>-5597816.0000000009</v>
      </c>
      <c r="U21" s="501">
        <f>-IF(U$7=0,0,'19.CostosOperacionales'!$E6)</f>
        <v>-5597816.0000000009</v>
      </c>
      <c r="V21" s="501">
        <f>-IF(V$7=0,0,'19.CostosOperacionales'!$E6)</f>
        <v>-5597816.0000000009</v>
      </c>
      <c r="W21" s="157"/>
      <c r="X21" s="428"/>
    </row>
    <row r="22" spans="1:24" s="169" customFormat="1" x14ac:dyDescent="0.2">
      <c r="A22" s="532" t="s">
        <v>128</v>
      </c>
      <c r="B22" s="501">
        <f>-IF(B$7=0,0,'19.CostosOperacionales'!$E7)</f>
        <v>0</v>
      </c>
      <c r="C22" s="501">
        <f>-IF(C$7=0,0,'19.CostosOperacionales'!$E7)</f>
        <v>-45900000</v>
      </c>
      <c r="D22" s="501">
        <f>-IF(D$7=0,0,'19.CostosOperacionales'!$E7)</f>
        <v>-45900000</v>
      </c>
      <c r="E22" s="501">
        <f>-IF(E$7=0,0,'19.CostosOperacionales'!$E7)</f>
        <v>-45900000</v>
      </c>
      <c r="F22" s="501">
        <f>-IF(F$7=0,0,'19.CostosOperacionales'!$E7)</f>
        <v>-45900000</v>
      </c>
      <c r="G22" s="501">
        <f>-IF(G$7=0,0,'19.CostosOperacionales'!$E7)</f>
        <v>-45900000</v>
      </c>
      <c r="H22" s="501">
        <f>-IF(H$7=0,0,'19.CostosOperacionales'!$E7)</f>
        <v>-45900000</v>
      </c>
      <c r="I22" s="501">
        <f>-IF(I$7=0,0,'19.CostosOperacionales'!$E7)</f>
        <v>-45900000</v>
      </c>
      <c r="J22" s="501">
        <f>-IF(J$7=0,0,'19.CostosOperacionales'!$E7)</f>
        <v>-45900000</v>
      </c>
      <c r="K22" s="501">
        <f>-IF(K$7=0,0,'19.CostosOperacionales'!$E7)</f>
        <v>-45900000</v>
      </c>
      <c r="L22" s="501">
        <f>-IF(L$7=0,0,'19.CostosOperacionales'!$E7)</f>
        <v>-45900000</v>
      </c>
      <c r="M22" s="501">
        <f>-IF(M$7=0,0,'19.CostosOperacionales'!$E7)</f>
        <v>-45900000</v>
      </c>
      <c r="N22" s="501">
        <f>-IF(N$7=0,0,'19.CostosOperacionales'!$E7)</f>
        <v>-45900000</v>
      </c>
      <c r="O22" s="501">
        <f>-IF(O$7=0,0,'19.CostosOperacionales'!$E7)</f>
        <v>-45900000</v>
      </c>
      <c r="P22" s="501">
        <f>-IF(P$7=0,0,'19.CostosOperacionales'!$E7)</f>
        <v>-45900000</v>
      </c>
      <c r="Q22" s="501">
        <f>-IF(Q$7=0,0,'19.CostosOperacionales'!$E7)</f>
        <v>-45900000</v>
      </c>
      <c r="R22" s="501">
        <f>-IF(R$7=0,0,'19.CostosOperacionales'!$E7)</f>
        <v>-45900000</v>
      </c>
      <c r="S22" s="501">
        <f>-IF(S$7=0,0,'19.CostosOperacionales'!$E7)</f>
        <v>-45900000</v>
      </c>
      <c r="T22" s="501">
        <f>-IF(T$7=0,0,'19.CostosOperacionales'!$E7)</f>
        <v>-45900000</v>
      </c>
      <c r="U22" s="501">
        <f>-IF(U$7=0,0,'19.CostosOperacionales'!$E7)</f>
        <v>-45900000</v>
      </c>
      <c r="V22" s="501">
        <f>-IF(V$7=0,0,'19.CostosOperacionales'!$E7)</f>
        <v>-45900000</v>
      </c>
      <c r="X22" s="428"/>
    </row>
    <row r="23" spans="1:24" s="169" customFormat="1" x14ac:dyDescent="0.2">
      <c r="A23" s="532" t="s">
        <v>129</v>
      </c>
      <c r="B23" s="501">
        <f>-IF(B$7=0,0,'19.CostosOperacionales'!$E8)</f>
        <v>0</v>
      </c>
      <c r="C23" s="501">
        <f>-IF(C$7=0,0,'19.CostosOperacionales'!$E8)</f>
        <v>-6000000</v>
      </c>
      <c r="D23" s="501">
        <f>-IF(D$7=0,0,'19.CostosOperacionales'!$E8)</f>
        <v>-6000000</v>
      </c>
      <c r="E23" s="501">
        <f>-IF(E$7=0,0,'19.CostosOperacionales'!$E8)</f>
        <v>-6000000</v>
      </c>
      <c r="F23" s="501">
        <f>-IF(F$7=0,0,'19.CostosOperacionales'!$E8)</f>
        <v>-6000000</v>
      </c>
      <c r="G23" s="501">
        <f>-IF(G$7=0,0,'19.CostosOperacionales'!$E8)</f>
        <v>-6000000</v>
      </c>
      <c r="H23" s="501">
        <f>-IF(H$7=0,0,'19.CostosOperacionales'!$E8)</f>
        <v>-6000000</v>
      </c>
      <c r="I23" s="501">
        <f>-IF(I$7=0,0,'19.CostosOperacionales'!$E8)</f>
        <v>-6000000</v>
      </c>
      <c r="J23" s="501">
        <f>-IF(J$7=0,0,'19.CostosOperacionales'!$E8)</f>
        <v>-6000000</v>
      </c>
      <c r="K23" s="501">
        <f>-IF(K$7=0,0,'19.CostosOperacionales'!$E8)</f>
        <v>-6000000</v>
      </c>
      <c r="L23" s="501">
        <f>-IF(L$7=0,0,'19.CostosOperacionales'!$E8)</f>
        <v>-6000000</v>
      </c>
      <c r="M23" s="501">
        <f>-IF(M$7=0,0,'19.CostosOperacionales'!$E8)</f>
        <v>-6000000</v>
      </c>
      <c r="N23" s="501">
        <f>-IF(N$7=0,0,'19.CostosOperacionales'!$E8)</f>
        <v>-6000000</v>
      </c>
      <c r="O23" s="501">
        <f>-IF(O$7=0,0,'19.CostosOperacionales'!$E8)</f>
        <v>-6000000</v>
      </c>
      <c r="P23" s="501">
        <f>-IF(P$7=0,0,'19.CostosOperacionales'!$E8)</f>
        <v>-6000000</v>
      </c>
      <c r="Q23" s="501">
        <f>-IF(Q$7=0,0,'19.CostosOperacionales'!$E8)</f>
        <v>-6000000</v>
      </c>
      <c r="R23" s="501">
        <f>-IF(R$7=0,0,'19.CostosOperacionales'!$E8)</f>
        <v>-6000000</v>
      </c>
      <c r="S23" s="501">
        <f>-IF(S$7=0,0,'19.CostosOperacionales'!$E8)</f>
        <v>-6000000</v>
      </c>
      <c r="T23" s="501">
        <f>-IF(T$7=0,0,'19.CostosOperacionales'!$E8)</f>
        <v>-6000000</v>
      </c>
      <c r="U23" s="501">
        <f>-IF(U$7=0,0,'19.CostosOperacionales'!$E8)</f>
        <v>-6000000</v>
      </c>
      <c r="V23" s="501">
        <f>-IF(V$7=0,0,'19.CostosOperacionales'!$E8)</f>
        <v>-6000000</v>
      </c>
      <c r="X23" s="428"/>
    </row>
    <row r="24" spans="1:24" s="169" customFormat="1" x14ac:dyDescent="0.2">
      <c r="A24" s="532" t="s">
        <v>130</v>
      </c>
      <c r="B24" s="501">
        <f>-IF(B$7=0,0,'19.CostosOperacionales'!$E9)</f>
        <v>0</v>
      </c>
      <c r="C24" s="501">
        <f>-IF(C$7=0,0,'19.CostosOperacionales'!$E9)</f>
        <v>-9600000</v>
      </c>
      <c r="D24" s="501">
        <f>-IF(D$7=0,0,'19.CostosOperacionales'!$E9)</f>
        <v>-9600000</v>
      </c>
      <c r="E24" s="501">
        <f>-IF(E$7=0,0,'19.CostosOperacionales'!$E9)</f>
        <v>-9600000</v>
      </c>
      <c r="F24" s="501">
        <f>-IF(F$7=0,0,'19.CostosOperacionales'!$E9)</f>
        <v>-9600000</v>
      </c>
      <c r="G24" s="501">
        <f>-IF(G$7=0,0,'19.CostosOperacionales'!$E9)</f>
        <v>-9600000</v>
      </c>
      <c r="H24" s="501">
        <f>-IF(H$7=0,0,'19.CostosOperacionales'!$E9)</f>
        <v>-9600000</v>
      </c>
      <c r="I24" s="501">
        <f>-IF(I$7=0,0,'19.CostosOperacionales'!$E9)</f>
        <v>-9600000</v>
      </c>
      <c r="J24" s="501">
        <f>-IF(J$7=0,0,'19.CostosOperacionales'!$E9)</f>
        <v>-9600000</v>
      </c>
      <c r="K24" s="501">
        <f>-IF(K$7=0,0,'19.CostosOperacionales'!$E9)</f>
        <v>-9600000</v>
      </c>
      <c r="L24" s="501">
        <f>-IF(L$7=0,0,'19.CostosOperacionales'!$E9)</f>
        <v>-9600000</v>
      </c>
      <c r="M24" s="501">
        <f>-IF(M$7=0,0,'19.CostosOperacionales'!$E9)</f>
        <v>-9600000</v>
      </c>
      <c r="N24" s="501">
        <f>-IF(N$7=0,0,'19.CostosOperacionales'!$E9)</f>
        <v>-9600000</v>
      </c>
      <c r="O24" s="501">
        <f>-IF(O$7=0,0,'19.CostosOperacionales'!$E9)</f>
        <v>-9600000</v>
      </c>
      <c r="P24" s="501">
        <f>-IF(P$7=0,0,'19.CostosOperacionales'!$E9)</f>
        <v>-9600000</v>
      </c>
      <c r="Q24" s="501">
        <f>-IF(Q$7=0,0,'19.CostosOperacionales'!$E9)</f>
        <v>-9600000</v>
      </c>
      <c r="R24" s="501">
        <f>-IF(R$7=0,0,'19.CostosOperacionales'!$E9)</f>
        <v>-9600000</v>
      </c>
      <c r="S24" s="501">
        <f>-IF(S$7=0,0,'19.CostosOperacionales'!$E9)</f>
        <v>-9600000</v>
      </c>
      <c r="T24" s="501">
        <f>-IF(T$7=0,0,'19.CostosOperacionales'!$E9)</f>
        <v>-9600000</v>
      </c>
      <c r="U24" s="501">
        <f>-IF(U$7=0,0,'19.CostosOperacionales'!$E9)</f>
        <v>-9600000</v>
      </c>
      <c r="V24" s="501">
        <f>-IF(V$7=0,0,'19.CostosOperacionales'!$E9)</f>
        <v>-9600000</v>
      </c>
      <c r="X24" s="428"/>
    </row>
    <row r="25" spans="1:24" s="169" customFormat="1" x14ac:dyDescent="0.2">
      <c r="A25" s="532" t="s">
        <v>131</v>
      </c>
      <c r="B25" s="501">
        <f>-IF(B$7=0,0,'19.CostosOperacionales'!$E10)</f>
        <v>0</v>
      </c>
      <c r="C25" s="501">
        <f>-IF(C$7=0,0,'19.CostosOperacionales'!$E10)</f>
        <v>-120400000</v>
      </c>
      <c r="D25" s="501">
        <f>-IF(D$7=0,0,'19.CostosOperacionales'!$E10)</f>
        <v>-120400000</v>
      </c>
      <c r="E25" s="501">
        <f>-IF(E$7=0,0,'19.CostosOperacionales'!$E10)</f>
        <v>-120400000</v>
      </c>
      <c r="F25" s="501">
        <f>-IF(F$7=0,0,'19.CostosOperacionales'!$E10)</f>
        <v>-120400000</v>
      </c>
      <c r="G25" s="501">
        <f>-IF(G$7=0,0,'19.CostosOperacionales'!$E10)</f>
        <v>-120400000</v>
      </c>
      <c r="H25" s="501">
        <f>-IF(H$7=0,0,'19.CostosOperacionales'!$E10)</f>
        <v>-120400000</v>
      </c>
      <c r="I25" s="501">
        <f>-IF(I$7=0,0,'19.CostosOperacionales'!$E10)</f>
        <v>-120400000</v>
      </c>
      <c r="J25" s="501">
        <f>-IF(J$7=0,0,'19.CostosOperacionales'!$E10)</f>
        <v>-120400000</v>
      </c>
      <c r="K25" s="501">
        <f>-IF(K$7=0,0,'19.CostosOperacionales'!$E10)</f>
        <v>-120400000</v>
      </c>
      <c r="L25" s="501">
        <f>-IF(L$7=0,0,'19.CostosOperacionales'!$E10)</f>
        <v>-120400000</v>
      </c>
      <c r="M25" s="501">
        <f>-IF(M$7=0,0,'19.CostosOperacionales'!$E10)</f>
        <v>-120400000</v>
      </c>
      <c r="N25" s="501">
        <f>-IF(N$7=0,0,'19.CostosOperacionales'!$E10)</f>
        <v>-120400000</v>
      </c>
      <c r="O25" s="501">
        <f>-IF(O$7=0,0,'19.CostosOperacionales'!$E10)</f>
        <v>-120400000</v>
      </c>
      <c r="P25" s="501">
        <f>-IF(P$7=0,0,'19.CostosOperacionales'!$E10)</f>
        <v>-120400000</v>
      </c>
      <c r="Q25" s="501">
        <f>-IF(Q$7=0,0,'19.CostosOperacionales'!$E10)</f>
        <v>-120400000</v>
      </c>
      <c r="R25" s="501">
        <f>-IF(R$7=0,0,'19.CostosOperacionales'!$E10)</f>
        <v>-120400000</v>
      </c>
      <c r="S25" s="501">
        <f>-IF(S$7=0,0,'19.CostosOperacionales'!$E10)</f>
        <v>-120400000</v>
      </c>
      <c r="T25" s="501">
        <f>-IF(T$7=0,0,'19.CostosOperacionales'!$E10)</f>
        <v>-120400000</v>
      </c>
      <c r="U25" s="501">
        <f>-IF(U$7=0,0,'19.CostosOperacionales'!$E10)</f>
        <v>-120400000</v>
      </c>
      <c r="V25" s="501">
        <f>-IF(V$7=0,0,'19.CostosOperacionales'!$E10)</f>
        <v>-120400000</v>
      </c>
      <c r="X25" s="428"/>
    </row>
    <row r="26" spans="1:24" s="169" customFormat="1" x14ac:dyDescent="0.2">
      <c r="A26" s="532" t="s">
        <v>132</v>
      </c>
      <c r="B26" s="501">
        <f>-IF(B$7=0,0,'19.CostosOperacionales'!$E11)</f>
        <v>0</v>
      </c>
      <c r="C26" s="501">
        <f>-IF(C$7=0,0,'19.CostosOperacionales'!$E11)</f>
        <v>-168000000</v>
      </c>
      <c r="D26" s="501">
        <f>-IF(D$7=0,0,'19.CostosOperacionales'!$E11)</f>
        <v>-168000000</v>
      </c>
      <c r="E26" s="501">
        <f>-IF(E$7=0,0,'19.CostosOperacionales'!$E11)</f>
        <v>-168000000</v>
      </c>
      <c r="F26" s="501">
        <f>-IF(F$7=0,0,'19.CostosOperacionales'!$E11)</f>
        <v>-168000000</v>
      </c>
      <c r="G26" s="501">
        <f>-IF(G$7=0,0,'19.CostosOperacionales'!$E11)</f>
        <v>-168000000</v>
      </c>
      <c r="H26" s="501">
        <f>-IF(H$7=0,0,'19.CostosOperacionales'!$E11)</f>
        <v>-168000000</v>
      </c>
      <c r="I26" s="501">
        <f>-IF(I$7=0,0,'19.CostosOperacionales'!$E11)</f>
        <v>-168000000</v>
      </c>
      <c r="J26" s="501">
        <f>-IF(J$7=0,0,'19.CostosOperacionales'!$E11)</f>
        <v>-168000000</v>
      </c>
      <c r="K26" s="501">
        <f>-IF(K$7=0,0,'19.CostosOperacionales'!$E11)</f>
        <v>-168000000</v>
      </c>
      <c r="L26" s="501">
        <f>-IF(L$7=0,0,'19.CostosOperacionales'!$E11)</f>
        <v>-168000000</v>
      </c>
      <c r="M26" s="501">
        <f>-IF(M$7=0,0,'19.CostosOperacionales'!$E11)</f>
        <v>-168000000</v>
      </c>
      <c r="N26" s="501">
        <f>-IF(N$7=0,0,'19.CostosOperacionales'!$E11)</f>
        <v>-168000000</v>
      </c>
      <c r="O26" s="501">
        <f>-IF(O$7=0,0,'19.CostosOperacionales'!$E11)</f>
        <v>-168000000</v>
      </c>
      <c r="P26" s="501">
        <f>-IF(P$7=0,0,'19.CostosOperacionales'!$E11)</f>
        <v>-168000000</v>
      </c>
      <c r="Q26" s="501">
        <f>-IF(Q$7=0,0,'19.CostosOperacionales'!$E11)</f>
        <v>-168000000</v>
      </c>
      <c r="R26" s="501">
        <f>-IF(R$7=0,0,'19.CostosOperacionales'!$E11)</f>
        <v>-168000000</v>
      </c>
      <c r="S26" s="501">
        <f>-IF(S$7=0,0,'19.CostosOperacionales'!$E11)</f>
        <v>-168000000</v>
      </c>
      <c r="T26" s="501">
        <f>-IF(T$7=0,0,'19.CostosOperacionales'!$E11)</f>
        <v>-168000000</v>
      </c>
      <c r="U26" s="501">
        <f>-IF(U$7=0,0,'19.CostosOperacionales'!$E11)</f>
        <v>-168000000</v>
      </c>
      <c r="V26" s="501">
        <f>-IF(V$7=0,0,'19.CostosOperacionales'!$E11)</f>
        <v>-168000000</v>
      </c>
      <c r="X26" s="428"/>
    </row>
    <row r="27" spans="1:24" s="169" customFormat="1" x14ac:dyDescent="0.2">
      <c r="A27" s="532" t="s">
        <v>133</v>
      </c>
      <c r="B27" s="501">
        <f>-IF(B$7=0,0,'19.CostosOperacionales'!$E12)</f>
        <v>0</v>
      </c>
      <c r="C27" s="501">
        <f>-IF(C$7=0,0,'19.CostosOperacionales'!$E12)</f>
        <v>-31955000</v>
      </c>
      <c r="D27" s="501">
        <f>-IF(D$7=0,0,'19.CostosOperacionales'!$E12)</f>
        <v>-31955000</v>
      </c>
      <c r="E27" s="501">
        <f>-IF(E$7=0,0,'19.CostosOperacionales'!$E12)</f>
        <v>-31955000</v>
      </c>
      <c r="F27" s="501">
        <f>-IF(F$7=0,0,'19.CostosOperacionales'!$E12)</f>
        <v>-31955000</v>
      </c>
      <c r="G27" s="501">
        <f>-IF(G$7=0,0,'19.CostosOperacionales'!$E12)</f>
        <v>-31955000</v>
      </c>
      <c r="H27" s="501">
        <f>-IF(H$7=0,0,'19.CostosOperacionales'!$E12)</f>
        <v>-31955000</v>
      </c>
      <c r="I27" s="501">
        <f>-IF(I$7=0,0,'19.CostosOperacionales'!$E12)</f>
        <v>-31955000</v>
      </c>
      <c r="J27" s="501">
        <f>-IF(J$7=0,0,'19.CostosOperacionales'!$E12)</f>
        <v>-31955000</v>
      </c>
      <c r="K27" s="501">
        <f>-IF(K$7=0,0,'19.CostosOperacionales'!$E12)</f>
        <v>-31955000</v>
      </c>
      <c r="L27" s="501">
        <f>-IF(L$7=0,0,'19.CostosOperacionales'!$E12)</f>
        <v>-31955000</v>
      </c>
      <c r="M27" s="501">
        <f>-IF(M$7=0,0,'19.CostosOperacionales'!$E12)</f>
        <v>-31955000</v>
      </c>
      <c r="N27" s="501">
        <f>-IF(N$7=0,0,'19.CostosOperacionales'!$E12)</f>
        <v>-31955000</v>
      </c>
      <c r="O27" s="501">
        <f>-IF(O$7=0,0,'19.CostosOperacionales'!$E12)</f>
        <v>-31955000</v>
      </c>
      <c r="P27" s="501">
        <f>-IF(P$7=0,0,'19.CostosOperacionales'!$E12)</f>
        <v>-31955000</v>
      </c>
      <c r="Q27" s="501">
        <f>-IF(Q$7=0,0,'19.CostosOperacionales'!$E12)</f>
        <v>-31955000</v>
      </c>
      <c r="R27" s="501">
        <f>-IF(R$7=0,0,'19.CostosOperacionales'!$E12)</f>
        <v>-31955000</v>
      </c>
      <c r="S27" s="501">
        <f>-IF(S$7=0,0,'19.CostosOperacionales'!$E12)</f>
        <v>-31955000</v>
      </c>
      <c r="T27" s="501">
        <f>-IF(T$7=0,0,'19.CostosOperacionales'!$E12)</f>
        <v>-31955000</v>
      </c>
      <c r="U27" s="501">
        <f>-IF(U$7=0,0,'19.CostosOperacionales'!$E12)</f>
        <v>-31955000</v>
      </c>
      <c r="V27" s="501">
        <f>-IF(V$7=0,0,'19.CostosOperacionales'!$E12)</f>
        <v>-31955000</v>
      </c>
      <c r="X27" s="428"/>
    </row>
    <row r="28" spans="1:24" s="169" customFormat="1" x14ac:dyDescent="0.2">
      <c r="A28" s="532" t="s">
        <v>289</v>
      </c>
      <c r="B28" s="501">
        <f>-IF(B$7=0,0,'19.CostosOperacionales'!$E13)</f>
        <v>0</v>
      </c>
      <c r="C28" s="501">
        <f>-IF(C$7=0,0,'19.CostosOperacionales'!$E13)</f>
        <v>-18000000</v>
      </c>
      <c r="D28" s="501">
        <f>-IF(D$7=0,0,'19.CostosOperacionales'!$E13)</f>
        <v>-18000000</v>
      </c>
      <c r="E28" s="501">
        <f>-IF(E$7=0,0,'19.CostosOperacionales'!$E13)</f>
        <v>-18000000</v>
      </c>
      <c r="F28" s="501">
        <f>-IF(F$7=0,0,'19.CostosOperacionales'!$E13)</f>
        <v>-18000000</v>
      </c>
      <c r="G28" s="501">
        <f>-IF(G$7=0,0,'19.CostosOperacionales'!$E13)</f>
        <v>-18000000</v>
      </c>
      <c r="H28" s="501">
        <f>-IF(H$7=0,0,'19.CostosOperacionales'!$E13)</f>
        <v>-18000000</v>
      </c>
      <c r="I28" s="501">
        <f>-IF(I$7=0,0,'19.CostosOperacionales'!$E13)</f>
        <v>-18000000</v>
      </c>
      <c r="J28" s="501">
        <f>-IF(J$7=0,0,'19.CostosOperacionales'!$E13)</f>
        <v>-18000000</v>
      </c>
      <c r="K28" s="501">
        <f>-IF(K$7=0,0,'19.CostosOperacionales'!$E13)</f>
        <v>-18000000</v>
      </c>
      <c r="L28" s="501">
        <f>-IF(L$7=0,0,'19.CostosOperacionales'!$E13)</f>
        <v>-18000000</v>
      </c>
      <c r="M28" s="501">
        <f>-IF(M$7=0,0,'19.CostosOperacionales'!$E13)</f>
        <v>-18000000</v>
      </c>
      <c r="N28" s="501">
        <f>-IF(N$7=0,0,'19.CostosOperacionales'!$E13)</f>
        <v>-18000000</v>
      </c>
      <c r="O28" s="501">
        <f>-IF(O$7=0,0,'19.CostosOperacionales'!$E13)</f>
        <v>-18000000</v>
      </c>
      <c r="P28" s="501">
        <f>-IF(P$7=0,0,'19.CostosOperacionales'!$E13)</f>
        <v>-18000000</v>
      </c>
      <c r="Q28" s="501">
        <f>-IF(Q$7=0,0,'19.CostosOperacionales'!$E13)</f>
        <v>-18000000</v>
      </c>
      <c r="R28" s="501">
        <f>-IF(R$7=0,0,'19.CostosOperacionales'!$E13)</f>
        <v>-18000000</v>
      </c>
      <c r="S28" s="501">
        <f>-IF(S$7=0,0,'19.CostosOperacionales'!$E13)</f>
        <v>-18000000</v>
      </c>
      <c r="T28" s="501">
        <f>-IF(T$7=0,0,'19.CostosOperacionales'!$E13)</f>
        <v>-18000000</v>
      </c>
      <c r="U28" s="501">
        <f>-IF(U$7=0,0,'19.CostosOperacionales'!$E13)</f>
        <v>-18000000</v>
      </c>
      <c r="V28" s="501">
        <f>-IF(V$7=0,0,'19.CostosOperacionales'!$E13)</f>
        <v>-18000000</v>
      </c>
      <c r="X28" s="428"/>
    </row>
    <row r="29" spans="1:24" x14ac:dyDescent="0.2">
      <c r="A29" s="538" t="s">
        <v>134</v>
      </c>
      <c r="B29" s="496">
        <f>SUM(B30:B37)</f>
        <v>0</v>
      </c>
      <c r="C29" s="496">
        <f t="shared" ref="C29:V29" si="23">SUM(C30:C37)</f>
        <v>-493622478</v>
      </c>
      <c r="D29" s="496">
        <f t="shared" si="23"/>
        <v>-493622478</v>
      </c>
      <c r="E29" s="496">
        <f t="shared" si="23"/>
        <v>-493622478</v>
      </c>
      <c r="F29" s="496">
        <f t="shared" si="23"/>
        <v>-493622478</v>
      </c>
      <c r="G29" s="496">
        <f t="shared" si="23"/>
        <v>-493622478</v>
      </c>
      <c r="H29" s="496">
        <f t="shared" si="23"/>
        <v>-493622478</v>
      </c>
      <c r="I29" s="496">
        <f t="shared" si="23"/>
        <v>-493622478</v>
      </c>
      <c r="J29" s="496">
        <f t="shared" si="23"/>
        <v>-493622478</v>
      </c>
      <c r="K29" s="496">
        <f t="shared" si="23"/>
        <v>-493622478</v>
      </c>
      <c r="L29" s="496">
        <f t="shared" si="23"/>
        <v>-493622478</v>
      </c>
      <c r="M29" s="496">
        <f t="shared" si="23"/>
        <v>-493622478</v>
      </c>
      <c r="N29" s="496">
        <f t="shared" si="23"/>
        <v>-493622478</v>
      </c>
      <c r="O29" s="496">
        <f t="shared" si="23"/>
        <v>-493622478</v>
      </c>
      <c r="P29" s="496">
        <f t="shared" si="23"/>
        <v>-493622478</v>
      </c>
      <c r="Q29" s="496">
        <f t="shared" si="23"/>
        <v>-493622478</v>
      </c>
      <c r="R29" s="496">
        <f t="shared" si="23"/>
        <v>-493622478</v>
      </c>
      <c r="S29" s="496">
        <f t="shared" si="23"/>
        <v>-493622478</v>
      </c>
      <c r="T29" s="496">
        <f t="shared" si="23"/>
        <v>-493622478</v>
      </c>
      <c r="U29" s="496">
        <f t="shared" si="23"/>
        <v>-493622478</v>
      </c>
      <c r="V29" s="496">
        <f t="shared" si="23"/>
        <v>-493622478</v>
      </c>
      <c r="W29" s="164"/>
      <c r="X29" s="428"/>
    </row>
    <row r="30" spans="1:24" s="169" customFormat="1" x14ac:dyDescent="0.2">
      <c r="A30" s="532" t="s">
        <v>135</v>
      </c>
      <c r="B30" s="501">
        <f>-IF(B$7=0,0,'19.CostosOperacionales'!$E15)</f>
        <v>0</v>
      </c>
      <c r="C30" s="501">
        <f>-IF(C$7=0,0,'19.CostosOperacionales'!$E15)</f>
        <v>-2752500</v>
      </c>
      <c r="D30" s="501">
        <f>-IF(D$7=0,0,'19.CostosOperacionales'!$E15)</f>
        <v>-2752500</v>
      </c>
      <c r="E30" s="501">
        <f>-IF(E$7=0,0,'19.CostosOperacionales'!$E15)</f>
        <v>-2752500</v>
      </c>
      <c r="F30" s="501">
        <f>-IF(F$7=0,0,'19.CostosOperacionales'!$E15)</f>
        <v>-2752500</v>
      </c>
      <c r="G30" s="501">
        <f>-IF(G$7=0,0,'19.CostosOperacionales'!$E15)</f>
        <v>-2752500</v>
      </c>
      <c r="H30" s="501">
        <f>-IF(H$7=0,0,'19.CostosOperacionales'!$E15)</f>
        <v>-2752500</v>
      </c>
      <c r="I30" s="501">
        <f>-IF(I$7=0,0,'19.CostosOperacionales'!$E15)</f>
        <v>-2752500</v>
      </c>
      <c r="J30" s="501">
        <f>-IF(J$7=0,0,'19.CostosOperacionales'!$E15)</f>
        <v>-2752500</v>
      </c>
      <c r="K30" s="501">
        <f>-IF(K$7=0,0,'19.CostosOperacionales'!$E15)</f>
        <v>-2752500</v>
      </c>
      <c r="L30" s="501">
        <f>-IF(L$7=0,0,'19.CostosOperacionales'!$E15)</f>
        <v>-2752500</v>
      </c>
      <c r="M30" s="501">
        <f>-IF(M$7=0,0,'19.CostosOperacionales'!$E15)</f>
        <v>-2752500</v>
      </c>
      <c r="N30" s="501">
        <f>-IF(N$7=0,0,'19.CostosOperacionales'!$E15)</f>
        <v>-2752500</v>
      </c>
      <c r="O30" s="501">
        <f>-IF(O$7=0,0,'19.CostosOperacionales'!$E15)</f>
        <v>-2752500</v>
      </c>
      <c r="P30" s="501">
        <f>-IF(P$7=0,0,'19.CostosOperacionales'!$E15)</f>
        <v>-2752500</v>
      </c>
      <c r="Q30" s="501">
        <f>-IF(Q$7=0,0,'19.CostosOperacionales'!$E15)</f>
        <v>-2752500</v>
      </c>
      <c r="R30" s="501">
        <f>-IF(R$7=0,0,'19.CostosOperacionales'!$E15)</f>
        <v>-2752500</v>
      </c>
      <c r="S30" s="501">
        <f>-IF(S$7=0,0,'19.CostosOperacionales'!$E15)</f>
        <v>-2752500</v>
      </c>
      <c r="T30" s="501">
        <f>-IF(T$7=0,0,'19.CostosOperacionales'!$E15)</f>
        <v>-2752500</v>
      </c>
      <c r="U30" s="501">
        <f>-IF(U$7=0,0,'19.CostosOperacionales'!$E15)</f>
        <v>-2752500</v>
      </c>
      <c r="V30" s="501">
        <f>-IF(V$7=0,0,'19.CostosOperacionales'!$E15)</f>
        <v>-2752500</v>
      </c>
      <c r="X30" s="428"/>
    </row>
    <row r="31" spans="1:24" s="169" customFormat="1" x14ac:dyDescent="0.2">
      <c r="A31" s="532" t="s">
        <v>136</v>
      </c>
      <c r="B31" s="501">
        <f>-IF(B$7=0,0,'19.CostosOperacionales'!$E16)</f>
        <v>0</v>
      </c>
      <c r="C31" s="501">
        <f>-IF(C$7=0,0,'19.CostosOperacionales'!$E16)</f>
        <v>-47460000</v>
      </c>
      <c r="D31" s="501">
        <f>-IF(D$7=0,0,'19.CostosOperacionales'!$E16)</f>
        <v>-47460000</v>
      </c>
      <c r="E31" s="501">
        <f>-IF(E$7=0,0,'19.CostosOperacionales'!$E16)</f>
        <v>-47460000</v>
      </c>
      <c r="F31" s="501">
        <f>-IF(F$7=0,0,'19.CostosOperacionales'!$E16)</f>
        <v>-47460000</v>
      </c>
      <c r="G31" s="501">
        <f>-IF(G$7=0,0,'19.CostosOperacionales'!$E16)</f>
        <v>-47460000</v>
      </c>
      <c r="H31" s="501">
        <f>-IF(H$7=0,0,'19.CostosOperacionales'!$E16)</f>
        <v>-47460000</v>
      </c>
      <c r="I31" s="501">
        <f>-IF(I$7=0,0,'19.CostosOperacionales'!$E16)</f>
        <v>-47460000</v>
      </c>
      <c r="J31" s="501">
        <f>-IF(J$7=0,0,'19.CostosOperacionales'!$E16)</f>
        <v>-47460000</v>
      </c>
      <c r="K31" s="501">
        <f>-IF(K$7=0,0,'19.CostosOperacionales'!$E16)</f>
        <v>-47460000</v>
      </c>
      <c r="L31" s="501">
        <f>-IF(L$7=0,0,'19.CostosOperacionales'!$E16)</f>
        <v>-47460000</v>
      </c>
      <c r="M31" s="501">
        <f>-IF(M$7=0,0,'19.CostosOperacionales'!$E16)</f>
        <v>-47460000</v>
      </c>
      <c r="N31" s="501">
        <f>-IF(N$7=0,0,'19.CostosOperacionales'!$E16)</f>
        <v>-47460000</v>
      </c>
      <c r="O31" s="501">
        <f>-IF(O$7=0,0,'19.CostosOperacionales'!$E16)</f>
        <v>-47460000</v>
      </c>
      <c r="P31" s="501">
        <f>-IF(P$7=0,0,'19.CostosOperacionales'!$E16)</f>
        <v>-47460000</v>
      </c>
      <c r="Q31" s="501">
        <f>-IF(Q$7=0,0,'19.CostosOperacionales'!$E16)</f>
        <v>-47460000</v>
      </c>
      <c r="R31" s="501">
        <f>-IF(R$7=0,0,'19.CostosOperacionales'!$E16)</f>
        <v>-47460000</v>
      </c>
      <c r="S31" s="501">
        <f>-IF(S$7=0,0,'19.CostosOperacionales'!$E16)</f>
        <v>-47460000</v>
      </c>
      <c r="T31" s="501">
        <f>-IF(T$7=0,0,'19.CostosOperacionales'!$E16)</f>
        <v>-47460000</v>
      </c>
      <c r="U31" s="501">
        <f>-IF(U$7=0,0,'19.CostosOperacionales'!$E16)</f>
        <v>-47460000</v>
      </c>
      <c r="V31" s="501">
        <f>-IF(V$7=0,0,'19.CostosOperacionales'!$E16)</f>
        <v>-47460000</v>
      </c>
      <c r="X31" s="428"/>
    </row>
    <row r="32" spans="1:24" s="169" customFormat="1" x14ac:dyDescent="0.2">
      <c r="A32" s="532" t="s">
        <v>137</v>
      </c>
      <c r="B32" s="501">
        <f>-IF(B$7=0,0,'19.CostosOperacionales'!$E17)</f>
        <v>0</v>
      </c>
      <c r="C32" s="501">
        <f>-IF(C$7=0,0,'19.CostosOperacionales'!$E17)</f>
        <v>-49312000</v>
      </c>
      <c r="D32" s="501">
        <f>-IF(D$7=0,0,'19.CostosOperacionales'!$E17)</f>
        <v>-49312000</v>
      </c>
      <c r="E32" s="501">
        <f>-IF(E$7=0,0,'19.CostosOperacionales'!$E17)</f>
        <v>-49312000</v>
      </c>
      <c r="F32" s="501">
        <f>-IF(F$7=0,0,'19.CostosOperacionales'!$E17)</f>
        <v>-49312000</v>
      </c>
      <c r="G32" s="501">
        <f>-IF(G$7=0,0,'19.CostosOperacionales'!$E17)</f>
        <v>-49312000</v>
      </c>
      <c r="H32" s="501">
        <f>-IF(H$7=0,0,'19.CostosOperacionales'!$E17)</f>
        <v>-49312000</v>
      </c>
      <c r="I32" s="501">
        <f>-IF(I$7=0,0,'19.CostosOperacionales'!$E17)</f>
        <v>-49312000</v>
      </c>
      <c r="J32" s="501">
        <f>-IF(J$7=0,0,'19.CostosOperacionales'!$E17)</f>
        <v>-49312000</v>
      </c>
      <c r="K32" s="501">
        <f>-IF(K$7=0,0,'19.CostosOperacionales'!$E17)</f>
        <v>-49312000</v>
      </c>
      <c r="L32" s="501">
        <f>-IF(L$7=0,0,'19.CostosOperacionales'!$E17)</f>
        <v>-49312000</v>
      </c>
      <c r="M32" s="501">
        <f>-IF(M$7=0,0,'19.CostosOperacionales'!$E17)</f>
        <v>-49312000</v>
      </c>
      <c r="N32" s="501">
        <f>-IF(N$7=0,0,'19.CostosOperacionales'!$E17)</f>
        <v>-49312000</v>
      </c>
      <c r="O32" s="501">
        <f>-IF(O$7=0,0,'19.CostosOperacionales'!$E17)</f>
        <v>-49312000</v>
      </c>
      <c r="P32" s="501">
        <f>-IF(P$7=0,0,'19.CostosOperacionales'!$E17)</f>
        <v>-49312000</v>
      </c>
      <c r="Q32" s="501">
        <f>-IF(Q$7=0,0,'19.CostosOperacionales'!$E17)</f>
        <v>-49312000</v>
      </c>
      <c r="R32" s="501">
        <f>-IF(R$7=0,0,'19.CostosOperacionales'!$E17)</f>
        <v>-49312000</v>
      </c>
      <c r="S32" s="501">
        <f>-IF(S$7=0,0,'19.CostosOperacionales'!$E17)</f>
        <v>-49312000</v>
      </c>
      <c r="T32" s="501">
        <f>-IF(T$7=0,0,'19.CostosOperacionales'!$E17)</f>
        <v>-49312000</v>
      </c>
      <c r="U32" s="501">
        <f>-IF(U$7=0,0,'19.CostosOperacionales'!$E17)</f>
        <v>-49312000</v>
      </c>
      <c r="V32" s="501">
        <f>-IF(V$7=0,0,'19.CostosOperacionales'!$E17)</f>
        <v>-49312000</v>
      </c>
      <c r="X32" s="428"/>
    </row>
    <row r="33" spans="1:24" s="169" customFormat="1" x14ac:dyDescent="0.2">
      <c r="A33" s="532" t="s">
        <v>138</v>
      </c>
      <c r="B33" s="501">
        <f>-IF(B$7=0,0,'19.CostosOperacionales'!$E18)</f>
        <v>0</v>
      </c>
      <c r="C33" s="501">
        <f>-IF(C$7=0,0,'19.CostosOperacionales'!$E18)</f>
        <v>-9695000</v>
      </c>
      <c r="D33" s="501">
        <f>-IF(D$7=0,0,'19.CostosOperacionales'!$E18)</f>
        <v>-9695000</v>
      </c>
      <c r="E33" s="501">
        <f>-IF(E$7=0,0,'19.CostosOperacionales'!$E18)</f>
        <v>-9695000</v>
      </c>
      <c r="F33" s="501">
        <f>-IF(F$7=0,0,'19.CostosOperacionales'!$E18)</f>
        <v>-9695000</v>
      </c>
      <c r="G33" s="501">
        <f>-IF(G$7=0,0,'19.CostosOperacionales'!$E18)</f>
        <v>-9695000</v>
      </c>
      <c r="H33" s="501">
        <f>-IF(H$7=0,0,'19.CostosOperacionales'!$E18)</f>
        <v>-9695000</v>
      </c>
      <c r="I33" s="501">
        <f>-IF(I$7=0,0,'19.CostosOperacionales'!$E18)</f>
        <v>-9695000</v>
      </c>
      <c r="J33" s="501">
        <f>-IF(J$7=0,0,'19.CostosOperacionales'!$E18)</f>
        <v>-9695000</v>
      </c>
      <c r="K33" s="501">
        <f>-IF(K$7=0,0,'19.CostosOperacionales'!$E18)</f>
        <v>-9695000</v>
      </c>
      <c r="L33" s="501">
        <f>-IF(L$7=0,0,'19.CostosOperacionales'!$E18)</f>
        <v>-9695000</v>
      </c>
      <c r="M33" s="501">
        <f>-IF(M$7=0,0,'19.CostosOperacionales'!$E18)</f>
        <v>-9695000</v>
      </c>
      <c r="N33" s="501">
        <f>-IF(N$7=0,0,'19.CostosOperacionales'!$E18)</f>
        <v>-9695000</v>
      </c>
      <c r="O33" s="501">
        <f>-IF(O$7=0,0,'19.CostosOperacionales'!$E18)</f>
        <v>-9695000</v>
      </c>
      <c r="P33" s="501">
        <f>-IF(P$7=0,0,'19.CostosOperacionales'!$E18)</f>
        <v>-9695000</v>
      </c>
      <c r="Q33" s="501">
        <f>-IF(Q$7=0,0,'19.CostosOperacionales'!$E18)</f>
        <v>-9695000</v>
      </c>
      <c r="R33" s="501">
        <f>-IF(R$7=0,0,'19.CostosOperacionales'!$E18)</f>
        <v>-9695000</v>
      </c>
      <c r="S33" s="501">
        <f>-IF(S$7=0,0,'19.CostosOperacionales'!$E18)</f>
        <v>-9695000</v>
      </c>
      <c r="T33" s="501">
        <f>-IF(T$7=0,0,'19.CostosOperacionales'!$E18)</f>
        <v>-9695000</v>
      </c>
      <c r="U33" s="501">
        <f>-IF(U$7=0,0,'19.CostosOperacionales'!$E18)</f>
        <v>-9695000</v>
      </c>
      <c r="V33" s="501">
        <f>-IF(V$7=0,0,'19.CostosOperacionales'!$E18)</f>
        <v>-9695000</v>
      </c>
      <c r="X33" s="428"/>
    </row>
    <row r="34" spans="1:24" s="169" customFormat="1" x14ac:dyDescent="0.2">
      <c r="A34" s="532" t="s">
        <v>139</v>
      </c>
      <c r="B34" s="501">
        <f>-IF(B$7=0,0,'19.CostosOperacionales'!$E19)</f>
        <v>0</v>
      </c>
      <c r="C34" s="501">
        <f>-IF(C$7=0,0,'19.CostosOperacionales'!$E19)</f>
        <v>-18242000</v>
      </c>
      <c r="D34" s="501">
        <f>-IF(D$7=0,0,'19.CostosOperacionales'!$E19)</f>
        <v>-18242000</v>
      </c>
      <c r="E34" s="501">
        <f>-IF(E$7=0,0,'19.CostosOperacionales'!$E19)</f>
        <v>-18242000</v>
      </c>
      <c r="F34" s="501">
        <f>-IF(F$7=0,0,'19.CostosOperacionales'!$E19)</f>
        <v>-18242000</v>
      </c>
      <c r="G34" s="501">
        <f>-IF(G$7=0,0,'19.CostosOperacionales'!$E19)</f>
        <v>-18242000</v>
      </c>
      <c r="H34" s="501">
        <f>-IF(H$7=0,0,'19.CostosOperacionales'!$E19)</f>
        <v>-18242000</v>
      </c>
      <c r="I34" s="501">
        <f>-IF(I$7=0,0,'19.CostosOperacionales'!$E19)</f>
        <v>-18242000</v>
      </c>
      <c r="J34" s="501">
        <f>-IF(J$7=0,0,'19.CostosOperacionales'!$E19)</f>
        <v>-18242000</v>
      </c>
      <c r="K34" s="501">
        <f>-IF(K$7=0,0,'19.CostosOperacionales'!$E19)</f>
        <v>-18242000</v>
      </c>
      <c r="L34" s="501">
        <f>-IF(L$7=0,0,'19.CostosOperacionales'!$E19)</f>
        <v>-18242000</v>
      </c>
      <c r="M34" s="501">
        <f>-IF(M$7=0,0,'19.CostosOperacionales'!$E19)</f>
        <v>-18242000</v>
      </c>
      <c r="N34" s="501">
        <f>-IF(N$7=0,0,'19.CostosOperacionales'!$E19)</f>
        <v>-18242000</v>
      </c>
      <c r="O34" s="501">
        <f>-IF(O$7=0,0,'19.CostosOperacionales'!$E19)</f>
        <v>-18242000</v>
      </c>
      <c r="P34" s="501">
        <f>-IF(P$7=0,0,'19.CostosOperacionales'!$E19)</f>
        <v>-18242000</v>
      </c>
      <c r="Q34" s="501">
        <f>-IF(Q$7=0,0,'19.CostosOperacionales'!$E19)</f>
        <v>-18242000</v>
      </c>
      <c r="R34" s="501">
        <f>-IF(R$7=0,0,'19.CostosOperacionales'!$E19)</f>
        <v>-18242000</v>
      </c>
      <c r="S34" s="501">
        <f>-IF(S$7=0,0,'19.CostosOperacionales'!$E19)</f>
        <v>-18242000</v>
      </c>
      <c r="T34" s="501">
        <f>-IF(T$7=0,0,'19.CostosOperacionales'!$E19)</f>
        <v>-18242000</v>
      </c>
      <c r="U34" s="501">
        <f>-IF(U$7=0,0,'19.CostosOperacionales'!$E19)</f>
        <v>-18242000</v>
      </c>
      <c r="V34" s="501">
        <f>-IF(V$7=0,0,'19.CostosOperacionales'!$E19)</f>
        <v>-18242000</v>
      </c>
      <c r="X34" s="428"/>
    </row>
    <row r="35" spans="1:24" s="169" customFormat="1" x14ac:dyDescent="0.2">
      <c r="A35" s="532" t="s">
        <v>140</v>
      </c>
      <c r="B35" s="501">
        <f>-IF(B$7=0,0,'19.CostosOperacionales'!$E20)</f>
        <v>0</v>
      </c>
      <c r="C35" s="501">
        <f>-IF(C$7=0,0,'19.CostosOperacionales'!$E20)</f>
        <v>-30000000</v>
      </c>
      <c r="D35" s="501">
        <f>-IF(D$7=0,0,'19.CostosOperacionales'!$E20)</f>
        <v>-30000000</v>
      </c>
      <c r="E35" s="501">
        <f>-IF(E$7=0,0,'19.CostosOperacionales'!$E20)</f>
        <v>-30000000</v>
      </c>
      <c r="F35" s="501">
        <f>-IF(F$7=0,0,'19.CostosOperacionales'!$E20)</f>
        <v>-30000000</v>
      </c>
      <c r="G35" s="501">
        <f>-IF(G$7=0,0,'19.CostosOperacionales'!$E20)</f>
        <v>-30000000</v>
      </c>
      <c r="H35" s="501">
        <f>-IF(H$7=0,0,'19.CostosOperacionales'!$E20)</f>
        <v>-30000000</v>
      </c>
      <c r="I35" s="501">
        <f>-IF(I$7=0,0,'19.CostosOperacionales'!$E20)</f>
        <v>-30000000</v>
      </c>
      <c r="J35" s="501">
        <f>-IF(J$7=0,0,'19.CostosOperacionales'!$E20)</f>
        <v>-30000000</v>
      </c>
      <c r="K35" s="501">
        <f>-IF(K$7=0,0,'19.CostosOperacionales'!$E20)</f>
        <v>-30000000</v>
      </c>
      <c r="L35" s="501">
        <f>-IF(L$7=0,0,'19.CostosOperacionales'!$E20)</f>
        <v>-30000000</v>
      </c>
      <c r="M35" s="501">
        <f>-IF(M$7=0,0,'19.CostosOperacionales'!$E20)</f>
        <v>-30000000</v>
      </c>
      <c r="N35" s="501">
        <f>-IF(N$7=0,0,'19.CostosOperacionales'!$E20)</f>
        <v>-30000000</v>
      </c>
      <c r="O35" s="501">
        <f>-IF(O$7=0,0,'19.CostosOperacionales'!$E20)</f>
        <v>-30000000</v>
      </c>
      <c r="P35" s="501">
        <f>-IF(P$7=0,0,'19.CostosOperacionales'!$E20)</f>
        <v>-30000000</v>
      </c>
      <c r="Q35" s="501">
        <f>-IF(Q$7=0,0,'19.CostosOperacionales'!$E20)</f>
        <v>-30000000</v>
      </c>
      <c r="R35" s="501">
        <f>-IF(R$7=0,0,'19.CostosOperacionales'!$E20)</f>
        <v>-30000000</v>
      </c>
      <c r="S35" s="501">
        <f>-IF(S$7=0,0,'19.CostosOperacionales'!$E20)</f>
        <v>-30000000</v>
      </c>
      <c r="T35" s="501">
        <f>-IF(T$7=0,0,'19.CostosOperacionales'!$E20)</f>
        <v>-30000000</v>
      </c>
      <c r="U35" s="501">
        <f>-IF(U$7=0,0,'19.CostosOperacionales'!$E20)</f>
        <v>-30000000</v>
      </c>
      <c r="V35" s="501">
        <f>-IF(V$7=0,0,'19.CostosOperacionales'!$E20)</f>
        <v>-30000000</v>
      </c>
      <c r="X35" s="428"/>
    </row>
    <row r="36" spans="1:24" s="169" customFormat="1" x14ac:dyDescent="0.2">
      <c r="A36" s="532" t="s">
        <v>141</v>
      </c>
      <c r="B36" s="501">
        <f>-IF(B$7=0,0,'19.CostosOperacionales'!$E21)</f>
        <v>0</v>
      </c>
      <c r="C36" s="501">
        <f>-IF(C$7=0,0,'19.CostosOperacionales'!$E21)</f>
        <v>-25200000</v>
      </c>
      <c r="D36" s="501">
        <f>-IF(D$7=0,0,'19.CostosOperacionales'!$E21)</f>
        <v>-25200000</v>
      </c>
      <c r="E36" s="501">
        <f>-IF(E$7=0,0,'19.CostosOperacionales'!$E21)</f>
        <v>-25200000</v>
      </c>
      <c r="F36" s="501">
        <f>-IF(F$7=0,0,'19.CostosOperacionales'!$E21)</f>
        <v>-25200000</v>
      </c>
      <c r="G36" s="501">
        <f>-IF(G$7=0,0,'19.CostosOperacionales'!$E21)</f>
        <v>-25200000</v>
      </c>
      <c r="H36" s="501">
        <f>-IF(H$7=0,0,'19.CostosOperacionales'!$E21)</f>
        <v>-25200000</v>
      </c>
      <c r="I36" s="501">
        <f>-IF(I$7=0,0,'19.CostosOperacionales'!$E21)</f>
        <v>-25200000</v>
      </c>
      <c r="J36" s="501">
        <f>-IF(J$7=0,0,'19.CostosOperacionales'!$E21)</f>
        <v>-25200000</v>
      </c>
      <c r="K36" s="501">
        <f>-IF(K$7=0,0,'19.CostosOperacionales'!$E21)</f>
        <v>-25200000</v>
      </c>
      <c r="L36" s="501">
        <f>-IF(L$7=0,0,'19.CostosOperacionales'!$E21)</f>
        <v>-25200000</v>
      </c>
      <c r="M36" s="501">
        <f>-IF(M$7=0,0,'19.CostosOperacionales'!$E21)</f>
        <v>-25200000</v>
      </c>
      <c r="N36" s="501">
        <f>-IF(N$7=0,0,'19.CostosOperacionales'!$E21)</f>
        <v>-25200000</v>
      </c>
      <c r="O36" s="501">
        <f>-IF(O$7=0,0,'19.CostosOperacionales'!$E21)</f>
        <v>-25200000</v>
      </c>
      <c r="P36" s="501">
        <f>-IF(P$7=0,0,'19.CostosOperacionales'!$E21)</f>
        <v>-25200000</v>
      </c>
      <c r="Q36" s="501">
        <f>-IF(Q$7=0,0,'19.CostosOperacionales'!$E21)</f>
        <v>-25200000</v>
      </c>
      <c r="R36" s="501">
        <f>-IF(R$7=0,0,'19.CostosOperacionales'!$E21)</f>
        <v>-25200000</v>
      </c>
      <c r="S36" s="501">
        <f>-IF(S$7=0,0,'19.CostosOperacionales'!$E21)</f>
        <v>-25200000</v>
      </c>
      <c r="T36" s="501">
        <f>-IF(T$7=0,0,'19.CostosOperacionales'!$E21)</f>
        <v>-25200000</v>
      </c>
      <c r="U36" s="501">
        <f>-IF(U$7=0,0,'19.CostosOperacionales'!$E21)</f>
        <v>-25200000</v>
      </c>
      <c r="V36" s="501">
        <f>-IF(V$7=0,0,'19.CostosOperacionales'!$E21)</f>
        <v>-25200000</v>
      </c>
      <c r="X36" s="428"/>
    </row>
    <row r="37" spans="1:24" s="169" customFormat="1" x14ac:dyDescent="0.2">
      <c r="A37" s="532" t="s">
        <v>142</v>
      </c>
      <c r="B37" s="501">
        <f>-IF(B$7=0,0,'19.CostosOperacionales'!$E22)</f>
        <v>0</v>
      </c>
      <c r="C37" s="501">
        <f>-IF(C$7=0,0,'19.CostosOperacionales'!$E22)</f>
        <v>-310960978</v>
      </c>
      <c r="D37" s="501">
        <f>-IF(D$7=0,0,'19.CostosOperacionales'!$E22)</f>
        <v>-310960978</v>
      </c>
      <c r="E37" s="501">
        <f>-IF(E$7=0,0,'19.CostosOperacionales'!$E22)</f>
        <v>-310960978</v>
      </c>
      <c r="F37" s="501">
        <f>-IF(F$7=0,0,'19.CostosOperacionales'!$E22)</f>
        <v>-310960978</v>
      </c>
      <c r="G37" s="501">
        <f>-IF(G$7=0,0,'19.CostosOperacionales'!$E22)</f>
        <v>-310960978</v>
      </c>
      <c r="H37" s="501">
        <f>-IF(H$7=0,0,'19.CostosOperacionales'!$E22)</f>
        <v>-310960978</v>
      </c>
      <c r="I37" s="501">
        <f>-IF(I$7=0,0,'19.CostosOperacionales'!$E22)</f>
        <v>-310960978</v>
      </c>
      <c r="J37" s="501">
        <f>-IF(J$7=0,0,'19.CostosOperacionales'!$E22)</f>
        <v>-310960978</v>
      </c>
      <c r="K37" s="501">
        <f>-IF(K$7=0,0,'19.CostosOperacionales'!$E22)</f>
        <v>-310960978</v>
      </c>
      <c r="L37" s="501">
        <f>-IF(L$7=0,0,'19.CostosOperacionales'!$E22)</f>
        <v>-310960978</v>
      </c>
      <c r="M37" s="501">
        <f>-IF(M$7=0,0,'19.CostosOperacionales'!$E22)</f>
        <v>-310960978</v>
      </c>
      <c r="N37" s="501">
        <f>-IF(N$7=0,0,'19.CostosOperacionales'!$E22)</f>
        <v>-310960978</v>
      </c>
      <c r="O37" s="501">
        <f>-IF(O$7=0,0,'19.CostosOperacionales'!$E22)</f>
        <v>-310960978</v>
      </c>
      <c r="P37" s="501">
        <f>-IF(P$7=0,0,'19.CostosOperacionales'!$E22)</f>
        <v>-310960978</v>
      </c>
      <c r="Q37" s="501">
        <f>-IF(Q$7=0,0,'19.CostosOperacionales'!$E22)</f>
        <v>-310960978</v>
      </c>
      <c r="R37" s="501">
        <f>-IF(R$7=0,0,'19.CostosOperacionales'!$E22)</f>
        <v>-310960978</v>
      </c>
      <c r="S37" s="501">
        <f>-IF(S$7=0,0,'19.CostosOperacionales'!$E22)</f>
        <v>-310960978</v>
      </c>
      <c r="T37" s="501">
        <f>-IF(T$7=0,0,'19.CostosOperacionales'!$E22)</f>
        <v>-310960978</v>
      </c>
      <c r="U37" s="501">
        <f>-IF(U$7=0,0,'19.CostosOperacionales'!$E22)</f>
        <v>-310960978</v>
      </c>
      <c r="V37" s="501">
        <f>-IF(V$7=0,0,'19.CostosOperacionales'!$E22)</f>
        <v>-310960978</v>
      </c>
      <c r="X37" s="428"/>
    </row>
    <row r="38" spans="1:24" x14ac:dyDescent="0.2">
      <c r="A38" s="538" t="s">
        <v>143</v>
      </c>
      <c r="B38" s="496">
        <f>SUM(B39:B48)</f>
        <v>0</v>
      </c>
      <c r="C38" s="496">
        <f t="shared" ref="C38:V38" si="24">SUM(C39:C48)</f>
        <v>-556320000</v>
      </c>
      <c r="D38" s="496">
        <f t="shared" si="24"/>
        <v>-1029600000</v>
      </c>
      <c r="E38" s="496">
        <f t="shared" si="24"/>
        <v>-1029600000</v>
      </c>
      <c r="F38" s="496">
        <f t="shared" si="24"/>
        <v>-1217279998.368</v>
      </c>
      <c r="G38" s="496">
        <f t="shared" si="24"/>
        <v>-1217279998.368</v>
      </c>
      <c r="H38" s="496">
        <f t="shared" si="24"/>
        <v>-1217279998.368</v>
      </c>
      <c r="I38" s="496">
        <f t="shared" si="24"/>
        <v>-1217279998.368</v>
      </c>
      <c r="J38" s="496">
        <f t="shared" si="24"/>
        <v>-1217279998.368</v>
      </c>
      <c r="K38" s="496">
        <f t="shared" si="24"/>
        <v>-1217279998.368</v>
      </c>
      <c r="L38" s="496">
        <f t="shared" si="24"/>
        <v>-1217279998.368</v>
      </c>
      <c r="M38" s="496">
        <f t="shared" si="24"/>
        <v>-1217279998.368</v>
      </c>
      <c r="N38" s="496">
        <f t="shared" si="24"/>
        <v>-1217279998.368</v>
      </c>
      <c r="O38" s="496">
        <f t="shared" si="24"/>
        <v>-1217279998.368</v>
      </c>
      <c r="P38" s="496">
        <f t="shared" si="24"/>
        <v>-1217279998.368</v>
      </c>
      <c r="Q38" s="496">
        <f t="shared" si="24"/>
        <v>-1217279998.368</v>
      </c>
      <c r="R38" s="496">
        <f t="shared" si="24"/>
        <v>-1217279998.368</v>
      </c>
      <c r="S38" s="496">
        <f t="shared" si="24"/>
        <v>-1217279998.368</v>
      </c>
      <c r="T38" s="496">
        <f t="shared" si="24"/>
        <v>-1217279998.368</v>
      </c>
      <c r="U38" s="496">
        <f t="shared" si="24"/>
        <v>-1217279998.368</v>
      </c>
      <c r="V38" s="496">
        <f t="shared" si="24"/>
        <v>-1217279998.368</v>
      </c>
      <c r="W38" s="164"/>
      <c r="X38" s="428"/>
    </row>
    <row r="39" spans="1:24" s="169" customFormat="1" x14ac:dyDescent="0.2">
      <c r="A39" s="532" t="s">
        <v>7</v>
      </c>
      <c r="B39" s="501">
        <f>-IF(B$8=0,0,IF(B$8&lt;'15.SueldosSocial'!$H$3,'15.SueldosSocial'!$H4,IF(B$8&lt;'15.SueldosSocial'!$I$3,'15.SueldosSocial'!$I4,'15.SueldosSocial'!$J4)))</f>
        <v>0</v>
      </c>
      <c r="C39" s="501">
        <f>-IF(C$8=0,0,IF(C$8&lt;'15.SueldosSocial'!$H$3,'15.SueldosSocial'!$H4,IF(C$8&lt;'15.SueldosSocial'!$I$3,'15.SueldosSocial'!$I4,'15.SueldosSocial'!$J4)))</f>
        <v>-70560000</v>
      </c>
      <c r="D39" s="501">
        <f>-IF(D$8=0,0,IF(D$8&lt;'15.SueldosSocial'!$H$3,'15.SueldosSocial'!$H4,IF(D$8&lt;'15.SueldosSocial'!$I$3,'15.SueldosSocial'!$I4,'15.SueldosSocial'!$J4)))</f>
        <v>-70560000</v>
      </c>
      <c r="E39" s="501">
        <f>-IF(E$8=0,0,IF(E$8&lt;'15.SueldosSocial'!$H$3,'15.SueldosSocial'!$H4,IF(E$8&lt;'15.SueldosSocial'!$I$3,'15.SueldosSocial'!$I4,'15.SueldosSocial'!$J4)))</f>
        <v>-70560000</v>
      </c>
      <c r="F39" s="501">
        <f>-IF(F$8=0,0,IF(F$8&lt;'15.SueldosSocial'!$H$3,'15.SueldosSocial'!$H4,IF(F$8&lt;'15.SueldosSocial'!$I$3,'15.SueldosSocial'!$I4,'15.SueldosSocial'!$J4)))</f>
        <v>-70560000</v>
      </c>
      <c r="G39" s="501">
        <f>-IF(G$8=0,0,IF(G$8&lt;'15.SueldosSocial'!$H$3,'15.SueldosSocial'!$H4,IF(G$8&lt;'15.SueldosSocial'!$I$3,'15.SueldosSocial'!$I4,'15.SueldosSocial'!$J4)))</f>
        <v>-70560000</v>
      </c>
      <c r="H39" s="501">
        <f>-IF(H$8=0,0,IF(H$8&lt;'15.SueldosSocial'!$H$3,'15.SueldosSocial'!$H4,IF(H$8&lt;'15.SueldosSocial'!$I$3,'15.SueldosSocial'!$I4,'15.SueldosSocial'!$J4)))</f>
        <v>-70560000</v>
      </c>
      <c r="I39" s="501">
        <f>-IF(I$8=0,0,IF(I$8&lt;'15.SueldosSocial'!$H$3,'15.SueldosSocial'!$H4,IF(I$8&lt;'15.SueldosSocial'!$I$3,'15.SueldosSocial'!$I4,'15.SueldosSocial'!$J4)))</f>
        <v>-70560000</v>
      </c>
      <c r="J39" s="501">
        <f>-IF(J$8=0,0,IF(J$8&lt;'15.SueldosSocial'!$H$3,'15.SueldosSocial'!$H4,IF(J$8&lt;'15.SueldosSocial'!$I$3,'15.SueldosSocial'!$I4,'15.SueldosSocial'!$J4)))</f>
        <v>-70560000</v>
      </c>
      <c r="K39" s="501">
        <f>-IF(K$8=0,0,IF(K$8&lt;'15.SueldosSocial'!$H$3,'15.SueldosSocial'!$H4,IF(K$8&lt;'15.SueldosSocial'!$I$3,'15.SueldosSocial'!$I4,'15.SueldosSocial'!$J4)))</f>
        <v>-70560000</v>
      </c>
      <c r="L39" s="501">
        <f>-IF(L$8=0,0,IF(L$8&lt;'15.SueldosSocial'!$H$3,'15.SueldosSocial'!$H4,IF(L$8&lt;'15.SueldosSocial'!$I$3,'15.SueldosSocial'!$I4,'15.SueldosSocial'!$J4)))</f>
        <v>-70560000</v>
      </c>
      <c r="M39" s="501">
        <f>-IF(M$8=0,0,IF(M$8&lt;'15.SueldosSocial'!$H$3,'15.SueldosSocial'!$H4,IF(M$8&lt;'15.SueldosSocial'!$I$3,'15.SueldosSocial'!$I4,'15.SueldosSocial'!$J4)))</f>
        <v>-70560000</v>
      </c>
      <c r="N39" s="501">
        <f>-IF(N$8=0,0,IF(N$8&lt;'15.SueldosSocial'!$H$3,'15.SueldosSocial'!$H4,IF(N$8&lt;'15.SueldosSocial'!$I$3,'15.SueldosSocial'!$I4,'15.SueldosSocial'!$J4)))</f>
        <v>-70560000</v>
      </c>
      <c r="O39" s="501">
        <f>-IF(O$8=0,0,IF(O$8&lt;'15.SueldosSocial'!$H$3,'15.SueldosSocial'!$H4,IF(O$8&lt;'15.SueldosSocial'!$I$3,'15.SueldosSocial'!$I4,'15.SueldosSocial'!$J4)))</f>
        <v>-70560000</v>
      </c>
      <c r="P39" s="501">
        <f>-IF(P$8=0,0,IF(P$8&lt;'15.SueldosSocial'!$H$3,'15.SueldosSocial'!$H4,IF(P$8&lt;'15.SueldosSocial'!$I$3,'15.SueldosSocial'!$I4,'15.SueldosSocial'!$J4)))</f>
        <v>-70560000</v>
      </c>
      <c r="Q39" s="501">
        <f>-IF(Q$8=0,0,IF(Q$8&lt;'15.SueldosSocial'!$H$3,'15.SueldosSocial'!$H4,IF(Q$8&lt;'15.SueldosSocial'!$I$3,'15.SueldosSocial'!$I4,'15.SueldosSocial'!$J4)))</f>
        <v>-70560000</v>
      </c>
      <c r="R39" s="501">
        <f>-IF(R$8=0,0,IF(R$8&lt;'15.SueldosSocial'!$H$3,'15.SueldosSocial'!$H4,IF(R$8&lt;'15.SueldosSocial'!$I$3,'15.SueldosSocial'!$I4,'15.SueldosSocial'!$J4)))</f>
        <v>-70560000</v>
      </c>
      <c r="S39" s="501">
        <f>-IF(S$8=0,0,IF(S$8&lt;'15.SueldosSocial'!$H$3,'15.SueldosSocial'!$H4,IF(S$8&lt;'15.SueldosSocial'!$I$3,'15.SueldosSocial'!$I4,'15.SueldosSocial'!$J4)))</f>
        <v>-70560000</v>
      </c>
      <c r="T39" s="501">
        <f>-IF(T$8=0,0,IF(T$8&lt;'15.SueldosSocial'!$H$3,'15.SueldosSocial'!$H4,IF(T$8&lt;'15.SueldosSocial'!$I$3,'15.SueldosSocial'!$I4,'15.SueldosSocial'!$J4)))</f>
        <v>-70560000</v>
      </c>
      <c r="U39" s="501">
        <f>-IF(U$8=0,0,IF(U$8&lt;'15.SueldosSocial'!$H$3,'15.SueldosSocial'!$H4,IF(U$8&lt;'15.SueldosSocial'!$I$3,'15.SueldosSocial'!$I4,'15.SueldosSocial'!$J4)))</f>
        <v>-70560000</v>
      </c>
      <c r="V39" s="501">
        <f>-IF(V$8=0,0,IF(V$8&lt;'15.SueldosSocial'!$H$3,'15.SueldosSocial'!$H4,IF(V$8&lt;'15.SueldosSocial'!$I$3,'15.SueldosSocial'!$I4,'15.SueldosSocial'!$J4)))</f>
        <v>-70560000</v>
      </c>
      <c r="X39" s="428"/>
    </row>
    <row r="40" spans="1:24" s="169" customFormat="1" x14ac:dyDescent="0.2">
      <c r="A40" s="532" t="s">
        <v>8</v>
      </c>
      <c r="B40" s="501">
        <f>-IF(B$8=0,0,IF(B$8&lt;'15.SueldosSocial'!$H$3,'15.SueldosSocial'!$H5,IF(B$8&lt;'15.SueldosSocial'!$I$3,'15.SueldosSocial'!$I5,'15.SueldosSocial'!$J5)))</f>
        <v>0</v>
      </c>
      <c r="C40" s="501">
        <f>-IF(C$8=0,0,IF(C$8&lt;'15.SueldosSocial'!$H$3,'15.SueldosSocial'!$H5,IF(C$8&lt;'15.SueldosSocial'!$I$3,'15.SueldosSocial'!$I5,'15.SueldosSocial'!$J5)))</f>
        <v>-47040000</v>
      </c>
      <c r="D40" s="501">
        <f>-IF(D$8=0,0,IF(D$8&lt;'15.SueldosSocial'!$H$3,'15.SueldosSocial'!$H5,IF(D$8&lt;'15.SueldosSocial'!$I$3,'15.SueldosSocial'!$I5,'15.SueldosSocial'!$J5)))</f>
        <v>-47040000</v>
      </c>
      <c r="E40" s="501">
        <f>-IF(E$8=0,0,IF(E$8&lt;'15.SueldosSocial'!$H$3,'15.SueldosSocial'!$H5,IF(E$8&lt;'15.SueldosSocial'!$I$3,'15.SueldosSocial'!$I5,'15.SueldosSocial'!$J5)))</f>
        <v>-47040000</v>
      </c>
      <c r="F40" s="501">
        <f>-IF(F$8=0,0,IF(F$8&lt;'15.SueldosSocial'!$H$3,'15.SueldosSocial'!$H5,IF(F$8&lt;'15.SueldosSocial'!$I$3,'15.SueldosSocial'!$I5,'15.SueldosSocial'!$J5)))</f>
        <v>-47040000</v>
      </c>
      <c r="G40" s="501">
        <f>-IF(G$8=0,0,IF(G$8&lt;'15.SueldosSocial'!$H$3,'15.SueldosSocial'!$H5,IF(G$8&lt;'15.SueldosSocial'!$I$3,'15.SueldosSocial'!$I5,'15.SueldosSocial'!$J5)))</f>
        <v>-47040000</v>
      </c>
      <c r="H40" s="501">
        <f>-IF(H$8=0,0,IF(H$8&lt;'15.SueldosSocial'!$H$3,'15.SueldosSocial'!$H5,IF(H$8&lt;'15.SueldosSocial'!$I$3,'15.SueldosSocial'!$I5,'15.SueldosSocial'!$J5)))</f>
        <v>-47040000</v>
      </c>
      <c r="I40" s="501">
        <f>-IF(I$8=0,0,IF(I$8&lt;'15.SueldosSocial'!$H$3,'15.SueldosSocial'!$H5,IF(I$8&lt;'15.SueldosSocial'!$I$3,'15.SueldosSocial'!$I5,'15.SueldosSocial'!$J5)))</f>
        <v>-47040000</v>
      </c>
      <c r="J40" s="501">
        <f>-IF(J$8=0,0,IF(J$8&lt;'15.SueldosSocial'!$H$3,'15.SueldosSocial'!$H5,IF(J$8&lt;'15.SueldosSocial'!$I$3,'15.SueldosSocial'!$I5,'15.SueldosSocial'!$J5)))</f>
        <v>-47040000</v>
      </c>
      <c r="K40" s="501">
        <f>-IF(K$8=0,0,IF(K$8&lt;'15.SueldosSocial'!$H$3,'15.SueldosSocial'!$H5,IF(K$8&lt;'15.SueldosSocial'!$I$3,'15.SueldosSocial'!$I5,'15.SueldosSocial'!$J5)))</f>
        <v>-47040000</v>
      </c>
      <c r="L40" s="501">
        <f>-IF(L$8=0,0,IF(L$8&lt;'15.SueldosSocial'!$H$3,'15.SueldosSocial'!$H5,IF(L$8&lt;'15.SueldosSocial'!$I$3,'15.SueldosSocial'!$I5,'15.SueldosSocial'!$J5)))</f>
        <v>-47040000</v>
      </c>
      <c r="M40" s="501">
        <f>-IF(M$8=0,0,IF(M$8&lt;'15.SueldosSocial'!$H$3,'15.SueldosSocial'!$H5,IF(M$8&lt;'15.SueldosSocial'!$I$3,'15.SueldosSocial'!$I5,'15.SueldosSocial'!$J5)))</f>
        <v>-47040000</v>
      </c>
      <c r="N40" s="501">
        <f>-IF(N$8=0,0,IF(N$8&lt;'15.SueldosSocial'!$H$3,'15.SueldosSocial'!$H5,IF(N$8&lt;'15.SueldosSocial'!$I$3,'15.SueldosSocial'!$I5,'15.SueldosSocial'!$J5)))</f>
        <v>-47040000</v>
      </c>
      <c r="O40" s="501">
        <f>-IF(O$8=0,0,IF(O$8&lt;'15.SueldosSocial'!$H$3,'15.SueldosSocial'!$H5,IF(O$8&lt;'15.SueldosSocial'!$I$3,'15.SueldosSocial'!$I5,'15.SueldosSocial'!$J5)))</f>
        <v>-47040000</v>
      </c>
      <c r="P40" s="501">
        <f>-IF(P$8=0,0,IF(P$8&lt;'15.SueldosSocial'!$H$3,'15.SueldosSocial'!$H5,IF(P$8&lt;'15.SueldosSocial'!$I$3,'15.SueldosSocial'!$I5,'15.SueldosSocial'!$J5)))</f>
        <v>-47040000</v>
      </c>
      <c r="Q40" s="501">
        <f>-IF(Q$8=0,0,IF(Q$8&lt;'15.SueldosSocial'!$H$3,'15.SueldosSocial'!$H5,IF(Q$8&lt;'15.SueldosSocial'!$I$3,'15.SueldosSocial'!$I5,'15.SueldosSocial'!$J5)))</f>
        <v>-47040000</v>
      </c>
      <c r="R40" s="501">
        <f>-IF(R$8=0,0,IF(R$8&lt;'15.SueldosSocial'!$H$3,'15.SueldosSocial'!$H5,IF(R$8&lt;'15.SueldosSocial'!$I$3,'15.SueldosSocial'!$I5,'15.SueldosSocial'!$J5)))</f>
        <v>-47040000</v>
      </c>
      <c r="S40" s="501">
        <f>-IF(S$8=0,0,IF(S$8&lt;'15.SueldosSocial'!$H$3,'15.SueldosSocial'!$H5,IF(S$8&lt;'15.SueldosSocial'!$I$3,'15.SueldosSocial'!$I5,'15.SueldosSocial'!$J5)))</f>
        <v>-47040000</v>
      </c>
      <c r="T40" s="501">
        <f>-IF(T$8=0,0,IF(T$8&lt;'15.SueldosSocial'!$H$3,'15.SueldosSocial'!$H5,IF(T$8&lt;'15.SueldosSocial'!$I$3,'15.SueldosSocial'!$I5,'15.SueldosSocial'!$J5)))</f>
        <v>-47040000</v>
      </c>
      <c r="U40" s="501">
        <f>-IF(U$8=0,0,IF(U$8&lt;'15.SueldosSocial'!$H$3,'15.SueldosSocial'!$H5,IF(U$8&lt;'15.SueldosSocial'!$I$3,'15.SueldosSocial'!$I5,'15.SueldosSocial'!$J5)))</f>
        <v>-47040000</v>
      </c>
      <c r="V40" s="501">
        <f>-IF(V$8=0,0,IF(V$8&lt;'15.SueldosSocial'!$H$3,'15.SueldosSocial'!$H5,IF(V$8&lt;'15.SueldosSocial'!$I$3,'15.SueldosSocial'!$I5,'15.SueldosSocial'!$J5)))</f>
        <v>-47040000</v>
      </c>
      <c r="X40" s="428"/>
    </row>
    <row r="41" spans="1:24" s="169" customFormat="1" x14ac:dyDescent="0.2">
      <c r="A41" s="532" t="s">
        <v>9</v>
      </c>
      <c r="B41" s="501">
        <f>-IF(B$8=0,0,IF(B$8&lt;'15.SueldosSocial'!$H$3,'15.SueldosSocial'!$H6,IF(B$8&lt;'15.SueldosSocial'!$I$3,'15.SueldosSocial'!$I6,'15.SueldosSocial'!$J6)))</f>
        <v>0</v>
      </c>
      <c r="C41" s="501">
        <f>-IF(C$8=0,0,IF(C$8&lt;'15.SueldosSocial'!$H$3,'15.SueldosSocial'!$H6,IF(C$8&lt;'15.SueldosSocial'!$I$3,'15.SueldosSocial'!$I6,'15.SueldosSocial'!$J6)))</f>
        <v>-47040000</v>
      </c>
      <c r="D41" s="501">
        <f>-IF(D$8=0,0,IF(D$8&lt;'15.SueldosSocial'!$H$3,'15.SueldosSocial'!$H6,IF(D$8&lt;'15.SueldosSocial'!$I$3,'15.SueldosSocial'!$I6,'15.SueldosSocial'!$J6)))</f>
        <v>-47040000</v>
      </c>
      <c r="E41" s="501">
        <f>-IF(E$8=0,0,IF(E$8&lt;'15.SueldosSocial'!$H$3,'15.SueldosSocial'!$H6,IF(E$8&lt;'15.SueldosSocial'!$I$3,'15.SueldosSocial'!$I6,'15.SueldosSocial'!$J6)))</f>
        <v>-47040000</v>
      </c>
      <c r="F41" s="501">
        <f>-IF(F$8=0,0,IF(F$8&lt;'15.SueldosSocial'!$H$3,'15.SueldosSocial'!$H6,IF(F$8&lt;'15.SueldosSocial'!$I$3,'15.SueldosSocial'!$I6,'15.SueldosSocial'!$J6)))</f>
        <v>-47040000</v>
      </c>
      <c r="G41" s="501">
        <f>-IF(G$8=0,0,IF(G$8&lt;'15.SueldosSocial'!$H$3,'15.SueldosSocial'!$H6,IF(G$8&lt;'15.SueldosSocial'!$I$3,'15.SueldosSocial'!$I6,'15.SueldosSocial'!$J6)))</f>
        <v>-47040000</v>
      </c>
      <c r="H41" s="501">
        <f>-IF(H$8=0,0,IF(H$8&lt;'15.SueldosSocial'!$H$3,'15.SueldosSocial'!$H6,IF(H$8&lt;'15.SueldosSocial'!$I$3,'15.SueldosSocial'!$I6,'15.SueldosSocial'!$J6)))</f>
        <v>-47040000</v>
      </c>
      <c r="I41" s="501">
        <f>-IF(I$8=0,0,IF(I$8&lt;'15.SueldosSocial'!$H$3,'15.SueldosSocial'!$H6,IF(I$8&lt;'15.SueldosSocial'!$I$3,'15.SueldosSocial'!$I6,'15.SueldosSocial'!$J6)))</f>
        <v>-47040000</v>
      </c>
      <c r="J41" s="501">
        <f>-IF(J$8=0,0,IF(J$8&lt;'15.SueldosSocial'!$H$3,'15.SueldosSocial'!$H6,IF(J$8&lt;'15.SueldosSocial'!$I$3,'15.SueldosSocial'!$I6,'15.SueldosSocial'!$J6)))</f>
        <v>-47040000</v>
      </c>
      <c r="K41" s="501">
        <f>-IF(K$8=0,0,IF(K$8&lt;'15.SueldosSocial'!$H$3,'15.SueldosSocial'!$H6,IF(K$8&lt;'15.SueldosSocial'!$I$3,'15.SueldosSocial'!$I6,'15.SueldosSocial'!$J6)))</f>
        <v>-47040000</v>
      </c>
      <c r="L41" s="501">
        <f>-IF(L$8=0,0,IF(L$8&lt;'15.SueldosSocial'!$H$3,'15.SueldosSocial'!$H6,IF(L$8&lt;'15.SueldosSocial'!$I$3,'15.SueldosSocial'!$I6,'15.SueldosSocial'!$J6)))</f>
        <v>-47040000</v>
      </c>
      <c r="M41" s="501">
        <f>-IF(M$8=0,0,IF(M$8&lt;'15.SueldosSocial'!$H$3,'15.SueldosSocial'!$H6,IF(M$8&lt;'15.SueldosSocial'!$I$3,'15.SueldosSocial'!$I6,'15.SueldosSocial'!$J6)))</f>
        <v>-47040000</v>
      </c>
      <c r="N41" s="501">
        <f>-IF(N$8=0,0,IF(N$8&lt;'15.SueldosSocial'!$H$3,'15.SueldosSocial'!$H6,IF(N$8&lt;'15.SueldosSocial'!$I$3,'15.SueldosSocial'!$I6,'15.SueldosSocial'!$J6)))</f>
        <v>-47040000</v>
      </c>
      <c r="O41" s="501">
        <f>-IF(O$8=0,0,IF(O$8&lt;'15.SueldosSocial'!$H$3,'15.SueldosSocial'!$H6,IF(O$8&lt;'15.SueldosSocial'!$I$3,'15.SueldosSocial'!$I6,'15.SueldosSocial'!$J6)))</f>
        <v>-47040000</v>
      </c>
      <c r="P41" s="501">
        <f>-IF(P$8=0,0,IF(P$8&lt;'15.SueldosSocial'!$H$3,'15.SueldosSocial'!$H6,IF(P$8&lt;'15.SueldosSocial'!$I$3,'15.SueldosSocial'!$I6,'15.SueldosSocial'!$J6)))</f>
        <v>-47040000</v>
      </c>
      <c r="Q41" s="501">
        <f>-IF(Q$8=0,0,IF(Q$8&lt;'15.SueldosSocial'!$H$3,'15.SueldosSocial'!$H6,IF(Q$8&lt;'15.SueldosSocial'!$I$3,'15.SueldosSocial'!$I6,'15.SueldosSocial'!$J6)))</f>
        <v>-47040000</v>
      </c>
      <c r="R41" s="501">
        <f>-IF(R$8=0,0,IF(R$8&lt;'15.SueldosSocial'!$H$3,'15.SueldosSocial'!$H6,IF(R$8&lt;'15.SueldosSocial'!$I$3,'15.SueldosSocial'!$I6,'15.SueldosSocial'!$J6)))</f>
        <v>-47040000</v>
      </c>
      <c r="S41" s="501">
        <f>-IF(S$8=0,0,IF(S$8&lt;'15.SueldosSocial'!$H$3,'15.SueldosSocial'!$H6,IF(S$8&lt;'15.SueldosSocial'!$I$3,'15.SueldosSocial'!$I6,'15.SueldosSocial'!$J6)))</f>
        <v>-47040000</v>
      </c>
      <c r="T41" s="501">
        <f>-IF(T$8=0,0,IF(T$8&lt;'15.SueldosSocial'!$H$3,'15.SueldosSocial'!$H6,IF(T$8&lt;'15.SueldosSocial'!$I$3,'15.SueldosSocial'!$I6,'15.SueldosSocial'!$J6)))</f>
        <v>-47040000</v>
      </c>
      <c r="U41" s="501">
        <f>-IF(U$8=0,0,IF(U$8&lt;'15.SueldosSocial'!$H$3,'15.SueldosSocial'!$H6,IF(U$8&lt;'15.SueldosSocial'!$I$3,'15.SueldosSocial'!$I6,'15.SueldosSocial'!$J6)))</f>
        <v>-47040000</v>
      </c>
      <c r="V41" s="501">
        <f>-IF(V$8=0,0,IF(V$8&lt;'15.SueldosSocial'!$H$3,'15.SueldosSocial'!$H6,IF(V$8&lt;'15.SueldosSocial'!$I$3,'15.SueldosSocial'!$I6,'15.SueldosSocial'!$J6)))</f>
        <v>-47040000</v>
      </c>
      <c r="X41" s="428"/>
    </row>
    <row r="42" spans="1:24" s="169" customFormat="1" x14ac:dyDescent="0.2">
      <c r="A42" s="532" t="s">
        <v>10</v>
      </c>
      <c r="B42" s="501">
        <f>-IF(B$8=0,0,IF(B$8&lt;'15.SueldosSocial'!$H$3,'15.SueldosSocial'!$H7,IF(B$8&lt;'15.SueldosSocial'!$I$3,'15.SueldosSocial'!$I7,'15.SueldosSocial'!$J7)))</f>
        <v>0</v>
      </c>
      <c r="C42" s="501">
        <f>-IF(C$8=0,0,IF(C$8&lt;'15.SueldosSocial'!$H$3,'15.SueldosSocial'!$H7,IF(C$8&lt;'15.SueldosSocial'!$I$3,'15.SueldosSocial'!$I7,'15.SueldosSocial'!$J7)))</f>
        <v>-24480000.000000004</v>
      </c>
      <c r="D42" s="501">
        <f>-IF(D$8=0,0,IF(D$8&lt;'15.SueldosSocial'!$H$3,'15.SueldosSocial'!$H7,IF(D$8&lt;'15.SueldosSocial'!$I$3,'15.SueldosSocial'!$I7,'15.SueldosSocial'!$J7)))</f>
        <v>-24480000.000000004</v>
      </c>
      <c r="E42" s="501">
        <f>-IF(E$8=0,0,IF(E$8&lt;'15.SueldosSocial'!$H$3,'15.SueldosSocial'!$H7,IF(E$8&lt;'15.SueldosSocial'!$I$3,'15.SueldosSocial'!$I7,'15.SueldosSocial'!$J7)))</f>
        <v>-24480000.000000004</v>
      </c>
      <c r="F42" s="501">
        <f>-IF(F$8=0,0,IF(F$8&lt;'15.SueldosSocial'!$H$3,'15.SueldosSocial'!$H7,IF(F$8&lt;'15.SueldosSocial'!$I$3,'15.SueldosSocial'!$I7,'15.SueldosSocial'!$J7)))</f>
        <v>-24480000.000000004</v>
      </c>
      <c r="G42" s="501">
        <f>-IF(G$8=0,0,IF(G$8&lt;'15.SueldosSocial'!$H$3,'15.SueldosSocial'!$H7,IF(G$8&lt;'15.SueldosSocial'!$I$3,'15.SueldosSocial'!$I7,'15.SueldosSocial'!$J7)))</f>
        <v>-24480000.000000004</v>
      </c>
      <c r="H42" s="501">
        <f>-IF(H$8=0,0,IF(H$8&lt;'15.SueldosSocial'!$H$3,'15.SueldosSocial'!$H7,IF(H$8&lt;'15.SueldosSocial'!$I$3,'15.SueldosSocial'!$I7,'15.SueldosSocial'!$J7)))</f>
        <v>-24480000.000000004</v>
      </c>
      <c r="I42" s="501">
        <f>-IF(I$8=0,0,IF(I$8&lt;'15.SueldosSocial'!$H$3,'15.SueldosSocial'!$H7,IF(I$8&lt;'15.SueldosSocial'!$I$3,'15.SueldosSocial'!$I7,'15.SueldosSocial'!$J7)))</f>
        <v>-24480000.000000004</v>
      </c>
      <c r="J42" s="501">
        <f>-IF(J$8=0,0,IF(J$8&lt;'15.SueldosSocial'!$H$3,'15.SueldosSocial'!$H7,IF(J$8&lt;'15.SueldosSocial'!$I$3,'15.SueldosSocial'!$I7,'15.SueldosSocial'!$J7)))</f>
        <v>-24480000.000000004</v>
      </c>
      <c r="K42" s="501">
        <f>-IF(K$8=0,0,IF(K$8&lt;'15.SueldosSocial'!$H$3,'15.SueldosSocial'!$H7,IF(K$8&lt;'15.SueldosSocial'!$I$3,'15.SueldosSocial'!$I7,'15.SueldosSocial'!$J7)))</f>
        <v>-24480000.000000004</v>
      </c>
      <c r="L42" s="501">
        <f>-IF(L$8=0,0,IF(L$8&lt;'15.SueldosSocial'!$H$3,'15.SueldosSocial'!$H7,IF(L$8&lt;'15.SueldosSocial'!$I$3,'15.SueldosSocial'!$I7,'15.SueldosSocial'!$J7)))</f>
        <v>-24480000.000000004</v>
      </c>
      <c r="M42" s="501">
        <f>-IF(M$8=0,0,IF(M$8&lt;'15.SueldosSocial'!$H$3,'15.SueldosSocial'!$H7,IF(M$8&lt;'15.SueldosSocial'!$I$3,'15.SueldosSocial'!$I7,'15.SueldosSocial'!$J7)))</f>
        <v>-24480000.000000004</v>
      </c>
      <c r="N42" s="501">
        <f>-IF(N$8=0,0,IF(N$8&lt;'15.SueldosSocial'!$H$3,'15.SueldosSocial'!$H7,IF(N$8&lt;'15.SueldosSocial'!$I$3,'15.SueldosSocial'!$I7,'15.SueldosSocial'!$J7)))</f>
        <v>-24480000.000000004</v>
      </c>
      <c r="O42" s="501">
        <f>-IF(O$8=0,0,IF(O$8&lt;'15.SueldosSocial'!$H$3,'15.SueldosSocial'!$H7,IF(O$8&lt;'15.SueldosSocial'!$I$3,'15.SueldosSocial'!$I7,'15.SueldosSocial'!$J7)))</f>
        <v>-24480000.000000004</v>
      </c>
      <c r="P42" s="501">
        <f>-IF(P$8=0,0,IF(P$8&lt;'15.SueldosSocial'!$H$3,'15.SueldosSocial'!$H7,IF(P$8&lt;'15.SueldosSocial'!$I$3,'15.SueldosSocial'!$I7,'15.SueldosSocial'!$J7)))</f>
        <v>-24480000.000000004</v>
      </c>
      <c r="Q42" s="501">
        <f>-IF(Q$8=0,0,IF(Q$8&lt;'15.SueldosSocial'!$H$3,'15.SueldosSocial'!$H7,IF(Q$8&lt;'15.SueldosSocial'!$I$3,'15.SueldosSocial'!$I7,'15.SueldosSocial'!$J7)))</f>
        <v>-24480000.000000004</v>
      </c>
      <c r="R42" s="501">
        <f>-IF(R$8=0,0,IF(R$8&lt;'15.SueldosSocial'!$H$3,'15.SueldosSocial'!$H7,IF(R$8&lt;'15.SueldosSocial'!$I$3,'15.SueldosSocial'!$I7,'15.SueldosSocial'!$J7)))</f>
        <v>-24480000.000000004</v>
      </c>
      <c r="S42" s="501">
        <f>-IF(S$8=0,0,IF(S$8&lt;'15.SueldosSocial'!$H$3,'15.SueldosSocial'!$H7,IF(S$8&lt;'15.SueldosSocial'!$I$3,'15.SueldosSocial'!$I7,'15.SueldosSocial'!$J7)))</f>
        <v>-24480000.000000004</v>
      </c>
      <c r="T42" s="501">
        <f>-IF(T$8=0,0,IF(T$8&lt;'15.SueldosSocial'!$H$3,'15.SueldosSocial'!$H7,IF(T$8&lt;'15.SueldosSocial'!$I$3,'15.SueldosSocial'!$I7,'15.SueldosSocial'!$J7)))</f>
        <v>-24480000.000000004</v>
      </c>
      <c r="U42" s="501">
        <f>-IF(U$8=0,0,IF(U$8&lt;'15.SueldosSocial'!$H$3,'15.SueldosSocial'!$H7,IF(U$8&lt;'15.SueldosSocial'!$I$3,'15.SueldosSocial'!$I7,'15.SueldosSocial'!$J7)))</f>
        <v>-24480000.000000004</v>
      </c>
      <c r="V42" s="501">
        <f>-IF(V$8=0,0,IF(V$8&lt;'15.SueldosSocial'!$H$3,'15.SueldosSocial'!$H7,IF(V$8&lt;'15.SueldosSocial'!$I$3,'15.SueldosSocial'!$I7,'15.SueldosSocial'!$J7)))</f>
        <v>-24480000.000000004</v>
      </c>
      <c r="X42" s="428"/>
    </row>
    <row r="43" spans="1:24" s="169" customFormat="1" x14ac:dyDescent="0.2">
      <c r="A43" s="532" t="s">
        <v>11</v>
      </c>
      <c r="B43" s="501">
        <f>-IF(B$8=0,0,IF(B$8&lt;'15.SueldosSocial'!$H$3,'15.SueldosSocial'!$H8,IF(B$8&lt;'15.SueldosSocial'!$I$3,'15.SueldosSocial'!$I8,'15.SueldosSocial'!$J8)))</f>
        <v>0</v>
      </c>
      <c r="C43" s="501">
        <f>-IF(C$8=0,0,IF(C$8&lt;'15.SueldosSocial'!$H$3,'15.SueldosSocial'!$H8,IF(C$8&lt;'15.SueldosSocial'!$I$3,'15.SueldosSocial'!$I8,'15.SueldosSocial'!$J8)))</f>
        <v>-16320000</v>
      </c>
      <c r="D43" s="501">
        <f>-IF(D$8=0,0,IF(D$8&lt;'15.SueldosSocial'!$H$3,'15.SueldosSocial'!$H8,IF(D$8&lt;'15.SueldosSocial'!$I$3,'15.SueldosSocial'!$I8,'15.SueldosSocial'!$J8)))</f>
        <v>-16320000</v>
      </c>
      <c r="E43" s="501">
        <f>-IF(E$8=0,0,IF(E$8&lt;'15.SueldosSocial'!$H$3,'15.SueldosSocial'!$H8,IF(E$8&lt;'15.SueldosSocial'!$I$3,'15.SueldosSocial'!$I8,'15.SueldosSocial'!$J8)))</f>
        <v>-16320000</v>
      </c>
      <c r="F43" s="501">
        <f>-IF(F$8=0,0,IF(F$8&lt;'15.SueldosSocial'!$H$3,'15.SueldosSocial'!$H8,IF(F$8&lt;'15.SueldosSocial'!$I$3,'15.SueldosSocial'!$I8,'15.SueldosSocial'!$J8)))</f>
        <v>-16320000</v>
      </c>
      <c r="G43" s="501">
        <f>-IF(G$8=0,0,IF(G$8&lt;'15.SueldosSocial'!$H$3,'15.SueldosSocial'!$H8,IF(G$8&lt;'15.SueldosSocial'!$I$3,'15.SueldosSocial'!$I8,'15.SueldosSocial'!$J8)))</f>
        <v>-16320000</v>
      </c>
      <c r="H43" s="501">
        <f>-IF(H$8=0,0,IF(H$8&lt;'15.SueldosSocial'!$H$3,'15.SueldosSocial'!$H8,IF(H$8&lt;'15.SueldosSocial'!$I$3,'15.SueldosSocial'!$I8,'15.SueldosSocial'!$J8)))</f>
        <v>-16320000</v>
      </c>
      <c r="I43" s="501">
        <f>-IF(I$8=0,0,IF(I$8&lt;'15.SueldosSocial'!$H$3,'15.SueldosSocial'!$H8,IF(I$8&lt;'15.SueldosSocial'!$I$3,'15.SueldosSocial'!$I8,'15.SueldosSocial'!$J8)))</f>
        <v>-16320000</v>
      </c>
      <c r="J43" s="501">
        <f>-IF(J$8=0,0,IF(J$8&lt;'15.SueldosSocial'!$H$3,'15.SueldosSocial'!$H8,IF(J$8&lt;'15.SueldosSocial'!$I$3,'15.SueldosSocial'!$I8,'15.SueldosSocial'!$J8)))</f>
        <v>-16320000</v>
      </c>
      <c r="K43" s="501">
        <f>-IF(K$8=0,0,IF(K$8&lt;'15.SueldosSocial'!$H$3,'15.SueldosSocial'!$H8,IF(K$8&lt;'15.SueldosSocial'!$I$3,'15.SueldosSocial'!$I8,'15.SueldosSocial'!$J8)))</f>
        <v>-16320000</v>
      </c>
      <c r="L43" s="501">
        <f>-IF(L$8=0,0,IF(L$8&lt;'15.SueldosSocial'!$H$3,'15.SueldosSocial'!$H8,IF(L$8&lt;'15.SueldosSocial'!$I$3,'15.SueldosSocial'!$I8,'15.SueldosSocial'!$J8)))</f>
        <v>-16320000</v>
      </c>
      <c r="M43" s="501">
        <f>-IF(M$8=0,0,IF(M$8&lt;'15.SueldosSocial'!$H$3,'15.SueldosSocial'!$H8,IF(M$8&lt;'15.SueldosSocial'!$I$3,'15.SueldosSocial'!$I8,'15.SueldosSocial'!$J8)))</f>
        <v>-16320000</v>
      </c>
      <c r="N43" s="501">
        <f>-IF(N$8=0,0,IF(N$8&lt;'15.SueldosSocial'!$H$3,'15.SueldosSocial'!$H8,IF(N$8&lt;'15.SueldosSocial'!$I$3,'15.SueldosSocial'!$I8,'15.SueldosSocial'!$J8)))</f>
        <v>-16320000</v>
      </c>
      <c r="O43" s="501">
        <f>-IF(O$8=0,0,IF(O$8&lt;'15.SueldosSocial'!$H$3,'15.SueldosSocial'!$H8,IF(O$8&lt;'15.SueldosSocial'!$I$3,'15.SueldosSocial'!$I8,'15.SueldosSocial'!$J8)))</f>
        <v>-16320000</v>
      </c>
      <c r="P43" s="501">
        <f>-IF(P$8=0,0,IF(P$8&lt;'15.SueldosSocial'!$H$3,'15.SueldosSocial'!$H8,IF(P$8&lt;'15.SueldosSocial'!$I$3,'15.SueldosSocial'!$I8,'15.SueldosSocial'!$J8)))</f>
        <v>-16320000</v>
      </c>
      <c r="Q43" s="501">
        <f>-IF(Q$8=0,0,IF(Q$8&lt;'15.SueldosSocial'!$H$3,'15.SueldosSocial'!$H8,IF(Q$8&lt;'15.SueldosSocial'!$I$3,'15.SueldosSocial'!$I8,'15.SueldosSocial'!$J8)))</f>
        <v>-16320000</v>
      </c>
      <c r="R43" s="501">
        <f>-IF(R$8=0,0,IF(R$8&lt;'15.SueldosSocial'!$H$3,'15.SueldosSocial'!$H8,IF(R$8&lt;'15.SueldosSocial'!$I$3,'15.SueldosSocial'!$I8,'15.SueldosSocial'!$J8)))</f>
        <v>-16320000</v>
      </c>
      <c r="S43" s="501">
        <f>-IF(S$8=0,0,IF(S$8&lt;'15.SueldosSocial'!$H$3,'15.SueldosSocial'!$H8,IF(S$8&lt;'15.SueldosSocial'!$I$3,'15.SueldosSocial'!$I8,'15.SueldosSocial'!$J8)))</f>
        <v>-16320000</v>
      </c>
      <c r="T43" s="501">
        <f>-IF(T$8=0,0,IF(T$8&lt;'15.SueldosSocial'!$H$3,'15.SueldosSocial'!$H8,IF(T$8&lt;'15.SueldosSocial'!$I$3,'15.SueldosSocial'!$I8,'15.SueldosSocial'!$J8)))</f>
        <v>-16320000</v>
      </c>
      <c r="U43" s="501">
        <f>-IF(U$8=0,0,IF(U$8&lt;'15.SueldosSocial'!$H$3,'15.SueldosSocial'!$H8,IF(U$8&lt;'15.SueldosSocial'!$I$3,'15.SueldosSocial'!$I8,'15.SueldosSocial'!$J8)))</f>
        <v>-16320000</v>
      </c>
      <c r="V43" s="501">
        <f>-IF(V$8=0,0,IF(V$8&lt;'15.SueldosSocial'!$H$3,'15.SueldosSocial'!$H8,IF(V$8&lt;'15.SueldosSocial'!$I$3,'15.SueldosSocial'!$I8,'15.SueldosSocial'!$J8)))</f>
        <v>-16320000</v>
      </c>
      <c r="X43" s="428"/>
    </row>
    <row r="44" spans="1:24" s="169" customFormat="1" x14ac:dyDescent="0.2">
      <c r="A44" s="532" t="s">
        <v>12</v>
      </c>
      <c r="B44" s="501">
        <f>-IF(B$8=0,0,IF(B$8&lt;'15.SueldosSocial'!$H$3,'15.SueldosSocial'!$H9,IF(B$8&lt;'15.SueldosSocial'!$I$3,'15.SueldosSocial'!$I9,'15.SueldosSocial'!$J9)))</f>
        <v>0</v>
      </c>
      <c r="C44" s="501">
        <f>-IF(C$8=0,0,IF(C$8&lt;'15.SueldosSocial'!$H$3,'15.SueldosSocial'!$H9,IF(C$8&lt;'15.SueldosSocial'!$I$3,'15.SueldosSocial'!$I9,'15.SueldosSocial'!$J9)))</f>
        <v>-32640000</v>
      </c>
      <c r="D44" s="501">
        <f>-IF(D$8=0,0,IF(D$8&lt;'15.SueldosSocial'!$H$3,'15.SueldosSocial'!$H9,IF(D$8&lt;'15.SueldosSocial'!$I$3,'15.SueldosSocial'!$I9,'15.SueldosSocial'!$J9)))</f>
        <v>-81600000</v>
      </c>
      <c r="E44" s="501">
        <f>-IF(E$8=0,0,IF(E$8&lt;'15.SueldosSocial'!$H$3,'15.SueldosSocial'!$H9,IF(E$8&lt;'15.SueldosSocial'!$I$3,'15.SueldosSocial'!$I9,'15.SueldosSocial'!$J9)))</f>
        <v>-81600000</v>
      </c>
      <c r="F44" s="501">
        <f>-IF(F$8=0,0,IF(F$8&lt;'15.SueldosSocial'!$H$3,'15.SueldosSocial'!$H9,IF(F$8&lt;'15.SueldosSocial'!$I$3,'15.SueldosSocial'!$I9,'15.SueldosSocial'!$J9)))</f>
        <v>-81600000</v>
      </c>
      <c r="G44" s="501">
        <f>-IF(G$8=0,0,IF(G$8&lt;'15.SueldosSocial'!$H$3,'15.SueldosSocial'!$H9,IF(G$8&lt;'15.SueldosSocial'!$I$3,'15.SueldosSocial'!$I9,'15.SueldosSocial'!$J9)))</f>
        <v>-81600000</v>
      </c>
      <c r="H44" s="501">
        <f>-IF(H$8=0,0,IF(H$8&lt;'15.SueldosSocial'!$H$3,'15.SueldosSocial'!$H9,IF(H$8&lt;'15.SueldosSocial'!$I$3,'15.SueldosSocial'!$I9,'15.SueldosSocial'!$J9)))</f>
        <v>-81600000</v>
      </c>
      <c r="I44" s="501">
        <f>-IF(I$8=0,0,IF(I$8&lt;'15.SueldosSocial'!$H$3,'15.SueldosSocial'!$H9,IF(I$8&lt;'15.SueldosSocial'!$I$3,'15.SueldosSocial'!$I9,'15.SueldosSocial'!$J9)))</f>
        <v>-81600000</v>
      </c>
      <c r="J44" s="501">
        <f>-IF(J$8=0,0,IF(J$8&lt;'15.SueldosSocial'!$H$3,'15.SueldosSocial'!$H9,IF(J$8&lt;'15.SueldosSocial'!$I$3,'15.SueldosSocial'!$I9,'15.SueldosSocial'!$J9)))</f>
        <v>-81600000</v>
      </c>
      <c r="K44" s="501">
        <f>-IF(K$8=0,0,IF(K$8&lt;'15.SueldosSocial'!$H$3,'15.SueldosSocial'!$H9,IF(K$8&lt;'15.SueldosSocial'!$I$3,'15.SueldosSocial'!$I9,'15.SueldosSocial'!$J9)))</f>
        <v>-81600000</v>
      </c>
      <c r="L44" s="501">
        <f>-IF(L$8=0,0,IF(L$8&lt;'15.SueldosSocial'!$H$3,'15.SueldosSocial'!$H9,IF(L$8&lt;'15.SueldosSocial'!$I$3,'15.SueldosSocial'!$I9,'15.SueldosSocial'!$J9)))</f>
        <v>-81600000</v>
      </c>
      <c r="M44" s="501">
        <f>-IF(M$8=0,0,IF(M$8&lt;'15.SueldosSocial'!$H$3,'15.SueldosSocial'!$H9,IF(M$8&lt;'15.SueldosSocial'!$I$3,'15.SueldosSocial'!$I9,'15.SueldosSocial'!$J9)))</f>
        <v>-81600000</v>
      </c>
      <c r="N44" s="501">
        <f>-IF(N$8=0,0,IF(N$8&lt;'15.SueldosSocial'!$H$3,'15.SueldosSocial'!$H9,IF(N$8&lt;'15.SueldosSocial'!$I$3,'15.SueldosSocial'!$I9,'15.SueldosSocial'!$J9)))</f>
        <v>-81600000</v>
      </c>
      <c r="O44" s="501">
        <f>-IF(O$8=0,0,IF(O$8&lt;'15.SueldosSocial'!$H$3,'15.SueldosSocial'!$H9,IF(O$8&lt;'15.SueldosSocial'!$I$3,'15.SueldosSocial'!$I9,'15.SueldosSocial'!$J9)))</f>
        <v>-81600000</v>
      </c>
      <c r="P44" s="501">
        <f>-IF(P$8=0,0,IF(P$8&lt;'15.SueldosSocial'!$H$3,'15.SueldosSocial'!$H9,IF(P$8&lt;'15.SueldosSocial'!$I$3,'15.SueldosSocial'!$I9,'15.SueldosSocial'!$J9)))</f>
        <v>-81600000</v>
      </c>
      <c r="Q44" s="501">
        <f>-IF(Q$8=0,0,IF(Q$8&lt;'15.SueldosSocial'!$H$3,'15.SueldosSocial'!$H9,IF(Q$8&lt;'15.SueldosSocial'!$I$3,'15.SueldosSocial'!$I9,'15.SueldosSocial'!$J9)))</f>
        <v>-81600000</v>
      </c>
      <c r="R44" s="501">
        <f>-IF(R$8=0,0,IF(R$8&lt;'15.SueldosSocial'!$H$3,'15.SueldosSocial'!$H9,IF(R$8&lt;'15.SueldosSocial'!$I$3,'15.SueldosSocial'!$I9,'15.SueldosSocial'!$J9)))</f>
        <v>-81600000</v>
      </c>
      <c r="S44" s="501">
        <f>-IF(S$8=0,0,IF(S$8&lt;'15.SueldosSocial'!$H$3,'15.SueldosSocial'!$H9,IF(S$8&lt;'15.SueldosSocial'!$I$3,'15.SueldosSocial'!$I9,'15.SueldosSocial'!$J9)))</f>
        <v>-81600000</v>
      </c>
      <c r="T44" s="501">
        <f>-IF(T$8=0,0,IF(T$8&lt;'15.SueldosSocial'!$H$3,'15.SueldosSocial'!$H9,IF(T$8&lt;'15.SueldosSocial'!$I$3,'15.SueldosSocial'!$I9,'15.SueldosSocial'!$J9)))</f>
        <v>-81600000</v>
      </c>
      <c r="U44" s="501">
        <f>-IF(U$8=0,0,IF(U$8&lt;'15.SueldosSocial'!$H$3,'15.SueldosSocial'!$H9,IF(U$8&lt;'15.SueldosSocial'!$I$3,'15.SueldosSocial'!$I9,'15.SueldosSocial'!$J9)))</f>
        <v>-81600000</v>
      </c>
      <c r="V44" s="501">
        <f>-IF(V$8=0,0,IF(V$8&lt;'15.SueldosSocial'!$H$3,'15.SueldosSocial'!$H9,IF(V$8&lt;'15.SueldosSocial'!$I$3,'15.SueldosSocial'!$I9,'15.SueldosSocial'!$J9)))</f>
        <v>-81600000</v>
      </c>
      <c r="X44" s="428"/>
    </row>
    <row r="45" spans="1:24" s="169" customFormat="1" x14ac:dyDescent="0.2">
      <c r="A45" s="532" t="s">
        <v>13</v>
      </c>
      <c r="B45" s="501">
        <f>-IF(B$8=0,0,IF(B$8&lt;'15.SueldosSocial'!$H$3,'15.SueldosSocial'!$H10,IF(B$8&lt;'15.SueldosSocial'!$I$3,'15.SueldosSocial'!$I10,'15.SueldosSocial'!$J10)))</f>
        <v>0</v>
      </c>
      <c r="C45" s="501">
        <f>-IF(C$8=0,0,IF(C$8&lt;'15.SueldosSocial'!$H$3,'15.SueldosSocial'!$H10,IF(C$8&lt;'15.SueldosSocial'!$I$3,'15.SueldosSocial'!$I10,'15.SueldosSocial'!$J10)))</f>
        <v>-32640000</v>
      </c>
      <c r="D45" s="501">
        <f>-IF(D$8=0,0,IF(D$8&lt;'15.SueldosSocial'!$H$3,'15.SueldosSocial'!$H10,IF(D$8&lt;'15.SueldosSocial'!$I$3,'15.SueldosSocial'!$I10,'15.SueldosSocial'!$J10)))</f>
        <v>-81600000</v>
      </c>
      <c r="E45" s="501">
        <f>-IF(E$8=0,0,IF(E$8&lt;'15.SueldosSocial'!$H$3,'15.SueldosSocial'!$H10,IF(E$8&lt;'15.SueldosSocial'!$I$3,'15.SueldosSocial'!$I10,'15.SueldosSocial'!$J10)))</f>
        <v>-81600000</v>
      </c>
      <c r="F45" s="501">
        <f>-IF(F$8=0,0,IF(F$8&lt;'15.SueldosSocial'!$H$3,'15.SueldosSocial'!$H10,IF(F$8&lt;'15.SueldosSocial'!$I$3,'15.SueldosSocial'!$I10,'15.SueldosSocial'!$J10)))</f>
        <v>-81600000</v>
      </c>
      <c r="G45" s="501">
        <f>-IF(G$8=0,0,IF(G$8&lt;'15.SueldosSocial'!$H$3,'15.SueldosSocial'!$H10,IF(G$8&lt;'15.SueldosSocial'!$I$3,'15.SueldosSocial'!$I10,'15.SueldosSocial'!$J10)))</f>
        <v>-81600000</v>
      </c>
      <c r="H45" s="501">
        <f>-IF(H$8=0,0,IF(H$8&lt;'15.SueldosSocial'!$H$3,'15.SueldosSocial'!$H10,IF(H$8&lt;'15.SueldosSocial'!$I$3,'15.SueldosSocial'!$I10,'15.SueldosSocial'!$J10)))</f>
        <v>-81600000</v>
      </c>
      <c r="I45" s="501">
        <f>-IF(I$8=0,0,IF(I$8&lt;'15.SueldosSocial'!$H$3,'15.SueldosSocial'!$H10,IF(I$8&lt;'15.SueldosSocial'!$I$3,'15.SueldosSocial'!$I10,'15.SueldosSocial'!$J10)))</f>
        <v>-81600000</v>
      </c>
      <c r="J45" s="501">
        <f>-IF(J$8=0,0,IF(J$8&lt;'15.SueldosSocial'!$H$3,'15.SueldosSocial'!$H10,IF(J$8&lt;'15.SueldosSocial'!$I$3,'15.SueldosSocial'!$I10,'15.SueldosSocial'!$J10)))</f>
        <v>-81600000</v>
      </c>
      <c r="K45" s="501">
        <f>-IF(K$8=0,0,IF(K$8&lt;'15.SueldosSocial'!$H$3,'15.SueldosSocial'!$H10,IF(K$8&lt;'15.SueldosSocial'!$I$3,'15.SueldosSocial'!$I10,'15.SueldosSocial'!$J10)))</f>
        <v>-81600000</v>
      </c>
      <c r="L45" s="501">
        <f>-IF(L$8=0,0,IF(L$8&lt;'15.SueldosSocial'!$H$3,'15.SueldosSocial'!$H10,IF(L$8&lt;'15.SueldosSocial'!$I$3,'15.SueldosSocial'!$I10,'15.SueldosSocial'!$J10)))</f>
        <v>-81600000</v>
      </c>
      <c r="M45" s="501">
        <f>-IF(M$8=0,0,IF(M$8&lt;'15.SueldosSocial'!$H$3,'15.SueldosSocial'!$H10,IF(M$8&lt;'15.SueldosSocial'!$I$3,'15.SueldosSocial'!$I10,'15.SueldosSocial'!$J10)))</f>
        <v>-81600000</v>
      </c>
      <c r="N45" s="501">
        <f>-IF(N$8=0,0,IF(N$8&lt;'15.SueldosSocial'!$H$3,'15.SueldosSocial'!$H10,IF(N$8&lt;'15.SueldosSocial'!$I$3,'15.SueldosSocial'!$I10,'15.SueldosSocial'!$J10)))</f>
        <v>-81600000</v>
      </c>
      <c r="O45" s="501">
        <f>-IF(O$8=0,0,IF(O$8&lt;'15.SueldosSocial'!$H$3,'15.SueldosSocial'!$H10,IF(O$8&lt;'15.SueldosSocial'!$I$3,'15.SueldosSocial'!$I10,'15.SueldosSocial'!$J10)))</f>
        <v>-81600000</v>
      </c>
      <c r="P45" s="501">
        <f>-IF(P$8=0,0,IF(P$8&lt;'15.SueldosSocial'!$H$3,'15.SueldosSocial'!$H10,IF(P$8&lt;'15.SueldosSocial'!$I$3,'15.SueldosSocial'!$I10,'15.SueldosSocial'!$J10)))</f>
        <v>-81600000</v>
      </c>
      <c r="Q45" s="501">
        <f>-IF(Q$8=0,0,IF(Q$8&lt;'15.SueldosSocial'!$H$3,'15.SueldosSocial'!$H10,IF(Q$8&lt;'15.SueldosSocial'!$I$3,'15.SueldosSocial'!$I10,'15.SueldosSocial'!$J10)))</f>
        <v>-81600000</v>
      </c>
      <c r="R45" s="501">
        <f>-IF(R$8=0,0,IF(R$8&lt;'15.SueldosSocial'!$H$3,'15.SueldosSocial'!$H10,IF(R$8&lt;'15.SueldosSocial'!$I$3,'15.SueldosSocial'!$I10,'15.SueldosSocial'!$J10)))</f>
        <v>-81600000</v>
      </c>
      <c r="S45" s="501">
        <f>-IF(S$8=0,0,IF(S$8&lt;'15.SueldosSocial'!$H$3,'15.SueldosSocial'!$H10,IF(S$8&lt;'15.SueldosSocial'!$I$3,'15.SueldosSocial'!$I10,'15.SueldosSocial'!$J10)))</f>
        <v>-81600000</v>
      </c>
      <c r="T45" s="501">
        <f>-IF(T$8=0,0,IF(T$8&lt;'15.SueldosSocial'!$H$3,'15.SueldosSocial'!$H10,IF(T$8&lt;'15.SueldosSocial'!$I$3,'15.SueldosSocial'!$I10,'15.SueldosSocial'!$J10)))</f>
        <v>-81600000</v>
      </c>
      <c r="U45" s="501">
        <f>-IF(U$8=0,0,IF(U$8&lt;'15.SueldosSocial'!$H$3,'15.SueldosSocial'!$H10,IF(U$8&lt;'15.SueldosSocial'!$I$3,'15.SueldosSocial'!$I10,'15.SueldosSocial'!$J10)))</f>
        <v>-81600000</v>
      </c>
      <c r="V45" s="501">
        <f>-IF(V$8=0,0,IF(V$8&lt;'15.SueldosSocial'!$H$3,'15.SueldosSocial'!$H10,IF(V$8&lt;'15.SueldosSocial'!$I$3,'15.SueldosSocial'!$I10,'15.SueldosSocial'!$J10)))</f>
        <v>-81600000</v>
      </c>
      <c r="X45" s="428"/>
    </row>
    <row r="46" spans="1:24" s="169" customFormat="1" x14ac:dyDescent="0.2">
      <c r="A46" s="532" t="s">
        <v>14</v>
      </c>
      <c r="B46" s="501">
        <f>-IF(B$8=0,0,IF(B$8&lt;'15.SueldosSocial'!$H$3,'15.SueldosSocial'!$H11,IF(B$8&lt;'15.SueldosSocial'!$I$3,'15.SueldosSocial'!$I11,'15.SueldosSocial'!$J11)))</f>
        <v>0</v>
      </c>
      <c r="C46" s="501">
        <f>-IF(C$8=0,0,IF(C$8&lt;'15.SueldosSocial'!$H$3,'15.SueldosSocial'!$H11,IF(C$8&lt;'15.SueldosSocial'!$I$3,'15.SueldosSocial'!$I11,'15.SueldosSocial'!$J11)))</f>
        <v>-73440000.000000015</v>
      </c>
      <c r="D46" s="501">
        <f>-IF(D$8=0,0,IF(D$8&lt;'15.SueldosSocial'!$H$3,'15.SueldosSocial'!$H11,IF(D$8&lt;'15.SueldosSocial'!$I$3,'15.SueldosSocial'!$I11,'15.SueldosSocial'!$J11)))</f>
        <v>-97920000.000000015</v>
      </c>
      <c r="E46" s="501">
        <f>-IF(E$8=0,0,IF(E$8&lt;'15.SueldosSocial'!$H$3,'15.SueldosSocial'!$H11,IF(E$8&lt;'15.SueldosSocial'!$I$3,'15.SueldosSocial'!$I11,'15.SueldosSocial'!$J11)))</f>
        <v>-97920000.000000015</v>
      </c>
      <c r="F46" s="501">
        <f>-IF(F$8=0,0,IF(F$8&lt;'15.SueldosSocial'!$H$3,'15.SueldosSocial'!$H11,IF(F$8&lt;'15.SueldosSocial'!$I$3,'15.SueldosSocial'!$I11,'15.SueldosSocial'!$J11)))</f>
        <v>-97920000.000000015</v>
      </c>
      <c r="G46" s="501">
        <f>-IF(G$8=0,0,IF(G$8&lt;'15.SueldosSocial'!$H$3,'15.SueldosSocial'!$H11,IF(G$8&lt;'15.SueldosSocial'!$I$3,'15.SueldosSocial'!$I11,'15.SueldosSocial'!$J11)))</f>
        <v>-97920000.000000015</v>
      </c>
      <c r="H46" s="501">
        <f>-IF(H$8=0,0,IF(H$8&lt;'15.SueldosSocial'!$H$3,'15.SueldosSocial'!$H11,IF(H$8&lt;'15.SueldosSocial'!$I$3,'15.SueldosSocial'!$I11,'15.SueldosSocial'!$J11)))</f>
        <v>-97920000.000000015</v>
      </c>
      <c r="I46" s="501">
        <f>-IF(I$8=0,0,IF(I$8&lt;'15.SueldosSocial'!$H$3,'15.SueldosSocial'!$H11,IF(I$8&lt;'15.SueldosSocial'!$I$3,'15.SueldosSocial'!$I11,'15.SueldosSocial'!$J11)))</f>
        <v>-97920000.000000015</v>
      </c>
      <c r="J46" s="501">
        <f>-IF(J$8=0,0,IF(J$8&lt;'15.SueldosSocial'!$H$3,'15.SueldosSocial'!$H11,IF(J$8&lt;'15.SueldosSocial'!$I$3,'15.SueldosSocial'!$I11,'15.SueldosSocial'!$J11)))</f>
        <v>-97920000.000000015</v>
      </c>
      <c r="K46" s="501">
        <f>-IF(K$8=0,0,IF(K$8&lt;'15.SueldosSocial'!$H$3,'15.SueldosSocial'!$H11,IF(K$8&lt;'15.SueldosSocial'!$I$3,'15.SueldosSocial'!$I11,'15.SueldosSocial'!$J11)))</f>
        <v>-97920000.000000015</v>
      </c>
      <c r="L46" s="501">
        <f>-IF(L$8=0,0,IF(L$8&lt;'15.SueldosSocial'!$H$3,'15.SueldosSocial'!$H11,IF(L$8&lt;'15.SueldosSocial'!$I$3,'15.SueldosSocial'!$I11,'15.SueldosSocial'!$J11)))</f>
        <v>-97920000.000000015</v>
      </c>
      <c r="M46" s="501">
        <f>-IF(M$8=0,0,IF(M$8&lt;'15.SueldosSocial'!$H$3,'15.SueldosSocial'!$H11,IF(M$8&lt;'15.SueldosSocial'!$I$3,'15.SueldosSocial'!$I11,'15.SueldosSocial'!$J11)))</f>
        <v>-97920000.000000015</v>
      </c>
      <c r="N46" s="501">
        <f>-IF(N$8=0,0,IF(N$8&lt;'15.SueldosSocial'!$H$3,'15.SueldosSocial'!$H11,IF(N$8&lt;'15.SueldosSocial'!$I$3,'15.SueldosSocial'!$I11,'15.SueldosSocial'!$J11)))</f>
        <v>-97920000.000000015</v>
      </c>
      <c r="O46" s="501">
        <f>-IF(O$8=0,0,IF(O$8&lt;'15.SueldosSocial'!$H$3,'15.SueldosSocial'!$H11,IF(O$8&lt;'15.SueldosSocial'!$I$3,'15.SueldosSocial'!$I11,'15.SueldosSocial'!$J11)))</f>
        <v>-97920000.000000015</v>
      </c>
      <c r="P46" s="501">
        <f>-IF(P$8=0,0,IF(P$8&lt;'15.SueldosSocial'!$H$3,'15.SueldosSocial'!$H11,IF(P$8&lt;'15.SueldosSocial'!$I$3,'15.SueldosSocial'!$I11,'15.SueldosSocial'!$J11)))</f>
        <v>-97920000.000000015</v>
      </c>
      <c r="Q46" s="501">
        <f>-IF(Q$8=0,0,IF(Q$8&lt;'15.SueldosSocial'!$H$3,'15.SueldosSocial'!$H11,IF(Q$8&lt;'15.SueldosSocial'!$I$3,'15.SueldosSocial'!$I11,'15.SueldosSocial'!$J11)))</f>
        <v>-97920000.000000015</v>
      </c>
      <c r="R46" s="501">
        <f>-IF(R$8=0,0,IF(R$8&lt;'15.SueldosSocial'!$H$3,'15.SueldosSocial'!$H11,IF(R$8&lt;'15.SueldosSocial'!$I$3,'15.SueldosSocial'!$I11,'15.SueldosSocial'!$J11)))</f>
        <v>-97920000.000000015</v>
      </c>
      <c r="S46" s="501">
        <f>-IF(S$8=0,0,IF(S$8&lt;'15.SueldosSocial'!$H$3,'15.SueldosSocial'!$H11,IF(S$8&lt;'15.SueldosSocial'!$I$3,'15.SueldosSocial'!$I11,'15.SueldosSocial'!$J11)))</f>
        <v>-97920000.000000015</v>
      </c>
      <c r="T46" s="501">
        <f>-IF(T$8=0,0,IF(T$8&lt;'15.SueldosSocial'!$H$3,'15.SueldosSocial'!$H11,IF(T$8&lt;'15.SueldosSocial'!$I$3,'15.SueldosSocial'!$I11,'15.SueldosSocial'!$J11)))</f>
        <v>-97920000.000000015</v>
      </c>
      <c r="U46" s="501">
        <f>-IF(U$8=0,0,IF(U$8&lt;'15.SueldosSocial'!$H$3,'15.SueldosSocial'!$H11,IF(U$8&lt;'15.SueldosSocial'!$I$3,'15.SueldosSocial'!$I11,'15.SueldosSocial'!$J11)))</f>
        <v>-97920000.000000015</v>
      </c>
      <c r="V46" s="501">
        <f>-IF(V$8=0,0,IF(V$8&lt;'15.SueldosSocial'!$H$3,'15.SueldosSocial'!$H11,IF(V$8&lt;'15.SueldosSocial'!$I$3,'15.SueldosSocial'!$I11,'15.SueldosSocial'!$J11)))</f>
        <v>-97920000.000000015</v>
      </c>
      <c r="X46" s="428"/>
    </row>
    <row r="47" spans="1:24" s="169" customFormat="1" x14ac:dyDescent="0.2">
      <c r="A47" s="532" t="s">
        <v>15</v>
      </c>
      <c r="B47" s="501">
        <f>-IF(B$8=0,0,IF(B$8&lt;'15.SueldosSocial'!$H$3,'15.SueldosSocial'!$H12,IF(B$8&lt;'15.SueldosSocial'!$I$3,'15.SueldosSocial'!$I12,'15.SueldosSocial'!$J12)))</f>
        <v>0</v>
      </c>
      <c r="C47" s="501">
        <f>-IF(C$8=0,0,IF(C$8&lt;'15.SueldosSocial'!$H$3,'15.SueldosSocial'!$H12,IF(C$8&lt;'15.SueldosSocial'!$I$3,'15.SueldosSocial'!$I12,'15.SueldosSocial'!$J12)))</f>
        <v>-163200000</v>
      </c>
      <c r="D47" s="501">
        <f>-IF(D$8=0,0,IF(D$8&lt;'15.SueldosSocial'!$H$3,'15.SueldosSocial'!$H12,IF(D$8&lt;'15.SueldosSocial'!$I$3,'15.SueldosSocial'!$I12,'15.SueldosSocial'!$J12)))</f>
        <v>-489600000</v>
      </c>
      <c r="E47" s="501">
        <f>-IF(E$8=0,0,IF(E$8&lt;'15.SueldosSocial'!$H$3,'15.SueldosSocial'!$H12,IF(E$8&lt;'15.SueldosSocial'!$I$3,'15.SueldosSocial'!$I12,'15.SueldosSocial'!$J12)))</f>
        <v>-489600000</v>
      </c>
      <c r="F47" s="501">
        <f>-IF(F$8=0,0,IF(F$8&lt;'15.SueldosSocial'!$H$3,'15.SueldosSocial'!$H12,IF(F$8&lt;'15.SueldosSocial'!$I$3,'15.SueldosSocial'!$I12,'15.SueldosSocial'!$J12)))</f>
        <v>-677279998.36799991</v>
      </c>
      <c r="G47" s="501">
        <f>-IF(G$8=0,0,IF(G$8&lt;'15.SueldosSocial'!$H$3,'15.SueldosSocial'!$H12,IF(G$8&lt;'15.SueldosSocial'!$I$3,'15.SueldosSocial'!$I12,'15.SueldosSocial'!$J12)))</f>
        <v>-677279998.36799991</v>
      </c>
      <c r="H47" s="501">
        <f>-IF(H$8=0,0,IF(H$8&lt;'15.SueldosSocial'!$H$3,'15.SueldosSocial'!$H12,IF(H$8&lt;'15.SueldosSocial'!$I$3,'15.SueldosSocial'!$I12,'15.SueldosSocial'!$J12)))</f>
        <v>-677279998.36799991</v>
      </c>
      <c r="I47" s="501">
        <f>-IF(I$8=0,0,IF(I$8&lt;'15.SueldosSocial'!$H$3,'15.SueldosSocial'!$H12,IF(I$8&lt;'15.SueldosSocial'!$I$3,'15.SueldosSocial'!$I12,'15.SueldosSocial'!$J12)))</f>
        <v>-677279998.36799991</v>
      </c>
      <c r="J47" s="501">
        <f>-IF(J$8=0,0,IF(J$8&lt;'15.SueldosSocial'!$H$3,'15.SueldosSocial'!$H12,IF(J$8&lt;'15.SueldosSocial'!$I$3,'15.SueldosSocial'!$I12,'15.SueldosSocial'!$J12)))</f>
        <v>-677279998.36799991</v>
      </c>
      <c r="K47" s="501">
        <f>-IF(K$8=0,0,IF(K$8&lt;'15.SueldosSocial'!$H$3,'15.SueldosSocial'!$H12,IF(K$8&lt;'15.SueldosSocial'!$I$3,'15.SueldosSocial'!$I12,'15.SueldosSocial'!$J12)))</f>
        <v>-677279998.36799991</v>
      </c>
      <c r="L47" s="501">
        <f>-IF(L$8=0,0,IF(L$8&lt;'15.SueldosSocial'!$H$3,'15.SueldosSocial'!$H12,IF(L$8&lt;'15.SueldosSocial'!$I$3,'15.SueldosSocial'!$I12,'15.SueldosSocial'!$J12)))</f>
        <v>-677279998.36799991</v>
      </c>
      <c r="M47" s="501">
        <f>-IF(M$8=0,0,IF(M$8&lt;'15.SueldosSocial'!$H$3,'15.SueldosSocial'!$H12,IF(M$8&lt;'15.SueldosSocial'!$I$3,'15.SueldosSocial'!$I12,'15.SueldosSocial'!$J12)))</f>
        <v>-677279998.36799991</v>
      </c>
      <c r="N47" s="501">
        <f>-IF(N$8=0,0,IF(N$8&lt;'15.SueldosSocial'!$H$3,'15.SueldosSocial'!$H12,IF(N$8&lt;'15.SueldosSocial'!$I$3,'15.SueldosSocial'!$I12,'15.SueldosSocial'!$J12)))</f>
        <v>-677279998.36799991</v>
      </c>
      <c r="O47" s="501">
        <f>-IF(O$8=0,0,IF(O$8&lt;'15.SueldosSocial'!$H$3,'15.SueldosSocial'!$H12,IF(O$8&lt;'15.SueldosSocial'!$I$3,'15.SueldosSocial'!$I12,'15.SueldosSocial'!$J12)))</f>
        <v>-677279998.36799991</v>
      </c>
      <c r="P47" s="501">
        <f>-IF(P$8=0,0,IF(P$8&lt;'15.SueldosSocial'!$H$3,'15.SueldosSocial'!$H12,IF(P$8&lt;'15.SueldosSocial'!$I$3,'15.SueldosSocial'!$I12,'15.SueldosSocial'!$J12)))</f>
        <v>-677279998.36799991</v>
      </c>
      <c r="Q47" s="501">
        <f>-IF(Q$8=0,0,IF(Q$8&lt;'15.SueldosSocial'!$H$3,'15.SueldosSocial'!$H12,IF(Q$8&lt;'15.SueldosSocial'!$I$3,'15.SueldosSocial'!$I12,'15.SueldosSocial'!$J12)))</f>
        <v>-677279998.36799991</v>
      </c>
      <c r="R47" s="501">
        <f>-IF(R$8=0,0,IF(R$8&lt;'15.SueldosSocial'!$H$3,'15.SueldosSocial'!$H12,IF(R$8&lt;'15.SueldosSocial'!$I$3,'15.SueldosSocial'!$I12,'15.SueldosSocial'!$J12)))</f>
        <v>-677279998.36799991</v>
      </c>
      <c r="S47" s="501">
        <f>-IF(S$8=0,0,IF(S$8&lt;'15.SueldosSocial'!$H$3,'15.SueldosSocial'!$H12,IF(S$8&lt;'15.SueldosSocial'!$I$3,'15.SueldosSocial'!$I12,'15.SueldosSocial'!$J12)))</f>
        <v>-677279998.36799991</v>
      </c>
      <c r="T47" s="501">
        <f>-IF(T$8=0,0,IF(T$8&lt;'15.SueldosSocial'!$H$3,'15.SueldosSocial'!$H12,IF(T$8&lt;'15.SueldosSocial'!$I$3,'15.SueldosSocial'!$I12,'15.SueldosSocial'!$J12)))</f>
        <v>-677279998.36799991</v>
      </c>
      <c r="U47" s="501">
        <f>-IF(U$8=0,0,IF(U$8&lt;'15.SueldosSocial'!$H$3,'15.SueldosSocial'!$H12,IF(U$8&lt;'15.SueldosSocial'!$I$3,'15.SueldosSocial'!$I12,'15.SueldosSocial'!$J12)))</f>
        <v>-677279998.36799991</v>
      </c>
      <c r="V47" s="501">
        <f>-IF(V$8=0,0,IF(V$8&lt;'15.SueldosSocial'!$H$3,'15.SueldosSocial'!$H12,IF(V$8&lt;'15.SueldosSocial'!$I$3,'15.SueldosSocial'!$I12,'15.SueldosSocial'!$J12)))</f>
        <v>-677279998.36799991</v>
      </c>
      <c r="X47" s="428"/>
    </row>
    <row r="48" spans="1:24" s="169" customFormat="1" x14ac:dyDescent="0.2">
      <c r="A48" s="532" t="s">
        <v>16</v>
      </c>
      <c r="B48" s="501">
        <f>-IF(B$8=0,0,IF(B$8&lt;'15.SueldosSocial'!$H$3,'15.SueldosSocial'!$H13,IF(B$8&lt;'15.SueldosSocial'!$I$3,'15.SueldosSocial'!$I13,'15.SueldosSocial'!$J13)))</f>
        <v>0</v>
      </c>
      <c r="C48" s="501">
        <f>-IF(C$8=0,0,IF(C$8&lt;'15.SueldosSocial'!$H$3,'15.SueldosSocial'!$H13,IF(C$8&lt;'15.SueldosSocial'!$I$3,'15.SueldosSocial'!$I13,'15.SueldosSocial'!$J13)))</f>
        <v>-48960000</v>
      </c>
      <c r="D48" s="501">
        <f>-IF(D$8=0,0,IF(D$8&lt;'15.SueldosSocial'!$H$3,'15.SueldosSocial'!$H13,IF(D$8&lt;'15.SueldosSocial'!$I$3,'15.SueldosSocial'!$I13,'15.SueldosSocial'!$J13)))</f>
        <v>-73440000</v>
      </c>
      <c r="E48" s="501">
        <f>-IF(E$8=0,0,IF(E$8&lt;'15.SueldosSocial'!$H$3,'15.SueldosSocial'!$H13,IF(E$8&lt;'15.SueldosSocial'!$I$3,'15.SueldosSocial'!$I13,'15.SueldosSocial'!$J13)))</f>
        <v>-73440000</v>
      </c>
      <c r="F48" s="501">
        <f>-IF(F$8=0,0,IF(F$8&lt;'15.SueldosSocial'!$H$3,'15.SueldosSocial'!$H13,IF(F$8&lt;'15.SueldosSocial'!$I$3,'15.SueldosSocial'!$I13,'15.SueldosSocial'!$J13)))</f>
        <v>-73440000</v>
      </c>
      <c r="G48" s="501">
        <f>-IF(G$8=0,0,IF(G$8&lt;'15.SueldosSocial'!$H$3,'15.SueldosSocial'!$H13,IF(G$8&lt;'15.SueldosSocial'!$I$3,'15.SueldosSocial'!$I13,'15.SueldosSocial'!$J13)))</f>
        <v>-73440000</v>
      </c>
      <c r="H48" s="501">
        <f>-IF(H$8=0,0,IF(H$8&lt;'15.SueldosSocial'!$H$3,'15.SueldosSocial'!$H13,IF(H$8&lt;'15.SueldosSocial'!$I$3,'15.SueldosSocial'!$I13,'15.SueldosSocial'!$J13)))</f>
        <v>-73440000</v>
      </c>
      <c r="I48" s="501">
        <f>-IF(I$8=0,0,IF(I$8&lt;'15.SueldosSocial'!$H$3,'15.SueldosSocial'!$H13,IF(I$8&lt;'15.SueldosSocial'!$I$3,'15.SueldosSocial'!$I13,'15.SueldosSocial'!$J13)))</f>
        <v>-73440000</v>
      </c>
      <c r="J48" s="501">
        <f>-IF(J$8=0,0,IF(J$8&lt;'15.SueldosSocial'!$H$3,'15.SueldosSocial'!$H13,IF(J$8&lt;'15.SueldosSocial'!$I$3,'15.SueldosSocial'!$I13,'15.SueldosSocial'!$J13)))</f>
        <v>-73440000</v>
      </c>
      <c r="K48" s="501">
        <f>-IF(K$8=0,0,IF(K$8&lt;'15.SueldosSocial'!$H$3,'15.SueldosSocial'!$H13,IF(K$8&lt;'15.SueldosSocial'!$I$3,'15.SueldosSocial'!$I13,'15.SueldosSocial'!$J13)))</f>
        <v>-73440000</v>
      </c>
      <c r="L48" s="501">
        <f>-IF(L$8=0,0,IF(L$8&lt;'15.SueldosSocial'!$H$3,'15.SueldosSocial'!$H13,IF(L$8&lt;'15.SueldosSocial'!$I$3,'15.SueldosSocial'!$I13,'15.SueldosSocial'!$J13)))</f>
        <v>-73440000</v>
      </c>
      <c r="M48" s="501">
        <f>-IF(M$8=0,0,IF(M$8&lt;'15.SueldosSocial'!$H$3,'15.SueldosSocial'!$H13,IF(M$8&lt;'15.SueldosSocial'!$I$3,'15.SueldosSocial'!$I13,'15.SueldosSocial'!$J13)))</f>
        <v>-73440000</v>
      </c>
      <c r="N48" s="501">
        <f>-IF(N$8=0,0,IF(N$8&lt;'15.SueldosSocial'!$H$3,'15.SueldosSocial'!$H13,IF(N$8&lt;'15.SueldosSocial'!$I$3,'15.SueldosSocial'!$I13,'15.SueldosSocial'!$J13)))</f>
        <v>-73440000</v>
      </c>
      <c r="O48" s="501">
        <f>-IF(O$8=0,0,IF(O$8&lt;'15.SueldosSocial'!$H$3,'15.SueldosSocial'!$H13,IF(O$8&lt;'15.SueldosSocial'!$I$3,'15.SueldosSocial'!$I13,'15.SueldosSocial'!$J13)))</f>
        <v>-73440000</v>
      </c>
      <c r="P48" s="501">
        <f>-IF(P$8=0,0,IF(P$8&lt;'15.SueldosSocial'!$H$3,'15.SueldosSocial'!$H13,IF(P$8&lt;'15.SueldosSocial'!$I$3,'15.SueldosSocial'!$I13,'15.SueldosSocial'!$J13)))</f>
        <v>-73440000</v>
      </c>
      <c r="Q48" s="501">
        <f>-IF(Q$8=0,0,IF(Q$8&lt;'15.SueldosSocial'!$H$3,'15.SueldosSocial'!$H13,IF(Q$8&lt;'15.SueldosSocial'!$I$3,'15.SueldosSocial'!$I13,'15.SueldosSocial'!$J13)))</f>
        <v>-73440000</v>
      </c>
      <c r="R48" s="501">
        <f>-IF(R$8=0,0,IF(R$8&lt;'15.SueldosSocial'!$H$3,'15.SueldosSocial'!$H13,IF(R$8&lt;'15.SueldosSocial'!$I$3,'15.SueldosSocial'!$I13,'15.SueldosSocial'!$J13)))</f>
        <v>-73440000</v>
      </c>
      <c r="S48" s="501">
        <f>-IF(S$8=0,0,IF(S$8&lt;'15.SueldosSocial'!$H$3,'15.SueldosSocial'!$H13,IF(S$8&lt;'15.SueldosSocial'!$I$3,'15.SueldosSocial'!$I13,'15.SueldosSocial'!$J13)))</f>
        <v>-73440000</v>
      </c>
      <c r="T48" s="501">
        <f>-IF(T$8=0,0,IF(T$8&lt;'15.SueldosSocial'!$H$3,'15.SueldosSocial'!$H13,IF(T$8&lt;'15.SueldosSocial'!$I$3,'15.SueldosSocial'!$I13,'15.SueldosSocial'!$J13)))</f>
        <v>-73440000</v>
      </c>
      <c r="U48" s="501">
        <f>-IF(U$8=0,0,IF(U$8&lt;'15.SueldosSocial'!$H$3,'15.SueldosSocial'!$H13,IF(U$8&lt;'15.SueldosSocial'!$I$3,'15.SueldosSocial'!$I13,'15.SueldosSocial'!$J13)))</f>
        <v>-73440000</v>
      </c>
      <c r="V48" s="501">
        <f>-IF(V$8=0,0,IF(V$8&lt;'15.SueldosSocial'!$H$3,'15.SueldosSocial'!$H13,IF(V$8&lt;'15.SueldosSocial'!$I$3,'15.SueldosSocial'!$I13,'15.SueldosSocial'!$J13)))</f>
        <v>-73440000</v>
      </c>
      <c r="X48" s="428"/>
    </row>
    <row r="49" spans="1:24" x14ac:dyDescent="0.2">
      <c r="A49" s="538" t="s">
        <v>144</v>
      </c>
      <c r="B49" s="496">
        <f>-IF(B$7=0,0,'19.CostosOperacionales'!$E4)</f>
        <v>0</v>
      </c>
      <c r="C49" s="496">
        <f>-IF(C$7=0,0,'19.CostosOperacionales'!$E4)</f>
        <v>-17160000</v>
      </c>
      <c r="D49" s="496">
        <f>-IF(D$7=0,0,'19.CostosOperacionales'!$E4)</f>
        <v>-17160000</v>
      </c>
      <c r="E49" s="496">
        <f>-IF(E$7=0,0,'19.CostosOperacionales'!$E4)</f>
        <v>-17160000</v>
      </c>
      <c r="F49" s="496">
        <f>-IF(F$7=0,0,'19.CostosOperacionales'!$E4)</f>
        <v>-17160000</v>
      </c>
      <c r="G49" s="496">
        <f>-IF(G$7=0,0,'19.CostosOperacionales'!$E4)</f>
        <v>-17160000</v>
      </c>
      <c r="H49" s="496">
        <f>-IF(H$7=0,0,'19.CostosOperacionales'!$E4)</f>
        <v>-17160000</v>
      </c>
      <c r="I49" s="496">
        <f>-IF(I$7=0,0,'19.CostosOperacionales'!$E4)</f>
        <v>-17160000</v>
      </c>
      <c r="J49" s="496">
        <f>-IF(J$7=0,0,'19.CostosOperacionales'!$E4)</f>
        <v>-17160000</v>
      </c>
      <c r="K49" s="496">
        <f>-IF(K$7=0,0,'19.CostosOperacionales'!$E4)</f>
        <v>-17160000</v>
      </c>
      <c r="L49" s="496">
        <f>-IF(L$7=0,0,'19.CostosOperacionales'!$E4)</f>
        <v>-17160000</v>
      </c>
      <c r="M49" s="496">
        <f>-IF(M$7=0,0,'19.CostosOperacionales'!$E4)</f>
        <v>-17160000</v>
      </c>
      <c r="N49" s="496">
        <f>-IF(N$7=0,0,'19.CostosOperacionales'!$E4)</f>
        <v>-17160000</v>
      </c>
      <c r="O49" s="496">
        <f>-IF(O$7=0,0,'19.CostosOperacionales'!$E4)</f>
        <v>-17160000</v>
      </c>
      <c r="P49" s="496">
        <f>-IF(P$7=0,0,'19.CostosOperacionales'!$E4)</f>
        <v>-17160000</v>
      </c>
      <c r="Q49" s="496">
        <f>-IF(Q$7=0,0,'19.CostosOperacionales'!$E4)</f>
        <v>-17160000</v>
      </c>
      <c r="R49" s="496">
        <f>-IF(R$7=0,0,'19.CostosOperacionales'!$E4)</f>
        <v>-17160000</v>
      </c>
      <c r="S49" s="496">
        <f>-IF(S$7=0,0,'19.CostosOperacionales'!$E4)</f>
        <v>-17160000</v>
      </c>
      <c r="T49" s="496">
        <f>-IF(T$7=0,0,'19.CostosOperacionales'!$E4)</f>
        <v>-17160000</v>
      </c>
      <c r="U49" s="496">
        <f>-IF(U$7=0,0,'19.CostosOperacionales'!$E4)</f>
        <v>-17160000</v>
      </c>
      <c r="V49" s="496">
        <f>-IF(V$7=0,0,'19.CostosOperacionales'!$E4)</f>
        <v>-17160000</v>
      </c>
      <c r="W49" s="164"/>
      <c r="X49" s="428"/>
    </row>
    <row r="50" spans="1:24" s="164" customFormat="1" ht="24" customHeight="1" x14ac:dyDescent="0.2">
      <c r="A50" s="536" t="s">
        <v>145</v>
      </c>
      <c r="B50" s="537">
        <f t="shared" ref="B50:V50" si="25">SUM(B51:B52)+SUM(B55:B59)+SUM(B64:B68)</f>
        <v>0</v>
      </c>
      <c r="C50" s="537">
        <f t="shared" si="25"/>
        <v>-511177840.00453091</v>
      </c>
      <c r="D50" s="537">
        <f t="shared" si="25"/>
        <v>-1139562480.0107596</v>
      </c>
      <c r="E50" s="537">
        <f t="shared" si="25"/>
        <v>-1748606480.016783</v>
      </c>
      <c r="F50" s="537">
        <f t="shared" si="25"/>
        <v>-2723257520.0271449</v>
      </c>
      <c r="G50" s="537">
        <f t="shared" si="25"/>
        <v>-3491120000.0353084</v>
      </c>
      <c r="H50" s="537">
        <f t="shared" si="25"/>
        <v>-3491120000.0353084</v>
      </c>
      <c r="I50" s="537">
        <f t="shared" si="25"/>
        <v>-3491120000.0353084</v>
      </c>
      <c r="J50" s="537">
        <f t="shared" si="25"/>
        <v>-3491120000.0353084</v>
      </c>
      <c r="K50" s="537">
        <f t="shared" si="25"/>
        <v>-3491120000.0353084</v>
      </c>
      <c r="L50" s="537">
        <f t="shared" si="25"/>
        <v>-3491120000.0353084</v>
      </c>
      <c r="M50" s="537">
        <f t="shared" si="25"/>
        <v>-3491120000.0353084</v>
      </c>
      <c r="N50" s="537">
        <f t="shared" si="25"/>
        <v>-3491120000.0353084</v>
      </c>
      <c r="O50" s="537">
        <f t="shared" si="25"/>
        <v>-3491120000.0353084</v>
      </c>
      <c r="P50" s="537">
        <f t="shared" si="25"/>
        <v>-3491120000.0353084</v>
      </c>
      <c r="Q50" s="537">
        <f t="shared" si="25"/>
        <v>-3491120000.0353084</v>
      </c>
      <c r="R50" s="537">
        <f t="shared" si="25"/>
        <v>-3491120000.0353084</v>
      </c>
      <c r="S50" s="537">
        <f t="shared" si="25"/>
        <v>-3491120000.0353084</v>
      </c>
      <c r="T50" s="537">
        <f t="shared" si="25"/>
        <v>-3491120000.0353084</v>
      </c>
      <c r="U50" s="537">
        <f t="shared" si="25"/>
        <v>-3491120000.0353084</v>
      </c>
      <c r="V50" s="537">
        <f t="shared" si="25"/>
        <v>-3491120000.0353084</v>
      </c>
    </row>
    <row r="51" spans="1:24" x14ac:dyDescent="0.2">
      <c r="A51" s="538" t="s">
        <v>142</v>
      </c>
      <c r="B51" s="496">
        <f>-IF(B$7=0,0,'19.CostosOperacionales'!$E23)*B$8</f>
        <v>0</v>
      </c>
      <c r="C51" s="496">
        <f>-IF(C$7=0,0,'19.CostosOperacionales'!$E23)*C$8</f>
        <v>-246749025.43026873</v>
      </c>
      <c r="D51" s="496">
        <f>-IF(D$7=0,0,'19.CostosOperacionales'!$E23)*D$8</f>
        <v>-585965311.13523126</v>
      </c>
      <c r="E51" s="496">
        <f>-IF(E$7=0,0,'19.CostosOperacionales'!$E23)*E$8</f>
        <v>-913983726.78857958</v>
      </c>
      <c r="F51" s="496">
        <f>-IF(F$7=0,0,'19.CostosOperacionales'!$E23)*F$8</f>
        <v>-1478288511.5108397</v>
      </c>
      <c r="G51" s="496">
        <f>-IF(G$7=0,0,'19.CostosOperacionales'!$E23)*G$8</f>
        <v>-1922866574.5196278</v>
      </c>
      <c r="H51" s="496">
        <f>-IF(H$7=0,0,'19.CostosOperacionales'!$E23)*H$8</f>
        <v>-1922866574.5196278</v>
      </c>
      <c r="I51" s="496">
        <f>-IF(I$7=0,0,'19.CostosOperacionales'!$E23)*I$8</f>
        <v>-1922866574.5196278</v>
      </c>
      <c r="J51" s="496">
        <f>-IF(J$7=0,0,'19.CostosOperacionales'!$E23)*J$8</f>
        <v>-1922866574.5196278</v>
      </c>
      <c r="K51" s="496">
        <f>-IF(K$7=0,0,'19.CostosOperacionales'!$E23)*K$8</f>
        <v>-1922866574.5196278</v>
      </c>
      <c r="L51" s="496">
        <f>-IF(L$7=0,0,'19.CostosOperacionales'!$E23)*L$8</f>
        <v>-1922866574.5196278</v>
      </c>
      <c r="M51" s="496">
        <f>-IF(M$7=0,0,'19.CostosOperacionales'!$E23)*M$8</f>
        <v>-1922866574.5196278</v>
      </c>
      <c r="N51" s="496">
        <f>-IF(N$7=0,0,'19.CostosOperacionales'!$E23)*N$8</f>
        <v>-1922866574.5196278</v>
      </c>
      <c r="O51" s="496">
        <f>-IF(O$7=0,0,'19.CostosOperacionales'!$E23)*O$8</f>
        <v>-1922866574.5196278</v>
      </c>
      <c r="P51" s="496">
        <f>-IF(P$7=0,0,'19.CostosOperacionales'!$E23)*P$8</f>
        <v>-1922866574.5196278</v>
      </c>
      <c r="Q51" s="496">
        <f>-IF(Q$7=0,0,'19.CostosOperacionales'!$E23)*Q$8</f>
        <v>-1922866574.5196278</v>
      </c>
      <c r="R51" s="496">
        <f>-IF(R$7=0,0,'19.CostosOperacionales'!$E23)*R$8</f>
        <v>-1922866574.5196278</v>
      </c>
      <c r="S51" s="496">
        <f>-IF(S$7=0,0,'19.CostosOperacionales'!$E23)*S$8</f>
        <v>-1922866574.5196278</v>
      </c>
      <c r="T51" s="496">
        <f>-IF(T$7=0,0,'19.CostosOperacionales'!$E23)*T$8</f>
        <v>-1922866574.5196278</v>
      </c>
      <c r="U51" s="496">
        <f>-IF(U$7=0,0,'19.CostosOperacionales'!$E23)*U$8</f>
        <v>-1922866574.5196278</v>
      </c>
      <c r="V51" s="496">
        <f>-IF(V$7=0,0,'19.CostosOperacionales'!$E23)*V$8</f>
        <v>-1922866574.5196278</v>
      </c>
      <c r="W51" s="164"/>
      <c r="X51" s="428"/>
    </row>
    <row r="52" spans="1:24" x14ac:dyDescent="0.2">
      <c r="A52" s="538" t="s">
        <v>126</v>
      </c>
      <c r="B52" s="496">
        <f>SUM(B53:B54)</f>
        <v>0</v>
      </c>
      <c r="C52" s="496">
        <f t="shared" ref="C52:V52" si="26">SUM(C53:C54)</f>
        <v>-42099546.859999999</v>
      </c>
      <c r="D52" s="496">
        <f t="shared" si="26"/>
        <v>-99975568.420000002</v>
      </c>
      <c r="E52" s="496">
        <f t="shared" si="26"/>
        <v>-155941044.42000002</v>
      </c>
      <c r="F52" s="496">
        <f t="shared" si="26"/>
        <v>-252220961.57999998</v>
      </c>
      <c r="G52" s="496">
        <f t="shared" si="26"/>
        <v>-328073480</v>
      </c>
      <c r="H52" s="496">
        <f t="shared" si="26"/>
        <v>-328073480</v>
      </c>
      <c r="I52" s="496">
        <f t="shared" si="26"/>
        <v>-328073480</v>
      </c>
      <c r="J52" s="496">
        <f t="shared" si="26"/>
        <v>-328073480</v>
      </c>
      <c r="K52" s="496">
        <f t="shared" si="26"/>
        <v>-328073480</v>
      </c>
      <c r="L52" s="496">
        <f t="shared" si="26"/>
        <v>-328073480</v>
      </c>
      <c r="M52" s="496">
        <f t="shared" si="26"/>
        <v>-328073480</v>
      </c>
      <c r="N52" s="496">
        <f t="shared" si="26"/>
        <v>-328073480</v>
      </c>
      <c r="O52" s="496">
        <f t="shared" si="26"/>
        <v>-328073480</v>
      </c>
      <c r="P52" s="496">
        <f t="shared" si="26"/>
        <v>-328073480</v>
      </c>
      <c r="Q52" s="496">
        <f t="shared" si="26"/>
        <v>-328073480</v>
      </c>
      <c r="R52" s="496">
        <f t="shared" si="26"/>
        <v>-328073480</v>
      </c>
      <c r="S52" s="496">
        <f t="shared" si="26"/>
        <v>-328073480</v>
      </c>
      <c r="T52" s="496">
        <f t="shared" si="26"/>
        <v>-328073480</v>
      </c>
      <c r="U52" s="496">
        <f t="shared" si="26"/>
        <v>-328073480</v>
      </c>
      <c r="V52" s="496">
        <f t="shared" si="26"/>
        <v>-328073480</v>
      </c>
      <c r="W52" s="164"/>
      <c r="X52" s="428"/>
    </row>
    <row r="53" spans="1:24" s="169" customFormat="1" x14ac:dyDescent="0.2">
      <c r="A53" s="532" t="s">
        <v>146</v>
      </c>
      <c r="B53" s="501">
        <f>-IF(B$7=0,0,'19.CostosOperacionales'!$E25)*B$8</f>
        <v>0</v>
      </c>
      <c r="C53" s="501">
        <f>-IF(C$7=0,0,'19.CostosOperacionales'!$E25)*C$8</f>
        <v>-33376950</v>
      </c>
      <c r="D53" s="501">
        <f>-IF(D$7=0,0,'19.CostosOperacionales'!$E25)*D$8</f>
        <v>-79261650</v>
      </c>
      <c r="E53" s="501">
        <f>-IF(E$7=0,0,'19.CostosOperacionales'!$E25)*E$8</f>
        <v>-123631650</v>
      </c>
      <c r="F53" s="501">
        <f>-IF(F$7=0,0,'19.CostosOperacionales'!$E25)*F$8</f>
        <v>-199963350</v>
      </c>
      <c r="G53" s="501">
        <f>-IF(G$7=0,0,'19.CostosOperacionales'!$E25)*G$8</f>
        <v>-260100000</v>
      </c>
      <c r="H53" s="501">
        <f>-IF(H$7=0,0,'19.CostosOperacionales'!$E25)*H$8</f>
        <v>-260100000</v>
      </c>
      <c r="I53" s="501">
        <f>-IF(I$7=0,0,'19.CostosOperacionales'!$E25)*I$8</f>
        <v>-260100000</v>
      </c>
      <c r="J53" s="501">
        <f>-IF(J$7=0,0,'19.CostosOperacionales'!$E25)*J$8</f>
        <v>-260100000</v>
      </c>
      <c r="K53" s="501">
        <f>-IF(K$7=0,0,'19.CostosOperacionales'!$E25)*K$8</f>
        <v>-260100000</v>
      </c>
      <c r="L53" s="501">
        <f>-IF(L$7=0,0,'19.CostosOperacionales'!$E25)*L$8</f>
        <v>-260100000</v>
      </c>
      <c r="M53" s="501">
        <f>-IF(M$7=0,0,'19.CostosOperacionales'!$E25)*M$8</f>
        <v>-260100000</v>
      </c>
      <c r="N53" s="501">
        <f>-IF(N$7=0,0,'19.CostosOperacionales'!$E25)*N$8</f>
        <v>-260100000</v>
      </c>
      <c r="O53" s="501">
        <f>-IF(O$7=0,0,'19.CostosOperacionales'!$E25)*O$8</f>
        <v>-260100000</v>
      </c>
      <c r="P53" s="501">
        <f>-IF(P$7=0,0,'19.CostosOperacionales'!$E25)*P$8</f>
        <v>-260100000</v>
      </c>
      <c r="Q53" s="501">
        <f>-IF(Q$7=0,0,'19.CostosOperacionales'!$E25)*Q$8</f>
        <v>-260100000</v>
      </c>
      <c r="R53" s="501">
        <f>-IF(R$7=0,0,'19.CostosOperacionales'!$E25)*R$8</f>
        <v>-260100000</v>
      </c>
      <c r="S53" s="501">
        <f>-IF(S$7=0,0,'19.CostosOperacionales'!$E25)*S$8</f>
        <v>-260100000</v>
      </c>
      <c r="T53" s="501">
        <f>-IF(T$7=0,0,'19.CostosOperacionales'!$E25)*T$8</f>
        <v>-260100000</v>
      </c>
      <c r="U53" s="501">
        <f>-IF(U$7=0,0,'19.CostosOperacionales'!$E25)*U$8</f>
        <v>-260100000</v>
      </c>
      <c r="V53" s="501">
        <f>-IF(V$7=0,0,'19.CostosOperacionales'!$E25)*V$8</f>
        <v>-260100000</v>
      </c>
      <c r="X53" s="428"/>
    </row>
    <row r="54" spans="1:24" s="169" customFormat="1" x14ac:dyDescent="0.2">
      <c r="A54" s="532" t="s">
        <v>127</v>
      </c>
      <c r="B54" s="501">
        <f>-IF(B$7=0,0,'19.CostosOperacionales'!$E26)*B$8</f>
        <v>0</v>
      </c>
      <c r="C54" s="501">
        <f>-IF(C$7=0,0,'19.CostosOperacionales'!$E26)*C$8</f>
        <v>-8722596.8599999994</v>
      </c>
      <c r="D54" s="501">
        <f>-IF(D$7=0,0,'19.CostosOperacionales'!$E26)*D$8</f>
        <v>-20713918.420000002</v>
      </c>
      <c r="E54" s="501">
        <f>-IF(E$7=0,0,'19.CostosOperacionales'!$E26)*E$8</f>
        <v>-32309394.420000002</v>
      </c>
      <c r="F54" s="501">
        <f>-IF(F$7=0,0,'19.CostosOperacionales'!$E26)*F$8</f>
        <v>-52257611.579999998</v>
      </c>
      <c r="G54" s="501">
        <f>-IF(G$7=0,0,'19.CostosOperacionales'!$E26)*G$8</f>
        <v>-67973480</v>
      </c>
      <c r="H54" s="501">
        <f>-IF(H$7=0,0,'19.CostosOperacionales'!$E26)*H$8</f>
        <v>-67973480</v>
      </c>
      <c r="I54" s="501">
        <f>-IF(I$7=0,0,'19.CostosOperacionales'!$E26)*I$8</f>
        <v>-67973480</v>
      </c>
      <c r="J54" s="501">
        <f>-IF(J$7=0,0,'19.CostosOperacionales'!$E26)*J$8</f>
        <v>-67973480</v>
      </c>
      <c r="K54" s="501">
        <f>-IF(K$7=0,0,'19.CostosOperacionales'!$E26)*K$8</f>
        <v>-67973480</v>
      </c>
      <c r="L54" s="501">
        <f>-IF(L$7=0,0,'19.CostosOperacionales'!$E26)*L$8</f>
        <v>-67973480</v>
      </c>
      <c r="M54" s="501">
        <f>-IF(M$7=0,0,'19.CostosOperacionales'!$E26)*M$8</f>
        <v>-67973480</v>
      </c>
      <c r="N54" s="501">
        <f>-IF(N$7=0,0,'19.CostosOperacionales'!$E26)*N$8</f>
        <v>-67973480</v>
      </c>
      <c r="O54" s="501">
        <f>-IF(O$7=0,0,'19.CostosOperacionales'!$E26)*O$8</f>
        <v>-67973480</v>
      </c>
      <c r="P54" s="501">
        <f>-IF(P$7=0,0,'19.CostosOperacionales'!$E26)*P$8</f>
        <v>-67973480</v>
      </c>
      <c r="Q54" s="501">
        <f>-IF(Q$7=0,0,'19.CostosOperacionales'!$E26)*Q$8</f>
        <v>-67973480</v>
      </c>
      <c r="R54" s="501">
        <f>-IF(R$7=0,0,'19.CostosOperacionales'!$E26)*R$8</f>
        <v>-67973480</v>
      </c>
      <c r="S54" s="501">
        <f>-IF(S$7=0,0,'19.CostosOperacionales'!$E26)*S$8</f>
        <v>-67973480</v>
      </c>
      <c r="T54" s="501">
        <f>-IF(T$7=0,0,'19.CostosOperacionales'!$E26)*T$8</f>
        <v>-67973480</v>
      </c>
      <c r="U54" s="501">
        <f>-IF(U$7=0,0,'19.CostosOperacionales'!$E26)*U$8</f>
        <v>-67973480</v>
      </c>
      <c r="V54" s="501">
        <f>-IF(V$7=0,0,'19.CostosOperacionales'!$E26)*V$8</f>
        <v>-67973480</v>
      </c>
      <c r="X54" s="428"/>
    </row>
    <row r="55" spans="1:24" x14ac:dyDescent="0.2">
      <c r="A55" s="538" t="s">
        <v>147</v>
      </c>
      <c r="B55" s="496">
        <f>-IF(B$7=0,0,'19.CostosOperacionales'!$E27)*B$8</f>
        <v>0</v>
      </c>
      <c r="C55" s="496">
        <f>-IF(C$7=0,0,'19.CostosOperacionales'!$E27)*C$8</f>
        <v>-53992125</v>
      </c>
      <c r="D55" s="496">
        <f>-IF(D$7=0,0,'19.CostosOperacionales'!$E27)*D$8</f>
        <v>-128217375</v>
      </c>
      <c r="E55" s="496">
        <f>-IF(E$7=0,0,'19.CostosOperacionales'!$E27)*E$8</f>
        <v>-199992375</v>
      </c>
      <c r="F55" s="496">
        <f>-IF(F$7=0,0,'19.CostosOperacionales'!$E27)*F$8</f>
        <v>-323470125</v>
      </c>
      <c r="G55" s="496">
        <f>-IF(G$7=0,0,'19.CostosOperacionales'!$E27)*G$8</f>
        <v>-420750000</v>
      </c>
      <c r="H55" s="496">
        <f>-IF(H$7=0,0,'19.CostosOperacionales'!$E27)*H$8</f>
        <v>-420750000</v>
      </c>
      <c r="I55" s="496">
        <f>-IF(I$7=0,0,'19.CostosOperacionales'!$E27)*I$8</f>
        <v>-420750000</v>
      </c>
      <c r="J55" s="496">
        <f>-IF(J$7=0,0,'19.CostosOperacionales'!$E27)*J$8</f>
        <v>-420750000</v>
      </c>
      <c r="K55" s="496">
        <f>-IF(K$7=0,0,'19.CostosOperacionales'!$E27)*K$8</f>
        <v>-420750000</v>
      </c>
      <c r="L55" s="496">
        <f>-IF(L$7=0,0,'19.CostosOperacionales'!$E27)*L$8</f>
        <v>-420750000</v>
      </c>
      <c r="M55" s="496">
        <f>-IF(M$7=0,0,'19.CostosOperacionales'!$E27)*M$8</f>
        <v>-420750000</v>
      </c>
      <c r="N55" s="496">
        <f>-IF(N$7=0,0,'19.CostosOperacionales'!$E27)*N$8</f>
        <v>-420750000</v>
      </c>
      <c r="O55" s="496">
        <f>-IF(O$7=0,0,'19.CostosOperacionales'!$E27)*O$8</f>
        <v>-420750000</v>
      </c>
      <c r="P55" s="496">
        <f>-IF(P$7=0,0,'19.CostosOperacionales'!$E27)*P$8</f>
        <v>-420750000</v>
      </c>
      <c r="Q55" s="496">
        <f>-IF(Q$7=0,0,'19.CostosOperacionales'!$E27)*Q$8</f>
        <v>-420750000</v>
      </c>
      <c r="R55" s="496">
        <f>-IF(R$7=0,0,'19.CostosOperacionales'!$E27)*R$8</f>
        <v>-420750000</v>
      </c>
      <c r="S55" s="496">
        <f>-IF(S$7=0,0,'19.CostosOperacionales'!$E27)*S$8</f>
        <v>-420750000</v>
      </c>
      <c r="T55" s="496">
        <f>-IF(T$7=0,0,'19.CostosOperacionales'!$E27)*T$8</f>
        <v>-420750000</v>
      </c>
      <c r="U55" s="496">
        <f>-IF(U$7=0,0,'19.CostosOperacionales'!$E27)*U$8</f>
        <v>-420750000</v>
      </c>
      <c r="V55" s="496">
        <f>-IF(V$7=0,0,'19.CostosOperacionales'!$E27)*V$8</f>
        <v>-420750000</v>
      </c>
      <c r="W55" s="164"/>
      <c r="X55" s="428"/>
    </row>
    <row r="56" spans="1:24" x14ac:dyDescent="0.2">
      <c r="A56" s="538" t="s">
        <v>148</v>
      </c>
      <c r="B56" s="496">
        <f>-IF(B$7=0,0,'19.CostosOperacionales'!$E28)*B$8</f>
        <v>0</v>
      </c>
      <c r="C56" s="496">
        <f>-IF(C$7=0,0,'19.CostosOperacionales'!$E28)*C$8</f>
        <v>-27486900</v>
      </c>
      <c r="D56" s="496">
        <f>-IF(D$7=0,0,'19.CostosOperacionales'!$E28)*D$8</f>
        <v>-65274300</v>
      </c>
      <c r="E56" s="496">
        <f>-IF(E$7=0,0,'19.CostosOperacionales'!$E28)*E$8</f>
        <v>-101814300</v>
      </c>
      <c r="F56" s="496">
        <f>-IF(F$7=0,0,'19.CostosOperacionales'!$E28)*F$8</f>
        <v>-164675700</v>
      </c>
      <c r="G56" s="496">
        <f>-IF(G$7=0,0,'19.CostosOperacionales'!$E28)*G$8</f>
        <v>-214200000</v>
      </c>
      <c r="H56" s="496">
        <f>-IF(H$7=0,0,'19.CostosOperacionales'!$E28)*H$8</f>
        <v>-214200000</v>
      </c>
      <c r="I56" s="496">
        <f>-IF(I$7=0,0,'19.CostosOperacionales'!$E28)*I$8</f>
        <v>-214200000</v>
      </c>
      <c r="J56" s="496">
        <f>-IF(J$7=0,0,'19.CostosOperacionales'!$E28)*J$8</f>
        <v>-214200000</v>
      </c>
      <c r="K56" s="496">
        <f>-IF(K$7=0,0,'19.CostosOperacionales'!$E28)*K$8</f>
        <v>-214200000</v>
      </c>
      <c r="L56" s="496">
        <f>-IF(L$7=0,0,'19.CostosOperacionales'!$E28)*L$8</f>
        <v>-214200000</v>
      </c>
      <c r="M56" s="496">
        <f>-IF(M$7=0,0,'19.CostosOperacionales'!$E28)*M$8</f>
        <v>-214200000</v>
      </c>
      <c r="N56" s="496">
        <f>-IF(N$7=0,0,'19.CostosOperacionales'!$E28)*N$8</f>
        <v>-214200000</v>
      </c>
      <c r="O56" s="496">
        <f>-IF(O$7=0,0,'19.CostosOperacionales'!$E28)*O$8</f>
        <v>-214200000</v>
      </c>
      <c r="P56" s="496">
        <f>-IF(P$7=0,0,'19.CostosOperacionales'!$E28)*P$8</f>
        <v>-214200000</v>
      </c>
      <c r="Q56" s="496">
        <f>-IF(Q$7=0,0,'19.CostosOperacionales'!$E28)*Q$8</f>
        <v>-214200000</v>
      </c>
      <c r="R56" s="496">
        <f>-IF(R$7=0,0,'19.CostosOperacionales'!$E28)*R$8</f>
        <v>-214200000</v>
      </c>
      <c r="S56" s="496">
        <f>-IF(S$7=0,0,'19.CostosOperacionales'!$E28)*S$8</f>
        <v>-214200000</v>
      </c>
      <c r="T56" s="496">
        <f>-IF(T$7=0,0,'19.CostosOperacionales'!$E28)*T$8</f>
        <v>-214200000</v>
      </c>
      <c r="U56" s="496">
        <f>-IF(U$7=0,0,'19.CostosOperacionales'!$E28)*U$8</f>
        <v>-214200000</v>
      </c>
      <c r="V56" s="496">
        <f>-IF(V$7=0,0,'19.CostosOperacionales'!$E28)*V$8</f>
        <v>-214200000</v>
      </c>
      <c r="W56" s="164"/>
      <c r="X56" s="428"/>
    </row>
    <row r="57" spans="1:24" x14ac:dyDescent="0.2">
      <c r="A57" s="538" t="s">
        <v>149</v>
      </c>
      <c r="B57" s="496">
        <f>-IF(B$7=0,0,'19.CostosOperacionales'!$E29)*B$8</f>
        <v>0</v>
      </c>
      <c r="C57" s="496">
        <f>-IF(C$7=0,0,'19.CostosOperacionales'!$E29)*C$8</f>
        <v>-3970330</v>
      </c>
      <c r="D57" s="496">
        <f>-IF(D$7=0,0,'19.CostosOperacionales'!$E29)*D$8</f>
        <v>-9428510</v>
      </c>
      <c r="E57" s="496">
        <f>-IF(E$7=0,0,'19.CostosOperacionales'!$E29)*E$8</f>
        <v>-14706510</v>
      </c>
      <c r="F57" s="496">
        <f>-IF(F$7=0,0,'19.CostosOperacionales'!$E29)*F$8</f>
        <v>-23786490</v>
      </c>
      <c r="G57" s="496">
        <f>-IF(G$7=0,0,'19.CostosOperacionales'!$E29)*G$8</f>
        <v>-30940000</v>
      </c>
      <c r="H57" s="496">
        <f>-IF(H$7=0,0,'19.CostosOperacionales'!$E29)*H$8</f>
        <v>-30940000</v>
      </c>
      <c r="I57" s="496">
        <f>-IF(I$7=0,0,'19.CostosOperacionales'!$E29)*I$8</f>
        <v>-30940000</v>
      </c>
      <c r="J57" s="496">
        <f>-IF(J$7=0,0,'19.CostosOperacionales'!$E29)*J$8</f>
        <v>-30940000</v>
      </c>
      <c r="K57" s="496">
        <f>-IF(K$7=0,0,'19.CostosOperacionales'!$E29)*K$8</f>
        <v>-30940000</v>
      </c>
      <c r="L57" s="496">
        <f>-IF(L$7=0,0,'19.CostosOperacionales'!$E29)*L$8</f>
        <v>-30940000</v>
      </c>
      <c r="M57" s="496">
        <f>-IF(M$7=0,0,'19.CostosOperacionales'!$E29)*M$8</f>
        <v>-30940000</v>
      </c>
      <c r="N57" s="496">
        <f>-IF(N$7=0,0,'19.CostosOperacionales'!$E29)*N$8</f>
        <v>-30940000</v>
      </c>
      <c r="O57" s="496">
        <f>-IF(O$7=0,0,'19.CostosOperacionales'!$E29)*O$8</f>
        <v>-30940000</v>
      </c>
      <c r="P57" s="496">
        <f>-IF(P$7=0,0,'19.CostosOperacionales'!$E29)*P$8</f>
        <v>-30940000</v>
      </c>
      <c r="Q57" s="496">
        <f>-IF(Q$7=0,0,'19.CostosOperacionales'!$E29)*Q$8</f>
        <v>-30940000</v>
      </c>
      <c r="R57" s="496">
        <f>-IF(R$7=0,0,'19.CostosOperacionales'!$E29)*R$8</f>
        <v>-30940000</v>
      </c>
      <c r="S57" s="496">
        <f>-IF(S$7=0,0,'19.CostosOperacionales'!$E29)*S$8</f>
        <v>-30940000</v>
      </c>
      <c r="T57" s="496">
        <f>-IF(T$7=0,0,'19.CostosOperacionales'!$E29)*T$8</f>
        <v>-30940000</v>
      </c>
      <c r="U57" s="496">
        <f>-IF(U$7=0,0,'19.CostosOperacionales'!$E29)*U$8</f>
        <v>-30940000</v>
      </c>
      <c r="V57" s="496">
        <f>-IF(V$7=0,0,'19.CostosOperacionales'!$E29)*V$8</f>
        <v>-30940000</v>
      </c>
      <c r="W57" s="164"/>
      <c r="X57" s="428"/>
    </row>
    <row r="58" spans="1:24" x14ac:dyDescent="0.2">
      <c r="A58" s="538" t="s">
        <v>150</v>
      </c>
      <c r="B58" s="496">
        <f>-IF(B$7=0,0,'19.CostosOperacionales'!$E30)*B$8</f>
        <v>0</v>
      </c>
      <c r="C58" s="496">
        <f>-IF(C$7=0,0,'19.CostosOperacionales'!$E30)*C$8</f>
        <v>-654450</v>
      </c>
      <c r="D58" s="496">
        <f>-IF(D$7=0,0,'19.CostosOperacionales'!$E30)*D$8</f>
        <v>-1554150</v>
      </c>
      <c r="E58" s="496">
        <f>-IF(E$7=0,0,'19.CostosOperacionales'!$E30)*E$8</f>
        <v>-2424150</v>
      </c>
      <c r="F58" s="496">
        <f>-IF(F$7=0,0,'19.CostosOperacionales'!$E30)*F$8</f>
        <v>-3920850</v>
      </c>
      <c r="G58" s="496">
        <f>-IF(G$7=0,0,'19.CostosOperacionales'!$E30)*G$8</f>
        <v>-5100000</v>
      </c>
      <c r="H58" s="496">
        <f>-IF(H$7=0,0,'19.CostosOperacionales'!$E30)*H$8</f>
        <v>-5100000</v>
      </c>
      <c r="I58" s="496">
        <f>-IF(I$7=0,0,'19.CostosOperacionales'!$E30)*I$8</f>
        <v>-5100000</v>
      </c>
      <c r="J58" s="496">
        <f>-IF(J$7=0,0,'19.CostosOperacionales'!$E30)*J$8</f>
        <v>-5100000</v>
      </c>
      <c r="K58" s="496">
        <f>-IF(K$7=0,0,'19.CostosOperacionales'!$E30)*K$8</f>
        <v>-5100000</v>
      </c>
      <c r="L58" s="496">
        <f>-IF(L$7=0,0,'19.CostosOperacionales'!$E30)*L$8</f>
        <v>-5100000</v>
      </c>
      <c r="M58" s="496">
        <f>-IF(M$7=0,0,'19.CostosOperacionales'!$E30)*M$8</f>
        <v>-5100000</v>
      </c>
      <c r="N58" s="496">
        <f>-IF(N$7=0,0,'19.CostosOperacionales'!$E30)*N$8</f>
        <v>-5100000</v>
      </c>
      <c r="O58" s="496">
        <f>-IF(O$7=0,0,'19.CostosOperacionales'!$E30)*O$8</f>
        <v>-5100000</v>
      </c>
      <c r="P58" s="496">
        <f>-IF(P$7=0,0,'19.CostosOperacionales'!$E30)*P$8</f>
        <v>-5100000</v>
      </c>
      <c r="Q58" s="496">
        <f>-IF(Q$7=0,0,'19.CostosOperacionales'!$E30)*Q$8</f>
        <v>-5100000</v>
      </c>
      <c r="R58" s="496">
        <f>-IF(R$7=0,0,'19.CostosOperacionales'!$E30)*R$8</f>
        <v>-5100000</v>
      </c>
      <c r="S58" s="496">
        <f>-IF(S$7=0,0,'19.CostosOperacionales'!$E30)*S$8</f>
        <v>-5100000</v>
      </c>
      <c r="T58" s="496">
        <f>-IF(T$7=0,0,'19.CostosOperacionales'!$E30)*T$8</f>
        <v>-5100000</v>
      </c>
      <c r="U58" s="496">
        <f>-IF(U$7=0,0,'19.CostosOperacionales'!$E30)*U$8</f>
        <v>-5100000</v>
      </c>
      <c r="V58" s="496">
        <f>-IF(V$7=0,0,'19.CostosOperacionales'!$E30)*V$8</f>
        <v>-5100000</v>
      </c>
      <c r="W58" s="164"/>
      <c r="X58" s="428"/>
    </row>
    <row r="59" spans="1:24" x14ac:dyDescent="0.2">
      <c r="A59" s="547" t="s">
        <v>151</v>
      </c>
      <c r="B59" s="496">
        <f t="shared" ref="B59:V59" si="27">SUM(B60:B63)</f>
        <v>0</v>
      </c>
      <c r="C59" s="496">
        <f t="shared" si="27"/>
        <v>-34260370.240000002</v>
      </c>
      <c r="D59" s="496">
        <f t="shared" si="27"/>
        <v>-81359545.280000001</v>
      </c>
      <c r="E59" s="496">
        <f t="shared" si="27"/>
        <v>-126903929.28</v>
      </c>
      <c r="F59" s="496">
        <f t="shared" si="27"/>
        <v>-205255974.72</v>
      </c>
      <c r="G59" s="496">
        <f t="shared" si="27"/>
        <v>-266984320</v>
      </c>
      <c r="H59" s="496">
        <f t="shared" si="27"/>
        <v>-266984320</v>
      </c>
      <c r="I59" s="496">
        <f t="shared" si="27"/>
        <v>-266984320</v>
      </c>
      <c r="J59" s="496">
        <f t="shared" si="27"/>
        <v>-266984320</v>
      </c>
      <c r="K59" s="496">
        <f t="shared" si="27"/>
        <v>-266984320</v>
      </c>
      <c r="L59" s="496">
        <f t="shared" si="27"/>
        <v>-266984320</v>
      </c>
      <c r="M59" s="496">
        <f t="shared" si="27"/>
        <v>-266984320</v>
      </c>
      <c r="N59" s="496">
        <f t="shared" si="27"/>
        <v>-266984320</v>
      </c>
      <c r="O59" s="496">
        <f t="shared" si="27"/>
        <v>-266984320</v>
      </c>
      <c r="P59" s="496">
        <f t="shared" si="27"/>
        <v>-266984320</v>
      </c>
      <c r="Q59" s="496">
        <f t="shared" si="27"/>
        <v>-266984320</v>
      </c>
      <c r="R59" s="496">
        <f t="shared" si="27"/>
        <v>-266984320</v>
      </c>
      <c r="S59" s="496">
        <f t="shared" si="27"/>
        <v>-266984320</v>
      </c>
      <c r="T59" s="496">
        <f t="shared" si="27"/>
        <v>-266984320</v>
      </c>
      <c r="U59" s="496">
        <f t="shared" si="27"/>
        <v>-266984320</v>
      </c>
      <c r="V59" s="496">
        <f t="shared" si="27"/>
        <v>-266984320</v>
      </c>
      <c r="W59" s="164"/>
      <c r="X59" s="428"/>
    </row>
    <row r="60" spans="1:24" s="169" customFormat="1" x14ac:dyDescent="0.2">
      <c r="A60" s="548" t="s">
        <v>285</v>
      </c>
      <c r="B60" s="501">
        <f>-IF(B$7=0,0,'19.CostosOperacionales'!$E32)*B$8</f>
        <v>0</v>
      </c>
      <c r="C60" s="501">
        <f>-IF(C$7=0,0,'19.CostosOperacionales'!$E32)*C$8</f>
        <v>-1963350</v>
      </c>
      <c r="D60" s="501">
        <f>-IF(D$7=0,0,'19.CostosOperacionales'!$E32)*D$8</f>
        <v>-4662450</v>
      </c>
      <c r="E60" s="501">
        <f>-IF(E$7=0,0,'19.CostosOperacionales'!$E32)*E$8</f>
        <v>-7272450</v>
      </c>
      <c r="F60" s="501">
        <f>-IF(F$7=0,0,'19.CostosOperacionales'!$E32)*F$8</f>
        <v>-11762550</v>
      </c>
      <c r="G60" s="501">
        <f>-IF(G$7=0,0,'19.CostosOperacionales'!$E32)*G$8</f>
        <v>-15300000</v>
      </c>
      <c r="H60" s="501">
        <f>-IF(H$7=0,0,'19.CostosOperacionales'!$E32)*H$8</f>
        <v>-15300000</v>
      </c>
      <c r="I60" s="501">
        <f>-IF(I$7=0,0,'19.CostosOperacionales'!$E32)*I$8</f>
        <v>-15300000</v>
      </c>
      <c r="J60" s="501">
        <f>-IF(J$7=0,0,'19.CostosOperacionales'!$E32)*J$8</f>
        <v>-15300000</v>
      </c>
      <c r="K60" s="501">
        <f>-IF(K$7=0,0,'19.CostosOperacionales'!$E32)*K$8</f>
        <v>-15300000</v>
      </c>
      <c r="L60" s="501">
        <f>-IF(L$7=0,0,'19.CostosOperacionales'!$E32)*L$8</f>
        <v>-15300000</v>
      </c>
      <c r="M60" s="501">
        <f>-IF(M$7=0,0,'19.CostosOperacionales'!$E32)*M$8</f>
        <v>-15300000</v>
      </c>
      <c r="N60" s="501">
        <f>-IF(N$7=0,0,'19.CostosOperacionales'!$E32)*N$8</f>
        <v>-15300000</v>
      </c>
      <c r="O60" s="501">
        <f>-IF(O$7=0,0,'19.CostosOperacionales'!$E32)*O$8</f>
        <v>-15300000</v>
      </c>
      <c r="P60" s="501">
        <f>-IF(P$7=0,0,'19.CostosOperacionales'!$E32)*P$8</f>
        <v>-15300000</v>
      </c>
      <c r="Q60" s="501">
        <f>-IF(Q$7=0,0,'19.CostosOperacionales'!$E32)*Q$8</f>
        <v>-15300000</v>
      </c>
      <c r="R60" s="501">
        <f>-IF(R$7=0,0,'19.CostosOperacionales'!$E32)*R$8</f>
        <v>-15300000</v>
      </c>
      <c r="S60" s="501">
        <f>-IF(S$7=0,0,'19.CostosOperacionales'!$E32)*S$8</f>
        <v>-15300000</v>
      </c>
      <c r="T60" s="501">
        <f>-IF(T$7=0,0,'19.CostosOperacionales'!$E32)*T$8</f>
        <v>-15300000</v>
      </c>
      <c r="U60" s="501">
        <f>-IF(U$7=0,0,'19.CostosOperacionales'!$E32)*U$8</f>
        <v>-15300000</v>
      </c>
      <c r="V60" s="501">
        <f>-IF(V$7=0,0,'19.CostosOperacionales'!$E32)*V$8</f>
        <v>-15300000</v>
      </c>
      <c r="X60" s="428"/>
    </row>
    <row r="61" spans="1:24" s="543" customFormat="1" x14ac:dyDescent="0.2">
      <c r="A61" s="548" t="s">
        <v>286</v>
      </c>
      <c r="B61" s="542">
        <f>-IF(B$7=0,0,'19.CostosOperacionales'!$E33)*B$8</f>
        <v>0</v>
      </c>
      <c r="C61" s="542">
        <f>-IF(C$7=0,0,'19.CostosOperacionales'!$E33)*C$8</f>
        <v>-20926987.702500001</v>
      </c>
      <c r="D61" s="542">
        <f>-IF(D$7=0,0,'19.CostosOperacionales'!$E33)*D$8</f>
        <v>-49696199.767499998</v>
      </c>
      <c r="E61" s="542">
        <f>-IF(E$7=0,0,'19.CostosOperacionales'!$E33)*E$8</f>
        <v>-77515711.267499998</v>
      </c>
      <c r="F61" s="542">
        <f>-IF(F$7=0,0,'19.CostosOperacionales'!$E33)*F$8</f>
        <v>-125374863.98249999</v>
      </c>
      <c r="G61" s="542">
        <f>-IF(G$7=0,0,'19.CostosOperacionales'!$E33)*G$8</f>
        <v>-163079895</v>
      </c>
      <c r="H61" s="542">
        <f>-IF(H$7=0,0,'19.CostosOperacionales'!$E33)*H$8</f>
        <v>-163079895</v>
      </c>
      <c r="I61" s="542">
        <f>-IF(I$7=0,0,'19.CostosOperacionales'!$E33)*I$8</f>
        <v>-163079895</v>
      </c>
      <c r="J61" s="542">
        <f>-IF(J$7=0,0,'19.CostosOperacionales'!$E33)*J$8</f>
        <v>-163079895</v>
      </c>
      <c r="K61" s="542">
        <f>-IF(K$7=0,0,'19.CostosOperacionales'!$E33)*K$8</f>
        <v>-163079895</v>
      </c>
      <c r="L61" s="542">
        <f>-IF(L$7=0,0,'19.CostosOperacionales'!$E33)*L$8</f>
        <v>-163079895</v>
      </c>
      <c r="M61" s="542">
        <f>-IF(M$7=0,0,'19.CostosOperacionales'!$E33)*M$8</f>
        <v>-163079895</v>
      </c>
      <c r="N61" s="542">
        <f>-IF(N$7=0,0,'19.CostosOperacionales'!$E33)*N$8</f>
        <v>-163079895</v>
      </c>
      <c r="O61" s="542">
        <f>-IF(O$7=0,0,'19.CostosOperacionales'!$E33)*O$8</f>
        <v>-163079895</v>
      </c>
      <c r="P61" s="542">
        <f>-IF(P$7=0,0,'19.CostosOperacionales'!$E33)*P$8</f>
        <v>-163079895</v>
      </c>
      <c r="Q61" s="542">
        <f>-IF(Q$7=0,0,'19.CostosOperacionales'!$E33)*Q$8</f>
        <v>-163079895</v>
      </c>
      <c r="R61" s="542">
        <f>-IF(R$7=0,0,'19.CostosOperacionales'!$E33)*R$8</f>
        <v>-163079895</v>
      </c>
      <c r="S61" s="542">
        <f>-IF(S$7=0,0,'19.CostosOperacionales'!$E33)*S$8</f>
        <v>-163079895</v>
      </c>
      <c r="T61" s="542">
        <f>-IF(T$7=0,0,'19.CostosOperacionales'!$E33)*T$8</f>
        <v>-163079895</v>
      </c>
      <c r="U61" s="542">
        <f>-IF(U$7=0,0,'19.CostosOperacionales'!$E33)*U$8</f>
        <v>-163079895</v>
      </c>
      <c r="V61" s="542">
        <f>-IF(V$7=0,0,'19.CostosOperacionales'!$E33)*V$8</f>
        <v>-163079895</v>
      </c>
      <c r="X61" s="544"/>
    </row>
    <row r="62" spans="1:24" s="169" customFormat="1" x14ac:dyDescent="0.2">
      <c r="A62" s="548" t="s">
        <v>287</v>
      </c>
      <c r="B62" s="501">
        <f>-IF(B$7=0,0,'19.CostosOperacionales'!$E34)*B$8</f>
        <v>0</v>
      </c>
      <c r="C62" s="501">
        <f>-IF(C$7=0,0,'19.CostosOperacionales'!$E34)*C$8</f>
        <v>-9162300</v>
      </c>
      <c r="D62" s="501">
        <f>-IF(D$7=0,0,'19.CostosOperacionales'!$E34)*D$8</f>
        <v>-21758100</v>
      </c>
      <c r="E62" s="501">
        <f>-IF(E$7=0,0,'19.CostosOperacionales'!$E34)*E$8</f>
        <v>-33938100</v>
      </c>
      <c r="F62" s="501">
        <f>-IF(F$7=0,0,'19.CostosOperacionales'!$E34)*F$8</f>
        <v>-54891900</v>
      </c>
      <c r="G62" s="501">
        <f>-IF(G$7=0,0,'19.CostosOperacionales'!$E34)*G$8</f>
        <v>-71400000</v>
      </c>
      <c r="H62" s="501">
        <f>-IF(H$7=0,0,'19.CostosOperacionales'!$E34)*H$8</f>
        <v>-71400000</v>
      </c>
      <c r="I62" s="501">
        <f>-IF(I$7=0,0,'19.CostosOperacionales'!$E34)*I$8</f>
        <v>-71400000</v>
      </c>
      <c r="J62" s="501">
        <f>-IF(J$7=0,0,'19.CostosOperacionales'!$E34)*J$8</f>
        <v>-71400000</v>
      </c>
      <c r="K62" s="501">
        <f>-IF(K$7=0,0,'19.CostosOperacionales'!$E34)*K$8</f>
        <v>-71400000</v>
      </c>
      <c r="L62" s="501">
        <f>-IF(L$7=0,0,'19.CostosOperacionales'!$E34)*L$8</f>
        <v>-71400000</v>
      </c>
      <c r="M62" s="501">
        <f>-IF(M$7=0,0,'19.CostosOperacionales'!$E34)*M$8</f>
        <v>-71400000</v>
      </c>
      <c r="N62" s="501">
        <f>-IF(N$7=0,0,'19.CostosOperacionales'!$E34)*N$8</f>
        <v>-71400000</v>
      </c>
      <c r="O62" s="501">
        <f>-IF(O$7=0,0,'19.CostosOperacionales'!$E34)*O$8</f>
        <v>-71400000</v>
      </c>
      <c r="P62" s="501">
        <f>-IF(P$7=0,0,'19.CostosOperacionales'!$E34)*P$8</f>
        <v>-71400000</v>
      </c>
      <c r="Q62" s="501">
        <f>-IF(Q$7=0,0,'19.CostosOperacionales'!$E34)*Q$8</f>
        <v>-71400000</v>
      </c>
      <c r="R62" s="501">
        <f>-IF(R$7=0,0,'19.CostosOperacionales'!$E34)*R$8</f>
        <v>-71400000</v>
      </c>
      <c r="S62" s="501">
        <f>-IF(S$7=0,0,'19.CostosOperacionales'!$E34)*S$8</f>
        <v>-71400000</v>
      </c>
      <c r="T62" s="501">
        <f>-IF(T$7=0,0,'19.CostosOperacionales'!$E34)*T$8</f>
        <v>-71400000</v>
      </c>
      <c r="U62" s="501">
        <f>-IF(U$7=0,0,'19.CostosOperacionales'!$E34)*U$8</f>
        <v>-71400000</v>
      </c>
      <c r="V62" s="501">
        <f>-IF(V$7=0,0,'19.CostosOperacionales'!$E34)*V$8</f>
        <v>-71400000</v>
      </c>
      <c r="X62" s="428"/>
    </row>
    <row r="63" spans="1:24" s="169" customFormat="1" x14ac:dyDescent="0.2">
      <c r="A63" s="548" t="s">
        <v>288</v>
      </c>
      <c r="B63" s="501">
        <f>-IF(B$7=0,0,'19.CostosOperacionales'!$E35)*B$8</f>
        <v>0</v>
      </c>
      <c r="C63" s="501">
        <f>-IF(C$7=0,0,'19.CostosOperacionales'!$E35)*C$8</f>
        <v>-2207732.5375000001</v>
      </c>
      <c r="D63" s="501">
        <f>-IF(D$7=0,0,'19.CostosOperacionales'!$E35)*D$8</f>
        <v>-5242795.5125000002</v>
      </c>
      <c r="E63" s="501">
        <f>-IF(E$7=0,0,'19.CostosOperacionales'!$E35)*E$8</f>
        <v>-8177668.0125000002</v>
      </c>
      <c r="F63" s="501">
        <f>-IF(F$7=0,0,'19.CostosOperacionales'!$E35)*F$8</f>
        <v>-13226660.737499999</v>
      </c>
      <c r="G63" s="501">
        <f>-IF(G$7=0,0,'19.CostosOperacionales'!$E35)*G$8</f>
        <v>-17204425</v>
      </c>
      <c r="H63" s="501">
        <f>-IF(H$7=0,0,'19.CostosOperacionales'!$E35)*H$8</f>
        <v>-17204425</v>
      </c>
      <c r="I63" s="501">
        <f>-IF(I$7=0,0,'19.CostosOperacionales'!$E35)*I$8</f>
        <v>-17204425</v>
      </c>
      <c r="J63" s="501">
        <f>-IF(J$7=0,0,'19.CostosOperacionales'!$E35)*J$8</f>
        <v>-17204425</v>
      </c>
      <c r="K63" s="501">
        <f>-IF(K$7=0,0,'19.CostosOperacionales'!$E35)*K$8</f>
        <v>-17204425</v>
      </c>
      <c r="L63" s="501">
        <f>-IF(L$7=0,0,'19.CostosOperacionales'!$E35)*L$8</f>
        <v>-17204425</v>
      </c>
      <c r="M63" s="501">
        <f>-IF(M$7=0,0,'19.CostosOperacionales'!$E35)*M$8</f>
        <v>-17204425</v>
      </c>
      <c r="N63" s="501">
        <f>-IF(N$7=0,0,'19.CostosOperacionales'!$E35)*N$8</f>
        <v>-17204425</v>
      </c>
      <c r="O63" s="501">
        <f>-IF(O$7=0,0,'19.CostosOperacionales'!$E35)*O$8</f>
        <v>-17204425</v>
      </c>
      <c r="P63" s="501">
        <f>-IF(P$7=0,0,'19.CostosOperacionales'!$E35)*P$8</f>
        <v>-17204425</v>
      </c>
      <c r="Q63" s="501">
        <f>-IF(Q$7=0,0,'19.CostosOperacionales'!$E35)*Q$8</f>
        <v>-17204425</v>
      </c>
      <c r="R63" s="501">
        <f>-IF(R$7=0,0,'19.CostosOperacionales'!$E35)*R$8</f>
        <v>-17204425</v>
      </c>
      <c r="S63" s="501">
        <f>-IF(S$7=0,0,'19.CostosOperacionales'!$E35)*S$8</f>
        <v>-17204425</v>
      </c>
      <c r="T63" s="501">
        <f>-IF(T$7=0,0,'19.CostosOperacionales'!$E35)*T$8</f>
        <v>-17204425</v>
      </c>
      <c r="U63" s="501">
        <f>-IF(U$7=0,0,'19.CostosOperacionales'!$E35)*U$8</f>
        <v>-17204425</v>
      </c>
      <c r="V63" s="501">
        <f>-IF(V$7=0,0,'19.CostosOperacionales'!$E35)*V$8</f>
        <v>-17204425</v>
      </c>
      <c r="X63" s="428"/>
    </row>
    <row r="64" spans="1:24" x14ac:dyDescent="0.2">
      <c r="A64" s="547" t="s">
        <v>152</v>
      </c>
      <c r="B64" s="496">
        <f>-IF(B$7=0,0,'19.CostosOperacionales'!$E36)*B$8</f>
        <v>0</v>
      </c>
      <c r="C64" s="496">
        <f>-IF(C$7=0,0,'19.CostosOperacionales'!$E36)*C$8</f>
        <v>-1636125</v>
      </c>
      <c r="D64" s="496">
        <f>-IF(D$7=0,0,'19.CostosOperacionales'!$E36)*D$8</f>
        <v>-3885375</v>
      </c>
      <c r="E64" s="496">
        <f>-IF(E$7=0,0,'19.CostosOperacionales'!$E36)*E$8</f>
        <v>-6060375</v>
      </c>
      <c r="F64" s="496">
        <f>-IF(F$7=0,0,'19.CostosOperacionales'!$E36)*F$8</f>
        <v>-9802125</v>
      </c>
      <c r="G64" s="496">
        <f>-IF(G$7=0,0,'19.CostosOperacionales'!$E36)*G$8</f>
        <v>-12750000</v>
      </c>
      <c r="H64" s="496">
        <f>-IF(H$7=0,0,'19.CostosOperacionales'!$E36)*H$8</f>
        <v>-12750000</v>
      </c>
      <c r="I64" s="496">
        <f>-IF(I$7=0,0,'19.CostosOperacionales'!$E36)*I$8</f>
        <v>-12750000</v>
      </c>
      <c r="J64" s="496">
        <f>-IF(J$7=0,0,'19.CostosOperacionales'!$E36)*J$8</f>
        <v>-12750000</v>
      </c>
      <c r="K64" s="496">
        <f>-IF(K$7=0,0,'19.CostosOperacionales'!$E36)*K$8</f>
        <v>-12750000</v>
      </c>
      <c r="L64" s="496">
        <f>-IF(L$7=0,0,'19.CostosOperacionales'!$E36)*L$8</f>
        <v>-12750000</v>
      </c>
      <c r="M64" s="496">
        <f>-IF(M$7=0,0,'19.CostosOperacionales'!$E36)*M$8</f>
        <v>-12750000</v>
      </c>
      <c r="N64" s="496">
        <f>-IF(N$7=0,0,'19.CostosOperacionales'!$E36)*N$8</f>
        <v>-12750000</v>
      </c>
      <c r="O64" s="496">
        <f>-IF(O$7=0,0,'19.CostosOperacionales'!$E36)*O$8</f>
        <v>-12750000</v>
      </c>
      <c r="P64" s="496">
        <f>-IF(P$7=0,0,'19.CostosOperacionales'!$E36)*P$8</f>
        <v>-12750000</v>
      </c>
      <c r="Q64" s="496">
        <f>-IF(Q$7=0,0,'19.CostosOperacionales'!$E36)*Q$8</f>
        <v>-12750000</v>
      </c>
      <c r="R64" s="496">
        <f>-IF(R$7=0,0,'19.CostosOperacionales'!$E36)*R$8</f>
        <v>-12750000</v>
      </c>
      <c r="S64" s="496">
        <f>-IF(S$7=0,0,'19.CostosOperacionales'!$E36)*S$8</f>
        <v>-12750000</v>
      </c>
      <c r="T64" s="496">
        <f>-IF(T$7=0,0,'19.CostosOperacionales'!$E36)*T$8</f>
        <v>-12750000</v>
      </c>
      <c r="U64" s="496">
        <f>-IF(U$7=0,0,'19.CostosOperacionales'!$E36)*U$8</f>
        <v>-12750000</v>
      </c>
      <c r="V64" s="496">
        <f>-IF(V$7=0,0,'19.CostosOperacionales'!$E36)*V$8</f>
        <v>-12750000</v>
      </c>
      <c r="W64" s="164"/>
      <c r="X64" s="428"/>
    </row>
    <row r="65" spans="1:24" x14ac:dyDescent="0.2">
      <c r="A65" s="547" t="s">
        <v>284</v>
      </c>
      <c r="B65" s="496">
        <f>-IF(B$7=0,0,'19.CostosOperacionales'!$E37)*B$8</f>
        <v>0</v>
      </c>
      <c r="C65" s="496">
        <f>-IF(C$7=0,0,'19.CostosOperacionales'!$E37)*C$8</f>
        <v>-6465966</v>
      </c>
      <c r="D65" s="496">
        <f>-IF(D$7=0,0,'19.CostosOperacionales'!$E37)*D$8</f>
        <v>-15355002</v>
      </c>
      <c r="E65" s="496">
        <f>-IF(E$7=0,0,'19.CostosOperacionales'!$E37)*E$8</f>
        <v>-23950602</v>
      </c>
      <c r="F65" s="496">
        <f>-IF(F$7=0,0,'19.CostosOperacionales'!$E37)*F$8</f>
        <v>-38737998</v>
      </c>
      <c r="G65" s="496">
        <f>-IF(G$7=0,0,'19.CostosOperacionales'!$E37)*G$8</f>
        <v>-50388000</v>
      </c>
      <c r="H65" s="496">
        <f>-IF(H$7=0,0,'19.CostosOperacionales'!$E37)*H$8</f>
        <v>-50388000</v>
      </c>
      <c r="I65" s="496">
        <f>-IF(I$7=0,0,'19.CostosOperacionales'!$E37)*I$8</f>
        <v>-50388000</v>
      </c>
      <c r="J65" s="496">
        <f>-IF(J$7=0,0,'19.CostosOperacionales'!$E37)*J$8</f>
        <v>-50388000</v>
      </c>
      <c r="K65" s="496">
        <f>-IF(K$7=0,0,'19.CostosOperacionales'!$E37)*K$8</f>
        <v>-50388000</v>
      </c>
      <c r="L65" s="496">
        <f>-IF(L$7=0,0,'19.CostosOperacionales'!$E37)*L$8</f>
        <v>-50388000</v>
      </c>
      <c r="M65" s="496">
        <f>-IF(M$7=0,0,'19.CostosOperacionales'!$E37)*M$8</f>
        <v>-50388000</v>
      </c>
      <c r="N65" s="496">
        <f>-IF(N$7=0,0,'19.CostosOperacionales'!$E37)*N$8</f>
        <v>-50388000</v>
      </c>
      <c r="O65" s="496">
        <f>-IF(O$7=0,0,'19.CostosOperacionales'!$E37)*O$8</f>
        <v>-50388000</v>
      </c>
      <c r="P65" s="496">
        <f>-IF(P$7=0,0,'19.CostosOperacionales'!$E37)*P$8</f>
        <v>-50388000</v>
      </c>
      <c r="Q65" s="496">
        <f>-IF(Q$7=0,0,'19.CostosOperacionales'!$E37)*Q$8</f>
        <v>-50388000</v>
      </c>
      <c r="R65" s="496">
        <f>-IF(R$7=0,0,'19.CostosOperacionales'!$E37)*R$8</f>
        <v>-50388000</v>
      </c>
      <c r="S65" s="496">
        <f>-IF(S$7=0,0,'19.CostosOperacionales'!$E37)*S$8</f>
        <v>-50388000</v>
      </c>
      <c r="T65" s="496">
        <f>-IF(T$7=0,0,'19.CostosOperacionales'!$E37)*T$8</f>
        <v>-50388000</v>
      </c>
      <c r="U65" s="496">
        <f>-IF(U$7=0,0,'19.CostosOperacionales'!$E37)*U$8</f>
        <v>-50388000</v>
      </c>
      <c r="V65" s="496">
        <f>-IF(V$7=0,0,'19.CostosOperacionales'!$E37)*V$8</f>
        <v>-50388000</v>
      </c>
      <c r="W65" s="164"/>
      <c r="X65" s="428"/>
    </row>
    <row r="66" spans="1:24" x14ac:dyDescent="0.2">
      <c r="A66" s="538" t="s">
        <v>153</v>
      </c>
      <c r="B66" s="496">
        <f>-IF(B$7=0,0,'19.CostosOperacionales'!$E38)*B$8</f>
        <v>0</v>
      </c>
      <c r="C66" s="496">
        <f>-IF(C$7=0,0,'19.CostosOperacionales'!$E38)*C$8</f>
        <v>-2748690</v>
      </c>
      <c r="D66" s="496">
        <f>-IF(D$7=0,0,'19.CostosOperacionales'!$E38)*D$8</f>
        <v>-6527430</v>
      </c>
      <c r="E66" s="496">
        <f>-IF(E$7=0,0,'19.CostosOperacionales'!$E38)*E$8</f>
        <v>-10181430</v>
      </c>
      <c r="F66" s="496">
        <f>-IF(F$7=0,0,'19.CostosOperacionales'!$E38)*F$8</f>
        <v>-16467570</v>
      </c>
      <c r="G66" s="496">
        <f>-IF(G$7=0,0,'19.CostosOperacionales'!$E38)*G$8</f>
        <v>-21420000</v>
      </c>
      <c r="H66" s="496">
        <f>-IF(H$7=0,0,'19.CostosOperacionales'!$E38)*H$8</f>
        <v>-21420000</v>
      </c>
      <c r="I66" s="496">
        <f>-IF(I$7=0,0,'19.CostosOperacionales'!$E38)*I$8</f>
        <v>-21420000</v>
      </c>
      <c r="J66" s="496">
        <f>-IF(J$7=0,0,'19.CostosOperacionales'!$E38)*J$8</f>
        <v>-21420000</v>
      </c>
      <c r="K66" s="496">
        <f>-IF(K$7=0,0,'19.CostosOperacionales'!$E38)*K$8</f>
        <v>-21420000</v>
      </c>
      <c r="L66" s="496">
        <f>-IF(L$7=0,0,'19.CostosOperacionales'!$E38)*L$8</f>
        <v>-21420000</v>
      </c>
      <c r="M66" s="496">
        <f>-IF(M$7=0,0,'19.CostosOperacionales'!$E38)*M$8</f>
        <v>-21420000</v>
      </c>
      <c r="N66" s="496">
        <f>-IF(N$7=0,0,'19.CostosOperacionales'!$E38)*N$8</f>
        <v>-21420000</v>
      </c>
      <c r="O66" s="496">
        <f>-IF(O$7=0,0,'19.CostosOperacionales'!$E38)*O$8</f>
        <v>-21420000</v>
      </c>
      <c r="P66" s="496">
        <f>-IF(P$7=0,0,'19.CostosOperacionales'!$E38)*P$8</f>
        <v>-21420000</v>
      </c>
      <c r="Q66" s="496">
        <f>-IF(Q$7=0,0,'19.CostosOperacionales'!$E38)*Q$8</f>
        <v>-21420000</v>
      </c>
      <c r="R66" s="496">
        <f>-IF(R$7=0,0,'19.CostosOperacionales'!$E38)*R$8</f>
        <v>-21420000</v>
      </c>
      <c r="S66" s="496">
        <f>-IF(S$7=0,0,'19.CostosOperacionales'!$E38)*S$8</f>
        <v>-21420000</v>
      </c>
      <c r="T66" s="496">
        <f>-IF(T$7=0,0,'19.CostosOperacionales'!$E38)*T$8</f>
        <v>-21420000</v>
      </c>
      <c r="U66" s="496">
        <f>-IF(U$7=0,0,'19.CostosOperacionales'!$E38)*U$8</f>
        <v>-21420000</v>
      </c>
      <c r="V66" s="496">
        <f>-IF(V$7=0,0,'19.CostosOperacionales'!$E38)*V$8</f>
        <v>-21420000</v>
      </c>
      <c r="W66" s="164"/>
      <c r="X66" s="428"/>
    </row>
    <row r="67" spans="1:24" x14ac:dyDescent="0.2">
      <c r="A67" s="538" t="s">
        <v>154</v>
      </c>
      <c r="B67" s="496">
        <f>-IF(B$7=0,0,'19.CostosOperacionales'!$E39)*B$9</f>
        <v>0</v>
      </c>
      <c r="C67" s="496">
        <f>-IF(C$7=0,0,'19.CostosOperacionales'!$E39)*C$9</f>
        <v>-85000000</v>
      </c>
      <c r="D67" s="496">
        <f>-IF(D$7=0,0,'19.CostosOperacionales'!$E39)*D$9</f>
        <v>-127500000</v>
      </c>
      <c r="E67" s="496">
        <f>-IF(E$7=0,0,'19.CostosOperacionales'!$E39)*E$9</f>
        <v>-170000000</v>
      </c>
      <c r="F67" s="496">
        <f>-IF(F$7=0,0,'19.CostosOperacionales'!$E39)*F$9</f>
        <v>-170000000</v>
      </c>
      <c r="G67" s="496">
        <f>-IF(G$7=0,0,'19.CostosOperacionales'!$E39)*G$9</f>
        <v>-170000000</v>
      </c>
      <c r="H67" s="496">
        <f>-IF(H$7=0,0,'19.CostosOperacionales'!$E39)*H$9</f>
        <v>-170000000</v>
      </c>
      <c r="I67" s="496">
        <f>-IF(I$7=0,0,'19.CostosOperacionales'!$E39)*I$9</f>
        <v>-170000000</v>
      </c>
      <c r="J67" s="496">
        <f>-IF(J$7=0,0,'19.CostosOperacionales'!$E39)*J$9</f>
        <v>-170000000</v>
      </c>
      <c r="K67" s="496">
        <f>-IF(K$7=0,0,'19.CostosOperacionales'!$E39)*K$9</f>
        <v>-170000000</v>
      </c>
      <c r="L67" s="496">
        <f>-IF(L$7=0,0,'19.CostosOperacionales'!$E39)*L$9</f>
        <v>-170000000</v>
      </c>
      <c r="M67" s="496">
        <f>-IF(M$7=0,0,'19.CostosOperacionales'!$E39)*M$9</f>
        <v>-170000000</v>
      </c>
      <c r="N67" s="496">
        <f>-IF(N$7=0,0,'19.CostosOperacionales'!$E39)*N$9</f>
        <v>-170000000</v>
      </c>
      <c r="O67" s="496">
        <f>-IF(O$7=0,0,'19.CostosOperacionales'!$E39)*O$9</f>
        <v>-170000000</v>
      </c>
      <c r="P67" s="496">
        <f>-IF(P$7=0,0,'19.CostosOperacionales'!$E39)*P$9</f>
        <v>-170000000</v>
      </c>
      <c r="Q67" s="496">
        <f>-IF(Q$7=0,0,'19.CostosOperacionales'!$E39)*Q$9</f>
        <v>-170000000</v>
      </c>
      <c r="R67" s="496">
        <f>-IF(R$7=0,0,'19.CostosOperacionales'!$E39)*R$9</f>
        <v>-170000000</v>
      </c>
      <c r="S67" s="496">
        <f>-IF(S$7=0,0,'19.CostosOperacionales'!$E39)*S$9</f>
        <v>-170000000</v>
      </c>
      <c r="T67" s="496">
        <f>-IF(T$7=0,0,'19.CostosOperacionales'!$E39)*T$9</f>
        <v>-170000000</v>
      </c>
      <c r="U67" s="496">
        <f>-IF(U$7=0,0,'19.CostosOperacionales'!$E39)*U$9</f>
        <v>-170000000</v>
      </c>
      <c r="V67" s="496">
        <f>-IF(V$7=0,0,'19.CostosOperacionales'!$E39)*V$9</f>
        <v>-170000000</v>
      </c>
      <c r="W67" s="164"/>
      <c r="X67" s="428"/>
    </row>
    <row r="68" spans="1:24" x14ac:dyDescent="0.2">
      <c r="A68" s="538" t="s">
        <v>155</v>
      </c>
      <c r="B68" s="496">
        <f>-IF(B$7=0,0,'19.CostosOperacionales'!$E40)*B$8</f>
        <v>0</v>
      </c>
      <c r="C68" s="496">
        <f>-IF(C$7=0,0,'19.CostosOperacionales'!$E40)*C$8</f>
        <v>-6114311.4742622143</v>
      </c>
      <c r="D68" s="496">
        <f>-IF(D$7=0,0,'19.CostosOperacionales'!$E40)*D$8</f>
        <v>-14519913.175528491</v>
      </c>
      <c r="E68" s="496">
        <f>-IF(E$7=0,0,'19.CostosOperacionales'!$E40)*E$8</f>
        <v>-22648037.52820345</v>
      </c>
      <c r="F68" s="496">
        <f>-IF(F$7=0,0,'19.CostosOperacionales'!$E40)*F$8</f>
        <v>-36631214.216305301</v>
      </c>
      <c r="G68" s="496">
        <f>-IF(G$7=0,0,'19.CostosOperacionales'!$E40)*G$8</f>
        <v>-47647625.51568079</v>
      </c>
      <c r="H68" s="496">
        <f>-IF(H$7=0,0,'19.CostosOperacionales'!$E40)*H$8</f>
        <v>-47647625.51568079</v>
      </c>
      <c r="I68" s="496">
        <f>-IF(I$7=0,0,'19.CostosOperacionales'!$E40)*I$8</f>
        <v>-47647625.51568079</v>
      </c>
      <c r="J68" s="496">
        <f>-IF(J$7=0,0,'19.CostosOperacionales'!$E40)*J$8</f>
        <v>-47647625.51568079</v>
      </c>
      <c r="K68" s="496">
        <f>-IF(K$7=0,0,'19.CostosOperacionales'!$E40)*K$8</f>
        <v>-47647625.51568079</v>
      </c>
      <c r="L68" s="496">
        <f>-IF(L$7=0,0,'19.CostosOperacionales'!$E40)*L$8</f>
        <v>-47647625.51568079</v>
      </c>
      <c r="M68" s="496">
        <f>-IF(M$7=0,0,'19.CostosOperacionales'!$E40)*M$8</f>
        <v>-47647625.51568079</v>
      </c>
      <c r="N68" s="496">
        <f>-IF(N$7=0,0,'19.CostosOperacionales'!$E40)*N$8</f>
        <v>-47647625.51568079</v>
      </c>
      <c r="O68" s="496">
        <f>-IF(O$7=0,0,'19.CostosOperacionales'!$E40)*O$8</f>
        <v>-47647625.51568079</v>
      </c>
      <c r="P68" s="496">
        <f>-IF(P$7=0,0,'19.CostosOperacionales'!$E40)*P$8</f>
        <v>-47647625.51568079</v>
      </c>
      <c r="Q68" s="496">
        <f>-IF(Q$7=0,0,'19.CostosOperacionales'!$E40)*Q$8</f>
        <v>-47647625.51568079</v>
      </c>
      <c r="R68" s="496">
        <f>-IF(R$7=0,0,'19.CostosOperacionales'!$E40)*R$8</f>
        <v>-47647625.51568079</v>
      </c>
      <c r="S68" s="496">
        <f>-IF(S$7=0,0,'19.CostosOperacionales'!$E40)*S$8</f>
        <v>-47647625.51568079</v>
      </c>
      <c r="T68" s="496">
        <f>-IF(T$7=0,0,'19.CostosOperacionales'!$E40)*T$8</f>
        <v>-47647625.51568079</v>
      </c>
      <c r="U68" s="496">
        <f>-IF(U$7=0,0,'19.CostosOperacionales'!$E40)*U$8</f>
        <v>-47647625.51568079</v>
      </c>
      <c r="V68" s="496">
        <f>-IF(V$7=0,0,'19.CostosOperacionales'!$E40)*V$8</f>
        <v>-47647625.51568079</v>
      </c>
      <c r="W68" s="164"/>
      <c r="X68" s="428"/>
    </row>
    <row r="69" spans="1:24" s="164" customFormat="1" ht="24" customHeight="1" x14ac:dyDescent="0.2">
      <c r="A69" s="536" t="s">
        <v>156</v>
      </c>
      <c r="B69" s="539">
        <f>-IFERROR(INDEX('17.InversiónMixtaSocial'!$B$18:$B$37,B$7),0)</f>
        <v>0</v>
      </c>
      <c r="C69" s="539">
        <f>-IFERROR(INDEX('17.InversiónMixtaSocial'!$B$18:$B$37,C$7),0)</f>
        <v>-516183393.33333337</v>
      </c>
      <c r="D69" s="539">
        <f>-IFERROR(INDEX('17.InversiónMixtaSocial'!$B$18:$B$37,D$7),0)</f>
        <v>-516183393.33333337</v>
      </c>
      <c r="E69" s="539">
        <f>-IFERROR(INDEX('17.InversiónMixtaSocial'!$B$18:$B$37,E$7),0)</f>
        <v>-516183393.33333337</v>
      </c>
      <c r="F69" s="539">
        <f>-IFERROR(INDEX('17.InversiónMixtaSocial'!$B$18:$B$37,F$7),0)-'17.InversiónMixtaSocial'!$M$6</f>
        <v>-539867893.33333337</v>
      </c>
      <c r="G69" s="539">
        <f>-IFERROR(INDEX('17.InversiónMixtaSocial'!$B$18:$B$37,G$7),0)-'17.InversiónMixtaSocial'!$M$6</f>
        <v>-539867893.33333337</v>
      </c>
      <c r="H69" s="539">
        <f>-IFERROR(INDEX('17.InversiónMixtaSocial'!$B$18:$B$37,H$7),0)-'17.InversiónMixtaSocial'!$M$6</f>
        <v>-539867893.33333337</v>
      </c>
      <c r="I69" s="539">
        <f>-IFERROR(INDEX('17.InversiónMixtaSocial'!$B$18:$B$37,I$7),0)-'17.InversiónMixtaSocial'!$M$6</f>
        <v>-372367893.33333337</v>
      </c>
      <c r="J69" s="539">
        <f>-IFERROR(INDEX('17.InversiónMixtaSocial'!$B$18:$B$37,J$7),0)-'17.InversiónMixtaSocial'!$M$6</f>
        <v>-372367893.33333337</v>
      </c>
      <c r="K69" s="539">
        <f>-IFERROR(INDEX('17.InversiónMixtaSocial'!$B$18:$B$37,K$7),0)-'17.InversiónMixtaSocial'!$M$6</f>
        <v>-372367893.33333337</v>
      </c>
      <c r="L69" s="539">
        <f>-IFERROR(INDEX('17.InversiónMixtaSocial'!$B$18:$B$37,L$7),0)-'17.InversiónMixtaSocial'!$M$6</f>
        <v>-372367893.33333337</v>
      </c>
      <c r="M69" s="539">
        <f>-IFERROR(INDEX('17.InversiónMixtaSocial'!$B$18:$B$37,M$7),0)-'17.InversiónMixtaSocial'!$M$6</f>
        <v>-372367893.33333337</v>
      </c>
      <c r="N69" s="539">
        <f>-IFERROR(INDEX('17.InversiónMixtaSocial'!$B$18:$B$37,N$7),0)-'17.InversiónMixtaSocial'!$M$6</f>
        <v>-372367893.33333337</v>
      </c>
      <c r="O69" s="539">
        <f>-IFERROR(INDEX('17.InversiónMixtaSocial'!$B$18:$B$37,O$7),0)-'17.InversiónMixtaSocial'!$M$6</f>
        <v>-372367893.33333337</v>
      </c>
      <c r="P69" s="539">
        <f>-IFERROR(INDEX('17.InversiónMixtaSocial'!$B$18:$B$37,P$7),0)-'17.InversiónMixtaSocial'!$M$6</f>
        <v>-372367893.33333337</v>
      </c>
      <c r="Q69" s="539">
        <f>-IFERROR(INDEX('17.InversiónMixtaSocial'!$B$18:$B$37,Q$7),0)-'17.InversiónMixtaSocial'!$M$6</f>
        <v>-372367893.33333337</v>
      </c>
      <c r="R69" s="539">
        <f>-IFERROR(INDEX('17.InversiónMixtaSocial'!$B$18:$B$37,R$7),0)-'17.InversiónMixtaSocial'!$M$6</f>
        <v>-372367893.33333337</v>
      </c>
      <c r="S69" s="539">
        <f>-IFERROR(INDEX('17.InversiónMixtaSocial'!$B$18:$B$37,S$7),0)-'17.InversiónMixtaSocial'!$M$6</f>
        <v>-372367893.33333337</v>
      </c>
      <c r="T69" s="539">
        <f>-IFERROR(INDEX('17.InversiónMixtaSocial'!$B$18:$B$37,T$7),0)-'17.InversiónMixtaSocial'!$M$6</f>
        <v>-372367893.33333337</v>
      </c>
      <c r="U69" s="539">
        <f>-IFERROR(INDEX('17.InversiónMixtaSocial'!$B$18:$B$37,U$7),0)-'17.InversiónMixtaSocial'!$M$6</f>
        <v>-372367893.33333337</v>
      </c>
      <c r="V69" s="539">
        <f>-IFERROR(INDEX('17.InversiónMixtaSocial'!$B$18:$B$37,V$7),0)-'17.InversiónMixtaSocial'!$M$6</f>
        <v>-372367893.33333337</v>
      </c>
    </row>
    <row r="70" spans="1:24" s="164" customFormat="1" ht="24" customHeight="1" x14ac:dyDescent="0.2">
      <c r="A70" s="536" t="s">
        <v>157</v>
      </c>
      <c r="B70" s="539">
        <v>0</v>
      </c>
      <c r="C70" s="539">
        <v>0</v>
      </c>
      <c r="D70" s="539">
        <v>0</v>
      </c>
      <c r="E70" s="539">
        <v>0</v>
      </c>
      <c r="F70" s="539">
        <v>0</v>
      </c>
      <c r="G70" s="539">
        <v>0</v>
      </c>
      <c r="H70" s="539">
        <v>0</v>
      </c>
      <c r="I70" s="539">
        <v>0</v>
      </c>
      <c r="J70" s="539">
        <v>0</v>
      </c>
      <c r="K70" s="539">
        <v>0</v>
      </c>
      <c r="L70" s="539">
        <v>0</v>
      </c>
      <c r="M70" s="539">
        <v>0</v>
      </c>
      <c r="N70" s="539">
        <v>0</v>
      </c>
      <c r="O70" s="539">
        <v>0</v>
      </c>
      <c r="P70" s="539">
        <v>0</v>
      </c>
      <c r="Q70" s="539">
        <v>0</v>
      </c>
      <c r="R70" s="539">
        <v>0</v>
      </c>
      <c r="S70" s="539">
        <v>0</v>
      </c>
      <c r="T70" s="539">
        <v>0</v>
      </c>
      <c r="U70" s="539">
        <v>0</v>
      </c>
      <c r="V70" s="539">
        <v>0</v>
      </c>
    </row>
    <row r="71" spans="1:24" s="164" customFormat="1" ht="22.5" customHeight="1" x14ac:dyDescent="0.2">
      <c r="A71" s="540" t="s">
        <v>158</v>
      </c>
      <c r="B71" s="541">
        <f t="shared" ref="B71:V71" si="28">B70+B69+B50+B19+B17+B10</f>
        <v>0</v>
      </c>
      <c r="C71" s="541">
        <f t="shared" si="28"/>
        <v>-1933078527.3378642</v>
      </c>
      <c r="D71" s="541">
        <f t="shared" si="28"/>
        <v>-2434847083.1487269</v>
      </c>
      <c r="E71" s="541">
        <f t="shared" si="28"/>
        <v>-2412954865.9124079</v>
      </c>
      <c r="F71" s="541">
        <f t="shared" si="28"/>
        <v>-1889858841.3946114</v>
      </c>
      <c r="G71" s="541">
        <f t="shared" si="28"/>
        <v>6162088082.5466423</v>
      </c>
      <c r="H71" s="541">
        <f t="shared" si="28"/>
        <v>-671615160.11614323</v>
      </c>
      <c r="I71" s="541">
        <f t="shared" si="28"/>
        <v>-321043064.97823811</v>
      </c>
      <c r="J71" s="541">
        <f t="shared" si="28"/>
        <v>-134292514.10455894</v>
      </c>
      <c r="K71" s="541">
        <f t="shared" si="28"/>
        <v>55006509.305500984</v>
      </c>
      <c r="L71" s="541">
        <f t="shared" si="28"/>
        <v>10928404084.416782</v>
      </c>
      <c r="M71" s="541">
        <f t="shared" si="28"/>
        <v>441163918.11258888</v>
      </c>
      <c r="N71" s="541">
        <f t="shared" si="28"/>
        <v>644933175.26481819</v>
      </c>
      <c r="O71" s="541">
        <f t="shared" si="28"/>
        <v>864476723.82006168</v>
      </c>
      <c r="P71" s="541">
        <f t="shared" si="28"/>
        <v>1086978513.1135483</v>
      </c>
      <c r="Q71" s="541">
        <f t="shared" si="28"/>
        <v>15833072752.411301</v>
      </c>
      <c r="R71" s="541">
        <f t="shared" si="28"/>
        <v>1542209549.6113729</v>
      </c>
      <c r="S71" s="541">
        <f t="shared" si="28"/>
        <v>1775144843.7852182</v>
      </c>
      <c r="T71" s="541">
        <f t="shared" si="28"/>
        <v>2011737133.4065599</v>
      </c>
      <c r="U71" s="541">
        <f t="shared" si="28"/>
        <v>2251897148.2808237</v>
      </c>
      <c r="V71" s="541">
        <f t="shared" si="28"/>
        <v>21065980704.571327</v>
      </c>
    </row>
    <row r="72" spans="1:24" s="164" customFormat="1" ht="24" customHeight="1" x14ac:dyDescent="0.2">
      <c r="A72" s="536" t="s">
        <v>156</v>
      </c>
      <c r="B72" s="539">
        <f>-B69</f>
        <v>0</v>
      </c>
      <c r="C72" s="539">
        <f t="shared" ref="C72:V72" si="29">-C69</f>
        <v>516183393.33333337</v>
      </c>
      <c r="D72" s="539">
        <f t="shared" si="29"/>
        <v>516183393.33333337</v>
      </c>
      <c r="E72" s="539">
        <f t="shared" si="29"/>
        <v>516183393.33333337</v>
      </c>
      <c r="F72" s="539">
        <f t="shared" si="29"/>
        <v>539867893.33333337</v>
      </c>
      <c r="G72" s="539">
        <f t="shared" si="29"/>
        <v>539867893.33333337</v>
      </c>
      <c r="H72" s="539">
        <f t="shared" si="29"/>
        <v>539867893.33333337</v>
      </c>
      <c r="I72" s="539">
        <f t="shared" si="29"/>
        <v>372367893.33333337</v>
      </c>
      <c r="J72" s="539">
        <f t="shared" si="29"/>
        <v>372367893.33333337</v>
      </c>
      <c r="K72" s="539">
        <f t="shared" si="29"/>
        <v>372367893.33333337</v>
      </c>
      <c r="L72" s="539">
        <f t="shared" si="29"/>
        <v>372367893.33333337</v>
      </c>
      <c r="M72" s="539">
        <f t="shared" si="29"/>
        <v>372367893.33333337</v>
      </c>
      <c r="N72" s="539">
        <f t="shared" si="29"/>
        <v>372367893.33333337</v>
      </c>
      <c r="O72" s="539">
        <f t="shared" si="29"/>
        <v>372367893.33333337</v>
      </c>
      <c r="P72" s="539">
        <f t="shared" si="29"/>
        <v>372367893.33333337</v>
      </c>
      <c r="Q72" s="539">
        <f t="shared" si="29"/>
        <v>372367893.33333337</v>
      </c>
      <c r="R72" s="539">
        <f t="shared" si="29"/>
        <v>372367893.33333337</v>
      </c>
      <c r="S72" s="539">
        <f t="shared" si="29"/>
        <v>372367893.33333337</v>
      </c>
      <c r="T72" s="539">
        <f t="shared" si="29"/>
        <v>372367893.33333337</v>
      </c>
      <c r="U72" s="539">
        <f t="shared" si="29"/>
        <v>372367893.33333337</v>
      </c>
      <c r="V72" s="539">
        <f t="shared" si="29"/>
        <v>372367893.33333337</v>
      </c>
    </row>
    <row r="73" spans="1:24" s="164" customFormat="1" ht="24" customHeight="1" x14ac:dyDescent="0.2">
      <c r="A73" s="536" t="s">
        <v>159</v>
      </c>
      <c r="B73" s="539">
        <f>-'17.InversiónMixtaSocial'!$B$11</f>
        <v>-10160403600</v>
      </c>
      <c r="C73" s="539">
        <v>0</v>
      </c>
      <c r="D73" s="539">
        <v>0</v>
      </c>
      <c r="E73" s="539">
        <v>0</v>
      </c>
      <c r="F73" s="539">
        <v>0</v>
      </c>
      <c r="G73" s="539">
        <v>0</v>
      </c>
      <c r="H73" s="539">
        <v>0</v>
      </c>
      <c r="I73" s="539">
        <v>0</v>
      </c>
      <c r="J73" s="539">
        <v>0</v>
      </c>
      <c r="K73" s="539">
        <v>0</v>
      </c>
      <c r="L73" s="539">
        <v>0</v>
      </c>
      <c r="M73" s="539">
        <v>0</v>
      </c>
      <c r="N73" s="539">
        <v>0</v>
      </c>
      <c r="O73" s="539">
        <v>0</v>
      </c>
      <c r="P73" s="539">
        <v>0</v>
      </c>
      <c r="Q73" s="539">
        <v>0</v>
      </c>
      <c r="R73" s="539">
        <v>0</v>
      </c>
      <c r="S73" s="539">
        <v>0</v>
      </c>
      <c r="T73" s="539">
        <v>0</v>
      </c>
      <c r="U73" s="539">
        <v>0</v>
      </c>
      <c r="V73" s="539">
        <v>0</v>
      </c>
    </row>
    <row r="74" spans="1:24" s="164" customFormat="1" ht="24" customHeight="1" x14ac:dyDescent="0.2">
      <c r="A74" s="536" t="s">
        <v>160</v>
      </c>
      <c r="B74" s="539">
        <f>-IF(AND(C$8&gt;'17.InversiónMixtaSocial'!$K$13,SUM($A$74:A$74)=0),'17.InversiónMixtaSocial'!$J$11,0)</f>
        <v>0</v>
      </c>
      <c r="C74" s="539">
        <f>-IF(AND(D$8&gt;'17.InversiónMixtaSocial'!$K$13,SUM($A$74:B$74)=0),'17.InversiónMixtaSocial'!$J$11,0)</f>
        <v>0</v>
      </c>
      <c r="D74" s="539">
        <f>-IF(AND(E$8&gt;'17.InversiónMixtaSocial'!$K$13,SUM($A$74:C$74)=0),'17.InversiónMixtaSocial'!$J$11,0)</f>
        <v>0</v>
      </c>
      <c r="E74" s="539">
        <f>-IF(AND(F$8&gt;'17.InversiónMixtaSocial'!$K$13,SUM($A$74:D$74)=0),'17.InversiónMixtaSocial'!$J$11,0)</f>
        <v>-473690000</v>
      </c>
      <c r="F74" s="539">
        <f>-IF(AND(G$8&gt;'17.InversiónMixtaSocial'!$K$13,SUM($A$74:E$74)=0),'17.InversiónMixtaSocial'!$J$11,0)</f>
        <v>0</v>
      </c>
      <c r="G74" s="539">
        <f>-IF(AND(H$8&gt;'17.InversiónMixtaSocial'!$K$13,SUM($A$74:F$74)=0),'17.InversiónMixtaSocial'!$J$11,0)</f>
        <v>0</v>
      </c>
      <c r="H74" s="539">
        <f>-IF(AND(I$8&gt;'17.InversiónMixtaSocial'!$K$13,SUM($A$74:G$74)=0),'17.InversiónMixtaSocial'!$J$11,0)</f>
        <v>0</v>
      </c>
      <c r="I74" s="539">
        <f>-IF(AND(J$8&gt;'17.InversiónMixtaSocial'!$K$13,SUM($A$74:H$74)=0),'17.InversiónMixtaSocial'!$J$11,0)</f>
        <v>0</v>
      </c>
      <c r="J74" s="539">
        <f>-IF(AND(K$8&gt;'17.InversiónMixtaSocial'!$K$13,SUM($A$74:I$74)=0),'17.InversiónMixtaSocial'!$J$11,0)</f>
        <v>0</v>
      </c>
      <c r="K74" s="539">
        <f>-IF(AND(L$8&gt;'17.InversiónMixtaSocial'!$K$13,SUM($A$74:J$74)=0),'17.InversiónMixtaSocial'!$J$11,0)</f>
        <v>0</v>
      </c>
      <c r="L74" s="539">
        <f>-IF(AND(M$8&gt;'17.InversiónMixtaSocial'!$K$13,SUM($A$74:K$74)=0),'17.InversiónMixtaSocial'!$J$11,0)</f>
        <v>0</v>
      </c>
      <c r="M74" s="539">
        <f>-IF(AND(N$8&gt;'17.InversiónMixtaSocial'!$K$13,SUM($A$74:L$74)=0),'17.InversiónMixtaSocial'!$J$11,0)</f>
        <v>0</v>
      </c>
      <c r="N74" s="539">
        <f>-IF(AND(O$8&gt;'17.InversiónMixtaSocial'!$K$13,SUM($A$74:M$74)=0),'17.InversiónMixtaSocial'!$J$11,0)</f>
        <v>0</v>
      </c>
      <c r="O74" s="539">
        <f>-IF(AND(P$8&gt;'17.InversiónMixtaSocial'!$K$13,SUM($A$74:N$74)=0),'17.InversiónMixtaSocial'!$J$11,0)</f>
        <v>0</v>
      </c>
      <c r="P74" s="539">
        <f>-IF(AND(Q$8&gt;'17.InversiónMixtaSocial'!$K$13,SUM($A$74:O$74)=0),'17.InversiónMixtaSocial'!$J$11,0)</f>
        <v>0</v>
      </c>
      <c r="Q74" s="539">
        <f>-IF(AND(R$8&gt;'17.InversiónMixtaSocial'!$K$13,SUM($A$74:P$74)=0),'17.InversiónMixtaSocial'!$J$11,0)</f>
        <v>0</v>
      </c>
      <c r="R74" s="539">
        <f>-IF(AND(S$8&gt;'17.InversiónMixtaSocial'!$K$13,SUM($A$74:Q$74)=0),'17.InversiónMixtaSocial'!$J$11,0)</f>
        <v>0</v>
      </c>
      <c r="S74" s="539">
        <f>-IF(AND(T$8&gt;'17.InversiónMixtaSocial'!$K$13,SUM($A$74:R$74)=0),'17.InversiónMixtaSocial'!$J$11,0)</f>
        <v>0</v>
      </c>
      <c r="T74" s="539">
        <f>-IF(AND(U$8&gt;'17.InversiónMixtaSocial'!$K$13,SUM($A$74:S$74)=0),'17.InversiónMixtaSocial'!$J$11,0)</f>
        <v>0</v>
      </c>
      <c r="U74" s="539">
        <f>-IF(AND(V$8&gt;'17.InversiónMixtaSocial'!$K$13,SUM($A$74:T$74)=0),'17.InversiónMixtaSocial'!$J$11,0)</f>
        <v>0</v>
      </c>
      <c r="V74" s="539">
        <f>-IF(AND(W$8&gt;'17.InversiónMixtaSocial'!$K$13,SUM($A$74:U$74)=0),'17.InversiónMixtaSocial'!$J$11,0)</f>
        <v>0</v>
      </c>
    </row>
    <row r="75" spans="1:24" s="164" customFormat="1" ht="24" customHeight="1" x14ac:dyDescent="0.2">
      <c r="A75" s="536" t="s">
        <v>161</v>
      </c>
      <c r="B75" s="539">
        <f>((C50+C19+C17)/12*3)-SUM($A$75:A$75)</f>
        <v>-495933283.50113273</v>
      </c>
      <c r="C75" s="539">
        <f>((D50+D19+D17)/12*3)-SUM($A$75:B$75)</f>
        <v>-275416160.00155711</v>
      </c>
      <c r="D75" s="539">
        <f>((E50+E19+E17)/12*3)-SUM($A$75:C$75)</f>
        <v>-152261000.00150585</v>
      </c>
      <c r="E75" s="539">
        <f>((F50+F19+F17)/12*3)-SUM($A$75:D$75)</f>
        <v>-290582759.59459066</v>
      </c>
      <c r="F75" s="539">
        <f>((G50+G19+G17)/12*3)-SUM($A$75:E$75)</f>
        <v>-2387465620.0020409</v>
      </c>
      <c r="G75" s="539">
        <f>((H50+H19+H17)/12*3)-SUM($A$75:F$75)</f>
        <v>2195500000</v>
      </c>
      <c r="H75" s="539">
        <f>((I50+I19+I17)/12*3)-SUM($A$75:G$75)</f>
        <v>0</v>
      </c>
      <c r="I75" s="539">
        <f>((J50+J19+J17)/12*3)-SUM($A$75:H$75)</f>
        <v>0</v>
      </c>
      <c r="J75" s="539">
        <f>((K50+K19+K17)/12*3)-SUM($A$75:I$75)</f>
        <v>0</v>
      </c>
      <c r="K75" s="539">
        <f>((L50+L19+L17)/12*3)-SUM($A$75:J$75)</f>
        <v>-3338062500</v>
      </c>
      <c r="L75" s="539">
        <f>((M50+M19+M17)/12*3)-SUM($A$75:K$75)</f>
        <v>3338062500</v>
      </c>
      <c r="M75" s="539">
        <f>((N50+N19+N17)/12*3)-SUM($A$75:L$75)</f>
        <v>0</v>
      </c>
      <c r="N75" s="539">
        <f>((O50+O19+O17)/12*3)-SUM($A$75:M$75)</f>
        <v>0</v>
      </c>
      <c r="O75" s="539">
        <f>((P50+P19+P17)/12*3)-SUM($A$75:N$75)</f>
        <v>0</v>
      </c>
      <c r="P75" s="539">
        <f>((Q50+Q19+Q17)/12*3)-SUM($A$75:O$75)</f>
        <v>-4537562500</v>
      </c>
      <c r="Q75" s="539">
        <f>((R50+R19+R17)/12*3)-SUM($A$75:P$75)</f>
        <v>4537562500</v>
      </c>
      <c r="R75" s="539">
        <f>((S50+S19+S17)/12*3)-SUM($A$75:Q$75)</f>
        <v>0</v>
      </c>
      <c r="S75" s="539">
        <f>((T50+T19+T17)/12*3)-SUM($A$75:R$75)</f>
        <v>0</v>
      </c>
      <c r="T75" s="539">
        <f>((U50+U19+U17)/12*3)-SUM($A$75:S$75)</f>
        <v>0</v>
      </c>
      <c r="U75" s="539">
        <f>((V50+V19+V17)/12*3)-SUM($A$75:T$75)</f>
        <v>-5803125000.000001</v>
      </c>
      <c r="V75" s="539">
        <f>((W50+W19+W17)/12*3)-SUM($A$75:U$75)</f>
        <v>7209283823.1008282</v>
      </c>
    </row>
    <row r="76" spans="1:24" s="164" customFormat="1" ht="24" customHeight="1" x14ac:dyDescent="0.2">
      <c r="A76" s="536" t="s">
        <v>162</v>
      </c>
      <c r="B76" s="539">
        <v>0</v>
      </c>
      <c r="C76" s="539">
        <v>0</v>
      </c>
      <c r="D76" s="539">
        <v>0</v>
      </c>
      <c r="E76" s="539">
        <v>0</v>
      </c>
      <c r="F76" s="539">
        <v>0</v>
      </c>
      <c r="G76" s="539">
        <v>0</v>
      </c>
      <c r="H76" s="539">
        <v>0</v>
      </c>
      <c r="I76" s="539">
        <v>0</v>
      </c>
      <c r="J76" s="539">
        <v>0</v>
      </c>
      <c r="K76" s="539">
        <v>0</v>
      </c>
      <c r="L76" s="539">
        <v>0</v>
      </c>
      <c r="M76" s="539">
        <v>0</v>
      </c>
      <c r="N76" s="539">
        <v>0</v>
      </c>
      <c r="O76" s="539">
        <v>0</v>
      </c>
      <c r="P76" s="539">
        <v>0</v>
      </c>
      <c r="Q76" s="539">
        <v>0</v>
      </c>
      <c r="R76" s="539">
        <v>0</v>
      </c>
      <c r="S76" s="539">
        <v>0</v>
      </c>
      <c r="T76" s="539">
        <v>0</v>
      </c>
      <c r="U76" s="539">
        <v>0</v>
      </c>
      <c r="V76" s="539">
        <f>-SUM(B73:V74)-SUM(B72:V72)</f>
        <v>2252789233.3333359</v>
      </c>
    </row>
    <row r="77" spans="1:24" s="164" customFormat="1" ht="22.5" customHeight="1" x14ac:dyDescent="0.2">
      <c r="A77" s="540" t="s">
        <v>163</v>
      </c>
      <c r="B77" s="541">
        <f>SUM(B71:B76)</f>
        <v>-10656336883.501133</v>
      </c>
      <c r="C77" s="541">
        <f t="shared" ref="C77:V77" si="30">SUM(C71:C76)</f>
        <v>-1692311294.006088</v>
      </c>
      <c r="D77" s="541">
        <f t="shared" si="30"/>
        <v>-2070924689.8168993</v>
      </c>
      <c r="E77" s="541">
        <f t="shared" si="30"/>
        <v>-2661044232.173665</v>
      </c>
      <c r="F77" s="541">
        <f t="shared" si="30"/>
        <v>-3737456568.0633187</v>
      </c>
      <c r="G77" s="541">
        <f t="shared" si="30"/>
        <v>8897455975.8799744</v>
      </c>
      <c r="H77" s="541">
        <f t="shared" si="30"/>
        <v>-131747266.78280985</v>
      </c>
      <c r="I77" s="541">
        <f t="shared" si="30"/>
        <v>51324828.355095267</v>
      </c>
      <c r="J77" s="541">
        <f t="shared" si="30"/>
        <v>238075379.22877443</v>
      </c>
      <c r="K77" s="541">
        <f t="shared" si="30"/>
        <v>-2910688097.3611655</v>
      </c>
      <c r="L77" s="541">
        <f t="shared" si="30"/>
        <v>14638834477.750116</v>
      </c>
      <c r="M77" s="541">
        <f t="shared" si="30"/>
        <v>813531811.44592226</v>
      </c>
      <c r="N77" s="541">
        <f t="shared" si="30"/>
        <v>1017301068.5981516</v>
      </c>
      <c r="O77" s="541">
        <f t="shared" si="30"/>
        <v>1236844617.1533952</v>
      </c>
      <c r="P77" s="541">
        <f t="shared" si="30"/>
        <v>-3078216093.5531182</v>
      </c>
      <c r="Q77" s="541">
        <f t="shared" si="30"/>
        <v>20743003145.744637</v>
      </c>
      <c r="R77" s="541">
        <f t="shared" si="30"/>
        <v>1914577442.9447064</v>
      </c>
      <c r="S77" s="541">
        <f t="shared" si="30"/>
        <v>2147512737.1185517</v>
      </c>
      <c r="T77" s="541">
        <f t="shared" si="30"/>
        <v>2384105026.7398934</v>
      </c>
      <c r="U77" s="541">
        <f t="shared" si="30"/>
        <v>-3178859958.3858438</v>
      </c>
      <c r="V77" s="541">
        <f t="shared" si="30"/>
        <v>30900421654.338821</v>
      </c>
    </row>
    <row r="78" spans="1:24" x14ac:dyDescent="0.2">
      <c r="B78" s="157"/>
      <c r="H78" s="157"/>
    </row>
    <row r="79" spans="1:24" ht="12.75" thickBot="1" x14ac:dyDescent="0.25">
      <c r="B79" s="157"/>
      <c r="H79" s="157"/>
    </row>
    <row r="80" spans="1:24" ht="23.25" customHeight="1" thickBot="1" x14ac:dyDescent="0.25">
      <c r="A80" s="181" t="s">
        <v>164</v>
      </c>
      <c r="B80" s="440">
        <v>0.06</v>
      </c>
      <c r="H80" s="157"/>
    </row>
    <row r="81" spans="1:22" ht="23.25" customHeight="1" thickBot="1" x14ac:dyDescent="0.25">
      <c r="A81" s="181" t="s">
        <v>165</v>
      </c>
      <c r="B81" s="441">
        <f>NPV(B80,C77,D77,E77,F77,G77,H77,I77,J77,K77,L77,M77,N77,O77,P77,Q77,R77,S77,T77,U77,V77)+B77</f>
        <v>13678604947.149265</v>
      </c>
      <c r="H81" s="157"/>
    </row>
    <row r="82" spans="1:22" ht="23.25" customHeight="1" thickBot="1" x14ac:dyDescent="0.25">
      <c r="A82" s="181" t="s">
        <v>166</v>
      </c>
      <c r="B82" s="591">
        <f>IRR(B77:V77)</f>
        <v>0.1103274574348716</v>
      </c>
      <c r="H82" s="157"/>
    </row>
    <row r="83" spans="1:22" x14ac:dyDescent="0.2">
      <c r="A83" s="182"/>
      <c r="B83" s="183"/>
    </row>
    <row r="84" spans="1:22" x14ac:dyDescent="0.2">
      <c r="B84" s="157"/>
    </row>
    <row r="85" spans="1:22" x14ac:dyDescent="0.2">
      <c r="B85" s="157"/>
    </row>
    <row r="86" spans="1:22" x14ac:dyDescent="0.2">
      <c r="A86" s="182"/>
      <c r="B86" s="183"/>
    </row>
    <row r="87" spans="1:22" x14ac:dyDescent="0.2">
      <c r="A87" s="182"/>
      <c r="B87" s="157"/>
    </row>
    <row r="89" spans="1:22" x14ac:dyDescent="0.2">
      <c r="B89" s="157"/>
      <c r="C89" s="184"/>
      <c r="D89" s="184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184"/>
      <c r="R89" s="184"/>
      <c r="S89" s="184"/>
      <c r="T89" s="184"/>
      <c r="U89" s="184"/>
      <c r="V89" s="184"/>
    </row>
    <row r="90" spans="1:22" x14ac:dyDescent="0.2">
      <c r="B90" s="157"/>
      <c r="C90" s="184"/>
      <c r="D90" s="184"/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184"/>
      <c r="R90" s="184"/>
      <c r="S90" s="184"/>
      <c r="T90" s="184"/>
      <c r="U90" s="184"/>
      <c r="V90" s="184"/>
    </row>
    <row r="91" spans="1:22" x14ac:dyDescent="0.2">
      <c r="B91" s="157"/>
      <c r="C91" s="184"/>
      <c r="D91" s="184"/>
      <c r="E91" s="184"/>
      <c r="F91" s="184"/>
      <c r="G91" s="184"/>
      <c r="H91" s="184"/>
      <c r="I91" s="184"/>
      <c r="J91" s="184"/>
      <c r="K91" s="184"/>
      <c r="L91" s="184"/>
      <c r="M91" s="184"/>
      <c r="N91" s="184"/>
      <c r="O91" s="184"/>
      <c r="P91" s="184"/>
      <c r="Q91" s="184"/>
      <c r="R91" s="184"/>
      <c r="S91" s="184"/>
      <c r="T91" s="184"/>
      <c r="U91" s="184"/>
      <c r="V91" s="184"/>
    </row>
    <row r="92" spans="1:22" s="185" customFormat="1" x14ac:dyDescent="0.2">
      <c r="B92" s="186"/>
      <c r="C92" s="187" t="e">
        <f>+C10+C17+#REF!+#REF!+C19+C50+#REF!</f>
        <v>#REF!</v>
      </c>
      <c r="D92" s="187" t="e">
        <f>+D10+D17+#REF!+#REF!+D19+D50+#REF!+C92</f>
        <v>#REF!</v>
      </c>
      <c r="E92" s="187" t="e">
        <f>+E10+E17+#REF!+#REF!+E19+E50+#REF!+D92</f>
        <v>#REF!</v>
      </c>
      <c r="F92" s="187" t="e">
        <f>+F10+F17+#REF!+#REF!+F19+F50+#REF!+E92</f>
        <v>#REF!</v>
      </c>
      <c r="G92" s="187" t="e">
        <f>+G10+G17+#REF!+#REF!+G19+G50+#REF!+F92</f>
        <v>#REF!</v>
      </c>
      <c r="H92" s="187" t="e">
        <f>+H10+H17+#REF!+#REF!+H19+H50+#REF!+G92</f>
        <v>#REF!</v>
      </c>
      <c r="I92" s="187" t="e">
        <f>+I10+I17+#REF!+#REF!+I19+I50+#REF!+H92</f>
        <v>#REF!</v>
      </c>
      <c r="J92" s="187" t="e">
        <f>+J10+J17+#REF!+#REF!+J19+J50+#REF!+I92</f>
        <v>#REF!</v>
      </c>
      <c r="K92" s="187" t="e">
        <f>+K10+K17+#REF!+#REF!+K19+K50+#REF!+J92</f>
        <v>#REF!</v>
      </c>
      <c r="L92" s="187" t="e">
        <f>+L10+L17+#REF!+#REF!+L19+L50+#REF!+K92</f>
        <v>#REF!</v>
      </c>
      <c r="M92" s="187" t="e">
        <f>+M10+M17+#REF!+#REF!+M19+M50+#REF!+L92</f>
        <v>#REF!</v>
      </c>
      <c r="N92" s="187" t="e">
        <f>+N10+N17+#REF!+#REF!+N19+N50+#REF!+M92</f>
        <v>#REF!</v>
      </c>
      <c r="O92" s="187" t="e">
        <f>+O10+O17+#REF!+#REF!+O19+O50+#REF!+N92</f>
        <v>#REF!</v>
      </c>
      <c r="P92" s="187" t="e">
        <f>+P10+P17+#REF!+#REF!+P19+P50+#REF!+O92</f>
        <v>#REF!</v>
      </c>
      <c r="Q92" s="187" t="e">
        <f>+Q10+Q17+#REF!+#REF!+Q19+Q50+#REF!+P92</f>
        <v>#REF!</v>
      </c>
      <c r="R92" s="187" t="e">
        <f>+R10+R17+#REF!+#REF!+R19+R50+#REF!+Q92</f>
        <v>#REF!</v>
      </c>
      <c r="S92" s="187" t="e">
        <f>+S10+S17+#REF!+#REF!+S19+S50+#REF!+R92</f>
        <v>#REF!</v>
      </c>
      <c r="T92" s="187" t="e">
        <f>+T10+T17+#REF!+#REF!+T19+T50+#REF!+S92</f>
        <v>#REF!</v>
      </c>
      <c r="U92" s="187" t="e">
        <f>+U10+U17+#REF!+#REF!+U19+U50+#REF!+T92</f>
        <v>#REF!</v>
      </c>
      <c r="V92" s="187" t="e">
        <f>+V10+V17+#REF!+#REF!+V19+V50+#REF!+U92</f>
        <v>#REF!</v>
      </c>
    </row>
    <row r="93" spans="1:22" s="185" customFormat="1" x14ac:dyDescent="0.2">
      <c r="B93" s="188">
        <v>0.27</v>
      </c>
      <c r="H93" s="189"/>
    </row>
    <row r="94" spans="1:22" s="185" customFormat="1" x14ac:dyDescent="0.2">
      <c r="B94" s="190">
        <v>2891520000</v>
      </c>
      <c r="H94" s="1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3"/>
  <sheetViews>
    <sheetView topLeftCell="A67" workbookViewId="0">
      <selection activeCell="A68" sqref="A68:XFD68"/>
    </sheetView>
  </sheetViews>
  <sheetFormatPr baseColWidth="10" defaultColWidth="9.5" defaultRowHeight="12" x14ac:dyDescent="0.2"/>
  <cols>
    <col min="1" max="1" width="58" style="157" customWidth="1"/>
    <col min="2" max="2" width="14.375" style="158" customWidth="1"/>
    <col min="3" max="7" width="11.625" style="157" customWidth="1"/>
    <col min="8" max="8" width="11.625" style="159" customWidth="1"/>
    <col min="9" max="11" width="11.625" style="157" customWidth="1"/>
    <col min="12" max="12" width="14.625" style="157" customWidth="1"/>
    <col min="13" max="16" width="11.625" style="157" customWidth="1"/>
    <col min="17" max="17" width="14.5" style="157" customWidth="1"/>
    <col min="18" max="21" width="11.625" style="157" customWidth="1"/>
    <col min="22" max="22" width="13.125" style="157" customWidth="1"/>
    <col min="23" max="23" width="11.375" style="157" bestFit="1" customWidth="1"/>
    <col min="24" max="24" width="14.375" style="157" bestFit="1" customWidth="1"/>
    <col min="25" max="25" width="9.5" style="157"/>
    <col min="26" max="26" width="14.375" style="157" bestFit="1" customWidth="1"/>
    <col min="27" max="16384" width="9.5" style="157"/>
  </cols>
  <sheetData>
    <row r="1" spans="1:24" s="152" customFormat="1" ht="15.75" x14ac:dyDescent="0.25">
      <c r="A1" s="152" t="s">
        <v>97</v>
      </c>
      <c r="B1" s="153"/>
      <c r="H1" s="154"/>
    </row>
    <row r="2" spans="1:24" s="152" customFormat="1" ht="15.75" x14ac:dyDescent="0.25">
      <c r="A2" s="155" t="s">
        <v>98</v>
      </c>
      <c r="B2" s="156" t="s">
        <v>281</v>
      </c>
      <c r="H2" s="154"/>
    </row>
    <row r="3" spans="1:24" s="152" customFormat="1" ht="15.75" x14ac:dyDescent="0.25">
      <c r="A3" s="152" t="s">
        <v>99</v>
      </c>
      <c r="B3" s="153" t="s">
        <v>1</v>
      </c>
      <c r="H3" s="154"/>
    </row>
    <row r="4" spans="1:24" s="152" customFormat="1" ht="15.75" x14ac:dyDescent="0.25">
      <c r="A4" s="152" t="s">
        <v>100</v>
      </c>
      <c r="B4" s="153" t="s">
        <v>66</v>
      </c>
      <c r="H4" s="154"/>
    </row>
    <row r="5" spans="1:24" x14ac:dyDescent="0.2">
      <c r="Q5" s="159"/>
    </row>
    <row r="6" spans="1:24" s="164" customFormat="1" ht="24" customHeight="1" x14ac:dyDescent="0.2">
      <c r="A6" s="530" t="s">
        <v>101</v>
      </c>
      <c r="B6" s="531" t="s">
        <v>102</v>
      </c>
      <c r="C6" s="531" t="s">
        <v>103</v>
      </c>
      <c r="D6" s="531" t="s">
        <v>104</v>
      </c>
      <c r="E6" s="531" t="s">
        <v>105</v>
      </c>
      <c r="F6" s="531" t="s">
        <v>106</v>
      </c>
      <c r="G6" s="531" t="s">
        <v>107</v>
      </c>
      <c r="H6" s="531" t="s">
        <v>108</v>
      </c>
      <c r="I6" s="531" t="s">
        <v>109</v>
      </c>
      <c r="J6" s="531" t="s">
        <v>110</v>
      </c>
      <c r="K6" s="531" t="s">
        <v>111</v>
      </c>
      <c r="L6" s="531" t="s">
        <v>112</v>
      </c>
      <c r="M6" s="531" t="s">
        <v>113</v>
      </c>
      <c r="N6" s="531" t="s">
        <v>114</v>
      </c>
      <c r="O6" s="531" t="s">
        <v>115</v>
      </c>
      <c r="P6" s="531" t="s">
        <v>116</v>
      </c>
      <c r="Q6" s="531" t="s">
        <v>117</v>
      </c>
      <c r="R6" s="531" t="s">
        <v>118</v>
      </c>
      <c r="S6" s="531" t="s">
        <v>119</v>
      </c>
      <c r="T6" s="531" t="s">
        <v>120</v>
      </c>
      <c r="U6" s="531" t="s">
        <v>121</v>
      </c>
      <c r="V6" s="531" t="s">
        <v>122</v>
      </c>
    </row>
    <row r="7" spans="1:24" s="169" customFormat="1" x14ac:dyDescent="0.2">
      <c r="A7" s="532" t="s">
        <v>123</v>
      </c>
      <c r="B7" s="167">
        <v>0</v>
      </c>
      <c r="C7" s="167">
        <v>1</v>
      </c>
      <c r="D7" s="167">
        <v>2</v>
      </c>
      <c r="E7" s="167">
        <v>3</v>
      </c>
      <c r="F7" s="167">
        <v>4</v>
      </c>
      <c r="G7" s="167">
        <v>5</v>
      </c>
      <c r="H7" s="167">
        <v>6</v>
      </c>
      <c r="I7" s="167">
        <v>7</v>
      </c>
      <c r="J7" s="167">
        <v>8</v>
      </c>
      <c r="K7" s="167">
        <v>9</v>
      </c>
      <c r="L7" s="167">
        <v>10</v>
      </c>
      <c r="M7" s="167">
        <v>11</v>
      </c>
      <c r="N7" s="167">
        <v>12</v>
      </c>
      <c r="O7" s="167">
        <v>13</v>
      </c>
      <c r="P7" s="167">
        <v>14</v>
      </c>
      <c r="Q7" s="167">
        <v>15</v>
      </c>
      <c r="R7" s="167">
        <v>16</v>
      </c>
      <c r="S7" s="167">
        <v>17</v>
      </c>
      <c r="T7" s="167">
        <v>18</v>
      </c>
      <c r="U7" s="167">
        <v>19</v>
      </c>
      <c r="V7" s="167">
        <v>20</v>
      </c>
    </row>
    <row r="8" spans="1:24" s="524" customFormat="1" x14ac:dyDescent="0.2">
      <c r="A8" s="533" t="s">
        <v>124</v>
      </c>
      <c r="B8" s="522">
        <f>'9.CapturaEfectivaPBovina'!H53+'9.CapturaEfectivaPBovina'!H55+'9.CapturaEfectivaPBovina'!H57+'9.CapturaEfectivaPBovina'!H59+'9.CapturaEfectivaPBovina'!H61+'9.CapturaEfectivaPBovina'!H63+'9.CapturaEfectivaPBovina'!H65+'9.CapturaEfectivaPBovina'!H67+'9.CapturaEfectivaPBovina'!H69+'9.CapturaEfectivaPBovina'!H71+'9.CapturaEfectivaPBovina'!H73+'9.CapturaEfectivaPBovina'!H75</f>
        <v>0</v>
      </c>
      <c r="C8" s="522">
        <f>'9.CapturaEfectivaPBovina'!I90+'9.CapturaEfectivaPBovina'!I92+'9.CapturaEfectivaPBovina'!I94+'9.CapturaEfectivaPBovina'!I96+'9.CapturaEfectivaPBovina'!I98+'9.CapturaEfectivaPBovina'!I100+'9.CapturaEfectivaPBovina'!I102+'9.CapturaEfectivaPBovina'!I104+'9.CapturaEfectivaPBovina'!I106+'9.CapturaEfectivaPBovina'!I108+'9.CapturaEfectivaPBovina'!I110+'9.CapturaEfectivaPBovina'!I112</f>
        <v>4363</v>
      </c>
      <c r="D8" s="522">
        <f>'9.CapturaEfectivaPBovina'!J90+'9.CapturaEfectivaPBovina'!J92+'9.CapturaEfectivaPBovina'!J94+'9.CapturaEfectivaPBovina'!J96+'9.CapturaEfectivaPBovina'!J98+'9.CapturaEfectivaPBovina'!J100+'9.CapturaEfectivaPBovina'!J102+'9.CapturaEfectivaPBovina'!J104+'9.CapturaEfectivaPBovina'!J106+'9.CapturaEfectivaPBovina'!J108+'9.CapturaEfectivaPBovina'!J110+'9.CapturaEfectivaPBovina'!J112</f>
        <v>10361</v>
      </c>
      <c r="E8" s="522">
        <f>'9.CapturaEfectivaPBovina'!K90+'9.CapturaEfectivaPBovina'!K92+'9.CapturaEfectivaPBovina'!K94+'9.CapturaEfectivaPBovina'!K96+'9.CapturaEfectivaPBovina'!K98+'9.CapturaEfectivaPBovina'!K100+'9.CapturaEfectivaPBovina'!K102+'9.CapturaEfectivaPBovina'!K104+'9.CapturaEfectivaPBovina'!K106+'9.CapturaEfectivaPBovina'!K108+'9.CapturaEfectivaPBovina'!K110+'9.CapturaEfectivaPBovina'!K112</f>
        <v>16161</v>
      </c>
      <c r="F8" s="522">
        <f>'9.CapturaEfectivaPBovina'!L90+'9.CapturaEfectivaPBovina'!L92+'9.CapturaEfectivaPBovina'!L94+'9.CapturaEfectivaPBovina'!L96+'9.CapturaEfectivaPBovina'!L98+'9.CapturaEfectivaPBovina'!L100+'9.CapturaEfectivaPBovina'!L102+'9.CapturaEfectivaPBovina'!L104+'9.CapturaEfectivaPBovina'!L106+'9.CapturaEfectivaPBovina'!L108+'9.CapturaEfectivaPBovina'!L110+'9.CapturaEfectivaPBovina'!L112</f>
        <v>26139</v>
      </c>
      <c r="G8" s="522">
        <f>'9.CapturaEfectivaPBovina'!M90+'9.CapturaEfectivaPBovina'!M92+'9.CapturaEfectivaPBovina'!M94+'9.CapturaEfectivaPBovina'!M96+'9.CapturaEfectivaPBovina'!M98+'9.CapturaEfectivaPBovina'!M100+'9.CapturaEfectivaPBovina'!M102+'9.CapturaEfectivaPBovina'!M104+'9.CapturaEfectivaPBovina'!M106+'9.CapturaEfectivaPBovina'!M108+'9.CapturaEfectivaPBovina'!M110+'9.CapturaEfectivaPBovina'!M112</f>
        <v>36661</v>
      </c>
      <c r="H8" s="522">
        <f>'9.CapturaEfectivaPBovina'!N90+'9.CapturaEfectivaPBovina'!N92+'9.CapturaEfectivaPBovina'!N94+'9.CapturaEfectivaPBovina'!N96+'9.CapturaEfectivaPBovina'!N98+'9.CapturaEfectivaPBovina'!N100+'9.CapturaEfectivaPBovina'!N102+'9.CapturaEfectivaPBovina'!N104+'9.CapturaEfectivaPBovina'!N106+'9.CapturaEfectivaPBovina'!N108+'9.CapturaEfectivaPBovina'!N110+'9.CapturaEfectivaPBovina'!N112</f>
        <v>37373</v>
      </c>
      <c r="I8" s="522">
        <f>'9.CapturaEfectivaPBovina'!O90+'9.CapturaEfectivaPBovina'!O92+'9.CapturaEfectivaPBovina'!O94+'9.CapturaEfectivaPBovina'!O96+'9.CapturaEfectivaPBovina'!O98+'9.CapturaEfectivaPBovina'!O100+'9.CapturaEfectivaPBovina'!O102+'9.CapturaEfectivaPBovina'!O104+'9.CapturaEfectivaPBovina'!O106+'9.CapturaEfectivaPBovina'!O108+'9.CapturaEfectivaPBovina'!O110+'9.CapturaEfectivaPBovina'!O112</f>
        <v>38078</v>
      </c>
      <c r="J8" s="522">
        <f>'9.CapturaEfectivaPBovina'!P90+'9.CapturaEfectivaPBovina'!P92+'9.CapturaEfectivaPBovina'!P94+'9.CapturaEfectivaPBovina'!P96+'9.CapturaEfectivaPBovina'!P98+'9.CapturaEfectivaPBovina'!P100+'9.CapturaEfectivaPBovina'!P102+'9.CapturaEfectivaPBovina'!P104+'9.CapturaEfectivaPBovina'!P106+'9.CapturaEfectivaPBovina'!P108+'9.CapturaEfectivaPBovina'!P110+'9.CapturaEfectivaPBovina'!P112</f>
        <v>38802</v>
      </c>
      <c r="K8" s="522">
        <f>'9.CapturaEfectivaPBovina'!Q90+'9.CapturaEfectivaPBovina'!Q92+'9.CapturaEfectivaPBovina'!Q94+'9.CapturaEfectivaPBovina'!Q96+'9.CapturaEfectivaPBovina'!Q98+'9.CapturaEfectivaPBovina'!Q100+'9.CapturaEfectivaPBovina'!Q102+'9.CapturaEfectivaPBovina'!Q104+'9.CapturaEfectivaPBovina'!Q106+'9.CapturaEfectivaPBovina'!Q108+'9.CapturaEfectivaPBovina'!Q110+'9.CapturaEfectivaPBovina'!Q112</f>
        <v>39541</v>
      </c>
      <c r="L8" s="522">
        <f>'9.CapturaEfectivaPBovina'!R90+'9.CapturaEfectivaPBovina'!R92+'9.CapturaEfectivaPBovina'!R94+'9.CapturaEfectivaPBovina'!R96+'9.CapturaEfectivaPBovina'!R98+'9.CapturaEfectivaPBovina'!R100+'9.CapturaEfectivaPBovina'!R102+'9.CapturaEfectivaPBovina'!R104+'9.CapturaEfectivaPBovina'!R106+'9.CapturaEfectivaPBovina'!R108+'9.CapturaEfectivaPBovina'!R110+'9.CapturaEfectivaPBovina'!R112</f>
        <v>40000</v>
      </c>
      <c r="M8" s="522">
        <f>'9.CapturaEfectivaPBovina'!S90+'9.CapturaEfectivaPBovina'!S92+'9.CapturaEfectivaPBovina'!S94+'9.CapturaEfectivaPBovina'!S96+'9.CapturaEfectivaPBovina'!S98+'9.CapturaEfectivaPBovina'!S100+'9.CapturaEfectivaPBovina'!S102+'9.CapturaEfectivaPBovina'!S104+'9.CapturaEfectivaPBovina'!S106+'9.CapturaEfectivaPBovina'!S108+'9.CapturaEfectivaPBovina'!S110+'9.CapturaEfectivaPBovina'!S112</f>
        <v>40000</v>
      </c>
      <c r="N8" s="522">
        <f>'9.CapturaEfectivaPBovina'!T90+'9.CapturaEfectivaPBovina'!T92+'9.CapturaEfectivaPBovina'!T94+'9.CapturaEfectivaPBovina'!T96+'9.CapturaEfectivaPBovina'!T98+'9.CapturaEfectivaPBovina'!T100+'9.CapturaEfectivaPBovina'!T102+'9.CapturaEfectivaPBovina'!T104+'9.CapturaEfectivaPBovina'!T106+'9.CapturaEfectivaPBovina'!T108+'9.CapturaEfectivaPBovina'!T110+'9.CapturaEfectivaPBovina'!T112</f>
        <v>40000</v>
      </c>
      <c r="O8" s="522">
        <f>'9.CapturaEfectivaPBovina'!U90+'9.CapturaEfectivaPBovina'!U92+'9.CapturaEfectivaPBovina'!U94+'9.CapturaEfectivaPBovina'!U96+'9.CapturaEfectivaPBovina'!U98+'9.CapturaEfectivaPBovina'!U100+'9.CapturaEfectivaPBovina'!U102+'9.CapturaEfectivaPBovina'!U104+'9.CapturaEfectivaPBovina'!U106+'9.CapturaEfectivaPBovina'!U108+'9.CapturaEfectivaPBovina'!U110+'9.CapturaEfectivaPBovina'!U112</f>
        <v>40000</v>
      </c>
      <c r="P8" s="522">
        <f>'9.CapturaEfectivaPBovina'!V90+'9.CapturaEfectivaPBovina'!V92+'9.CapturaEfectivaPBovina'!V94+'9.CapturaEfectivaPBovina'!V96+'9.CapturaEfectivaPBovina'!V98+'9.CapturaEfectivaPBovina'!V100+'9.CapturaEfectivaPBovina'!V102+'9.CapturaEfectivaPBovina'!V104+'9.CapturaEfectivaPBovina'!V106+'9.CapturaEfectivaPBovina'!V108+'9.CapturaEfectivaPBovina'!V110+'9.CapturaEfectivaPBovina'!V112</f>
        <v>40000</v>
      </c>
      <c r="Q8" s="522">
        <f>'9.CapturaEfectivaPBovina'!W90+'9.CapturaEfectivaPBovina'!W92+'9.CapturaEfectivaPBovina'!W94+'9.CapturaEfectivaPBovina'!W96+'9.CapturaEfectivaPBovina'!W98+'9.CapturaEfectivaPBovina'!W100+'9.CapturaEfectivaPBovina'!W102+'9.CapturaEfectivaPBovina'!W104+'9.CapturaEfectivaPBovina'!W106+'9.CapturaEfectivaPBovina'!W108+'9.CapturaEfectivaPBovina'!W110+'9.CapturaEfectivaPBovina'!W112</f>
        <v>40000</v>
      </c>
      <c r="R8" s="522">
        <f>'9.CapturaEfectivaPBovina'!X90+'9.CapturaEfectivaPBovina'!X92+'9.CapturaEfectivaPBovina'!X94+'9.CapturaEfectivaPBovina'!X96+'9.CapturaEfectivaPBovina'!X98+'9.CapturaEfectivaPBovina'!X100+'9.CapturaEfectivaPBovina'!X102+'9.CapturaEfectivaPBovina'!X104+'9.CapturaEfectivaPBovina'!X106+'9.CapturaEfectivaPBovina'!X108+'9.CapturaEfectivaPBovina'!X110+'9.CapturaEfectivaPBovina'!X112</f>
        <v>40000</v>
      </c>
      <c r="S8" s="522">
        <f>'9.CapturaEfectivaPBovina'!Y90+'9.CapturaEfectivaPBovina'!Y92+'9.CapturaEfectivaPBovina'!Y94+'9.CapturaEfectivaPBovina'!Y96+'9.CapturaEfectivaPBovina'!Y98+'9.CapturaEfectivaPBovina'!Y100+'9.CapturaEfectivaPBovina'!Y102+'9.CapturaEfectivaPBovina'!Y104+'9.CapturaEfectivaPBovina'!Y106+'9.CapturaEfectivaPBovina'!Y108+'9.CapturaEfectivaPBovina'!Y110+'9.CapturaEfectivaPBovina'!Y112</f>
        <v>40000</v>
      </c>
      <c r="T8" s="522">
        <f>'9.CapturaEfectivaPBovina'!Z90+'9.CapturaEfectivaPBovina'!Z92+'9.CapturaEfectivaPBovina'!Z94+'9.CapturaEfectivaPBovina'!Z96+'9.CapturaEfectivaPBovina'!Z98+'9.CapturaEfectivaPBovina'!Z100+'9.CapturaEfectivaPBovina'!Z102+'9.CapturaEfectivaPBovina'!Z104+'9.CapturaEfectivaPBovina'!Z106+'9.CapturaEfectivaPBovina'!Z108+'9.CapturaEfectivaPBovina'!Z110+'9.CapturaEfectivaPBovina'!Z112</f>
        <v>40000</v>
      </c>
      <c r="U8" s="522">
        <f>'9.CapturaEfectivaPBovina'!AA90+'9.CapturaEfectivaPBovina'!AA92+'9.CapturaEfectivaPBovina'!AA94+'9.CapturaEfectivaPBovina'!AA96+'9.CapturaEfectivaPBovina'!AA98+'9.CapturaEfectivaPBovina'!AA100+'9.CapturaEfectivaPBovina'!AA102+'9.CapturaEfectivaPBovina'!AA104+'9.CapturaEfectivaPBovina'!AA106+'9.CapturaEfectivaPBovina'!AA108+'9.CapturaEfectivaPBovina'!AA110+'9.CapturaEfectivaPBovina'!AA112</f>
        <v>40000</v>
      </c>
      <c r="V8" s="522">
        <f>'9.CapturaEfectivaPBovina'!AB90+'9.CapturaEfectivaPBovina'!AB92+'9.CapturaEfectivaPBovina'!AB94+'9.CapturaEfectivaPBovina'!AB96+'9.CapturaEfectivaPBovina'!AB98+'9.CapturaEfectivaPBovina'!AB100+'9.CapturaEfectivaPBovina'!AB102+'9.CapturaEfectivaPBovina'!AB104+'9.CapturaEfectivaPBovina'!AB106+'9.CapturaEfectivaPBovina'!AB108+'9.CapturaEfectivaPBovina'!AB110+'9.CapturaEfectivaPBovina'!AB112</f>
        <v>40000</v>
      </c>
    </row>
    <row r="9" spans="1:24" s="170" customFormat="1" x14ac:dyDescent="0.2">
      <c r="A9" s="534" t="s">
        <v>125</v>
      </c>
      <c r="B9" s="535">
        <v>0</v>
      </c>
      <c r="C9" s="535">
        <v>10000</v>
      </c>
      <c r="D9" s="535">
        <v>15000</v>
      </c>
      <c r="E9" s="535">
        <v>20000</v>
      </c>
      <c r="F9" s="535">
        <v>20000</v>
      </c>
      <c r="G9" s="535">
        <v>20000</v>
      </c>
      <c r="H9" s="535">
        <v>20000</v>
      </c>
      <c r="I9" s="535">
        <v>20000</v>
      </c>
      <c r="J9" s="535">
        <v>20000</v>
      </c>
      <c r="K9" s="535">
        <v>20000</v>
      </c>
      <c r="L9" s="535">
        <v>20000</v>
      </c>
      <c r="M9" s="535">
        <v>20000</v>
      </c>
      <c r="N9" s="535">
        <v>20000</v>
      </c>
      <c r="O9" s="535">
        <v>20000</v>
      </c>
      <c r="P9" s="535">
        <v>20000</v>
      </c>
      <c r="Q9" s="535">
        <v>20000</v>
      </c>
      <c r="R9" s="535">
        <v>20000</v>
      </c>
      <c r="S9" s="535">
        <v>20000</v>
      </c>
      <c r="T9" s="535">
        <v>20000</v>
      </c>
      <c r="U9" s="535">
        <v>20000</v>
      </c>
      <c r="V9" s="535">
        <v>20000</v>
      </c>
    </row>
    <row r="10" spans="1:24" s="164" customFormat="1" ht="24" customHeight="1" x14ac:dyDescent="0.2">
      <c r="A10" s="536" t="s">
        <v>270</v>
      </c>
      <c r="B10" s="537">
        <f>SUM(B11:B16)</f>
        <v>0</v>
      </c>
      <c r="C10" s="537">
        <f t="shared" ref="C10" si="0">SUM(C11:C16)</f>
        <v>566838000.00000024</v>
      </c>
      <c r="D10" s="537">
        <f t="shared" ref="D10" si="1">SUM(D11:D16)</f>
        <v>1166734084.1953659</v>
      </c>
      <c r="E10" s="537">
        <f t="shared" ref="E10" si="2">SUM(E11:E16)</f>
        <v>1797670301.4377084</v>
      </c>
      <c r="F10" s="537">
        <f t="shared" ref="F10" si="3">SUM(F11:F16)</f>
        <v>3506781864.3338671</v>
      </c>
      <c r="G10" s="537">
        <f t="shared" ref="G10" si="4">SUM(G11:G16)</f>
        <v>21108591268.283283</v>
      </c>
      <c r="H10" s="537">
        <f t="shared" ref="H10" si="5">SUM(H11:H16)</f>
        <v>5504685162.408494</v>
      </c>
      <c r="I10" s="537">
        <f t="shared" ref="I10" si="6">SUM(I11:I16)</f>
        <v>5708192101.3683567</v>
      </c>
      <c r="J10" s="537">
        <f t="shared" ref="J10" si="7">SUM(J11:J16)</f>
        <v>5915928222.3513927</v>
      </c>
      <c r="K10" s="537">
        <f t="shared" ref="K10" si="8">SUM(K11:K16)</f>
        <v>6126647599.7819166</v>
      </c>
      <c r="L10" s="537">
        <f t="shared" ref="L10" si="9">SUM(L11:L16)</f>
        <v>30374034370.448471</v>
      </c>
      <c r="M10" s="537">
        <f t="shared" ref="M10" si="10">SUM(M11:M16)</f>
        <v>6556747169.204731</v>
      </c>
      <c r="N10" s="537">
        <f t="shared" ref="N10" si="11">SUM(N11:N16)</f>
        <v>6776835315.8204527</v>
      </c>
      <c r="O10" s="537">
        <f t="shared" ref="O10" si="12">SUM(O11:O16)</f>
        <v>7000118006.0112019</v>
      </c>
      <c r="P10" s="537">
        <f t="shared" ref="P10" si="13">SUM(P11:P16)</f>
        <v>7212590779.7551899</v>
      </c>
      <c r="Q10" s="537">
        <f t="shared" ref="Q10" si="14">SUM(Q11:Q16)</f>
        <v>40088876987.953941</v>
      </c>
      <c r="R10" s="537">
        <f t="shared" ref="R10" si="15">SUM(R11:R16)</f>
        <v>7627357926.9261303</v>
      </c>
      <c r="S10" s="537">
        <f t="shared" ref="S10" si="16">SUM(S11:S16)</f>
        <v>7839481564.5550613</v>
      </c>
      <c r="T10" s="537">
        <f t="shared" ref="T10" si="17">SUM(T11:T16)</f>
        <v>8054827413.7203827</v>
      </c>
      <c r="U10" s="537">
        <f t="shared" ref="U10" si="18">SUM(U11:U16)</f>
        <v>8273393161.0097399</v>
      </c>
      <c r="V10" s="537">
        <f t="shared" ref="V10" si="19">SUM(V11:V16)</f>
        <v>50277918680.210159</v>
      </c>
    </row>
    <row r="11" spans="1:24" x14ac:dyDescent="0.2">
      <c r="A11" s="538" t="s">
        <v>255</v>
      </c>
      <c r="B11" s="496">
        <v>0</v>
      </c>
      <c r="C11" s="496">
        <f>'12.DifPrecioCompraBovina'!C32</f>
        <v>0</v>
      </c>
      <c r="D11" s="496">
        <f>'12.DifPrecioCompraBovina'!D32</f>
        <v>356966010.9323864</v>
      </c>
      <c r="E11" s="496">
        <f>'12.DifPrecioCompraBovina'!E32</f>
        <v>738022780.41967237</v>
      </c>
      <c r="F11" s="496">
        <f>'12.DifPrecioCompraBovina'!F32</f>
        <v>1880077417.9324963</v>
      </c>
      <c r="G11" s="496">
        <f>'12.DifPrecioCompraBovina'!G32</f>
        <v>3081929787.7218399</v>
      </c>
      <c r="H11" s="496">
        <f>'12.DifPrecioCompraBovina'!H32</f>
        <v>3156058666.0065269</v>
      </c>
      <c r="I11" s="496">
        <f>'12.DifPrecioCompraBovina'!I32</f>
        <v>3229422458.1086903</v>
      </c>
      <c r="J11" s="496">
        <f>'12.DifPrecioCompraBovina'!J32</f>
        <v>3305198952.8053079</v>
      </c>
      <c r="K11" s="496">
        <f>'12.DifPrecioCompraBovina'!K32</f>
        <v>3382372639.4382944</v>
      </c>
      <c r="L11" s="496">
        <f>'12.DifPrecioCompraBovina'!L32</f>
        <v>3460681004.4022074</v>
      </c>
      <c r="M11" s="496">
        <f>'12.DifPrecioCompraBovina'!M32</f>
        <v>3540673253.1676908</v>
      </c>
      <c r="N11" s="496">
        <f>'12.DifPrecioCompraBovina'!N32</f>
        <v>3622349385.7347441</v>
      </c>
      <c r="O11" s="496">
        <f>'12.DifPrecioCompraBovina'!O32</f>
        <v>3705434799.3680458</v>
      </c>
      <c r="P11" s="496">
        <f>'12.DifPrecioCompraBovina'!P32</f>
        <v>3789929494.0675964</v>
      </c>
      <c r="Q11" s="496">
        <f>'12.DifPrecioCompraBovina'!Q32</f>
        <v>3876095983.4388371</v>
      </c>
      <c r="R11" s="496">
        <f>'12.DifPrecioCompraBovina'!R32</f>
        <v>3963827188.9388065</v>
      </c>
      <c r="S11" s="496">
        <f>'12.DifPrecioCompraBovina'!S32</f>
        <v>4053373535.0430679</v>
      </c>
      <c r="T11" s="496">
        <f>'12.DifPrecioCompraBovina'!T32</f>
        <v>4144615854.0787787</v>
      </c>
      <c r="U11" s="496">
        <f>'12.DifPrecioCompraBovina'!U32</f>
        <v>4237542056.9160604</v>
      </c>
      <c r="V11" s="496">
        <f>'12.DifPrecioCompraBovina'!V32</f>
        <v>4332426746.2902336</v>
      </c>
      <c r="W11" s="164"/>
      <c r="X11" s="428"/>
    </row>
    <row r="12" spans="1:24" x14ac:dyDescent="0.2">
      <c r="A12" s="538" t="s">
        <v>169</v>
      </c>
      <c r="B12" s="496">
        <v>0</v>
      </c>
      <c r="C12" s="496">
        <f>'14.DifTrasladoBovina'!C45</f>
        <v>0</v>
      </c>
      <c r="D12" s="496">
        <f>'14.DifTrasladoBovina'!D45</f>
        <v>61575105.563305922</v>
      </c>
      <c r="E12" s="496">
        <f>'14.DifTrasladoBovina'!E45</f>
        <v>127788307.54494052</v>
      </c>
      <c r="F12" s="496">
        <f>'14.DifTrasladoBovina'!F45</f>
        <v>326527251.19120747</v>
      </c>
      <c r="G12" s="496">
        <f>'14.DifTrasladoBovina'!G45</f>
        <v>535775078.18696272</v>
      </c>
      <c r="H12" s="496">
        <f>'14.DifTrasladoBovina'!H45</f>
        <v>549570411.3671546</v>
      </c>
      <c r="I12" s="496">
        <f>'14.DifTrasladoBovina'!I45</f>
        <v>563211047.23101604</v>
      </c>
      <c r="J12" s="496">
        <f>'14.DifTrasladoBovina'!J45</f>
        <v>577230544.11313689</v>
      </c>
      <c r="K12" s="496">
        <f>'14.DifTrasladoBovina'!K45</f>
        <v>591531743.16100001</v>
      </c>
      <c r="L12" s="496">
        <f>'14.DifTrasladoBovina'!L45</f>
        <v>606048294.90676928</v>
      </c>
      <c r="M12" s="496">
        <f>'14.DifTrasladoBovina'!M45</f>
        <v>620878207.64080143</v>
      </c>
      <c r="N12" s="496">
        <f>'14.DifTrasladoBovina'!N45</f>
        <v>636013182.8179853</v>
      </c>
      <c r="O12" s="496">
        <f>'14.DifTrasladoBovina'!O45</f>
        <v>651422775.27559221</v>
      </c>
      <c r="P12" s="496">
        <f>'14.DifTrasladoBovina'!P45</f>
        <v>661235892.06153262</v>
      </c>
      <c r="Q12" s="496">
        <f>'14.DifTrasladoBovina'!Q45</f>
        <v>667124382.57737863</v>
      </c>
      <c r="R12" s="496">
        <f>'14.DifTrasladoBovina'!R45</f>
        <v>673122934.90534317</v>
      </c>
      <c r="S12" s="496">
        <f>'14.DifTrasladoBovina'!S45</f>
        <v>679235573.20564306</v>
      </c>
      <c r="T12" s="496">
        <f>'14.DifTrasladoBovina'!T45</f>
        <v>685479451.21051526</v>
      </c>
      <c r="U12" s="496">
        <f>'14.DifTrasladoBovina'!U45</f>
        <v>691824535.84038043</v>
      </c>
      <c r="V12" s="496">
        <f>'14.DifTrasladoBovina'!V45</f>
        <v>698301723.23416996</v>
      </c>
      <c r="W12" s="164"/>
      <c r="X12" s="428"/>
    </row>
    <row r="13" spans="1:24" x14ac:dyDescent="0.2">
      <c r="A13" s="538" t="s">
        <v>170</v>
      </c>
      <c r="B13" s="496">
        <v>0</v>
      </c>
      <c r="C13" s="496">
        <f>'14.DifTrasladoBovina'!C62</f>
        <v>0</v>
      </c>
      <c r="D13" s="496">
        <f>'14.DifTrasladoBovina'!D62</f>
        <v>25656293.984710805</v>
      </c>
      <c r="E13" s="496">
        <f>'14.DifTrasladoBovina'!E62</f>
        <v>53245128.143725216</v>
      </c>
      <c r="F13" s="496">
        <f>'14.DifTrasladoBovina'!F62</f>
        <v>136053021.32966977</v>
      </c>
      <c r="G13" s="496">
        <f>'14.DifTrasladoBovina'!G62</f>
        <v>223239615.91123447</v>
      </c>
      <c r="H13" s="496">
        <f>'14.DifTrasladoBovina'!H62</f>
        <v>228987671.40298107</v>
      </c>
      <c r="I13" s="496">
        <f>'14.DifTrasladoBovina'!I62</f>
        <v>234671269.67959002</v>
      </c>
      <c r="J13" s="496">
        <f>'14.DifTrasladoBovina'!J62</f>
        <v>240512726.71380705</v>
      </c>
      <c r="K13" s="496">
        <f>'14.DifTrasladoBovina'!K62</f>
        <v>246471559.65041667</v>
      </c>
      <c r="L13" s="496">
        <f>'14.DifTrasladoBovina'!L62</f>
        <v>252520122.87782055</v>
      </c>
      <c r="M13" s="496">
        <f>'14.DifTrasladoBovina'!M62</f>
        <v>258699253.1836673</v>
      </c>
      <c r="N13" s="496">
        <f>'14.DifTrasladoBovina'!N62</f>
        <v>265005492.84082726</v>
      </c>
      <c r="O13" s="496">
        <f>'14.DifTrasladoBovina'!O62</f>
        <v>271426156.36483008</v>
      </c>
      <c r="P13" s="496">
        <f>'14.DifTrasladoBovina'!P62</f>
        <v>275514955.02563864</v>
      </c>
      <c r="Q13" s="496">
        <f>'14.DifTrasladoBovina'!Q62</f>
        <v>277968492.74057448</v>
      </c>
      <c r="R13" s="496">
        <f>'14.DifTrasladoBovina'!R62</f>
        <v>280467889.54389298</v>
      </c>
      <c r="S13" s="496">
        <f>'14.DifTrasladoBovina'!S62</f>
        <v>283014822.16901791</v>
      </c>
      <c r="T13" s="496">
        <f>'14.DifTrasladoBovina'!T62</f>
        <v>285616438.00438142</v>
      </c>
      <c r="U13" s="496">
        <f>'14.DifTrasladoBovina'!U62</f>
        <v>288260223.2668252</v>
      </c>
      <c r="V13" s="496">
        <f>'14.DifTrasladoBovina'!V62</f>
        <v>290959051.34757078</v>
      </c>
      <c r="W13" s="164"/>
      <c r="X13" s="428"/>
    </row>
    <row r="14" spans="1:24" x14ac:dyDescent="0.2">
      <c r="A14" s="538" t="s">
        <v>171</v>
      </c>
      <c r="B14" s="496">
        <v>0</v>
      </c>
      <c r="C14" s="496">
        <f>'14.DifTrasladoBovina'!C79</f>
        <v>0</v>
      </c>
      <c r="D14" s="496">
        <f>'14.DifTrasladoBovina'!D79</f>
        <v>58795673.714962259</v>
      </c>
      <c r="E14" s="496">
        <f>'14.DifTrasladoBovina'!E79</f>
        <v>122020085.32937029</v>
      </c>
      <c r="F14" s="496">
        <f>'14.DifTrasladoBovina'!F79</f>
        <v>311788173.88049322</v>
      </c>
      <c r="G14" s="496">
        <f>'14.DifTrasladoBovina'!G79</f>
        <v>511590786.46324569</v>
      </c>
      <c r="H14" s="496">
        <f>'14.DifTrasladoBovina'!H79</f>
        <v>524763413.63183159</v>
      </c>
      <c r="I14" s="496">
        <f>'14.DifTrasladoBovina'!I79</f>
        <v>537788326.34906042</v>
      </c>
      <c r="J14" s="496">
        <f>'14.DifTrasladoBovina'!J79</f>
        <v>551174998.71914113</v>
      </c>
      <c r="K14" s="496">
        <f>'14.DifTrasladoBovina'!K79</f>
        <v>564830657.53220487</v>
      </c>
      <c r="L14" s="496">
        <f>'14.DifTrasladoBovina'!L79</f>
        <v>578691948.26167202</v>
      </c>
      <c r="M14" s="496">
        <f>'14.DifTrasladoBovina'!M79</f>
        <v>592852455.21257091</v>
      </c>
      <c r="N14" s="496">
        <f>'14.DifTrasladoBovina'!N79</f>
        <v>607304254.42689586</v>
      </c>
      <c r="O14" s="496">
        <f>'14.DifTrasladoBovina'!O79</f>
        <v>622018275.0027355</v>
      </c>
      <c r="P14" s="496">
        <f>'14.DifTrasladoBovina'!P79</f>
        <v>631388438.60042179</v>
      </c>
      <c r="Q14" s="496">
        <f>'14.DifTrasladoBovina'!Q79</f>
        <v>637011129.19714975</v>
      </c>
      <c r="R14" s="496">
        <f>'14.DifTrasladoBovina'!R79</f>
        <v>642738913.53808808</v>
      </c>
      <c r="S14" s="496">
        <f>'14.DifTrasladoBovina'!S79</f>
        <v>648575634.1373328</v>
      </c>
      <c r="T14" s="496">
        <f>'14.DifTrasladoBovina'!T79</f>
        <v>654537670.42670739</v>
      </c>
      <c r="U14" s="496">
        <f>'14.DifTrasladoBovina'!U79</f>
        <v>660596344.98647439</v>
      </c>
      <c r="V14" s="496">
        <f>'14.DifTrasladoBovina'!V79</f>
        <v>666781159.33818305</v>
      </c>
      <c r="W14" s="164"/>
      <c r="X14" s="428"/>
    </row>
    <row r="15" spans="1:24" x14ac:dyDescent="0.2">
      <c r="A15" s="538" t="s">
        <v>172</v>
      </c>
      <c r="B15" s="496">
        <v>0</v>
      </c>
      <c r="C15" s="496">
        <f>'18.GeneraciónEmpleo'!B46</f>
        <v>566838000.00000024</v>
      </c>
      <c r="D15" s="496">
        <f>'18.GeneraciónEmpleo'!C46</f>
        <v>663741000.00000048</v>
      </c>
      <c r="E15" s="496">
        <f>'18.GeneraciónEmpleo'!D46</f>
        <v>756594000.00000012</v>
      </c>
      <c r="F15" s="496">
        <f>'18.GeneraciónEmpleo'!E46</f>
        <v>852335999.99999976</v>
      </c>
      <c r="G15" s="496">
        <f>'18.GeneraciónEmpleo'!F46</f>
        <v>948456000</v>
      </c>
      <c r="H15" s="496">
        <f>'18.GeneraciónEmpleo'!G46</f>
        <v>1045305000</v>
      </c>
      <c r="I15" s="496">
        <f>'18.GeneraciónEmpleo'!H46</f>
        <v>1143099000.0000005</v>
      </c>
      <c r="J15" s="496">
        <f>'18.GeneraciónEmpleo'!I46</f>
        <v>1241810999.9999998</v>
      </c>
      <c r="K15" s="496">
        <f>'18.GeneraciónEmpleo'!J46</f>
        <v>1341440999.9999998</v>
      </c>
      <c r="L15" s="496">
        <f>'18.GeneraciónEmpleo'!K46</f>
        <v>1442043000.0000005</v>
      </c>
      <c r="M15" s="496">
        <f>'18.GeneraciónEmpleo'!L46</f>
        <v>1543644000</v>
      </c>
      <c r="N15" s="496">
        <f>'18.GeneraciónEmpleo'!M46</f>
        <v>1646163000</v>
      </c>
      <c r="O15" s="496">
        <f>'18.GeneraciónEmpleo'!N46</f>
        <v>1749815999.9999995</v>
      </c>
      <c r="P15" s="496">
        <f>'18.GeneraciónEmpleo'!O46</f>
        <v>1854522000</v>
      </c>
      <c r="Q15" s="496">
        <f>'18.GeneraciónEmpleo'!P46</f>
        <v>1960227000</v>
      </c>
      <c r="R15" s="496">
        <f>'18.GeneraciónEmpleo'!Q46</f>
        <v>2067201000</v>
      </c>
      <c r="S15" s="496">
        <f>'18.GeneraciónEmpleo'!R46</f>
        <v>2175282000</v>
      </c>
      <c r="T15" s="496">
        <f>'18.GeneraciónEmpleo'!S46</f>
        <v>2284577999.9999995</v>
      </c>
      <c r="U15" s="496">
        <f>'18.GeneraciónEmpleo'!T46</f>
        <v>2395170000</v>
      </c>
      <c r="V15" s="496">
        <f>'18.GeneraciónEmpleo'!U46</f>
        <v>2506950000</v>
      </c>
      <c r="W15" s="164"/>
      <c r="X15" s="428"/>
    </row>
    <row r="16" spans="1:24" x14ac:dyDescent="0.2">
      <c r="A16" s="538" t="s">
        <v>173</v>
      </c>
      <c r="B16" s="496">
        <v>0</v>
      </c>
      <c r="C16" s="496">
        <f>'20.ExcedentePatrimonialBovino'!B40</f>
        <v>0</v>
      </c>
      <c r="D16" s="496">
        <f>'20.ExcedentePatrimonialBovino'!C40</f>
        <v>0</v>
      </c>
      <c r="E16" s="496">
        <f>'20.ExcedentePatrimonialBovino'!D40</f>
        <v>0</v>
      </c>
      <c r="F16" s="496">
        <f>'20.ExcedentePatrimonialBovino'!E40</f>
        <v>0</v>
      </c>
      <c r="G16" s="496">
        <f>'20.ExcedentePatrimonialBovino'!F40</f>
        <v>15807600000</v>
      </c>
      <c r="H16" s="496">
        <f>'20.ExcedentePatrimonialBovino'!G40</f>
        <v>0</v>
      </c>
      <c r="I16" s="496">
        <f>'20.ExcedentePatrimonialBovino'!H40</f>
        <v>0</v>
      </c>
      <c r="J16" s="496">
        <f>'20.ExcedentePatrimonialBovino'!I40</f>
        <v>0</v>
      </c>
      <c r="K16" s="496">
        <f>'20.ExcedentePatrimonialBovino'!J40</f>
        <v>0</v>
      </c>
      <c r="L16" s="496">
        <f>'20.ExcedentePatrimonialBovino'!K40</f>
        <v>24034050000</v>
      </c>
      <c r="M16" s="496">
        <f>'20.ExcedentePatrimonialBovino'!L40</f>
        <v>0</v>
      </c>
      <c r="N16" s="496">
        <f>'20.ExcedentePatrimonialBovino'!M40</f>
        <v>0</v>
      </c>
      <c r="O16" s="496">
        <f>'20.ExcedentePatrimonialBovino'!N40</f>
        <v>0</v>
      </c>
      <c r="P16" s="496">
        <f>'20.ExcedentePatrimonialBovino'!O40</f>
        <v>0</v>
      </c>
      <c r="Q16" s="496">
        <f>'20.ExcedentePatrimonialBovino'!P40</f>
        <v>32670450000</v>
      </c>
      <c r="R16" s="496">
        <f>'20.ExcedentePatrimonialBovino'!Q40</f>
        <v>0</v>
      </c>
      <c r="S16" s="496">
        <f>'20.ExcedentePatrimonialBovino'!R40</f>
        <v>0</v>
      </c>
      <c r="T16" s="496">
        <f>'20.ExcedentePatrimonialBovino'!S40</f>
        <v>0</v>
      </c>
      <c r="U16" s="496">
        <f>'20.ExcedentePatrimonialBovino'!T40</f>
        <v>0</v>
      </c>
      <c r="V16" s="496">
        <f>'20.ExcedentePatrimonialBovino'!U40</f>
        <v>41782500000</v>
      </c>
      <c r="W16" s="164"/>
      <c r="X16" s="428"/>
    </row>
    <row r="17" spans="1:24" s="164" customFormat="1" ht="24" customHeight="1" x14ac:dyDescent="0.2">
      <c r="A17" s="536" t="s">
        <v>272</v>
      </c>
      <c r="B17" s="537">
        <v>0</v>
      </c>
      <c r="C17" s="537">
        <f>C18</f>
        <v>0</v>
      </c>
      <c r="D17" s="537">
        <f t="shared" ref="D17:V17" si="20">D18</f>
        <v>0</v>
      </c>
      <c r="E17" s="537">
        <f t="shared" si="20"/>
        <v>0</v>
      </c>
      <c r="F17" s="537">
        <f t="shared" si="20"/>
        <v>0</v>
      </c>
      <c r="G17" s="537">
        <f t="shared" si="20"/>
        <v>-8782000000</v>
      </c>
      <c r="H17" s="537">
        <f t="shared" si="20"/>
        <v>0</v>
      </c>
      <c r="I17" s="537">
        <f t="shared" si="20"/>
        <v>0</v>
      </c>
      <c r="J17" s="537">
        <f t="shared" si="20"/>
        <v>0</v>
      </c>
      <c r="K17" s="537">
        <f t="shared" si="20"/>
        <v>0</v>
      </c>
      <c r="L17" s="537">
        <f t="shared" si="20"/>
        <v>-13352250000</v>
      </c>
      <c r="M17" s="537">
        <f t="shared" si="20"/>
        <v>0</v>
      </c>
      <c r="N17" s="537">
        <f t="shared" si="20"/>
        <v>0</v>
      </c>
      <c r="O17" s="537">
        <f t="shared" si="20"/>
        <v>0</v>
      </c>
      <c r="P17" s="537">
        <f t="shared" si="20"/>
        <v>0</v>
      </c>
      <c r="Q17" s="537">
        <f t="shared" si="20"/>
        <v>-18150250000</v>
      </c>
      <c r="R17" s="537">
        <f t="shared" si="20"/>
        <v>0</v>
      </c>
      <c r="S17" s="537">
        <f t="shared" si="20"/>
        <v>0</v>
      </c>
      <c r="T17" s="537">
        <f t="shared" si="20"/>
        <v>0</v>
      </c>
      <c r="U17" s="537">
        <f t="shared" si="20"/>
        <v>0</v>
      </c>
      <c r="V17" s="537">
        <f t="shared" si="20"/>
        <v>-23212500000</v>
      </c>
    </row>
    <row r="18" spans="1:24" x14ac:dyDescent="0.2">
      <c r="A18" s="538" t="s">
        <v>271</v>
      </c>
      <c r="B18" s="496">
        <v>0</v>
      </c>
      <c r="C18" s="496">
        <f>'20.ExcedentePatrimonialBovino'!B41</f>
        <v>0</v>
      </c>
      <c r="D18" s="496">
        <f>'20.ExcedentePatrimonialBovino'!C41</f>
        <v>0</v>
      </c>
      <c r="E18" s="496">
        <f>'20.ExcedentePatrimonialBovino'!D41</f>
        <v>0</v>
      </c>
      <c r="F18" s="496">
        <f>'20.ExcedentePatrimonialBovino'!E41</f>
        <v>0</v>
      </c>
      <c r="G18" s="496">
        <f>'20.ExcedentePatrimonialBovino'!F41</f>
        <v>-8782000000</v>
      </c>
      <c r="H18" s="496">
        <f>'20.ExcedentePatrimonialBovino'!G41</f>
        <v>0</v>
      </c>
      <c r="I18" s="496">
        <f>'20.ExcedentePatrimonialBovino'!H41</f>
        <v>0</v>
      </c>
      <c r="J18" s="496">
        <f>'20.ExcedentePatrimonialBovino'!I41</f>
        <v>0</v>
      </c>
      <c r="K18" s="496">
        <f>'20.ExcedentePatrimonialBovino'!J41</f>
        <v>0</v>
      </c>
      <c r="L18" s="496">
        <f>'20.ExcedentePatrimonialBovino'!K41</f>
        <v>-13352250000</v>
      </c>
      <c r="M18" s="496">
        <f>'20.ExcedentePatrimonialBovino'!L41</f>
        <v>0</v>
      </c>
      <c r="N18" s="496">
        <f>'20.ExcedentePatrimonialBovino'!M41</f>
        <v>0</v>
      </c>
      <c r="O18" s="496">
        <f>'20.ExcedentePatrimonialBovino'!N41</f>
        <v>0</v>
      </c>
      <c r="P18" s="496">
        <f>'20.ExcedentePatrimonialBovino'!O41</f>
        <v>0</v>
      </c>
      <c r="Q18" s="496">
        <f>'20.ExcedentePatrimonialBovino'!P41</f>
        <v>-18150250000</v>
      </c>
      <c r="R18" s="496">
        <f>'20.ExcedentePatrimonialBovino'!Q41</f>
        <v>0</v>
      </c>
      <c r="S18" s="496">
        <f>'20.ExcedentePatrimonialBovino'!R41</f>
        <v>0</v>
      </c>
      <c r="T18" s="496">
        <f>'20.ExcedentePatrimonialBovino'!S41</f>
        <v>0</v>
      </c>
      <c r="U18" s="496">
        <f>'20.ExcedentePatrimonialBovino'!T41</f>
        <v>0</v>
      </c>
      <c r="V18" s="496">
        <f>'20.ExcedentePatrimonialBovino'!U41</f>
        <v>-23212500000</v>
      </c>
      <c r="W18" s="164"/>
      <c r="X18" s="428"/>
    </row>
    <row r="19" spans="1:24" s="164" customFormat="1" ht="24" customHeight="1" x14ac:dyDescent="0.2">
      <c r="A19" s="536" t="s">
        <v>282</v>
      </c>
      <c r="B19" s="537">
        <f t="shared" ref="B19:V19" si="21">B20+B29+B38+B49</f>
        <v>0</v>
      </c>
      <c r="C19" s="537">
        <f t="shared" si="21"/>
        <v>-1533120000</v>
      </c>
      <c r="D19" s="537">
        <f t="shared" si="21"/>
        <v>-1802400000</v>
      </c>
      <c r="E19" s="537">
        <f t="shared" si="21"/>
        <v>-1802400000</v>
      </c>
      <c r="F19" s="537">
        <f t="shared" si="21"/>
        <v>-2194080000</v>
      </c>
      <c r="G19" s="537">
        <f t="shared" si="21"/>
        <v>-2194080000</v>
      </c>
      <c r="H19" s="537">
        <f t="shared" si="21"/>
        <v>-2194080000</v>
      </c>
      <c r="I19" s="537">
        <f t="shared" si="21"/>
        <v>-2194080000</v>
      </c>
      <c r="J19" s="537">
        <f t="shared" si="21"/>
        <v>-2194080000</v>
      </c>
      <c r="K19" s="537">
        <f t="shared" si="21"/>
        <v>-2194080000</v>
      </c>
      <c r="L19" s="537">
        <f t="shared" si="21"/>
        <v>-2194080000</v>
      </c>
      <c r="M19" s="537">
        <f t="shared" si="21"/>
        <v>-2194080000</v>
      </c>
      <c r="N19" s="537">
        <f t="shared" si="21"/>
        <v>-2194080000</v>
      </c>
      <c r="O19" s="537">
        <f t="shared" si="21"/>
        <v>-2194080000</v>
      </c>
      <c r="P19" s="537">
        <f t="shared" si="21"/>
        <v>-2194080000</v>
      </c>
      <c r="Q19" s="537">
        <f t="shared" si="21"/>
        <v>-2194080000</v>
      </c>
      <c r="R19" s="537">
        <f t="shared" si="21"/>
        <v>-2194080000</v>
      </c>
      <c r="S19" s="537">
        <f t="shared" si="21"/>
        <v>-2194080000</v>
      </c>
      <c r="T19" s="537">
        <f t="shared" si="21"/>
        <v>-2194080000</v>
      </c>
      <c r="U19" s="537">
        <f t="shared" si="21"/>
        <v>-2194080000</v>
      </c>
      <c r="V19" s="537">
        <f t="shared" si="21"/>
        <v>-2194080000</v>
      </c>
    </row>
    <row r="20" spans="1:24" x14ac:dyDescent="0.2">
      <c r="A20" s="538" t="s">
        <v>126</v>
      </c>
      <c r="B20" s="496">
        <f t="shared" ref="B20:U20" si="22">SUM(B21:B28)</f>
        <v>0</v>
      </c>
      <c r="C20" s="496">
        <f t="shared" si="22"/>
        <v>-405452816</v>
      </c>
      <c r="D20" s="496">
        <f t="shared" si="22"/>
        <v>-405452816</v>
      </c>
      <c r="E20" s="496">
        <f t="shared" si="22"/>
        <v>-405452816</v>
      </c>
      <c r="F20" s="496">
        <f t="shared" si="22"/>
        <v>-405452816</v>
      </c>
      <c r="G20" s="496">
        <f t="shared" si="22"/>
        <v>-405452816</v>
      </c>
      <c r="H20" s="496">
        <f t="shared" si="22"/>
        <v>-405452816</v>
      </c>
      <c r="I20" s="496">
        <f t="shared" si="22"/>
        <v>-405452816</v>
      </c>
      <c r="J20" s="496">
        <f t="shared" si="22"/>
        <v>-405452816</v>
      </c>
      <c r="K20" s="496">
        <f t="shared" si="22"/>
        <v>-405452816</v>
      </c>
      <c r="L20" s="496">
        <f t="shared" si="22"/>
        <v>-405452816</v>
      </c>
      <c r="M20" s="496">
        <f t="shared" si="22"/>
        <v>-405452816</v>
      </c>
      <c r="N20" s="496">
        <f t="shared" si="22"/>
        <v>-405452816</v>
      </c>
      <c r="O20" s="496">
        <f t="shared" si="22"/>
        <v>-405452816</v>
      </c>
      <c r="P20" s="496">
        <f t="shared" si="22"/>
        <v>-405452816</v>
      </c>
      <c r="Q20" s="496">
        <f t="shared" si="22"/>
        <v>-405452816</v>
      </c>
      <c r="R20" s="496">
        <f t="shared" si="22"/>
        <v>-405452816</v>
      </c>
      <c r="S20" s="496">
        <f t="shared" si="22"/>
        <v>-405452816</v>
      </c>
      <c r="T20" s="496">
        <f t="shared" si="22"/>
        <v>-405452816</v>
      </c>
      <c r="U20" s="496">
        <f t="shared" si="22"/>
        <v>-405452816</v>
      </c>
      <c r="V20" s="496">
        <f>SUM(V21:V28)</f>
        <v>-405452816</v>
      </c>
      <c r="W20" s="164"/>
      <c r="X20" s="428"/>
    </row>
    <row r="21" spans="1:24" s="169" customFormat="1" x14ac:dyDescent="0.2">
      <c r="A21" s="532" t="s">
        <v>127</v>
      </c>
      <c r="B21" s="501">
        <f>-IF(B$7=0,0,'19.CostosOperacionales'!$D6)</f>
        <v>0</v>
      </c>
      <c r="C21" s="501">
        <f>-IF(C$7=0,0,'19.CostosOperacionales'!$D6)</f>
        <v>-5597816.0000000009</v>
      </c>
      <c r="D21" s="501">
        <f>-IF(D$7=0,0,'19.CostosOperacionales'!$D6)</f>
        <v>-5597816.0000000009</v>
      </c>
      <c r="E21" s="501">
        <f>-IF(E$7=0,0,'19.CostosOperacionales'!$D6)</f>
        <v>-5597816.0000000009</v>
      </c>
      <c r="F21" s="501">
        <f>-IF(F$7=0,0,'19.CostosOperacionales'!$D6)</f>
        <v>-5597816.0000000009</v>
      </c>
      <c r="G21" s="501">
        <f>-IF(G$7=0,0,'19.CostosOperacionales'!$D6)</f>
        <v>-5597816.0000000009</v>
      </c>
      <c r="H21" s="501">
        <f>-IF(H$7=0,0,'19.CostosOperacionales'!$D6)</f>
        <v>-5597816.0000000009</v>
      </c>
      <c r="I21" s="501">
        <f>-IF(I$7=0,0,'19.CostosOperacionales'!$D6)</f>
        <v>-5597816.0000000009</v>
      </c>
      <c r="J21" s="501">
        <f>-IF(J$7=0,0,'19.CostosOperacionales'!$D6)</f>
        <v>-5597816.0000000009</v>
      </c>
      <c r="K21" s="501">
        <f>-IF(K$7=0,0,'19.CostosOperacionales'!$D6)</f>
        <v>-5597816.0000000009</v>
      </c>
      <c r="L21" s="501">
        <f>-IF(L$7=0,0,'19.CostosOperacionales'!$D6)</f>
        <v>-5597816.0000000009</v>
      </c>
      <c r="M21" s="501">
        <f>-IF(M$7=0,0,'19.CostosOperacionales'!$D6)</f>
        <v>-5597816.0000000009</v>
      </c>
      <c r="N21" s="501">
        <f>-IF(N$7=0,0,'19.CostosOperacionales'!$D6)</f>
        <v>-5597816.0000000009</v>
      </c>
      <c r="O21" s="501">
        <f>-IF(O$7=0,0,'19.CostosOperacionales'!$D6)</f>
        <v>-5597816.0000000009</v>
      </c>
      <c r="P21" s="501">
        <f>-IF(P$7=0,0,'19.CostosOperacionales'!$D6)</f>
        <v>-5597816.0000000009</v>
      </c>
      <c r="Q21" s="501">
        <f>-IF(Q$7=0,0,'19.CostosOperacionales'!$D6)</f>
        <v>-5597816.0000000009</v>
      </c>
      <c r="R21" s="501">
        <f>-IF(R$7=0,0,'19.CostosOperacionales'!$D6)</f>
        <v>-5597816.0000000009</v>
      </c>
      <c r="S21" s="501">
        <f>-IF(S$7=0,0,'19.CostosOperacionales'!$D6)</f>
        <v>-5597816.0000000009</v>
      </c>
      <c r="T21" s="501">
        <f>-IF(T$7=0,0,'19.CostosOperacionales'!$D6)</f>
        <v>-5597816.0000000009</v>
      </c>
      <c r="U21" s="501">
        <f>-IF(U$7=0,0,'19.CostosOperacionales'!$D6)</f>
        <v>-5597816.0000000009</v>
      </c>
      <c r="V21" s="501">
        <f>-IF(V$7=0,0,'19.CostosOperacionales'!$D6)</f>
        <v>-5597816.0000000009</v>
      </c>
      <c r="W21" s="157"/>
      <c r="X21" s="428"/>
    </row>
    <row r="22" spans="1:24" s="169" customFormat="1" x14ac:dyDescent="0.2">
      <c r="A22" s="532" t="s">
        <v>128</v>
      </c>
      <c r="B22" s="501">
        <f>-IF(B$7=0,0,'19.CostosOperacionales'!$D7)</f>
        <v>0</v>
      </c>
      <c r="C22" s="501">
        <f>-IF(C$7=0,0,'19.CostosOperacionales'!$D7)</f>
        <v>-45900000</v>
      </c>
      <c r="D22" s="501">
        <f>-IF(D$7=0,0,'19.CostosOperacionales'!$D7)</f>
        <v>-45900000</v>
      </c>
      <c r="E22" s="501">
        <f>-IF(E$7=0,0,'19.CostosOperacionales'!$D7)</f>
        <v>-45900000</v>
      </c>
      <c r="F22" s="501">
        <f>-IF(F$7=0,0,'19.CostosOperacionales'!$D7)</f>
        <v>-45900000</v>
      </c>
      <c r="G22" s="501">
        <f>-IF(G$7=0,0,'19.CostosOperacionales'!$D7)</f>
        <v>-45900000</v>
      </c>
      <c r="H22" s="501">
        <f>-IF(H$7=0,0,'19.CostosOperacionales'!$D7)</f>
        <v>-45900000</v>
      </c>
      <c r="I22" s="501">
        <f>-IF(I$7=0,0,'19.CostosOperacionales'!$D7)</f>
        <v>-45900000</v>
      </c>
      <c r="J22" s="501">
        <f>-IF(J$7=0,0,'19.CostosOperacionales'!$D7)</f>
        <v>-45900000</v>
      </c>
      <c r="K22" s="501">
        <f>-IF(K$7=0,0,'19.CostosOperacionales'!$D7)</f>
        <v>-45900000</v>
      </c>
      <c r="L22" s="501">
        <f>-IF(L$7=0,0,'19.CostosOperacionales'!$D7)</f>
        <v>-45900000</v>
      </c>
      <c r="M22" s="501">
        <f>-IF(M$7=0,0,'19.CostosOperacionales'!$D7)</f>
        <v>-45900000</v>
      </c>
      <c r="N22" s="501">
        <f>-IF(N$7=0,0,'19.CostosOperacionales'!$D7)</f>
        <v>-45900000</v>
      </c>
      <c r="O22" s="501">
        <f>-IF(O$7=0,0,'19.CostosOperacionales'!$D7)</f>
        <v>-45900000</v>
      </c>
      <c r="P22" s="501">
        <f>-IF(P$7=0,0,'19.CostosOperacionales'!$D7)</f>
        <v>-45900000</v>
      </c>
      <c r="Q22" s="501">
        <f>-IF(Q$7=0,0,'19.CostosOperacionales'!$D7)</f>
        <v>-45900000</v>
      </c>
      <c r="R22" s="501">
        <f>-IF(R$7=0,0,'19.CostosOperacionales'!$D7)</f>
        <v>-45900000</v>
      </c>
      <c r="S22" s="501">
        <f>-IF(S$7=0,0,'19.CostosOperacionales'!$D7)</f>
        <v>-45900000</v>
      </c>
      <c r="T22" s="501">
        <f>-IF(T$7=0,0,'19.CostosOperacionales'!$D7)</f>
        <v>-45900000</v>
      </c>
      <c r="U22" s="501">
        <f>-IF(U$7=0,0,'19.CostosOperacionales'!$D7)</f>
        <v>-45900000</v>
      </c>
      <c r="V22" s="501">
        <f>-IF(V$7=0,0,'19.CostosOperacionales'!$D7)</f>
        <v>-45900000</v>
      </c>
      <c r="X22" s="428"/>
    </row>
    <row r="23" spans="1:24" s="169" customFormat="1" x14ac:dyDescent="0.2">
      <c r="A23" s="532" t="s">
        <v>129</v>
      </c>
      <c r="B23" s="501">
        <f>-IF(B$7=0,0,'19.CostosOperacionales'!$D8)</f>
        <v>0</v>
      </c>
      <c r="C23" s="501">
        <f>-IF(C$7=0,0,'19.CostosOperacionales'!$D8)</f>
        <v>-6000000</v>
      </c>
      <c r="D23" s="501">
        <f>-IF(D$7=0,0,'19.CostosOperacionales'!$D8)</f>
        <v>-6000000</v>
      </c>
      <c r="E23" s="501">
        <f>-IF(E$7=0,0,'19.CostosOperacionales'!$D8)</f>
        <v>-6000000</v>
      </c>
      <c r="F23" s="501">
        <f>-IF(F$7=0,0,'19.CostosOperacionales'!$D8)</f>
        <v>-6000000</v>
      </c>
      <c r="G23" s="501">
        <f>-IF(G$7=0,0,'19.CostosOperacionales'!$D8)</f>
        <v>-6000000</v>
      </c>
      <c r="H23" s="501">
        <f>-IF(H$7=0,0,'19.CostosOperacionales'!$D8)</f>
        <v>-6000000</v>
      </c>
      <c r="I23" s="501">
        <f>-IF(I$7=0,0,'19.CostosOperacionales'!$D8)</f>
        <v>-6000000</v>
      </c>
      <c r="J23" s="501">
        <f>-IF(J$7=0,0,'19.CostosOperacionales'!$D8)</f>
        <v>-6000000</v>
      </c>
      <c r="K23" s="501">
        <f>-IF(K$7=0,0,'19.CostosOperacionales'!$D8)</f>
        <v>-6000000</v>
      </c>
      <c r="L23" s="501">
        <f>-IF(L$7=0,0,'19.CostosOperacionales'!$D8)</f>
        <v>-6000000</v>
      </c>
      <c r="M23" s="501">
        <f>-IF(M$7=0,0,'19.CostosOperacionales'!$D8)</f>
        <v>-6000000</v>
      </c>
      <c r="N23" s="501">
        <f>-IF(N$7=0,0,'19.CostosOperacionales'!$D8)</f>
        <v>-6000000</v>
      </c>
      <c r="O23" s="501">
        <f>-IF(O$7=0,0,'19.CostosOperacionales'!$D8)</f>
        <v>-6000000</v>
      </c>
      <c r="P23" s="501">
        <f>-IF(P$7=0,0,'19.CostosOperacionales'!$D8)</f>
        <v>-6000000</v>
      </c>
      <c r="Q23" s="501">
        <f>-IF(Q$7=0,0,'19.CostosOperacionales'!$D8)</f>
        <v>-6000000</v>
      </c>
      <c r="R23" s="501">
        <f>-IF(R$7=0,0,'19.CostosOperacionales'!$D8)</f>
        <v>-6000000</v>
      </c>
      <c r="S23" s="501">
        <f>-IF(S$7=0,0,'19.CostosOperacionales'!$D8)</f>
        <v>-6000000</v>
      </c>
      <c r="T23" s="501">
        <f>-IF(T$7=0,0,'19.CostosOperacionales'!$D8)</f>
        <v>-6000000</v>
      </c>
      <c r="U23" s="501">
        <f>-IF(U$7=0,0,'19.CostosOperacionales'!$D8)</f>
        <v>-6000000</v>
      </c>
      <c r="V23" s="501">
        <f>-IF(V$7=0,0,'19.CostosOperacionales'!$D8)</f>
        <v>-6000000</v>
      </c>
      <c r="X23" s="428"/>
    </row>
    <row r="24" spans="1:24" s="169" customFormat="1" x14ac:dyDescent="0.2">
      <c r="A24" s="532" t="s">
        <v>130</v>
      </c>
      <c r="B24" s="501">
        <f>-IF(B$7=0,0,'19.CostosOperacionales'!$D9)</f>
        <v>0</v>
      </c>
      <c r="C24" s="501">
        <f>-IF(C$7=0,0,'19.CostosOperacionales'!$D9)</f>
        <v>-9600000</v>
      </c>
      <c r="D24" s="501">
        <f>-IF(D$7=0,0,'19.CostosOperacionales'!$D9)</f>
        <v>-9600000</v>
      </c>
      <c r="E24" s="501">
        <f>-IF(E$7=0,0,'19.CostosOperacionales'!$D9)</f>
        <v>-9600000</v>
      </c>
      <c r="F24" s="501">
        <f>-IF(F$7=0,0,'19.CostosOperacionales'!$D9)</f>
        <v>-9600000</v>
      </c>
      <c r="G24" s="501">
        <f>-IF(G$7=0,0,'19.CostosOperacionales'!$D9)</f>
        <v>-9600000</v>
      </c>
      <c r="H24" s="501">
        <f>-IF(H$7=0,0,'19.CostosOperacionales'!$D9)</f>
        <v>-9600000</v>
      </c>
      <c r="I24" s="501">
        <f>-IF(I$7=0,0,'19.CostosOperacionales'!$D9)</f>
        <v>-9600000</v>
      </c>
      <c r="J24" s="501">
        <f>-IF(J$7=0,0,'19.CostosOperacionales'!$D9)</f>
        <v>-9600000</v>
      </c>
      <c r="K24" s="501">
        <f>-IF(K$7=0,0,'19.CostosOperacionales'!$D9)</f>
        <v>-9600000</v>
      </c>
      <c r="L24" s="501">
        <f>-IF(L$7=0,0,'19.CostosOperacionales'!$D9)</f>
        <v>-9600000</v>
      </c>
      <c r="M24" s="501">
        <f>-IF(M$7=0,0,'19.CostosOperacionales'!$D9)</f>
        <v>-9600000</v>
      </c>
      <c r="N24" s="501">
        <f>-IF(N$7=0,0,'19.CostosOperacionales'!$D9)</f>
        <v>-9600000</v>
      </c>
      <c r="O24" s="501">
        <f>-IF(O$7=0,0,'19.CostosOperacionales'!$D9)</f>
        <v>-9600000</v>
      </c>
      <c r="P24" s="501">
        <f>-IF(P$7=0,0,'19.CostosOperacionales'!$D9)</f>
        <v>-9600000</v>
      </c>
      <c r="Q24" s="501">
        <f>-IF(Q$7=0,0,'19.CostosOperacionales'!$D9)</f>
        <v>-9600000</v>
      </c>
      <c r="R24" s="501">
        <f>-IF(R$7=0,0,'19.CostosOperacionales'!$D9)</f>
        <v>-9600000</v>
      </c>
      <c r="S24" s="501">
        <f>-IF(S$7=0,0,'19.CostosOperacionales'!$D9)</f>
        <v>-9600000</v>
      </c>
      <c r="T24" s="501">
        <f>-IF(T$7=0,0,'19.CostosOperacionales'!$D9)</f>
        <v>-9600000</v>
      </c>
      <c r="U24" s="501">
        <f>-IF(U$7=0,0,'19.CostosOperacionales'!$D9)</f>
        <v>-9600000</v>
      </c>
      <c r="V24" s="501">
        <f>-IF(V$7=0,0,'19.CostosOperacionales'!$D9)</f>
        <v>-9600000</v>
      </c>
      <c r="X24" s="428"/>
    </row>
    <row r="25" spans="1:24" s="169" customFormat="1" x14ac:dyDescent="0.2">
      <c r="A25" s="532" t="s">
        <v>131</v>
      </c>
      <c r="B25" s="501">
        <f>-IF(B$7=0,0,'19.CostosOperacionales'!$D10)</f>
        <v>0</v>
      </c>
      <c r="C25" s="501">
        <f>-IF(C$7=0,0,'19.CostosOperacionales'!$D10)</f>
        <v>-120400000</v>
      </c>
      <c r="D25" s="501">
        <f>-IF(D$7=0,0,'19.CostosOperacionales'!$D10)</f>
        <v>-120400000</v>
      </c>
      <c r="E25" s="501">
        <f>-IF(E$7=0,0,'19.CostosOperacionales'!$D10)</f>
        <v>-120400000</v>
      </c>
      <c r="F25" s="501">
        <f>-IF(F$7=0,0,'19.CostosOperacionales'!$D10)</f>
        <v>-120400000</v>
      </c>
      <c r="G25" s="501">
        <f>-IF(G$7=0,0,'19.CostosOperacionales'!$D10)</f>
        <v>-120400000</v>
      </c>
      <c r="H25" s="501">
        <f>-IF(H$7=0,0,'19.CostosOperacionales'!$D10)</f>
        <v>-120400000</v>
      </c>
      <c r="I25" s="501">
        <f>-IF(I$7=0,0,'19.CostosOperacionales'!$D10)</f>
        <v>-120400000</v>
      </c>
      <c r="J25" s="501">
        <f>-IF(J$7=0,0,'19.CostosOperacionales'!$D10)</f>
        <v>-120400000</v>
      </c>
      <c r="K25" s="501">
        <f>-IF(K$7=0,0,'19.CostosOperacionales'!$D10)</f>
        <v>-120400000</v>
      </c>
      <c r="L25" s="501">
        <f>-IF(L$7=0,0,'19.CostosOperacionales'!$D10)</f>
        <v>-120400000</v>
      </c>
      <c r="M25" s="501">
        <f>-IF(M$7=0,0,'19.CostosOperacionales'!$D10)</f>
        <v>-120400000</v>
      </c>
      <c r="N25" s="501">
        <f>-IF(N$7=0,0,'19.CostosOperacionales'!$D10)</f>
        <v>-120400000</v>
      </c>
      <c r="O25" s="501">
        <f>-IF(O$7=0,0,'19.CostosOperacionales'!$D10)</f>
        <v>-120400000</v>
      </c>
      <c r="P25" s="501">
        <f>-IF(P$7=0,0,'19.CostosOperacionales'!$D10)</f>
        <v>-120400000</v>
      </c>
      <c r="Q25" s="501">
        <f>-IF(Q$7=0,0,'19.CostosOperacionales'!$D10)</f>
        <v>-120400000</v>
      </c>
      <c r="R25" s="501">
        <f>-IF(R$7=0,0,'19.CostosOperacionales'!$D10)</f>
        <v>-120400000</v>
      </c>
      <c r="S25" s="501">
        <f>-IF(S$7=0,0,'19.CostosOperacionales'!$D10)</f>
        <v>-120400000</v>
      </c>
      <c r="T25" s="501">
        <f>-IF(T$7=0,0,'19.CostosOperacionales'!$D10)</f>
        <v>-120400000</v>
      </c>
      <c r="U25" s="501">
        <f>-IF(U$7=0,0,'19.CostosOperacionales'!$D10)</f>
        <v>-120400000</v>
      </c>
      <c r="V25" s="501">
        <f>-IF(V$7=0,0,'19.CostosOperacionales'!$D10)</f>
        <v>-120400000</v>
      </c>
      <c r="X25" s="428"/>
    </row>
    <row r="26" spans="1:24" s="169" customFormat="1" x14ac:dyDescent="0.2">
      <c r="A26" s="532" t="s">
        <v>132</v>
      </c>
      <c r="B26" s="501">
        <f>-IF(B$7=0,0,'19.CostosOperacionales'!$D11)</f>
        <v>0</v>
      </c>
      <c r="C26" s="501">
        <f>-IF(C$7=0,0,'19.CostosOperacionales'!$D11)</f>
        <v>-168000000</v>
      </c>
      <c r="D26" s="501">
        <f>-IF(D$7=0,0,'19.CostosOperacionales'!$D11)</f>
        <v>-168000000</v>
      </c>
      <c r="E26" s="501">
        <f>-IF(E$7=0,0,'19.CostosOperacionales'!$D11)</f>
        <v>-168000000</v>
      </c>
      <c r="F26" s="501">
        <f>-IF(F$7=0,0,'19.CostosOperacionales'!$D11)</f>
        <v>-168000000</v>
      </c>
      <c r="G26" s="501">
        <f>-IF(G$7=0,0,'19.CostosOperacionales'!$D11)</f>
        <v>-168000000</v>
      </c>
      <c r="H26" s="501">
        <f>-IF(H$7=0,0,'19.CostosOperacionales'!$D11)</f>
        <v>-168000000</v>
      </c>
      <c r="I26" s="501">
        <f>-IF(I$7=0,0,'19.CostosOperacionales'!$D11)</f>
        <v>-168000000</v>
      </c>
      <c r="J26" s="501">
        <f>-IF(J$7=0,0,'19.CostosOperacionales'!$D11)</f>
        <v>-168000000</v>
      </c>
      <c r="K26" s="501">
        <f>-IF(K$7=0,0,'19.CostosOperacionales'!$D11)</f>
        <v>-168000000</v>
      </c>
      <c r="L26" s="501">
        <f>-IF(L$7=0,0,'19.CostosOperacionales'!$D11)</f>
        <v>-168000000</v>
      </c>
      <c r="M26" s="501">
        <f>-IF(M$7=0,0,'19.CostosOperacionales'!$D11)</f>
        <v>-168000000</v>
      </c>
      <c r="N26" s="501">
        <f>-IF(N$7=0,0,'19.CostosOperacionales'!$D11)</f>
        <v>-168000000</v>
      </c>
      <c r="O26" s="501">
        <f>-IF(O$7=0,0,'19.CostosOperacionales'!$D11)</f>
        <v>-168000000</v>
      </c>
      <c r="P26" s="501">
        <f>-IF(P$7=0,0,'19.CostosOperacionales'!$D11)</f>
        <v>-168000000</v>
      </c>
      <c r="Q26" s="501">
        <f>-IF(Q$7=0,0,'19.CostosOperacionales'!$D11)</f>
        <v>-168000000</v>
      </c>
      <c r="R26" s="501">
        <f>-IF(R$7=0,0,'19.CostosOperacionales'!$D11)</f>
        <v>-168000000</v>
      </c>
      <c r="S26" s="501">
        <f>-IF(S$7=0,0,'19.CostosOperacionales'!$D11)</f>
        <v>-168000000</v>
      </c>
      <c r="T26" s="501">
        <f>-IF(T$7=0,0,'19.CostosOperacionales'!$D11)</f>
        <v>-168000000</v>
      </c>
      <c r="U26" s="501">
        <f>-IF(U$7=0,0,'19.CostosOperacionales'!$D11)</f>
        <v>-168000000</v>
      </c>
      <c r="V26" s="501">
        <f>-IF(V$7=0,0,'19.CostosOperacionales'!$D11)</f>
        <v>-168000000</v>
      </c>
      <c r="X26" s="428"/>
    </row>
    <row r="27" spans="1:24" s="169" customFormat="1" x14ac:dyDescent="0.2">
      <c r="A27" s="532" t="s">
        <v>133</v>
      </c>
      <c r="B27" s="501">
        <f>-IF(B$7=0,0,'19.CostosOperacionales'!$D12)</f>
        <v>0</v>
      </c>
      <c r="C27" s="501">
        <f>-IF(C$7=0,0,'19.CostosOperacionales'!$D12)</f>
        <v>-31955000</v>
      </c>
      <c r="D27" s="501">
        <f>-IF(D$7=0,0,'19.CostosOperacionales'!$D12)</f>
        <v>-31955000</v>
      </c>
      <c r="E27" s="501">
        <f>-IF(E$7=0,0,'19.CostosOperacionales'!$D12)</f>
        <v>-31955000</v>
      </c>
      <c r="F27" s="501">
        <f>-IF(F$7=0,0,'19.CostosOperacionales'!$D12)</f>
        <v>-31955000</v>
      </c>
      <c r="G27" s="501">
        <f>-IF(G$7=0,0,'19.CostosOperacionales'!$D12)</f>
        <v>-31955000</v>
      </c>
      <c r="H27" s="501">
        <f>-IF(H$7=0,0,'19.CostosOperacionales'!$D12)</f>
        <v>-31955000</v>
      </c>
      <c r="I27" s="501">
        <f>-IF(I$7=0,0,'19.CostosOperacionales'!$D12)</f>
        <v>-31955000</v>
      </c>
      <c r="J27" s="501">
        <f>-IF(J$7=0,0,'19.CostosOperacionales'!$D12)</f>
        <v>-31955000</v>
      </c>
      <c r="K27" s="501">
        <f>-IF(K$7=0,0,'19.CostosOperacionales'!$D12)</f>
        <v>-31955000</v>
      </c>
      <c r="L27" s="501">
        <f>-IF(L$7=0,0,'19.CostosOperacionales'!$D12)</f>
        <v>-31955000</v>
      </c>
      <c r="M27" s="501">
        <f>-IF(M$7=0,0,'19.CostosOperacionales'!$D12)</f>
        <v>-31955000</v>
      </c>
      <c r="N27" s="501">
        <f>-IF(N$7=0,0,'19.CostosOperacionales'!$D12)</f>
        <v>-31955000</v>
      </c>
      <c r="O27" s="501">
        <f>-IF(O$7=0,0,'19.CostosOperacionales'!$D12)</f>
        <v>-31955000</v>
      </c>
      <c r="P27" s="501">
        <f>-IF(P$7=0,0,'19.CostosOperacionales'!$D12)</f>
        <v>-31955000</v>
      </c>
      <c r="Q27" s="501">
        <f>-IF(Q$7=0,0,'19.CostosOperacionales'!$D12)</f>
        <v>-31955000</v>
      </c>
      <c r="R27" s="501">
        <f>-IF(R$7=0,0,'19.CostosOperacionales'!$D12)</f>
        <v>-31955000</v>
      </c>
      <c r="S27" s="501">
        <f>-IF(S$7=0,0,'19.CostosOperacionales'!$D12)</f>
        <v>-31955000</v>
      </c>
      <c r="T27" s="501">
        <f>-IF(T$7=0,0,'19.CostosOperacionales'!$D12)</f>
        <v>-31955000</v>
      </c>
      <c r="U27" s="501">
        <f>-IF(U$7=0,0,'19.CostosOperacionales'!$D12)</f>
        <v>-31955000</v>
      </c>
      <c r="V27" s="501">
        <f>-IF(V$7=0,0,'19.CostosOperacionales'!$D12)</f>
        <v>-31955000</v>
      </c>
      <c r="X27" s="428"/>
    </row>
    <row r="28" spans="1:24" s="169" customFormat="1" x14ac:dyDescent="0.2">
      <c r="A28" s="532" t="s">
        <v>289</v>
      </c>
      <c r="B28" s="501">
        <f>-IF(B$7=0,0,'19.CostosOperacionales'!$D13)</f>
        <v>0</v>
      </c>
      <c r="C28" s="501">
        <f>-IF(C$7=0,0,'19.CostosOperacionales'!$D13)</f>
        <v>-18000000</v>
      </c>
      <c r="D28" s="501">
        <f>-IF(D$7=0,0,'19.CostosOperacionales'!$D13)</f>
        <v>-18000000</v>
      </c>
      <c r="E28" s="501">
        <f>-IF(E$7=0,0,'19.CostosOperacionales'!$D13)</f>
        <v>-18000000</v>
      </c>
      <c r="F28" s="501">
        <f>-IF(F$7=0,0,'19.CostosOperacionales'!$D13)</f>
        <v>-18000000</v>
      </c>
      <c r="G28" s="501">
        <f>-IF(G$7=0,0,'19.CostosOperacionales'!$D13)</f>
        <v>-18000000</v>
      </c>
      <c r="H28" s="501">
        <f>-IF(H$7=0,0,'19.CostosOperacionales'!$D13)</f>
        <v>-18000000</v>
      </c>
      <c r="I28" s="501">
        <f>-IF(I$7=0,0,'19.CostosOperacionales'!$D13)</f>
        <v>-18000000</v>
      </c>
      <c r="J28" s="501">
        <f>-IF(J$7=0,0,'19.CostosOperacionales'!$D13)</f>
        <v>-18000000</v>
      </c>
      <c r="K28" s="501">
        <f>-IF(K$7=0,0,'19.CostosOperacionales'!$D13)</f>
        <v>-18000000</v>
      </c>
      <c r="L28" s="501">
        <f>-IF(L$7=0,0,'19.CostosOperacionales'!$D13)</f>
        <v>-18000000</v>
      </c>
      <c r="M28" s="501">
        <f>-IF(M$7=0,0,'19.CostosOperacionales'!$D13)</f>
        <v>-18000000</v>
      </c>
      <c r="N28" s="501">
        <f>-IF(N$7=0,0,'19.CostosOperacionales'!$D13)</f>
        <v>-18000000</v>
      </c>
      <c r="O28" s="501">
        <f>-IF(O$7=0,0,'19.CostosOperacionales'!$D13)</f>
        <v>-18000000</v>
      </c>
      <c r="P28" s="501">
        <f>-IF(P$7=0,0,'19.CostosOperacionales'!$D13)</f>
        <v>-18000000</v>
      </c>
      <c r="Q28" s="501">
        <f>-IF(Q$7=0,0,'19.CostosOperacionales'!$D13)</f>
        <v>-18000000</v>
      </c>
      <c r="R28" s="501">
        <f>-IF(R$7=0,0,'19.CostosOperacionales'!$D13)</f>
        <v>-18000000</v>
      </c>
      <c r="S28" s="501">
        <f>-IF(S$7=0,0,'19.CostosOperacionales'!$D13)</f>
        <v>-18000000</v>
      </c>
      <c r="T28" s="501">
        <f>-IF(T$7=0,0,'19.CostosOperacionales'!$D13)</f>
        <v>-18000000</v>
      </c>
      <c r="U28" s="501">
        <f>-IF(U$7=0,0,'19.CostosOperacionales'!$D13)</f>
        <v>-18000000</v>
      </c>
      <c r="V28" s="501">
        <f>-IF(V$7=0,0,'19.CostosOperacionales'!$D13)</f>
        <v>-18000000</v>
      </c>
      <c r="X28" s="428"/>
    </row>
    <row r="29" spans="1:24" x14ac:dyDescent="0.2">
      <c r="A29" s="538" t="s">
        <v>134</v>
      </c>
      <c r="B29" s="496">
        <f>SUM(B30:B37)</f>
        <v>0</v>
      </c>
      <c r="C29" s="496">
        <f>SUM(C30:C37)</f>
        <v>-554187184</v>
      </c>
      <c r="D29" s="496">
        <f t="shared" ref="D29:V29" si="23">SUM(D30:D37)</f>
        <v>-554187184</v>
      </c>
      <c r="E29" s="496">
        <f t="shared" si="23"/>
        <v>-554187184</v>
      </c>
      <c r="F29" s="496">
        <f t="shared" si="23"/>
        <v>-554187184</v>
      </c>
      <c r="G29" s="496">
        <f t="shared" si="23"/>
        <v>-554187184</v>
      </c>
      <c r="H29" s="496">
        <f t="shared" si="23"/>
        <v>-554187184</v>
      </c>
      <c r="I29" s="496">
        <f t="shared" si="23"/>
        <v>-554187184</v>
      </c>
      <c r="J29" s="496">
        <f t="shared" si="23"/>
        <v>-554187184</v>
      </c>
      <c r="K29" s="496">
        <f t="shared" si="23"/>
        <v>-554187184</v>
      </c>
      <c r="L29" s="496">
        <f t="shared" si="23"/>
        <v>-554187184</v>
      </c>
      <c r="M29" s="496">
        <f t="shared" si="23"/>
        <v>-554187184</v>
      </c>
      <c r="N29" s="496">
        <f t="shared" si="23"/>
        <v>-554187184</v>
      </c>
      <c r="O29" s="496">
        <f t="shared" si="23"/>
        <v>-554187184</v>
      </c>
      <c r="P29" s="496">
        <f t="shared" si="23"/>
        <v>-554187184</v>
      </c>
      <c r="Q29" s="496">
        <f t="shared" si="23"/>
        <v>-554187184</v>
      </c>
      <c r="R29" s="496">
        <f t="shared" si="23"/>
        <v>-554187184</v>
      </c>
      <c r="S29" s="496">
        <f t="shared" si="23"/>
        <v>-554187184</v>
      </c>
      <c r="T29" s="496">
        <f t="shared" si="23"/>
        <v>-554187184</v>
      </c>
      <c r="U29" s="496">
        <f t="shared" si="23"/>
        <v>-554187184</v>
      </c>
      <c r="V29" s="496">
        <f t="shared" si="23"/>
        <v>-554187184</v>
      </c>
      <c r="W29" s="164"/>
      <c r="X29" s="428"/>
    </row>
    <row r="30" spans="1:24" s="169" customFormat="1" x14ac:dyDescent="0.2">
      <c r="A30" s="532" t="s">
        <v>135</v>
      </c>
      <c r="B30" s="501">
        <f>-IF(B$7=0,0,'19.CostosOperacionales'!$D15)</f>
        <v>0</v>
      </c>
      <c r="C30" s="501">
        <f>-IF(C$7=0,0,'19.CostosOperacionales'!$D15)</f>
        <v>-2752500</v>
      </c>
      <c r="D30" s="501">
        <f>-IF(D$7=0,0,'19.CostosOperacionales'!$D15)</f>
        <v>-2752500</v>
      </c>
      <c r="E30" s="501">
        <f>-IF(E$7=0,0,'19.CostosOperacionales'!$D15)</f>
        <v>-2752500</v>
      </c>
      <c r="F30" s="501">
        <f>-IF(F$7=0,0,'19.CostosOperacionales'!$D15)</f>
        <v>-2752500</v>
      </c>
      <c r="G30" s="501">
        <f>-IF(G$7=0,0,'19.CostosOperacionales'!$D15)</f>
        <v>-2752500</v>
      </c>
      <c r="H30" s="501">
        <f>-IF(H$7=0,0,'19.CostosOperacionales'!$D15)</f>
        <v>-2752500</v>
      </c>
      <c r="I30" s="501">
        <f>-IF(I$7=0,0,'19.CostosOperacionales'!$D15)</f>
        <v>-2752500</v>
      </c>
      <c r="J30" s="501">
        <f>-IF(J$7=0,0,'19.CostosOperacionales'!$D15)</f>
        <v>-2752500</v>
      </c>
      <c r="K30" s="501">
        <f>-IF(K$7=0,0,'19.CostosOperacionales'!$D15)</f>
        <v>-2752500</v>
      </c>
      <c r="L30" s="501">
        <f>-IF(L$7=0,0,'19.CostosOperacionales'!$D15)</f>
        <v>-2752500</v>
      </c>
      <c r="M30" s="501">
        <f>-IF(M$7=0,0,'19.CostosOperacionales'!$D15)</f>
        <v>-2752500</v>
      </c>
      <c r="N30" s="501">
        <f>-IF(N$7=0,0,'19.CostosOperacionales'!$D15)</f>
        <v>-2752500</v>
      </c>
      <c r="O30" s="501">
        <f>-IF(O$7=0,0,'19.CostosOperacionales'!$D15)</f>
        <v>-2752500</v>
      </c>
      <c r="P30" s="501">
        <f>-IF(P$7=0,0,'19.CostosOperacionales'!$D15)</f>
        <v>-2752500</v>
      </c>
      <c r="Q30" s="501">
        <f>-IF(Q$7=0,0,'19.CostosOperacionales'!$D15)</f>
        <v>-2752500</v>
      </c>
      <c r="R30" s="501">
        <f>-IF(R$7=0,0,'19.CostosOperacionales'!$D15)</f>
        <v>-2752500</v>
      </c>
      <c r="S30" s="501">
        <f>-IF(S$7=0,0,'19.CostosOperacionales'!$D15)</f>
        <v>-2752500</v>
      </c>
      <c r="T30" s="501">
        <f>-IF(T$7=0,0,'19.CostosOperacionales'!$D15)</f>
        <v>-2752500</v>
      </c>
      <c r="U30" s="501">
        <f>-IF(U$7=0,0,'19.CostosOperacionales'!$D15)</f>
        <v>-2752500</v>
      </c>
      <c r="V30" s="501">
        <f>-IF(V$7=0,0,'19.CostosOperacionales'!$D15)</f>
        <v>-2752500</v>
      </c>
      <c r="X30" s="428"/>
    </row>
    <row r="31" spans="1:24" s="169" customFormat="1" x14ac:dyDescent="0.2">
      <c r="A31" s="532" t="s">
        <v>136</v>
      </c>
      <c r="B31" s="501">
        <f>-IF(B$7=0,0,'19.CostosOperacionales'!$D16)</f>
        <v>0</v>
      </c>
      <c r="C31" s="501">
        <f>-IF(C$7=0,0,'19.CostosOperacionales'!$D16)</f>
        <v>-47460000</v>
      </c>
      <c r="D31" s="501">
        <f>-IF(D$7=0,0,'19.CostosOperacionales'!$D16)</f>
        <v>-47460000</v>
      </c>
      <c r="E31" s="501">
        <f>-IF(E$7=0,0,'19.CostosOperacionales'!$D16)</f>
        <v>-47460000</v>
      </c>
      <c r="F31" s="501">
        <f>-IF(F$7=0,0,'19.CostosOperacionales'!$D16)</f>
        <v>-47460000</v>
      </c>
      <c r="G31" s="501">
        <f>-IF(G$7=0,0,'19.CostosOperacionales'!$D16)</f>
        <v>-47460000</v>
      </c>
      <c r="H31" s="501">
        <f>-IF(H$7=0,0,'19.CostosOperacionales'!$D16)</f>
        <v>-47460000</v>
      </c>
      <c r="I31" s="501">
        <f>-IF(I$7=0,0,'19.CostosOperacionales'!$D16)</f>
        <v>-47460000</v>
      </c>
      <c r="J31" s="501">
        <f>-IF(J$7=0,0,'19.CostosOperacionales'!$D16)</f>
        <v>-47460000</v>
      </c>
      <c r="K31" s="501">
        <f>-IF(K$7=0,0,'19.CostosOperacionales'!$D16)</f>
        <v>-47460000</v>
      </c>
      <c r="L31" s="501">
        <f>-IF(L$7=0,0,'19.CostosOperacionales'!$D16)</f>
        <v>-47460000</v>
      </c>
      <c r="M31" s="501">
        <f>-IF(M$7=0,0,'19.CostosOperacionales'!$D16)</f>
        <v>-47460000</v>
      </c>
      <c r="N31" s="501">
        <f>-IF(N$7=0,0,'19.CostosOperacionales'!$D16)</f>
        <v>-47460000</v>
      </c>
      <c r="O31" s="501">
        <f>-IF(O$7=0,0,'19.CostosOperacionales'!$D16)</f>
        <v>-47460000</v>
      </c>
      <c r="P31" s="501">
        <f>-IF(P$7=0,0,'19.CostosOperacionales'!$D16)</f>
        <v>-47460000</v>
      </c>
      <c r="Q31" s="501">
        <f>-IF(Q$7=0,0,'19.CostosOperacionales'!$D16)</f>
        <v>-47460000</v>
      </c>
      <c r="R31" s="501">
        <f>-IF(R$7=0,0,'19.CostosOperacionales'!$D16)</f>
        <v>-47460000</v>
      </c>
      <c r="S31" s="501">
        <f>-IF(S$7=0,0,'19.CostosOperacionales'!$D16)</f>
        <v>-47460000</v>
      </c>
      <c r="T31" s="501">
        <f>-IF(T$7=0,0,'19.CostosOperacionales'!$D16)</f>
        <v>-47460000</v>
      </c>
      <c r="U31" s="501">
        <f>-IF(U$7=0,0,'19.CostosOperacionales'!$D16)</f>
        <v>-47460000</v>
      </c>
      <c r="V31" s="501">
        <f>-IF(V$7=0,0,'19.CostosOperacionales'!$D16)</f>
        <v>-47460000</v>
      </c>
      <c r="X31" s="428"/>
    </row>
    <row r="32" spans="1:24" s="169" customFormat="1" x14ac:dyDescent="0.2">
      <c r="A32" s="532" t="s">
        <v>137</v>
      </c>
      <c r="B32" s="501">
        <f>-IF(B$7=0,0,'19.CostosOperacionales'!$D17)</f>
        <v>0</v>
      </c>
      <c r="C32" s="501">
        <f>-IF(C$7=0,0,'19.CostosOperacionales'!$D17)</f>
        <v>-49312000</v>
      </c>
      <c r="D32" s="501">
        <f>-IF(D$7=0,0,'19.CostosOperacionales'!$D17)</f>
        <v>-49312000</v>
      </c>
      <c r="E32" s="501">
        <f>-IF(E$7=0,0,'19.CostosOperacionales'!$D17)</f>
        <v>-49312000</v>
      </c>
      <c r="F32" s="501">
        <f>-IF(F$7=0,0,'19.CostosOperacionales'!$D17)</f>
        <v>-49312000</v>
      </c>
      <c r="G32" s="501">
        <f>-IF(G$7=0,0,'19.CostosOperacionales'!$D17)</f>
        <v>-49312000</v>
      </c>
      <c r="H32" s="501">
        <f>-IF(H$7=0,0,'19.CostosOperacionales'!$D17)</f>
        <v>-49312000</v>
      </c>
      <c r="I32" s="501">
        <f>-IF(I$7=0,0,'19.CostosOperacionales'!$D17)</f>
        <v>-49312000</v>
      </c>
      <c r="J32" s="501">
        <f>-IF(J$7=0,0,'19.CostosOperacionales'!$D17)</f>
        <v>-49312000</v>
      </c>
      <c r="K32" s="501">
        <f>-IF(K$7=0,0,'19.CostosOperacionales'!$D17)</f>
        <v>-49312000</v>
      </c>
      <c r="L32" s="501">
        <f>-IF(L$7=0,0,'19.CostosOperacionales'!$D17)</f>
        <v>-49312000</v>
      </c>
      <c r="M32" s="501">
        <f>-IF(M$7=0,0,'19.CostosOperacionales'!$D17)</f>
        <v>-49312000</v>
      </c>
      <c r="N32" s="501">
        <f>-IF(N$7=0,0,'19.CostosOperacionales'!$D17)</f>
        <v>-49312000</v>
      </c>
      <c r="O32" s="501">
        <f>-IF(O$7=0,0,'19.CostosOperacionales'!$D17)</f>
        <v>-49312000</v>
      </c>
      <c r="P32" s="501">
        <f>-IF(P$7=0,0,'19.CostosOperacionales'!$D17)</f>
        <v>-49312000</v>
      </c>
      <c r="Q32" s="501">
        <f>-IF(Q$7=0,0,'19.CostosOperacionales'!$D17)</f>
        <v>-49312000</v>
      </c>
      <c r="R32" s="501">
        <f>-IF(R$7=0,0,'19.CostosOperacionales'!$D17)</f>
        <v>-49312000</v>
      </c>
      <c r="S32" s="501">
        <f>-IF(S$7=0,0,'19.CostosOperacionales'!$D17)</f>
        <v>-49312000</v>
      </c>
      <c r="T32" s="501">
        <f>-IF(T$7=0,0,'19.CostosOperacionales'!$D17)</f>
        <v>-49312000</v>
      </c>
      <c r="U32" s="501">
        <f>-IF(U$7=0,0,'19.CostosOperacionales'!$D17)</f>
        <v>-49312000</v>
      </c>
      <c r="V32" s="501">
        <f>-IF(V$7=0,0,'19.CostosOperacionales'!$D17)</f>
        <v>-49312000</v>
      </c>
      <c r="X32" s="428"/>
    </row>
    <row r="33" spans="1:24" s="169" customFormat="1" x14ac:dyDescent="0.2">
      <c r="A33" s="532" t="s">
        <v>138</v>
      </c>
      <c r="B33" s="501">
        <f>-IF(B$7=0,0,'19.CostosOperacionales'!$D18)</f>
        <v>0</v>
      </c>
      <c r="C33" s="501">
        <f>-IF(C$7=0,0,'19.CostosOperacionales'!$D18)</f>
        <v>-9695000</v>
      </c>
      <c r="D33" s="501">
        <f>-IF(D$7=0,0,'19.CostosOperacionales'!$D18)</f>
        <v>-9695000</v>
      </c>
      <c r="E33" s="501">
        <f>-IF(E$7=0,0,'19.CostosOperacionales'!$D18)</f>
        <v>-9695000</v>
      </c>
      <c r="F33" s="501">
        <f>-IF(F$7=0,0,'19.CostosOperacionales'!$D18)</f>
        <v>-9695000</v>
      </c>
      <c r="G33" s="501">
        <f>-IF(G$7=0,0,'19.CostosOperacionales'!$D18)</f>
        <v>-9695000</v>
      </c>
      <c r="H33" s="501">
        <f>-IF(H$7=0,0,'19.CostosOperacionales'!$D18)</f>
        <v>-9695000</v>
      </c>
      <c r="I33" s="501">
        <f>-IF(I$7=0,0,'19.CostosOperacionales'!$D18)</f>
        <v>-9695000</v>
      </c>
      <c r="J33" s="501">
        <f>-IF(J$7=0,0,'19.CostosOperacionales'!$D18)</f>
        <v>-9695000</v>
      </c>
      <c r="K33" s="501">
        <f>-IF(K$7=0,0,'19.CostosOperacionales'!$D18)</f>
        <v>-9695000</v>
      </c>
      <c r="L33" s="501">
        <f>-IF(L$7=0,0,'19.CostosOperacionales'!$D18)</f>
        <v>-9695000</v>
      </c>
      <c r="M33" s="501">
        <f>-IF(M$7=0,0,'19.CostosOperacionales'!$D18)</f>
        <v>-9695000</v>
      </c>
      <c r="N33" s="501">
        <f>-IF(N$7=0,0,'19.CostosOperacionales'!$D18)</f>
        <v>-9695000</v>
      </c>
      <c r="O33" s="501">
        <f>-IF(O$7=0,0,'19.CostosOperacionales'!$D18)</f>
        <v>-9695000</v>
      </c>
      <c r="P33" s="501">
        <f>-IF(P$7=0,0,'19.CostosOperacionales'!$D18)</f>
        <v>-9695000</v>
      </c>
      <c r="Q33" s="501">
        <f>-IF(Q$7=0,0,'19.CostosOperacionales'!$D18)</f>
        <v>-9695000</v>
      </c>
      <c r="R33" s="501">
        <f>-IF(R$7=0,0,'19.CostosOperacionales'!$D18)</f>
        <v>-9695000</v>
      </c>
      <c r="S33" s="501">
        <f>-IF(S$7=0,0,'19.CostosOperacionales'!$D18)</f>
        <v>-9695000</v>
      </c>
      <c r="T33" s="501">
        <f>-IF(T$7=0,0,'19.CostosOperacionales'!$D18)</f>
        <v>-9695000</v>
      </c>
      <c r="U33" s="501">
        <f>-IF(U$7=0,0,'19.CostosOperacionales'!$D18)</f>
        <v>-9695000</v>
      </c>
      <c r="V33" s="501">
        <f>-IF(V$7=0,0,'19.CostosOperacionales'!$D18)</f>
        <v>-9695000</v>
      </c>
      <c r="X33" s="428"/>
    </row>
    <row r="34" spans="1:24" s="169" customFormat="1" x14ac:dyDescent="0.2">
      <c r="A34" s="532" t="s">
        <v>139</v>
      </c>
      <c r="B34" s="501">
        <f>-IF(B$7=0,0,'19.CostosOperacionales'!$D19)</f>
        <v>0</v>
      </c>
      <c r="C34" s="501">
        <f>-IF(C$7=0,0,'19.CostosOperacionales'!$D19)</f>
        <v>-18242000</v>
      </c>
      <c r="D34" s="501">
        <f>-IF(D$7=0,0,'19.CostosOperacionales'!$D19)</f>
        <v>-18242000</v>
      </c>
      <c r="E34" s="501">
        <f>-IF(E$7=0,0,'19.CostosOperacionales'!$D19)</f>
        <v>-18242000</v>
      </c>
      <c r="F34" s="501">
        <f>-IF(F$7=0,0,'19.CostosOperacionales'!$D19)</f>
        <v>-18242000</v>
      </c>
      <c r="G34" s="501">
        <f>-IF(G$7=0,0,'19.CostosOperacionales'!$D19)</f>
        <v>-18242000</v>
      </c>
      <c r="H34" s="501">
        <f>-IF(H$7=0,0,'19.CostosOperacionales'!$D19)</f>
        <v>-18242000</v>
      </c>
      <c r="I34" s="501">
        <f>-IF(I$7=0,0,'19.CostosOperacionales'!$D19)</f>
        <v>-18242000</v>
      </c>
      <c r="J34" s="501">
        <f>-IF(J$7=0,0,'19.CostosOperacionales'!$D19)</f>
        <v>-18242000</v>
      </c>
      <c r="K34" s="501">
        <f>-IF(K$7=0,0,'19.CostosOperacionales'!$D19)</f>
        <v>-18242000</v>
      </c>
      <c r="L34" s="501">
        <f>-IF(L$7=0,0,'19.CostosOperacionales'!$D19)</f>
        <v>-18242000</v>
      </c>
      <c r="M34" s="501">
        <f>-IF(M$7=0,0,'19.CostosOperacionales'!$D19)</f>
        <v>-18242000</v>
      </c>
      <c r="N34" s="501">
        <f>-IF(N$7=0,0,'19.CostosOperacionales'!$D19)</f>
        <v>-18242000</v>
      </c>
      <c r="O34" s="501">
        <f>-IF(O$7=0,0,'19.CostosOperacionales'!$D19)</f>
        <v>-18242000</v>
      </c>
      <c r="P34" s="501">
        <f>-IF(P$7=0,0,'19.CostosOperacionales'!$D19)</f>
        <v>-18242000</v>
      </c>
      <c r="Q34" s="501">
        <f>-IF(Q$7=0,0,'19.CostosOperacionales'!$D19)</f>
        <v>-18242000</v>
      </c>
      <c r="R34" s="501">
        <f>-IF(R$7=0,0,'19.CostosOperacionales'!$D19)</f>
        <v>-18242000</v>
      </c>
      <c r="S34" s="501">
        <f>-IF(S$7=0,0,'19.CostosOperacionales'!$D19)</f>
        <v>-18242000</v>
      </c>
      <c r="T34" s="501">
        <f>-IF(T$7=0,0,'19.CostosOperacionales'!$D19)</f>
        <v>-18242000</v>
      </c>
      <c r="U34" s="501">
        <f>-IF(U$7=0,0,'19.CostosOperacionales'!$D19)</f>
        <v>-18242000</v>
      </c>
      <c r="V34" s="501">
        <f>-IF(V$7=0,0,'19.CostosOperacionales'!$D19)</f>
        <v>-18242000</v>
      </c>
      <c r="X34" s="428"/>
    </row>
    <row r="35" spans="1:24" s="169" customFormat="1" x14ac:dyDescent="0.2">
      <c r="A35" s="532" t="s">
        <v>140</v>
      </c>
      <c r="B35" s="501">
        <f>-IF(B$7=0,0,'19.CostosOperacionales'!$D20)</f>
        <v>0</v>
      </c>
      <c r="C35" s="501">
        <f>-IF(C$7=0,0,'19.CostosOperacionales'!$D20)</f>
        <v>-30000000</v>
      </c>
      <c r="D35" s="501">
        <f>-IF(D$7=0,0,'19.CostosOperacionales'!$D20)</f>
        <v>-30000000</v>
      </c>
      <c r="E35" s="501">
        <f>-IF(E$7=0,0,'19.CostosOperacionales'!$D20)</f>
        <v>-30000000</v>
      </c>
      <c r="F35" s="501">
        <f>-IF(F$7=0,0,'19.CostosOperacionales'!$D20)</f>
        <v>-30000000</v>
      </c>
      <c r="G35" s="501">
        <f>-IF(G$7=0,0,'19.CostosOperacionales'!$D20)</f>
        <v>-30000000</v>
      </c>
      <c r="H35" s="501">
        <f>-IF(H$7=0,0,'19.CostosOperacionales'!$D20)</f>
        <v>-30000000</v>
      </c>
      <c r="I35" s="501">
        <f>-IF(I$7=0,0,'19.CostosOperacionales'!$D20)</f>
        <v>-30000000</v>
      </c>
      <c r="J35" s="501">
        <f>-IF(J$7=0,0,'19.CostosOperacionales'!$D20)</f>
        <v>-30000000</v>
      </c>
      <c r="K35" s="501">
        <f>-IF(K$7=0,0,'19.CostosOperacionales'!$D20)</f>
        <v>-30000000</v>
      </c>
      <c r="L35" s="501">
        <f>-IF(L$7=0,0,'19.CostosOperacionales'!$D20)</f>
        <v>-30000000</v>
      </c>
      <c r="M35" s="501">
        <f>-IF(M$7=0,0,'19.CostosOperacionales'!$D20)</f>
        <v>-30000000</v>
      </c>
      <c r="N35" s="501">
        <f>-IF(N$7=0,0,'19.CostosOperacionales'!$D20)</f>
        <v>-30000000</v>
      </c>
      <c r="O35" s="501">
        <f>-IF(O$7=0,0,'19.CostosOperacionales'!$D20)</f>
        <v>-30000000</v>
      </c>
      <c r="P35" s="501">
        <f>-IF(P$7=0,0,'19.CostosOperacionales'!$D20)</f>
        <v>-30000000</v>
      </c>
      <c r="Q35" s="501">
        <f>-IF(Q$7=0,0,'19.CostosOperacionales'!$D20)</f>
        <v>-30000000</v>
      </c>
      <c r="R35" s="501">
        <f>-IF(R$7=0,0,'19.CostosOperacionales'!$D20)</f>
        <v>-30000000</v>
      </c>
      <c r="S35" s="501">
        <f>-IF(S$7=0,0,'19.CostosOperacionales'!$D20)</f>
        <v>-30000000</v>
      </c>
      <c r="T35" s="501">
        <f>-IF(T$7=0,0,'19.CostosOperacionales'!$D20)</f>
        <v>-30000000</v>
      </c>
      <c r="U35" s="501">
        <f>-IF(U$7=0,0,'19.CostosOperacionales'!$D20)</f>
        <v>-30000000</v>
      </c>
      <c r="V35" s="501">
        <f>-IF(V$7=0,0,'19.CostosOperacionales'!$D20)</f>
        <v>-30000000</v>
      </c>
      <c r="X35" s="428"/>
    </row>
    <row r="36" spans="1:24" s="169" customFormat="1" x14ac:dyDescent="0.2">
      <c r="A36" s="532" t="s">
        <v>141</v>
      </c>
      <c r="B36" s="501">
        <f>-IF(B$7=0,0,'19.CostosOperacionales'!$D21)</f>
        <v>0</v>
      </c>
      <c r="C36" s="501">
        <f>-IF(C$7=0,0,'19.CostosOperacionales'!$D21)</f>
        <v>-25200000</v>
      </c>
      <c r="D36" s="501">
        <f>-IF(D$7=0,0,'19.CostosOperacionales'!$D21)</f>
        <v>-25200000</v>
      </c>
      <c r="E36" s="501">
        <f>-IF(E$7=0,0,'19.CostosOperacionales'!$D21)</f>
        <v>-25200000</v>
      </c>
      <c r="F36" s="501">
        <f>-IF(F$7=0,0,'19.CostosOperacionales'!$D21)</f>
        <v>-25200000</v>
      </c>
      <c r="G36" s="501">
        <f>-IF(G$7=0,0,'19.CostosOperacionales'!$D21)</f>
        <v>-25200000</v>
      </c>
      <c r="H36" s="501">
        <f>-IF(H$7=0,0,'19.CostosOperacionales'!$D21)</f>
        <v>-25200000</v>
      </c>
      <c r="I36" s="501">
        <f>-IF(I$7=0,0,'19.CostosOperacionales'!$D21)</f>
        <v>-25200000</v>
      </c>
      <c r="J36" s="501">
        <f>-IF(J$7=0,0,'19.CostosOperacionales'!$D21)</f>
        <v>-25200000</v>
      </c>
      <c r="K36" s="501">
        <f>-IF(K$7=0,0,'19.CostosOperacionales'!$D21)</f>
        <v>-25200000</v>
      </c>
      <c r="L36" s="501">
        <f>-IF(L$7=0,0,'19.CostosOperacionales'!$D21)</f>
        <v>-25200000</v>
      </c>
      <c r="M36" s="501">
        <f>-IF(M$7=0,0,'19.CostosOperacionales'!$D21)</f>
        <v>-25200000</v>
      </c>
      <c r="N36" s="501">
        <f>-IF(N$7=0,0,'19.CostosOperacionales'!$D21)</f>
        <v>-25200000</v>
      </c>
      <c r="O36" s="501">
        <f>-IF(O$7=0,0,'19.CostosOperacionales'!$D21)</f>
        <v>-25200000</v>
      </c>
      <c r="P36" s="501">
        <f>-IF(P$7=0,0,'19.CostosOperacionales'!$D21)</f>
        <v>-25200000</v>
      </c>
      <c r="Q36" s="501">
        <f>-IF(Q$7=0,0,'19.CostosOperacionales'!$D21)</f>
        <v>-25200000</v>
      </c>
      <c r="R36" s="501">
        <f>-IF(R$7=0,0,'19.CostosOperacionales'!$D21)</f>
        <v>-25200000</v>
      </c>
      <c r="S36" s="501">
        <f>-IF(S$7=0,0,'19.CostosOperacionales'!$D21)</f>
        <v>-25200000</v>
      </c>
      <c r="T36" s="501">
        <f>-IF(T$7=0,0,'19.CostosOperacionales'!$D21)</f>
        <v>-25200000</v>
      </c>
      <c r="U36" s="501">
        <f>-IF(U$7=0,0,'19.CostosOperacionales'!$D21)</f>
        <v>-25200000</v>
      </c>
      <c r="V36" s="501">
        <f>-IF(V$7=0,0,'19.CostosOperacionales'!$D21)</f>
        <v>-25200000</v>
      </c>
      <c r="X36" s="428"/>
    </row>
    <row r="37" spans="1:24" s="169" customFormat="1" x14ac:dyDescent="0.2">
      <c r="A37" s="532" t="s">
        <v>142</v>
      </c>
      <c r="B37" s="501">
        <f>-IF(B$7=0,0,'19.CostosOperacionales'!$D22)</f>
        <v>0</v>
      </c>
      <c r="C37" s="501">
        <f>-IF(C$7=0,0,'19.CostosOperacionales'!$D22)</f>
        <v>-371525684</v>
      </c>
      <c r="D37" s="501">
        <f>-IF(D$7=0,0,'19.CostosOperacionales'!$D22)</f>
        <v>-371525684</v>
      </c>
      <c r="E37" s="501">
        <f>-IF(E$7=0,0,'19.CostosOperacionales'!$D22)</f>
        <v>-371525684</v>
      </c>
      <c r="F37" s="501">
        <f>-IF(F$7=0,0,'19.CostosOperacionales'!$D22)</f>
        <v>-371525684</v>
      </c>
      <c r="G37" s="501">
        <f>-IF(G$7=0,0,'19.CostosOperacionales'!$D22)</f>
        <v>-371525684</v>
      </c>
      <c r="H37" s="501">
        <f>-IF(H$7=0,0,'19.CostosOperacionales'!$D22)</f>
        <v>-371525684</v>
      </c>
      <c r="I37" s="501">
        <f>-IF(I$7=0,0,'19.CostosOperacionales'!$D22)</f>
        <v>-371525684</v>
      </c>
      <c r="J37" s="501">
        <f>-IF(J$7=0,0,'19.CostosOperacionales'!$D22)</f>
        <v>-371525684</v>
      </c>
      <c r="K37" s="501">
        <f>-IF(K$7=0,0,'19.CostosOperacionales'!$D22)</f>
        <v>-371525684</v>
      </c>
      <c r="L37" s="501">
        <f>-IF(L$7=0,0,'19.CostosOperacionales'!$D22)</f>
        <v>-371525684</v>
      </c>
      <c r="M37" s="501">
        <f>-IF(M$7=0,0,'19.CostosOperacionales'!$D22)</f>
        <v>-371525684</v>
      </c>
      <c r="N37" s="501">
        <f>-IF(N$7=0,0,'19.CostosOperacionales'!$D22)</f>
        <v>-371525684</v>
      </c>
      <c r="O37" s="501">
        <f>-IF(O$7=0,0,'19.CostosOperacionales'!$D22)</f>
        <v>-371525684</v>
      </c>
      <c r="P37" s="501">
        <f>-IF(P$7=0,0,'19.CostosOperacionales'!$D22)</f>
        <v>-371525684</v>
      </c>
      <c r="Q37" s="501">
        <f>-IF(Q$7=0,0,'19.CostosOperacionales'!$D22)</f>
        <v>-371525684</v>
      </c>
      <c r="R37" s="501">
        <f>-IF(R$7=0,0,'19.CostosOperacionales'!$D22)</f>
        <v>-371525684</v>
      </c>
      <c r="S37" s="501">
        <f>-IF(S$7=0,0,'19.CostosOperacionales'!$D22)</f>
        <v>-371525684</v>
      </c>
      <c r="T37" s="501">
        <f>-IF(T$7=0,0,'19.CostosOperacionales'!$D22)</f>
        <v>-371525684</v>
      </c>
      <c r="U37" s="501">
        <f>-IF(U$7=0,0,'19.CostosOperacionales'!$D22)</f>
        <v>-371525684</v>
      </c>
      <c r="V37" s="501">
        <f>-IF(V$7=0,0,'19.CostosOperacionales'!$D22)</f>
        <v>-371525684</v>
      </c>
      <c r="X37" s="428"/>
    </row>
    <row r="38" spans="1:24" x14ac:dyDescent="0.2">
      <c r="A38" s="538" t="s">
        <v>143</v>
      </c>
      <c r="B38" s="496">
        <f>SUM(B39:B48)</f>
        <v>0</v>
      </c>
      <c r="C38" s="496">
        <f>SUM(C39:C48)</f>
        <v>-556320000</v>
      </c>
      <c r="D38" s="496">
        <f t="shared" ref="D38:V38" si="24">SUM(D39:D48)</f>
        <v>-825600000</v>
      </c>
      <c r="E38" s="496">
        <f t="shared" si="24"/>
        <v>-825600000</v>
      </c>
      <c r="F38" s="496">
        <f t="shared" si="24"/>
        <v>-1217280000</v>
      </c>
      <c r="G38" s="496">
        <f t="shared" si="24"/>
        <v>-1217280000</v>
      </c>
      <c r="H38" s="496">
        <f t="shared" si="24"/>
        <v>-1217280000</v>
      </c>
      <c r="I38" s="496">
        <f t="shared" si="24"/>
        <v>-1217280000</v>
      </c>
      <c r="J38" s="496">
        <f t="shared" si="24"/>
        <v>-1217280000</v>
      </c>
      <c r="K38" s="496">
        <f t="shared" si="24"/>
        <v>-1217280000</v>
      </c>
      <c r="L38" s="496">
        <f t="shared" si="24"/>
        <v>-1217280000</v>
      </c>
      <c r="M38" s="496">
        <f t="shared" si="24"/>
        <v>-1217280000</v>
      </c>
      <c r="N38" s="496">
        <f t="shared" si="24"/>
        <v>-1217280000</v>
      </c>
      <c r="O38" s="496">
        <f t="shared" si="24"/>
        <v>-1217280000</v>
      </c>
      <c r="P38" s="496">
        <f t="shared" si="24"/>
        <v>-1217280000</v>
      </c>
      <c r="Q38" s="496">
        <f t="shared" si="24"/>
        <v>-1217280000</v>
      </c>
      <c r="R38" s="496">
        <f t="shared" si="24"/>
        <v>-1217280000</v>
      </c>
      <c r="S38" s="496">
        <f t="shared" si="24"/>
        <v>-1217280000</v>
      </c>
      <c r="T38" s="496">
        <f t="shared" si="24"/>
        <v>-1217280000</v>
      </c>
      <c r="U38" s="496">
        <f t="shared" si="24"/>
        <v>-1217280000</v>
      </c>
      <c r="V38" s="496">
        <f t="shared" si="24"/>
        <v>-1217280000</v>
      </c>
      <c r="W38" s="164"/>
      <c r="X38" s="428"/>
    </row>
    <row r="39" spans="1:24" s="169" customFormat="1" x14ac:dyDescent="0.2">
      <c r="A39" s="532" t="s">
        <v>7</v>
      </c>
      <c r="B39" s="501">
        <f>-IF(B$8=0,0,IF(B$8&lt;'15.SueldosSocial'!$N$3,'15.SueldosSocial'!$N4,IF(B$8&lt;'15.SueldosSocial'!$O$3,'15.SueldosSocial'!$O4,'15.SueldosSocial'!$P4)))</f>
        <v>0</v>
      </c>
      <c r="C39" s="501">
        <f>-IF(C$8=0,0,IF(C$8&lt;'15.SueldosSocial'!$N$3,'15.SueldosSocial'!$N4,IF(C$8&lt;'15.SueldosSocial'!$O$3,'15.SueldosSocial'!$O4,'15.SueldosSocial'!$P4)))</f>
        <v>-70560000</v>
      </c>
      <c r="D39" s="501">
        <f>-IF(D$8=0,0,IF(D$8&lt;'15.SueldosSocial'!$N$3,'15.SueldosSocial'!$N4,IF(D$8&lt;'15.SueldosSocial'!$O$3,'15.SueldosSocial'!$O4,'15.SueldosSocial'!$P4)))</f>
        <v>-70560000</v>
      </c>
      <c r="E39" s="501">
        <f>-IF(E$8=0,0,IF(E$8&lt;'15.SueldosSocial'!$N$3,'15.SueldosSocial'!$N4,IF(E$8&lt;'15.SueldosSocial'!$O$3,'15.SueldosSocial'!$O4,'15.SueldosSocial'!$P4)))</f>
        <v>-70560000</v>
      </c>
      <c r="F39" s="501">
        <f>-IF(F$8=0,0,IF(F$8&lt;'15.SueldosSocial'!$N$3,'15.SueldosSocial'!$N4,IF(F$8&lt;'15.SueldosSocial'!$O$3,'15.SueldosSocial'!$O4,'15.SueldosSocial'!$P4)))</f>
        <v>-70560000</v>
      </c>
      <c r="G39" s="501">
        <f>-IF(G$8=0,0,IF(G$8&lt;'15.SueldosSocial'!$N$3,'15.SueldosSocial'!$N4,IF(G$8&lt;'15.SueldosSocial'!$O$3,'15.SueldosSocial'!$O4,'15.SueldosSocial'!$P4)))</f>
        <v>-70560000</v>
      </c>
      <c r="H39" s="501">
        <f>-IF(H$8=0,0,IF(H$8&lt;'15.SueldosSocial'!$N$3,'15.SueldosSocial'!$N4,IF(H$8&lt;'15.SueldosSocial'!$O$3,'15.SueldosSocial'!$O4,'15.SueldosSocial'!$P4)))</f>
        <v>-70560000</v>
      </c>
      <c r="I39" s="501">
        <f>-IF(I$8=0,0,IF(I$8&lt;'15.SueldosSocial'!$N$3,'15.SueldosSocial'!$N4,IF(I$8&lt;'15.SueldosSocial'!$O$3,'15.SueldosSocial'!$O4,'15.SueldosSocial'!$P4)))</f>
        <v>-70560000</v>
      </c>
      <c r="J39" s="501">
        <f>-IF(J$8=0,0,IF(J$8&lt;'15.SueldosSocial'!$N$3,'15.SueldosSocial'!$N4,IF(J$8&lt;'15.SueldosSocial'!$O$3,'15.SueldosSocial'!$O4,'15.SueldosSocial'!$P4)))</f>
        <v>-70560000</v>
      </c>
      <c r="K39" s="501">
        <f>-IF(K$8=0,0,IF(K$8&lt;'15.SueldosSocial'!$N$3,'15.SueldosSocial'!$N4,IF(K$8&lt;'15.SueldosSocial'!$O$3,'15.SueldosSocial'!$O4,'15.SueldosSocial'!$P4)))</f>
        <v>-70560000</v>
      </c>
      <c r="L39" s="501">
        <f>-IF(L$8=0,0,IF(L$8&lt;'15.SueldosSocial'!$N$3,'15.SueldosSocial'!$N4,IF(L$8&lt;'15.SueldosSocial'!$O$3,'15.SueldosSocial'!$O4,'15.SueldosSocial'!$P4)))</f>
        <v>-70560000</v>
      </c>
      <c r="M39" s="501">
        <f>-IF(M$8=0,0,IF(M$8&lt;'15.SueldosSocial'!$N$3,'15.SueldosSocial'!$N4,IF(M$8&lt;'15.SueldosSocial'!$O$3,'15.SueldosSocial'!$O4,'15.SueldosSocial'!$P4)))</f>
        <v>-70560000</v>
      </c>
      <c r="N39" s="501">
        <f>-IF(N$8=0,0,IF(N$8&lt;'15.SueldosSocial'!$N$3,'15.SueldosSocial'!$N4,IF(N$8&lt;'15.SueldosSocial'!$O$3,'15.SueldosSocial'!$O4,'15.SueldosSocial'!$P4)))</f>
        <v>-70560000</v>
      </c>
      <c r="O39" s="501">
        <f>-IF(O$8=0,0,IF(O$8&lt;'15.SueldosSocial'!$N$3,'15.SueldosSocial'!$N4,IF(O$8&lt;'15.SueldosSocial'!$O$3,'15.SueldosSocial'!$O4,'15.SueldosSocial'!$P4)))</f>
        <v>-70560000</v>
      </c>
      <c r="P39" s="501">
        <f>-IF(P$8=0,0,IF(P$8&lt;'15.SueldosSocial'!$N$3,'15.SueldosSocial'!$N4,IF(P$8&lt;'15.SueldosSocial'!$O$3,'15.SueldosSocial'!$O4,'15.SueldosSocial'!$P4)))</f>
        <v>-70560000</v>
      </c>
      <c r="Q39" s="501">
        <f>-IF(Q$8=0,0,IF(Q$8&lt;'15.SueldosSocial'!$N$3,'15.SueldosSocial'!$N4,IF(Q$8&lt;'15.SueldosSocial'!$O$3,'15.SueldosSocial'!$O4,'15.SueldosSocial'!$P4)))</f>
        <v>-70560000</v>
      </c>
      <c r="R39" s="501">
        <f>-IF(R$8=0,0,IF(R$8&lt;'15.SueldosSocial'!$N$3,'15.SueldosSocial'!$N4,IF(R$8&lt;'15.SueldosSocial'!$O$3,'15.SueldosSocial'!$O4,'15.SueldosSocial'!$P4)))</f>
        <v>-70560000</v>
      </c>
      <c r="S39" s="501">
        <f>-IF(S$8=0,0,IF(S$8&lt;'15.SueldosSocial'!$N$3,'15.SueldosSocial'!$N4,IF(S$8&lt;'15.SueldosSocial'!$O$3,'15.SueldosSocial'!$O4,'15.SueldosSocial'!$P4)))</f>
        <v>-70560000</v>
      </c>
      <c r="T39" s="501">
        <f>-IF(T$8=0,0,IF(T$8&lt;'15.SueldosSocial'!$N$3,'15.SueldosSocial'!$N4,IF(T$8&lt;'15.SueldosSocial'!$O$3,'15.SueldosSocial'!$O4,'15.SueldosSocial'!$P4)))</f>
        <v>-70560000</v>
      </c>
      <c r="U39" s="501">
        <f>-IF(U$8=0,0,IF(U$8&lt;'15.SueldosSocial'!$N$3,'15.SueldosSocial'!$N4,IF(U$8&lt;'15.SueldosSocial'!$O$3,'15.SueldosSocial'!$O4,'15.SueldosSocial'!$P4)))</f>
        <v>-70560000</v>
      </c>
      <c r="V39" s="501">
        <f>-IF(U$8=0,0,IF(U$8&lt;'15.SueldosSocial'!$N$3,'15.SueldosSocial'!$N4,IF(U$8&lt;'15.SueldosSocial'!$O$3,'15.SueldosSocial'!$O4,'15.SueldosSocial'!$P4)))</f>
        <v>-70560000</v>
      </c>
      <c r="X39" s="428"/>
    </row>
    <row r="40" spans="1:24" s="169" customFormat="1" x14ac:dyDescent="0.2">
      <c r="A40" s="532" t="s">
        <v>8</v>
      </c>
      <c r="B40" s="501">
        <f>-IF(B$8=0,0,IF(B$8&lt;'15.SueldosSocial'!$N$3,'15.SueldosSocial'!$N5,IF(B$8&lt;'15.SueldosSocial'!$O$3,'15.SueldosSocial'!$O5,'15.SueldosSocial'!$P5)))</f>
        <v>0</v>
      </c>
      <c r="C40" s="501">
        <f>-IF(C$8=0,0,IF(C$8&lt;'15.SueldosSocial'!$N$3,'15.SueldosSocial'!$N5,IF(C$8&lt;'15.SueldosSocial'!$O$3,'15.SueldosSocial'!$O5,'15.SueldosSocial'!$P5)))</f>
        <v>-47040000</v>
      </c>
      <c r="D40" s="501">
        <f>-IF(D$8=0,0,IF(D$8&lt;'15.SueldosSocial'!$N$3,'15.SueldosSocial'!$N5,IF(D$8&lt;'15.SueldosSocial'!$O$3,'15.SueldosSocial'!$O5,'15.SueldosSocial'!$P5)))</f>
        <v>-47040000</v>
      </c>
      <c r="E40" s="501">
        <f>-IF(E$8=0,0,IF(E$8&lt;'15.SueldosSocial'!$N$3,'15.SueldosSocial'!$N5,IF(E$8&lt;'15.SueldosSocial'!$O$3,'15.SueldosSocial'!$O5,'15.SueldosSocial'!$P5)))</f>
        <v>-47040000</v>
      </c>
      <c r="F40" s="501">
        <f>-IF(F$8=0,0,IF(F$8&lt;'15.SueldosSocial'!$N$3,'15.SueldosSocial'!$N5,IF(F$8&lt;'15.SueldosSocial'!$O$3,'15.SueldosSocial'!$O5,'15.SueldosSocial'!$P5)))</f>
        <v>-47040000</v>
      </c>
      <c r="G40" s="501">
        <f>-IF(G$8=0,0,IF(G$8&lt;'15.SueldosSocial'!$N$3,'15.SueldosSocial'!$N5,IF(G$8&lt;'15.SueldosSocial'!$O$3,'15.SueldosSocial'!$O5,'15.SueldosSocial'!$P5)))</f>
        <v>-47040000</v>
      </c>
      <c r="H40" s="501">
        <f>-IF(H$8=0,0,IF(H$8&lt;'15.SueldosSocial'!$N$3,'15.SueldosSocial'!$N5,IF(H$8&lt;'15.SueldosSocial'!$O$3,'15.SueldosSocial'!$O5,'15.SueldosSocial'!$P5)))</f>
        <v>-47040000</v>
      </c>
      <c r="I40" s="501">
        <f>-IF(I$8=0,0,IF(I$8&lt;'15.SueldosSocial'!$N$3,'15.SueldosSocial'!$N5,IF(I$8&lt;'15.SueldosSocial'!$O$3,'15.SueldosSocial'!$O5,'15.SueldosSocial'!$P5)))</f>
        <v>-47040000</v>
      </c>
      <c r="J40" s="501">
        <f>-IF(J$8=0,0,IF(J$8&lt;'15.SueldosSocial'!$N$3,'15.SueldosSocial'!$N5,IF(J$8&lt;'15.SueldosSocial'!$O$3,'15.SueldosSocial'!$O5,'15.SueldosSocial'!$P5)))</f>
        <v>-47040000</v>
      </c>
      <c r="K40" s="501">
        <f>-IF(K$8=0,0,IF(K$8&lt;'15.SueldosSocial'!$N$3,'15.SueldosSocial'!$N5,IF(K$8&lt;'15.SueldosSocial'!$O$3,'15.SueldosSocial'!$O5,'15.SueldosSocial'!$P5)))</f>
        <v>-47040000</v>
      </c>
      <c r="L40" s="501">
        <f>-IF(L$8=0,0,IF(L$8&lt;'15.SueldosSocial'!$N$3,'15.SueldosSocial'!$N5,IF(L$8&lt;'15.SueldosSocial'!$O$3,'15.SueldosSocial'!$O5,'15.SueldosSocial'!$P5)))</f>
        <v>-47040000</v>
      </c>
      <c r="M40" s="501">
        <f>-IF(M$8=0,0,IF(M$8&lt;'15.SueldosSocial'!$N$3,'15.SueldosSocial'!$N5,IF(M$8&lt;'15.SueldosSocial'!$O$3,'15.SueldosSocial'!$O5,'15.SueldosSocial'!$P5)))</f>
        <v>-47040000</v>
      </c>
      <c r="N40" s="501">
        <f>-IF(N$8=0,0,IF(N$8&lt;'15.SueldosSocial'!$N$3,'15.SueldosSocial'!$N5,IF(N$8&lt;'15.SueldosSocial'!$O$3,'15.SueldosSocial'!$O5,'15.SueldosSocial'!$P5)))</f>
        <v>-47040000</v>
      </c>
      <c r="O40" s="501">
        <f>-IF(O$8=0,0,IF(O$8&lt;'15.SueldosSocial'!$N$3,'15.SueldosSocial'!$N5,IF(O$8&lt;'15.SueldosSocial'!$O$3,'15.SueldosSocial'!$O5,'15.SueldosSocial'!$P5)))</f>
        <v>-47040000</v>
      </c>
      <c r="P40" s="501">
        <f>-IF(P$8=0,0,IF(P$8&lt;'15.SueldosSocial'!$N$3,'15.SueldosSocial'!$N5,IF(P$8&lt;'15.SueldosSocial'!$O$3,'15.SueldosSocial'!$O5,'15.SueldosSocial'!$P5)))</f>
        <v>-47040000</v>
      </c>
      <c r="Q40" s="501">
        <f>-IF(Q$8=0,0,IF(Q$8&lt;'15.SueldosSocial'!$N$3,'15.SueldosSocial'!$N5,IF(Q$8&lt;'15.SueldosSocial'!$O$3,'15.SueldosSocial'!$O5,'15.SueldosSocial'!$P5)))</f>
        <v>-47040000</v>
      </c>
      <c r="R40" s="501">
        <f>-IF(R$8=0,0,IF(R$8&lt;'15.SueldosSocial'!$N$3,'15.SueldosSocial'!$N5,IF(R$8&lt;'15.SueldosSocial'!$O$3,'15.SueldosSocial'!$O5,'15.SueldosSocial'!$P5)))</f>
        <v>-47040000</v>
      </c>
      <c r="S40" s="501">
        <f>-IF(S$8=0,0,IF(S$8&lt;'15.SueldosSocial'!$N$3,'15.SueldosSocial'!$N5,IF(S$8&lt;'15.SueldosSocial'!$O$3,'15.SueldosSocial'!$O5,'15.SueldosSocial'!$P5)))</f>
        <v>-47040000</v>
      </c>
      <c r="T40" s="501">
        <f>-IF(T$8=0,0,IF(T$8&lt;'15.SueldosSocial'!$N$3,'15.SueldosSocial'!$N5,IF(T$8&lt;'15.SueldosSocial'!$O$3,'15.SueldosSocial'!$O5,'15.SueldosSocial'!$P5)))</f>
        <v>-47040000</v>
      </c>
      <c r="U40" s="501">
        <f>-IF(U$8=0,0,IF(U$8&lt;'15.SueldosSocial'!$N$3,'15.SueldosSocial'!$N5,IF(U$8&lt;'15.SueldosSocial'!$O$3,'15.SueldosSocial'!$O5,'15.SueldosSocial'!$P5)))</f>
        <v>-47040000</v>
      </c>
      <c r="V40" s="501">
        <f>-IF(U$8=0,0,IF(U$8&lt;'15.SueldosSocial'!$N$3,'15.SueldosSocial'!$N5,IF(U$8&lt;'15.SueldosSocial'!$O$3,'15.SueldosSocial'!$O5,'15.SueldosSocial'!$P5)))</f>
        <v>-47040000</v>
      </c>
      <c r="X40" s="428"/>
    </row>
    <row r="41" spans="1:24" s="169" customFormat="1" x14ac:dyDescent="0.2">
      <c r="A41" s="532" t="s">
        <v>9</v>
      </c>
      <c r="B41" s="501">
        <f>-IF(B$8=0,0,IF(B$8&lt;'15.SueldosSocial'!$N$3,'15.SueldosSocial'!$N6,IF(B$8&lt;'15.SueldosSocial'!$O$3,'15.SueldosSocial'!$O6,'15.SueldosSocial'!$P6)))</f>
        <v>0</v>
      </c>
      <c r="C41" s="501">
        <f>-IF(C$8=0,0,IF(C$8&lt;'15.SueldosSocial'!$N$3,'15.SueldosSocial'!$N6,IF(C$8&lt;'15.SueldosSocial'!$O$3,'15.SueldosSocial'!$O6,'15.SueldosSocial'!$P6)))</f>
        <v>-47040000</v>
      </c>
      <c r="D41" s="501">
        <f>-IF(D$8=0,0,IF(D$8&lt;'15.SueldosSocial'!$N$3,'15.SueldosSocial'!$N6,IF(D$8&lt;'15.SueldosSocial'!$O$3,'15.SueldosSocial'!$O6,'15.SueldosSocial'!$P6)))</f>
        <v>-47040000</v>
      </c>
      <c r="E41" s="501">
        <f>-IF(E$8=0,0,IF(E$8&lt;'15.SueldosSocial'!$N$3,'15.SueldosSocial'!$N6,IF(E$8&lt;'15.SueldosSocial'!$O$3,'15.SueldosSocial'!$O6,'15.SueldosSocial'!$P6)))</f>
        <v>-47040000</v>
      </c>
      <c r="F41" s="501">
        <f>-IF(F$8=0,0,IF(F$8&lt;'15.SueldosSocial'!$N$3,'15.SueldosSocial'!$N6,IF(F$8&lt;'15.SueldosSocial'!$O$3,'15.SueldosSocial'!$O6,'15.SueldosSocial'!$P6)))</f>
        <v>-47040000</v>
      </c>
      <c r="G41" s="501">
        <f>-IF(G$8=0,0,IF(G$8&lt;'15.SueldosSocial'!$N$3,'15.SueldosSocial'!$N6,IF(G$8&lt;'15.SueldosSocial'!$O$3,'15.SueldosSocial'!$O6,'15.SueldosSocial'!$P6)))</f>
        <v>-47040000</v>
      </c>
      <c r="H41" s="501">
        <f>-IF(H$8=0,0,IF(H$8&lt;'15.SueldosSocial'!$N$3,'15.SueldosSocial'!$N6,IF(H$8&lt;'15.SueldosSocial'!$O$3,'15.SueldosSocial'!$O6,'15.SueldosSocial'!$P6)))</f>
        <v>-47040000</v>
      </c>
      <c r="I41" s="501">
        <f>-IF(I$8=0,0,IF(I$8&lt;'15.SueldosSocial'!$N$3,'15.SueldosSocial'!$N6,IF(I$8&lt;'15.SueldosSocial'!$O$3,'15.SueldosSocial'!$O6,'15.SueldosSocial'!$P6)))</f>
        <v>-47040000</v>
      </c>
      <c r="J41" s="501">
        <f>-IF(J$8=0,0,IF(J$8&lt;'15.SueldosSocial'!$N$3,'15.SueldosSocial'!$N6,IF(J$8&lt;'15.SueldosSocial'!$O$3,'15.SueldosSocial'!$O6,'15.SueldosSocial'!$P6)))</f>
        <v>-47040000</v>
      </c>
      <c r="K41" s="501">
        <f>-IF(K$8=0,0,IF(K$8&lt;'15.SueldosSocial'!$N$3,'15.SueldosSocial'!$N6,IF(K$8&lt;'15.SueldosSocial'!$O$3,'15.SueldosSocial'!$O6,'15.SueldosSocial'!$P6)))</f>
        <v>-47040000</v>
      </c>
      <c r="L41" s="501">
        <f>-IF(L$8=0,0,IF(L$8&lt;'15.SueldosSocial'!$N$3,'15.SueldosSocial'!$N6,IF(L$8&lt;'15.SueldosSocial'!$O$3,'15.SueldosSocial'!$O6,'15.SueldosSocial'!$P6)))</f>
        <v>-47040000</v>
      </c>
      <c r="M41" s="501">
        <f>-IF(M$8=0,0,IF(M$8&lt;'15.SueldosSocial'!$N$3,'15.SueldosSocial'!$N6,IF(M$8&lt;'15.SueldosSocial'!$O$3,'15.SueldosSocial'!$O6,'15.SueldosSocial'!$P6)))</f>
        <v>-47040000</v>
      </c>
      <c r="N41" s="501">
        <f>-IF(N$8=0,0,IF(N$8&lt;'15.SueldosSocial'!$N$3,'15.SueldosSocial'!$N6,IF(N$8&lt;'15.SueldosSocial'!$O$3,'15.SueldosSocial'!$O6,'15.SueldosSocial'!$P6)))</f>
        <v>-47040000</v>
      </c>
      <c r="O41" s="501">
        <f>-IF(O$8=0,0,IF(O$8&lt;'15.SueldosSocial'!$N$3,'15.SueldosSocial'!$N6,IF(O$8&lt;'15.SueldosSocial'!$O$3,'15.SueldosSocial'!$O6,'15.SueldosSocial'!$P6)))</f>
        <v>-47040000</v>
      </c>
      <c r="P41" s="501">
        <f>-IF(P$8=0,0,IF(P$8&lt;'15.SueldosSocial'!$N$3,'15.SueldosSocial'!$N6,IF(P$8&lt;'15.SueldosSocial'!$O$3,'15.SueldosSocial'!$O6,'15.SueldosSocial'!$P6)))</f>
        <v>-47040000</v>
      </c>
      <c r="Q41" s="501">
        <f>-IF(Q$8=0,0,IF(Q$8&lt;'15.SueldosSocial'!$N$3,'15.SueldosSocial'!$N6,IF(Q$8&lt;'15.SueldosSocial'!$O$3,'15.SueldosSocial'!$O6,'15.SueldosSocial'!$P6)))</f>
        <v>-47040000</v>
      </c>
      <c r="R41" s="501">
        <f>-IF(R$8=0,0,IF(R$8&lt;'15.SueldosSocial'!$N$3,'15.SueldosSocial'!$N6,IF(R$8&lt;'15.SueldosSocial'!$O$3,'15.SueldosSocial'!$O6,'15.SueldosSocial'!$P6)))</f>
        <v>-47040000</v>
      </c>
      <c r="S41" s="501">
        <f>-IF(S$8=0,0,IF(S$8&lt;'15.SueldosSocial'!$N$3,'15.SueldosSocial'!$N6,IF(S$8&lt;'15.SueldosSocial'!$O$3,'15.SueldosSocial'!$O6,'15.SueldosSocial'!$P6)))</f>
        <v>-47040000</v>
      </c>
      <c r="T41" s="501">
        <f>-IF(T$8=0,0,IF(T$8&lt;'15.SueldosSocial'!$N$3,'15.SueldosSocial'!$N6,IF(T$8&lt;'15.SueldosSocial'!$O$3,'15.SueldosSocial'!$O6,'15.SueldosSocial'!$P6)))</f>
        <v>-47040000</v>
      </c>
      <c r="U41" s="501">
        <f>-IF(U$8=0,0,IF(U$8&lt;'15.SueldosSocial'!$N$3,'15.SueldosSocial'!$N6,IF(U$8&lt;'15.SueldosSocial'!$O$3,'15.SueldosSocial'!$O6,'15.SueldosSocial'!$P6)))</f>
        <v>-47040000</v>
      </c>
      <c r="V41" s="501">
        <f>-IF(U$8=0,0,IF(U$8&lt;'15.SueldosSocial'!$N$3,'15.SueldosSocial'!$N6,IF(U$8&lt;'15.SueldosSocial'!$O$3,'15.SueldosSocial'!$O6,'15.SueldosSocial'!$P6)))</f>
        <v>-47040000</v>
      </c>
      <c r="X41" s="428"/>
    </row>
    <row r="42" spans="1:24" s="169" customFormat="1" x14ac:dyDescent="0.2">
      <c r="A42" s="532" t="s">
        <v>10</v>
      </c>
      <c r="B42" s="501">
        <f>-IF(B$8=0,0,IF(B$8&lt;'15.SueldosSocial'!$N$3,'15.SueldosSocial'!$N7,IF(B$8&lt;'15.SueldosSocial'!$O$3,'15.SueldosSocial'!$O7,'15.SueldosSocial'!$P7)))</f>
        <v>0</v>
      </c>
      <c r="C42" s="501">
        <f>-IF(C$8=0,0,IF(C$8&lt;'15.SueldosSocial'!$N$3,'15.SueldosSocial'!$N7,IF(C$8&lt;'15.SueldosSocial'!$O$3,'15.SueldosSocial'!$O7,'15.SueldosSocial'!$P7)))</f>
        <v>-24480000.000000004</v>
      </c>
      <c r="D42" s="501">
        <f>-IF(D$8=0,0,IF(D$8&lt;'15.SueldosSocial'!$N$3,'15.SueldosSocial'!$N7,IF(D$8&lt;'15.SueldosSocial'!$O$3,'15.SueldosSocial'!$O7,'15.SueldosSocial'!$P7)))</f>
        <v>-24480000.000000004</v>
      </c>
      <c r="E42" s="501">
        <f>-IF(E$8=0,0,IF(E$8&lt;'15.SueldosSocial'!$N$3,'15.SueldosSocial'!$N7,IF(E$8&lt;'15.SueldosSocial'!$O$3,'15.SueldosSocial'!$O7,'15.SueldosSocial'!$P7)))</f>
        <v>-24480000.000000004</v>
      </c>
      <c r="F42" s="501">
        <f>-IF(F$8=0,0,IF(F$8&lt;'15.SueldosSocial'!$N$3,'15.SueldosSocial'!$N7,IF(F$8&lt;'15.SueldosSocial'!$O$3,'15.SueldosSocial'!$O7,'15.SueldosSocial'!$P7)))</f>
        <v>-24480000.000000004</v>
      </c>
      <c r="G42" s="501">
        <f>-IF(G$8=0,0,IF(G$8&lt;'15.SueldosSocial'!$N$3,'15.SueldosSocial'!$N7,IF(G$8&lt;'15.SueldosSocial'!$O$3,'15.SueldosSocial'!$O7,'15.SueldosSocial'!$P7)))</f>
        <v>-24480000.000000004</v>
      </c>
      <c r="H42" s="501">
        <f>-IF(H$8=0,0,IF(H$8&lt;'15.SueldosSocial'!$N$3,'15.SueldosSocial'!$N7,IF(H$8&lt;'15.SueldosSocial'!$O$3,'15.SueldosSocial'!$O7,'15.SueldosSocial'!$P7)))</f>
        <v>-24480000.000000004</v>
      </c>
      <c r="I42" s="501">
        <f>-IF(I$8=0,0,IF(I$8&lt;'15.SueldosSocial'!$N$3,'15.SueldosSocial'!$N7,IF(I$8&lt;'15.SueldosSocial'!$O$3,'15.SueldosSocial'!$O7,'15.SueldosSocial'!$P7)))</f>
        <v>-24480000.000000004</v>
      </c>
      <c r="J42" s="501">
        <f>-IF(J$8=0,0,IF(J$8&lt;'15.SueldosSocial'!$N$3,'15.SueldosSocial'!$N7,IF(J$8&lt;'15.SueldosSocial'!$O$3,'15.SueldosSocial'!$O7,'15.SueldosSocial'!$P7)))</f>
        <v>-24480000.000000004</v>
      </c>
      <c r="K42" s="501">
        <f>-IF(K$8=0,0,IF(K$8&lt;'15.SueldosSocial'!$N$3,'15.SueldosSocial'!$N7,IF(K$8&lt;'15.SueldosSocial'!$O$3,'15.SueldosSocial'!$O7,'15.SueldosSocial'!$P7)))</f>
        <v>-24480000.000000004</v>
      </c>
      <c r="L42" s="501">
        <f>-IF(L$8=0,0,IF(L$8&lt;'15.SueldosSocial'!$N$3,'15.SueldosSocial'!$N7,IF(L$8&lt;'15.SueldosSocial'!$O$3,'15.SueldosSocial'!$O7,'15.SueldosSocial'!$P7)))</f>
        <v>-24480000.000000004</v>
      </c>
      <c r="M42" s="501">
        <f>-IF(M$8=0,0,IF(M$8&lt;'15.SueldosSocial'!$N$3,'15.SueldosSocial'!$N7,IF(M$8&lt;'15.SueldosSocial'!$O$3,'15.SueldosSocial'!$O7,'15.SueldosSocial'!$P7)))</f>
        <v>-24480000.000000004</v>
      </c>
      <c r="N42" s="501">
        <f>-IF(N$8=0,0,IF(N$8&lt;'15.SueldosSocial'!$N$3,'15.SueldosSocial'!$N7,IF(N$8&lt;'15.SueldosSocial'!$O$3,'15.SueldosSocial'!$O7,'15.SueldosSocial'!$P7)))</f>
        <v>-24480000.000000004</v>
      </c>
      <c r="O42" s="501">
        <f>-IF(O$8=0,0,IF(O$8&lt;'15.SueldosSocial'!$N$3,'15.SueldosSocial'!$N7,IF(O$8&lt;'15.SueldosSocial'!$O$3,'15.SueldosSocial'!$O7,'15.SueldosSocial'!$P7)))</f>
        <v>-24480000.000000004</v>
      </c>
      <c r="P42" s="501">
        <f>-IF(P$8=0,0,IF(P$8&lt;'15.SueldosSocial'!$N$3,'15.SueldosSocial'!$N7,IF(P$8&lt;'15.SueldosSocial'!$O$3,'15.SueldosSocial'!$O7,'15.SueldosSocial'!$P7)))</f>
        <v>-24480000.000000004</v>
      </c>
      <c r="Q42" s="501">
        <f>-IF(Q$8=0,0,IF(Q$8&lt;'15.SueldosSocial'!$N$3,'15.SueldosSocial'!$N7,IF(Q$8&lt;'15.SueldosSocial'!$O$3,'15.SueldosSocial'!$O7,'15.SueldosSocial'!$P7)))</f>
        <v>-24480000.000000004</v>
      </c>
      <c r="R42" s="501">
        <f>-IF(R$8=0,0,IF(R$8&lt;'15.SueldosSocial'!$N$3,'15.SueldosSocial'!$N7,IF(R$8&lt;'15.SueldosSocial'!$O$3,'15.SueldosSocial'!$O7,'15.SueldosSocial'!$P7)))</f>
        <v>-24480000.000000004</v>
      </c>
      <c r="S42" s="501">
        <f>-IF(S$8=0,0,IF(S$8&lt;'15.SueldosSocial'!$N$3,'15.SueldosSocial'!$N7,IF(S$8&lt;'15.SueldosSocial'!$O$3,'15.SueldosSocial'!$O7,'15.SueldosSocial'!$P7)))</f>
        <v>-24480000.000000004</v>
      </c>
      <c r="T42" s="501">
        <f>-IF(T$8=0,0,IF(T$8&lt;'15.SueldosSocial'!$N$3,'15.SueldosSocial'!$N7,IF(T$8&lt;'15.SueldosSocial'!$O$3,'15.SueldosSocial'!$O7,'15.SueldosSocial'!$P7)))</f>
        <v>-24480000.000000004</v>
      </c>
      <c r="U42" s="501">
        <f>-IF(U$8=0,0,IF(U$8&lt;'15.SueldosSocial'!$N$3,'15.SueldosSocial'!$N7,IF(U$8&lt;'15.SueldosSocial'!$O$3,'15.SueldosSocial'!$O7,'15.SueldosSocial'!$P7)))</f>
        <v>-24480000.000000004</v>
      </c>
      <c r="V42" s="501">
        <f>-IF(U$8=0,0,IF(U$8&lt;'15.SueldosSocial'!$N$3,'15.SueldosSocial'!$N7,IF(U$8&lt;'15.SueldosSocial'!$O$3,'15.SueldosSocial'!$O7,'15.SueldosSocial'!$P7)))</f>
        <v>-24480000.000000004</v>
      </c>
      <c r="X42" s="428"/>
    </row>
    <row r="43" spans="1:24" s="169" customFormat="1" x14ac:dyDescent="0.2">
      <c r="A43" s="532" t="s">
        <v>11</v>
      </c>
      <c r="B43" s="501">
        <f>-IF(B$8=0,0,IF(B$8&lt;'15.SueldosSocial'!$N$3,'15.SueldosSocial'!$N8,IF(B$8&lt;'15.SueldosSocial'!$O$3,'15.SueldosSocial'!$O8,'15.SueldosSocial'!$P8)))</f>
        <v>0</v>
      </c>
      <c r="C43" s="501">
        <f>-IF(C$8=0,0,IF(C$8&lt;'15.SueldosSocial'!$N$3,'15.SueldosSocial'!$N8,IF(C$8&lt;'15.SueldosSocial'!$O$3,'15.SueldosSocial'!$O8,'15.SueldosSocial'!$P8)))</f>
        <v>-16320000</v>
      </c>
      <c r="D43" s="501">
        <f>-IF(D$8=0,0,IF(D$8&lt;'15.SueldosSocial'!$N$3,'15.SueldosSocial'!$N8,IF(D$8&lt;'15.SueldosSocial'!$O$3,'15.SueldosSocial'!$O8,'15.SueldosSocial'!$P8)))</f>
        <v>-16320000</v>
      </c>
      <c r="E43" s="501">
        <f>-IF(E$8=0,0,IF(E$8&lt;'15.SueldosSocial'!$N$3,'15.SueldosSocial'!$N8,IF(E$8&lt;'15.SueldosSocial'!$O$3,'15.SueldosSocial'!$O8,'15.SueldosSocial'!$P8)))</f>
        <v>-16320000</v>
      </c>
      <c r="F43" s="501">
        <f>-IF(F$8=0,0,IF(F$8&lt;'15.SueldosSocial'!$N$3,'15.SueldosSocial'!$N8,IF(F$8&lt;'15.SueldosSocial'!$O$3,'15.SueldosSocial'!$O8,'15.SueldosSocial'!$P8)))</f>
        <v>-16320000</v>
      </c>
      <c r="G43" s="501">
        <f>-IF(G$8=0,0,IF(G$8&lt;'15.SueldosSocial'!$N$3,'15.SueldosSocial'!$N8,IF(G$8&lt;'15.SueldosSocial'!$O$3,'15.SueldosSocial'!$O8,'15.SueldosSocial'!$P8)))</f>
        <v>-16320000</v>
      </c>
      <c r="H43" s="501">
        <f>-IF(H$8=0,0,IF(H$8&lt;'15.SueldosSocial'!$N$3,'15.SueldosSocial'!$N8,IF(H$8&lt;'15.SueldosSocial'!$O$3,'15.SueldosSocial'!$O8,'15.SueldosSocial'!$P8)))</f>
        <v>-16320000</v>
      </c>
      <c r="I43" s="501">
        <f>-IF(I$8=0,0,IF(I$8&lt;'15.SueldosSocial'!$N$3,'15.SueldosSocial'!$N8,IF(I$8&lt;'15.SueldosSocial'!$O$3,'15.SueldosSocial'!$O8,'15.SueldosSocial'!$P8)))</f>
        <v>-16320000</v>
      </c>
      <c r="J43" s="501">
        <f>-IF(J$8=0,0,IF(J$8&lt;'15.SueldosSocial'!$N$3,'15.SueldosSocial'!$N8,IF(J$8&lt;'15.SueldosSocial'!$O$3,'15.SueldosSocial'!$O8,'15.SueldosSocial'!$P8)))</f>
        <v>-16320000</v>
      </c>
      <c r="K43" s="501">
        <f>-IF(K$8=0,0,IF(K$8&lt;'15.SueldosSocial'!$N$3,'15.SueldosSocial'!$N8,IF(K$8&lt;'15.SueldosSocial'!$O$3,'15.SueldosSocial'!$O8,'15.SueldosSocial'!$P8)))</f>
        <v>-16320000</v>
      </c>
      <c r="L43" s="501">
        <f>-IF(L$8=0,0,IF(L$8&lt;'15.SueldosSocial'!$N$3,'15.SueldosSocial'!$N8,IF(L$8&lt;'15.SueldosSocial'!$O$3,'15.SueldosSocial'!$O8,'15.SueldosSocial'!$P8)))</f>
        <v>-16320000</v>
      </c>
      <c r="M43" s="501">
        <f>-IF(M$8=0,0,IF(M$8&lt;'15.SueldosSocial'!$N$3,'15.SueldosSocial'!$N8,IF(M$8&lt;'15.SueldosSocial'!$O$3,'15.SueldosSocial'!$O8,'15.SueldosSocial'!$P8)))</f>
        <v>-16320000</v>
      </c>
      <c r="N43" s="501">
        <f>-IF(N$8=0,0,IF(N$8&lt;'15.SueldosSocial'!$N$3,'15.SueldosSocial'!$N8,IF(N$8&lt;'15.SueldosSocial'!$O$3,'15.SueldosSocial'!$O8,'15.SueldosSocial'!$P8)))</f>
        <v>-16320000</v>
      </c>
      <c r="O43" s="501">
        <f>-IF(O$8=0,0,IF(O$8&lt;'15.SueldosSocial'!$N$3,'15.SueldosSocial'!$N8,IF(O$8&lt;'15.SueldosSocial'!$O$3,'15.SueldosSocial'!$O8,'15.SueldosSocial'!$P8)))</f>
        <v>-16320000</v>
      </c>
      <c r="P43" s="501">
        <f>-IF(P$8=0,0,IF(P$8&lt;'15.SueldosSocial'!$N$3,'15.SueldosSocial'!$N8,IF(P$8&lt;'15.SueldosSocial'!$O$3,'15.SueldosSocial'!$O8,'15.SueldosSocial'!$P8)))</f>
        <v>-16320000</v>
      </c>
      <c r="Q43" s="501">
        <f>-IF(Q$8=0,0,IF(Q$8&lt;'15.SueldosSocial'!$N$3,'15.SueldosSocial'!$N8,IF(Q$8&lt;'15.SueldosSocial'!$O$3,'15.SueldosSocial'!$O8,'15.SueldosSocial'!$P8)))</f>
        <v>-16320000</v>
      </c>
      <c r="R43" s="501">
        <f>-IF(R$8=0,0,IF(R$8&lt;'15.SueldosSocial'!$N$3,'15.SueldosSocial'!$N8,IF(R$8&lt;'15.SueldosSocial'!$O$3,'15.SueldosSocial'!$O8,'15.SueldosSocial'!$P8)))</f>
        <v>-16320000</v>
      </c>
      <c r="S43" s="501">
        <f>-IF(S$8=0,0,IF(S$8&lt;'15.SueldosSocial'!$N$3,'15.SueldosSocial'!$N8,IF(S$8&lt;'15.SueldosSocial'!$O$3,'15.SueldosSocial'!$O8,'15.SueldosSocial'!$P8)))</f>
        <v>-16320000</v>
      </c>
      <c r="T43" s="501">
        <f>-IF(T$8=0,0,IF(T$8&lt;'15.SueldosSocial'!$N$3,'15.SueldosSocial'!$N8,IF(T$8&lt;'15.SueldosSocial'!$O$3,'15.SueldosSocial'!$O8,'15.SueldosSocial'!$P8)))</f>
        <v>-16320000</v>
      </c>
      <c r="U43" s="501">
        <f>-IF(U$8=0,0,IF(U$8&lt;'15.SueldosSocial'!$N$3,'15.SueldosSocial'!$N8,IF(U$8&lt;'15.SueldosSocial'!$O$3,'15.SueldosSocial'!$O8,'15.SueldosSocial'!$P8)))</f>
        <v>-16320000</v>
      </c>
      <c r="V43" s="501">
        <f>-IF(U$8=0,0,IF(U$8&lt;'15.SueldosSocial'!$N$3,'15.SueldosSocial'!$N8,IF(U$8&lt;'15.SueldosSocial'!$O$3,'15.SueldosSocial'!$O8,'15.SueldosSocial'!$P8)))</f>
        <v>-16320000</v>
      </c>
      <c r="X43" s="428"/>
    </row>
    <row r="44" spans="1:24" s="169" customFormat="1" x14ac:dyDescent="0.2">
      <c r="A44" s="532" t="s">
        <v>12</v>
      </c>
      <c r="B44" s="501">
        <f>-IF(B$8=0,0,IF(B$8&lt;'15.SueldosSocial'!$N$3,'15.SueldosSocial'!$N9,IF(B$8&lt;'15.SueldosSocial'!$O$3,'15.SueldosSocial'!$O9,'15.SueldosSocial'!$P9)))</f>
        <v>0</v>
      </c>
      <c r="C44" s="501">
        <f>-IF(C$8=0,0,IF(C$8&lt;'15.SueldosSocial'!$N$3,'15.SueldosSocial'!$N9,IF(C$8&lt;'15.SueldosSocial'!$O$3,'15.SueldosSocial'!$O9,'15.SueldosSocial'!$P9)))</f>
        <v>-32640000</v>
      </c>
      <c r="D44" s="501">
        <f>-IF(D$8=0,0,IF(D$8&lt;'15.SueldosSocial'!$N$3,'15.SueldosSocial'!$N9,IF(D$8&lt;'15.SueldosSocial'!$O$3,'15.SueldosSocial'!$O9,'15.SueldosSocial'!$P9)))</f>
        <v>-65280000</v>
      </c>
      <c r="E44" s="501">
        <f>-IF(E$8=0,0,IF(E$8&lt;'15.SueldosSocial'!$N$3,'15.SueldosSocial'!$N9,IF(E$8&lt;'15.SueldosSocial'!$O$3,'15.SueldosSocial'!$O9,'15.SueldosSocial'!$P9)))</f>
        <v>-65280000</v>
      </c>
      <c r="F44" s="501">
        <f>-IF(F$8=0,0,IF(F$8&lt;'15.SueldosSocial'!$N$3,'15.SueldosSocial'!$N9,IF(F$8&lt;'15.SueldosSocial'!$O$3,'15.SueldosSocial'!$O9,'15.SueldosSocial'!$P9)))</f>
        <v>-97920000</v>
      </c>
      <c r="G44" s="501">
        <f>-IF(G$8=0,0,IF(G$8&lt;'15.SueldosSocial'!$N$3,'15.SueldosSocial'!$N9,IF(G$8&lt;'15.SueldosSocial'!$O$3,'15.SueldosSocial'!$O9,'15.SueldosSocial'!$P9)))</f>
        <v>-97920000</v>
      </c>
      <c r="H44" s="501">
        <f>-IF(H$8=0,0,IF(H$8&lt;'15.SueldosSocial'!$N$3,'15.SueldosSocial'!$N9,IF(H$8&lt;'15.SueldosSocial'!$O$3,'15.SueldosSocial'!$O9,'15.SueldosSocial'!$P9)))</f>
        <v>-97920000</v>
      </c>
      <c r="I44" s="501">
        <f>-IF(I$8=0,0,IF(I$8&lt;'15.SueldosSocial'!$N$3,'15.SueldosSocial'!$N9,IF(I$8&lt;'15.SueldosSocial'!$O$3,'15.SueldosSocial'!$O9,'15.SueldosSocial'!$P9)))</f>
        <v>-97920000</v>
      </c>
      <c r="J44" s="501">
        <f>-IF(J$8=0,0,IF(J$8&lt;'15.SueldosSocial'!$N$3,'15.SueldosSocial'!$N9,IF(J$8&lt;'15.SueldosSocial'!$O$3,'15.SueldosSocial'!$O9,'15.SueldosSocial'!$P9)))</f>
        <v>-97920000</v>
      </c>
      <c r="K44" s="501">
        <f>-IF(K$8=0,0,IF(K$8&lt;'15.SueldosSocial'!$N$3,'15.SueldosSocial'!$N9,IF(K$8&lt;'15.SueldosSocial'!$O$3,'15.SueldosSocial'!$O9,'15.SueldosSocial'!$P9)))</f>
        <v>-97920000</v>
      </c>
      <c r="L44" s="501">
        <f>-IF(L$8=0,0,IF(L$8&lt;'15.SueldosSocial'!$N$3,'15.SueldosSocial'!$N9,IF(L$8&lt;'15.SueldosSocial'!$O$3,'15.SueldosSocial'!$O9,'15.SueldosSocial'!$P9)))</f>
        <v>-97920000</v>
      </c>
      <c r="M44" s="501">
        <f>-IF(M$8=0,0,IF(M$8&lt;'15.SueldosSocial'!$N$3,'15.SueldosSocial'!$N9,IF(M$8&lt;'15.SueldosSocial'!$O$3,'15.SueldosSocial'!$O9,'15.SueldosSocial'!$P9)))</f>
        <v>-97920000</v>
      </c>
      <c r="N44" s="501">
        <f>-IF(N$8=0,0,IF(N$8&lt;'15.SueldosSocial'!$N$3,'15.SueldosSocial'!$N9,IF(N$8&lt;'15.SueldosSocial'!$O$3,'15.SueldosSocial'!$O9,'15.SueldosSocial'!$P9)))</f>
        <v>-97920000</v>
      </c>
      <c r="O44" s="501">
        <f>-IF(O$8=0,0,IF(O$8&lt;'15.SueldosSocial'!$N$3,'15.SueldosSocial'!$N9,IF(O$8&lt;'15.SueldosSocial'!$O$3,'15.SueldosSocial'!$O9,'15.SueldosSocial'!$P9)))</f>
        <v>-97920000</v>
      </c>
      <c r="P44" s="501">
        <f>-IF(P$8=0,0,IF(P$8&lt;'15.SueldosSocial'!$N$3,'15.SueldosSocial'!$N9,IF(P$8&lt;'15.SueldosSocial'!$O$3,'15.SueldosSocial'!$O9,'15.SueldosSocial'!$P9)))</f>
        <v>-97920000</v>
      </c>
      <c r="Q44" s="501">
        <f>-IF(Q$8=0,0,IF(Q$8&lt;'15.SueldosSocial'!$N$3,'15.SueldosSocial'!$N9,IF(Q$8&lt;'15.SueldosSocial'!$O$3,'15.SueldosSocial'!$O9,'15.SueldosSocial'!$P9)))</f>
        <v>-97920000</v>
      </c>
      <c r="R44" s="501">
        <f>-IF(R$8=0,0,IF(R$8&lt;'15.SueldosSocial'!$N$3,'15.SueldosSocial'!$N9,IF(R$8&lt;'15.SueldosSocial'!$O$3,'15.SueldosSocial'!$O9,'15.SueldosSocial'!$P9)))</f>
        <v>-97920000</v>
      </c>
      <c r="S44" s="501">
        <f>-IF(S$8=0,0,IF(S$8&lt;'15.SueldosSocial'!$N$3,'15.SueldosSocial'!$N9,IF(S$8&lt;'15.SueldosSocial'!$O$3,'15.SueldosSocial'!$O9,'15.SueldosSocial'!$P9)))</f>
        <v>-97920000</v>
      </c>
      <c r="T44" s="501">
        <f>-IF(T$8=0,0,IF(T$8&lt;'15.SueldosSocial'!$N$3,'15.SueldosSocial'!$N9,IF(T$8&lt;'15.SueldosSocial'!$O$3,'15.SueldosSocial'!$O9,'15.SueldosSocial'!$P9)))</f>
        <v>-97920000</v>
      </c>
      <c r="U44" s="501">
        <f>-IF(U$8=0,0,IF(U$8&lt;'15.SueldosSocial'!$N$3,'15.SueldosSocial'!$N9,IF(U$8&lt;'15.SueldosSocial'!$O$3,'15.SueldosSocial'!$O9,'15.SueldosSocial'!$P9)))</f>
        <v>-97920000</v>
      </c>
      <c r="V44" s="501">
        <f>-IF(U$8=0,0,IF(U$8&lt;'15.SueldosSocial'!$N$3,'15.SueldosSocial'!$N9,IF(U$8&lt;'15.SueldosSocial'!$O$3,'15.SueldosSocial'!$O9,'15.SueldosSocial'!$P9)))</f>
        <v>-97920000</v>
      </c>
      <c r="X44" s="428"/>
    </row>
    <row r="45" spans="1:24" s="169" customFormat="1" x14ac:dyDescent="0.2">
      <c r="A45" s="532" t="s">
        <v>13</v>
      </c>
      <c r="B45" s="501">
        <f>-IF(B$8=0,0,IF(B$8&lt;'15.SueldosSocial'!$N$3,'15.SueldosSocial'!$N10,IF(B$8&lt;'15.SueldosSocial'!$O$3,'15.SueldosSocial'!$O10,'15.SueldosSocial'!$P10)))</f>
        <v>0</v>
      </c>
      <c r="C45" s="501">
        <f>-IF(C$8=0,0,IF(C$8&lt;'15.SueldosSocial'!$N$3,'15.SueldosSocial'!$N10,IF(C$8&lt;'15.SueldosSocial'!$O$3,'15.SueldosSocial'!$O10,'15.SueldosSocial'!$P10)))</f>
        <v>-32640000</v>
      </c>
      <c r="D45" s="501">
        <f>-IF(D$8=0,0,IF(D$8&lt;'15.SueldosSocial'!$N$3,'15.SueldosSocial'!$N10,IF(D$8&lt;'15.SueldosSocial'!$O$3,'15.SueldosSocial'!$O10,'15.SueldosSocial'!$P10)))</f>
        <v>-65280000</v>
      </c>
      <c r="E45" s="501">
        <f>-IF(E$8=0,0,IF(E$8&lt;'15.SueldosSocial'!$N$3,'15.SueldosSocial'!$N10,IF(E$8&lt;'15.SueldosSocial'!$O$3,'15.SueldosSocial'!$O10,'15.SueldosSocial'!$P10)))</f>
        <v>-65280000</v>
      </c>
      <c r="F45" s="501">
        <f>-IF(F$8=0,0,IF(F$8&lt;'15.SueldosSocial'!$N$3,'15.SueldosSocial'!$N10,IF(F$8&lt;'15.SueldosSocial'!$O$3,'15.SueldosSocial'!$O10,'15.SueldosSocial'!$P10)))</f>
        <v>-97920000</v>
      </c>
      <c r="G45" s="501">
        <f>-IF(G$8=0,0,IF(G$8&lt;'15.SueldosSocial'!$N$3,'15.SueldosSocial'!$N10,IF(G$8&lt;'15.SueldosSocial'!$O$3,'15.SueldosSocial'!$O10,'15.SueldosSocial'!$P10)))</f>
        <v>-97920000</v>
      </c>
      <c r="H45" s="501">
        <f>-IF(H$8=0,0,IF(H$8&lt;'15.SueldosSocial'!$N$3,'15.SueldosSocial'!$N10,IF(H$8&lt;'15.SueldosSocial'!$O$3,'15.SueldosSocial'!$O10,'15.SueldosSocial'!$P10)))</f>
        <v>-97920000</v>
      </c>
      <c r="I45" s="501">
        <f>-IF(I$8=0,0,IF(I$8&lt;'15.SueldosSocial'!$N$3,'15.SueldosSocial'!$N10,IF(I$8&lt;'15.SueldosSocial'!$O$3,'15.SueldosSocial'!$O10,'15.SueldosSocial'!$P10)))</f>
        <v>-97920000</v>
      </c>
      <c r="J45" s="501">
        <f>-IF(J$8=0,0,IF(J$8&lt;'15.SueldosSocial'!$N$3,'15.SueldosSocial'!$N10,IF(J$8&lt;'15.SueldosSocial'!$O$3,'15.SueldosSocial'!$O10,'15.SueldosSocial'!$P10)))</f>
        <v>-97920000</v>
      </c>
      <c r="K45" s="501">
        <f>-IF(K$8=0,0,IF(K$8&lt;'15.SueldosSocial'!$N$3,'15.SueldosSocial'!$N10,IF(K$8&lt;'15.SueldosSocial'!$O$3,'15.SueldosSocial'!$O10,'15.SueldosSocial'!$P10)))</f>
        <v>-97920000</v>
      </c>
      <c r="L45" s="501">
        <f>-IF(L$8=0,0,IF(L$8&lt;'15.SueldosSocial'!$N$3,'15.SueldosSocial'!$N10,IF(L$8&lt;'15.SueldosSocial'!$O$3,'15.SueldosSocial'!$O10,'15.SueldosSocial'!$P10)))</f>
        <v>-97920000</v>
      </c>
      <c r="M45" s="501">
        <f>-IF(M$8=0,0,IF(M$8&lt;'15.SueldosSocial'!$N$3,'15.SueldosSocial'!$N10,IF(M$8&lt;'15.SueldosSocial'!$O$3,'15.SueldosSocial'!$O10,'15.SueldosSocial'!$P10)))</f>
        <v>-97920000</v>
      </c>
      <c r="N45" s="501">
        <f>-IF(N$8=0,0,IF(N$8&lt;'15.SueldosSocial'!$N$3,'15.SueldosSocial'!$N10,IF(N$8&lt;'15.SueldosSocial'!$O$3,'15.SueldosSocial'!$O10,'15.SueldosSocial'!$P10)))</f>
        <v>-97920000</v>
      </c>
      <c r="O45" s="501">
        <f>-IF(O$8=0,0,IF(O$8&lt;'15.SueldosSocial'!$N$3,'15.SueldosSocial'!$N10,IF(O$8&lt;'15.SueldosSocial'!$O$3,'15.SueldosSocial'!$O10,'15.SueldosSocial'!$P10)))</f>
        <v>-97920000</v>
      </c>
      <c r="P45" s="501">
        <f>-IF(P$8=0,0,IF(P$8&lt;'15.SueldosSocial'!$N$3,'15.SueldosSocial'!$N10,IF(P$8&lt;'15.SueldosSocial'!$O$3,'15.SueldosSocial'!$O10,'15.SueldosSocial'!$P10)))</f>
        <v>-97920000</v>
      </c>
      <c r="Q45" s="501">
        <f>-IF(Q$8=0,0,IF(Q$8&lt;'15.SueldosSocial'!$N$3,'15.SueldosSocial'!$N10,IF(Q$8&lt;'15.SueldosSocial'!$O$3,'15.SueldosSocial'!$O10,'15.SueldosSocial'!$P10)))</f>
        <v>-97920000</v>
      </c>
      <c r="R45" s="501">
        <f>-IF(R$8=0,0,IF(R$8&lt;'15.SueldosSocial'!$N$3,'15.SueldosSocial'!$N10,IF(R$8&lt;'15.SueldosSocial'!$O$3,'15.SueldosSocial'!$O10,'15.SueldosSocial'!$P10)))</f>
        <v>-97920000</v>
      </c>
      <c r="S45" s="501">
        <f>-IF(S$8=0,0,IF(S$8&lt;'15.SueldosSocial'!$N$3,'15.SueldosSocial'!$N10,IF(S$8&lt;'15.SueldosSocial'!$O$3,'15.SueldosSocial'!$O10,'15.SueldosSocial'!$P10)))</f>
        <v>-97920000</v>
      </c>
      <c r="T45" s="501">
        <f>-IF(T$8=0,0,IF(T$8&lt;'15.SueldosSocial'!$N$3,'15.SueldosSocial'!$N10,IF(T$8&lt;'15.SueldosSocial'!$O$3,'15.SueldosSocial'!$O10,'15.SueldosSocial'!$P10)))</f>
        <v>-97920000</v>
      </c>
      <c r="U45" s="501">
        <f>-IF(U$8=0,0,IF(U$8&lt;'15.SueldosSocial'!$N$3,'15.SueldosSocial'!$N10,IF(U$8&lt;'15.SueldosSocial'!$O$3,'15.SueldosSocial'!$O10,'15.SueldosSocial'!$P10)))</f>
        <v>-97920000</v>
      </c>
      <c r="V45" s="501">
        <f>-IF(U$8=0,0,IF(U$8&lt;'15.SueldosSocial'!$N$3,'15.SueldosSocial'!$N10,IF(U$8&lt;'15.SueldosSocial'!$O$3,'15.SueldosSocial'!$O10,'15.SueldosSocial'!$P10)))</f>
        <v>-97920000</v>
      </c>
      <c r="X45" s="428"/>
    </row>
    <row r="46" spans="1:24" s="169" customFormat="1" x14ac:dyDescent="0.2">
      <c r="A46" s="532" t="s">
        <v>14</v>
      </c>
      <c r="B46" s="501">
        <f>-IF(B$8=0,0,IF(B$8&lt;'15.SueldosSocial'!$N$3,'15.SueldosSocial'!$N11,IF(B$8&lt;'15.SueldosSocial'!$O$3,'15.SueldosSocial'!$O11,'15.SueldosSocial'!$P11)))</f>
        <v>0</v>
      </c>
      <c r="C46" s="501">
        <f>-IF(C$8=0,0,IF(C$8&lt;'15.SueldosSocial'!$N$3,'15.SueldosSocial'!$N11,IF(C$8&lt;'15.SueldosSocial'!$O$3,'15.SueldosSocial'!$O11,'15.SueldosSocial'!$P11)))</f>
        <v>-73440000.000000015</v>
      </c>
      <c r="D46" s="501">
        <f>-IF(D$8=0,0,IF(D$8&lt;'15.SueldosSocial'!$N$3,'15.SueldosSocial'!$N11,IF(D$8&lt;'15.SueldosSocial'!$O$3,'15.SueldosSocial'!$O11,'15.SueldosSocial'!$P11)))</f>
        <v>-97920000.000000015</v>
      </c>
      <c r="E46" s="501">
        <f>-IF(E$8=0,0,IF(E$8&lt;'15.SueldosSocial'!$N$3,'15.SueldosSocial'!$N11,IF(E$8&lt;'15.SueldosSocial'!$O$3,'15.SueldosSocial'!$O11,'15.SueldosSocial'!$P11)))</f>
        <v>-97920000.000000015</v>
      </c>
      <c r="F46" s="501">
        <f>-IF(F$8=0,0,IF(F$8&lt;'15.SueldosSocial'!$N$3,'15.SueldosSocial'!$N11,IF(F$8&lt;'15.SueldosSocial'!$O$3,'15.SueldosSocial'!$O11,'15.SueldosSocial'!$P11)))</f>
        <v>-97920000.000000015</v>
      </c>
      <c r="G46" s="501">
        <f>-IF(G$8=0,0,IF(G$8&lt;'15.SueldosSocial'!$N$3,'15.SueldosSocial'!$N11,IF(G$8&lt;'15.SueldosSocial'!$O$3,'15.SueldosSocial'!$O11,'15.SueldosSocial'!$P11)))</f>
        <v>-97920000.000000015</v>
      </c>
      <c r="H46" s="501">
        <f>-IF(H$8=0,0,IF(H$8&lt;'15.SueldosSocial'!$N$3,'15.SueldosSocial'!$N11,IF(H$8&lt;'15.SueldosSocial'!$O$3,'15.SueldosSocial'!$O11,'15.SueldosSocial'!$P11)))</f>
        <v>-97920000.000000015</v>
      </c>
      <c r="I46" s="501">
        <f>-IF(I$8=0,0,IF(I$8&lt;'15.SueldosSocial'!$N$3,'15.SueldosSocial'!$N11,IF(I$8&lt;'15.SueldosSocial'!$O$3,'15.SueldosSocial'!$O11,'15.SueldosSocial'!$P11)))</f>
        <v>-97920000.000000015</v>
      </c>
      <c r="J46" s="501">
        <f>-IF(J$8=0,0,IF(J$8&lt;'15.SueldosSocial'!$N$3,'15.SueldosSocial'!$N11,IF(J$8&lt;'15.SueldosSocial'!$O$3,'15.SueldosSocial'!$O11,'15.SueldosSocial'!$P11)))</f>
        <v>-97920000.000000015</v>
      </c>
      <c r="K46" s="501">
        <f>-IF(K$8=0,0,IF(K$8&lt;'15.SueldosSocial'!$N$3,'15.SueldosSocial'!$N11,IF(K$8&lt;'15.SueldosSocial'!$O$3,'15.SueldosSocial'!$O11,'15.SueldosSocial'!$P11)))</f>
        <v>-97920000.000000015</v>
      </c>
      <c r="L46" s="501">
        <f>-IF(L$8=0,0,IF(L$8&lt;'15.SueldosSocial'!$N$3,'15.SueldosSocial'!$N11,IF(L$8&lt;'15.SueldosSocial'!$O$3,'15.SueldosSocial'!$O11,'15.SueldosSocial'!$P11)))</f>
        <v>-97920000.000000015</v>
      </c>
      <c r="M46" s="501">
        <f>-IF(M$8=0,0,IF(M$8&lt;'15.SueldosSocial'!$N$3,'15.SueldosSocial'!$N11,IF(M$8&lt;'15.SueldosSocial'!$O$3,'15.SueldosSocial'!$O11,'15.SueldosSocial'!$P11)))</f>
        <v>-97920000.000000015</v>
      </c>
      <c r="N46" s="501">
        <f>-IF(N$8=0,0,IF(N$8&lt;'15.SueldosSocial'!$N$3,'15.SueldosSocial'!$N11,IF(N$8&lt;'15.SueldosSocial'!$O$3,'15.SueldosSocial'!$O11,'15.SueldosSocial'!$P11)))</f>
        <v>-97920000.000000015</v>
      </c>
      <c r="O46" s="501">
        <f>-IF(O$8=0,0,IF(O$8&lt;'15.SueldosSocial'!$N$3,'15.SueldosSocial'!$N11,IF(O$8&lt;'15.SueldosSocial'!$O$3,'15.SueldosSocial'!$O11,'15.SueldosSocial'!$P11)))</f>
        <v>-97920000.000000015</v>
      </c>
      <c r="P46" s="501">
        <f>-IF(P$8=0,0,IF(P$8&lt;'15.SueldosSocial'!$N$3,'15.SueldosSocial'!$N11,IF(P$8&lt;'15.SueldosSocial'!$O$3,'15.SueldosSocial'!$O11,'15.SueldosSocial'!$P11)))</f>
        <v>-97920000.000000015</v>
      </c>
      <c r="Q46" s="501">
        <f>-IF(Q$8=0,0,IF(Q$8&lt;'15.SueldosSocial'!$N$3,'15.SueldosSocial'!$N11,IF(Q$8&lt;'15.SueldosSocial'!$O$3,'15.SueldosSocial'!$O11,'15.SueldosSocial'!$P11)))</f>
        <v>-97920000.000000015</v>
      </c>
      <c r="R46" s="501">
        <f>-IF(R$8=0,0,IF(R$8&lt;'15.SueldosSocial'!$N$3,'15.SueldosSocial'!$N11,IF(R$8&lt;'15.SueldosSocial'!$O$3,'15.SueldosSocial'!$O11,'15.SueldosSocial'!$P11)))</f>
        <v>-97920000.000000015</v>
      </c>
      <c r="S46" s="501">
        <f>-IF(S$8=0,0,IF(S$8&lt;'15.SueldosSocial'!$N$3,'15.SueldosSocial'!$N11,IF(S$8&lt;'15.SueldosSocial'!$O$3,'15.SueldosSocial'!$O11,'15.SueldosSocial'!$P11)))</f>
        <v>-97920000.000000015</v>
      </c>
      <c r="T46" s="501">
        <f>-IF(T$8=0,0,IF(T$8&lt;'15.SueldosSocial'!$N$3,'15.SueldosSocial'!$N11,IF(T$8&lt;'15.SueldosSocial'!$O$3,'15.SueldosSocial'!$O11,'15.SueldosSocial'!$P11)))</f>
        <v>-97920000.000000015</v>
      </c>
      <c r="U46" s="501">
        <f>-IF(U$8=0,0,IF(U$8&lt;'15.SueldosSocial'!$N$3,'15.SueldosSocial'!$N11,IF(U$8&lt;'15.SueldosSocial'!$O$3,'15.SueldosSocial'!$O11,'15.SueldosSocial'!$P11)))</f>
        <v>-97920000.000000015</v>
      </c>
      <c r="V46" s="501">
        <f>-IF(U$8=0,0,IF(U$8&lt;'15.SueldosSocial'!$N$3,'15.SueldosSocial'!$N11,IF(U$8&lt;'15.SueldosSocial'!$O$3,'15.SueldosSocial'!$O11,'15.SueldosSocial'!$P11)))</f>
        <v>-97920000.000000015</v>
      </c>
      <c r="X46" s="428"/>
    </row>
    <row r="47" spans="1:24" s="169" customFormat="1" x14ac:dyDescent="0.2">
      <c r="A47" s="532" t="s">
        <v>15</v>
      </c>
      <c r="B47" s="501">
        <f>-IF(B$8=0,0,IF(B$8&lt;'15.SueldosSocial'!$N$3,'15.SueldosSocial'!$N12,IF(B$8&lt;'15.SueldosSocial'!$O$3,'15.SueldosSocial'!$O12,'15.SueldosSocial'!$P12)))</f>
        <v>0</v>
      </c>
      <c r="C47" s="501">
        <f>-IF(C$8=0,0,IF(C$8&lt;'15.SueldosSocial'!$N$3,'15.SueldosSocial'!$N12,IF(C$8&lt;'15.SueldosSocial'!$O$3,'15.SueldosSocial'!$O12,'15.SueldosSocial'!$P12)))</f>
        <v>-163200000</v>
      </c>
      <c r="D47" s="501">
        <f>-IF(D$8=0,0,IF(D$8&lt;'15.SueldosSocial'!$N$3,'15.SueldosSocial'!$N12,IF(D$8&lt;'15.SueldosSocial'!$O$3,'15.SueldosSocial'!$O12,'15.SueldosSocial'!$P12)))</f>
        <v>-326400000</v>
      </c>
      <c r="E47" s="501">
        <f>-IF(E$8=0,0,IF(E$8&lt;'15.SueldosSocial'!$N$3,'15.SueldosSocial'!$N12,IF(E$8&lt;'15.SueldosSocial'!$O$3,'15.SueldosSocial'!$O12,'15.SueldosSocial'!$P12)))</f>
        <v>-326400000</v>
      </c>
      <c r="F47" s="501">
        <f>-IF(F$8=0,0,IF(F$8&lt;'15.SueldosSocial'!$N$3,'15.SueldosSocial'!$N12,IF(F$8&lt;'15.SueldosSocial'!$O$3,'15.SueldosSocial'!$O12,'15.SueldosSocial'!$P12)))</f>
        <v>-652800000</v>
      </c>
      <c r="G47" s="501">
        <f>-IF(G$8=0,0,IF(G$8&lt;'15.SueldosSocial'!$N$3,'15.SueldosSocial'!$N12,IF(G$8&lt;'15.SueldosSocial'!$O$3,'15.SueldosSocial'!$O12,'15.SueldosSocial'!$P12)))</f>
        <v>-652800000</v>
      </c>
      <c r="H47" s="501">
        <f>-IF(H$8=0,0,IF(H$8&lt;'15.SueldosSocial'!$N$3,'15.SueldosSocial'!$N12,IF(H$8&lt;'15.SueldosSocial'!$O$3,'15.SueldosSocial'!$O12,'15.SueldosSocial'!$P12)))</f>
        <v>-652800000</v>
      </c>
      <c r="I47" s="501">
        <f>-IF(I$8=0,0,IF(I$8&lt;'15.SueldosSocial'!$N$3,'15.SueldosSocial'!$N12,IF(I$8&lt;'15.SueldosSocial'!$O$3,'15.SueldosSocial'!$O12,'15.SueldosSocial'!$P12)))</f>
        <v>-652800000</v>
      </c>
      <c r="J47" s="501">
        <f>-IF(J$8=0,0,IF(J$8&lt;'15.SueldosSocial'!$N$3,'15.SueldosSocial'!$N12,IF(J$8&lt;'15.SueldosSocial'!$O$3,'15.SueldosSocial'!$O12,'15.SueldosSocial'!$P12)))</f>
        <v>-652800000</v>
      </c>
      <c r="K47" s="501">
        <f>-IF(K$8=0,0,IF(K$8&lt;'15.SueldosSocial'!$N$3,'15.SueldosSocial'!$N12,IF(K$8&lt;'15.SueldosSocial'!$O$3,'15.SueldosSocial'!$O12,'15.SueldosSocial'!$P12)))</f>
        <v>-652800000</v>
      </c>
      <c r="L47" s="501">
        <f>-IF(L$8=0,0,IF(L$8&lt;'15.SueldosSocial'!$N$3,'15.SueldosSocial'!$N12,IF(L$8&lt;'15.SueldosSocial'!$O$3,'15.SueldosSocial'!$O12,'15.SueldosSocial'!$P12)))</f>
        <v>-652800000</v>
      </c>
      <c r="M47" s="501">
        <f>-IF(M$8=0,0,IF(M$8&lt;'15.SueldosSocial'!$N$3,'15.SueldosSocial'!$N12,IF(M$8&lt;'15.SueldosSocial'!$O$3,'15.SueldosSocial'!$O12,'15.SueldosSocial'!$P12)))</f>
        <v>-652800000</v>
      </c>
      <c r="N47" s="501">
        <f>-IF(N$8=0,0,IF(N$8&lt;'15.SueldosSocial'!$N$3,'15.SueldosSocial'!$N12,IF(N$8&lt;'15.SueldosSocial'!$O$3,'15.SueldosSocial'!$O12,'15.SueldosSocial'!$P12)))</f>
        <v>-652800000</v>
      </c>
      <c r="O47" s="501">
        <f>-IF(O$8=0,0,IF(O$8&lt;'15.SueldosSocial'!$N$3,'15.SueldosSocial'!$N12,IF(O$8&lt;'15.SueldosSocial'!$O$3,'15.SueldosSocial'!$O12,'15.SueldosSocial'!$P12)))</f>
        <v>-652800000</v>
      </c>
      <c r="P47" s="501">
        <f>-IF(P$8=0,0,IF(P$8&lt;'15.SueldosSocial'!$N$3,'15.SueldosSocial'!$N12,IF(P$8&lt;'15.SueldosSocial'!$O$3,'15.SueldosSocial'!$O12,'15.SueldosSocial'!$P12)))</f>
        <v>-652800000</v>
      </c>
      <c r="Q47" s="501">
        <f>-IF(Q$8=0,0,IF(Q$8&lt;'15.SueldosSocial'!$N$3,'15.SueldosSocial'!$N12,IF(Q$8&lt;'15.SueldosSocial'!$O$3,'15.SueldosSocial'!$O12,'15.SueldosSocial'!$P12)))</f>
        <v>-652800000</v>
      </c>
      <c r="R47" s="501">
        <f>-IF(R$8=0,0,IF(R$8&lt;'15.SueldosSocial'!$N$3,'15.SueldosSocial'!$N12,IF(R$8&lt;'15.SueldosSocial'!$O$3,'15.SueldosSocial'!$O12,'15.SueldosSocial'!$P12)))</f>
        <v>-652800000</v>
      </c>
      <c r="S47" s="501">
        <f>-IF(S$8=0,0,IF(S$8&lt;'15.SueldosSocial'!$N$3,'15.SueldosSocial'!$N12,IF(S$8&lt;'15.SueldosSocial'!$O$3,'15.SueldosSocial'!$O12,'15.SueldosSocial'!$P12)))</f>
        <v>-652800000</v>
      </c>
      <c r="T47" s="501">
        <f>-IF(T$8=0,0,IF(T$8&lt;'15.SueldosSocial'!$N$3,'15.SueldosSocial'!$N12,IF(T$8&lt;'15.SueldosSocial'!$O$3,'15.SueldosSocial'!$O12,'15.SueldosSocial'!$P12)))</f>
        <v>-652800000</v>
      </c>
      <c r="U47" s="501">
        <f>-IF(U$8=0,0,IF(U$8&lt;'15.SueldosSocial'!$N$3,'15.SueldosSocial'!$N12,IF(U$8&lt;'15.SueldosSocial'!$O$3,'15.SueldosSocial'!$O12,'15.SueldosSocial'!$P12)))</f>
        <v>-652800000</v>
      </c>
      <c r="V47" s="501">
        <f>-IF(U$8=0,0,IF(U$8&lt;'15.SueldosSocial'!$N$3,'15.SueldosSocial'!$N12,IF(U$8&lt;'15.SueldosSocial'!$O$3,'15.SueldosSocial'!$O12,'15.SueldosSocial'!$P12)))</f>
        <v>-652800000</v>
      </c>
      <c r="X47" s="428"/>
    </row>
    <row r="48" spans="1:24" s="169" customFormat="1" x14ac:dyDescent="0.2">
      <c r="A48" s="532" t="s">
        <v>16</v>
      </c>
      <c r="B48" s="501">
        <f>-IF(B$8=0,0,IF(B$8&lt;'15.SueldosSocial'!$N$3,'15.SueldosSocial'!$N13,IF(B$8&lt;'15.SueldosSocial'!$O$3,'15.SueldosSocial'!$O13,'15.SueldosSocial'!$P13)))</f>
        <v>0</v>
      </c>
      <c r="C48" s="501">
        <f>-IF(C$8=0,0,IF(C$8&lt;'15.SueldosSocial'!$N$3,'15.SueldosSocial'!$N13,IF(C$8&lt;'15.SueldosSocial'!$O$3,'15.SueldosSocial'!$O13,'15.SueldosSocial'!$P13)))</f>
        <v>-48960000</v>
      </c>
      <c r="D48" s="501">
        <f>-IF(D$8=0,0,IF(D$8&lt;'15.SueldosSocial'!$N$3,'15.SueldosSocial'!$N13,IF(D$8&lt;'15.SueldosSocial'!$O$3,'15.SueldosSocial'!$O13,'15.SueldosSocial'!$P13)))</f>
        <v>-65280000</v>
      </c>
      <c r="E48" s="501">
        <f>-IF(E$8=0,0,IF(E$8&lt;'15.SueldosSocial'!$N$3,'15.SueldosSocial'!$N13,IF(E$8&lt;'15.SueldosSocial'!$O$3,'15.SueldosSocial'!$O13,'15.SueldosSocial'!$P13)))</f>
        <v>-65280000</v>
      </c>
      <c r="F48" s="501">
        <f>-IF(F$8=0,0,IF(F$8&lt;'15.SueldosSocial'!$N$3,'15.SueldosSocial'!$N13,IF(F$8&lt;'15.SueldosSocial'!$O$3,'15.SueldosSocial'!$O13,'15.SueldosSocial'!$P13)))</f>
        <v>-65280000</v>
      </c>
      <c r="G48" s="501">
        <f>-IF(G$8=0,0,IF(G$8&lt;'15.SueldosSocial'!$N$3,'15.SueldosSocial'!$N13,IF(G$8&lt;'15.SueldosSocial'!$O$3,'15.SueldosSocial'!$O13,'15.SueldosSocial'!$P13)))</f>
        <v>-65280000</v>
      </c>
      <c r="H48" s="501">
        <f>-IF(H$8=0,0,IF(H$8&lt;'15.SueldosSocial'!$N$3,'15.SueldosSocial'!$N13,IF(H$8&lt;'15.SueldosSocial'!$O$3,'15.SueldosSocial'!$O13,'15.SueldosSocial'!$P13)))</f>
        <v>-65280000</v>
      </c>
      <c r="I48" s="501">
        <f>-IF(I$8=0,0,IF(I$8&lt;'15.SueldosSocial'!$N$3,'15.SueldosSocial'!$N13,IF(I$8&lt;'15.SueldosSocial'!$O$3,'15.SueldosSocial'!$O13,'15.SueldosSocial'!$P13)))</f>
        <v>-65280000</v>
      </c>
      <c r="J48" s="501">
        <f>-IF(J$8=0,0,IF(J$8&lt;'15.SueldosSocial'!$N$3,'15.SueldosSocial'!$N13,IF(J$8&lt;'15.SueldosSocial'!$O$3,'15.SueldosSocial'!$O13,'15.SueldosSocial'!$P13)))</f>
        <v>-65280000</v>
      </c>
      <c r="K48" s="501">
        <f>-IF(K$8=0,0,IF(K$8&lt;'15.SueldosSocial'!$N$3,'15.SueldosSocial'!$N13,IF(K$8&lt;'15.SueldosSocial'!$O$3,'15.SueldosSocial'!$O13,'15.SueldosSocial'!$P13)))</f>
        <v>-65280000</v>
      </c>
      <c r="L48" s="501">
        <f>-IF(L$8=0,0,IF(L$8&lt;'15.SueldosSocial'!$N$3,'15.SueldosSocial'!$N13,IF(L$8&lt;'15.SueldosSocial'!$O$3,'15.SueldosSocial'!$O13,'15.SueldosSocial'!$P13)))</f>
        <v>-65280000</v>
      </c>
      <c r="M48" s="501">
        <f>-IF(M$8=0,0,IF(M$8&lt;'15.SueldosSocial'!$N$3,'15.SueldosSocial'!$N13,IF(M$8&lt;'15.SueldosSocial'!$O$3,'15.SueldosSocial'!$O13,'15.SueldosSocial'!$P13)))</f>
        <v>-65280000</v>
      </c>
      <c r="N48" s="501">
        <f>-IF(N$8=0,0,IF(N$8&lt;'15.SueldosSocial'!$N$3,'15.SueldosSocial'!$N13,IF(N$8&lt;'15.SueldosSocial'!$O$3,'15.SueldosSocial'!$O13,'15.SueldosSocial'!$P13)))</f>
        <v>-65280000</v>
      </c>
      <c r="O48" s="501">
        <f>-IF(O$8=0,0,IF(O$8&lt;'15.SueldosSocial'!$N$3,'15.SueldosSocial'!$N13,IF(O$8&lt;'15.SueldosSocial'!$O$3,'15.SueldosSocial'!$O13,'15.SueldosSocial'!$P13)))</f>
        <v>-65280000</v>
      </c>
      <c r="P48" s="501">
        <f>-IF(P$8=0,0,IF(P$8&lt;'15.SueldosSocial'!$N$3,'15.SueldosSocial'!$N13,IF(P$8&lt;'15.SueldosSocial'!$O$3,'15.SueldosSocial'!$O13,'15.SueldosSocial'!$P13)))</f>
        <v>-65280000</v>
      </c>
      <c r="Q48" s="501">
        <f>-IF(Q$8=0,0,IF(Q$8&lt;'15.SueldosSocial'!$N$3,'15.SueldosSocial'!$N13,IF(Q$8&lt;'15.SueldosSocial'!$O$3,'15.SueldosSocial'!$O13,'15.SueldosSocial'!$P13)))</f>
        <v>-65280000</v>
      </c>
      <c r="R48" s="501">
        <f>-IF(R$8=0,0,IF(R$8&lt;'15.SueldosSocial'!$N$3,'15.SueldosSocial'!$N13,IF(R$8&lt;'15.SueldosSocial'!$O$3,'15.SueldosSocial'!$O13,'15.SueldosSocial'!$P13)))</f>
        <v>-65280000</v>
      </c>
      <c r="S48" s="501">
        <f>-IF(S$8=0,0,IF(S$8&lt;'15.SueldosSocial'!$N$3,'15.SueldosSocial'!$N13,IF(S$8&lt;'15.SueldosSocial'!$O$3,'15.SueldosSocial'!$O13,'15.SueldosSocial'!$P13)))</f>
        <v>-65280000</v>
      </c>
      <c r="T48" s="501">
        <f>-IF(T$8=0,0,IF(T$8&lt;'15.SueldosSocial'!$N$3,'15.SueldosSocial'!$N13,IF(T$8&lt;'15.SueldosSocial'!$O$3,'15.SueldosSocial'!$O13,'15.SueldosSocial'!$P13)))</f>
        <v>-65280000</v>
      </c>
      <c r="U48" s="501">
        <f>-IF(U$8=0,0,IF(U$8&lt;'15.SueldosSocial'!$N$3,'15.SueldosSocial'!$N13,IF(U$8&lt;'15.SueldosSocial'!$O$3,'15.SueldosSocial'!$O13,'15.SueldosSocial'!$P13)))</f>
        <v>-65280000</v>
      </c>
      <c r="V48" s="501">
        <f>-IF(U$8=0,0,IF(U$8&lt;'15.SueldosSocial'!$N$3,'15.SueldosSocial'!$N13,IF(U$8&lt;'15.SueldosSocial'!$O$3,'15.SueldosSocial'!$O13,'15.SueldosSocial'!$P13)))</f>
        <v>-65280000</v>
      </c>
      <c r="X48" s="428"/>
    </row>
    <row r="49" spans="1:24" x14ac:dyDescent="0.2">
      <c r="A49" s="538" t="s">
        <v>144</v>
      </c>
      <c r="B49" s="496">
        <f>-IF(B$7=0,0,'19.CostosOperacionales'!$D4)</f>
        <v>0</v>
      </c>
      <c r="C49" s="496">
        <f>-IF(C$7=0,0,'19.CostosOperacionales'!$D4)</f>
        <v>-17160000</v>
      </c>
      <c r="D49" s="496">
        <f>-IF(D$7=0,0,'19.CostosOperacionales'!$D4)</f>
        <v>-17160000</v>
      </c>
      <c r="E49" s="496">
        <f>-IF(E$7=0,0,'19.CostosOperacionales'!$D4)</f>
        <v>-17160000</v>
      </c>
      <c r="F49" s="496">
        <f>-IF(F$7=0,0,'19.CostosOperacionales'!$D4)</f>
        <v>-17160000</v>
      </c>
      <c r="G49" s="496">
        <f>-IF(G$7=0,0,'19.CostosOperacionales'!$D4)</f>
        <v>-17160000</v>
      </c>
      <c r="H49" s="496">
        <f>-IF(H$7=0,0,'19.CostosOperacionales'!$D4)</f>
        <v>-17160000</v>
      </c>
      <c r="I49" s="496">
        <f>-IF(I$7=0,0,'19.CostosOperacionales'!$D4)</f>
        <v>-17160000</v>
      </c>
      <c r="J49" s="496">
        <f>-IF(J$7=0,0,'19.CostosOperacionales'!$D4)</f>
        <v>-17160000</v>
      </c>
      <c r="K49" s="496">
        <f>-IF(K$7=0,0,'19.CostosOperacionales'!$D4)</f>
        <v>-17160000</v>
      </c>
      <c r="L49" s="496">
        <f>-IF(L$7=0,0,'19.CostosOperacionales'!$D4)</f>
        <v>-17160000</v>
      </c>
      <c r="M49" s="496">
        <f>-IF(M$7=0,0,'19.CostosOperacionales'!$D4)</f>
        <v>-17160000</v>
      </c>
      <c r="N49" s="496">
        <f>-IF(N$7=0,0,'19.CostosOperacionales'!$D4)</f>
        <v>-17160000</v>
      </c>
      <c r="O49" s="496">
        <f>-IF(O$7=0,0,'19.CostosOperacionales'!$D4)</f>
        <v>-17160000</v>
      </c>
      <c r="P49" s="496">
        <f>-IF(P$7=0,0,'19.CostosOperacionales'!$D4)</f>
        <v>-17160000</v>
      </c>
      <c r="Q49" s="496">
        <f>-IF(Q$7=0,0,'19.CostosOperacionales'!$D4)</f>
        <v>-17160000</v>
      </c>
      <c r="R49" s="496">
        <f>-IF(R$7=0,0,'19.CostosOperacionales'!$D4)</f>
        <v>-17160000</v>
      </c>
      <c r="S49" s="496">
        <f>-IF(S$7=0,0,'19.CostosOperacionales'!$D4)</f>
        <v>-17160000</v>
      </c>
      <c r="T49" s="496">
        <f>-IF(T$7=0,0,'19.CostosOperacionales'!$D4)</f>
        <v>-17160000</v>
      </c>
      <c r="U49" s="496">
        <f>-IF(U$7=0,0,'19.CostosOperacionales'!$D4)</f>
        <v>-17160000</v>
      </c>
      <c r="V49" s="496">
        <f>-IF(V$7=0,0,'19.CostosOperacionales'!$D4)</f>
        <v>-17160000</v>
      </c>
      <c r="W49" s="164"/>
      <c r="X49" s="428"/>
    </row>
    <row r="50" spans="1:24" s="164" customFormat="1" ht="24" customHeight="1" x14ac:dyDescent="0.2">
      <c r="A50" s="536" t="s">
        <v>145</v>
      </c>
      <c r="B50" s="537">
        <f t="shared" ref="B50:V50" si="25">SUM(B51:B52)+SUM(B55:B59)+SUM(B64:B67)</f>
        <v>0</v>
      </c>
      <c r="C50" s="537">
        <f t="shared" si="25"/>
        <v>-426177840.00453097</v>
      </c>
      <c r="D50" s="537">
        <f t="shared" si="25"/>
        <v>-1012062480.0107597</v>
      </c>
      <c r="E50" s="537">
        <f t="shared" si="25"/>
        <v>-1578606480.016783</v>
      </c>
      <c r="F50" s="537">
        <f t="shared" si="25"/>
        <v>-2553257520.0271449</v>
      </c>
      <c r="G50" s="537">
        <f t="shared" si="25"/>
        <v>-3581046480.0380721</v>
      </c>
      <c r="H50" s="537">
        <f t="shared" si="25"/>
        <v>-3650594640.0388117</v>
      </c>
      <c r="I50" s="537">
        <f t="shared" si="25"/>
        <v>-3719459040.0395436</v>
      </c>
      <c r="J50" s="537">
        <f t="shared" si="25"/>
        <v>-3790179360.0402956</v>
      </c>
      <c r="K50" s="537">
        <f t="shared" si="25"/>
        <v>-3862364880.0410624</v>
      </c>
      <c r="L50" s="537">
        <f t="shared" si="25"/>
        <v>-3907200000.0415397</v>
      </c>
      <c r="M50" s="537">
        <f t="shared" si="25"/>
        <v>-3907200000.0415397</v>
      </c>
      <c r="N50" s="537">
        <f t="shared" si="25"/>
        <v>-3907200000.0415397</v>
      </c>
      <c r="O50" s="537">
        <f t="shared" si="25"/>
        <v>-3907200000.0415397</v>
      </c>
      <c r="P50" s="537">
        <f t="shared" si="25"/>
        <v>-3907200000.0415397</v>
      </c>
      <c r="Q50" s="537">
        <f t="shared" si="25"/>
        <v>-3907200000.0415397</v>
      </c>
      <c r="R50" s="537">
        <f t="shared" si="25"/>
        <v>-3907200000.0415397</v>
      </c>
      <c r="S50" s="537">
        <f t="shared" si="25"/>
        <v>-3907200000.0415397</v>
      </c>
      <c r="T50" s="537">
        <f t="shared" si="25"/>
        <v>-3907200000.0415397</v>
      </c>
      <c r="U50" s="537">
        <f t="shared" si="25"/>
        <v>-3907200000.0415397</v>
      </c>
      <c r="V50" s="537">
        <f t="shared" si="25"/>
        <v>-3907200000.0415397</v>
      </c>
    </row>
    <row r="51" spans="1:24" x14ac:dyDescent="0.2">
      <c r="A51" s="538" t="s">
        <v>142</v>
      </c>
      <c r="B51" s="496">
        <f>-IF(B$7=0,0,'19.CostosOperacionales'!$E23)*B$8</f>
        <v>0</v>
      </c>
      <c r="C51" s="496">
        <f>-IF(C$7=0,0,'19.CostosOperacionales'!$E23)*C$8</f>
        <v>-246749025.43026873</v>
      </c>
      <c r="D51" s="496">
        <f>-IF(D$7=0,0,'19.CostosOperacionales'!$E23)*D$8</f>
        <v>-585965311.13523126</v>
      </c>
      <c r="E51" s="496">
        <f>-IF(E$7=0,0,'19.CostosOperacionales'!$E23)*E$8</f>
        <v>-913983726.78857958</v>
      </c>
      <c r="F51" s="496">
        <f>-IF(F$7=0,0,'19.CostosOperacionales'!$E23)*F$8</f>
        <v>-1478288511.5108397</v>
      </c>
      <c r="G51" s="496">
        <f>-IF(G$7=0,0,'19.CostosOperacionales'!$E23)*G$8</f>
        <v>-2073359161.4254141</v>
      </c>
      <c r="H51" s="496">
        <f>-IF(H$7=0,0,'19.CostosOperacionales'!$E23)*H$8</f>
        <v>-2113626249.6918252</v>
      </c>
      <c r="I51" s="496">
        <f>-IF(I$7=0,0,'19.CostosOperacionales'!$E23)*I$8</f>
        <v>-2153497453.6634822</v>
      </c>
      <c r="J51" s="496">
        <f>-IF(J$7=0,0,'19.CostosOperacionales'!$E23)*J$8</f>
        <v>-2194443200.7209001</v>
      </c>
      <c r="K51" s="496">
        <f>-IF(K$7=0,0,'19.CostosOperacionales'!$E23)*K$8</f>
        <v>-2236237271.2670765</v>
      </c>
      <c r="L51" s="496">
        <f>-IF(L$7=0,0,'19.CostosOperacionales'!$E23)*L$8</f>
        <v>-2262195970.0230918</v>
      </c>
      <c r="M51" s="496">
        <f>-IF(M$7=0,0,'19.CostosOperacionales'!$E23)*M$8</f>
        <v>-2262195970.0230918</v>
      </c>
      <c r="N51" s="496">
        <f>-IF(N$7=0,0,'19.CostosOperacionales'!$E23)*N$8</f>
        <v>-2262195970.0230918</v>
      </c>
      <c r="O51" s="496">
        <f>-IF(O$7=0,0,'19.CostosOperacionales'!$E23)*O$8</f>
        <v>-2262195970.0230918</v>
      </c>
      <c r="P51" s="496">
        <f>-IF(P$7=0,0,'19.CostosOperacionales'!$E23)*P$8</f>
        <v>-2262195970.0230918</v>
      </c>
      <c r="Q51" s="496">
        <f>-IF(Q$7=0,0,'19.CostosOperacionales'!$E23)*Q$8</f>
        <v>-2262195970.0230918</v>
      </c>
      <c r="R51" s="496">
        <f>-IF(R$7=0,0,'19.CostosOperacionales'!$E23)*R$8</f>
        <v>-2262195970.0230918</v>
      </c>
      <c r="S51" s="496">
        <f>-IF(S$7=0,0,'19.CostosOperacionales'!$E23)*S$8</f>
        <v>-2262195970.0230918</v>
      </c>
      <c r="T51" s="496">
        <f>-IF(T$7=0,0,'19.CostosOperacionales'!$E23)*T$8</f>
        <v>-2262195970.0230918</v>
      </c>
      <c r="U51" s="496">
        <f>-IF(U$7=0,0,'19.CostosOperacionales'!$E23)*U$8</f>
        <v>-2262195970.0230918</v>
      </c>
      <c r="V51" s="496">
        <f>-IF(V$7=0,0,'19.CostosOperacionales'!$E23)*V$8</f>
        <v>-2262195970.0230918</v>
      </c>
      <c r="W51" s="164"/>
      <c r="X51" s="428"/>
    </row>
    <row r="52" spans="1:24" x14ac:dyDescent="0.2">
      <c r="A52" s="538" t="s">
        <v>126</v>
      </c>
      <c r="B52" s="496">
        <f>SUM(B53:B54)</f>
        <v>0</v>
      </c>
      <c r="C52" s="496">
        <f t="shared" ref="C52:V52" si="26">SUM(C53:C54)</f>
        <v>-42099546.859999999</v>
      </c>
      <c r="D52" s="496">
        <f t="shared" si="26"/>
        <v>-99975568.420000002</v>
      </c>
      <c r="E52" s="496">
        <f t="shared" si="26"/>
        <v>-155941044.42000002</v>
      </c>
      <c r="F52" s="496">
        <f t="shared" si="26"/>
        <v>-252220961.57999998</v>
      </c>
      <c r="G52" s="496">
        <f t="shared" si="26"/>
        <v>-353750054.42000002</v>
      </c>
      <c r="H52" s="496">
        <f t="shared" si="26"/>
        <v>-360620299.06</v>
      </c>
      <c r="I52" s="496">
        <f t="shared" si="26"/>
        <v>-367422999.15999997</v>
      </c>
      <c r="J52" s="496">
        <f t="shared" si="26"/>
        <v>-374409034.44</v>
      </c>
      <c r="K52" s="496">
        <f t="shared" si="26"/>
        <v>-381539808.01999998</v>
      </c>
      <c r="L52" s="496">
        <f t="shared" si="26"/>
        <v>-385968800</v>
      </c>
      <c r="M52" s="496">
        <f t="shared" si="26"/>
        <v>-385968800</v>
      </c>
      <c r="N52" s="496">
        <f t="shared" si="26"/>
        <v>-385968800</v>
      </c>
      <c r="O52" s="496">
        <f t="shared" si="26"/>
        <v>-385968800</v>
      </c>
      <c r="P52" s="496">
        <f t="shared" si="26"/>
        <v>-385968800</v>
      </c>
      <c r="Q52" s="496">
        <f t="shared" si="26"/>
        <v>-385968800</v>
      </c>
      <c r="R52" s="496">
        <f t="shared" si="26"/>
        <v>-385968800</v>
      </c>
      <c r="S52" s="496">
        <f t="shared" si="26"/>
        <v>-385968800</v>
      </c>
      <c r="T52" s="496">
        <f t="shared" si="26"/>
        <v>-385968800</v>
      </c>
      <c r="U52" s="496">
        <f t="shared" si="26"/>
        <v>-385968800</v>
      </c>
      <c r="V52" s="496">
        <f t="shared" si="26"/>
        <v>-385968800</v>
      </c>
      <c r="W52" s="164"/>
      <c r="X52" s="428"/>
    </row>
    <row r="53" spans="1:24" s="169" customFormat="1" x14ac:dyDescent="0.2">
      <c r="A53" s="532" t="s">
        <v>146</v>
      </c>
      <c r="B53" s="501">
        <f>-IF(B$7=0,0,'19.CostosOperacionales'!$E25)*B$8</f>
        <v>0</v>
      </c>
      <c r="C53" s="501">
        <f>-IF(C$7=0,0,'19.CostosOperacionales'!$E25)*C$8</f>
        <v>-33376950</v>
      </c>
      <c r="D53" s="501">
        <f>-IF(D$7=0,0,'19.CostosOperacionales'!$E25)*D$8</f>
        <v>-79261650</v>
      </c>
      <c r="E53" s="501">
        <f>-IF(E$7=0,0,'19.CostosOperacionales'!$E25)*E$8</f>
        <v>-123631650</v>
      </c>
      <c r="F53" s="501">
        <f>-IF(F$7=0,0,'19.CostosOperacionales'!$E25)*F$8</f>
        <v>-199963350</v>
      </c>
      <c r="G53" s="501">
        <f>-IF(G$7=0,0,'19.CostosOperacionales'!$E25)*G$8</f>
        <v>-280456650</v>
      </c>
      <c r="H53" s="501">
        <f>-IF(H$7=0,0,'19.CostosOperacionales'!$E25)*H$8</f>
        <v>-285903450</v>
      </c>
      <c r="I53" s="501">
        <f>-IF(I$7=0,0,'19.CostosOperacionales'!$E25)*I$8</f>
        <v>-291296700</v>
      </c>
      <c r="J53" s="501">
        <f>-IF(J$7=0,0,'19.CostosOperacionales'!$E25)*J$8</f>
        <v>-296835300</v>
      </c>
      <c r="K53" s="501">
        <f>-IF(K$7=0,0,'19.CostosOperacionales'!$E25)*K$8</f>
        <v>-302488650</v>
      </c>
      <c r="L53" s="501">
        <f>-IF(L$7=0,0,'19.CostosOperacionales'!$E25)*L$8</f>
        <v>-306000000</v>
      </c>
      <c r="M53" s="501">
        <f>-IF(M$7=0,0,'19.CostosOperacionales'!$E25)*M$8</f>
        <v>-306000000</v>
      </c>
      <c r="N53" s="501">
        <f>-IF(N$7=0,0,'19.CostosOperacionales'!$E25)*N$8</f>
        <v>-306000000</v>
      </c>
      <c r="O53" s="501">
        <f>-IF(O$7=0,0,'19.CostosOperacionales'!$E25)*O$8</f>
        <v>-306000000</v>
      </c>
      <c r="P53" s="501">
        <f>-IF(P$7=0,0,'19.CostosOperacionales'!$E25)*P$8</f>
        <v>-306000000</v>
      </c>
      <c r="Q53" s="501">
        <f>-IF(Q$7=0,0,'19.CostosOperacionales'!$E25)*Q$8</f>
        <v>-306000000</v>
      </c>
      <c r="R53" s="501">
        <f>-IF(R$7=0,0,'19.CostosOperacionales'!$E25)*R$8</f>
        <v>-306000000</v>
      </c>
      <c r="S53" s="501">
        <f>-IF(S$7=0,0,'19.CostosOperacionales'!$E25)*S$8</f>
        <v>-306000000</v>
      </c>
      <c r="T53" s="501">
        <f>-IF(T$7=0,0,'19.CostosOperacionales'!$E25)*T$8</f>
        <v>-306000000</v>
      </c>
      <c r="U53" s="501">
        <f>-IF(U$7=0,0,'19.CostosOperacionales'!$E25)*U$8</f>
        <v>-306000000</v>
      </c>
      <c r="V53" s="501">
        <f>-IF(V$7=0,0,'19.CostosOperacionales'!$E25)*V$8</f>
        <v>-306000000</v>
      </c>
      <c r="X53" s="428"/>
    </row>
    <row r="54" spans="1:24" s="169" customFormat="1" x14ac:dyDescent="0.2">
      <c r="A54" s="532" t="s">
        <v>127</v>
      </c>
      <c r="B54" s="501">
        <f>-IF(B$7=0,0,'19.CostosOperacionales'!$E26)*B$8</f>
        <v>0</v>
      </c>
      <c r="C54" s="501">
        <f>-IF(C$7=0,0,'19.CostosOperacionales'!$E26)*C$8</f>
        <v>-8722596.8599999994</v>
      </c>
      <c r="D54" s="501">
        <f>-IF(D$7=0,0,'19.CostosOperacionales'!$E26)*D$8</f>
        <v>-20713918.420000002</v>
      </c>
      <c r="E54" s="501">
        <f>-IF(E$7=0,0,'19.CostosOperacionales'!$E26)*E$8</f>
        <v>-32309394.420000002</v>
      </c>
      <c r="F54" s="501">
        <f>-IF(F$7=0,0,'19.CostosOperacionales'!$E26)*F$8</f>
        <v>-52257611.579999998</v>
      </c>
      <c r="G54" s="501">
        <f>-IF(G$7=0,0,'19.CostosOperacionales'!$E26)*G$8</f>
        <v>-73293404.420000002</v>
      </c>
      <c r="H54" s="501">
        <f>-IF(H$7=0,0,'19.CostosOperacionales'!$E26)*H$8</f>
        <v>-74716849.060000002</v>
      </c>
      <c r="I54" s="501">
        <f>-IF(I$7=0,0,'19.CostosOperacionales'!$E26)*I$8</f>
        <v>-76126299.159999996</v>
      </c>
      <c r="J54" s="501">
        <f>-IF(J$7=0,0,'19.CostosOperacionales'!$E26)*J$8</f>
        <v>-77573734.439999998</v>
      </c>
      <c r="K54" s="501">
        <f>-IF(K$7=0,0,'19.CostosOperacionales'!$E26)*K$8</f>
        <v>-79051158.019999996</v>
      </c>
      <c r="L54" s="501">
        <f>-IF(L$7=0,0,'19.CostosOperacionales'!$E26)*L$8</f>
        <v>-79968800</v>
      </c>
      <c r="M54" s="501">
        <f>-IF(M$7=0,0,'19.CostosOperacionales'!$E26)*M$8</f>
        <v>-79968800</v>
      </c>
      <c r="N54" s="501">
        <f>-IF(N$7=0,0,'19.CostosOperacionales'!$E26)*N$8</f>
        <v>-79968800</v>
      </c>
      <c r="O54" s="501">
        <f>-IF(O$7=0,0,'19.CostosOperacionales'!$E26)*O$8</f>
        <v>-79968800</v>
      </c>
      <c r="P54" s="501">
        <f>-IF(P$7=0,0,'19.CostosOperacionales'!$E26)*P$8</f>
        <v>-79968800</v>
      </c>
      <c r="Q54" s="501">
        <f>-IF(Q$7=0,0,'19.CostosOperacionales'!$E26)*Q$8</f>
        <v>-79968800</v>
      </c>
      <c r="R54" s="501">
        <f>-IF(R$7=0,0,'19.CostosOperacionales'!$E26)*R$8</f>
        <v>-79968800</v>
      </c>
      <c r="S54" s="501">
        <f>-IF(S$7=0,0,'19.CostosOperacionales'!$E26)*S$8</f>
        <v>-79968800</v>
      </c>
      <c r="T54" s="501">
        <f>-IF(T$7=0,0,'19.CostosOperacionales'!$E26)*T$8</f>
        <v>-79968800</v>
      </c>
      <c r="U54" s="501">
        <f>-IF(U$7=0,0,'19.CostosOperacionales'!$E26)*U$8</f>
        <v>-79968800</v>
      </c>
      <c r="V54" s="501">
        <f>-IF(V$7=0,0,'19.CostosOperacionales'!$E26)*V$8</f>
        <v>-79968800</v>
      </c>
      <c r="X54" s="428"/>
    </row>
    <row r="55" spans="1:24" x14ac:dyDescent="0.2">
      <c r="A55" s="538" t="s">
        <v>147</v>
      </c>
      <c r="B55" s="496">
        <f>-IF(B$7=0,0,'19.CostosOperacionales'!$E27)*B$8</f>
        <v>0</v>
      </c>
      <c r="C55" s="496">
        <f>-IF(C$7=0,0,'19.CostosOperacionales'!$E27)*C$8</f>
        <v>-53992125</v>
      </c>
      <c r="D55" s="496">
        <f>-IF(D$7=0,0,'19.CostosOperacionales'!$E27)*D$8</f>
        <v>-128217375</v>
      </c>
      <c r="E55" s="496">
        <f>-IF(E$7=0,0,'19.CostosOperacionales'!$E27)*E$8</f>
        <v>-199992375</v>
      </c>
      <c r="F55" s="496">
        <f>-IF(F$7=0,0,'19.CostosOperacionales'!$E27)*F$8</f>
        <v>-323470125</v>
      </c>
      <c r="G55" s="496">
        <f>-IF(G$7=0,0,'19.CostosOperacionales'!$E27)*G$8</f>
        <v>-453679875</v>
      </c>
      <c r="H55" s="496">
        <f>-IF(H$7=0,0,'19.CostosOperacionales'!$E27)*H$8</f>
        <v>-462490875</v>
      </c>
      <c r="I55" s="496">
        <f>-IF(I$7=0,0,'19.CostosOperacionales'!$E27)*I$8</f>
        <v>-471215250</v>
      </c>
      <c r="J55" s="496">
        <f>-IF(J$7=0,0,'19.CostosOperacionales'!$E27)*J$8</f>
        <v>-480174750</v>
      </c>
      <c r="K55" s="496">
        <f>-IF(K$7=0,0,'19.CostosOperacionales'!$E27)*K$8</f>
        <v>-489319875</v>
      </c>
      <c r="L55" s="496">
        <f>-IF(L$7=0,0,'19.CostosOperacionales'!$E27)*L$8</f>
        <v>-495000000</v>
      </c>
      <c r="M55" s="496">
        <f>-IF(M$7=0,0,'19.CostosOperacionales'!$E27)*M$8</f>
        <v>-495000000</v>
      </c>
      <c r="N55" s="496">
        <f>-IF(N$7=0,0,'19.CostosOperacionales'!$E27)*N$8</f>
        <v>-495000000</v>
      </c>
      <c r="O55" s="496">
        <f>-IF(O$7=0,0,'19.CostosOperacionales'!$E27)*O$8</f>
        <v>-495000000</v>
      </c>
      <c r="P55" s="496">
        <f>-IF(P$7=0,0,'19.CostosOperacionales'!$E27)*P$8</f>
        <v>-495000000</v>
      </c>
      <c r="Q55" s="496">
        <f>-IF(Q$7=0,0,'19.CostosOperacionales'!$E27)*Q$8</f>
        <v>-495000000</v>
      </c>
      <c r="R55" s="496">
        <f>-IF(R$7=0,0,'19.CostosOperacionales'!$E27)*R$8</f>
        <v>-495000000</v>
      </c>
      <c r="S55" s="496">
        <f>-IF(S$7=0,0,'19.CostosOperacionales'!$E27)*S$8</f>
        <v>-495000000</v>
      </c>
      <c r="T55" s="496">
        <f>-IF(T$7=0,0,'19.CostosOperacionales'!$E27)*T$8</f>
        <v>-495000000</v>
      </c>
      <c r="U55" s="496">
        <f>-IF(U$7=0,0,'19.CostosOperacionales'!$E27)*U$8</f>
        <v>-495000000</v>
      </c>
      <c r="V55" s="496">
        <f>-IF(V$7=0,0,'19.CostosOperacionales'!$E27)*V$8</f>
        <v>-495000000</v>
      </c>
      <c r="W55" s="164"/>
      <c r="X55" s="428"/>
    </row>
    <row r="56" spans="1:24" x14ac:dyDescent="0.2">
      <c r="A56" s="538" t="s">
        <v>148</v>
      </c>
      <c r="B56" s="496">
        <f>-IF(B$7=0,0,'19.CostosOperacionales'!$E28)*B$8</f>
        <v>0</v>
      </c>
      <c r="C56" s="496">
        <f>-IF(C$7=0,0,'19.CostosOperacionales'!$E28)*C$8</f>
        <v>-27486900</v>
      </c>
      <c r="D56" s="496">
        <f>-IF(D$7=0,0,'19.CostosOperacionales'!$E28)*D$8</f>
        <v>-65274300</v>
      </c>
      <c r="E56" s="496">
        <f>-IF(E$7=0,0,'19.CostosOperacionales'!$E28)*E$8</f>
        <v>-101814300</v>
      </c>
      <c r="F56" s="496">
        <f>-IF(F$7=0,0,'19.CostosOperacionales'!$E28)*F$8</f>
        <v>-164675700</v>
      </c>
      <c r="G56" s="496">
        <f>-IF(G$7=0,0,'19.CostosOperacionales'!$E28)*G$8</f>
        <v>-230964300</v>
      </c>
      <c r="H56" s="496">
        <f>-IF(H$7=0,0,'19.CostosOperacionales'!$E28)*H$8</f>
        <v>-235449900</v>
      </c>
      <c r="I56" s="496">
        <f>-IF(I$7=0,0,'19.CostosOperacionales'!$E28)*I$8</f>
        <v>-239891400</v>
      </c>
      <c r="J56" s="496">
        <f>-IF(J$7=0,0,'19.CostosOperacionales'!$E28)*J$8</f>
        <v>-244452600</v>
      </c>
      <c r="K56" s="496">
        <f>-IF(K$7=0,0,'19.CostosOperacionales'!$E28)*K$8</f>
        <v>-249108300</v>
      </c>
      <c r="L56" s="496">
        <f>-IF(L$7=0,0,'19.CostosOperacionales'!$E28)*L$8</f>
        <v>-252000000</v>
      </c>
      <c r="M56" s="496">
        <f>-IF(M$7=0,0,'19.CostosOperacionales'!$E28)*M$8</f>
        <v>-252000000</v>
      </c>
      <c r="N56" s="496">
        <f>-IF(N$7=0,0,'19.CostosOperacionales'!$E28)*N$8</f>
        <v>-252000000</v>
      </c>
      <c r="O56" s="496">
        <f>-IF(O$7=0,0,'19.CostosOperacionales'!$E28)*O$8</f>
        <v>-252000000</v>
      </c>
      <c r="P56" s="496">
        <f>-IF(P$7=0,0,'19.CostosOperacionales'!$E28)*P$8</f>
        <v>-252000000</v>
      </c>
      <c r="Q56" s="496">
        <f>-IF(Q$7=0,0,'19.CostosOperacionales'!$E28)*Q$8</f>
        <v>-252000000</v>
      </c>
      <c r="R56" s="496">
        <f>-IF(R$7=0,0,'19.CostosOperacionales'!$E28)*R$8</f>
        <v>-252000000</v>
      </c>
      <c r="S56" s="496">
        <f>-IF(S$7=0,0,'19.CostosOperacionales'!$E28)*S$8</f>
        <v>-252000000</v>
      </c>
      <c r="T56" s="496">
        <f>-IF(T$7=0,0,'19.CostosOperacionales'!$E28)*T$8</f>
        <v>-252000000</v>
      </c>
      <c r="U56" s="496">
        <f>-IF(U$7=0,0,'19.CostosOperacionales'!$E28)*U$8</f>
        <v>-252000000</v>
      </c>
      <c r="V56" s="496">
        <f>-IF(V$7=0,0,'19.CostosOperacionales'!$E28)*V$8</f>
        <v>-252000000</v>
      </c>
      <c r="W56" s="164"/>
      <c r="X56" s="428"/>
    </row>
    <row r="57" spans="1:24" x14ac:dyDescent="0.2">
      <c r="A57" s="538" t="s">
        <v>149</v>
      </c>
      <c r="B57" s="496">
        <f>-IF(B$7=0,0,'19.CostosOperacionales'!$E29)*B$8</f>
        <v>0</v>
      </c>
      <c r="C57" s="496">
        <f>-IF(C$7=0,0,'19.CostosOperacionales'!$E29)*C$8</f>
        <v>-3970330</v>
      </c>
      <c r="D57" s="496">
        <f>-IF(D$7=0,0,'19.CostosOperacionales'!$E29)*D$8</f>
        <v>-9428510</v>
      </c>
      <c r="E57" s="496">
        <f>-IF(E$7=0,0,'19.CostosOperacionales'!$E29)*E$8</f>
        <v>-14706510</v>
      </c>
      <c r="F57" s="496">
        <f>-IF(F$7=0,0,'19.CostosOperacionales'!$E29)*F$8</f>
        <v>-23786490</v>
      </c>
      <c r="G57" s="496">
        <f>-IF(G$7=0,0,'19.CostosOperacionales'!$E29)*G$8</f>
        <v>-33361510</v>
      </c>
      <c r="H57" s="496">
        <f>-IF(H$7=0,0,'19.CostosOperacionales'!$E29)*H$8</f>
        <v>-34009430</v>
      </c>
      <c r="I57" s="496">
        <f>-IF(I$7=0,0,'19.CostosOperacionales'!$E29)*I$8</f>
        <v>-34650980</v>
      </c>
      <c r="J57" s="496">
        <f>-IF(J$7=0,0,'19.CostosOperacionales'!$E29)*J$8</f>
        <v>-35309820</v>
      </c>
      <c r="K57" s="496">
        <f>-IF(K$7=0,0,'19.CostosOperacionales'!$E29)*K$8</f>
        <v>-35982310</v>
      </c>
      <c r="L57" s="496">
        <f>-IF(L$7=0,0,'19.CostosOperacionales'!$E29)*L$8</f>
        <v>-36400000</v>
      </c>
      <c r="M57" s="496">
        <f>-IF(M$7=0,0,'19.CostosOperacionales'!$E29)*M$8</f>
        <v>-36400000</v>
      </c>
      <c r="N57" s="496">
        <f>-IF(N$7=0,0,'19.CostosOperacionales'!$E29)*N$8</f>
        <v>-36400000</v>
      </c>
      <c r="O57" s="496">
        <f>-IF(O$7=0,0,'19.CostosOperacionales'!$E29)*O$8</f>
        <v>-36400000</v>
      </c>
      <c r="P57" s="496">
        <f>-IF(P$7=0,0,'19.CostosOperacionales'!$E29)*P$8</f>
        <v>-36400000</v>
      </c>
      <c r="Q57" s="496">
        <f>-IF(Q$7=0,0,'19.CostosOperacionales'!$E29)*Q$8</f>
        <v>-36400000</v>
      </c>
      <c r="R57" s="496">
        <f>-IF(R$7=0,0,'19.CostosOperacionales'!$E29)*R$8</f>
        <v>-36400000</v>
      </c>
      <c r="S57" s="496">
        <f>-IF(S$7=0,0,'19.CostosOperacionales'!$E29)*S$8</f>
        <v>-36400000</v>
      </c>
      <c r="T57" s="496">
        <f>-IF(T$7=0,0,'19.CostosOperacionales'!$E29)*T$8</f>
        <v>-36400000</v>
      </c>
      <c r="U57" s="496">
        <f>-IF(U$7=0,0,'19.CostosOperacionales'!$E29)*U$8</f>
        <v>-36400000</v>
      </c>
      <c r="V57" s="496">
        <f>-IF(V$7=0,0,'19.CostosOperacionales'!$E29)*V$8</f>
        <v>-36400000</v>
      </c>
      <c r="W57" s="164"/>
      <c r="X57" s="428"/>
    </row>
    <row r="58" spans="1:24" x14ac:dyDescent="0.2">
      <c r="A58" s="538" t="s">
        <v>150</v>
      </c>
      <c r="B58" s="496">
        <f>-IF(B$7=0,0,'19.CostosOperacionales'!$E30)*B$8</f>
        <v>0</v>
      </c>
      <c r="C58" s="496">
        <f>-IF(C$7=0,0,'19.CostosOperacionales'!$E30)*C$8</f>
        <v>-654450</v>
      </c>
      <c r="D58" s="496">
        <f>-IF(D$7=0,0,'19.CostosOperacionales'!$E30)*D$8</f>
        <v>-1554150</v>
      </c>
      <c r="E58" s="496">
        <f>-IF(E$7=0,0,'19.CostosOperacionales'!$E30)*E$8</f>
        <v>-2424150</v>
      </c>
      <c r="F58" s="496">
        <f>-IF(F$7=0,0,'19.CostosOperacionales'!$E30)*F$8</f>
        <v>-3920850</v>
      </c>
      <c r="G58" s="496">
        <f>-IF(G$7=0,0,'19.CostosOperacionales'!$E30)*G$8</f>
        <v>-5499150</v>
      </c>
      <c r="H58" s="496">
        <f>-IF(H$7=0,0,'19.CostosOperacionales'!$E30)*H$8</f>
        <v>-5605950</v>
      </c>
      <c r="I58" s="496">
        <f>-IF(I$7=0,0,'19.CostosOperacionales'!$E30)*I$8</f>
        <v>-5711700</v>
      </c>
      <c r="J58" s="496">
        <f>-IF(J$7=0,0,'19.CostosOperacionales'!$E30)*J$8</f>
        <v>-5820300</v>
      </c>
      <c r="K58" s="496">
        <f>-IF(K$7=0,0,'19.CostosOperacionales'!$E30)*K$8</f>
        <v>-5931150</v>
      </c>
      <c r="L58" s="496">
        <f>-IF(L$7=0,0,'19.CostosOperacionales'!$E30)*L$8</f>
        <v>-6000000</v>
      </c>
      <c r="M58" s="496">
        <f>-IF(M$7=0,0,'19.CostosOperacionales'!$E30)*M$8</f>
        <v>-6000000</v>
      </c>
      <c r="N58" s="496">
        <f>-IF(N$7=0,0,'19.CostosOperacionales'!$E30)*N$8</f>
        <v>-6000000</v>
      </c>
      <c r="O58" s="496">
        <f>-IF(O$7=0,0,'19.CostosOperacionales'!$E30)*O$8</f>
        <v>-6000000</v>
      </c>
      <c r="P58" s="496">
        <f>-IF(P$7=0,0,'19.CostosOperacionales'!$E30)*P$8</f>
        <v>-6000000</v>
      </c>
      <c r="Q58" s="496">
        <f>-IF(Q$7=0,0,'19.CostosOperacionales'!$E30)*Q$8</f>
        <v>-6000000</v>
      </c>
      <c r="R58" s="496">
        <f>-IF(R$7=0,0,'19.CostosOperacionales'!$E30)*R$8</f>
        <v>-6000000</v>
      </c>
      <c r="S58" s="496">
        <f>-IF(S$7=0,0,'19.CostosOperacionales'!$E30)*S$8</f>
        <v>-6000000</v>
      </c>
      <c r="T58" s="496">
        <f>-IF(T$7=0,0,'19.CostosOperacionales'!$E30)*T$8</f>
        <v>-6000000</v>
      </c>
      <c r="U58" s="496">
        <f>-IF(U$7=0,0,'19.CostosOperacionales'!$E30)*U$8</f>
        <v>-6000000</v>
      </c>
      <c r="V58" s="496">
        <f>-IF(V$7=0,0,'19.CostosOperacionales'!$E30)*V$8</f>
        <v>-6000000</v>
      </c>
      <c r="W58" s="164"/>
      <c r="X58" s="428"/>
    </row>
    <row r="59" spans="1:24" x14ac:dyDescent="0.2">
      <c r="A59" s="538" t="s">
        <v>151</v>
      </c>
      <c r="B59" s="496">
        <f t="shared" ref="B59:V59" si="27">SUM(B60:B63)</f>
        <v>0</v>
      </c>
      <c r="C59" s="496">
        <f t="shared" si="27"/>
        <v>-34260370.240000002</v>
      </c>
      <c r="D59" s="496">
        <f t="shared" si="27"/>
        <v>-81359545.280000001</v>
      </c>
      <c r="E59" s="496">
        <f t="shared" si="27"/>
        <v>-126903929.28</v>
      </c>
      <c r="F59" s="496">
        <f t="shared" si="27"/>
        <v>-205255974.72</v>
      </c>
      <c r="G59" s="496">
        <f t="shared" si="27"/>
        <v>-287879769.27999997</v>
      </c>
      <c r="H59" s="496">
        <f t="shared" si="27"/>
        <v>-293470735.04000002</v>
      </c>
      <c r="I59" s="496">
        <f t="shared" si="27"/>
        <v>-299006733.44000006</v>
      </c>
      <c r="J59" s="496">
        <f t="shared" si="27"/>
        <v>-304691928.95999998</v>
      </c>
      <c r="K59" s="496">
        <f t="shared" si="27"/>
        <v>-310494911.68000001</v>
      </c>
      <c r="L59" s="496">
        <f t="shared" si="27"/>
        <v>-314099200</v>
      </c>
      <c r="M59" s="496">
        <f t="shared" si="27"/>
        <v>-314099200</v>
      </c>
      <c r="N59" s="496">
        <f t="shared" si="27"/>
        <v>-314099200</v>
      </c>
      <c r="O59" s="496">
        <f t="shared" si="27"/>
        <v>-314099200</v>
      </c>
      <c r="P59" s="496">
        <f t="shared" si="27"/>
        <v>-314099200</v>
      </c>
      <c r="Q59" s="496">
        <f t="shared" si="27"/>
        <v>-314099200</v>
      </c>
      <c r="R59" s="496">
        <f t="shared" si="27"/>
        <v>-314099200</v>
      </c>
      <c r="S59" s="496">
        <f t="shared" si="27"/>
        <v>-314099200</v>
      </c>
      <c r="T59" s="496">
        <f t="shared" si="27"/>
        <v>-314099200</v>
      </c>
      <c r="U59" s="496">
        <f t="shared" si="27"/>
        <v>-314099200</v>
      </c>
      <c r="V59" s="496">
        <f t="shared" si="27"/>
        <v>-314099200</v>
      </c>
      <c r="W59" s="164"/>
      <c r="X59" s="428"/>
    </row>
    <row r="60" spans="1:24" s="169" customFormat="1" x14ac:dyDescent="0.2">
      <c r="A60" s="532" t="s">
        <v>285</v>
      </c>
      <c r="B60" s="501">
        <f>-IF(B$7=0,0,'19.CostosOperacionales'!$E32)*B$8</f>
        <v>0</v>
      </c>
      <c r="C60" s="501">
        <f>-IF(C$7=0,0,'19.CostosOperacionales'!$E32)*C$8</f>
        <v>-1963350</v>
      </c>
      <c r="D60" s="501">
        <f>-IF(D$7=0,0,'19.CostosOperacionales'!$E32)*D$8</f>
        <v>-4662450</v>
      </c>
      <c r="E60" s="501">
        <f>-IF(E$7=0,0,'19.CostosOperacionales'!$E32)*E$8</f>
        <v>-7272450</v>
      </c>
      <c r="F60" s="501">
        <f>-IF(F$7=0,0,'19.CostosOperacionales'!$E32)*F$8</f>
        <v>-11762550</v>
      </c>
      <c r="G60" s="501">
        <f>-IF(G$7=0,0,'19.CostosOperacionales'!$E32)*G$8</f>
        <v>-16497450</v>
      </c>
      <c r="H60" s="501">
        <f>-IF(H$7=0,0,'19.CostosOperacionales'!$E32)*H$8</f>
        <v>-16817850</v>
      </c>
      <c r="I60" s="501">
        <f>-IF(I$7=0,0,'19.CostosOperacionales'!$E32)*I$8</f>
        <v>-17135100</v>
      </c>
      <c r="J60" s="501">
        <f>-IF(J$7=0,0,'19.CostosOperacionales'!$E32)*J$8</f>
        <v>-17460900</v>
      </c>
      <c r="K60" s="501">
        <f>-IF(K$7=0,0,'19.CostosOperacionales'!$E32)*K$8</f>
        <v>-17793450</v>
      </c>
      <c r="L60" s="501">
        <f>-IF(L$7=0,0,'19.CostosOperacionales'!$E32)*L$8</f>
        <v>-18000000</v>
      </c>
      <c r="M60" s="501">
        <f>-IF(M$7=0,0,'19.CostosOperacionales'!$E32)*M$8</f>
        <v>-18000000</v>
      </c>
      <c r="N60" s="501">
        <f>-IF(N$7=0,0,'19.CostosOperacionales'!$E32)*N$8</f>
        <v>-18000000</v>
      </c>
      <c r="O60" s="501">
        <f>-IF(O$7=0,0,'19.CostosOperacionales'!$E32)*O$8</f>
        <v>-18000000</v>
      </c>
      <c r="P60" s="501">
        <f>-IF(P$7=0,0,'19.CostosOperacionales'!$E32)*P$8</f>
        <v>-18000000</v>
      </c>
      <c r="Q60" s="501">
        <f>-IF(Q$7=0,0,'19.CostosOperacionales'!$E32)*Q$8</f>
        <v>-18000000</v>
      </c>
      <c r="R60" s="501">
        <f>-IF(R$7=0,0,'19.CostosOperacionales'!$E32)*R$8</f>
        <v>-18000000</v>
      </c>
      <c r="S60" s="501">
        <f>-IF(S$7=0,0,'19.CostosOperacionales'!$E32)*S$8</f>
        <v>-18000000</v>
      </c>
      <c r="T60" s="501">
        <f>-IF(T$7=0,0,'19.CostosOperacionales'!$E32)*T$8</f>
        <v>-18000000</v>
      </c>
      <c r="U60" s="501">
        <f>-IF(U$7=0,0,'19.CostosOperacionales'!$E32)*U$8</f>
        <v>-18000000</v>
      </c>
      <c r="V60" s="501">
        <f>-IF(V$7=0,0,'19.CostosOperacionales'!$E32)*V$8</f>
        <v>-18000000</v>
      </c>
      <c r="X60" s="428"/>
    </row>
    <row r="61" spans="1:24" s="169" customFormat="1" x14ac:dyDescent="0.2">
      <c r="A61" s="532" t="s">
        <v>286</v>
      </c>
      <c r="B61" s="501">
        <f>-IF(B$7=0,0,'19.CostosOperacionales'!$E33)*B$8</f>
        <v>0</v>
      </c>
      <c r="C61" s="501">
        <f>-IF(C$7=0,0,'19.CostosOperacionales'!$E33)*C$8</f>
        <v>-20926987.702500001</v>
      </c>
      <c r="D61" s="501">
        <f>-IF(D$7=0,0,'19.CostosOperacionales'!$E33)*D$8</f>
        <v>-49696199.767499998</v>
      </c>
      <c r="E61" s="501">
        <f>-IF(E$7=0,0,'19.CostosOperacionales'!$E33)*E$8</f>
        <v>-77515711.267499998</v>
      </c>
      <c r="F61" s="501">
        <f>-IF(F$7=0,0,'19.CostosOperacionales'!$E33)*F$8</f>
        <v>-125374863.98249999</v>
      </c>
      <c r="G61" s="501">
        <f>-IF(G$7=0,0,'19.CostosOperacionales'!$E33)*G$8</f>
        <v>-175843295.01749998</v>
      </c>
      <c r="H61" s="501">
        <f>-IF(H$7=0,0,'19.CostosOperacionales'!$E33)*H$8</f>
        <v>-179258379.8775</v>
      </c>
      <c r="I61" s="501">
        <f>-IF(I$7=0,0,'19.CostosOperacionales'!$E33)*I$8</f>
        <v>-182639889.465</v>
      </c>
      <c r="J61" s="501">
        <f>-IF(J$7=0,0,'19.CostosOperacionales'!$E33)*J$8</f>
        <v>-186112531.935</v>
      </c>
      <c r="K61" s="501">
        <f>-IF(K$7=0,0,'19.CostosOperacionales'!$E33)*K$8</f>
        <v>-189657121.41749999</v>
      </c>
      <c r="L61" s="501">
        <f>-IF(L$7=0,0,'19.CostosOperacionales'!$E33)*L$8</f>
        <v>-191858700</v>
      </c>
      <c r="M61" s="501">
        <f>-IF(M$7=0,0,'19.CostosOperacionales'!$E33)*M$8</f>
        <v>-191858700</v>
      </c>
      <c r="N61" s="501">
        <f>-IF(N$7=0,0,'19.CostosOperacionales'!$E33)*N$8</f>
        <v>-191858700</v>
      </c>
      <c r="O61" s="501">
        <f>-IF(O$7=0,0,'19.CostosOperacionales'!$E33)*O$8</f>
        <v>-191858700</v>
      </c>
      <c r="P61" s="501">
        <f>-IF(P$7=0,0,'19.CostosOperacionales'!$E33)*P$8</f>
        <v>-191858700</v>
      </c>
      <c r="Q61" s="501">
        <f>-IF(Q$7=0,0,'19.CostosOperacionales'!$E33)*Q$8</f>
        <v>-191858700</v>
      </c>
      <c r="R61" s="501">
        <f>-IF(R$7=0,0,'19.CostosOperacionales'!$E33)*R$8</f>
        <v>-191858700</v>
      </c>
      <c r="S61" s="501">
        <f>-IF(S$7=0,0,'19.CostosOperacionales'!$E33)*S$8</f>
        <v>-191858700</v>
      </c>
      <c r="T61" s="501">
        <f>-IF(T$7=0,0,'19.CostosOperacionales'!$E33)*T$8</f>
        <v>-191858700</v>
      </c>
      <c r="U61" s="501">
        <f>-IF(U$7=0,0,'19.CostosOperacionales'!$E33)*U$8</f>
        <v>-191858700</v>
      </c>
      <c r="V61" s="501">
        <f>-IF(V$7=0,0,'19.CostosOperacionales'!$E33)*V$8</f>
        <v>-191858700</v>
      </c>
      <c r="X61" s="428"/>
    </row>
    <row r="62" spans="1:24" s="169" customFormat="1" x14ac:dyDescent="0.2">
      <c r="A62" s="532" t="s">
        <v>287</v>
      </c>
      <c r="B62" s="501">
        <f>-IF(B$7=0,0,'19.CostosOperacionales'!$E34)*B$8</f>
        <v>0</v>
      </c>
      <c r="C62" s="501">
        <f>-IF(C$7=0,0,'19.CostosOperacionales'!$E34)*C$8</f>
        <v>-9162300</v>
      </c>
      <c r="D62" s="501">
        <f>-IF(D$7=0,0,'19.CostosOperacionales'!$E34)*D$8</f>
        <v>-21758100</v>
      </c>
      <c r="E62" s="501">
        <f>-IF(E$7=0,0,'19.CostosOperacionales'!$E34)*E$8</f>
        <v>-33938100</v>
      </c>
      <c r="F62" s="501">
        <f>-IF(F$7=0,0,'19.CostosOperacionales'!$E34)*F$8</f>
        <v>-54891900</v>
      </c>
      <c r="G62" s="501">
        <f>-IF(G$7=0,0,'19.CostosOperacionales'!$E34)*G$8</f>
        <v>-76988100</v>
      </c>
      <c r="H62" s="501">
        <f>-IF(H$7=0,0,'19.CostosOperacionales'!$E34)*H$8</f>
        <v>-78483300</v>
      </c>
      <c r="I62" s="501">
        <f>-IF(I$7=0,0,'19.CostosOperacionales'!$E34)*I$8</f>
        <v>-79963800</v>
      </c>
      <c r="J62" s="501">
        <f>-IF(J$7=0,0,'19.CostosOperacionales'!$E34)*J$8</f>
        <v>-81484200</v>
      </c>
      <c r="K62" s="501">
        <f>-IF(K$7=0,0,'19.CostosOperacionales'!$E34)*K$8</f>
        <v>-83036100</v>
      </c>
      <c r="L62" s="501">
        <f>-IF(L$7=0,0,'19.CostosOperacionales'!$E34)*L$8</f>
        <v>-84000000</v>
      </c>
      <c r="M62" s="501">
        <f>-IF(M$7=0,0,'19.CostosOperacionales'!$E34)*M$8</f>
        <v>-84000000</v>
      </c>
      <c r="N62" s="501">
        <f>-IF(N$7=0,0,'19.CostosOperacionales'!$E34)*N$8</f>
        <v>-84000000</v>
      </c>
      <c r="O62" s="501">
        <f>-IF(O$7=0,0,'19.CostosOperacionales'!$E34)*O$8</f>
        <v>-84000000</v>
      </c>
      <c r="P62" s="501">
        <f>-IF(P$7=0,0,'19.CostosOperacionales'!$E34)*P$8</f>
        <v>-84000000</v>
      </c>
      <c r="Q62" s="501">
        <f>-IF(Q$7=0,0,'19.CostosOperacionales'!$E34)*Q$8</f>
        <v>-84000000</v>
      </c>
      <c r="R62" s="501">
        <f>-IF(R$7=0,0,'19.CostosOperacionales'!$E34)*R$8</f>
        <v>-84000000</v>
      </c>
      <c r="S62" s="501">
        <f>-IF(S$7=0,0,'19.CostosOperacionales'!$E34)*S$8</f>
        <v>-84000000</v>
      </c>
      <c r="T62" s="501">
        <f>-IF(T$7=0,0,'19.CostosOperacionales'!$E34)*T$8</f>
        <v>-84000000</v>
      </c>
      <c r="U62" s="501">
        <f>-IF(U$7=0,0,'19.CostosOperacionales'!$E34)*U$8</f>
        <v>-84000000</v>
      </c>
      <c r="V62" s="501">
        <f>-IF(V$7=0,0,'19.CostosOperacionales'!$E34)*V$8</f>
        <v>-84000000</v>
      </c>
      <c r="X62" s="428"/>
    </row>
    <row r="63" spans="1:24" s="169" customFormat="1" x14ac:dyDescent="0.2">
      <c r="A63" s="532" t="s">
        <v>288</v>
      </c>
      <c r="B63" s="501">
        <f>-IF(B$7=0,0,'19.CostosOperacionales'!$E35)*B$8</f>
        <v>0</v>
      </c>
      <c r="C63" s="501">
        <f>-IF(C$7=0,0,'19.CostosOperacionales'!$E35)*C$8</f>
        <v>-2207732.5375000001</v>
      </c>
      <c r="D63" s="501">
        <f>-IF(D$7=0,0,'19.CostosOperacionales'!$E35)*D$8</f>
        <v>-5242795.5125000002</v>
      </c>
      <c r="E63" s="501">
        <f>-IF(E$7=0,0,'19.CostosOperacionales'!$E35)*E$8</f>
        <v>-8177668.0125000002</v>
      </c>
      <c r="F63" s="501">
        <f>-IF(F$7=0,0,'19.CostosOperacionales'!$E35)*F$8</f>
        <v>-13226660.737499999</v>
      </c>
      <c r="G63" s="501">
        <f>-IF(G$7=0,0,'19.CostosOperacionales'!$E35)*G$8</f>
        <v>-18550924.262499999</v>
      </c>
      <c r="H63" s="501">
        <f>-IF(H$7=0,0,'19.CostosOperacionales'!$E35)*H$8</f>
        <v>-18911205.162499998</v>
      </c>
      <c r="I63" s="501">
        <f>-IF(I$7=0,0,'19.CostosOperacionales'!$E35)*I$8</f>
        <v>-19267943.974999998</v>
      </c>
      <c r="J63" s="501">
        <f>-IF(J$7=0,0,'19.CostosOperacionales'!$E35)*J$8</f>
        <v>-19634297.024999999</v>
      </c>
      <c r="K63" s="501">
        <f>-IF(K$7=0,0,'19.CostosOperacionales'!$E35)*K$8</f>
        <v>-20008240.262499999</v>
      </c>
      <c r="L63" s="501">
        <f>-IF(L$7=0,0,'19.CostosOperacionales'!$E35)*L$8</f>
        <v>-20240500</v>
      </c>
      <c r="M63" s="501">
        <f>-IF(M$7=0,0,'19.CostosOperacionales'!$E35)*M$8</f>
        <v>-20240500</v>
      </c>
      <c r="N63" s="501">
        <f>-IF(N$7=0,0,'19.CostosOperacionales'!$E35)*N$8</f>
        <v>-20240500</v>
      </c>
      <c r="O63" s="501">
        <f>-IF(O$7=0,0,'19.CostosOperacionales'!$E35)*O$8</f>
        <v>-20240500</v>
      </c>
      <c r="P63" s="501">
        <f>-IF(P$7=0,0,'19.CostosOperacionales'!$E35)*P$8</f>
        <v>-20240500</v>
      </c>
      <c r="Q63" s="501">
        <f>-IF(Q$7=0,0,'19.CostosOperacionales'!$E35)*Q$8</f>
        <v>-20240500</v>
      </c>
      <c r="R63" s="501">
        <f>-IF(R$7=0,0,'19.CostosOperacionales'!$E35)*R$8</f>
        <v>-20240500</v>
      </c>
      <c r="S63" s="501">
        <f>-IF(S$7=0,0,'19.CostosOperacionales'!$E35)*S$8</f>
        <v>-20240500</v>
      </c>
      <c r="T63" s="501">
        <f>-IF(T$7=0,0,'19.CostosOperacionales'!$E35)*T$8</f>
        <v>-20240500</v>
      </c>
      <c r="U63" s="501">
        <f>-IF(U$7=0,0,'19.CostosOperacionales'!$E35)*U$8</f>
        <v>-20240500</v>
      </c>
      <c r="V63" s="501">
        <f>-IF(V$7=0,0,'19.CostosOperacionales'!$E35)*V$8</f>
        <v>-20240500</v>
      </c>
      <c r="X63" s="428"/>
    </row>
    <row r="64" spans="1:24" x14ac:dyDescent="0.2">
      <c r="A64" s="538" t="s">
        <v>152</v>
      </c>
      <c r="B64" s="496">
        <f>-IF(B$7=0,0,'19.CostosOperacionales'!$E36)*B$8</f>
        <v>0</v>
      </c>
      <c r="C64" s="496">
        <f>-IF(C$7=0,0,'19.CostosOperacionales'!$E36)*C$8</f>
        <v>-1636125</v>
      </c>
      <c r="D64" s="496">
        <f>-IF(D$7=0,0,'19.CostosOperacionales'!$E36)*D$8</f>
        <v>-3885375</v>
      </c>
      <c r="E64" s="496">
        <f>-IF(E$7=0,0,'19.CostosOperacionales'!$E36)*E$8</f>
        <v>-6060375</v>
      </c>
      <c r="F64" s="496">
        <f>-IF(F$7=0,0,'19.CostosOperacionales'!$E36)*F$8</f>
        <v>-9802125</v>
      </c>
      <c r="G64" s="496">
        <f>-IF(G$7=0,0,'19.CostosOperacionales'!$E36)*G$8</f>
        <v>-13747875</v>
      </c>
      <c r="H64" s="496">
        <f>-IF(H$7=0,0,'19.CostosOperacionales'!$E36)*H$8</f>
        <v>-14014875</v>
      </c>
      <c r="I64" s="496">
        <f>-IF(I$7=0,0,'19.CostosOperacionales'!$E36)*I$8</f>
        <v>-14279250</v>
      </c>
      <c r="J64" s="496">
        <f>-IF(J$7=0,0,'19.CostosOperacionales'!$E36)*J$8</f>
        <v>-14550750</v>
      </c>
      <c r="K64" s="496">
        <f>-IF(K$7=0,0,'19.CostosOperacionales'!$E36)*K$8</f>
        <v>-14827875</v>
      </c>
      <c r="L64" s="496">
        <f>-IF(L$7=0,0,'19.CostosOperacionales'!$E36)*L$8</f>
        <v>-15000000</v>
      </c>
      <c r="M64" s="496">
        <f>-IF(M$7=0,0,'19.CostosOperacionales'!$E36)*M$8</f>
        <v>-15000000</v>
      </c>
      <c r="N64" s="496">
        <f>-IF(N$7=0,0,'19.CostosOperacionales'!$E36)*N$8</f>
        <v>-15000000</v>
      </c>
      <c r="O64" s="496">
        <f>-IF(O$7=0,0,'19.CostosOperacionales'!$E36)*O$8</f>
        <v>-15000000</v>
      </c>
      <c r="P64" s="496">
        <f>-IF(P$7=0,0,'19.CostosOperacionales'!$E36)*P$8</f>
        <v>-15000000</v>
      </c>
      <c r="Q64" s="496">
        <f>-IF(Q$7=0,0,'19.CostosOperacionales'!$E36)*Q$8</f>
        <v>-15000000</v>
      </c>
      <c r="R64" s="496">
        <f>-IF(R$7=0,0,'19.CostosOperacionales'!$E36)*R$8</f>
        <v>-15000000</v>
      </c>
      <c r="S64" s="496">
        <f>-IF(S$7=0,0,'19.CostosOperacionales'!$E36)*S$8</f>
        <v>-15000000</v>
      </c>
      <c r="T64" s="496">
        <f>-IF(T$7=0,0,'19.CostosOperacionales'!$E36)*T$8</f>
        <v>-15000000</v>
      </c>
      <c r="U64" s="496">
        <f>-IF(U$7=0,0,'19.CostosOperacionales'!$E36)*U$8</f>
        <v>-15000000</v>
      </c>
      <c r="V64" s="496">
        <f>-IF(V$7=0,0,'19.CostosOperacionales'!$E36)*V$8</f>
        <v>-15000000</v>
      </c>
      <c r="W64" s="164"/>
      <c r="X64" s="428"/>
    </row>
    <row r="65" spans="1:24" x14ac:dyDescent="0.2">
      <c r="A65" s="538" t="s">
        <v>284</v>
      </c>
      <c r="B65" s="496">
        <f>-IF(B$7=0,0,'19.CostosOperacionales'!$E37)*B$8</f>
        <v>0</v>
      </c>
      <c r="C65" s="496">
        <f>-IF(C$7=0,0,'19.CostosOperacionales'!$E37)*C$8</f>
        <v>-6465966</v>
      </c>
      <c r="D65" s="496">
        <f>-IF(D$7=0,0,'19.CostosOperacionales'!$E37)*D$8</f>
        <v>-15355002</v>
      </c>
      <c r="E65" s="496">
        <f>-IF(E$7=0,0,'19.CostosOperacionales'!$E37)*E$8</f>
        <v>-23950602</v>
      </c>
      <c r="F65" s="496">
        <f>-IF(F$7=0,0,'19.CostosOperacionales'!$E37)*F$8</f>
        <v>-38737998</v>
      </c>
      <c r="G65" s="496">
        <f>-IF(G$7=0,0,'19.CostosOperacionales'!$E37)*G$8</f>
        <v>-54331602</v>
      </c>
      <c r="H65" s="496">
        <f>-IF(H$7=0,0,'19.CostosOperacionales'!$E37)*H$8</f>
        <v>-55386786</v>
      </c>
      <c r="I65" s="496">
        <f>-IF(I$7=0,0,'19.CostosOperacionales'!$E37)*I$8</f>
        <v>-56431596</v>
      </c>
      <c r="J65" s="496">
        <f>-IF(J$7=0,0,'19.CostosOperacionales'!$E37)*J$8</f>
        <v>-57504564</v>
      </c>
      <c r="K65" s="496">
        <f>-IF(K$7=0,0,'19.CostosOperacionales'!$E37)*K$8</f>
        <v>-58599762</v>
      </c>
      <c r="L65" s="496">
        <f>-IF(L$7=0,0,'19.CostosOperacionales'!$E37)*L$8</f>
        <v>-59280000</v>
      </c>
      <c r="M65" s="496">
        <f>-IF(M$7=0,0,'19.CostosOperacionales'!$E37)*M$8</f>
        <v>-59280000</v>
      </c>
      <c r="N65" s="496">
        <f>-IF(N$7=0,0,'19.CostosOperacionales'!$E37)*N$8</f>
        <v>-59280000</v>
      </c>
      <c r="O65" s="496">
        <f>-IF(O$7=0,0,'19.CostosOperacionales'!$E37)*O$8</f>
        <v>-59280000</v>
      </c>
      <c r="P65" s="496">
        <f>-IF(P$7=0,0,'19.CostosOperacionales'!$E37)*P$8</f>
        <v>-59280000</v>
      </c>
      <c r="Q65" s="496">
        <f>-IF(Q$7=0,0,'19.CostosOperacionales'!$E37)*Q$8</f>
        <v>-59280000</v>
      </c>
      <c r="R65" s="496">
        <f>-IF(R$7=0,0,'19.CostosOperacionales'!$E37)*R$8</f>
        <v>-59280000</v>
      </c>
      <c r="S65" s="496">
        <f>-IF(S$7=0,0,'19.CostosOperacionales'!$E37)*S$8</f>
        <v>-59280000</v>
      </c>
      <c r="T65" s="496">
        <f>-IF(T$7=0,0,'19.CostosOperacionales'!$E37)*T$8</f>
        <v>-59280000</v>
      </c>
      <c r="U65" s="496">
        <f>-IF(U$7=0,0,'19.CostosOperacionales'!$E37)*U$8</f>
        <v>-59280000</v>
      </c>
      <c r="V65" s="496">
        <f>-IF(V$7=0,0,'19.CostosOperacionales'!$E37)*V$8</f>
        <v>-59280000</v>
      </c>
      <c r="W65" s="164"/>
      <c r="X65" s="428"/>
    </row>
    <row r="66" spans="1:24" x14ac:dyDescent="0.2">
      <c r="A66" s="538" t="s">
        <v>153</v>
      </c>
      <c r="B66" s="496">
        <f>-IF(B$7=0,0,'19.CostosOperacionales'!$E38)*B$8</f>
        <v>0</v>
      </c>
      <c r="C66" s="496">
        <f>-IF(C$7=0,0,'19.CostosOperacionales'!$E38)*C$8</f>
        <v>-2748690</v>
      </c>
      <c r="D66" s="496">
        <f>-IF(D$7=0,0,'19.CostosOperacionales'!$E38)*D$8</f>
        <v>-6527430</v>
      </c>
      <c r="E66" s="496">
        <f>-IF(E$7=0,0,'19.CostosOperacionales'!$E38)*E$8</f>
        <v>-10181430</v>
      </c>
      <c r="F66" s="496">
        <f>-IF(F$7=0,0,'19.CostosOperacionales'!$E38)*F$8</f>
        <v>-16467570</v>
      </c>
      <c r="G66" s="496">
        <f>-IF(G$7=0,0,'19.CostosOperacionales'!$E38)*G$8</f>
        <v>-23096430</v>
      </c>
      <c r="H66" s="496">
        <f>-IF(H$7=0,0,'19.CostosOperacionales'!$E38)*H$8</f>
        <v>-23544990</v>
      </c>
      <c r="I66" s="496">
        <f>-IF(I$7=0,0,'19.CostosOperacionales'!$E38)*I$8</f>
        <v>-23989140</v>
      </c>
      <c r="J66" s="496">
        <f>-IF(J$7=0,0,'19.CostosOperacionales'!$E38)*J$8</f>
        <v>-24445260</v>
      </c>
      <c r="K66" s="496">
        <f>-IF(K$7=0,0,'19.CostosOperacionales'!$E38)*K$8</f>
        <v>-24910830</v>
      </c>
      <c r="L66" s="496">
        <f>-IF(L$7=0,0,'19.CostosOperacionales'!$E38)*L$8</f>
        <v>-25200000</v>
      </c>
      <c r="M66" s="496">
        <f>-IF(M$7=0,0,'19.CostosOperacionales'!$E38)*M$8</f>
        <v>-25200000</v>
      </c>
      <c r="N66" s="496">
        <f>-IF(N$7=0,0,'19.CostosOperacionales'!$E38)*N$8</f>
        <v>-25200000</v>
      </c>
      <c r="O66" s="496">
        <f>-IF(O$7=0,0,'19.CostosOperacionales'!$E38)*O$8</f>
        <v>-25200000</v>
      </c>
      <c r="P66" s="496">
        <f>-IF(P$7=0,0,'19.CostosOperacionales'!$E38)*P$8</f>
        <v>-25200000</v>
      </c>
      <c r="Q66" s="496">
        <f>-IF(Q$7=0,0,'19.CostosOperacionales'!$E38)*Q$8</f>
        <v>-25200000</v>
      </c>
      <c r="R66" s="496">
        <f>-IF(R$7=0,0,'19.CostosOperacionales'!$E38)*R$8</f>
        <v>-25200000</v>
      </c>
      <c r="S66" s="496">
        <f>-IF(S$7=0,0,'19.CostosOperacionales'!$E38)*S$8</f>
        <v>-25200000</v>
      </c>
      <c r="T66" s="496">
        <f>-IF(T$7=0,0,'19.CostosOperacionales'!$E38)*T$8</f>
        <v>-25200000</v>
      </c>
      <c r="U66" s="496">
        <f>-IF(U$7=0,0,'19.CostosOperacionales'!$E38)*U$8</f>
        <v>-25200000</v>
      </c>
      <c r="V66" s="496">
        <f>-IF(V$7=0,0,'19.CostosOperacionales'!$E38)*V$8</f>
        <v>-25200000</v>
      </c>
      <c r="W66" s="164"/>
      <c r="X66" s="428"/>
    </row>
    <row r="67" spans="1:24" x14ac:dyDescent="0.2">
      <c r="A67" s="538" t="s">
        <v>155</v>
      </c>
      <c r="B67" s="496">
        <f>-IF(B$7=0,0,'19.CostosOperacionales'!$E40)*B$8</f>
        <v>0</v>
      </c>
      <c r="C67" s="496">
        <f>-IF(C$7=0,0,'19.CostosOperacionales'!$E40)*C$8</f>
        <v>-6114311.4742622143</v>
      </c>
      <c r="D67" s="496">
        <f>-IF(D$7=0,0,'19.CostosOperacionales'!$E40)*D$8</f>
        <v>-14519913.175528491</v>
      </c>
      <c r="E67" s="496">
        <f>-IF(E$7=0,0,'19.CostosOperacionales'!$E40)*E$8</f>
        <v>-22648037.52820345</v>
      </c>
      <c r="F67" s="496">
        <f>-IF(F$7=0,0,'19.CostosOperacionales'!$E40)*F$8</f>
        <v>-36631214.216305301</v>
      </c>
      <c r="G67" s="496">
        <f>-IF(G$7=0,0,'19.CostosOperacionales'!$E40)*G$8</f>
        <v>-51376752.912658043</v>
      </c>
      <c r="H67" s="496">
        <f>-IF(H$7=0,0,'19.CostosOperacionales'!$E40)*H$8</f>
        <v>-52374550.246986419</v>
      </c>
      <c r="I67" s="496">
        <f>-IF(I$7=0,0,'19.CostosOperacionales'!$E40)*I$8</f>
        <v>-53362537.776061565</v>
      </c>
      <c r="J67" s="496">
        <f>-IF(J$7=0,0,'19.CostosOperacionales'!$E40)*J$8</f>
        <v>-54377151.919395477</v>
      </c>
      <c r="K67" s="496">
        <f>-IF(K$7=0,0,'19.CostosOperacionales'!$E40)*K$8</f>
        <v>-55412787.073986299</v>
      </c>
      <c r="L67" s="496">
        <f>-IF(L$7=0,0,'19.CostosOperacionales'!$E40)*L$8</f>
        <v>-56056030.018447988</v>
      </c>
      <c r="M67" s="496">
        <f>-IF(M$7=0,0,'19.CostosOperacionales'!$E40)*M$8</f>
        <v>-56056030.018447988</v>
      </c>
      <c r="N67" s="496">
        <f>-IF(N$7=0,0,'19.CostosOperacionales'!$E40)*N$8</f>
        <v>-56056030.018447988</v>
      </c>
      <c r="O67" s="496">
        <f>-IF(O$7=0,0,'19.CostosOperacionales'!$E40)*O$8</f>
        <v>-56056030.018447988</v>
      </c>
      <c r="P67" s="496">
        <f>-IF(P$7=0,0,'19.CostosOperacionales'!$E40)*P$8</f>
        <v>-56056030.018447988</v>
      </c>
      <c r="Q67" s="496">
        <f>-IF(Q$7=0,0,'19.CostosOperacionales'!$E40)*Q$8</f>
        <v>-56056030.018447988</v>
      </c>
      <c r="R67" s="496">
        <f>-IF(R$7=0,0,'19.CostosOperacionales'!$E40)*R$8</f>
        <v>-56056030.018447988</v>
      </c>
      <c r="S67" s="496">
        <f>-IF(S$7=0,0,'19.CostosOperacionales'!$E40)*S$8</f>
        <v>-56056030.018447988</v>
      </c>
      <c r="T67" s="496">
        <f>-IF(T$7=0,0,'19.CostosOperacionales'!$E40)*T$8</f>
        <v>-56056030.018447988</v>
      </c>
      <c r="U67" s="496">
        <f>-IF(U$7=0,0,'19.CostosOperacionales'!$E40)*U$8</f>
        <v>-56056030.018447988</v>
      </c>
      <c r="V67" s="496">
        <f>-IF(V$7=0,0,'19.CostosOperacionales'!$E40)*V$8</f>
        <v>-56056030.018447988</v>
      </c>
      <c r="W67" s="164"/>
      <c r="X67" s="428"/>
    </row>
    <row r="68" spans="1:24" s="164" customFormat="1" ht="24" customHeight="1" x14ac:dyDescent="0.2">
      <c r="A68" s="536" t="s">
        <v>156</v>
      </c>
      <c r="B68" s="539">
        <f>-IFERROR(INDEX('16.InversiónBovinaSocial'!$B$18:$B$37,B$7),0)</f>
        <v>0</v>
      </c>
      <c r="C68" s="539">
        <f>-IFERROR(INDEX('16.InversiónBovinaSocial'!$B$18:$B$37,C$7),0)</f>
        <v>-539578900</v>
      </c>
      <c r="D68" s="539">
        <f>-IFERROR(INDEX('16.InversiónBovinaSocial'!$B$18:$B$37,D$7),0)</f>
        <v>-539578900</v>
      </c>
      <c r="E68" s="539">
        <f>-IFERROR(INDEX('16.InversiónBovinaSocial'!$B$18:$B$37,E$7),0)</f>
        <v>-539578900</v>
      </c>
      <c r="F68" s="539">
        <f>-IFERROR(INDEX('16.InversiónBovinaSocial'!$B$18:$B$37,F$7),0)-'16.InversiónBovinaSocial'!$M$6</f>
        <v>-563263400</v>
      </c>
      <c r="G68" s="539">
        <f>-IFERROR(INDEX('16.InversiónBovinaSocial'!$B$18:$B$37,G$7),0)-'16.InversiónBovinaSocial'!$M$6</f>
        <v>-563263400</v>
      </c>
      <c r="H68" s="539">
        <f>-IFERROR(INDEX('16.InversiónBovinaSocial'!$B$18:$B$37,H$7),0)-'16.InversiónBovinaSocial'!$M$6</f>
        <v>-563263400</v>
      </c>
      <c r="I68" s="539">
        <f>-IFERROR(INDEX('16.InversiónBovinaSocial'!$B$18:$B$37,I$7),0)-'16.InversiónBovinaSocial'!$M$6</f>
        <v>-394088400</v>
      </c>
      <c r="J68" s="539">
        <f>-IFERROR(INDEX('16.InversiónBovinaSocial'!$B$18:$B$37,J$7),0)-'16.InversiónBovinaSocial'!$M$6</f>
        <v>-394088400</v>
      </c>
      <c r="K68" s="539">
        <f>-IFERROR(INDEX('16.InversiónBovinaSocial'!$B$18:$B$37,K$7),0)-'16.InversiónBovinaSocial'!$M$6</f>
        <v>-394088400</v>
      </c>
      <c r="L68" s="539">
        <f>-IFERROR(INDEX('16.InversiónBovinaSocial'!$B$18:$B$37,L$7),0)-'16.InversiónBovinaSocial'!$M$6</f>
        <v>-394088400</v>
      </c>
      <c r="M68" s="539">
        <f>-IFERROR(INDEX('16.InversiónBovinaSocial'!$B$18:$B$37,M$7),0)-'16.InversiónBovinaSocial'!$M$6</f>
        <v>-394088400</v>
      </c>
      <c r="N68" s="539">
        <f>-IFERROR(INDEX('16.InversiónBovinaSocial'!$B$18:$B$37,N$7),0)-'16.InversiónBovinaSocial'!$M$6</f>
        <v>-394088400</v>
      </c>
      <c r="O68" s="539">
        <f>-IFERROR(INDEX('16.InversiónBovinaSocial'!$B$18:$B$37,O$7),0)-'16.InversiónBovinaSocial'!$M$6</f>
        <v>-394088400</v>
      </c>
      <c r="P68" s="539">
        <f>-IFERROR(INDEX('16.InversiónBovinaSocial'!$B$18:$B$37,P$7),0)-'16.InversiónBovinaSocial'!$M$6</f>
        <v>-394088400</v>
      </c>
      <c r="Q68" s="539">
        <f>-IFERROR(INDEX('16.InversiónBovinaSocial'!$B$18:$B$37,Q$7),0)-'16.InversiónBovinaSocial'!$M$6</f>
        <v>-394088400</v>
      </c>
      <c r="R68" s="539">
        <f>-IFERROR(INDEX('16.InversiónBovinaSocial'!$B$18:$B$37,R$7),0)-'16.InversiónBovinaSocial'!$M$6</f>
        <v>-394088400</v>
      </c>
      <c r="S68" s="539">
        <f>-IFERROR(INDEX('16.InversiónBovinaSocial'!$B$18:$B$37,S$7),0)-'16.InversiónBovinaSocial'!$M$6</f>
        <v>-394088400</v>
      </c>
      <c r="T68" s="539">
        <f>-IFERROR(INDEX('16.InversiónBovinaSocial'!$B$18:$B$37,T$7),0)-'16.InversiónBovinaSocial'!$M$6</f>
        <v>-394088400</v>
      </c>
      <c r="U68" s="539">
        <f>-IFERROR(INDEX('16.InversiónBovinaSocial'!$B$18:$B$37,U$7),0)-'16.InversiónBovinaSocial'!$M$6</f>
        <v>-394088400</v>
      </c>
      <c r="V68" s="539">
        <f>-IFERROR(INDEX('16.InversiónBovinaSocial'!$B$18:$B$37,V$7),0)-'16.InversiónBovinaSocial'!$M$6</f>
        <v>-394088400</v>
      </c>
    </row>
    <row r="69" spans="1:24" s="164" customFormat="1" ht="24" customHeight="1" x14ac:dyDescent="0.2">
      <c r="A69" s="536" t="s">
        <v>157</v>
      </c>
      <c r="B69" s="539">
        <v>0</v>
      </c>
      <c r="C69" s="539">
        <v>0</v>
      </c>
      <c r="D69" s="539">
        <v>0</v>
      </c>
      <c r="E69" s="539">
        <v>0</v>
      </c>
      <c r="F69" s="539">
        <v>0</v>
      </c>
      <c r="G69" s="539">
        <v>0</v>
      </c>
      <c r="H69" s="539">
        <v>0</v>
      </c>
      <c r="I69" s="539">
        <v>0</v>
      </c>
      <c r="J69" s="539">
        <v>0</v>
      </c>
      <c r="K69" s="539">
        <v>0</v>
      </c>
      <c r="L69" s="539">
        <v>0</v>
      </c>
      <c r="M69" s="539">
        <v>0</v>
      </c>
      <c r="N69" s="539">
        <v>0</v>
      </c>
      <c r="O69" s="539">
        <v>0</v>
      </c>
      <c r="P69" s="539">
        <v>0</v>
      </c>
      <c r="Q69" s="539">
        <v>0</v>
      </c>
      <c r="R69" s="539">
        <v>0</v>
      </c>
      <c r="S69" s="539">
        <v>0</v>
      </c>
      <c r="T69" s="539">
        <v>0</v>
      </c>
      <c r="U69" s="539">
        <v>0</v>
      </c>
      <c r="V69" s="539">
        <v>0</v>
      </c>
    </row>
    <row r="70" spans="1:24" s="164" customFormat="1" ht="22.5" customHeight="1" x14ac:dyDescent="0.2">
      <c r="A70" s="540" t="s">
        <v>158</v>
      </c>
      <c r="B70" s="541">
        <f t="shared" ref="B70:V70" si="28">B69+B68+B50+B19+B17+B10</f>
        <v>0</v>
      </c>
      <c r="C70" s="541">
        <f t="shared" si="28"/>
        <v>-1932038740.0045307</v>
      </c>
      <c r="D70" s="541">
        <f t="shared" si="28"/>
        <v>-2187307295.8153939</v>
      </c>
      <c r="E70" s="541">
        <f t="shared" si="28"/>
        <v>-2122915078.5790744</v>
      </c>
      <c r="F70" s="541">
        <f t="shared" si="28"/>
        <v>-1803819055.6932783</v>
      </c>
      <c r="G70" s="541">
        <f t="shared" si="28"/>
        <v>5988201388.2452106</v>
      </c>
      <c r="H70" s="541">
        <f t="shared" si="28"/>
        <v>-903252877.63031769</v>
      </c>
      <c r="I70" s="541">
        <f t="shared" si="28"/>
        <v>-599435338.67118645</v>
      </c>
      <c r="J70" s="541">
        <f t="shared" si="28"/>
        <v>-462419537.68890285</v>
      </c>
      <c r="K70" s="541">
        <f t="shared" si="28"/>
        <v>-323885680.25914574</v>
      </c>
      <c r="L70" s="541">
        <f t="shared" si="28"/>
        <v>10526415970.406929</v>
      </c>
      <c r="M70" s="541">
        <f t="shared" si="28"/>
        <v>61378769.163190842</v>
      </c>
      <c r="N70" s="541">
        <f t="shared" si="28"/>
        <v>281466915.77891254</v>
      </c>
      <c r="O70" s="541">
        <f t="shared" si="28"/>
        <v>504749605.96966171</v>
      </c>
      <c r="P70" s="541">
        <f t="shared" si="28"/>
        <v>717222379.71364975</v>
      </c>
      <c r="Q70" s="541">
        <f t="shared" si="28"/>
        <v>15443258587.912399</v>
      </c>
      <c r="R70" s="541">
        <f t="shared" si="28"/>
        <v>1131989526.8845901</v>
      </c>
      <c r="S70" s="541">
        <f t="shared" si="28"/>
        <v>1344113164.5135212</v>
      </c>
      <c r="T70" s="541">
        <f t="shared" si="28"/>
        <v>1559459013.6788425</v>
      </c>
      <c r="U70" s="541">
        <f t="shared" si="28"/>
        <v>1778024760.9681997</v>
      </c>
      <c r="V70" s="541">
        <f t="shared" si="28"/>
        <v>20570050280.168617</v>
      </c>
    </row>
    <row r="71" spans="1:24" s="164" customFormat="1" ht="24" customHeight="1" x14ac:dyDescent="0.2">
      <c r="A71" s="536" t="s">
        <v>156</v>
      </c>
      <c r="B71" s="539">
        <f>-B68</f>
        <v>0</v>
      </c>
      <c r="C71" s="539">
        <f t="shared" ref="C71:V71" si="29">-C68</f>
        <v>539578900</v>
      </c>
      <c r="D71" s="539">
        <f t="shared" si="29"/>
        <v>539578900</v>
      </c>
      <c r="E71" s="539">
        <f t="shared" si="29"/>
        <v>539578900</v>
      </c>
      <c r="F71" s="539">
        <f t="shared" si="29"/>
        <v>563263400</v>
      </c>
      <c r="G71" s="539">
        <f t="shared" si="29"/>
        <v>563263400</v>
      </c>
      <c r="H71" s="539">
        <f t="shared" si="29"/>
        <v>563263400</v>
      </c>
      <c r="I71" s="539">
        <f t="shared" si="29"/>
        <v>394088400</v>
      </c>
      <c r="J71" s="539">
        <f t="shared" si="29"/>
        <v>394088400</v>
      </c>
      <c r="K71" s="539">
        <f t="shared" si="29"/>
        <v>394088400</v>
      </c>
      <c r="L71" s="539">
        <f t="shared" si="29"/>
        <v>394088400</v>
      </c>
      <c r="M71" s="539">
        <f t="shared" si="29"/>
        <v>394088400</v>
      </c>
      <c r="N71" s="539">
        <f t="shared" si="29"/>
        <v>394088400</v>
      </c>
      <c r="O71" s="539">
        <f t="shared" si="29"/>
        <v>394088400</v>
      </c>
      <c r="P71" s="539">
        <f t="shared" si="29"/>
        <v>394088400</v>
      </c>
      <c r="Q71" s="539">
        <f t="shared" si="29"/>
        <v>394088400</v>
      </c>
      <c r="R71" s="539">
        <f t="shared" si="29"/>
        <v>394088400</v>
      </c>
      <c r="S71" s="539">
        <f t="shared" si="29"/>
        <v>394088400</v>
      </c>
      <c r="T71" s="539">
        <f t="shared" si="29"/>
        <v>394088400</v>
      </c>
      <c r="U71" s="539">
        <f t="shared" si="29"/>
        <v>394088400</v>
      </c>
      <c r="V71" s="539">
        <f t="shared" si="29"/>
        <v>394088400</v>
      </c>
    </row>
    <row r="72" spans="1:24" s="164" customFormat="1" ht="24" customHeight="1" x14ac:dyDescent="0.2">
      <c r="A72" s="536" t="s">
        <v>159</v>
      </c>
      <c r="B72" s="539">
        <f>-'16.InversiónBovinaSocial'!$B$11</f>
        <v>-10683084000</v>
      </c>
      <c r="C72" s="539">
        <v>0</v>
      </c>
      <c r="D72" s="539">
        <v>0</v>
      </c>
      <c r="E72" s="539">
        <v>0</v>
      </c>
      <c r="F72" s="539">
        <v>0</v>
      </c>
      <c r="G72" s="539">
        <v>0</v>
      </c>
      <c r="H72" s="539">
        <v>0</v>
      </c>
      <c r="I72" s="539">
        <v>0</v>
      </c>
      <c r="J72" s="539">
        <v>0</v>
      </c>
      <c r="K72" s="539">
        <v>0</v>
      </c>
      <c r="L72" s="539">
        <v>0</v>
      </c>
      <c r="M72" s="539">
        <v>0</v>
      </c>
      <c r="N72" s="539">
        <v>0</v>
      </c>
      <c r="O72" s="539">
        <v>0</v>
      </c>
      <c r="P72" s="539">
        <v>0</v>
      </c>
      <c r="Q72" s="539">
        <v>0</v>
      </c>
      <c r="R72" s="539">
        <v>0</v>
      </c>
      <c r="S72" s="539">
        <v>0</v>
      </c>
      <c r="T72" s="539">
        <v>0</v>
      </c>
      <c r="U72" s="539">
        <v>0</v>
      </c>
      <c r="V72" s="539">
        <v>0</v>
      </c>
    </row>
    <row r="73" spans="1:24" s="164" customFormat="1" ht="24" customHeight="1" x14ac:dyDescent="0.2">
      <c r="A73" s="536" t="s">
        <v>160</v>
      </c>
      <c r="B73" s="539">
        <v>0</v>
      </c>
      <c r="C73" s="539">
        <v>0</v>
      </c>
      <c r="D73" s="539">
        <v>0</v>
      </c>
      <c r="E73" s="539">
        <v>-473690000</v>
      </c>
      <c r="F73" s="539">
        <v>0</v>
      </c>
      <c r="G73" s="539">
        <v>0</v>
      </c>
      <c r="H73" s="539">
        <v>0</v>
      </c>
      <c r="I73" s="539">
        <v>0</v>
      </c>
      <c r="J73" s="539">
        <v>0</v>
      </c>
      <c r="K73" s="539">
        <v>0</v>
      </c>
      <c r="L73" s="539">
        <v>0</v>
      </c>
      <c r="M73" s="539">
        <v>0</v>
      </c>
      <c r="N73" s="539">
        <v>0</v>
      </c>
      <c r="O73" s="539">
        <v>0</v>
      </c>
      <c r="P73" s="539">
        <v>0</v>
      </c>
      <c r="Q73" s="539">
        <v>0</v>
      </c>
      <c r="R73" s="539">
        <v>0</v>
      </c>
      <c r="S73" s="539">
        <v>0</v>
      </c>
      <c r="T73" s="539">
        <v>0</v>
      </c>
      <c r="U73" s="539">
        <v>0</v>
      </c>
      <c r="V73" s="539">
        <v>0</v>
      </c>
    </row>
    <row r="74" spans="1:24" s="164" customFormat="1" ht="24" customHeight="1" x14ac:dyDescent="0.2">
      <c r="A74" s="536" t="s">
        <v>161</v>
      </c>
      <c r="B74" s="539">
        <f>((C50+C19+C17)/12*3)-SUM($A$74:A$74)</f>
        <v>-489824460.00113273</v>
      </c>
      <c r="C74" s="539">
        <f>((D50+D19+D17)/12*3)-SUM($A$74:B$74)</f>
        <v>-213791160.00155723</v>
      </c>
      <c r="D74" s="539">
        <f>((E50+E19+E17)/12*3)-SUM($A$74:C$74)</f>
        <v>-141636000.00150573</v>
      </c>
      <c r="E74" s="539">
        <f>((F50+F19+F17)/12*3)-SUM($A$74:D$74)</f>
        <v>-341582760.00259066</v>
      </c>
      <c r="F74" s="539">
        <f>((G50+G19+G17)/12*3)-SUM($A$74:E$74)</f>
        <v>-2452447240.0027323</v>
      </c>
      <c r="G74" s="539">
        <f>((H50+H19+H17)/12*3)-SUM($A$74:F$74)</f>
        <v>2178112959.9998159</v>
      </c>
      <c r="H74" s="539">
        <f>((I50+I19+I17)/12*3)-SUM($A$74:G$74)</f>
        <v>-17216100.000183105</v>
      </c>
      <c r="I74" s="539">
        <f>((J50+J19+J17)/12*3)-SUM($A$74:H$74)</f>
        <v>-17680080.000188112</v>
      </c>
      <c r="J74" s="539">
        <f>((K50+K19+K17)/12*3)-SUM($A$74:I$74)</f>
        <v>-18046380.000191689</v>
      </c>
      <c r="K74" s="539">
        <f>((L50+L19+L17)/12*3)-SUM($A$74:J$74)</f>
        <v>-3349271280.0001202</v>
      </c>
      <c r="L74" s="539">
        <f>((M50+M19+M17)/12*3)-SUM($A$74:K$74)</f>
        <v>3338062500.0000005</v>
      </c>
      <c r="M74" s="539">
        <f>((N50+N19+N17)/12*3)-SUM($A$74:L$74)</f>
        <v>0</v>
      </c>
      <c r="N74" s="539">
        <f>((O50+O19+O17)/12*3)-SUM($A$74:M$74)</f>
        <v>0</v>
      </c>
      <c r="O74" s="539">
        <f>((P50+P19+P17)/12*3)-SUM($A$74:N$74)</f>
        <v>0</v>
      </c>
      <c r="P74" s="539">
        <f>((Q50+Q19+Q17)/12*3)-SUM($A$74:O$74)</f>
        <v>-4537562500</v>
      </c>
      <c r="Q74" s="539">
        <f>((R50+R19+R17)/12*3)-SUM($A$74:P$74)</f>
        <v>4537562500</v>
      </c>
      <c r="R74" s="539">
        <f>((S50+S19+S17)/12*3)-SUM($A$74:Q$74)</f>
        <v>0</v>
      </c>
      <c r="S74" s="539">
        <f>((T50+T19+T17)/12*3)-SUM($A$74:R$74)</f>
        <v>0</v>
      </c>
      <c r="T74" s="539">
        <f>((U50+U19+U17)/12*3)-SUM($A$74:S$74)</f>
        <v>0</v>
      </c>
      <c r="U74" s="539">
        <f>((V50+V19+V17)/12*3)-SUM($A$74:T$74)</f>
        <v>-5803125000</v>
      </c>
      <c r="V74" s="539">
        <f>((W50+W19+W17)/12*3)-SUM($A$74:U$74)</f>
        <v>7328445000.0103855</v>
      </c>
    </row>
    <row r="75" spans="1:24" s="164" customFormat="1" ht="24" customHeight="1" x14ac:dyDescent="0.2">
      <c r="A75" s="536" t="s">
        <v>162</v>
      </c>
      <c r="B75" s="539">
        <v>0</v>
      </c>
      <c r="C75" s="539">
        <v>0</v>
      </c>
      <c r="D75" s="539">
        <v>0</v>
      </c>
      <c r="E75" s="539">
        <v>0</v>
      </c>
      <c r="F75" s="539">
        <v>0</v>
      </c>
      <c r="G75" s="539">
        <v>0</v>
      </c>
      <c r="H75" s="539">
        <v>0</v>
      </c>
      <c r="I75" s="539">
        <v>0</v>
      </c>
      <c r="J75" s="539">
        <v>0</v>
      </c>
      <c r="K75" s="539">
        <v>0</v>
      </c>
      <c r="L75" s="539">
        <v>0</v>
      </c>
      <c r="M75" s="539">
        <v>0</v>
      </c>
      <c r="N75" s="539">
        <v>0</v>
      </c>
      <c r="O75" s="539">
        <v>0</v>
      </c>
      <c r="P75" s="539">
        <v>0</v>
      </c>
      <c r="Q75" s="539">
        <v>0</v>
      </c>
      <c r="R75" s="539">
        <v>0</v>
      </c>
      <c r="S75" s="539">
        <v>0</v>
      </c>
      <c r="T75" s="539">
        <v>0</v>
      </c>
      <c r="U75" s="539">
        <v>0</v>
      </c>
      <c r="V75" s="539">
        <f>-SUM(B72:V73)-SUM(B71:V71)</f>
        <v>2331009500</v>
      </c>
    </row>
    <row r="76" spans="1:24" s="164" customFormat="1" ht="22.5" customHeight="1" x14ac:dyDescent="0.2">
      <c r="A76" s="540" t="s">
        <v>163</v>
      </c>
      <c r="B76" s="541">
        <f>SUM(B70:B75)</f>
        <v>-11172908460.001133</v>
      </c>
      <c r="C76" s="541">
        <f t="shared" ref="C76:V76" si="30">SUM(C70:C75)</f>
        <v>-1606251000.0060878</v>
      </c>
      <c r="D76" s="541">
        <f t="shared" si="30"/>
        <v>-1789364395.8168998</v>
      </c>
      <c r="E76" s="541">
        <f t="shared" si="30"/>
        <v>-2398608938.581665</v>
      </c>
      <c r="F76" s="541">
        <f t="shared" si="30"/>
        <v>-3693002895.6960106</v>
      </c>
      <c r="G76" s="541">
        <f t="shared" si="30"/>
        <v>8729577748.2450256</v>
      </c>
      <c r="H76" s="541">
        <f t="shared" si="30"/>
        <v>-357205577.63050079</v>
      </c>
      <c r="I76" s="541">
        <f t="shared" si="30"/>
        <v>-223027018.67137456</v>
      </c>
      <c r="J76" s="541">
        <f t="shared" si="30"/>
        <v>-86377517.689094543</v>
      </c>
      <c r="K76" s="541">
        <f t="shared" si="30"/>
        <v>-3279068560.2592659</v>
      </c>
      <c r="L76" s="541">
        <f t="shared" si="30"/>
        <v>14258566870.406929</v>
      </c>
      <c r="M76" s="541">
        <f t="shared" si="30"/>
        <v>455467169.16319084</v>
      </c>
      <c r="N76" s="541">
        <f t="shared" si="30"/>
        <v>675555315.77891254</v>
      </c>
      <c r="O76" s="541">
        <f t="shared" si="30"/>
        <v>898838005.96966171</v>
      </c>
      <c r="P76" s="541">
        <f t="shared" si="30"/>
        <v>-3426251720.2863503</v>
      </c>
      <c r="Q76" s="541">
        <f t="shared" si="30"/>
        <v>20374909487.912399</v>
      </c>
      <c r="R76" s="541">
        <f t="shared" si="30"/>
        <v>1526077926.8845901</v>
      </c>
      <c r="S76" s="541">
        <f t="shared" si="30"/>
        <v>1738201564.5135212</v>
      </c>
      <c r="T76" s="541">
        <f t="shared" si="30"/>
        <v>1953547413.6788425</v>
      </c>
      <c r="U76" s="541">
        <f t="shared" si="30"/>
        <v>-3631011839.0318003</v>
      </c>
      <c r="V76" s="541">
        <f t="shared" si="30"/>
        <v>30623593180.179001</v>
      </c>
    </row>
    <row r="77" spans="1:24" x14ac:dyDescent="0.2">
      <c r="B77" s="157"/>
      <c r="H77" s="157"/>
    </row>
    <row r="78" spans="1:24" ht="12.75" thickBot="1" x14ac:dyDescent="0.25">
      <c r="B78" s="157"/>
      <c r="H78" s="157"/>
    </row>
    <row r="79" spans="1:24" ht="23.25" customHeight="1" thickBot="1" x14ac:dyDescent="0.25">
      <c r="A79" s="181" t="s">
        <v>164</v>
      </c>
      <c r="B79" s="440">
        <v>0.06</v>
      </c>
      <c r="H79" s="157"/>
    </row>
    <row r="80" spans="1:24" ht="23.25" customHeight="1" thickBot="1" x14ac:dyDescent="0.25">
      <c r="A80" s="181" t="s">
        <v>165</v>
      </c>
      <c r="B80" s="441">
        <f>NPV(B79,C76,D76,E76,F76,G76,H76,I76,J76,K76,L76,M76,N76,O76,P76,Q76,R76,S76,T76,U76,V76)+B76</f>
        <v>11132573266.862858</v>
      </c>
      <c r="H80" s="157"/>
    </row>
    <row r="81" spans="1:22" ht="23.25" customHeight="1" thickBot="1" x14ac:dyDescent="0.25">
      <c r="A81" s="181" t="s">
        <v>166</v>
      </c>
      <c r="B81" s="591">
        <f>IRR(B76:V76)</f>
        <v>0.10173132148825914</v>
      </c>
      <c r="H81" s="157"/>
    </row>
    <row r="82" spans="1:22" x14ac:dyDescent="0.2">
      <c r="A82" s="182"/>
      <c r="B82" s="183"/>
    </row>
    <row r="83" spans="1:22" x14ac:dyDescent="0.2">
      <c r="B83" s="157"/>
    </row>
    <row r="84" spans="1:22" x14ac:dyDescent="0.2">
      <c r="B84" s="157"/>
    </row>
    <row r="85" spans="1:22" x14ac:dyDescent="0.2">
      <c r="A85" s="182"/>
      <c r="B85" s="183"/>
    </row>
    <row r="86" spans="1:22" x14ac:dyDescent="0.2">
      <c r="A86" s="182"/>
      <c r="B86" s="157"/>
    </row>
    <row r="88" spans="1:22" x14ac:dyDescent="0.2">
      <c r="B88" s="157"/>
      <c r="C88" s="184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184"/>
      <c r="R88" s="184"/>
      <c r="S88" s="184"/>
      <c r="T88" s="184"/>
      <c r="U88" s="184"/>
      <c r="V88" s="184"/>
    </row>
    <row r="89" spans="1:22" x14ac:dyDescent="0.2">
      <c r="B89" s="157"/>
      <c r="C89" s="184"/>
      <c r="D89" s="184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184"/>
      <c r="R89" s="184"/>
      <c r="S89" s="184"/>
      <c r="T89" s="184"/>
      <c r="U89" s="184"/>
      <c r="V89" s="184"/>
    </row>
    <row r="90" spans="1:22" x14ac:dyDescent="0.2">
      <c r="B90" s="157"/>
      <c r="C90" s="184"/>
      <c r="D90" s="184"/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184"/>
      <c r="R90" s="184"/>
      <c r="S90" s="184"/>
      <c r="T90" s="184"/>
      <c r="U90" s="184"/>
      <c r="V90" s="184"/>
    </row>
    <row r="91" spans="1:22" s="185" customFormat="1" x14ac:dyDescent="0.2">
      <c r="B91" s="186"/>
      <c r="C91" s="187" t="e">
        <f>+C10+C17+#REF!+#REF!+C19+C50+#REF!</f>
        <v>#REF!</v>
      </c>
      <c r="D91" s="187" t="e">
        <f>+D10+D17+#REF!+#REF!+D19+D50+#REF!+C91</f>
        <v>#REF!</v>
      </c>
      <c r="E91" s="187" t="e">
        <f>+E10+E17+#REF!+#REF!+E19+E50+#REF!+D91</f>
        <v>#REF!</v>
      </c>
      <c r="F91" s="187" t="e">
        <f>+F10+F17+#REF!+#REF!+F19+F50+#REF!+E91</f>
        <v>#REF!</v>
      </c>
      <c r="G91" s="187" t="e">
        <f>+G10+G17+#REF!+#REF!+G19+G50+#REF!+F91</f>
        <v>#REF!</v>
      </c>
      <c r="H91" s="187" t="e">
        <f>+H10+H17+#REF!+#REF!+H19+H50+#REF!+G91</f>
        <v>#REF!</v>
      </c>
      <c r="I91" s="187" t="e">
        <f>+I10+I17+#REF!+#REF!+I19+I50+#REF!+H91</f>
        <v>#REF!</v>
      </c>
      <c r="J91" s="187" t="e">
        <f>+J10+J17+#REF!+#REF!+J19+J50+#REF!+I91</f>
        <v>#REF!</v>
      </c>
      <c r="K91" s="187" t="e">
        <f>+K10+K17+#REF!+#REF!+K19+K50+#REF!+J91</f>
        <v>#REF!</v>
      </c>
      <c r="L91" s="187" t="e">
        <f>+L10+L17+#REF!+#REF!+L19+L50+#REF!+K91</f>
        <v>#REF!</v>
      </c>
      <c r="M91" s="187" t="e">
        <f>+M10+M17+#REF!+#REF!+M19+M50+#REF!+L91</f>
        <v>#REF!</v>
      </c>
      <c r="N91" s="187" t="e">
        <f>+N10+N17+#REF!+#REF!+N19+N50+#REF!+M91</f>
        <v>#REF!</v>
      </c>
      <c r="O91" s="187" t="e">
        <f>+O10+O17+#REF!+#REF!+O19+O50+#REF!+N91</f>
        <v>#REF!</v>
      </c>
      <c r="P91" s="187" t="e">
        <f>+P10+P17+#REF!+#REF!+P19+P50+#REF!+O91</f>
        <v>#REF!</v>
      </c>
      <c r="Q91" s="187" t="e">
        <f>+Q10+Q17+#REF!+#REF!+Q19+Q50+#REF!+P91</f>
        <v>#REF!</v>
      </c>
      <c r="R91" s="187" t="e">
        <f>+R10+R17+#REF!+#REF!+R19+R50+#REF!+Q91</f>
        <v>#REF!</v>
      </c>
      <c r="S91" s="187" t="e">
        <f>+S10+S17+#REF!+#REF!+S19+S50+#REF!+R91</f>
        <v>#REF!</v>
      </c>
      <c r="T91" s="187" t="e">
        <f>+T10+T17+#REF!+#REF!+T19+T50+#REF!+S91</f>
        <v>#REF!</v>
      </c>
      <c r="U91" s="187" t="e">
        <f>+U10+U17+#REF!+#REF!+U19+U50+#REF!+T91</f>
        <v>#REF!</v>
      </c>
      <c r="V91" s="187" t="e">
        <f>+V10+V17+#REF!+#REF!+V19+V50+#REF!+U91</f>
        <v>#REF!</v>
      </c>
    </row>
    <row r="92" spans="1:22" s="185" customFormat="1" x14ac:dyDescent="0.2">
      <c r="B92" s="188">
        <v>0.27</v>
      </c>
      <c r="H92" s="189"/>
    </row>
    <row r="93" spans="1:22" s="185" customFormat="1" x14ac:dyDescent="0.2">
      <c r="B93" s="190">
        <v>2891520000</v>
      </c>
      <c r="H93" s="1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90" zoomScaleNormal="90" zoomScalePageLayoutView="90" workbookViewId="0">
      <selection activeCell="E2" sqref="E2"/>
    </sheetView>
  </sheetViews>
  <sheetFormatPr baseColWidth="10" defaultColWidth="10.875" defaultRowHeight="15" x14ac:dyDescent="0.25"/>
  <cols>
    <col min="1" max="1" width="12.625" style="549" customWidth="1"/>
    <col min="2" max="2" width="12.125" style="549" customWidth="1"/>
    <col min="3" max="28" width="9.125" style="549" customWidth="1"/>
    <col min="29" max="16384" width="10.875" style="549"/>
  </cols>
  <sheetData>
    <row r="1" spans="1:42" ht="15.75" thickBot="1" x14ac:dyDescent="0.3">
      <c r="E1" s="550" t="s">
        <v>0</v>
      </c>
      <c r="F1" s="551" t="s">
        <v>1</v>
      </c>
      <c r="L1" s="552" t="s">
        <v>0</v>
      </c>
      <c r="M1" s="553" t="s">
        <v>1</v>
      </c>
    </row>
    <row r="2" spans="1:42" ht="15" customHeight="1" x14ac:dyDescent="0.25">
      <c r="A2" s="742" t="s">
        <v>290</v>
      </c>
      <c r="B2" s="743"/>
      <c r="C2" s="743"/>
      <c r="D2" s="744"/>
      <c r="E2" s="554">
        <f>E6-'5.ParámetrosPlanta'!B12-1</f>
        <v>1</v>
      </c>
      <c r="F2" s="555">
        <f>F6-'5.ParámetrosPlanta'!C12-1</f>
        <v>1</v>
      </c>
      <c r="J2" s="745" t="s">
        <v>291</v>
      </c>
      <c r="K2" s="746"/>
      <c r="L2" s="555">
        <f>('5.ParámetrosPlanta'!B19+'5.ParámetrosPlanta'!B20)/2</f>
        <v>15000</v>
      </c>
      <c r="M2" s="555">
        <f>('5.ParámetrosPlanta'!C19+'5.ParámetrosPlanta'!C20)/2</f>
        <v>15000</v>
      </c>
    </row>
    <row r="3" spans="1:42" ht="15" customHeight="1" thickBot="1" x14ac:dyDescent="0.3">
      <c r="A3" s="747" t="s">
        <v>292</v>
      </c>
      <c r="B3" s="748"/>
      <c r="C3" s="748"/>
      <c r="D3" s="749"/>
      <c r="E3" s="556">
        <f>E7-E6-1</f>
        <v>1</v>
      </c>
      <c r="F3" s="557">
        <f>F7-F6-1</f>
        <v>1</v>
      </c>
      <c r="J3" s="750" t="s">
        <v>293</v>
      </c>
      <c r="K3" s="751"/>
      <c r="L3" s="558">
        <f>'5.ParámetrosPlanta'!B21</f>
        <v>34000</v>
      </c>
      <c r="M3" s="558">
        <f>'5.ParámetrosPlanta'!C21</f>
        <v>40000</v>
      </c>
    </row>
    <row r="4" spans="1:42" ht="15" customHeight="1" x14ac:dyDescent="0.25">
      <c r="A4" s="747" t="s">
        <v>294</v>
      </c>
      <c r="B4" s="748"/>
      <c r="C4" s="748"/>
      <c r="D4" s="749"/>
      <c r="E4" s="556">
        <f>E8-'5.ParámetrosPlanta'!B12-1</f>
        <v>0</v>
      </c>
      <c r="F4" s="557">
        <f>F8-'5.ParámetrosPlanta'!C12-1</f>
        <v>0</v>
      </c>
      <c r="L4" s="559"/>
      <c r="M4" s="559"/>
    </row>
    <row r="5" spans="1:42" ht="15" customHeight="1" thickBot="1" x14ac:dyDescent="0.3">
      <c r="A5" s="739" t="s">
        <v>295</v>
      </c>
      <c r="B5" s="740"/>
      <c r="C5" s="740"/>
      <c r="D5" s="741"/>
      <c r="E5" s="560">
        <f>E9-E8-1</f>
        <v>0</v>
      </c>
      <c r="F5" s="558">
        <f>F9-F8-1</f>
        <v>0</v>
      </c>
    </row>
    <row r="6" spans="1:42" ht="15" customHeight="1" x14ac:dyDescent="0.25">
      <c r="A6" s="742" t="s">
        <v>296</v>
      </c>
      <c r="B6" s="743"/>
      <c r="C6" s="743"/>
      <c r="D6" s="744"/>
      <c r="E6" s="554">
        <f>'5.ParámetrosPlanta'!B13+'5.ParámetrosPlanta'!B12-1</f>
        <v>5</v>
      </c>
      <c r="F6" s="555">
        <f>'5.ParámetrosPlanta'!C13+'5.ParámetrosPlanta'!C12-1</f>
        <v>5</v>
      </c>
    </row>
    <row r="7" spans="1:42" ht="15.75" customHeight="1" x14ac:dyDescent="0.25">
      <c r="A7" s="747" t="s">
        <v>297</v>
      </c>
      <c r="B7" s="748"/>
      <c r="C7" s="748"/>
      <c r="D7" s="749"/>
      <c r="E7" s="556">
        <f>'5.ParámetrosPlanta'!B14+'5.ParámetrosPlanta'!B12-1</f>
        <v>7</v>
      </c>
      <c r="F7" s="557">
        <f>'5.ParámetrosPlanta'!C14+'5.ParámetrosPlanta'!C12-1</f>
        <v>7</v>
      </c>
    </row>
    <row r="8" spans="1:42" ht="15.75" customHeight="1" x14ac:dyDescent="0.25">
      <c r="A8" s="747" t="s">
        <v>298</v>
      </c>
      <c r="B8" s="748"/>
      <c r="C8" s="748"/>
      <c r="D8" s="749"/>
      <c r="E8" s="556">
        <f>'5.ParámetrosPlanta'!B15+'5.ParámetrosPlanta'!B12-1</f>
        <v>4</v>
      </c>
      <c r="F8" s="557">
        <f>'5.ParámetrosPlanta'!C15+'5.ParámetrosPlanta'!C12-1</f>
        <v>4</v>
      </c>
    </row>
    <row r="9" spans="1:42" ht="15.75" customHeight="1" thickBot="1" x14ac:dyDescent="0.3">
      <c r="A9" s="739" t="s">
        <v>299</v>
      </c>
      <c r="B9" s="740"/>
      <c r="C9" s="740"/>
      <c r="D9" s="741"/>
      <c r="E9" s="560">
        <f>'5.ParámetrosPlanta'!B16+'5.ParámetrosPlanta'!B12-1</f>
        <v>5</v>
      </c>
      <c r="F9" s="558">
        <f>'5.ParámetrosPlanta'!C16+'5.ParámetrosPlanta'!C12-1</f>
        <v>5</v>
      </c>
    </row>
    <row r="10" spans="1:42" ht="15.75" thickBot="1" x14ac:dyDescent="0.3"/>
    <row r="11" spans="1:42" ht="15.75" thickBot="1" x14ac:dyDescent="0.3">
      <c r="A11" s="754" t="s">
        <v>300</v>
      </c>
      <c r="B11" s="755"/>
      <c r="C11" s="755"/>
      <c r="D11" s="755"/>
      <c r="E11" s="755"/>
      <c r="F11" s="755"/>
      <c r="G11" s="755"/>
      <c r="H11" s="755"/>
      <c r="I11" s="755"/>
      <c r="J11" s="755"/>
      <c r="K11" s="755"/>
      <c r="L11" s="755"/>
      <c r="M11" s="755"/>
      <c r="N11" s="755"/>
      <c r="O11" s="755"/>
      <c r="P11" s="755"/>
      <c r="Q11" s="755"/>
      <c r="R11" s="755"/>
      <c r="S11" s="755"/>
      <c r="T11" s="755"/>
      <c r="U11" s="755"/>
      <c r="V11" s="755"/>
      <c r="W11" s="755"/>
      <c r="X11" s="755"/>
      <c r="Y11" s="755"/>
      <c r="Z11" s="755"/>
      <c r="AA11" s="755"/>
      <c r="AB11" s="756"/>
    </row>
    <row r="12" spans="1:42" s="566" customFormat="1" ht="16.5" thickBot="1" x14ac:dyDescent="0.3">
      <c r="A12" s="757" t="s">
        <v>217</v>
      </c>
      <c r="B12" s="561" t="s">
        <v>72</v>
      </c>
      <c r="C12" s="562">
        <v>0</v>
      </c>
      <c r="D12" s="563">
        <v>1</v>
      </c>
      <c r="E12" s="563">
        <v>2</v>
      </c>
      <c r="F12" s="563">
        <v>3</v>
      </c>
      <c r="G12" s="563">
        <v>4</v>
      </c>
      <c r="H12" s="563">
        <v>5</v>
      </c>
      <c r="I12" s="563">
        <v>6</v>
      </c>
      <c r="J12" s="563">
        <v>7</v>
      </c>
      <c r="K12" s="563">
        <v>8</v>
      </c>
      <c r="L12" s="563">
        <v>9</v>
      </c>
      <c r="M12" s="563">
        <v>10</v>
      </c>
      <c r="N12" s="563">
        <v>11</v>
      </c>
      <c r="O12" s="563">
        <v>12</v>
      </c>
      <c r="P12" s="563">
        <v>13</v>
      </c>
      <c r="Q12" s="563">
        <v>14</v>
      </c>
      <c r="R12" s="563">
        <v>15</v>
      </c>
      <c r="S12" s="563">
        <v>16</v>
      </c>
      <c r="T12" s="563">
        <v>17</v>
      </c>
      <c r="U12" s="563">
        <v>18</v>
      </c>
      <c r="V12" s="563">
        <v>19</v>
      </c>
      <c r="W12" s="564">
        <v>20</v>
      </c>
      <c r="X12" s="564">
        <v>21</v>
      </c>
      <c r="Y12" s="564">
        <v>22</v>
      </c>
      <c r="Z12" s="564">
        <v>23</v>
      </c>
      <c r="AA12" s="564">
        <v>24</v>
      </c>
      <c r="AB12" s="564">
        <v>25</v>
      </c>
      <c r="AC12" s="565"/>
      <c r="AD12" s="565"/>
      <c r="AE12" s="565"/>
      <c r="AF12" s="565"/>
      <c r="AG12" s="565"/>
      <c r="AH12" s="565"/>
      <c r="AI12" s="565"/>
      <c r="AJ12" s="565"/>
      <c r="AK12" s="565"/>
      <c r="AL12" s="565"/>
      <c r="AM12" s="565"/>
      <c r="AN12" s="565"/>
      <c r="AO12" s="565"/>
      <c r="AP12" s="565"/>
    </row>
    <row r="13" spans="1:42" s="566" customFormat="1" ht="30" x14ac:dyDescent="0.25">
      <c r="A13" s="758"/>
      <c r="B13" s="567" t="s">
        <v>301</v>
      </c>
      <c r="C13" s="568" t="str">
        <f>IF(C12&lt;'5.ParámetrosPlanta'!$B$12,"Construcción",IF(C12='5.ParámetrosPlanta'!$B$12,"Inicio",IF(C12&lt;Anexo.CálculoParámetros!$E$8,"Tránsito al intermedio",IF(C12=Anexo.CálculoParámetros!$E$8,"Intermedio",IF(C12&lt;Anexo.CálculoParámetros!$E$9,"Tránsito al óptimo","Óptimo")))))</f>
        <v>Construcción</v>
      </c>
      <c r="D13" s="568" t="str">
        <f>IF(D12&lt;'5.ParámetrosPlanta'!$B$12,"Construcción",IF(D12='5.ParámetrosPlanta'!$B$12,"Inicio",IF(D12&lt;Anexo.CálculoParámetros!$E$8,"Tránsito al intermedio",IF(D12=Anexo.CálculoParámetros!$E$8,"Intermedio",IF(D12&lt;Anexo.CálculoParámetros!$E$9,"Tránsito al óptimo","Óptimo")))))</f>
        <v>Construcción</v>
      </c>
      <c r="E13" s="568" t="str">
        <f>IF(E12&lt;'5.ParámetrosPlanta'!$B$12,"Construcción",IF(E12='5.ParámetrosPlanta'!$B$12,"Inicio",IF(E12&lt;Anexo.CálculoParámetros!$E$8,"Tránsito al intermedio",IF(E12=Anexo.CálculoParámetros!$E$8,"Intermedio",IF(E12&lt;Anexo.CálculoParámetros!$E$9,"Tránsito al óptimo","Óptimo")))))</f>
        <v>Construcción</v>
      </c>
      <c r="F13" s="568" t="str">
        <f>IF(F12&lt;'5.ParámetrosPlanta'!$B$12,"Construcción",IF(F12='5.ParámetrosPlanta'!$B$12,"Inicio",IF(F12&lt;Anexo.CálculoParámetros!$E$8,"Tránsito al intermedio",IF(F12=Anexo.CálculoParámetros!$E$8,"Intermedio",IF(F12&lt;Anexo.CálculoParámetros!$E$9,"Tránsito al óptimo","Óptimo")))))</f>
        <v>Inicio</v>
      </c>
      <c r="G13" s="568" t="str">
        <f>IF(G12&lt;'5.ParámetrosPlanta'!$B$12,"Construcción",IF(G12='5.ParámetrosPlanta'!$B$12,"Inicio",IF(G12&lt;Anexo.CálculoParámetros!$E$8,"Tránsito al intermedio",IF(G12=Anexo.CálculoParámetros!$E$8,"Intermedio",IF(G12&lt;Anexo.CálculoParámetros!$E$9,"Tránsito al óptimo","Óptimo")))))</f>
        <v>Intermedio</v>
      </c>
      <c r="H13" s="568" t="str">
        <f>IF(H12&lt;'5.ParámetrosPlanta'!$B$12,"Construcción",IF(H12='5.ParámetrosPlanta'!$B$12,"Inicio",IF(H12&lt;Anexo.CálculoParámetros!$E$8,"Tránsito al intermedio",IF(H12=Anexo.CálculoParámetros!$E$8,"Intermedio",IF(H12&lt;Anexo.CálculoParámetros!$E$9,"Tránsito al óptimo","Óptimo")))))</f>
        <v>Óptimo</v>
      </c>
      <c r="I13" s="568" t="str">
        <f>IF(I12&lt;'5.ParámetrosPlanta'!$B$12,"Construcción",IF(I12='5.ParámetrosPlanta'!$B$12,"Inicio",IF(I12&lt;Anexo.CálculoParámetros!$E$8,"Tránsito al intermedio",IF(I12=Anexo.CálculoParámetros!$E$8,"Intermedio",IF(I12&lt;Anexo.CálculoParámetros!$E$9,"Tránsito al óptimo","Óptimo")))))</f>
        <v>Óptimo</v>
      </c>
      <c r="J13" s="568" t="str">
        <f>IF(J12&lt;'5.ParámetrosPlanta'!$B$12,"Construcción",IF(J12='5.ParámetrosPlanta'!$B$12,"Inicio",IF(J12&lt;Anexo.CálculoParámetros!$E$8,"Tránsito al intermedio",IF(J12=Anexo.CálculoParámetros!$E$8,"Intermedio",IF(J12&lt;Anexo.CálculoParámetros!$E$9,"Tránsito al óptimo","Óptimo")))))</f>
        <v>Óptimo</v>
      </c>
      <c r="K13" s="568" t="str">
        <f>IF(K12&lt;'5.ParámetrosPlanta'!$B$12,"Construcción",IF(K12='5.ParámetrosPlanta'!$B$12,"Inicio",IF(K12&lt;Anexo.CálculoParámetros!$E$8,"Tránsito al intermedio",IF(K12=Anexo.CálculoParámetros!$E$8,"Intermedio",IF(K12&lt;Anexo.CálculoParámetros!$E$9,"Tránsito al óptimo","Óptimo")))))</f>
        <v>Óptimo</v>
      </c>
      <c r="L13" s="568" t="str">
        <f>IF(L12&lt;'5.ParámetrosPlanta'!$B$12,"Construcción",IF(L12='5.ParámetrosPlanta'!$B$12,"Inicio",IF(L12&lt;Anexo.CálculoParámetros!$E$8,"Tránsito al intermedio",IF(L12=Anexo.CálculoParámetros!$E$8,"Intermedio",IF(L12&lt;Anexo.CálculoParámetros!$E$9,"Tránsito al óptimo","Óptimo")))))</f>
        <v>Óptimo</v>
      </c>
      <c r="M13" s="568" t="str">
        <f>IF(M12&lt;'5.ParámetrosPlanta'!$B$12,"Construcción",IF(M12='5.ParámetrosPlanta'!$B$12,"Inicio",IF(M12&lt;Anexo.CálculoParámetros!$E$8,"Tránsito al intermedio",IF(M12=Anexo.CálculoParámetros!$E$8,"Intermedio",IF(M12&lt;Anexo.CálculoParámetros!$E$9,"Tránsito al óptimo","Óptimo")))))</f>
        <v>Óptimo</v>
      </c>
      <c r="N13" s="568" t="str">
        <f>IF(N12&lt;'5.ParámetrosPlanta'!$B$12,"Construcción",IF(N12='5.ParámetrosPlanta'!$B$12,"Inicio",IF(N12&lt;Anexo.CálculoParámetros!$E$8,"Tránsito al intermedio",IF(N12=Anexo.CálculoParámetros!$E$8,"Intermedio",IF(N12&lt;Anexo.CálculoParámetros!$E$9,"Tránsito al óptimo","Óptimo")))))</f>
        <v>Óptimo</v>
      </c>
      <c r="O13" s="568" t="str">
        <f>IF(O12&lt;'5.ParámetrosPlanta'!$B$12,"Construcción",IF(O12='5.ParámetrosPlanta'!$B$12,"Inicio",IF(O12&lt;Anexo.CálculoParámetros!$E$8,"Tránsito al intermedio",IF(O12=Anexo.CálculoParámetros!$E$8,"Intermedio",IF(O12&lt;Anexo.CálculoParámetros!$E$9,"Tránsito al óptimo","Óptimo")))))</f>
        <v>Óptimo</v>
      </c>
      <c r="P13" s="568" t="str">
        <f>IF(P12&lt;'5.ParámetrosPlanta'!$B$12,"Construcción",IF(P12='5.ParámetrosPlanta'!$B$12,"Inicio",IF(P12&lt;Anexo.CálculoParámetros!$E$8,"Tránsito al intermedio",IF(P12=Anexo.CálculoParámetros!$E$8,"Intermedio",IF(P12&lt;Anexo.CálculoParámetros!$E$9,"Tránsito al óptimo","Óptimo")))))</f>
        <v>Óptimo</v>
      </c>
      <c r="Q13" s="568" t="str">
        <f>IF(Q12&lt;'5.ParámetrosPlanta'!$B$12,"Construcción",IF(Q12='5.ParámetrosPlanta'!$B$12,"Inicio",IF(Q12&lt;Anexo.CálculoParámetros!$E$8,"Tránsito al intermedio",IF(Q12=Anexo.CálculoParámetros!$E$8,"Intermedio",IF(Q12&lt;Anexo.CálculoParámetros!$E$9,"Tránsito al óptimo","Óptimo")))))</f>
        <v>Óptimo</v>
      </c>
      <c r="R13" s="568" t="str">
        <f>IF(R12&lt;'5.ParámetrosPlanta'!$B$12,"Construcción",IF(R12='5.ParámetrosPlanta'!$B$12,"Inicio",IF(R12&lt;Anexo.CálculoParámetros!$E$8,"Tránsito al intermedio",IF(R12=Anexo.CálculoParámetros!$E$8,"Intermedio",IF(R12&lt;Anexo.CálculoParámetros!$E$9,"Tránsito al óptimo","Óptimo")))))</f>
        <v>Óptimo</v>
      </c>
      <c r="S13" s="568" t="str">
        <f>IF(S12&lt;'5.ParámetrosPlanta'!$B$12,"Construcción",IF(S12='5.ParámetrosPlanta'!$B$12,"Inicio",IF(S12&lt;Anexo.CálculoParámetros!$E$8,"Tránsito al intermedio",IF(S12=Anexo.CálculoParámetros!$E$8,"Intermedio",IF(S12&lt;Anexo.CálculoParámetros!$E$9,"Tránsito al óptimo","Óptimo")))))</f>
        <v>Óptimo</v>
      </c>
      <c r="T13" s="568" t="str">
        <f>IF(T12&lt;'5.ParámetrosPlanta'!$B$12,"Construcción",IF(T12='5.ParámetrosPlanta'!$B$12,"Inicio",IF(T12&lt;Anexo.CálculoParámetros!$E$8,"Tránsito al intermedio",IF(T12=Anexo.CálculoParámetros!$E$8,"Intermedio",IF(T12&lt;Anexo.CálculoParámetros!$E$9,"Tránsito al óptimo","Óptimo")))))</f>
        <v>Óptimo</v>
      </c>
      <c r="U13" s="568" t="str">
        <f>IF(U12&lt;'5.ParámetrosPlanta'!$B$12,"Construcción",IF(U12='5.ParámetrosPlanta'!$B$12,"Inicio",IF(U12&lt;Anexo.CálculoParámetros!$E$8,"Tránsito al intermedio",IF(U12=Anexo.CálculoParámetros!$E$8,"Intermedio",IF(U12&lt;Anexo.CálculoParámetros!$E$9,"Tránsito al óptimo","Óptimo")))))</f>
        <v>Óptimo</v>
      </c>
      <c r="V13" s="568" t="str">
        <f>IF(V12&lt;'5.ParámetrosPlanta'!$B$12,"Construcción",IF(V12='5.ParámetrosPlanta'!$B$12,"Inicio",IF(V12&lt;Anexo.CálculoParámetros!$E$8,"Tránsito al intermedio",IF(V12=Anexo.CálculoParámetros!$E$8,"Intermedio",IF(V12&lt;Anexo.CálculoParámetros!$E$9,"Tránsito al óptimo","Óptimo")))))</f>
        <v>Óptimo</v>
      </c>
      <c r="W13" s="568" t="str">
        <f>IF(W12&lt;'5.ParámetrosPlanta'!$B$12,"Construcción",IF(W12='5.ParámetrosPlanta'!$B$12,"Inicio",IF(W12&lt;Anexo.CálculoParámetros!$E$8,"Tránsito al intermedio",IF(W12=Anexo.CálculoParámetros!$E$8,"Intermedio",IF(W12&lt;Anexo.CálculoParámetros!$E$9,"Tránsito al óptimo","Óptimo")))))</f>
        <v>Óptimo</v>
      </c>
      <c r="X13" s="568" t="str">
        <f>IF(X12&lt;'5.ParámetrosPlanta'!$B$12,"Construcción",IF(X12='5.ParámetrosPlanta'!$B$12,"Inicio",IF(X12&lt;Anexo.CálculoParámetros!$E$8,"Tránsito al intermedio",IF(X12=Anexo.CálculoParámetros!$E$8,"Intermedio",IF(X12&lt;Anexo.CálculoParámetros!$E$9,"Tránsito al óptimo","Óptimo")))))</f>
        <v>Óptimo</v>
      </c>
      <c r="Y13" s="568" t="str">
        <f>IF(Y12&lt;'5.ParámetrosPlanta'!$B$12,"Construcción",IF(Y12='5.ParámetrosPlanta'!$B$12,"Inicio",IF(Y12&lt;Anexo.CálculoParámetros!$E$8,"Tránsito al intermedio",IF(Y12=Anexo.CálculoParámetros!$E$8,"Intermedio",IF(Y12&lt;Anexo.CálculoParámetros!$E$9,"Tránsito al óptimo","Óptimo")))))</f>
        <v>Óptimo</v>
      </c>
      <c r="Z13" s="568" t="str">
        <f>IF(Z12&lt;'5.ParámetrosPlanta'!$B$12,"Construcción",IF(Z12='5.ParámetrosPlanta'!$B$12,"Inicio",IF(Z12&lt;Anexo.CálculoParámetros!$E$8,"Tránsito al intermedio",IF(Z12=Anexo.CálculoParámetros!$E$8,"Intermedio",IF(Z12&lt;Anexo.CálculoParámetros!$E$9,"Tránsito al óptimo","Óptimo")))))</f>
        <v>Óptimo</v>
      </c>
      <c r="AA13" s="568" t="str">
        <f>IF(AA12&lt;'5.ParámetrosPlanta'!$B$12,"Construcción",IF(AA12='5.ParámetrosPlanta'!$B$12,"Inicio",IF(AA12&lt;Anexo.CálculoParámetros!$E$8,"Tránsito al intermedio",IF(AA12=Anexo.CálculoParámetros!$E$8,"Intermedio",IF(AA12&lt;Anexo.CálculoParámetros!$E$9,"Tránsito al óptimo","Óptimo")))))</f>
        <v>Óptimo</v>
      </c>
      <c r="AB13" s="568" t="str">
        <f>IF(AB12&lt;'5.ParámetrosPlanta'!$B$12,"Construcción",IF(AB12='5.ParámetrosPlanta'!$B$12,"Inicio",IF(AB12&lt;Anexo.CálculoParámetros!$E$8,"Tránsito al intermedio",IF(AB12=Anexo.CálculoParámetros!$E$8,"Intermedio",IF(AB12&lt;Anexo.CálculoParámetros!$E$9,"Tránsito al óptimo","Óptimo")))))</f>
        <v>Óptimo</v>
      </c>
      <c r="AC13" s="565"/>
      <c r="AD13" s="565"/>
      <c r="AE13" s="565"/>
      <c r="AF13" s="565"/>
      <c r="AG13" s="565"/>
      <c r="AH13" s="565"/>
      <c r="AI13" s="565"/>
      <c r="AJ13" s="565"/>
      <c r="AK13" s="565"/>
      <c r="AL13" s="565"/>
      <c r="AM13" s="565"/>
      <c r="AN13" s="565"/>
      <c r="AO13" s="565"/>
      <c r="AP13" s="565"/>
    </row>
    <row r="14" spans="1:42" s="566" customFormat="1" ht="24.75" thickBot="1" x14ac:dyDescent="0.3">
      <c r="A14" s="758"/>
      <c r="B14" s="569" t="s">
        <v>302</v>
      </c>
      <c r="C14" s="570" t="str">
        <f>IF(C12&lt;'5.ParámetrosPlanta'!$B$12,"Construcción",IF(C12='5.ParámetrosPlanta'!$B$12,"Inicio",IF(C12&lt;Anexo.CálculoParámetros!$E$6,"Tránsito al intermedio",IF(C12=Anexo.CálculoParámetros!$E$6,"Intermedio",IF(C12&lt;Anexo.CálculoParámetros!$E$7,"Tránsito al óptimo","Óptimo")))))</f>
        <v>Construcción</v>
      </c>
      <c r="D14" s="570" t="str">
        <f>IF(D12&lt;'5.ParámetrosPlanta'!$B$12,"Construcción",IF(D12='5.ParámetrosPlanta'!$B$12,"Inicio",IF(D12&lt;Anexo.CálculoParámetros!$E$6,"Tránsito al intermedio",IF(D12=Anexo.CálculoParámetros!$E$6,"Intermedio",IF(D12&lt;Anexo.CálculoParámetros!$E$7,"Tránsito al óptimo","Óptimo")))))</f>
        <v>Construcción</v>
      </c>
      <c r="E14" s="570" t="str">
        <f>IF(E12&lt;'5.ParámetrosPlanta'!$B$12,"Construcción",IF(E12='5.ParámetrosPlanta'!$B$12,"Inicio",IF(E12&lt;Anexo.CálculoParámetros!$E$6,"Tránsito al intermedio",IF(E12=Anexo.CálculoParámetros!$E$6,"Intermedio",IF(E12&lt;Anexo.CálculoParámetros!$E$7,"Tránsito al óptimo","Óptimo")))))</f>
        <v>Construcción</v>
      </c>
      <c r="F14" s="570" t="str">
        <f>IF(F12&lt;'5.ParámetrosPlanta'!$B$12,"Construcción",IF(F12='5.ParámetrosPlanta'!$B$12,"Inicio",IF(F12&lt;Anexo.CálculoParámetros!$E$6,"Tránsito al intermedio",IF(F12=Anexo.CálculoParámetros!$E$6,"Intermedio",IF(F12&lt;Anexo.CálculoParámetros!$E$7,"Tránsito al óptimo","Óptimo")))))</f>
        <v>Inicio</v>
      </c>
      <c r="G14" s="570" t="str">
        <f>IF(G12&lt;'5.ParámetrosPlanta'!$B$12,"Construcción",IF(G12='5.ParámetrosPlanta'!$B$12,"Inicio",IF(G12&lt;Anexo.CálculoParámetros!$E$6,"Tránsito al intermedio",IF(G12=Anexo.CálculoParámetros!$E$6,"Intermedio",IF(G12&lt;Anexo.CálculoParámetros!$E$7,"Tránsito al óptimo","Óptimo")))))</f>
        <v>Tránsito al intermedio</v>
      </c>
      <c r="H14" s="570" t="str">
        <f>IF(H12&lt;'5.ParámetrosPlanta'!$B$12,"Construcción",IF(H12='5.ParámetrosPlanta'!$B$12,"Inicio",IF(H12&lt;Anexo.CálculoParámetros!$E$6,"Tránsito al intermedio",IF(H12=Anexo.CálculoParámetros!$E$6,"Intermedio",IF(H12&lt;Anexo.CálculoParámetros!$E$7,"Tránsito al óptimo","Óptimo")))))</f>
        <v>Intermedio</v>
      </c>
      <c r="I14" s="570" t="str">
        <f>IF(I12&lt;'5.ParámetrosPlanta'!$B$12,"Construcción",IF(I12='5.ParámetrosPlanta'!$B$12,"Inicio",IF(I12&lt;Anexo.CálculoParámetros!$E$6,"Tránsito al intermedio",IF(I12=Anexo.CálculoParámetros!$E$6,"Intermedio",IF(I12&lt;Anexo.CálculoParámetros!$E$7,"Tránsito al óptimo","Óptimo")))))</f>
        <v>Tránsito al óptimo</v>
      </c>
      <c r="J14" s="570" t="str">
        <f>IF(J12&lt;'5.ParámetrosPlanta'!$B$12,"Construcción",IF(J12='5.ParámetrosPlanta'!$B$12,"Inicio",IF(J12&lt;Anexo.CálculoParámetros!$E$6,"Tránsito al intermedio",IF(J12=Anexo.CálculoParámetros!$E$6,"Intermedio",IF(J12&lt;Anexo.CálculoParámetros!$E$7,"Tránsito al óptimo","Óptimo")))))</f>
        <v>Óptimo</v>
      </c>
      <c r="K14" s="570" t="str">
        <f>IF(K12&lt;'5.ParámetrosPlanta'!$B$12,"Construcción",IF(K12='5.ParámetrosPlanta'!$B$12,"Inicio",IF(K12&lt;Anexo.CálculoParámetros!$E$6,"Tránsito al intermedio",IF(K12=Anexo.CálculoParámetros!$E$6,"Intermedio",IF(K12&lt;Anexo.CálculoParámetros!$E$7,"Tránsito al óptimo","Óptimo")))))</f>
        <v>Óptimo</v>
      </c>
      <c r="L14" s="570" t="str">
        <f>IF(L12&lt;'5.ParámetrosPlanta'!$B$12,"Construcción",IF(L12='5.ParámetrosPlanta'!$B$12,"Inicio",IF(L12&lt;Anexo.CálculoParámetros!$E$6,"Tránsito al intermedio",IF(L12=Anexo.CálculoParámetros!$E$6,"Intermedio",IF(L12&lt;Anexo.CálculoParámetros!$E$7,"Tránsito al óptimo","Óptimo")))))</f>
        <v>Óptimo</v>
      </c>
      <c r="M14" s="570" t="str">
        <f>IF(M12&lt;'5.ParámetrosPlanta'!$B$12,"Construcción",IF(M12='5.ParámetrosPlanta'!$B$12,"Inicio",IF(M12&lt;Anexo.CálculoParámetros!$E$6,"Tránsito al intermedio",IF(M12=Anexo.CálculoParámetros!$E$6,"Intermedio",IF(M12&lt;Anexo.CálculoParámetros!$E$7,"Tránsito al óptimo","Óptimo")))))</f>
        <v>Óptimo</v>
      </c>
      <c r="N14" s="570" t="str">
        <f>IF(N12&lt;'5.ParámetrosPlanta'!$B$12,"Construcción",IF(N12='5.ParámetrosPlanta'!$B$12,"Inicio",IF(N12&lt;Anexo.CálculoParámetros!$E$6,"Tránsito al intermedio",IF(N12=Anexo.CálculoParámetros!$E$6,"Intermedio",IF(N12&lt;Anexo.CálculoParámetros!$E$7,"Tránsito al óptimo","Óptimo")))))</f>
        <v>Óptimo</v>
      </c>
      <c r="O14" s="570" t="str">
        <f>IF(O12&lt;'5.ParámetrosPlanta'!$B$12,"Construcción",IF(O12='5.ParámetrosPlanta'!$B$12,"Inicio",IF(O12&lt;Anexo.CálculoParámetros!$E$6,"Tránsito al intermedio",IF(O12=Anexo.CálculoParámetros!$E$6,"Intermedio",IF(O12&lt;Anexo.CálculoParámetros!$E$7,"Tránsito al óptimo","Óptimo")))))</f>
        <v>Óptimo</v>
      </c>
      <c r="P14" s="570" t="str">
        <f>IF(P12&lt;'5.ParámetrosPlanta'!$B$12,"Construcción",IF(P12='5.ParámetrosPlanta'!$B$12,"Inicio",IF(P12&lt;Anexo.CálculoParámetros!$E$6,"Tránsito al intermedio",IF(P12=Anexo.CálculoParámetros!$E$6,"Intermedio",IF(P12&lt;Anexo.CálculoParámetros!$E$7,"Tránsito al óptimo","Óptimo")))))</f>
        <v>Óptimo</v>
      </c>
      <c r="Q14" s="570" t="str">
        <f>IF(Q12&lt;'5.ParámetrosPlanta'!$B$12,"Construcción",IF(Q12='5.ParámetrosPlanta'!$B$12,"Inicio",IF(Q12&lt;Anexo.CálculoParámetros!$E$6,"Tránsito al intermedio",IF(Q12=Anexo.CálculoParámetros!$E$6,"Intermedio",IF(Q12&lt;Anexo.CálculoParámetros!$E$7,"Tránsito al óptimo","Óptimo")))))</f>
        <v>Óptimo</v>
      </c>
      <c r="R14" s="570" t="str">
        <f>IF(R12&lt;'5.ParámetrosPlanta'!$B$12,"Construcción",IF(R12='5.ParámetrosPlanta'!$B$12,"Inicio",IF(R12&lt;Anexo.CálculoParámetros!$E$6,"Tránsito al intermedio",IF(R12=Anexo.CálculoParámetros!$E$6,"Intermedio",IF(R12&lt;Anexo.CálculoParámetros!$E$7,"Tránsito al óptimo","Óptimo")))))</f>
        <v>Óptimo</v>
      </c>
      <c r="S14" s="570" t="str">
        <f>IF(S12&lt;'5.ParámetrosPlanta'!$B$12,"Construcción",IF(S12='5.ParámetrosPlanta'!$B$12,"Inicio",IF(S12&lt;Anexo.CálculoParámetros!$E$6,"Tránsito al intermedio",IF(S12=Anexo.CálculoParámetros!$E$6,"Intermedio",IF(S12&lt;Anexo.CálculoParámetros!$E$7,"Tránsito al óptimo","Óptimo")))))</f>
        <v>Óptimo</v>
      </c>
      <c r="T14" s="570" t="str">
        <f>IF(T12&lt;'5.ParámetrosPlanta'!$B$12,"Construcción",IF(T12='5.ParámetrosPlanta'!$B$12,"Inicio",IF(T12&lt;Anexo.CálculoParámetros!$E$6,"Tránsito al intermedio",IF(T12=Anexo.CálculoParámetros!$E$6,"Intermedio",IF(T12&lt;Anexo.CálculoParámetros!$E$7,"Tránsito al óptimo","Óptimo")))))</f>
        <v>Óptimo</v>
      </c>
      <c r="U14" s="570" t="str">
        <f>IF(U12&lt;'5.ParámetrosPlanta'!$B$12,"Construcción",IF(U12='5.ParámetrosPlanta'!$B$12,"Inicio",IF(U12&lt;Anexo.CálculoParámetros!$E$6,"Tránsito al intermedio",IF(U12=Anexo.CálculoParámetros!$E$6,"Intermedio",IF(U12&lt;Anexo.CálculoParámetros!$E$7,"Tránsito al óptimo","Óptimo")))))</f>
        <v>Óptimo</v>
      </c>
      <c r="V14" s="570" t="str">
        <f>IF(V12&lt;'5.ParámetrosPlanta'!$B$12,"Construcción",IF(V12='5.ParámetrosPlanta'!$B$12,"Inicio",IF(V12&lt;Anexo.CálculoParámetros!$E$6,"Tránsito al intermedio",IF(V12=Anexo.CálculoParámetros!$E$6,"Intermedio",IF(V12&lt;Anexo.CálculoParámetros!$E$7,"Tránsito al óptimo","Óptimo")))))</f>
        <v>Óptimo</v>
      </c>
      <c r="W14" s="570" t="str">
        <f>IF(W12&lt;'5.ParámetrosPlanta'!$B$12,"Construcción",IF(W12='5.ParámetrosPlanta'!$B$12,"Inicio",IF(W12&lt;Anexo.CálculoParámetros!$E$6,"Tránsito al intermedio",IF(W12=Anexo.CálculoParámetros!$E$6,"Intermedio",IF(W12&lt;Anexo.CálculoParámetros!$E$7,"Tránsito al óptimo","Óptimo")))))</f>
        <v>Óptimo</v>
      </c>
      <c r="X14" s="570" t="str">
        <f>IF(X12&lt;'5.ParámetrosPlanta'!$B$12,"Construcción",IF(X12='5.ParámetrosPlanta'!$B$12,"Inicio",IF(X12&lt;Anexo.CálculoParámetros!$E$6,"Tránsito al intermedio",IF(X12=Anexo.CálculoParámetros!$E$6,"Intermedio",IF(X12&lt;Anexo.CálculoParámetros!$E$7,"Tránsito al óptimo","Óptimo")))))</f>
        <v>Óptimo</v>
      </c>
      <c r="Y14" s="570" t="str">
        <f>IF(Y12&lt;'5.ParámetrosPlanta'!$B$12,"Construcción",IF(Y12='5.ParámetrosPlanta'!$B$12,"Inicio",IF(Y12&lt;Anexo.CálculoParámetros!$E$6,"Tránsito al intermedio",IF(Y12=Anexo.CálculoParámetros!$E$6,"Intermedio",IF(Y12&lt;Anexo.CálculoParámetros!$E$7,"Tránsito al óptimo","Óptimo")))))</f>
        <v>Óptimo</v>
      </c>
      <c r="Z14" s="570" t="str">
        <f>IF(Z12&lt;'5.ParámetrosPlanta'!$B$12,"Construcción",IF(Z12='5.ParámetrosPlanta'!$B$12,"Inicio",IF(Z12&lt;Anexo.CálculoParámetros!$E$6,"Tránsito al intermedio",IF(Z12=Anexo.CálculoParámetros!$E$6,"Intermedio",IF(Z12&lt;Anexo.CálculoParámetros!$E$7,"Tránsito al óptimo","Óptimo")))))</f>
        <v>Óptimo</v>
      </c>
      <c r="AA14" s="570" t="str">
        <f>IF(AA12&lt;'5.ParámetrosPlanta'!$B$12,"Construcción",IF(AA12='5.ParámetrosPlanta'!$B$12,"Inicio",IF(AA12&lt;Anexo.CálculoParámetros!$E$6,"Tránsito al intermedio",IF(AA12=Anexo.CálculoParámetros!$E$6,"Intermedio",IF(AA12&lt;Anexo.CálculoParámetros!$E$7,"Tránsito al óptimo","Óptimo")))))</f>
        <v>Óptimo</v>
      </c>
      <c r="AB14" s="570" t="str">
        <f>IF(AB12&lt;'5.ParámetrosPlanta'!$B$12,"Construcción",IF(AB12='5.ParámetrosPlanta'!$B$12,"Inicio",IF(AB12&lt;Anexo.CálculoParámetros!$E$6,"Tránsito al intermedio",IF(AB12=Anexo.CálculoParámetros!$E$6,"Intermedio",IF(AB12&lt;Anexo.CálculoParámetros!$E$7,"Tránsito al óptimo","Óptimo")))))</f>
        <v>Óptimo</v>
      </c>
      <c r="AC14" s="565"/>
      <c r="AD14" s="565"/>
      <c r="AE14" s="565"/>
      <c r="AF14" s="565"/>
      <c r="AG14" s="565"/>
      <c r="AH14" s="565"/>
      <c r="AI14" s="565"/>
      <c r="AJ14" s="565"/>
      <c r="AK14" s="565"/>
      <c r="AL14" s="565"/>
      <c r="AM14" s="565"/>
      <c r="AN14" s="565"/>
      <c r="AO14" s="565"/>
      <c r="AP14" s="565"/>
    </row>
    <row r="15" spans="1:42" s="566" customFormat="1" ht="30.75" thickBot="1" x14ac:dyDescent="0.3">
      <c r="A15" s="758"/>
      <c r="B15" s="571" t="s">
        <v>301</v>
      </c>
      <c r="C15" s="572">
        <f>IF(C12&lt;'5.ParámetrosPlanta'!$B$12,-1,IF(C12='5.ParámetrosPlanta'!$B$12,0,IF(C12&lt;Anexo.CálculoParámetros!$E$8,1,IF(C12=Anexo.CálculoParámetros!$E$8,2,IF(C12&lt;Anexo.CálculoParámetros!$E$9,3,4)))))</f>
        <v>-1</v>
      </c>
      <c r="D15" s="572">
        <f>IF(D12&lt;'5.ParámetrosPlanta'!$B$12,-1,IF(D12='5.ParámetrosPlanta'!$B$12,0,IF(D12&lt;Anexo.CálculoParámetros!$E$8,1,IF(D12=Anexo.CálculoParámetros!$E$8,2,IF(D12&lt;Anexo.CálculoParámetros!$E$9,3,4)))))</f>
        <v>-1</v>
      </c>
      <c r="E15" s="572">
        <f>IF(E12&lt;'5.ParámetrosPlanta'!$B$12,-1,IF(E12='5.ParámetrosPlanta'!$B$12,0,IF(E12&lt;Anexo.CálculoParámetros!$E$8,1,IF(E12=Anexo.CálculoParámetros!$E$8,2,IF(E12&lt;Anexo.CálculoParámetros!$E$9,3,4)))))</f>
        <v>-1</v>
      </c>
      <c r="F15" s="572">
        <f>IF(F12&lt;'5.ParámetrosPlanta'!$B$12,-1,IF(F12='5.ParámetrosPlanta'!$B$12,0,IF(F12&lt;Anexo.CálculoParámetros!$E$8,1,IF(F12=Anexo.CálculoParámetros!$E$8,2,IF(F12&lt;Anexo.CálculoParámetros!$E$9,3,4)))))</f>
        <v>0</v>
      </c>
      <c r="G15" s="572">
        <f>IF(G12&lt;'5.ParámetrosPlanta'!$B$12,-1,IF(G12='5.ParámetrosPlanta'!$B$12,0,IF(G12&lt;Anexo.CálculoParámetros!$E$8,1,IF(G12=Anexo.CálculoParámetros!$E$8,2,IF(G12&lt;Anexo.CálculoParámetros!$E$9,3,4)))))</f>
        <v>2</v>
      </c>
      <c r="H15" s="572">
        <f>IF(H12&lt;'5.ParámetrosPlanta'!$B$12,-1,IF(H12='5.ParámetrosPlanta'!$B$12,0,IF(H12&lt;Anexo.CálculoParámetros!$E$8,1,IF(H12=Anexo.CálculoParámetros!$E$8,2,IF(H12&lt;Anexo.CálculoParámetros!$E$9,3,4)))))</f>
        <v>4</v>
      </c>
      <c r="I15" s="572">
        <f>IF(I12&lt;'5.ParámetrosPlanta'!$B$12,-1,IF(I12='5.ParámetrosPlanta'!$B$12,0,IF(I12&lt;Anexo.CálculoParámetros!$E$8,1,IF(I12=Anexo.CálculoParámetros!$E$8,2,IF(I12&lt;Anexo.CálculoParámetros!$E$9,3,4)))))</f>
        <v>4</v>
      </c>
      <c r="J15" s="572">
        <f>IF(J12&lt;'5.ParámetrosPlanta'!$B$12,-1,IF(J12='5.ParámetrosPlanta'!$B$12,0,IF(J12&lt;Anexo.CálculoParámetros!$E$8,1,IF(J12=Anexo.CálculoParámetros!$E$8,2,IF(J12&lt;Anexo.CálculoParámetros!$E$9,3,4)))))</f>
        <v>4</v>
      </c>
      <c r="K15" s="572">
        <f>IF(K12&lt;'5.ParámetrosPlanta'!$B$12,-1,IF(K12='5.ParámetrosPlanta'!$B$12,0,IF(K12&lt;Anexo.CálculoParámetros!$E$8,1,IF(K12=Anexo.CálculoParámetros!$E$8,2,IF(K12&lt;Anexo.CálculoParámetros!$E$9,3,4)))))</f>
        <v>4</v>
      </c>
      <c r="L15" s="572">
        <f>IF(L12&lt;'5.ParámetrosPlanta'!$B$12,-1,IF(L12='5.ParámetrosPlanta'!$B$12,0,IF(L12&lt;Anexo.CálculoParámetros!$E$8,1,IF(L12=Anexo.CálculoParámetros!$E$8,2,IF(L12&lt;Anexo.CálculoParámetros!$E$9,3,4)))))</f>
        <v>4</v>
      </c>
      <c r="M15" s="572">
        <f>IF(M12&lt;'5.ParámetrosPlanta'!$B$12,-1,IF(M12='5.ParámetrosPlanta'!$B$12,0,IF(M12&lt;Anexo.CálculoParámetros!$E$8,1,IF(M12=Anexo.CálculoParámetros!$E$8,2,IF(M12&lt;Anexo.CálculoParámetros!$E$9,3,4)))))</f>
        <v>4</v>
      </c>
      <c r="N15" s="572">
        <f>IF(N12&lt;'5.ParámetrosPlanta'!$B$12,-1,IF(N12='5.ParámetrosPlanta'!$B$12,0,IF(N12&lt;Anexo.CálculoParámetros!$E$8,1,IF(N12=Anexo.CálculoParámetros!$E$8,2,IF(N12&lt;Anexo.CálculoParámetros!$E$9,3,4)))))</f>
        <v>4</v>
      </c>
      <c r="O15" s="572">
        <f>IF(O12&lt;'5.ParámetrosPlanta'!$B$12,-1,IF(O12='5.ParámetrosPlanta'!$B$12,0,IF(O12&lt;Anexo.CálculoParámetros!$E$8,1,IF(O12=Anexo.CálculoParámetros!$E$8,2,IF(O12&lt;Anexo.CálculoParámetros!$E$9,3,4)))))</f>
        <v>4</v>
      </c>
      <c r="P15" s="572">
        <f>IF(P12&lt;'5.ParámetrosPlanta'!$B$12,-1,IF(P12='5.ParámetrosPlanta'!$B$12,0,IF(P12&lt;Anexo.CálculoParámetros!$E$8,1,IF(P12=Anexo.CálculoParámetros!$E$8,2,IF(P12&lt;Anexo.CálculoParámetros!$E$9,3,4)))))</f>
        <v>4</v>
      </c>
      <c r="Q15" s="572">
        <f>IF(Q12&lt;'5.ParámetrosPlanta'!$B$12,-1,IF(Q12='5.ParámetrosPlanta'!$B$12,0,IF(Q12&lt;Anexo.CálculoParámetros!$E$8,1,IF(Q12=Anexo.CálculoParámetros!$E$8,2,IF(Q12&lt;Anexo.CálculoParámetros!$E$9,3,4)))))</f>
        <v>4</v>
      </c>
      <c r="R15" s="572">
        <f>IF(R12&lt;'5.ParámetrosPlanta'!$B$12,-1,IF(R12='5.ParámetrosPlanta'!$B$12,0,IF(R12&lt;Anexo.CálculoParámetros!$E$8,1,IF(R12=Anexo.CálculoParámetros!$E$8,2,IF(R12&lt;Anexo.CálculoParámetros!$E$9,3,4)))))</f>
        <v>4</v>
      </c>
      <c r="S15" s="572">
        <f>IF(S12&lt;'5.ParámetrosPlanta'!$B$12,-1,IF(S12='5.ParámetrosPlanta'!$B$12,0,IF(S12&lt;Anexo.CálculoParámetros!$E$8,1,IF(S12=Anexo.CálculoParámetros!$E$8,2,IF(S12&lt;Anexo.CálculoParámetros!$E$9,3,4)))))</f>
        <v>4</v>
      </c>
      <c r="T15" s="572">
        <f>IF(T12&lt;'5.ParámetrosPlanta'!$B$12,-1,IF(T12='5.ParámetrosPlanta'!$B$12,0,IF(T12&lt;Anexo.CálculoParámetros!$E$8,1,IF(T12=Anexo.CálculoParámetros!$E$8,2,IF(T12&lt;Anexo.CálculoParámetros!$E$9,3,4)))))</f>
        <v>4</v>
      </c>
      <c r="U15" s="572">
        <f>IF(U12&lt;'5.ParámetrosPlanta'!$B$12,-1,IF(U12='5.ParámetrosPlanta'!$B$12,0,IF(U12&lt;Anexo.CálculoParámetros!$E$8,1,IF(U12=Anexo.CálculoParámetros!$E$8,2,IF(U12&lt;Anexo.CálculoParámetros!$E$9,3,4)))))</f>
        <v>4</v>
      </c>
      <c r="V15" s="572">
        <f>IF(V12&lt;'5.ParámetrosPlanta'!$B$12,-1,IF(V12='5.ParámetrosPlanta'!$B$12,0,IF(V12&lt;Anexo.CálculoParámetros!$E$8,1,IF(V12=Anexo.CálculoParámetros!$E$8,2,IF(V12&lt;Anexo.CálculoParámetros!$E$9,3,4)))))</f>
        <v>4</v>
      </c>
      <c r="W15" s="572">
        <f>IF(W12&lt;'5.ParámetrosPlanta'!$B$12,-1,IF(W12='5.ParámetrosPlanta'!$B$12,0,IF(W12&lt;Anexo.CálculoParámetros!$E$8,1,IF(W12=Anexo.CálculoParámetros!$E$8,2,IF(W12&lt;Anexo.CálculoParámetros!$E$9,3,4)))))</f>
        <v>4</v>
      </c>
      <c r="X15" s="572">
        <f>IF(X12&lt;'5.ParámetrosPlanta'!$B$12,-1,IF(X12='5.ParámetrosPlanta'!$B$12,0,IF(X12&lt;Anexo.CálculoParámetros!$E$8,1,IF(X12=Anexo.CálculoParámetros!$E$8,2,IF(X12&lt;Anexo.CálculoParámetros!$E$9,3,4)))))</f>
        <v>4</v>
      </c>
      <c r="Y15" s="572">
        <f>IF(Y12&lt;'5.ParámetrosPlanta'!$B$12,-1,IF(Y12='5.ParámetrosPlanta'!$B$12,0,IF(Y12&lt;Anexo.CálculoParámetros!$E$8,1,IF(Y12=Anexo.CálculoParámetros!$E$8,2,IF(Y12&lt;Anexo.CálculoParámetros!$E$9,3,4)))))</f>
        <v>4</v>
      </c>
      <c r="Z15" s="572">
        <f>IF(Z12&lt;'5.ParámetrosPlanta'!$B$12,-1,IF(Z12='5.ParámetrosPlanta'!$B$12,0,IF(Z12&lt;Anexo.CálculoParámetros!$E$8,1,IF(Z12=Anexo.CálculoParámetros!$E$8,2,IF(Z12&lt;Anexo.CálculoParámetros!$E$9,3,4)))))</f>
        <v>4</v>
      </c>
      <c r="AA15" s="572">
        <f>IF(AA12&lt;'5.ParámetrosPlanta'!$B$12,-1,IF(AA12='5.ParámetrosPlanta'!$B$12,0,IF(AA12&lt;Anexo.CálculoParámetros!$E$8,1,IF(AA12=Anexo.CálculoParámetros!$E$8,2,IF(AA12&lt;Anexo.CálculoParámetros!$E$9,3,4)))))</f>
        <v>4</v>
      </c>
      <c r="AB15" s="572">
        <f>IF(AB12&lt;'5.ParámetrosPlanta'!$B$12,-1,IF(AB12='5.ParámetrosPlanta'!$B$12,0,IF(AB12&lt;Anexo.CálculoParámetros!$E$8,1,IF(AB12=Anexo.CálculoParámetros!$E$8,2,IF(AB12&lt;Anexo.CálculoParámetros!$E$9,3,4)))))</f>
        <v>4</v>
      </c>
      <c r="AC15" s="565"/>
      <c r="AD15" s="565"/>
      <c r="AE15" s="565"/>
      <c r="AF15" s="565"/>
      <c r="AG15" s="565"/>
      <c r="AH15" s="565"/>
      <c r="AI15" s="565"/>
      <c r="AJ15" s="565"/>
      <c r="AK15" s="565"/>
      <c r="AL15" s="565"/>
      <c r="AM15" s="565"/>
      <c r="AN15" s="565"/>
      <c r="AO15" s="565"/>
      <c r="AP15" s="565"/>
    </row>
    <row r="16" spans="1:42" s="566" customFormat="1" ht="16.5" thickBot="1" x14ac:dyDescent="0.3">
      <c r="A16" s="759"/>
      <c r="B16" s="573" t="s">
        <v>302</v>
      </c>
      <c r="C16" s="572">
        <f>IF(C12&lt;'5.ParámetrosPlanta'!$B$12,-1,IF(C12='5.ParámetrosPlanta'!$B$12,0,IF(C12&lt;Anexo.CálculoParámetros!$E$6,1,IF(C12=Anexo.CálculoParámetros!$E$6,2,IF(C12&lt;Anexo.CálculoParámetros!$E$7,3,4)))))</f>
        <v>-1</v>
      </c>
      <c r="D16" s="572">
        <f>IF(D12&lt;'5.ParámetrosPlanta'!$B$12,-1,IF(D12='5.ParámetrosPlanta'!$B$12,0,IF(D12&lt;Anexo.CálculoParámetros!$E$6,1,IF(D12=Anexo.CálculoParámetros!$E$6,2,IF(D12&lt;Anexo.CálculoParámetros!$E$7,3,4)))))</f>
        <v>-1</v>
      </c>
      <c r="E16" s="572">
        <f>IF(E12&lt;'5.ParámetrosPlanta'!$B$12,-1,IF(E12='5.ParámetrosPlanta'!$B$12,0,IF(E12&lt;Anexo.CálculoParámetros!$E$6,1,IF(E12=Anexo.CálculoParámetros!$E$6,2,IF(E12&lt;Anexo.CálculoParámetros!$E$7,3,4)))))</f>
        <v>-1</v>
      </c>
      <c r="F16" s="572">
        <f>IF(F12&lt;'5.ParámetrosPlanta'!$B$12,-1,IF(F12='5.ParámetrosPlanta'!$B$12,0,IF(F12&lt;Anexo.CálculoParámetros!$E$6,1,IF(F12=Anexo.CálculoParámetros!$E$6,2,IF(F12&lt;Anexo.CálculoParámetros!$E$7,3,4)))))</f>
        <v>0</v>
      </c>
      <c r="G16" s="572">
        <f>IF(G12&lt;'5.ParámetrosPlanta'!$B$12,-1,IF(G12='5.ParámetrosPlanta'!$B$12,0,IF(G12&lt;Anexo.CálculoParámetros!$E$6,1,IF(G12=Anexo.CálculoParámetros!$E$6,2,IF(G12&lt;Anexo.CálculoParámetros!$E$7,3,4)))))</f>
        <v>1</v>
      </c>
      <c r="H16" s="572">
        <f>IF(H12&lt;'5.ParámetrosPlanta'!$B$12,-1,IF(H12='5.ParámetrosPlanta'!$B$12,0,IF(H12&lt;Anexo.CálculoParámetros!$E$6,1,IF(H12=Anexo.CálculoParámetros!$E$6,2,IF(H12&lt;Anexo.CálculoParámetros!$E$7,3,4)))))</f>
        <v>2</v>
      </c>
      <c r="I16" s="572">
        <f>IF(I12&lt;'5.ParámetrosPlanta'!$B$12,-1,IF(I12='5.ParámetrosPlanta'!$B$12,0,IF(I12&lt;Anexo.CálculoParámetros!$E$6,1,IF(I12=Anexo.CálculoParámetros!$E$6,2,IF(I12&lt;Anexo.CálculoParámetros!$E$7,3,4)))))</f>
        <v>3</v>
      </c>
      <c r="J16" s="572">
        <f>IF(J12&lt;'5.ParámetrosPlanta'!$B$12,-1,IF(J12='5.ParámetrosPlanta'!$B$12,0,IF(J12&lt;Anexo.CálculoParámetros!$E$6,1,IF(J12=Anexo.CálculoParámetros!$E$6,2,IF(J12&lt;Anexo.CálculoParámetros!$E$7,3,4)))))</f>
        <v>4</v>
      </c>
      <c r="K16" s="572">
        <f>IF(K12&lt;'5.ParámetrosPlanta'!$B$12,-1,IF(K12='5.ParámetrosPlanta'!$B$12,0,IF(K12&lt;Anexo.CálculoParámetros!$E$6,1,IF(K12=Anexo.CálculoParámetros!$E$6,2,IF(K12&lt;Anexo.CálculoParámetros!$E$7,3,4)))))</f>
        <v>4</v>
      </c>
      <c r="L16" s="572">
        <f>IF(L12&lt;'5.ParámetrosPlanta'!$B$12,-1,IF(L12='5.ParámetrosPlanta'!$B$12,0,IF(L12&lt;Anexo.CálculoParámetros!$E$6,1,IF(L12=Anexo.CálculoParámetros!$E$6,2,IF(L12&lt;Anexo.CálculoParámetros!$E$7,3,4)))))</f>
        <v>4</v>
      </c>
      <c r="M16" s="572">
        <f>IF(M12&lt;'5.ParámetrosPlanta'!$B$12,-1,IF(M12='5.ParámetrosPlanta'!$B$12,0,IF(M12&lt;Anexo.CálculoParámetros!$E$6,1,IF(M12=Anexo.CálculoParámetros!$E$6,2,IF(M12&lt;Anexo.CálculoParámetros!$E$7,3,4)))))</f>
        <v>4</v>
      </c>
      <c r="N16" s="572">
        <f>IF(N12&lt;'5.ParámetrosPlanta'!$B$12,-1,IF(N12='5.ParámetrosPlanta'!$B$12,0,IF(N12&lt;Anexo.CálculoParámetros!$E$6,1,IF(N12=Anexo.CálculoParámetros!$E$6,2,IF(N12&lt;Anexo.CálculoParámetros!$E$7,3,4)))))</f>
        <v>4</v>
      </c>
      <c r="O16" s="572">
        <f>IF(O12&lt;'5.ParámetrosPlanta'!$B$12,-1,IF(O12='5.ParámetrosPlanta'!$B$12,0,IF(O12&lt;Anexo.CálculoParámetros!$E$6,1,IF(O12=Anexo.CálculoParámetros!$E$6,2,IF(O12&lt;Anexo.CálculoParámetros!$E$7,3,4)))))</f>
        <v>4</v>
      </c>
      <c r="P16" s="572">
        <f>IF(P12&lt;'5.ParámetrosPlanta'!$B$12,-1,IF(P12='5.ParámetrosPlanta'!$B$12,0,IF(P12&lt;Anexo.CálculoParámetros!$E$6,1,IF(P12=Anexo.CálculoParámetros!$E$6,2,IF(P12&lt;Anexo.CálculoParámetros!$E$7,3,4)))))</f>
        <v>4</v>
      </c>
      <c r="Q16" s="572">
        <f>IF(Q12&lt;'5.ParámetrosPlanta'!$B$12,-1,IF(Q12='5.ParámetrosPlanta'!$B$12,0,IF(Q12&lt;Anexo.CálculoParámetros!$E$6,1,IF(Q12=Anexo.CálculoParámetros!$E$6,2,IF(Q12&lt;Anexo.CálculoParámetros!$E$7,3,4)))))</f>
        <v>4</v>
      </c>
      <c r="R16" s="572">
        <f>IF(R12&lt;'5.ParámetrosPlanta'!$B$12,-1,IF(R12='5.ParámetrosPlanta'!$B$12,0,IF(R12&lt;Anexo.CálculoParámetros!$E$6,1,IF(R12=Anexo.CálculoParámetros!$E$6,2,IF(R12&lt;Anexo.CálculoParámetros!$E$7,3,4)))))</f>
        <v>4</v>
      </c>
      <c r="S16" s="572">
        <f>IF(S12&lt;'5.ParámetrosPlanta'!$B$12,-1,IF(S12='5.ParámetrosPlanta'!$B$12,0,IF(S12&lt;Anexo.CálculoParámetros!$E$6,1,IF(S12=Anexo.CálculoParámetros!$E$6,2,IF(S12&lt;Anexo.CálculoParámetros!$E$7,3,4)))))</f>
        <v>4</v>
      </c>
      <c r="T16" s="572">
        <f>IF(T12&lt;'5.ParámetrosPlanta'!$B$12,-1,IF(T12='5.ParámetrosPlanta'!$B$12,0,IF(T12&lt;Anexo.CálculoParámetros!$E$6,1,IF(T12=Anexo.CálculoParámetros!$E$6,2,IF(T12&lt;Anexo.CálculoParámetros!$E$7,3,4)))))</f>
        <v>4</v>
      </c>
      <c r="U16" s="572">
        <f>IF(U12&lt;'5.ParámetrosPlanta'!$B$12,-1,IF(U12='5.ParámetrosPlanta'!$B$12,0,IF(U12&lt;Anexo.CálculoParámetros!$E$6,1,IF(U12=Anexo.CálculoParámetros!$E$6,2,IF(U12&lt;Anexo.CálculoParámetros!$E$7,3,4)))))</f>
        <v>4</v>
      </c>
      <c r="V16" s="572">
        <f>IF(V12&lt;'5.ParámetrosPlanta'!$B$12,-1,IF(V12='5.ParámetrosPlanta'!$B$12,0,IF(V12&lt;Anexo.CálculoParámetros!$E$6,1,IF(V12=Anexo.CálculoParámetros!$E$6,2,IF(V12&lt;Anexo.CálculoParámetros!$E$7,3,4)))))</f>
        <v>4</v>
      </c>
      <c r="W16" s="572">
        <f>IF(W12&lt;'5.ParámetrosPlanta'!$B$12,-1,IF(W12='5.ParámetrosPlanta'!$B$12,0,IF(W12&lt;Anexo.CálculoParámetros!$E$6,1,IF(W12=Anexo.CálculoParámetros!$E$6,2,IF(W12&lt;Anexo.CálculoParámetros!$E$7,3,4)))))</f>
        <v>4</v>
      </c>
      <c r="X16" s="572">
        <f>IF(X12&lt;'5.ParámetrosPlanta'!$B$12,-1,IF(X12='5.ParámetrosPlanta'!$B$12,0,IF(X12&lt;Anexo.CálculoParámetros!$E$6,1,IF(X12=Anexo.CálculoParámetros!$E$6,2,IF(X12&lt;Anexo.CálculoParámetros!$E$7,3,4)))))</f>
        <v>4</v>
      </c>
      <c r="Y16" s="572">
        <f>IF(Y12&lt;'5.ParámetrosPlanta'!$B$12,-1,IF(Y12='5.ParámetrosPlanta'!$B$12,0,IF(Y12&lt;Anexo.CálculoParámetros!$E$6,1,IF(Y12=Anexo.CálculoParámetros!$E$6,2,IF(Y12&lt;Anexo.CálculoParámetros!$E$7,3,4)))))</f>
        <v>4</v>
      </c>
      <c r="Z16" s="572">
        <f>IF(Z12&lt;'5.ParámetrosPlanta'!$B$12,-1,IF(Z12='5.ParámetrosPlanta'!$B$12,0,IF(Z12&lt;Anexo.CálculoParámetros!$E$6,1,IF(Z12=Anexo.CálculoParámetros!$E$6,2,IF(Z12&lt;Anexo.CálculoParámetros!$E$7,3,4)))))</f>
        <v>4</v>
      </c>
      <c r="AA16" s="572">
        <f>IF(AA12&lt;'5.ParámetrosPlanta'!$B$12,-1,IF(AA12='5.ParámetrosPlanta'!$B$12,0,IF(AA12&lt;Anexo.CálculoParámetros!$E$6,1,IF(AA12=Anexo.CálculoParámetros!$E$6,2,IF(AA12&lt;Anexo.CálculoParámetros!$E$7,3,4)))))</f>
        <v>4</v>
      </c>
      <c r="AB16" s="572">
        <f>IF(AB12&lt;'5.ParámetrosPlanta'!$B$12,-1,IF(AB12='5.ParámetrosPlanta'!$B$12,0,IF(AB12&lt;Anexo.CálculoParámetros!$E$6,1,IF(AB12=Anexo.CálculoParámetros!$E$6,2,IF(AB12&lt;Anexo.CálculoParámetros!$E$7,3,4)))))</f>
        <v>4</v>
      </c>
      <c r="AC16" s="565"/>
      <c r="AD16" s="565"/>
      <c r="AE16" s="565"/>
      <c r="AF16" s="565"/>
      <c r="AG16" s="565"/>
      <c r="AH16" s="565"/>
      <c r="AI16" s="565"/>
      <c r="AJ16" s="565"/>
      <c r="AK16" s="565"/>
      <c r="AL16" s="565"/>
      <c r="AM16" s="565"/>
      <c r="AN16" s="565"/>
      <c r="AO16" s="565"/>
      <c r="AP16" s="565"/>
    </row>
    <row r="17" spans="1:42" s="576" customFormat="1" ht="15.75" x14ac:dyDescent="0.25">
      <c r="A17" s="752" t="s">
        <v>74</v>
      </c>
      <c r="B17" s="574" t="s">
        <v>303</v>
      </c>
      <c r="C17" s="575">
        <f>IF(C$15=-1,0,IF(C$15=0,'5.ParámetrosPlanta'!$C$4,IF(C$15=2,'5.ParámetrosPlanta'!$E$4,IF(C$15=4,'5.ParámetrosPlanta'!$G$4,IF(C$15=1,B17+('5.ParámetrosPlanta'!$E$4-'5.ParámetrosPlanta'!$C$4)/(Anexo.CálculoParámetros!$E$4+1),IF(C$15=3,B17+('5.ParámetrosPlanta'!$G$4-'5.ParámetrosPlanta'!$E$4)/(Anexo.CálculoParámetros!$E$5+1),"Error"))))))</f>
        <v>0</v>
      </c>
      <c r="D17" s="575">
        <f>IF(D$15=-1,0,IF(D$15=0,'5.ParámetrosPlanta'!$C$4,IF(D$15=2,'5.ParámetrosPlanta'!$E$4,IF(D$15=4,'5.ParámetrosPlanta'!$G$4,IF(D$15=1,C17+('5.ParámetrosPlanta'!$E$4-'5.ParámetrosPlanta'!$C$4)/(Anexo.CálculoParámetros!$E$4+1),IF(D$15=3,C17+('5.ParámetrosPlanta'!$G$4-'5.ParámetrosPlanta'!$E$4)/(Anexo.CálculoParámetros!$E$5+1),"Error"))))))</f>
        <v>0</v>
      </c>
      <c r="E17" s="575">
        <f>IF(E$15=-1,0,IF(E$15=0,'5.ParámetrosPlanta'!$C$4,IF(E$15=2,'5.ParámetrosPlanta'!$E$4,IF(E$15=4,'5.ParámetrosPlanta'!$G$4,IF(E$15=1,D17+('5.ParámetrosPlanta'!$E$4-'5.ParámetrosPlanta'!$C$4)/(Anexo.CálculoParámetros!$E$4+1),IF(E$15=3,D17+('5.ParámetrosPlanta'!$G$4-'5.ParámetrosPlanta'!$E$4)/(Anexo.CálculoParámetros!$E$5+1),"Error"))))))</f>
        <v>0</v>
      </c>
      <c r="F17" s="575">
        <f>IF(F$15=-1,0,IF(F$15=0,'5.ParámetrosPlanta'!$C$4,IF(F$15=2,'5.ParámetrosPlanta'!$E$4,IF(F$15=4,'5.ParámetrosPlanta'!$G$4,IF(F$15=1,E17+('5.ParámetrosPlanta'!$E$4-'5.ParámetrosPlanta'!$C$4)/(Anexo.CálculoParámetros!$E$4+1),IF(F$15=3,E17+('5.ParámetrosPlanta'!$G$4-'5.ParámetrosPlanta'!$E$4)/(Anexo.CálculoParámetros!$E$5+1),"Error"))))))</f>
        <v>0.3</v>
      </c>
      <c r="G17" s="575">
        <f>IF(G$15=-1,0,IF(G$15=0,'5.ParámetrosPlanta'!$C$4,IF(G$15=2,'5.ParámetrosPlanta'!$E$4,IF(G$15=4,'5.ParámetrosPlanta'!$G$4,IF(G$15=1,F17+('5.ParámetrosPlanta'!$E$4-'5.ParámetrosPlanta'!$C$4)/(Anexo.CálculoParámetros!$E$4+1),IF(G$15=3,F17+('5.ParámetrosPlanta'!$G$4-'5.ParámetrosPlanta'!$E$4)/(Anexo.CálculoParámetros!$E$5+1),"Error"))))))</f>
        <v>0.5</v>
      </c>
      <c r="H17" s="575">
        <f>IF(H$15=-1,0,IF(H$15=0,'5.ParámetrosPlanta'!$C$4,IF(H$15=2,'5.ParámetrosPlanta'!$E$4,IF(H$15=4,'5.ParámetrosPlanta'!$G$4,IF(H$15=1,G17+('5.ParámetrosPlanta'!$E$4-'5.ParámetrosPlanta'!$C$4)/(Anexo.CálculoParámetros!$E$4+1),IF(H$15=3,G17+('5.ParámetrosPlanta'!$G$4-'5.ParámetrosPlanta'!$E$4)/(Anexo.CálculoParámetros!$E$5+1),"Error"))))))</f>
        <v>0.7</v>
      </c>
      <c r="I17" s="575">
        <f>IF(I$15=-1,0,IF(I$15=0,'5.ParámetrosPlanta'!$C$4,IF(I$15=2,'5.ParámetrosPlanta'!$E$4,IF(I$15=4,'5.ParámetrosPlanta'!$G$4,IF(I$15=1,H17+('5.ParámetrosPlanta'!$E$4-'5.ParámetrosPlanta'!$C$4)/(Anexo.CálculoParámetros!$E$4+1),IF(I$15=3,H17+('5.ParámetrosPlanta'!$G$4-'5.ParámetrosPlanta'!$E$4)/(Anexo.CálculoParámetros!$E$5+1),"Error"))))))</f>
        <v>0.7</v>
      </c>
      <c r="J17" s="575">
        <f>IF(J$15=-1,0,IF(J$15=0,'5.ParámetrosPlanta'!$C$4,IF(J$15=2,'5.ParámetrosPlanta'!$E$4,IF(J$15=4,'5.ParámetrosPlanta'!$G$4,IF(J$15=1,I17+('5.ParámetrosPlanta'!$E$4-'5.ParámetrosPlanta'!$C$4)/(Anexo.CálculoParámetros!$E$4+1),IF(J$15=3,I17+('5.ParámetrosPlanta'!$G$4-'5.ParámetrosPlanta'!$E$4)/(Anexo.CálculoParámetros!$E$5+1),"Error"))))))</f>
        <v>0.7</v>
      </c>
      <c r="K17" s="575">
        <f>IF(K$15=-1,0,IF(K$15=0,'5.ParámetrosPlanta'!$C$4,IF(K$15=2,'5.ParámetrosPlanta'!$E$4,IF(K$15=4,'5.ParámetrosPlanta'!$G$4,IF(K$15=1,J17+('5.ParámetrosPlanta'!$E$4-'5.ParámetrosPlanta'!$C$4)/(Anexo.CálculoParámetros!$E$4+1),IF(K$15=3,J17+('5.ParámetrosPlanta'!$G$4-'5.ParámetrosPlanta'!$E$4)/(Anexo.CálculoParámetros!$E$5+1),"Error"))))))</f>
        <v>0.7</v>
      </c>
      <c r="L17" s="575">
        <f>IF(L$15=-1,0,IF(L$15=0,'5.ParámetrosPlanta'!$C$4,IF(L$15=2,'5.ParámetrosPlanta'!$E$4,IF(L$15=4,'5.ParámetrosPlanta'!$G$4,IF(L$15=1,K17+('5.ParámetrosPlanta'!$E$4-'5.ParámetrosPlanta'!$C$4)/(Anexo.CálculoParámetros!$E$4+1),IF(L$15=3,K17+('5.ParámetrosPlanta'!$G$4-'5.ParámetrosPlanta'!$E$4)/(Anexo.CálculoParámetros!$E$5+1),"Error"))))))</f>
        <v>0.7</v>
      </c>
      <c r="M17" s="575">
        <f>IF(M$15=-1,0,IF(M$15=0,'5.ParámetrosPlanta'!$C$4,IF(M$15=2,'5.ParámetrosPlanta'!$E$4,IF(M$15=4,'5.ParámetrosPlanta'!$G$4,IF(M$15=1,L17+('5.ParámetrosPlanta'!$E$4-'5.ParámetrosPlanta'!$C$4)/(Anexo.CálculoParámetros!$E$4+1),IF(M$15=3,L17+('5.ParámetrosPlanta'!$G$4-'5.ParámetrosPlanta'!$E$4)/(Anexo.CálculoParámetros!$E$5+1),"Error"))))))</f>
        <v>0.7</v>
      </c>
      <c r="N17" s="575">
        <f>IF(N$15=-1,0,IF(N$15=0,'5.ParámetrosPlanta'!$C$4,IF(N$15=2,'5.ParámetrosPlanta'!$E$4,IF(N$15=4,'5.ParámetrosPlanta'!$G$4,IF(N$15=1,M17+('5.ParámetrosPlanta'!$E$4-'5.ParámetrosPlanta'!$C$4)/(Anexo.CálculoParámetros!$E$4+1),IF(N$15=3,M17+('5.ParámetrosPlanta'!$G$4-'5.ParámetrosPlanta'!$E$4)/(Anexo.CálculoParámetros!$E$5+1),"Error"))))))</f>
        <v>0.7</v>
      </c>
      <c r="O17" s="575">
        <f>IF(O$15=-1,0,IF(O$15=0,'5.ParámetrosPlanta'!$C$4,IF(O$15=2,'5.ParámetrosPlanta'!$E$4,IF(O$15=4,'5.ParámetrosPlanta'!$G$4,IF(O$15=1,N17+('5.ParámetrosPlanta'!$E$4-'5.ParámetrosPlanta'!$C$4)/(Anexo.CálculoParámetros!$E$4+1),IF(O$15=3,N17+('5.ParámetrosPlanta'!$G$4-'5.ParámetrosPlanta'!$E$4)/(Anexo.CálculoParámetros!$E$5+1),"Error"))))))</f>
        <v>0.7</v>
      </c>
      <c r="P17" s="575">
        <f>IF(P$15=-1,0,IF(P$15=0,'5.ParámetrosPlanta'!$C$4,IF(P$15=2,'5.ParámetrosPlanta'!$E$4,IF(P$15=4,'5.ParámetrosPlanta'!$G$4,IF(P$15=1,O17+('5.ParámetrosPlanta'!$E$4-'5.ParámetrosPlanta'!$C$4)/(Anexo.CálculoParámetros!$E$4+1),IF(P$15=3,O17+('5.ParámetrosPlanta'!$G$4-'5.ParámetrosPlanta'!$E$4)/(Anexo.CálculoParámetros!$E$5+1),"Error"))))))</f>
        <v>0.7</v>
      </c>
      <c r="Q17" s="575">
        <f>IF(Q$15=-1,0,IF(Q$15=0,'5.ParámetrosPlanta'!$C$4,IF(Q$15=2,'5.ParámetrosPlanta'!$E$4,IF(Q$15=4,'5.ParámetrosPlanta'!$G$4,IF(Q$15=1,P17+('5.ParámetrosPlanta'!$E$4-'5.ParámetrosPlanta'!$C$4)/(Anexo.CálculoParámetros!$E$4+1),IF(Q$15=3,P17+('5.ParámetrosPlanta'!$G$4-'5.ParámetrosPlanta'!$E$4)/(Anexo.CálculoParámetros!$E$5+1),"Error"))))))</f>
        <v>0.7</v>
      </c>
      <c r="R17" s="575">
        <f>IF(R$15=-1,0,IF(R$15=0,'5.ParámetrosPlanta'!$C$4,IF(R$15=2,'5.ParámetrosPlanta'!$E$4,IF(R$15=4,'5.ParámetrosPlanta'!$G$4,IF(R$15=1,Q17+('5.ParámetrosPlanta'!$E$4-'5.ParámetrosPlanta'!$C$4)/(Anexo.CálculoParámetros!$E$4+1),IF(R$15=3,Q17+('5.ParámetrosPlanta'!$G$4-'5.ParámetrosPlanta'!$E$4)/(Anexo.CálculoParámetros!$E$5+1),"Error"))))))</f>
        <v>0.7</v>
      </c>
      <c r="S17" s="575">
        <f>IF(S$15=-1,0,IF(S$15=0,'5.ParámetrosPlanta'!$C$4,IF(S$15=2,'5.ParámetrosPlanta'!$E$4,IF(S$15=4,'5.ParámetrosPlanta'!$G$4,IF(S$15=1,R17+('5.ParámetrosPlanta'!$E$4-'5.ParámetrosPlanta'!$C$4)/(Anexo.CálculoParámetros!$E$4+1),IF(S$15=3,R17+('5.ParámetrosPlanta'!$G$4-'5.ParámetrosPlanta'!$E$4)/(Anexo.CálculoParámetros!$E$5+1),"Error"))))))</f>
        <v>0.7</v>
      </c>
      <c r="T17" s="575">
        <f>IF(T$15=-1,0,IF(T$15=0,'5.ParámetrosPlanta'!$C$4,IF(T$15=2,'5.ParámetrosPlanta'!$E$4,IF(T$15=4,'5.ParámetrosPlanta'!$G$4,IF(T$15=1,S17+('5.ParámetrosPlanta'!$E$4-'5.ParámetrosPlanta'!$C$4)/(Anexo.CálculoParámetros!$E$4+1),IF(T$15=3,S17+('5.ParámetrosPlanta'!$G$4-'5.ParámetrosPlanta'!$E$4)/(Anexo.CálculoParámetros!$E$5+1),"Error"))))))</f>
        <v>0.7</v>
      </c>
      <c r="U17" s="575">
        <f>IF(U$15=-1,0,IF(U$15=0,'5.ParámetrosPlanta'!$C$4,IF(U$15=2,'5.ParámetrosPlanta'!$E$4,IF(U$15=4,'5.ParámetrosPlanta'!$G$4,IF(U$15=1,T17+('5.ParámetrosPlanta'!$E$4-'5.ParámetrosPlanta'!$C$4)/(Anexo.CálculoParámetros!$E$4+1),IF(U$15=3,T17+('5.ParámetrosPlanta'!$G$4-'5.ParámetrosPlanta'!$E$4)/(Anexo.CálculoParámetros!$E$5+1),"Error"))))))</f>
        <v>0.7</v>
      </c>
      <c r="V17" s="575">
        <f>IF(V$15=-1,0,IF(V$15=0,'5.ParámetrosPlanta'!$C$4,IF(V$15=2,'5.ParámetrosPlanta'!$E$4,IF(V$15=4,'5.ParámetrosPlanta'!$G$4,IF(V$15=1,U17+('5.ParámetrosPlanta'!$E$4-'5.ParámetrosPlanta'!$C$4)/(Anexo.CálculoParámetros!$E$4+1),IF(V$15=3,U17+('5.ParámetrosPlanta'!$G$4-'5.ParámetrosPlanta'!$E$4)/(Anexo.CálculoParámetros!$E$5+1),"Error"))))))</f>
        <v>0.7</v>
      </c>
      <c r="W17" s="575">
        <f>IF(W$15=-1,0,IF(W$15=0,'5.ParámetrosPlanta'!$C$4,IF(W$15=2,'5.ParámetrosPlanta'!$E$4,IF(W$15=4,'5.ParámetrosPlanta'!$G$4,IF(W$15=1,V17+('5.ParámetrosPlanta'!$E$4-'5.ParámetrosPlanta'!$C$4)/(Anexo.CálculoParámetros!$E$4+1),IF(W$15=3,V17+('5.ParámetrosPlanta'!$G$4-'5.ParámetrosPlanta'!$E$4)/(Anexo.CálculoParámetros!$E$5+1),"Error"))))))</f>
        <v>0.7</v>
      </c>
      <c r="X17" s="575">
        <f>IF(X$15=-1,0,IF(X$15=0,'5.ParámetrosPlanta'!$C$4,IF(X$15=2,'5.ParámetrosPlanta'!$E$4,IF(X$15=4,'5.ParámetrosPlanta'!$G$4,IF(X$15=1,W17+('5.ParámetrosPlanta'!$E$4-'5.ParámetrosPlanta'!$C$4)/(Anexo.CálculoParámetros!$E$4+1),IF(X$15=3,W17+('5.ParámetrosPlanta'!$G$4-'5.ParámetrosPlanta'!$E$4)/(Anexo.CálculoParámetros!$E$5+1),"Error"))))))</f>
        <v>0.7</v>
      </c>
      <c r="Y17" s="575">
        <f>IF(Y$15=-1,0,IF(Y$15=0,'5.ParámetrosPlanta'!$C$4,IF(Y$15=2,'5.ParámetrosPlanta'!$E$4,IF(Y$15=4,'5.ParámetrosPlanta'!$G$4,IF(Y$15=1,X17+('5.ParámetrosPlanta'!$E$4-'5.ParámetrosPlanta'!$C$4)/(Anexo.CálculoParámetros!$E$4+1),IF(Y$15=3,X17+('5.ParámetrosPlanta'!$G$4-'5.ParámetrosPlanta'!$E$4)/(Anexo.CálculoParámetros!$E$5+1),"Error"))))))</f>
        <v>0.7</v>
      </c>
      <c r="Z17" s="575">
        <f>IF(Z$15=-1,0,IF(Z$15=0,'5.ParámetrosPlanta'!$C$4,IF(Z$15=2,'5.ParámetrosPlanta'!$E$4,IF(Z$15=4,'5.ParámetrosPlanta'!$G$4,IF(Z$15=1,Y17+('5.ParámetrosPlanta'!$E$4-'5.ParámetrosPlanta'!$C$4)/(Anexo.CálculoParámetros!$E$4+1),IF(Z$15=3,Y17+('5.ParámetrosPlanta'!$G$4-'5.ParámetrosPlanta'!$E$4)/(Anexo.CálculoParámetros!$E$5+1),"Error"))))))</f>
        <v>0.7</v>
      </c>
      <c r="AA17" s="575">
        <f>IF(AA$15=-1,0,IF(AA$15=0,'5.ParámetrosPlanta'!$C$4,IF(AA$15=2,'5.ParámetrosPlanta'!$E$4,IF(AA$15=4,'5.ParámetrosPlanta'!$G$4,IF(AA$15=1,Z17+('5.ParámetrosPlanta'!$E$4-'5.ParámetrosPlanta'!$C$4)/(Anexo.CálculoParámetros!$E$4+1),IF(AA$15=3,Z17+('5.ParámetrosPlanta'!$G$4-'5.ParámetrosPlanta'!$E$4)/(Anexo.CálculoParámetros!$E$5+1),"Error"))))))</f>
        <v>0.7</v>
      </c>
      <c r="AB17" s="575">
        <f>IF(AB$15=-1,0,IF(AB$15=0,'5.ParámetrosPlanta'!$C$4,IF(AB$15=2,'5.ParámetrosPlanta'!$E$4,IF(AB$15=4,'5.ParámetrosPlanta'!$G$4,IF(AB$15=1,AA17+('5.ParámetrosPlanta'!$E$4-'5.ParámetrosPlanta'!$C$4)/(Anexo.CálculoParámetros!$E$4+1),IF(AB$15=3,AA17+('5.ParámetrosPlanta'!$G$4-'5.ParámetrosPlanta'!$E$4)/(Anexo.CálculoParámetros!$E$5+1),"Error"))))))</f>
        <v>0.7</v>
      </c>
    </row>
    <row r="18" spans="1:42" ht="16.5" thickBot="1" x14ac:dyDescent="0.3">
      <c r="A18" s="753"/>
      <c r="B18" s="560" t="s">
        <v>192</v>
      </c>
      <c r="C18" s="577">
        <f>IF(C$16=-1,0,IF(C$16=0,'5.ParámetrosPlanta'!$D$4,IF(C$16=2,'5.ParámetrosPlanta'!$F$4,IF(C$16=4,'5.ParámetrosPlanta'!$H$4,IF(C$16=1,B18+('5.ParámetrosPlanta'!$F$4-'5.ParámetrosPlanta'!$D$4)/(Anexo.CálculoParámetros!$E$2+1),IF(C$16=3,B18+('5.ParámetrosPlanta'!$H$4-'5.ParámetrosPlanta'!$F$4)/(Anexo.CálculoParámetros!$E$3+1),"Error"))))))</f>
        <v>0</v>
      </c>
      <c r="D18" s="577">
        <f>IF(D$16=-1,0,IF(D$16=0,'5.ParámetrosPlanta'!$D$4,IF(D$16=2,'5.ParámetrosPlanta'!$F$4,IF(D$16=4,'5.ParámetrosPlanta'!$H$4,IF(D$16=1,C18+('5.ParámetrosPlanta'!$F$4-'5.ParámetrosPlanta'!$D$4)/(Anexo.CálculoParámetros!$E$2+1),IF(D$16=3,C18+('5.ParámetrosPlanta'!$H$4-'5.ParámetrosPlanta'!$F$4)/(Anexo.CálculoParámetros!$E$3+1),"Error"))))))</f>
        <v>0</v>
      </c>
      <c r="E18" s="577">
        <f>IF(E$16=-1,0,IF(E$16=0,'5.ParámetrosPlanta'!$D$4,IF(E$16=2,'5.ParámetrosPlanta'!$F$4,IF(E$16=4,'5.ParámetrosPlanta'!$H$4,IF(E$16=1,D18+('5.ParámetrosPlanta'!$F$4-'5.ParámetrosPlanta'!$D$4)/(Anexo.CálculoParámetros!$E$2+1),IF(E$16=3,D18+('5.ParámetrosPlanta'!$H$4-'5.ParámetrosPlanta'!$F$4)/(Anexo.CálculoParámetros!$E$3+1),"Error"))))))</f>
        <v>0</v>
      </c>
      <c r="F18" s="577">
        <f>IF(F$16=-1,0,IF(F$16=0,'5.ParámetrosPlanta'!$D$4,IF(F$16=2,'5.ParámetrosPlanta'!$F$4,IF(F$16=4,'5.ParámetrosPlanta'!$H$4,IF(F$16=1,E18+('5.ParámetrosPlanta'!$F$4-'5.ParámetrosPlanta'!$D$4)/(Anexo.CálculoParámetros!$E$2+1),IF(F$16=3,E18+('5.ParámetrosPlanta'!$H$4-'5.ParámetrosPlanta'!$F$4)/(Anexo.CálculoParámetros!$E$3+1),"Error"))))))</f>
        <v>0</v>
      </c>
      <c r="G18" s="577">
        <f>IF(G$16=-1,0,IF(G$16=0,'5.ParámetrosPlanta'!$D$4,IF(G$16=2,'5.ParámetrosPlanta'!$F$4,IF(G$16=4,'5.ParámetrosPlanta'!$H$4,IF(G$16=1,F18+('5.ParámetrosPlanta'!$F$4-'5.ParámetrosPlanta'!$D$4)/(Anexo.CálculoParámetros!$E$2+1),IF(G$16=3,F18+('5.ParámetrosPlanta'!$H$4-'5.ParámetrosPlanta'!$F$4)/(Anexo.CálculoParámetros!$E$3+1),"Error"))))))</f>
        <v>0.1</v>
      </c>
      <c r="H18" s="577">
        <f>IF(H$16=-1,0,IF(H$16=0,'5.ParámetrosPlanta'!$D$4,IF(H$16=2,'5.ParámetrosPlanta'!$F$4,IF(H$16=4,'5.ParámetrosPlanta'!$H$4,IF(H$16=1,G18+('5.ParámetrosPlanta'!$F$4-'5.ParámetrosPlanta'!$D$4)/(Anexo.CálculoParámetros!$E$2+1),IF(H$16=3,G18+('5.ParámetrosPlanta'!$H$4-'5.ParámetrosPlanta'!$F$4)/(Anexo.CálculoParámetros!$E$3+1),"Error"))))))</f>
        <v>0.2</v>
      </c>
      <c r="I18" s="577">
        <f>IF(I$16=-1,0,IF(I$16=0,'5.ParámetrosPlanta'!$D$4,IF(I$16=2,'5.ParámetrosPlanta'!$F$4,IF(I$16=4,'5.ParámetrosPlanta'!$H$4,IF(I$16=1,H18+('5.ParámetrosPlanta'!$F$4-'5.ParámetrosPlanta'!$D$4)/(Anexo.CálculoParámetros!$E$2+1),IF(I$16=3,H18+('5.ParámetrosPlanta'!$H$4-'5.ParámetrosPlanta'!$F$4)/(Anexo.CálculoParámetros!$E$3+1),"Error"))))))</f>
        <v>0.5</v>
      </c>
      <c r="J18" s="577">
        <f>IF(J$16=-1,0,IF(J$16=0,'5.ParámetrosPlanta'!$D$4,IF(J$16=2,'5.ParámetrosPlanta'!$F$4,IF(J$16=4,'5.ParámetrosPlanta'!$H$4,IF(J$16=1,I18+('5.ParámetrosPlanta'!$F$4-'5.ParámetrosPlanta'!$D$4)/(Anexo.CálculoParámetros!$E$2+1),IF(J$16=3,I18+('5.ParámetrosPlanta'!$H$4-'5.ParámetrosPlanta'!$F$4)/(Anexo.CálculoParámetros!$E$3+1),"Error"))))))</f>
        <v>0.8</v>
      </c>
      <c r="K18" s="577">
        <f>IF(K$16=-1,0,IF(K$16=0,'5.ParámetrosPlanta'!$D$4,IF(K$16=2,'5.ParámetrosPlanta'!$F$4,IF(K$16=4,'5.ParámetrosPlanta'!$H$4,IF(K$16=1,J18+('5.ParámetrosPlanta'!$F$4-'5.ParámetrosPlanta'!$D$4)/(Anexo.CálculoParámetros!$E$2+1),IF(K$16=3,J18+('5.ParámetrosPlanta'!$H$4-'5.ParámetrosPlanta'!$F$4)/(Anexo.CálculoParámetros!$E$3+1),"Error"))))))</f>
        <v>0.8</v>
      </c>
      <c r="L18" s="577">
        <f>IF(L$16=-1,0,IF(L$16=0,'5.ParámetrosPlanta'!$D$4,IF(L$16=2,'5.ParámetrosPlanta'!$F$4,IF(L$16=4,'5.ParámetrosPlanta'!$H$4,IF(L$16=1,K18+('5.ParámetrosPlanta'!$F$4-'5.ParámetrosPlanta'!$D$4)/(Anexo.CálculoParámetros!$E$2+1),IF(L$16=3,K18+('5.ParámetrosPlanta'!$H$4-'5.ParámetrosPlanta'!$F$4)/(Anexo.CálculoParámetros!$E$3+1),"Error"))))))</f>
        <v>0.8</v>
      </c>
      <c r="M18" s="577">
        <f>IF(M$16=-1,0,IF(M$16=0,'5.ParámetrosPlanta'!$D$4,IF(M$16=2,'5.ParámetrosPlanta'!$F$4,IF(M$16=4,'5.ParámetrosPlanta'!$H$4,IF(M$16=1,L18+('5.ParámetrosPlanta'!$F$4-'5.ParámetrosPlanta'!$D$4)/(Anexo.CálculoParámetros!$E$2+1),IF(M$16=3,L18+('5.ParámetrosPlanta'!$H$4-'5.ParámetrosPlanta'!$F$4)/(Anexo.CálculoParámetros!$E$3+1),"Error"))))))</f>
        <v>0.8</v>
      </c>
      <c r="N18" s="577">
        <f>IF(N$16=-1,0,IF(N$16=0,'5.ParámetrosPlanta'!$D$4,IF(N$16=2,'5.ParámetrosPlanta'!$F$4,IF(N$16=4,'5.ParámetrosPlanta'!$H$4,IF(N$16=1,M18+('5.ParámetrosPlanta'!$F$4-'5.ParámetrosPlanta'!$D$4)/(Anexo.CálculoParámetros!$E$2+1),IF(N$16=3,M18+('5.ParámetrosPlanta'!$H$4-'5.ParámetrosPlanta'!$F$4)/(Anexo.CálculoParámetros!$E$3+1),"Error"))))))</f>
        <v>0.8</v>
      </c>
      <c r="O18" s="577">
        <f>IF(O$16=-1,0,IF(O$16=0,'5.ParámetrosPlanta'!$D$4,IF(O$16=2,'5.ParámetrosPlanta'!$F$4,IF(O$16=4,'5.ParámetrosPlanta'!$H$4,IF(O$16=1,N18+('5.ParámetrosPlanta'!$F$4-'5.ParámetrosPlanta'!$D$4)/(Anexo.CálculoParámetros!$E$2+1),IF(O$16=3,N18+('5.ParámetrosPlanta'!$H$4-'5.ParámetrosPlanta'!$F$4)/(Anexo.CálculoParámetros!$E$3+1),"Error"))))))</f>
        <v>0.8</v>
      </c>
      <c r="P18" s="577">
        <f>IF(P$16=-1,0,IF(P$16=0,'5.ParámetrosPlanta'!$D$4,IF(P$16=2,'5.ParámetrosPlanta'!$F$4,IF(P$16=4,'5.ParámetrosPlanta'!$H$4,IF(P$16=1,O18+('5.ParámetrosPlanta'!$F$4-'5.ParámetrosPlanta'!$D$4)/(Anexo.CálculoParámetros!$E$2+1),IF(P$16=3,O18+('5.ParámetrosPlanta'!$H$4-'5.ParámetrosPlanta'!$F$4)/(Anexo.CálculoParámetros!$E$3+1),"Error"))))))</f>
        <v>0.8</v>
      </c>
      <c r="Q18" s="577">
        <f>IF(Q$16=-1,0,IF(Q$16=0,'5.ParámetrosPlanta'!$D$4,IF(Q$16=2,'5.ParámetrosPlanta'!$F$4,IF(Q$16=4,'5.ParámetrosPlanta'!$H$4,IF(Q$16=1,P18+('5.ParámetrosPlanta'!$F$4-'5.ParámetrosPlanta'!$D$4)/(Anexo.CálculoParámetros!$E$2+1),IF(Q$16=3,P18+('5.ParámetrosPlanta'!$H$4-'5.ParámetrosPlanta'!$F$4)/(Anexo.CálculoParámetros!$E$3+1),"Error"))))))</f>
        <v>0.8</v>
      </c>
      <c r="R18" s="577">
        <f>IF(R$16=-1,0,IF(R$16=0,'5.ParámetrosPlanta'!$D$4,IF(R$16=2,'5.ParámetrosPlanta'!$F$4,IF(R$16=4,'5.ParámetrosPlanta'!$H$4,IF(R$16=1,Q18+('5.ParámetrosPlanta'!$F$4-'5.ParámetrosPlanta'!$D$4)/(Anexo.CálculoParámetros!$E$2+1),IF(R$16=3,Q18+('5.ParámetrosPlanta'!$H$4-'5.ParámetrosPlanta'!$F$4)/(Anexo.CálculoParámetros!$E$3+1),"Error"))))))</f>
        <v>0.8</v>
      </c>
      <c r="S18" s="577">
        <f>IF(S$16=-1,0,IF(S$16=0,'5.ParámetrosPlanta'!$D$4,IF(S$16=2,'5.ParámetrosPlanta'!$F$4,IF(S$16=4,'5.ParámetrosPlanta'!$H$4,IF(S$16=1,R18+('5.ParámetrosPlanta'!$F$4-'5.ParámetrosPlanta'!$D$4)/(Anexo.CálculoParámetros!$E$2+1),IF(S$16=3,R18+('5.ParámetrosPlanta'!$H$4-'5.ParámetrosPlanta'!$F$4)/(Anexo.CálculoParámetros!$E$3+1),"Error"))))))</f>
        <v>0.8</v>
      </c>
      <c r="T18" s="577">
        <f>IF(T$16=-1,0,IF(T$16=0,'5.ParámetrosPlanta'!$D$4,IF(T$16=2,'5.ParámetrosPlanta'!$F$4,IF(T$16=4,'5.ParámetrosPlanta'!$H$4,IF(T$16=1,S18+('5.ParámetrosPlanta'!$F$4-'5.ParámetrosPlanta'!$D$4)/(Anexo.CálculoParámetros!$E$2+1),IF(T$16=3,S18+('5.ParámetrosPlanta'!$H$4-'5.ParámetrosPlanta'!$F$4)/(Anexo.CálculoParámetros!$E$3+1),"Error"))))))</f>
        <v>0.8</v>
      </c>
      <c r="U18" s="577">
        <f>IF(U$16=-1,0,IF(U$16=0,'5.ParámetrosPlanta'!$D$4,IF(U$16=2,'5.ParámetrosPlanta'!$F$4,IF(U$16=4,'5.ParámetrosPlanta'!$H$4,IF(U$16=1,T18+('5.ParámetrosPlanta'!$F$4-'5.ParámetrosPlanta'!$D$4)/(Anexo.CálculoParámetros!$E$2+1),IF(U$16=3,T18+('5.ParámetrosPlanta'!$H$4-'5.ParámetrosPlanta'!$F$4)/(Anexo.CálculoParámetros!$E$3+1),"Error"))))))</f>
        <v>0.8</v>
      </c>
      <c r="V18" s="577">
        <f>IF(V$16=-1,0,IF(V$16=0,'5.ParámetrosPlanta'!$D$4,IF(V$16=2,'5.ParámetrosPlanta'!$F$4,IF(V$16=4,'5.ParámetrosPlanta'!$H$4,IF(V$16=1,U18+('5.ParámetrosPlanta'!$F$4-'5.ParámetrosPlanta'!$D$4)/(Anexo.CálculoParámetros!$E$2+1),IF(V$16=3,U18+('5.ParámetrosPlanta'!$H$4-'5.ParámetrosPlanta'!$F$4)/(Anexo.CálculoParámetros!$E$3+1),"Error"))))))</f>
        <v>0.8</v>
      </c>
      <c r="W18" s="577">
        <f>IF(W$16=-1,0,IF(W$16=0,'5.ParámetrosPlanta'!$D$4,IF(W$16=2,'5.ParámetrosPlanta'!$F$4,IF(W$16=4,'5.ParámetrosPlanta'!$H$4,IF(W$16=1,V18+('5.ParámetrosPlanta'!$F$4-'5.ParámetrosPlanta'!$D$4)/(Anexo.CálculoParámetros!$E$2+1),IF(W$16=3,V18+('5.ParámetrosPlanta'!$H$4-'5.ParámetrosPlanta'!$F$4)/(Anexo.CálculoParámetros!$E$3+1),"Error"))))))</f>
        <v>0.8</v>
      </c>
      <c r="X18" s="577">
        <f>IF(X$16=-1,0,IF(X$16=0,'5.ParámetrosPlanta'!$D$4,IF(X$16=2,'5.ParámetrosPlanta'!$F$4,IF(X$16=4,'5.ParámetrosPlanta'!$H$4,IF(X$16=1,W18+('5.ParámetrosPlanta'!$F$4-'5.ParámetrosPlanta'!$D$4)/(Anexo.CálculoParámetros!$E$2+1),IF(X$16=3,W18+('5.ParámetrosPlanta'!$H$4-'5.ParámetrosPlanta'!$F$4)/(Anexo.CálculoParámetros!$E$3+1),"Error"))))))</f>
        <v>0.8</v>
      </c>
      <c r="Y18" s="577">
        <f>IF(Y$16=-1,0,IF(Y$16=0,'5.ParámetrosPlanta'!$D$4,IF(Y$16=2,'5.ParámetrosPlanta'!$F$4,IF(Y$16=4,'5.ParámetrosPlanta'!$H$4,IF(Y$16=1,X18+('5.ParámetrosPlanta'!$F$4-'5.ParámetrosPlanta'!$D$4)/(Anexo.CálculoParámetros!$E$2+1),IF(Y$16=3,X18+('5.ParámetrosPlanta'!$H$4-'5.ParámetrosPlanta'!$F$4)/(Anexo.CálculoParámetros!$E$3+1),"Error"))))))</f>
        <v>0.8</v>
      </c>
      <c r="Z18" s="577">
        <f>IF(Z$16=-1,0,IF(Z$16=0,'5.ParámetrosPlanta'!$D$4,IF(Z$16=2,'5.ParámetrosPlanta'!$F$4,IF(Z$16=4,'5.ParámetrosPlanta'!$H$4,IF(Z$16=1,Y18+('5.ParámetrosPlanta'!$F$4-'5.ParámetrosPlanta'!$D$4)/(Anexo.CálculoParámetros!$E$2+1),IF(Z$16=3,Y18+('5.ParámetrosPlanta'!$H$4-'5.ParámetrosPlanta'!$F$4)/(Anexo.CálculoParámetros!$E$3+1),"Error"))))))</f>
        <v>0.8</v>
      </c>
      <c r="AA18" s="577">
        <f>IF(AA$16=-1,0,IF(AA$16=0,'5.ParámetrosPlanta'!$D$4,IF(AA$16=2,'5.ParámetrosPlanta'!$F$4,IF(AA$16=4,'5.ParámetrosPlanta'!$H$4,IF(AA$16=1,Z18+('5.ParámetrosPlanta'!$F$4-'5.ParámetrosPlanta'!$D$4)/(Anexo.CálculoParámetros!$E$2+1),IF(AA$16=3,Z18+('5.ParámetrosPlanta'!$H$4-'5.ParámetrosPlanta'!$F$4)/(Anexo.CálculoParámetros!$E$3+1),"Error"))))))</f>
        <v>0.8</v>
      </c>
      <c r="AB18" s="577">
        <f>IF(AB$16=-1,0,IF(AB$16=0,'5.ParámetrosPlanta'!$D$4,IF(AB$16=2,'5.ParámetrosPlanta'!$F$4,IF(AB$16=4,'5.ParámetrosPlanta'!$H$4,IF(AB$16=1,AA18+('5.ParámetrosPlanta'!$F$4-'5.ParámetrosPlanta'!$D$4)/(Anexo.CálculoParámetros!$E$2+1),IF(AB$16=3,AA18+('5.ParámetrosPlanta'!$H$4-'5.ParámetrosPlanta'!$F$4)/(Anexo.CálculoParámetros!$E$3+1),"Error"))))))</f>
        <v>0.8</v>
      </c>
    </row>
    <row r="19" spans="1:42" ht="15.75" x14ac:dyDescent="0.25">
      <c r="A19" s="752" t="s">
        <v>73</v>
      </c>
      <c r="B19" s="574" t="s">
        <v>303</v>
      </c>
      <c r="C19" s="575">
        <f>IF(C$15=-1,0,IF(C$15=0,'5.ParámetrosPlanta'!$C$5,IF(C$15=2,'5.ParámetrosPlanta'!$E$5,IF(C$15=4,'5.ParámetrosPlanta'!$G$5,IF(C$15=1,B19+('5.ParámetrosPlanta'!$E$5-'5.ParámetrosPlanta'!$C$5)/(Anexo.CálculoParámetros!$E$4+1),IF(C$15=3,B19+('5.ParámetrosPlanta'!$G$5-'5.ParámetrosPlanta'!$E$5)/(Anexo.CálculoParámetros!$E$5+1),"Error"))))))</f>
        <v>0</v>
      </c>
      <c r="D19" s="575">
        <f>IF(D$15=-1,0,IF(D$15=0,'5.ParámetrosPlanta'!$C$5,IF(D$15=2,'5.ParámetrosPlanta'!$E$5,IF(D$15=4,'5.ParámetrosPlanta'!$G$5,IF(D$15=1,C19+('5.ParámetrosPlanta'!$E$5-'5.ParámetrosPlanta'!$C$5)/(Anexo.CálculoParámetros!$E$4+1),IF(D$15=3,C19+('5.ParámetrosPlanta'!$G$5-'5.ParámetrosPlanta'!$E$5)/(Anexo.CálculoParámetros!$E$5+1),"Error"))))))</f>
        <v>0</v>
      </c>
      <c r="E19" s="575">
        <f>IF(E$15=-1,0,IF(E$15=0,'5.ParámetrosPlanta'!$C$5,IF(E$15=2,'5.ParámetrosPlanta'!$E$5,IF(E$15=4,'5.ParámetrosPlanta'!$G$5,IF(E$15=1,D19+('5.ParámetrosPlanta'!$E$5-'5.ParámetrosPlanta'!$C$5)/(Anexo.CálculoParámetros!$E$4+1),IF(E$15=3,D19+('5.ParámetrosPlanta'!$G$5-'5.ParámetrosPlanta'!$E$5)/(Anexo.CálculoParámetros!$E$5+1),"Error"))))))</f>
        <v>0</v>
      </c>
      <c r="F19" s="575">
        <f>IF(F$15=-1,0,IF(F$15=0,'5.ParámetrosPlanta'!$C$5,IF(F$15=2,'5.ParámetrosPlanta'!$E$5,IF(F$15=4,'5.ParámetrosPlanta'!$G$5,IF(F$15=1,E19+('5.ParámetrosPlanta'!$E$5-'5.ParámetrosPlanta'!$C$5)/(Anexo.CálculoParámetros!$E$4+1),IF(F$15=3,E19+('5.ParámetrosPlanta'!$G$5-'5.ParámetrosPlanta'!$E$5)/(Anexo.CálculoParámetros!$E$5+1),"Error"))))))</f>
        <v>0.3</v>
      </c>
      <c r="G19" s="575">
        <f>IF(G$15=-1,0,IF(G$15=0,'5.ParámetrosPlanta'!$C$5,IF(G$15=2,'5.ParámetrosPlanta'!$E$5,IF(G$15=4,'5.ParámetrosPlanta'!$G$5,IF(G$15=1,F19+('5.ParámetrosPlanta'!$E$5-'5.ParámetrosPlanta'!$C$5)/(Anexo.CálculoParámetros!$E$4+1),IF(G$15=3,F19+('5.ParámetrosPlanta'!$G$5-'5.ParámetrosPlanta'!$E$5)/(Anexo.CálculoParámetros!$E$5+1),"Error"))))))</f>
        <v>0.5</v>
      </c>
      <c r="H19" s="575">
        <f>IF(H$15=-1,0,IF(H$15=0,'5.ParámetrosPlanta'!$C$5,IF(H$15=2,'5.ParámetrosPlanta'!$E$5,IF(H$15=4,'5.ParámetrosPlanta'!$G$5,IF(H$15=1,G19+('5.ParámetrosPlanta'!$E$5-'5.ParámetrosPlanta'!$C$5)/(Anexo.CálculoParámetros!$E$4+1),IF(H$15=3,G19+('5.ParámetrosPlanta'!$G$5-'5.ParámetrosPlanta'!$E$5)/(Anexo.CálculoParámetros!$E$5+1),"Error"))))))</f>
        <v>0.7</v>
      </c>
      <c r="I19" s="575">
        <f>IF(I$15=-1,0,IF(I$15=0,'5.ParámetrosPlanta'!$C$5,IF(I$15=2,'5.ParámetrosPlanta'!$E$5,IF(I$15=4,'5.ParámetrosPlanta'!$G$5,IF(I$15=1,H19+('5.ParámetrosPlanta'!$E$5-'5.ParámetrosPlanta'!$C$5)/(Anexo.CálculoParámetros!$E$4+1),IF(I$15=3,H19+('5.ParámetrosPlanta'!$G$5-'5.ParámetrosPlanta'!$E$5)/(Anexo.CálculoParámetros!$E$5+1),"Error"))))))</f>
        <v>0.7</v>
      </c>
      <c r="J19" s="575">
        <f>IF(J$15=-1,0,IF(J$15=0,'5.ParámetrosPlanta'!$C$5,IF(J$15=2,'5.ParámetrosPlanta'!$E$5,IF(J$15=4,'5.ParámetrosPlanta'!$G$5,IF(J$15=1,I19+('5.ParámetrosPlanta'!$E$5-'5.ParámetrosPlanta'!$C$5)/(Anexo.CálculoParámetros!$E$4+1),IF(J$15=3,I19+('5.ParámetrosPlanta'!$G$5-'5.ParámetrosPlanta'!$E$5)/(Anexo.CálculoParámetros!$E$5+1),"Error"))))))</f>
        <v>0.7</v>
      </c>
      <c r="K19" s="575">
        <f>IF(K$15=-1,0,IF(K$15=0,'5.ParámetrosPlanta'!$C$5,IF(K$15=2,'5.ParámetrosPlanta'!$E$5,IF(K$15=4,'5.ParámetrosPlanta'!$G$5,IF(K$15=1,J19+('5.ParámetrosPlanta'!$E$5-'5.ParámetrosPlanta'!$C$5)/(Anexo.CálculoParámetros!$E$4+1),IF(K$15=3,J19+('5.ParámetrosPlanta'!$G$5-'5.ParámetrosPlanta'!$E$5)/(Anexo.CálculoParámetros!$E$5+1),"Error"))))))</f>
        <v>0.7</v>
      </c>
      <c r="L19" s="575">
        <f>IF(L$15=-1,0,IF(L$15=0,'5.ParámetrosPlanta'!$C$5,IF(L$15=2,'5.ParámetrosPlanta'!$E$5,IF(L$15=4,'5.ParámetrosPlanta'!$G$5,IF(L$15=1,K19+('5.ParámetrosPlanta'!$E$5-'5.ParámetrosPlanta'!$C$5)/(Anexo.CálculoParámetros!$E$4+1),IF(L$15=3,K19+('5.ParámetrosPlanta'!$G$5-'5.ParámetrosPlanta'!$E$5)/(Anexo.CálculoParámetros!$E$5+1),"Error"))))))</f>
        <v>0.7</v>
      </c>
      <c r="M19" s="575">
        <f>IF(M$15=-1,0,IF(M$15=0,'5.ParámetrosPlanta'!$C$5,IF(M$15=2,'5.ParámetrosPlanta'!$E$5,IF(M$15=4,'5.ParámetrosPlanta'!$G$5,IF(M$15=1,L19+('5.ParámetrosPlanta'!$E$5-'5.ParámetrosPlanta'!$C$5)/(Anexo.CálculoParámetros!$E$4+1),IF(M$15=3,L19+('5.ParámetrosPlanta'!$G$5-'5.ParámetrosPlanta'!$E$5)/(Anexo.CálculoParámetros!$E$5+1),"Error"))))))</f>
        <v>0.7</v>
      </c>
      <c r="N19" s="575">
        <f>IF(N$15=-1,0,IF(N$15=0,'5.ParámetrosPlanta'!$C$5,IF(N$15=2,'5.ParámetrosPlanta'!$E$5,IF(N$15=4,'5.ParámetrosPlanta'!$G$5,IF(N$15=1,M19+('5.ParámetrosPlanta'!$E$5-'5.ParámetrosPlanta'!$C$5)/(Anexo.CálculoParámetros!$E$4+1),IF(N$15=3,M19+('5.ParámetrosPlanta'!$G$5-'5.ParámetrosPlanta'!$E$5)/(Anexo.CálculoParámetros!$E$5+1),"Error"))))))</f>
        <v>0.7</v>
      </c>
      <c r="O19" s="575">
        <f>IF(O$15=-1,0,IF(O$15=0,'5.ParámetrosPlanta'!$C$5,IF(O$15=2,'5.ParámetrosPlanta'!$E$5,IF(O$15=4,'5.ParámetrosPlanta'!$G$5,IF(O$15=1,N19+('5.ParámetrosPlanta'!$E$5-'5.ParámetrosPlanta'!$C$5)/(Anexo.CálculoParámetros!$E$4+1),IF(O$15=3,N19+('5.ParámetrosPlanta'!$G$5-'5.ParámetrosPlanta'!$E$5)/(Anexo.CálculoParámetros!$E$5+1),"Error"))))))</f>
        <v>0.7</v>
      </c>
      <c r="P19" s="575">
        <f>IF(P$15=-1,0,IF(P$15=0,'5.ParámetrosPlanta'!$C$5,IF(P$15=2,'5.ParámetrosPlanta'!$E$5,IF(P$15=4,'5.ParámetrosPlanta'!$G$5,IF(P$15=1,O19+('5.ParámetrosPlanta'!$E$5-'5.ParámetrosPlanta'!$C$5)/(Anexo.CálculoParámetros!$E$4+1),IF(P$15=3,O19+('5.ParámetrosPlanta'!$G$5-'5.ParámetrosPlanta'!$E$5)/(Anexo.CálculoParámetros!$E$5+1),"Error"))))))</f>
        <v>0.7</v>
      </c>
      <c r="Q19" s="575">
        <f>IF(Q$15=-1,0,IF(Q$15=0,'5.ParámetrosPlanta'!$C$5,IF(Q$15=2,'5.ParámetrosPlanta'!$E$5,IF(Q$15=4,'5.ParámetrosPlanta'!$G$5,IF(Q$15=1,P19+('5.ParámetrosPlanta'!$E$5-'5.ParámetrosPlanta'!$C$5)/(Anexo.CálculoParámetros!$E$4+1),IF(Q$15=3,P19+('5.ParámetrosPlanta'!$G$5-'5.ParámetrosPlanta'!$E$5)/(Anexo.CálculoParámetros!$E$5+1),"Error"))))))</f>
        <v>0.7</v>
      </c>
      <c r="R19" s="575">
        <f>IF(R$15=-1,0,IF(R$15=0,'5.ParámetrosPlanta'!$C$5,IF(R$15=2,'5.ParámetrosPlanta'!$E$5,IF(R$15=4,'5.ParámetrosPlanta'!$G$5,IF(R$15=1,Q19+('5.ParámetrosPlanta'!$E$5-'5.ParámetrosPlanta'!$C$5)/(Anexo.CálculoParámetros!$E$4+1),IF(R$15=3,Q19+('5.ParámetrosPlanta'!$G$5-'5.ParámetrosPlanta'!$E$5)/(Anexo.CálculoParámetros!$E$5+1),"Error"))))))</f>
        <v>0.7</v>
      </c>
      <c r="S19" s="575">
        <f>IF(S$15=-1,0,IF(S$15=0,'5.ParámetrosPlanta'!$C$5,IF(S$15=2,'5.ParámetrosPlanta'!$E$5,IF(S$15=4,'5.ParámetrosPlanta'!$G$5,IF(S$15=1,R19+('5.ParámetrosPlanta'!$E$5-'5.ParámetrosPlanta'!$C$5)/(Anexo.CálculoParámetros!$E$4+1),IF(S$15=3,R19+('5.ParámetrosPlanta'!$G$5-'5.ParámetrosPlanta'!$E$5)/(Anexo.CálculoParámetros!$E$5+1),"Error"))))))</f>
        <v>0.7</v>
      </c>
      <c r="T19" s="575">
        <f>IF(T$15=-1,0,IF(T$15=0,'5.ParámetrosPlanta'!$C$5,IF(T$15=2,'5.ParámetrosPlanta'!$E$5,IF(T$15=4,'5.ParámetrosPlanta'!$G$5,IF(T$15=1,S19+('5.ParámetrosPlanta'!$E$5-'5.ParámetrosPlanta'!$C$5)/(Anexo.CálculoParámetros!$E$4+1),IF(T$15=3,S19+('5.ParámetrosPlanta'!$G$5-'5.ParámetrosPlanta'!$E$5)/(Anexo.CálculoParámetros!$E$5+1),"Error"))))))</f>
        <v>0.7</v>
      </c>
      <c r="U19" s="575">
        <f>IF(U$15=-1,0,IF(U$15=0,'5.ParámetrosPlanta'!$C$5,IF(U$15=2,'5.ParámetrosPlanta'!$E$5,IF(U$15=4,'5.ParámetrosPlanta'!$G$5,IF(U$15=1,T19+('5.ParámetrosPlanta'!$E$5-'5.ParámetrosPlanta'!$C$5)/(Anexo.CálculoParámetros!$E$4+1),IF(U$15=3,T19+('5.ParámetrosPlanta'!$G$5-'5.ParámetrosPlanta'!$E$5)/(Anexo.CálculoParámetros!$E$5+1),"Error"))))))</f>
        <v>0.7</v>
      </c>
      <c r="V19" s="575">
        <f>IF(V$15=-1,0,IF(V$15=0,'5.ParámetrosPlanta'!$C$5,IF(V$15=2,'5.ParámetrosPlanta'!$E$5,IF(V$15=4,'5.ParámetrosPlanta'!$G$5,IF(V$15=1,U19+('5.ParámetrosPlanta'!$E$5-'5.ParámetrosPlanta'!$C$5)/(Anexo.CálculoParámetros!$E$4+1),IF(V$15=3,U19+('5.ParámetrosPlanta'!$G$5-'5.ParámetrosPlanta'!$E$5)/(Anexo.CálculoParámetros!$E$5+1),"Error"))))))</f>
        <v>0.7</v>
      </c>
      <c r="W19" s="575">
        <f>IF(W$15=-1,0,IF(W$15=0,'5.ParámetrosPlanta'!$C$5,IF(W$15=2,'5.ParámetrosPlanta'!$E$5,IF(W$15=4,'5.ParámetrosPlanta'!$G$5,IF(W$15=1,V19+('5.ParámetrosPlanta'!$E$5-'5.ParámetrosPlanta'!$C$5)/(Anexo.CálculoParámetros!$E$4+1),IF(W$15=3,V19+('5.ParámetrosPlanta'!$G$5-'5.ParámetrosPlanta'!$E$5)/(Anexo.CálculoParámetros!$E$5+1),"Error"))))))</f>
        <v>0.7</v>
      </c>
      <c r="X19" s="575">
        <f>IF(X$15=-1,0,IF(X$15=0,'5.ParámetrosPlanta'!$C$5,IF(X$15=2,'5.ParámetrosPlanta'!$E$5,IF(X$15=4,'5.ParámetrosPlanta'!$G$5,IF(X$15=1,W19+('5.ParámetrosPlanta'!$E$5-'5.ParámetrosPlanta'!$C$5)/(Anexo.CálculoParámetros!$E$4+1),IF(X$15=3,W19+('5.ParámetrosPlanta'!$G$5-'5.ParámetrosPlanta'!$E$5)/(Anexo.CálculoParámetros!$E$5+1),"Error"))))))</f>
        <v>0.7</v>
      </c>
      <c r="Y19" s="575">
        <f>IF(Y$15=-1,0,IF(Y$15=0,'5.ParámetrosPlanta'!$C$5,IF(Y$15=2,'5.ParámetrosPlanta'!$E$5,IF(Y$15=4,'5.ParámetrosPlanta'!$G$5,IF(Y$15=1,X19+('5.ParámetrosPlanta'!$E$5-'5.ParámetrosPlanta'!$C$5)/(Anexo.CálculoParámetros!$E$4+1),IF(Y$15=3,X19+('5.ParámetrosPlanta'!$G$5-'5.ParámetrosPlanta'!$E$5)/(Anexo.CálculoParámetros!$E$5+1),"Error"))))))</f>
        <v>0.7</v>
      </c>
      <c r="Z19" s="575">
        <f>IF(Z$15=-1,0,IF(Z$15=0,'5.ParámetrosPlanta'!$C$5,IF(Z$15=2,'5.ParámetrosPlanta'!$E$5,IF(Z$15=4,'5.ParámetrosPlanta'!$G$5,IF(Z$15=1,Y19+('5.ParámetrosPlanta'!$E$5-'5.ParámetrosPlanta'!$C$5)/(Anexo.CálculoParámetros!$E$4+1),IF(Z$15=3,Y19+('5.ParámetrosPlanta'!$G$5-'5.ParámetrosPlanta'!$E$5)/(Anexo.CálculoParámetros!$E$5+1),"Error"))))))</f>
        <v>0.7</v>
      </c>
      <c r="AA19" s="575">
        <f>IF(AA$15=-1,0,IF(AA$15=0,'5.ParámetrosPlanta'!$C$5,IF(AA$15=2,'5.ParámetrosPlanta'!$E$5,IF(AA$15=4,'5.ParámetrosPlanta'!$G$5,IF(AA$15=1,Z19+('5.ParámetrosPlanta'!$E$5-'5.ParámetrosPlanta'!$C$5)/(Anexo.CálculoParámetros!$E$4+1),IF(AA$15=3,Z19+('5.ParámetrosPlanta'!$G$5-'5.ParámetrosPlanta'!$E$5)/(Anexo.CálculoParámetros!$E$5+1),"Error"))))))</f>
        <v>0.7</v>
      </c>
      <c r="AB19" s="575">
        <f>IF(AB$15=-1,0,IF(AB$15=0,'5.ParámetrosPlanta'!$C$5,IF(AB$15=2,'5.ParámetrosPlanta'!$E$5,IF(AB$15=4,'5.ParámetrosPlanta'!$G$5,IF(AB$15=1,AA19+('5.ParámetrosPlanta'!$E$5-'5.ParámetrosPlanta'!$C$5)/(Anexo.CálculoParámetros!$E$4+1),IF(AB$15=3,AA19+('5.ParámetrosPlanta'!$G$5-'5.ParámetrosPlanta'!$E$5)/(Anexo.CálculoParámetros!$E$5+1),"Error"))))))</f>
        <v>0.7</v>
      </c>
    </row>
    <row r="20" spans="1:42" ht="16.5" thickBot="1" x14ac:dyDescent="0.3">
      <c r="A20" s="753" t="s">
        <v>73</v>
      </c>
      <c r="B20" s="560" t="s">
        <v>192</v>
      </c>
      <c r="C20" s="577">
        <f>IF(C$16=-1,0,IF(C$16=0,'5.ParámetrosPlanta'!$D$5,IF(C$16=2,'5.ParámetrosPlanta'!$F$5,IF(C$16=4,'5.ParámetrosPlanta'!$H$5,IF(C$16=1,B20+('5.ParámetrosPlanta'!$F$5-'5.ParámetrosPlanta'!$D$5)/(Anexo.CálculoParámetros!$E$2+1),IF(C$16=3,B20+('5.ParámetrosPlanta'!$H$5-'5.ParámetrosPlanta'!$F$5)/(Anexo.CálculoParámetros!$E$3+1),"Error"))))))</f>
        <v>0</v>
      </c>
      <c r="D20" s="577">
        <f>IF(D$16=-1,0,IF(D$16=0,'5.ParámetrosPlanta'!$D$5,IF(D$16=2,'5.ParámetrosPlanta'!$F$5,IF(D$16=4,'5.ParámetrosPlanta'!$H$5,IF(D$16=1,C20+('5.ParámetrosPlanta'!$F$5-'5.ParámetrosPlanta'!$D$5)/(Anexo.CálculoParámetros!$E$2+1),IF(D$16=3,C20+('5.ParámetrosPlanta'!$H$5-'5.ParámetrosPlanta'!$F$5)/(Anexo.CálculoParámetros!$E$3+1),"Error"))))))</f>
        <v>0</v>
      </c>
      <c r="E20" s="577">
        <f>IF(E$16=-1,0,IF(E$16=0,'5.ParámetrosPlanta'!$D$5,IF(E$16=2,'5.ParámetrosPlanta'!$F$5,IF(E$16=4,'5.ParámetrosPlanta'!$H$5,IF(E$16=1,D20+('5.ParámetrosPlanta'!$F$5-'5.ParámetrosPlanta'!$D$5)/(Anexo.CálculoParámetros!$E$2+1),IF(E$16=3,D20+('5.ParámetrosPlanta'!$H$5-'5.ParámetrosPlanta'!$F$5)/(Anexo.CálculoParámetros!$E$3+1),"Error"))))))</f>
        <v>0</v>
      </c>
      <c r="F20" s="577">
        <f>IF(F$16=-1,0,IF(F$16=0,'5.ParámetrosPlanta'!$D$5,IF(F$16=2,'5.ParámetrosPlanta'!$F$5,IF(F$16=4,'5.ParámetrosPlanta'!$H$5,IF(F$16=1,E20+('5.ParámetrosPlanta'!$F$5-'5.ParámetrosPlanta'!$D$5)/(Anexo.CálculoParámetros!$E$2+1),IF(F$16=3,E20+('5.ParámetrosPlanta'!$H$5-'5.ParámetrosPlanta'!$F$5)/(Anexo.CálculoParámetros!$E$3+1),"Error"))))))</f>
        <v>0</v>
      </c>
      <c r="G20" s="577">
        <f>IF(G$16=-1,0,IF(G$16=0,'5.ParámetrosPlanta'!$D$5,IF(G$16=2,'5.ParámetrosPlanta'!$F$5,IF(G$16=4,'5.ParámetrosPlanta'!$H$5,IF(G$16=1,F20+('5.ParámetrosPlanta'!$F$5-'5.ParámetrosPlanta'!$D$5)/(Anexo.CálculoParámetros!$E$2+1),IF(G$16=3,F20+('5.ParámetrosPlanta'!$H$5-'5.ParámetrosPlanta'!$F$5)/(Anexo.CálculoParámetros!$E$3+1),"Error"))))))</f>
        <v>0.1</v>
      </c>
      <c r="H20" s="577">
        <f>IF(H$16=-1,0,IF(H$16=0,'5.ParámetrosPlanta'!$D$5,IF(H$16=2,'5.ParámetrosPlanta'!$F$5,IF(H$16=4,'5.ParámetrosPlanta'!$H$5,IF(H$16=1,G20+('5.ParámetrosPlanta'!$F$5-'5.ParámetrosPlanta'!$D$5)/(Anexo.CálculoParámetros!$E$2+1),IF(H$16=3,G20+('5.ParámetrosPlanta'!$H$5-'5.ParámetrosPlanta'!$F$5)/(Anexo.CálculoParámetros!$E$3+1),"Error"))))))</f>
        <v>0.2</v>
      </c>
      <c r="I20" s="577">
        <f>IF(I$16=-1,0,IF(I$16=0,'5.ParámetrosPlanta'!$D$5,IF(I$16=2,'5.ParámetrosPlanta'!$F$5,IF(I$16=4,'5.ParámetrosPlanta'!$H$5,IF(I$16=1,H20+('5.ParámetrosPlanta'!$F$5-'5.ParámetrosPlanta'!$D$5)/(Anexo.CálculoParámetros!$E$2+1),IF(I$16=3,H20+('5.ParámetrosPlanta'!$H$5-'5.ParámetrosPlanta'!$F$5)/(Anexo.CálculoParámetros!$E$3+1),"Error"))))))</f>
        <v>0.5</v>
      </c>
      <c r="J20" s="577">
        <f>IF(J$16=-1,0,IF(J$16=0,'5.ParámetrosPlanta'!$D$5,IF(J$16=2,'5.ParámetrosPlanta'!$F$5,IF(J$16=4,'5.ParámetrosPlanta'!$H$5,IF(J$16=1,I20+('5.ParámetrosPlanta'!$F$5-'5.ParámetrosPlanta'!$D$5)/(Anexo.CálculoParámetros!$E$2+1),IF(J$16=3,I20+('5.ParámetrosPlanta'!$H$5-'5.ParámetrosPlanta'!$F$5)/(Anexo.CálculoParámetros!$E$3+1),"Error"))))))</f>
        <v>0.8</v>
      </c>
      <c r="K20" s="577">
        <f>IF(K$16=-1,0,IF(K$16=0,'5.ParámetrosPlanta'!$D$5,IF(K$16=2,'5.ParámetrosPlanta'!$F$5,IF(K$16=4,'5.ParámetrosPlanta'!$H$5,IF(K$16=1,J20+('5.ParámetrosPlanta'!$F$5-'5.ParámetrosPlanta'!$D$5)/(Anexo.CálculoParámetros!$E$2+1),IF(K$16=3,J20+('5.ParámetrosPlanta'!$H$5-'5.ParámetrosPlanta'!$F$5)/(Anexo.CálculoParámetros!$E$3+1),"Error"))))))</f>
        <v>0.8</v>
      </c>
      <c r="L20" s="577">
        <f>IF(L$16=-1,0,IF(L$16=0,'5.ParámetrosPlanta'!$D$5,IF(L$16=2,'5.ParámetrosPlanta'!$F$5,IF(L$16=4,'5.ParámetrosPlanta'!$H$5,IF(L$16=1,K20+('5.ParámetrosPlanta'!$F$5-'5.ParámetrosPlanta'!$D$5)/(Anexo.CálculoParámetros!$E$2+1),IF(L$16=3,K20+('5.ParámetrosPlanta'!$H$5-'5.ParámetrosPlanta'!$F$5)/(Anexo.CálculoParámetros!$E$3+1),"Error"))))))</f>
        <v>0.8</v>
      </c>
      <c r="M20" s="577">
        <f>IF(M$16=-1,0,IF(M$16=0,'5.ParámetrosPlanta'!$D$5,IF(M$16=2,'5.ParámetrosPlanta'!$F$5,IF(M$16=4,'5.ParámetrosPlanta'!$H$5,IF(M$16=1,L20+('5.ParámetrosPlanta'!$F$5-'5.ParámetrosPlanta'!$D$5)/(Anexo.CálculoParámetros!$E$2+1),IF(M$16=3,L20+('5.ParámetrosPlanta'!$H$5-'5.ParámetrosPlanta'!$F$5)/(Anexo.CálculoParámetros!$E$3+1),"Error"))))))</f>
        <v>0.8</v>
      </c>
      <c r="N20" s="577">
        <f>IF(N$16=-1,0,IF(N$16=0,'5.ParámetrosPlanta'!$D$5,IF(N$16=2,'5.ParámetrosPlanta'!$F$5,IF(N$16=4,'5.ParámetrosPlanta'!$H$5,IF(N$16=1,M20+('5.ParámetrosPlanta'!$F$5-'5.ParámetrosPlanta'!$D$5)/(Anexo.CálculoParámetros!$E$2+1),IF(N$16=3,M20+('5.ParámetrosPlanta'!$H$5-'5.ParámetrosPlanta'!$F$5)/(Anexo.CálculoParámetros!$E$3+1),"Error"))))))</f>
        <v>0.8</v>
      </c>
      <c r="O20" s="577">
        <f>IF(O$16=-1,0,IF(O$16=0,'5.ParámetrosPlanta'!$D$5,IF(O$16=2,'5.ParámetrosPlanta'!$F$5,IF(O$16=4,'5.ParámetrosPlanta'!$H$5,IF(O$16=1,N20+('5.ParámetrosPlanta'!$F$5-'5.ParámetrosPlanta'!$D$5)/(Anexo.CálculoParámetros!$E$2+1),IF(O$16=3,N20+('5.ParámetrosPlanta'!$H$5-'5.ParámetrosPlanta'!$F$5)/(Anexo.CálculoParámetros!$E$3+1),"Error"))))))</f>
        <v>0.8</v>
      </c>
      <c r="P20" s="577">
        <f>IF(P$16=-1,0,IF(P$16=0,'5.ParámetrosPlanta'!$D$5,IF(P$16=2,'5.ParámetrosPlanta'!$F$5,IF(P$16=4,'5.ParámetrosPlanta'!$H$5,IF(P$16=1,O20+('5.ParámetrosPlanta'!$F$5-'5.ParámetrosPlanta'!$D$5)/(Anexo.CálculoParámetros!$E$2+1),IF(P$16=3,O20+('5.ParámetrosPlanta'!$H$5-'5.ParámetrosPlanta'!$F$5)/(Anexo.CálculoParámetros!$E$3+1),"Error"))))))</f>
        <v>0.8</v>
      </c>
      <c r="Q20" s="577">
        <f>IF(Q$16=-1,0,IF(Q$16=0,'5.ParámetrosPlanta'!$D$5,IF(Q$16=2,'5.ParámetrosPlanta'!$F$5,IF(Q$16=4,'5.ParámetrosPlanta'!$H$5,IF(Q$16=1,P20+('5.ParámetrosPlanta'!$F$5-'5.ParámetrosPlanta'!$D$5)/(Anexo.CálculoParámetros!$E$2+1),IF(Q$16=3,P20+('5.ParámetrosPlanta'!$H$5-'5.ParámetrosPlanta'!$F$5)/(Anexo.CálculoParámetros!$E$3+1),"Error"))))))</f>
        <v>0.8</v>
      </c>
      <c r="R20" s="577">
        <f>IF(R$16=-1,0,IF(R$16=0,'5.ParámetrosPlanta'!$D$5,IF(R$16=2,'5.ParámetrosPlanta'!$F$5,IF(R$16=4,'5.ParámetrosPlanta'!$H$5,IF(R$16=1,Q20+('5.ParámetrosPlanta'!$F$5-'5.ParámetrosPlanta'!$D$5)/(Anexo.CálculoParámetros!$E$2+1),IF(R$16=3,Q20+('5.ParámetrosPlanta'!$H$5-'5.ParámetrosPlanta'!$F$5)/(Anexo.CálculoParámetros!$E$3+1),"Error"))))))</f>
        <v>0.8</v>
      </c>
      <c r="S20" s="577">
        <f>IF(S$16=-1,0,IF(S$16=0,'5.ParámetrosPlanta'!$D$5,IF(S$16=2,'5.ParámetrosPlanta'!$F$5,IF(S$16=4,'5.ParámetrosPlanta'!$H$5,IF(S$16=1,R20+('5.ParámetrosPlanta'!$F$5-'5.ParámetrosPlanta'!$D$5)/(Anexo.CálculoParámetros!$E$2+1),IF(S$16=3,R20+('5.ParámetrosPlanta'!$H$5-'5.ParámetrosPlanta'!$F$5)/(Anexo.CálculoParámetros!$E$3+1),"Error"))))))</f>
        <v>0.8</v>
      </c>
      <c r="T20" s="577">
        <f>IF(T$16=-1,0,IF(T$16=0,'5.ParámetrosPlanta'!$D$5,IF(T$16=2,'5.ParámetrosPlanta'!$F$5,IF(T$16=4,'5.ParámetrosPlanta'!$H$5,IF(T$16=1,S20+('5.ParámetrosPlanta'!$F$5-'5.ParámetrosPlanta'!$D$5)/(Anexo.CálculoParámetros!$E$2+1),IF(T$16=3,S20+('5.ParámetrosPlanta'!$H$5-'5.ParámetrosPlanta'!$F$5)/(Anexo.CálculoParámetros!$E$3+1),"Error"))))))</f>
        <v>0.8</v>
      </c>
      <c r="U20" s="577">
        <f>IF(U$16=-1,0,IF(U$16=0,'5.ParámetrosPlanta'!$D$5,IF(U$16=2,'5.ParámetrosPlanta'!$F$5,IF(U$16=4,'5.ParámetrosPlanta'!$H$5,IF(U$16=1,T20+('5.ParámetrosPlanta'!$F$5-'5.ParámetrosPlanta'!$D$5)/(Anexo.CálculoParámetros!$E$2+1),IF(U$16=3,T20+('5.ParámetrosPlanta'!$H$5-'5.ParámetrosPlanta'!$F$5)/(Anexo.CálculoParámetros!$E$3+1),"Error"))))))</f>
        <v>0.8</v>
      </c>
      <c r="V20" s="577">
        <f>IF(V$16=-1,0,IF(V$16=0,'5.ParámetrosPlanta'!$D$5,IF(V$16=2,'5.ParámetrosPlanta'!$F$5,IF(V$16=4,'5.ParámetrosPlanta'!$H$5,IF(V$16=1,U20+('5.ParámetrosPlanta'!$F$5-'5.ParámetrosPlanta'!$D$5)/(Anexo.CálculoParámetros!$E$2+1),IF(V$16=3,U20+('5.ParámetrosPlanta'!$H$5-'5.ParámetrosPlanta'!$F$5)/(Anexo.CálculoParámetros!$E$3+1),"Error"))))))</f>
        <v>0.8</v>
      </c>
      <c r="W20" s="577">
        <f>IF(W$16=-1,0,IF(W$16=0,'5.ParámetrosPlanta'!$D$5,IF(W$16=2,'5.ParámetrosPlanta'!$F$5,IF(W$16=4,'5.ParámetrosPlanta'!$H$5,IF(W$16=1,V20+('5.ParámetrosPlanta'!$F$5-'5.ParámetrosPlanta'!$D$5)/(Anexo.CálculoParámetros!$E$2+1),IF(W$16=3,V20+('5.ParámetrosPlanta'!$H$5-'5.ParámetrosPlanta'!$F$5)/(Anexo.CálculoParámetros!$E$3+1),"Error"))))))</f>
        <v>0.8</v>
      </c>
      <c r="X20" s="577">
        <f>IF(X$16=-1,0,IF(X$16=0,'5.ParámetrosPlanta'!$D$5,IF(X$16=2,'5.ParámetrosPlanta'!$F$5,IF(X$16=4,'5.ParámetrosPlanta'!$H$5,IF(X$16=1,W20+('5.ParámetrosPlanta'!$F$5-'5.ParámetrosPlanta'!$D$5)/(Anexo.CálculoParámetros!$E$2+1),IF(X$16=3,W20+('5.ParámetrosPlanta'!$H$5-'5.ParámetrosPlanta'!$F$5)/(Anexo.CálculoParámetros!$E$3+1),"Error"))))))</f>
        <v>0.8</v>
      </c>
      <c r="Y20" s="577">
        <f>IF(Y$16=-1,0,IF(Y$16=0,'5.ParámetrosPlanta'!$D$5,IF(Y$16=2,'5.ParámetrosPlanta'!$F$5,IF(Y$16=4,'5.ParámetrosPlanta'!$H$5,IF(Y$16=1,X20+('5.ParámetrosPlanta'!$F$5-'5.ParámetrosPlanta'!$D$5)/(Anexo.CálculoParámetros!$E$2+1),IF(Y$16=3,X20+('5.ParámetrosPlanta'!$H$5-'5.ParámetrosPlanta'!$F$5)/(Anexo.CálculoParámetros!$E$3+1),"Error"))))))</f>
        <v>0.8</v>
      </c>
      <c r="Z20" s="577">
        <f>IF(Z$16=-1,0,IF(Z$16=0,'5.ParámetrosPlanta'!$D$5,IF(Z$16=2,'5.ParámetrosPlanta'!$F$5,IF(Z$16=4,'5.ParámetrosPlanta'!$H$5,IF(Z$16=1,Y20+('5.ParámetrosPlanta'!$F$5-'5.ParámetrosPlanta'!$D$5)/(Anexo.CálculoParámetros!$E$2+1),IF(Z$16=3,Y20+('5.ParámetrosPlanta'!$H$5-'5.ParámetrosPlanta'!$F$5)/(Anexo.CálculoParámetros!$E$3+1),"Error"))))))</f>
        <v>0.8</v>
      </c>
      <c r="AA20" s="577">
        <f>IF(AA$16=-1,0,IF(AA$16=0,'5.ParámetrosPlanta'!$D$5,IF(AA$16=2,'5.ParámetrosPlanta'!$F$5,IF(AA$16=4,'5.ParámetrosPlanta'!$H$5,IF(AA$16=1,Z20+('5.ParámetrosPlanta'!$F$5-'5.ParámetrosPlanta'!$D$5)/(Anexo.CálculoParámetros!$E$2+1),IF(AA$16=3,Z20+('5.ParámetrosPlanta'!$H$5-'5.ParámetrosPlanta'!$F$5)/(Anexo.CálculoParámetros!$E$3+1),"Error"))))))</f>
        <v>0.8</v>
      </c>
      <c r="AB20" s="577">
        <f>IF(AB$16=-1,0,IF(AB$16=0,'5.ParámetrosPlanta'!$D$5,IF(AB$16=2,'5.ParámetrosPlanta'!$F$5,IF(AB$16=4,'5.ParámetrosPlanta'!$H$5,IF(AB$16=1,AA20+('5.ParámetrosPlanta'!$F$5-'5.ParámetrosPlanta'!$D$5)/(Anexo.CálculoParámetros!$E$2+1),IF(AB$16=3,AA20+('5.ParámetrosPlanta'!$H$5-'5.ParámetrosPlanta'!$F$5)/(Anexo.CálculoParámetros!$E$3+1),"Error"))))))</f>
        <v>0.8</v>
      </c>
    </row>
    <row r="21" spans="1:42" ht="15.75" x14ac:dyDescent="0.25">
      <c r="A21" s="752" t="s">
        <v>75</v>
      </c>
      <c r="B21" s="574" t="s">
        <v>303</v>
      </c>
      <c r="C21" s="575">
        <f>IF(C$15=-1,0,IF(C$15=0,'5.ParámetrosPlanta'!$C$6,IF(C$15=2,'5.ParámetrosPlanta'!$E$6,IF(C$15=4,'5.ParámetrosPlanta'!$G$6,IF(C$15=1,B21+('5.ParámetrosPlanta'!$E$6-'5.ParámetrosPlanta'!$C$6)/(Anexo.CálculoParámetros!$E$4+1),IF(C$15=3,B21+('5.ParámetrosPlanta'!$G$6-'5.ParámetrosPlanta'!$E$6)/(Anexo.CálculoParámetros!$E$5+1),"Error"))))))</f>
        <v>0</v>
      </c>
      <c r="D21" s="575">
        <f>IF(D$15=-1,0,IF(D$15=0,'5.ParámetrosPlanta'!$C$6,IF(D$15=2,'5.ParámetrosPlanta'!$E$6,IF(D$15=4,'5.ParámetrosPlanta'!$G$6,IF(D$15=1,C21+('5.ParámetrosPlanta'!$E$6-'5.ParámetrosPlanta'!$C$6)/(Anexo.CálculoParámetros!$E$4+1),IF(D$15=3,C21+('5.ParámetrosPlanta'!$G$6-'5.ParámetrosPlanta'!$E$6)/(Anexo.CálculoParámetros!$E$5+1),"Error"))))))</f>
        <v>0</v>
      </c>
      <c r="E21" s="575">
        <f>IF(E$15=-1,0,IF(E$15=0,'5.ParámetrosPlanta'!$C$6,IF(E$15=2,'5.ParámetrosPlanta'!$E$6,IF(E$15=4,'5.ParámetrosPlanta'!$G$6,IF(E$15=1,D21+('5.ParámetrosPlanta'!$E$6-'5.ParámetrosPlanta'!$C$6)/(Anexo.CálculoParámetros!$E$4+1),IF(E$15=3,D21+('5.ParámetrosPlanta'!$G$6-'5.ParámetrosPlanta'!$E$6)/(Anexo.CálculoParámetros!$E$5+1),"Error"))))))</f>
        <v>0</v>
      </c>
      <c r="F21" s="575">
        <f>IF(F$15=-1,0,IF(F$15=0,'5.ParámetrosPlanta'!$C$6,IF(F$15=2,'5.ParámetrosPlanta'!$E$6,IF(F$15=4,'5.ParámetrosPlanta'!$G$6,IF(F$15=1,E21+('5.ParámetrosPlanta'!$E$6-'5.ParámetrosPlanta'!$C$6)/(Anexo.CálculoParámetros!$E$4+1),IF(F$15=3,E21+('5.ParámetrosPlanta'!$G$6-'5.ParámetrosPlanta'!$E$6)/(Anexo.CálculoParámetros!$E$5+1),"Error"))))))</f>
        <v>0.3</v>
      </c>
      <c r="G21" s="575">
        <f>IF(G$15=-1,0,IF(G$15=0,'5.ParámetrosPlanta'!$C$6,IF(G$15=2,'5.ParámetrosPlanta'!$E$6,IF(G$15=4,'5.ParámetrosPlanta'!$G$6,IF(G$15=1,F21+('5.ParámetrosPlanta'!$E$6-'5.ParámetrosPlanta'!$C$6)/(Anexo.CálculoParámetros!$E$4+1),IF(G$15=3,F21+('5.ParámetrosPlanta'!$G$6-'5.ParámetrosPlanta'!$E$6)/(Anexo.CálculoParámetros!$E$5+1),"Error"))))))</f>
        <v>0.5</v>
      </c>
      <c r="H21" s="575">
        <f>IF(H$15=-1,0,IF(H$15=0,'5.ParámetrosPlanta'!$C$6,IF(H$15=2,'5.ParámetrosPlanta'!$E$6,IF(H$15=4,'5.ParámetrosPlanta'!$G$6,IF(H$15=1,G21+('5.ParámetrosPlanta'!$E$6-'5.ParámetrosPlanta'!$C$6)/(Anexo.CálculoParámetros!$E$4+1),IF(H$15=3,G21+('5.ParámetrosPlanta'!$G$6-'5.ParámetrosPlanta'!$E$6)/(Anexo.CálculoParámetros!$E$5+1),"Error"))))))</f>
        <v>0.7</v>
      </c>
      <c r="I21" s="575">
        <f>IF(I$15=-1,0,IF(I$15=0,'5.ParámetrosPlanta'!$C$6,IF(I$15=2,'5.ParámetrosPlanta'!$E$6,IF(I$15=4,'5.ParámetrosPlanta'!$G$6,IF(I$15=1,H21+('5.ParámetrosPlanta'!$E$6-'5.ParámetrosPlanta'!$C$6)/(Anexo.CálculoParámetros!$E$4+1),IF(I$15=3,H21+('5.ParámetrosPlanta'!$G$6-'5.ParámetrosPlanta'!$E$6)/(Anexo.CálculoParámetros!$E$5+1),"Error"))))))</f>
        <v>0.7</v>
      </c>
      <c r="J21" s="575">
        <f>IF(J$15=-1,0,IF(J$15=0,'5.ParámetrosPlanta'!$C$6,IF(J$15=2,'5.ParámetrosPlanta'!$E$6,IF(J$15=4,'5.ParámetrosPlanta'!$G$6,IF(J$15=1,I21+('5.ParámetrosPlanta'!$E$6-'5.ParámetrosPlanta'!$C$6)/(Anexo.CálculoParámetros!$E$4+1),IF(J$15=3,I21+('5.ParámetrosPlanta'!$G$6-'5.ParámetrosPlanta'!$E$6)/(Anexo.CálculoParámetros!$E$5+1),"Error"))))))</f>
        <v>0.7</v>
      </c>
      <c r="K21" s="575">
        <f>IF(K$15=-1,0,IF(K$15=0,'5.ParámetrosPlanta'!$C$6,IF(K$15=2,'5.ParámetrosPlanta'!$E$6,IF(K$15=4,'5.ParámetrosPlanta'!$G$6,IF(K$15=1,J21+('5.ParámetrosPlanta'!$E$6-'5.ParámetrosPlanta'!$C$6)/(Anexo.CálculoParámetros!$E$4+1),IF(K$15=3,J21+('5.ParámetrosPlanta'!$G$6-'5.ParámetrosPlanta'!$E$6)/(Anexo.CálculoParámetros!$E$5+1),"Error"))))))</f>
        <v>0.7</v>
      </c>
      <c r="L21" s="575">
        <f>IF(L$15=-1,0,IF(L$15=0,'5.ParámetrosPlanta'!$C$6,IF(L$15=2,'5.ParámetrosPlanta'!$E$6,IF(L$15=4,'5.ParámetrosPlanta'!$G$6,IF(L$15=1,K21+('5.ParámetrosPlanta'!$E$6-'5.ParámetrosPlanta'!$C$6)/(Anexo.CálculoParámetros!$E$4+1),IF(L$15=3,K21+('5.ParámetrosPlanta'!$G$6-'5.ParámetrosPlanta'!$E$6)/(Anexo.CálculoParámetros!$E$5+1),"Error"))))))</f>
        <v>0.7</v>
      </c>
      <c r="M21" s="575">
        <f>IF(M$15=-1,0,IF(M$15=0,'5.ParámetrosPlanta'!$C$6,IF(M$15=2,'5.ParámetrosPlanta'!$E$6,IF(M$15=4,'5.ParámetrosPlanta'!$G$6,IF(M$15=1,L21+('5.ParámetrosPlanta'!$E$6-'5.ParámetrosPlanta'!$C$6)/(Anexo.CálculoParámetros!$E$4+1),IF(M$15=3,L21+('5.ParámetrosPlanta'!$G$6-'5.ParámetrosPlanta'!$E$6)/(Anexo.CálculoParámetros!$E$5+1),"Error"))))))</f>
        <v>0.7</v>
      </c>
      <c r="N21" s="575">
        <f>IF(N$15=-1,0,IF(N$15=0,'5.ParámetrosPlanta'!$C$6,IF(N$15=2,'5.ParámetrosPlanta'!$E$6,IF(N$15=4,'5.ParámetrosPlanta'!$G$6,IF(N$15=1,M21+('5.ParámetrosPlanta'!$E$6-'5.ParámetrosPlanta'!$C$6)/(Anexo.CálculoParámetros!$E$4+1),IF(N$15=3,M21+('5.ParámetrosPlanta'!$G$6-'5.ParámetrosPlanta'!$E$6)/(Anexo.CálculoParámetros!$E$5+1),"Error"))))))</f>
        <v>0.7</v>
      </c>
      <c r="O21" s="575">
        <f>IF(O$15=-1,0,IF(O$15=0,'5.ParámetrosPlanta'!$C$6,IF(O$15=2,'5.ParámetrosPlanta'!$E$6,IF(O$15=4,'5.ParámetrosPlanta'!$G$6,IF(O$15=1,N21+('5.ParámetrosPlanta'!$E$6-'5.ParámetrosPlanta'!$C$6)/(Anexo.CálculoParámetros!$E$4+1),IF(O$15=3,N21+('5.ParámetrosPlanta'!$G$6-'5.ParámetrosPlanta'!$E$6)/(Anexo.CálculoParámetros!$E$5+1),"Error"))))))</f>
        <v>0.7</v>
      </c>
      <c r="P21" s="575">
        <f>IF(P$15=-1,0,IF(P$15=0,'5.ParámetrosPlanta'!$C$6,IF(P$15=2,'5.ParámetrosPlanta'!$E$6,IF(P$15=4,'5.ParámetrosPlanta'!$G$6,IF(P$15=1,O21+('5.ParámetrosPlanta'!$E$6-'5.ParámetrosPlanta'!$C$6)/(Anexo.CálculoParámetros!$E$4+1),IF(P$15=3,O21+('5.ParámetrosPlanta'!$G$6-'5.ParámetrosPlanta'!$E$6)/(Anexo.CálculoParámetros!$E$5+1),"Error"))))))</f>
        <v>0.7</v>
      </c>
      <c r="Q21" s="575">
        <f>IF(Q$15=-1,0,IF(Q$15=0,'5.ParámetrosPlanta'!$C$6,IF(Q$15=2,'5.ParámetrosPlanta'!$E$6,IF(Q$15=4,'5.ParámetrosPlanta'!$G$6,IF(Q$15=1,P21+('5.ParámetrosPlanta'!$E$6-'5.ParámetrosPlanta'!$C$6)/(Anexo.CálculoParámetros!$E$4+1),IF(Q$15=3,P21+('5.ParámetrosPlanta'!$G$6-'5.ParámetrosPlanta'!$E$6)/(Anexo.CálculoParámetros!$E$5+1),"Error"))))))</f>
        <v>0.7</v>
      </c>
      <c r="R21" s="575">
        <f>IF(R$15=-1,0,IF(R$15=0,'5.ParámetrosPlanta'!$C$6,IF(R$15=2,'5.ParámetrosPlanta'!$E$6,IF(R$15=4,'5.ParámetrosPlanta'!$G$6,IF(R$15=1,Q21+('5.ParámetrosPlanta'!$E$6-'5.ParámetrosPlanta'!$C$6)/(Anexo.CálculoParámetros!$E$4+1),IF(R$15=3,Q21+('5.ParámetrosPlanta'!$G$6-'5.ParámetrosPlanta'!$E$6)/(Anexo.CálculoParámetros!$E$5+1),"Error"))))))</f>
        <v>0.7</v>
      </c>
      <c r="S21" s="575">
        <f>IF(S$15=-1,0,IF(S$15=0,'5.ParámetrosPlanta'!$C$6,IF(S$15=2,'5.ParámetrosPlanta'!$E$6,IF(S$15=4,'5.ParámetrosPlanta'!$G$6,IF(S$15=1,R21+('5.ParámetrosPlanta'!$E$6-'5.ParámetrosPlanta'!$C$6)/(Anexo.CálculoParámetros!$E$4+1),IF(S$15=3,R21+('5.ParámetrosPlanta'!$G$6-'5.ParámetrosPlanta'!$E$6)/(Anexo.CálculoParámetros!$E$5+1),"Error"))))))</f>
        <v>0.7</v>
      </c>
      <c r="T21" s="575">
        <f>IF(T$15=-1,0,IF(T$15=0,'5.ParámetrosPlanta'!$C$6,IF(T$15=2,'5.ParámetrosPlanta'!$E$6,IF(T$15=4,'5.ParámetrosPlanta'!$G$6,IF(T$15=1,S21+('5.ParámetrosPlanta'!$E$6-'5.ParámetrosPlanta'!$C$6)/(Anexo.CálculoParámetros!$E$4+1),IF(T$15=3,S21+('5.ParámetrosPlanta'!$G$6-'5.ParámetrosPlanta'!$E$6)/(Anexo.CálculoParámetros!$E$5+1),"Error"))))))</f>
        <v>0.7</v>
      </c>
      <c r="U21" s="575">
        <f>IF(U$15=-1,0,IF(U$15=0,'5.ParámetrosPlanta'!$C$6,IF(U$15=2,'5.ParámetrosPlanta'!$E$6,IF(U$15=4,'5.ParámetrosPlanta'!$G$6,IF(U$15=1,T21+('5.ParámetrosPlanta'!$E$6-'5.ParámetrosPlanta'!$C$6)/(Anexo.CálculoParámetros!$E$4+1),IF(U$15=3,T21+('5.ParámetrosPlanta'!$G$6-'5.ParámetrosPlanta'!$E$6)/(Anexo.CálculoParámetros!$E$5+1),"Error"))))))</f>
        <v>0.7</v>
      </c>
      <c r="V21" s="575">
        <f>IF(V$15=-1,0,IF(V$15=0,'5.ParámetrosPlanta'!$C$6,IF(V$15=2,'5.ParámetrosPlanta'!$E$6,IF(V$15=4,'5.ParámetrosPlanta'!$G$6,IF(V$15=1,U21+('5.ParámetrosPlanta'!$E$6-'5.ParámetrosPlanta'!$C$6)/(Anexo.CálculoParámetros!$E$4+1),IF(V$15=3,U21+('5.ParámetrosPlanta'!$G$6-'5.ParámetrosPlanta'!$E$6)/(Anexo.CálculoParámetros!$E$5+1),"Error"))))))</f>
        <v>0.7</v>
      </c>
      <c r="W21" s="575">
        <f>IF(W$15=-1,0,IF(W$15=0,'5.ParámetrosPlanta'!$C$6,IF(W$15=2,'5.ParámetrosPlanta'!$E$6,IF(W$15=4,'5.ParámetrosPlanta'!$G$6,IF(W$15=1,V21+('5.ParámetrosPlanta'!$E$6-'5.ParámetrosPlanta'!$C$6)/(Anexo.CálculoParámetros!$E$4+1),IF(W$15=3,V21+('5.ParámetrosPlanta'!$G$6-'5.ParámetrosPlanta'!$E$6)/(Anexo.CálculoParámetros!$E$5+1),"Error"))))))</f>
        <v>0.7</v>
      </c>
      <c r="X21" s="575">
        <f>IF(X$15=-1,0,IF(X$15=0,'5.ParámetrosPlanta'!$C$6,IF(X$15=2,'5.ParámetrosPlanta'!$E$6,IF(X$15=4,'5.ParámetrosPlanta'!$G$6,IF(X$15=1,W21+('5.ParámetrosPlanta'!$E$6-'5.ParámetrosPlanta'!$C$6)/(Anexo.CálculoParámetros!$E$4+1),IF(X$15=3,W21+('5.ParámetrosPlanta'!$G$6-'5.ParámetrosPlanta'!$E$6)/(Anexo.CálculoParámetros!$E$5+1),"Error"))))))</f>
        <v>0.7</v>
      </c>
      <c r="Y21" s="575">
        <f>IF(Y$15=-1,0,IF(Y$15=0,'5.ParámetrosPlanta'!$C$6,IF(Y$15=2,'5.ParámetrosPlanta'!$E$6,IF(Y$15=4,'5.ParámetrosPlanta'!$G$6,IF(Y$15=1,X21+('5.ParámetrosPlanta'!$E$6-'5.ParámetrosPlanta'!$C$6)/(Anexo.CálculoParámetros!$E$4+1),IF(Y$15=3,X21+('5.ParámetrosPlanta'!$G$6-'5.ParámetrosPlanta'!$E$6)/(Anexo.CálculoParámetros!$E$5+1),"Error"))))))</f>
        <v>0.7</v>
      </c>
      <c r="Z21" s="575">
        <f>IF(Z$15=-1,0,IF(Z$15=0,'5.ParámetrosPlanta'!$C$6,IF(Z$15=2,'5.ParámetrosPlanta'!$E$6,IF(Z$15=4,'5.ParámetrosPlanta'!$G$6,IF(Z$15=1,Y21+('5.ParámetrosPlanta'!$E$6-'5.ParámetrosPlanta'!$C$6)/(Anexo.CálculoParámetros!$E$4+1),IF(Z$15=3,Y21+('5.ParámetrosPlanta'!$G$6-'5.ParámetrosPlanta'!$E$6)/(Anexo.CálculoParámetros!$E$5+1),"Error"))))))</f>
        <v>0.7</v>
      </c>
      <c r="AA21" s="575">
        <f>IF(AA$15=-1,0,IF(AA$15=0,'5.ParámetrosPlanta'!$C$6,IF(AA$15=2,'5.ParámetrosPlanta'!$E$6,IF(AA$15=4,'5.ParámetrosPlanta'!$G$6,IF(AA$15=1,Z21+('5.ParámetrosPlanta'!$E$6-'5.ParámetrosPlanta'!$C$6)/(Anexo.CálculoParámetros!$E$4+1),IF(AA$15=3,Z21+('5.ParámetrosPlanta'!$G$6-'5.ParámetrosPlanta'!$E$6)/(Anexo.CálculoParámetros!$E$5+1),"Error"))))))</f>
        <v>0.7</v>
      </c>
      <c r="AB21" s="575">
        <f>IF(AB$15=-1,0,IF(AB$15=0,'5.ParámetrosPlanta'!$C$6,IF(AB$15=2,'5.ParámetrosPlanta'!$E$6,IF(AB$15=4,'5.ParámetrosPlanta'!$G$6,IF(AB$15=1,AA21+('5.ParámetrosPlanta'!$E$6-'5.ParámetrosPlanta'!$C$6)/(Anexo.CálculoParámetros!$E$4+1),IF(AB$15=3,AA21+('5.ParámetrosPlanta'!$G$6-'5.ParámetrosPlanta'!$E$6)/(Anexo.CálculoParámetros!$E$5+1),"Error"))))))</f>
        <v>0.7</v>
      </c>
    </row>
    <row r="22" spans="1:42" ht="16.5" thickBot="1" x14ac:dyDescent="0.3">
      <c r="A22" s="753" t="s">
        <v>75</v>
      </c>
      <c r="B22" s="560" t="s">
        <v>192</v>
      </c>
      <c r="C22" s="577">
        <f>IF(C$16=-1,0,IF(C$16=0,'5.ParámetrosPlanta'!$D$6,IF(C$16=2,'5.ParámetrosPlanta'!$F$6,IF(C$16=4,'5.ParámetrosPlanta'!$H$6,IF(C$16=1,B22+('5.ParámetrosPlanta'!$F$6-'5.ParámetrosPlanta'!$D$6)/(Anexo.CálculoParámetros!$E$2+1),IF(C$16=3,B22+('5.ParámetrosPlanta'!$H$6-'5.ParámetrosPlanta'!$F$6)/(Anexo.CálculoParámetros!$E$3+1),"Error"))))))</f>
        <v>0</v>
      </c>
      <c r="D22" s="577">
        <f>IF(D$16=-1,0,IF(D$16=0,'5.ParámetrosPlanta'!$D$6,IF(D$16=2,'5.ParámetrosPlanta'!$F$6,IF(D$16=4,'5.ParámetrosPlanta'!$H$6,IF(D$16=1,C22+('5.ParámetrosPlanta'!$F$6-'5.ParámetrosPlanta'!$D$6)/(Anexo.CálculoParámetros!$E$2+1),IF(D$16=3,C22+('5.ParámetrosPlanta'!$H$6-'5.ParámetrosPlanta'!$F$6)/(Anexo.CálculoParámetros!$E$3+1),"Error"))))))</f>
        <v>0</v>
      </c>
      <c r="E22" s="577">
        <f>IF(E$16=-1,0,IF(E$16=0,'5.ParámetrosPlanta'!$D$6,IF(E$16=2,'5.ParámetrosPlanta'!$F$6,IF(E$16=4,'5.ParámetrosPlanta'!$H$6,IF(E$16=1,D22+('5.ParámetrosPlanta'!$F$6-'5.ParámetrosPlanta'!$D$6)/(Anexo.CálculoParámetros!$E$2+1),IF(E$16=3,D22+('5.ParámetrosPlanta'!$H$6-'5.ParámetrosPlanta'!$F$6)/(Anexo.CálculoParámetros!$E$3+1),"Error"))))))</f>
        <v>0</v>
      </c>
      <c r="F22" s="577">
        <f>IF(F$16=-1,0,IF(F$16=0,'5.ParámetrosPlanta'!$D$6,IF(F$16=2,'5.ParámetrosPlanta'!$F$6,IF(F$16=4,'5.ParámetrosPlanta'!$H$6,IF(F$16=1,E22+('5.ParámetrosPlanta'!$F$6-'5.ParámetrosPlanta'!$D$6)/(Anexo.CálculoParámetros!$E$2+1),IF(F$16=3,E22+('5.ParámetrosPlanta'!$H$6-'5.ParámetrosPlanta'!$F$6)/(Anexo.CálculoParámetros!$E$3+1),"Error"))))))</f>
        <v>0</v>
      </c>
      <c r="G22" s="577">
        <f>IF(G$16=-1,0,IF(G$16=0,'5.ParámetrosPlanta'!$D$6,IF(G$16=2,'5.ParámetrosPlanta'!$F$6,IF(G$16=4,'5.ParámetrosPlanta'!$H$6,IF(G$16=1,F22+('5.ParámetrosPlanta'!$F$6-'5.ParámetrosPlanta'!$D$6)/(Anexo.CálculoParámetros!$E$2+1),IF(G$16=3,F22+('5.ParámetrosPlanta'!$H$6-'5.ParámetrosPlanta'!$F$6)/(Anexo.CálculoParámetros!$E$3+1),"Error"))))))</f>
        <v>0.1</v>
      </c>
      <c r="H22" s="577">
        <f>IF(H$16=-1,0,IF(H$16=0,'5.ParámetrosPlanta'!$D$6,IF(H$16=2,'5.ParámetrosPlanta'!$F$6,IF(H$16=4,'5.ParámetrosPlanta'!$H$6,IF(H$16=1,G22+('5.ParámetrosPlanta'!$F$6-'5.ParámetrosPlanta'!$D$6)/(Anexo.CálculoParámetros!$E$2+1),IF(H$16=3,G22+('5.ParámetrosPlanta'!$H$6-'5.ParámetrosPlanta'!$F$6)/(Anexo.CálculoParámetros!$E$3+1),"Error"))))))</f>
        <v>0.2</v>
      </c>
      <c r="I22" s="577">
        <f>IF(I$16=-1,0,IF(I$16=0,'5.ParámetrosPlanta'!$D$6,IF(I$16=2,'5.ParámetrosPlanta'!$F$6,IF(I$16=4,'5.ParámetrosPlanta'!$H$6,IF(I$16=1,H22+('5.ParámetrosPlanta'!$F$6-'5.ParámetrosPlanta'!$D$6)/(Anexo.CálculoParámetros!$E$2+1),IF(I$16=3,H22+('5.ParámetrosPlanta'!$H$6-'5.ParámetrosPlanta'!$F$6)/(Anexo.CálculoParámetros!$E$3+1),"Error"))))))</f>
        <v>0.5</v>
      </c>
      <c r="J22" s="577">
        <f>IF(J$16=-1,0,IF(J$16=0,'5.ParámetrosPlanta'!$D$6,IF(J$16=2,'5.ParámetrosPlanta'!$F$6,IF(J$16=4,'5.ParámetrosPlanta'!$H$6,IF(J$16=1,I22+('5.ParámetrosPlanta'!$F$6-'5.ParámetrosPlanta'!$D$6)/(Anexo.CálculoParámetros!$E$2+1),IF(J$16=3,I22+('5.ParámetrosPlanta'!$H$6-'5.ParámetrosPlanta'!$F$6)/(Anexo.CálculoParámetros!$E$3+1),"Error"))))))</f>
        <v>0.8</v>
      </c>
      <c r="K22" s="577">
        <f>IF(K$16=-1,0,IF(K$16=0,'5.ParámetrosPlanta'!$D$6,IF(K$16=2,'5.ParámetrosPlanta'!$F$6,IF(K$16=4,'5.ParámetrosPlanta'!$H$6,IF(K$16=1,J22+('5.ParámetrosPlanta'!$F$6-'5.ParámetrosPlanta'!$D$6)/(Anexo.CálculoParámetros!$E$2+1),IF(K$16=3,J22+('5.ParámetrosPlanta'!$H$6-'5.ParámetrosPlanta'!$F$6)/(Anexo.CálculoParámetros!$E$3+1),"Error"))))))</f>
        <v>0.8</v>
      </c>
      <c r="L22" s="577">
        <f>IF(L$16=-1,0,IF(L$16=0,'5.ParámetrosPlanta'!$D$6,IF(L$16=2,'5.ParámetrosPlanta'!$F$6,IF(L$16=4,'5.ParámetrosPlanta'!$H$6,IF(L$16=1,K22+('5.ParámetrosPlanta'!$F$6-'5.ParámetrosPlanta'!$D$6)/(Anexo.CálculoParámetros!$E$2+1),IF(L$16=3,K22+('5.ParámetrosPlanta'!$H$6-'5.ParámetrosPlanta'!$F$6)/(Anexo.CálculoParámetros!$E$3+1),"Error"))))))</f>
        <v>0.8</v>
      </c>
      <c r="M22" s="577">
        <f>IF(M$16=-1,0,IF(M$16=0,'5.ParámetrosPlanta'!$D$6,IF(M$16=2,'5.ParámetrosPlanta'!$F$6,IF(M$16=4,'5.ParámetrosPlanta'!$H$6,IF(M$16=1,L22+('5.ParámetrosPlanta'!$F$6-'5.ParámetrosPlanta'!$D$6)/(Anexo.CálculoParámetros!$E$2+1),IF(M$16=3,L22+('5.ParámetrosPlanta'!$H$6-'5.ParámetrosPlanta'!$F$6)/(Anexo.CálculoParámetros!$E$3+1),"Error"))))))</f>
        <v>0.8</v>
      </c>
      <c r="N22" s="577">
        <f>IF(N$16=-1,0,IF(N$16=0,'5.ParámetrosPlanta'!$D$6,IF(N$16=2,'5.ParámetrosPlanta'!$F$6,IF(N$16=4,'5.ParámetrosPlanta'!$H$6,IF(N$16=1,M22+('5.ParámetrosPlanta'!$F$6-'5.ParámetrosPlanta'!$D$6)/(Anexo.CálculoParámetros!$E$2+1),IF(N$16=3,M22+('5.ParámetrosPlanta'!$H$6-'5.ParámetrosPlanta'!$F$6)/(Anexo.CálculoParámetros!$E$3+1),"Error"))))))</f>
        <v>0.8</v>
      </c>
      <c r="O22" s="577">
        <f>IF(O$16=-1,0,IF(O$16=0,'5.ParámetrosPlanta'!$D$6,IF(O$16=2,'5.ParámetrosPlanta'!$F$6,IF(O$16=4,'5.ParámetrosPlanta'!$H$6,IF(O$16=1,N22+('5.ParámetrosPlanta'!$F$6-'5.ParámetrosPlanta'!$D$6)/(Anexo.CálculoParámetros!$E$2+1),IF(O$16=3,N22+('5.ParámetrosPlanta'!$H$6-'5.ParámetrosPlanta'!$F$6)/(Anexo.CálculoParámetros!$E$3+1),"Error"))))))</f>
        <v>0.8</v>
      </c>
      <c r="P22" s="577">
        <f>IF(P$16=-1,0,IF(P$16=0,'5.ParámetrosPlanta'!$D$6,IF(P$16=2,'5.ParámetrosPlanta'!$F$6,IF(P$16=4,'5.ParámetrosPlanta'!$H$6,IF(P$16=1,O22+('5.ParámetrosPlanta'!$F$6-'5.ParámetrosPlanta'!$D$6)/(Anexo.CálculoParámetros!$E$2+1),IF(P$16=3,O22+('5.ParámetrosPlanta'!$H$6-'5.ParámetrosPlanta'!$F$6)/(Anexo.CálculoParámetros!$E$3+1),"Error"))))))</f>
        <v>0.8</v>
      </c>
      <c r="Q22" s="577">
        <f>IF(Q$16=-1,0,IF(Q$16=0,'5.ParámetrosPlanta'!$D$6,IF(Q$16=2,'5.ParámetrosPlanta'!$F$6,IF(Q$16=4,'5.ParámetrosPlanta'!$H$6,IF(Q$16=1,P22+('5.ParámetrosPlanta'!$F$6-'5.ParámetrosPlanta'!$D$6)/(Anexo.CálculoParámetros!$E$2+1),IF(Q$16=3,P22+('5.ParámetrosPlanta'!$H$6-'5.ParámetrosPlanta'!$F$6)/(Anexo.CálculoParámetros!$E$3+1),"Error"))))))</f>
        <v>0.8</v>
      </c>
      <c r="R22" s="577">
        <f>IF(R$16=-1,0,IF(R$16=0,'5.ParámetrosPlanta'!$D$6,IF(R$16=2,'5.ParámetrosPlanta'!$F$6,IF(R$16=4,'5.ParámetrosPlanta'!$H$6,IF(R$16=1,Q22+('5.ParámetrosPlanta'!$F$6-'5.ParámetrosPlanta'!$D$6)/(Anexo.CálculoParámetros!$E$2+1),IF(R$16=3,Q22+('5.ParámetrosPlanta'!$H$6-'5.ParámetrosPlanta'!$F$6)/(Anexo.CálculoParámetros!$E$3+1),"Error"))))))</f>
        <v>0.8</v>
      </c>
      <c r="S22" s="577">
        <f>IF(S$16=-1,0,IF(S$16=0,'5.ParámetrosPlanta'!$D$6,IF(S$16=2,'5.ParámetrosPlanta'!$F$6,IF(S$16=4,'5.ParámetrosPlanta'!$H$6,IF(S$16=1,R22+('5.ParámetrosPlanta'!$F$6-'5.ParámetrosPlanta'!$D$6)/(Anexo.CálculoParámetros!$E$2+1),IF(S$16=3,R22+('5.ParámetrosPlanta'!$H$6-'5.ParámetrosPlanta'!$F$6)/(Anexo.CálculoParámetros!$E$3+1),"Error"))))))</f>
        <v>0.8</v>
      </c>
      <c r="T22" s="577">
        <f>IF(T$16=-1,0,IF(T$16=0,'5.ParámetrosPlanta'!$D$6,IF(T$16=2,'5.ParámetrosPlanta'!$F$6,IF(T$16=4,'5.ParámetrosPlanta'!$H$6,IF(T$16=1,S22+('5.ParámetrosPlanta'!$F$6-'5.ParámetrosPlanta'!$D$6)/(Anexo.CálculoParámetros!$E$2+1),IF(T$16=3,S22+('5.ParámetrosPlanta'!$H$6-'5.ParámetrosPlanta'!$F$6)/(Anexo.CálculoParámetros!$E$3+1),"Error"))))))</f>
        <v>0.8</v>
      </c>
      <c r="U22" s="577">
        <f>IF(U$16=-1,0,IF(U$16=0,'5.ParámetrosPlanta'!$D$6,IF(U$16=2,'5.ParámetrosPlanta'!$F$6,IF(U$16=4,'5.ParámetrosPlanta'!$H$6,IF(U$16=1,T22+('5.ParámetrosPlanta'!$F$6-'5.ParámetrosPlanta'!$D$6)/(Anexo.CálculoParámetros!$E$2+1),IF(U$16=3,T22+('5.ParámetrosPlanta'!$H$6-'5.ParámetrosPlanta'!$F$6)/(Anexo.CálculoParámetros!$E$3+1),"Error"))))))</f>
        <v>0.8</v>
      </c>
      <c r="V22" s="577">
        <f>IF(V$16=-1,0,IF(V$16=0,'5.ParámetrosPlanta'!$D$6,IF(V$16=2,'5.ParámetrosPlanta'!$F$6,IF(V$16=4,'5.ParámetrosPlanta'!$H$6,IF(V$16=1,U22+('5.ParámetrosPlanta'!$F$6-'5.ParámetrosPlanta'!$D$6)/(Anexo.CálculoParámetros!$E$2+1),IF(V$16=3,U22+('5.ParámetrosPlanta'!$H$6-'5.ParámetrosPlanta'!$F$6)/(Anexo.CálculoParámetros!$E$3+1),"Error"))))))</f>
        <v>0.8</v>
      </c>
      <c r="W22" s="577">
        <f>IF(W$16=-1,0,IF(W$16=0,'5.ParámetrosPlanta'!$D$6,IF(W$16=2,'5.ParámetrosPlanta'!$F$6,IF(W$16=4,'5.ParámetrosPlanta'!$H$6,IF(W$16=1,V22+('5.ParámetrosPlanta'!$F$6-'5.ParámetrosPlanta'!$D$6)/(Anexo.CálculoParámetros!$E$2+1),IF(W$16=3,V22+('5.ParámetrosPlanta'!$H$6-'5.ParámetrosPlanta'!$F$6)/(Anexo.CálculoParámetros!$E$3+1),"Error"))))))</f>
        <v>0.8</v>
      </c>
      <c r="X22" s="577">
        <f>IF(X$16=-1,0,IF(X$16=0,'5.ParámetrosPlanta'!$D$6,IF(X$16=2,'5.ParámetrosPlanta'!$F$6,IF(X$16=4,'5.ParámetrosPlanta'!$H$6,IF(X$16=1,W22+('5.ParámetrosPlanta'!$F$6-'5.ParámetrosPlanta'!$D$6)/(Anexo.CálculoParámetros!$E$2+1),IF(X$16=3,W22+('5.ParámetrosPlanta'!$H$6-'5.ParámetrosPlanta'!$F$6)/(Anexo.CálculoParámetros!$E$3+1),"Error"))))))</f>
        <v>0.8</v>
      </c>
      <c r="Y22" s="577">
        <f>IF(Y$16=-1,0,IF(Y$16=0,'5.ParámetrosPlanta'!$D$6,IF(Y$16=2,'5.ParámetrosPlanta'!$F$6,IF(Y$16=4,'5.ParámetrosPlanta'!$H$6,IF(Y$16=1,X22+('5.ParámetrosPlanta'!$F$6-'5.ParámetrosPlanta'!$D$6)/(Anexo.CálculoParámetros!$E$2+1),IF(Y$16=3,X22+('5.ParámetrosPlanta'!$H$6-'5.ParámetrosPlanta'!$F$6)/(Anexo.CálculoParámetros!$E$3+1),"Error"))))))</f>
        <v>0.8</v>
      </c>
      <c r="Z22" s="577">
        <f>IF(Z$16=-1,0,IF(Z$16=0,'5.ParámetrosPlanta'!$D$6,IF(Z$16=2,'5.ParámetrosPlanta'!$F$6,IF(Z$16=4,'5.ParámetrosPlanta'!$H$6,IF(Z$16=1,Y22+('5.ParámetrosPlanta'!$F$6-'5.ParámetrosPlanta'!$D$6)/(Anexo.CálculoParámetros!$E$2+1),IF(Z$16=3,Y22+('5.ParámetrosPlanta'!$H$6-'5.ParámetrosPlanta'!$F$6)/(Anexo.CálculoParámetros!$E$3+1),"Error"))))))</f>
        <v>0.8</v>
      </c>
      <c r="AA22" s="577">
        <f>IF(AA$16=-1,0,IF(AA$16=0,'5.ParámetrosPlanta'!$D$6,IF(AA$16=2,'5.ParámetrosPlanta'!$F$6,IF(AA$16=4,'5.ParámetrosPlanta'!$H$6,IF(AA$16=1,Z22+('5.ParámetrosPlanta'!$F$6-'5.ParámetrosPlanta'!$D$6)/(Anexo.CálculoParámetros!$E$2+1),IF(AA$16=3,Z22+('5.ParámetrosPlanta'!$H$6-'5.ParámetrosPlanta'!$F$6)/(Anexo.CálculoParámetros!$E$3+1),"Error"))))))</f>
        <v>0.8</v>
      </c>
      <c r="AB22" s="577">
        <f>IF(AB$16=-1,0,IF(AB$16=0,'5.ParámetrosPlanta'!$D$6,IF(AB$16=2,'5.ParámetrosPlanta'!$F$6,IF(AB$16=4,'5.ParámetrosPlanta'!$H$6,IF(AB$16=1,AA22+('5.ParámetrosPlanta'!$F$6-'5.ParámetrosPlanta'!$D$6)/(Anexo.CálculoParámetros!$E$2+1),IF(AB$16=3,AA22+('5.ParámetrosPlanta'!$H$6-'5.ParámetrosPlanta'!$F$6)/(Anexo.CálculoParámetros!$E$3+1),"Error"))))))</f>
        <v>0.8</v>
      </c>
    </row>
    <row r="23" spans="1:42" ht="15.75" x14ac:dyDescent="0.25">
      <c r="A23" s="752" t="s">
        <v>79</v>
      </c>
      <c r="B23" s="574" t="s">
        <v>303</v>
      </c>
      <c r="C23" s="575">
        <f>IF(C$15=-1,0,IF(C$15=0,'5.ParámetrosPlanta'!$C$7,IF(C$15=2,'5.ParámetrosPlanta'!$E$7,IF(C$15=4,'5.ParámetrosPlanta'!$G$7,IF(C$15=1,B23+('5.ParámetrosPlanta'!$E$7-'5.ParámetrosPlanta'!$C$7)/(Anexo.CálculoParámetros!$E$4+1),IF(C$15=3,B23+('5.ParámetrosPlanta'!$G$7-'5.ParámetrosPlanta'!$E$7)/(Anexo.CálculoParámetros!$E$5+1),"Error"))))))</f>
        <v>0</v>
      </c>
      <c r="D23" s="575">
        <f>IF(D$15=-1,0,IF(D$15=0,'5.ParámetrosPlanta'!$C$7,IF(D$15=2,'5.ParámetrosPlanta'!$E$7,IF(D$15=4,'5.ParámetrosPlanta'!$G$7,IF(D$15=1,C23+('5.ParámetrosPlanta'!$E$7-'5.ParámetrosPlanta'!$C$7)/(Anexo.CálculoParámetros!$E$4+1),IF(D$15=3,C23+('5.ParámetrosPlanta'!$G$7-'5.ParámetrosPlanta'!$E$7)/(Anexo.CálculoParámetros!$E$5+1),"Error"))))))</f>
        <v>0</v>
      </c>
      <c r="E23" s="575">
        <f>IF(E$15=-1,0,IF(E$15=0,'5.ParámetrosPlanta'!$C$7,IF(E$15=2,'5.ParámetrosPlanta'!$E$7,IF(E$15=4,'5.ParámetrosPlanta'!$G$7,IF(E$15=1,D23+('5.ParámetrosPlanta'!$E$7-'5.ParámetrosPlanta'!$C$7)/(Anexo.CálculoParámetros!$E$4+1),IF(E$15=3,D23+('5.ParámetrosPlanta'!$G$7-'5.ParámetrosPlanta'!$E$7)/(Anexo.CálculoParámetros!$E$5+1),"Error"))))))</f>
        <v>0</v>
      </c>
      <c r="F23" s="575">
        <f>IF(F$15=-1,0,IF(F$15=0,'5.ParámetrosPlanta'!$C$7,IF(F$15=2,'5.ParámetrosPlanta'!$E$7,IF(F$15=4,'5.ParámetrosPlanta'!$G$7,IF(F$15=1,E23+('5.ParámetrosPlanta'!$E$7-'5.ParámetrosPlanta'!$C$7)/(Anexo.CálculoParámetros!$E$4+1),IF(F$15=3,E23+('5.ParámetrosPlanta'!$G$7-'5.ParámetrosPlanta'!$E$7)/(Anexo.CálculoParámetros!$E$5+1),"Error"))))))</f>
        <v>0.3</v>
      </c>
      <c r="G23" s="575">
        <f>IF(G$15=-1,0,IF(G$15=0,'5.ParámetrosPlanta'!$C$7,IF(G$15=2,'5.ParámetrosPlanta'!$E$7,IF(G$15=4,'5.ParámetrosPlanta'!$G$7,IF(G$15=1,F23+('5.ParámetrosPlanta'!$E$7-'5.ParámetrosPlanta'!$C$7)/(Anexo.CálculoParámetros!$E$4+1),IF(G$15=3,F23+('5.ParámetrosPlanta'!$G$7-'5.ParámetrosPlanta'!$E$7)/(Anexo.CálculoParámetros!$E$5+1),"Error"))))))</f>
        <v>0.5</v>
      </c>
      <c r="H23" s="575">
        <f>IF(H$15=-1,0,IF(H$15=0,'5.ParámetrosPlanta'!$C$7,IF(H$15=2,'5.ParámetrosPlanta'!$E$7,IF(H$15=4,'5.ParámetrosPlanta'!$G$7,IF(H$15=1,G23+('5.ParámetrosPlanta'!$E$7-'5.ParámetrosPlanta'!$C$7)/(Anexo.CálculoParámetros!$E$4+1),IF(H$15=3,G23+('5.ParámetrosPlanta'!$G$7-'5.ParámetrosPlanta'!$E$7)/(Anexo.CálculoParámetros!$E$5+1),"Error"))))))</f>
        <v>0.5</v>
      </c>
      <c r="I23" s="575">
        <f>IF(I$15=-1,0,IF(I$15=0,'5.ParámetrosPlanta'!$C$7,IF(I$15=2,'5.ParámetrosPlanta'!$E$7,IF(I$15=4,'5.ParámetrosPlanta'!$G$7,IF(I$15=1,H23+('5.ParámetrosPlanta'!$E$7-'5.ParámetrosPlanta'!$C$7)/(Anexo.CálculoParámetros!$E$4+1),IF(I$15=3,H23+('5.ParámetrosPlanta'!$G$7-'5.ParámetrosPlanta'!$E$7)/(Anexo.CálculoParámetros!$E$5+1),"Error"))))))</f>
        <v>0.5</v>
      </c>
      <c r="J23" s="575">
        <f>IF(J$15=-1,0,IF(J$15=0,'5.ParámetrosPlanta'!$C$7,IF(J$15=2,'5.ParámetrosPlanta'!$E$7,IF(J$15=4,'5.ParámetrosPlanta'!$G$7,IF(J$15=1,I23+('5.ParámetrosPlanta'!$E$7-'5.ParámetrosPlanta'!$C$7)/(Anexo.CálculoParámetros!$E$4+1),IF(J$15=3,I23+('5.ParámetrosPlanta'!$G$7-'5.ParámetrosPlanta'!$E$7)/(Anexo.CálculoParámetros!$E$5+1),"Error"))))))</f>
        <v>0.5</v>
      </c>
      <c r="K23" s="575">
        <f>IF(K$15=-1,0,IF(K$15=0,'5.ParámetrosPlanta'!$C$7,IF(K$15=2,'5.ParámetrosPlanta'!$E$7,IF(K$15=4,'5.ParámetrosPlanta'!$G$7,IF(K$15=1,J23+('5.ParámetrosPlanta'!$E$7-'5.ParámetrosPlanta'!$C$7)/(Anexo.CálculoParámetros!$E$4+1),IF(K$15=3,J23+('5.ParámetrosPlanta'!$G$7-'5.ParámetrosPlanta'!$E$7)/(Anexo.CálculoParámetros!$E$5+1),"Error"))))))</f>
        <v>0.5</v>
      </c>
      <c r="L23" s="575">
        <f>IF(L$15=-1,0,IF(L$15=0,'5.ParámetrosPlanta'!$C$7,IF(L$15=2,'5.ParámetrosPlanta'!$E$7,IF(L$15=4,'5.ParámetrosPlanta'!$G$7,IF(L$15=1,K23+('5.ParámetrosPlanta'!$E$7-'5.ParámetrosPlanta'!$C$7)/(Anexo.CálculoParámetros!$E$4+1),IF(L$15=3,K23+('5.ParámetrosPlanta'!$G$7-'5.ParámetrosPlanta'!$E$7)/(Anexo.CálculoParámetros!$E$5+1),"Error"))))))</f>
        <v>0.5</v>
      </c>
      <c r="M23" s="575">
        <f>IF(M$15=-1,0,IF(M$15=0,'5.ParámetrosPlanta'!$C$7,IF(M$15=2,'5.ParámetrosPlanta'!$E$7,IF(M$15=4,'5.ParámetrosPlanta'!$G$7,IF(M$15=1,L23+('5.ParámetrosPlanta'!$E$7-'5.ParámetrosPlanta'!$C$7)/(Anexo.CálculoParámetros!$E$4+1),IF(M$15=3,L23+('5.ParámetrosPlanta'!$G$7-'5.ParámetrosPlanta'!$E$7)/(Anexo.CálculoParámetros!$E$5+1),"Error"))))))</f>
        <v>0.5</v>
      </c>
      <c r="N23" s="575">
        <f>IF(N$15=-1,0,IF(N$15=0,'5.ParámetrosPlanta'!$C$7,IF(N$15=2,'5.ParámetrosPlanta'!$E$7,IF(N$15=4,'5.ParámetrosPlanta'!$G$7,IF(N$15=1,M23+('5.ParámetrosPlanta'!$E$7-'5.ParámetrosPlanta'!$C$7)/(Anexo.CálculoParámetros!$E$4+1),IF(N$15=3,M23+('5.ParámetrosPlanta'!$G$7-'5.ParámetrosPlanta'!$E$7)/(Anexo.CálculoParámetros!$E$5+1),"Error"))))))</f>
        <v>0.5</v>
      </c>
      <c r="O23" s="575">
        <f>IF(O$15=-1,0,IF(O$15=0,'5.ParámetrosPlanta'!$C$7,IF(O$15=2,'5.ParámetrosPlanta'!$E$7,IF(O$15=4,'5.ParámetrosPlanta'!$G$7,IF(O$15=1,N23+('5.ParámetrosPlanta'!$E$7-'5.ParámetrosPlanta'!$C$7)/(Anexo.CálculoParámetros!$E$4+1),IF(O$15=3,N23+('5.ParámetrosPlanta'!$G$7-'5.ParámetrosPlanta'!$E$7)/(Anexo.CálculoParámetros!$E$5+1),"Error"))))))</f>
        <v>0.5</v>
      </c>
      <c r="P23" s="575">
        <f>IF(P$15=-1,0,IF(P$15=0,'5.ParámetrosPlanta'!$C$7,IF(P$15=2,'5.ParámetrosPlanta'!$E$7,IF(P$15=4,'5.ParámetrosPlanta'!$G$7,IF(P$15=1,O23+('5.ParámetrosPlanta'!$E$7-'5.ParámetrosPlanta'!$C$7)/(Anexo.CálculoParámetros!$E$4+1),IF(P$15=3,O23+('5.ParámetrosPlanta'!$G$7-'5.ParámetrosPlanta'!$E$7)/(Anexo.CálculoParámetros!$E$5+1),"Error"))))))</f>
        <v>0.5</v>
      </c>
      <c r="Q23" s="575">
        <f>IF(Q$15=-1,0,IF(Q$15=0,'5.ParámetrosPlanta'!$C$7,IF(Q$15=2,'5.ParámetrosPlanta'!$E$7,IF(Q$15=4,'5.ParámetrosPlanta'!$G$7,IF(Q$15=1,P23+('5.ParámetrosPlanta'!$E$7-'5.ParámetrosPlanta'!$C$7)/(Anexo.CálculoParámetros!$E$4+1),IF(Q$15=3,P23+('5.ParámetrosPlanta'!$G$7-'5.ParámetrosPlanta'!$E$7)/(Anexo.CálculoParámetros!$E$5+1),"Error"))))))</f>
        <v>0.5</v>
      </c>
      <c r="R23" s="575">
        <f>IF(R$15=-1,0,IF(R$15=0,'5.ParámetrosPlanta'!$C$7,IF(R$15=2,'5.ParámetrosPlanta'!$E$7,IF(R$15=4,'5.ParámetrosPlanta'!$G$7,IF(R$15=1,Q23+('5.ParámetrosPlanta'!$E$7-'5.ParámetrosPlanta'!$C$7)/(Anexo.CálculoParámetros!$E$4+1),IF(R$15=3,Q23+('5.ParámetrosPlanta'!$G$7-'5.ParámetrosPlanta'!$E$7)/(Anexo.CálculoParámetros!$E$5+1),"Error"))))))</f>
        <v>0.5</v>
      </c>
      <c r="S23" s="575">
        <f>IF(S$15=-1,0,IF(S$15=0,'5.ParámetrosPlanta'!$C$7,IF(S$15=2,'5.ParámetrosPlanta'!$E$7,IF(S$15=4,'5.ParámetrosPlanta'!$G$7,IF(S$15=1,R23+('5.ParámetrosPlanta'!$E$7-'5.ParámetrosPlanta'!$C$7)/(Anexo.CálculoParámetros!$E$4+1),IF(S$15=3,R23+('5.ParámetrosPlanta'!$G$7-'5.ParámetrosPlanta'!$E$7)/(Anexo.CálculoParámetros!$E$5+1),"Error"))))))</f>
        <v>0.5</v>
      </c>
      <c r="T23" s="575">
        <f>IF(T$15=-1,0,IF(T$15=0,'5.ParámetrosPlanta'!$C$7,IF(T$15=2,'5.ParámetrosPlanta'!$E$7,IF(T$15=4,'5.ParámetrosPlanta'!$G$7,IF(T$15=1,S23+('5.ParámetrosPlanta'!$E$7-'5.ParámetrosPlanta'!$C$7)/(Anexo.CálculoParámetros!$E$4+1),IF(T$15=3,S23+('5.ParámetrosPlanta'!$G$7-'5.ParámetrosPlanta'!$E$7)/(Anexo.CálculoParámetros!$E$5+1),"Error"))))))</f>
        <v>0.5</v>
      </c>
      <c r="U23" s="575">
        <f>IF(U$15=-1,0,IF(U$15=0,'5.ParámetrosPlanta'!$C$7,IF(U$15=2,'5.ParámetrosPlanta'!$E$7,IF(U$15=4,'5.ParámetrosPlanta'!$G$7,IF(U$15=1,T23+('5.ParámetrosPlanta'!$E$7-'5.ParámetrosPlanta'!$C$7)/(Anexo.CálculoParámetros!$E$4+1),IF(U$15=3,T23+('5.ParámetrosPlanta'!$G$7-'5.ParámetrosPlanta'!$E$7)/(Anexo.CálculoParámetros!$E$5+1),"Error"))))))</f>
        <v>0.5</v>
      </c>
      <c r="V23" s="575">
        <f>IF(V$15=-1,0,IF(V$15=0,'5.ParámetrosPlanta'!$C$7,IF(V$15=2,'5.ParámetrosPlanta'!$E$7,IF(V$15=4,'5.ParámetrosPlanta'!$G$7,IF(V$15=1,U23+('5.ParámetrosPlanta'!$E$7-'5.ParámetrosPlanta'!$C$7)/(Anexo.CálculoParámetros!$E$4+1),IF(V$15=3,U23+('5.ParámetrosPlanta'!$G$7-'5.ParámetrosPlanta'!$E$7)/(Anexo.CálculoParámetros!$E$5+1),"Error"))))))</f>
        <v>0.5</v>
      </c>
      <c r="W23" s="575">
        <f>IF(W$15=-1,0,IF(W$15=0,'5.ParámetrosPlanta'!$C$7,IF(W$15=2,'5.ParámetrosPlanta'!$E$7,IF(W$15=4,'5.ParámetrosPlanta'!$G$7,IF(W$15=1,V23+('5.ParámetrosPlanta'!$E$7-'5.ParámetrosPlanta'!$C$7)/(Anexo.CálculoParámetros!$E$4+1),IF(W$15=3,V23+('5.ParámetrosPlanta'!$G$7-'5.ParámetrosPlanta'!$E$7)/(Anexo.CálculoParámetros!$E$5+1),"Error"))))))</f>
        <v>0.5</v>
      </c>
      <c r="X23" s="575">
        <f>IF(X$15=-1,0,IF(X$15=0,'5.ParámetrosPlanta'!$C$7,IF(X$15=2,'5.ParámetrosPlanta'!$E$7,IF(X$15=4,'5.ParámetrosPlanta'!$G$7,IF(X$15=1,W23+('5.ParámetrosPlanta'!$E$7-'5.ParámetrosPlanta'!$C$7)/(Anexo.CálculoParámetros!$E$4+1),IF(X$15=3,W23+('5.ParámetrosPlanta'!$G$7-'5.ParámetrosPlanta'!$E$7)/(Anexo.CálculoParámetros!$E$5+1),"Error"))))))</f>
        <v>0.5</v>
      </c>
      <c r="Y23" s="575">
        <f>IF(Y$15=-1,0,IF(Y$15=0,'5.ParámetrosPlanta'!$C$7,IF(Y$15=2,'5.ParámetrosPlanta'!$E$7,IF(Y$15=4,'5.ParámetrosPlanta'!$G$7,IF(Y$15=1,X23+('5.ParámetrosPlanta'!$E$7-'5.ParámetrosPlanta'!$C$7)/(Anexo.CálculoParámetros!$E$4+1),IF(Y$15=3,X23+('5.ParámetrosPlanta'!$G$7-'5.ParámetrosPlanta'!$E$7)/(Anexo.CálculoParámetros!$E$5+1),"Error"))))))</f>
        <v>0.5</v>
      </c>
      <c r="Z23" s="575">
        <f>IF(Z$15=-1,0,IF(Z$15=0,'5.ParámetrosPlanta'!$C$7,IF(Z$15=2,'5.ParámetrosPlanta'!$E$7,IF(Z$15=4,'5.ParámetrosPlanta'!$G$7,IF(Z$15=1,Y23+('5.ParámetrosPlanta'!$E$7-'5.ParámetrosPlanta'!$C$7)/(Anexo.CálculoParámetros!$E$4+1),IF(Z$15=3,Y23+('5.ParámetrosPlanta'!$G$7-'5.ParámetrosPlanta'!$E$7)/(Anexo.CálculoParámetros!$E$5+1),"Error"))))))</f>
        <v>0.5</v>
      </c>
      <c r="AA23" s="575">
        <f>IF(AA$15=-1,0,IF(AA$15=0,'5.ParámetrosPlanta'!$C$7,IF(AA$15=2,'5.ParámetrosPlanta'!$E$7,IF(AA$15=4,'5.ParámetrosPlanta'!$G$7,IF(AA$15=1,Z23+('5.ParámetrosPlanta'!$E$7-'5.ParámetrosPlanta'!$C$7)/(Anexo.CálculoParámetros!$E$4+1),IF(AA$15=3,Z23+('5.ParámetrosPlanta'!$G$7-'5.ParámetrosPlanta'!$E$7)/(Anexo.CálculoParámetros!$E$5+1),"Error"))))))</f>
        <v>0.5</v>
      </c>
      <c r="AB23" s="575">
        <f>IF(AB$15=-1,0,IF(AB$15=0,'5.ParámetrosPlanta'!$C$7,IF(AB$15=2,'5.ParámetrosPlanta'!$E$7,IF(AB$15=4,'5.ParámetrosPlanta'!$G$7,IF(AB$15=1,AA23+('5.ParámetrosPlanta'!$E$7-'5.ParámetrosPlanta'!$C$7)/(Anexo.CálculoParámetros!$E$4+1),IF(AB$15=3,AA23+('5.ParámetrosPlanta'!$G$7-'5.ParámetrosPlanta'!$E$7)/(Anexo.CálculoParámetros!$E$5+1),"Error"))))))</f>
        <v>0.5</v>
      </c>
    </row>
    <row r="24" spans="1:42" ht="16.5" thickBot="1" x14ac:dyDescent="0.3">
      <c r="A24" s="753" t="s">
        <v>79</v>
      </c>
      <c r="B24" s="560" t="s">
        <v>192</v>
      </c>
      <c r="C24" s="577">
        <f>IF(C$16=-1,0,IF(C$16=0,'5.ParámetrosPlanta'!$D$7,IF(C$16=2,'5.ParámetrosPlanta'!$F$7,IF(C$16=4,'5.ParámetrosPlanta'!$H$7,IF(C$16=1,B24+('5.ParámetrosPlanta'!$F$7-'5.ParámetrosPlanta'!$D$7)/(Anexo.CálculoParámetros!$E$2+1),IF(C$16=3,B24+('5.ParámetrosPlanta'!$H$7-'5.ParámetrosPlanta'!$F$7)/(Anexo.CálculoParámetros!$E$3+1),"Error"))))))</f>
        <v>0</v>
      </c>
      <c r="D24" s="577">
        <f>IF(D$16=-1,0,IF(D$16=0,'5.ParámetrosPlanta'!$D$7,IF(D$16=2,'5.ParámetrosPlanta'!$F$7,IF(D$16=4,'5.ParámetrosPlanta'!$H$7,IF(D$16=1,C24+('5.ParámetrosPlanta'!$F$7-'5.ParámetrosPlanta'!$D$7)/(Anexo.CálculoParámetros!$E$2+1),IF(D$16=3,C24+('5.ParámetrosPlanta'!$H$7-'5.ParámetrosPlanta'!$F$7)/(Anexo.CálculoParámetros!$E$3+1),"Error"))))))</f>
        <v>0</v>
      </c>
      <c r="E24" s="577">
        <f>IF(E$16=-1,0,IF(E$16=0,'5.ParámetrosPlanta'!$D$7,IF(E$16=2,'5.ParámetrosPlanta'!$F$7,IF(E$16=4,'5.ParámetrosPlanta'!$H$7,IF(E$16=1,D24+('5.ParámetrosPlanta'!$F$7-'5.ParámetrosPlanta'!$D$7)/(Anexo.CálculoParámetros!$E$2+1),IF(E$16=3,D24+('5.ParámetrosPlanta'!$H$7-'5.ParámetrosPlanta'!$F$7)/(Anexo.CálculoParámetros!$E$3+1),"Error"))))))</f>
        <v>0</v>
      </c>
      <c r="F24" s="577">
        <f>IF(F$16=-1,0,IF(F$16=0,'5.ParámetrosPlanta'!$D$7,IF(F$16=2,'5.ParámetrosPlanta'!$F$7,IF(F$16=4,'5.ParámetrosPlanta'!$H$7,IF(F$16=1,E24+('5.ParámetrosPlanta'!$F$7-'5.ParámetrosPlanta'!$D$7)/(Anexo.CálculoParámetros!$E$2+1),IF(F$16=3,E24+('5.ParámetrosPlanta'!$H$7-'5.ParámetrosPlanta'!$F$7)/(Anexo.CálculoParámetros!$E$3+1),"Error"))))))</f>
        <v>0</v>
      </c>
      <c r="G24" s="577">
        <f>IF(G$16=-1,0,IF(G$16=0,'5.ParámetrosPlanta'!$D$7,IF(G$16=2,'5.ParámetrosPlanta'!$F$7,IF(G$16=4,'5.ParámetrosPlanta'!$H$7,IF(G$16=1,F24+('5.ParámetrosPlanta'!$F$7-'5.ParámetrosPlanta'!$D$7)/(Anexo.CálculoParámetros!$E$2+1),IF(G$16=3,F24+('5.ParámetrosPlanta'!$H$7-'5.ParámetrosPlanta'!$F$7)/(Anexo.CálculoParámetros!$E$3+1),"Error"))))))</f>
        <v>0</v>
      </c>
      <c r="H24" s="577">
        <f>IF(H$16=-1,0,IF(H$16=0,'5.ParámetrosPlanta'!$D$7,IF(H$16=2,'5.ParámetrosPlanta'!$F$7,IF(H$16=4,'5.ParámetrosPlanta'!$H$7,IF(H$16=1,G24+('5.ParámetrosPlanta'!$F$7-'5.ParámetrosPlanta'!$D$7)/(Anexo.CálculoParámetros!$E$2+1),IF(H$16=3,G24+('5.ParámetrosPlanta'!$H$7-'5.ParámetrosPlanta'!$F$7)/(Anexo.CálculoParámetros!$E$3+1),"Error"))))))</f>
        <v>0</v>
      </c>
      <c r="I24" s="577">
        <f>IF(I$16=-1,0,IF(I$16=0,'5.ParámetrosPlanta'!$D$7,IF(I$16=2,'5.ParámetrosPlanta'!$F$7,IF(I$16=4,'5.ParámetrosPlanta'!$H$7,IF(I$16=1,H24+('5.ParámetrosPlanta'!$F$7-'5.ParámetrosPlanta'!$D$7)/(Anexo.CálculoParámetros!$E$2+1),IF(I$16=3,H24+('5.ParámetrosPlanta'!$H$7-'5.ParámetrosPlanta'!$F$7)/(Anexo.CálculoParámetros!$E$3+1),"Error"))))))</f>
        <v>0</v>
      </c>
      <c r="J24" s="577">
        <f>IF(J$16=-1,0,IF(J$16=0,'5.ParámetrosPlanta'!$D$7,IF(J$16=2,'5.ParámetrosPlanta'!$F$7,IF(J$16=4,'5.ParámetrosPlanta'!$H$7,IF(J$16=1,I24+('5.ParámetrosPlanta'!$F$7-'5.ParámetrosPlanta'!$D$7)/(Anexo.CálculoParámetros!$E$2+1),IF(J$16=3,I24+('5.ParámetrosPlanta'!$H$7-'5.ParámetrosPlanta'!$F$7)/(Anexo.CálculoParámetros!$E$3+1),"Error"))))))</f>
        <v>0</v>
      </c>
      <c r="K24" s="577">
        <f>IF(K$16=-1,0,IF(K$16=0,'5.ParámetrosPlanta'!$D$7,IF(K$16=2,'5.ParámetrosPlanta'!$F$7,IF(K$16=4,'5.ParámetrosPlanta'!$H$7,IF(K$16=1,J24+('5.ParámetrosPlanta'!$F$7-'5.ParámetrosPlanta'!$D$7)/(Anexo.CálculoParámetros!$E$2+1),IF(K$16=3,J24+('5.ParámetrosPlanta'!$H$7-'5.ParámetrosPlanta'!$F$7)/(Anexo.CálculoParámetros!$E$3+1),"Error"))))))</f>
        <v>0</v>
      </c>
      <c r="L24" s="577">
        <f>IF(L$16=-1,0,IF(L$16=0,'5.ParámetrosPlanta'!$D$7,IF(L$16=2,'5.ParámetrosPlanta'!$F$7,IF(L$16=4,'5.ParámetrosPlanta'!$H$7,IF(L$16=1,K24+('5.ParámetrosPlanta'!$F$7-'5.ParámetrosPlanta'!$D$7)/(Anexo.CálculoParámetros!$E$2+1),IF(L$16=3,K24+('5.ParámetrosPlanta'!$H$7-'5.ParámetrosPlanta'!$F$7)/(Anexo.CálculoParámetros!$E$3+1),"Error"))))))</f>
        <v>0</v>
      </c>
      <c r="M24" s="577">
        <f>IF(M$16=-1,0,IF(M$16=0,'5.ParámetrosPlanta'!$D$7,IF(M$16=2,'5.ParámetrosPlanta'!$F$7,IF(M$16=4,'5.ParámetrosPlanta'!$H$7,IF(M$16=1,L24+('5.ParámetrosPlanta'!$F$7-'5.ParámetrosPlanta'!$D$7)/(Anexo.CálculoParámetros!$E$2+1),IF(M$16=3,L24+('5.ParámetrosPlanta'!$H$7-'5.ParámetrosPlanta'!$F$7)/(Anexo.CálculoParámetros!$E$3+1),"Error"))))))</f>
        <v>0</v>
      </c>
      <c r="N24" s="577">
        <f>IF(N$16=-1,0,IF(N$16=0,'5.ParámetrosPlanta'!$D$7,IF(N$16=2,'5.ParámetrosPlanta'!$F$7,IF(N$16=4,'5.ParámetrosPlanta'!$H$7,IF(N$16=1,M24+('5.ParámetrosPlanta'!$F$7-'5.ParámetrosPlanta'!$D$7)/(Anexo.CálculoParámetros!$E$2+1),IF(N$16=3,M24+('5.ParámetrosPlanta'!$H$7-'5.ParámetrosPlanta'!$F$7)/(Anexo.CálculoParámetros!$E$3+1),"Error"))))))</f>
        <v>0</v>
      </c>
      <c r="O24" s="577">
        <f>IF(O$16=-1,0,IF(O$16=0,'5.ParámetrosPlanta'!$D$7,IF(O$16=2,'5.ParámetrosPlanta'!$F$7,IF(O$16=4,'5.ParámetrosPlanta'!$H$7,IF(O$16=1,N24+('5.ParámetrosPlanta'!$F$7-'5.ParámetrosPlanta'!$D$7)/(Anexo.CálculoParámetros!$E$2+1),IF(O$16=3,N24+('5.ParámetrosPlanta'!$H$7-'5.ParámetrosPlanta'!$F$7)/(Anexo.CálculoParámetros!$E$3+1),"Error"))))))</f>
        <v>0</v>
      </c>
      <c r="P24" s="577">
        <f>IF(P$16=-1,0,IF(P$16=0,'5.ParámetrosPlanta'!$D$7,IF(P$16=2,'5.ParámetrosPlanta'!$F$7,IF(P$16=4,'5.ParámetrosPlanta'!$H$7,IF(P$16=1,O24+('5.ParámetrosPlanta'!$F$7-'5.ParámetrosPlanta'!$D$7)/(Anexo.CálculoParámetros!$E$2+1),IF(P$16=3,O24+('5.ParámetrosPlanta'!$H$7-'5.ParámetrosPlanta'!$F$7)/(Anexo.CálculoParámetros!$E$3+1),"Error"))))))</f>
        <v>0</v>
      </c>
      <c r="Q24" s="577">
        <f>IF(Q$16=-1,0,IF(Q$16=0,'5.ParámetrosPlanta'!$D$7,IF(Q$16=2,'5.ParámetrosPlanta'!$F$7,IF(Q$16=4,'5.ParámetrosPlanta'!$H$7,IF(Q$16=1,P24+('5.ParámetrosPlanta'!$F$7-'5.ParámetrosPlanta'!$D$7)/(Anexo.CálculoParámetros!$E$2+1),IF(Q$16=3,P24+('5.ParámetrosPlanta'!$H$7-'5.ParámetrosPlanta'!$F$7)/(Anexo.CálculoParámetros!$E$3+1),"Error"))))))</f>
        <v>0</v>
      </c>
      <c r="R24" s="577">
        <f>IF(R$16=-1,0,IF(R$16=0,'5.ParámetrosPlanta'!$D$7,IF(R$16=2,'5.ParámetrosPlanta'!$F$7,IF(R$16=4,'5.ParámetrosPlanta'!$H$7,IF(R$16=1,Q24+('5.ParámetrosPlanta'!$F$7-'5.ParámetrosPlanta'!$D$7)/(Anexo.CálculoParámetros!$E$2+1),IF(R$16=3,Q24+('5.ParámetrosPlanta'!$H$7-'5.ParámetrosPlanta'!$F$7)/(Anexo.CálculoParámetros!$E$3+1),"Error"))))))</f>
        <v>0</v>
      </c>
      <c r="S24" s="577">
        <f>IF(S$16=-1,0,IF(S$16=0,'5.ParámetrosPlanta'!$D$7,IF(S$16=2,'5.ParámetrosPlanta'!$F$7,IF(S$16=4,'5.ParámetrosPlanta'!$H$7,IF(S$16=1,R24+('5.ParámetrosPlanta'!$F$7-'5.ParámetrosPlanta'!$D$7)/(Anexo.CálculoParámetros!$E$2+1),IF(S$16=3,R24+('5.ParámetrosPlanta'!$H$7-'5.ParámetrosPlanta'!$F$7)/(Anexo.CálculoParámetros!$E$3+1),"Error"))))))</f>
        <v>0</v>
      </c>
      <c r="T24" s="577">
        <f>IF(T$16=-1,0,IF(T$16=0,'5.ParámetrosPlanta'!$D$7,IF(T$16=2,'5.ParámetrosPlanta'!$F$7,IF(T$16=4,'5.ParámetrosPlanta'!$H$7,IF(T$16=1,S24+('5.ParámetrosPlanta'!$F$7-'5.ParámetrosPlanta'!$D$7)/(Anexo.CálculoParámetros!$E$2+1),IF(T$16=3,S24+('5.ParámetrosPlanta'!$H$7-'5.ParámetrosPlanta'!$F$7)/(Anexo.CálculoParámetros!$E$3+1),"Error"))))))</f>
        <v>0</v>
      </c>
      <c r="U24" s="577">
        <f>IF(U$16=-1,0,IF(U$16=0,'5.ParámetrosPlanta'!$D$7,IF(U$16=2,'5.ParámetrosPlanta'!$F$7,IF(U$16=4,'5.ParámetrosPlanta'!$H$7,IF(U$16=1,T24+('5.ParámetrosPlanta'!$F$7-'5.ParámetrosPlanta'!$D$7)/(Anexo.CálculoParámetros!$E$2+1),IF(U$16=3,T24+('5.ParámetrosPlanta'!$H$7-'5.ParámetrosPlanta'!$F$7)/(Anexo.CálculoParámetros!$E$3+1),"Error"))))))</f>
        <v>0</v>
      </c>
      <c r="V24" s="577">
        <f>IF(V$16=-1,0,IF(V$16=0,'5.ParámetrosPlanta'!$D$7,IF(V$16=2,'5.ParámetrosPlanta'!$F$7,IF(V$16=4,'5.ParámetrosPlanta'!$H$7,IF(V$16=1,U24+('5.ParámetrosPlanta'!$F$7-'5.ParámetrosPlanta'!$D$7)/(Anexo.CálculoParámetros!$E$2+1),IF(V$16=3,U24+('5.ParámetrosPlanta'!$H$7-'5.ParámetrosPlanta'!$F$7)/(Anexo.CálculoParámetros!$E$3+1),"Error"))))))</f>
        <v>0</v>
      </c>
      <c r="W24" s="577">
        <f>IF(W$16=-1,0,IF(W$16=0,'5.ParámetrosPlanta'!$D$7,IF(W$16=2,'5.ParámetrosPlanta'!$F$7,IF(W$16=4,'5.ParámetrosPlanta'!$H$7,IF(W$16=1,V24+('5.ParámetrosPlanta'!$F$7-'5.ParámetrosPlanta'!$D$7)/(Anexo.CálculoParámetros!$E$2+1),IF(W$16=3,V24+('5.ParámetrosPlanta'!$H$7-'5.ParámetrosPlanta'!$F$7)/(Anexo.CálculoParámetros!$E$3+1),"Error"))))))</f>
        <v>0</v>
      </c>
      <c r="X24" s="577">
        <f>IF(X$16=-1,0,IF(X$16=0,'5.ParámetrosPlanta'!$D$7,IF(X$16=2,'5.ParámetrosPlanta'!$F$7,IF(X$16=4,'5.ParámetrosPlanta'!$H$7,IF(X$16=1,W24+('5.ParámetrosPlanta'!$F$7-'5.ParámetrosPlanta'!$D$7)/(Anexo.CálculoParámetros!$E$2+1),IF(X$16=3,W24+('5.ParámetrosPlanta'!$H$7-'5.ParámetrosPlanta'!$F$7)/(Anexo.CálculoParámetros!$E$3+1),"Error"))))))</f>
        <v>0</v>
      </c>
      <c r="Y24" s="577">
        <f>IF(Y$16=-1,0,IF(Y$16=0,'5.ParámetrosPlanta'!$D$7,IF(Y$16=2,'5.ParámetrosPlanta'!$F$7,IF(Y$16=4,'5.ParámetrosPlanta'!$H$7,IF(Y$16=1,X24+('5.ParámetrosPlanta'!$F$7-'5.ParámetrosPlanta'!$D$7)/(Anexo.CálculoParámetros!$E$2+1),IF(Y$16=3,X24+('5.ParámetrosPlanta'!$H$7-'5.ParámetrosPlanta'!$F$7)/(Anexo.CálculoParámetros!$E$3+1),"Error"))))))</f>
        <v>0</v>
      </c>
      <c r="Z24" s="577">
        <f>IF(Z$16=-1,0,IF(Z$16=0,'5.ParámetrosPlanta'!$D$7,IF(Z$16=2,'5.ParámetrosPlanta'!$F$7,IF(Z$16=4,'5.ParámetrosPlanta'!$H$7,IF(Z$16=1,Y24+('5.ParámetrosPlanta'!$F$7-'5.ParámetrosPlanta'!$D$7)/(Anexo.CálculoParámetros!$E$2+1),IF(Z$16=3,Y24+('5.ParámetrosPlanta'!$H$7-'5.ParámetrosPlanta'!$F$7)/(Anexo.CálculoParámetros!$E$3+1),"Error"))))))</f>
        <v>0</v>
      </c>
      <c r="AA24" s="577">
        <f>IF(AA$16=-1,0,IF(AA$16=0,'5.ParámetrosPlanta'!$D$7,IF(AA$16=2,'5.ParámetrosPlanta'!$F$7,IF(AA$16=4,'5.ParámetrosPlanta'!$H$7,IF(AA$16=1,Z24+('5.ParámetrosPlanta'!$F$7-'5.ParámetrosPlanta'!$D$7)/(Anexo.CálculoParámetros!$E$2+1),IF(AA$16=3,Z24+('5.ParámetrosPlanta'!$H$7-'5.ParámetrosPlanta'!$F$7)/(Anexo.CálculoParámetros!$E$3+1),"Error"))))))</f>
        <v>0</v>
      </c>
      <c r="AB24" s="577">
        <f>IF(AB$16=-1,0,IF(AB$16=0,'5.ParámetrosPlanta'!$D$7,IF(AB$16=2,'5.ParámetrosPlanta'!$F$7,IF(AB$16=4,'5.ParámetrosPlanta'!$H$7,IF(AB$16=1,AA24+('5.ParámetrosPlanta'!$F$7-'5.ParámetrosPlanta'!$D$7)/(Anexo.CálculoParámetros!$E$2+1),IF(AB$16=3,AA24+('5.ParámetrosPlanta'!$H$7-'5.ParámetrosPlanta'!$F$7)/(Anexo.CálculoParámetros!$E$3+1),"Error"))))))</f>
        <v>0</v>
      </c>
    </row>
    <row r="25" spans="1:42" ht="15.75" x14ac:dyDescent="0.25">
      <c r="A25" s="752" t="s">
        <v>71</v>
      </c>
      <c r="B25" s="574" t="s">
        <v>303</v>
      </c>
      <c r="C25" s="575">
        <f>IF(C$15=-1,0,IF(C$15=0,'5.ParámetrosPlanta'!$C$8,IF(C$15=2,'5.ParámetrosPlanta'!$E$8,IF(C$15=4,'5.ParámetrosPlanta'!$G$8,IF(C$15=1,B25+('5.ParámetrosPlanta'!$E$8-'5.ParámetrosPlanta'!$C$8)/(Anexo.CálculoParámetros!$E$4+1),IF(C$15=3,B25+('5.ParámetrosPlanta'!$G$8-'5.ParámetrosPlanta'!$E$8)/(Anexo.CálculoParámetros!$E$5+1),"Error"))))))</f>
        <v>0</v>
      </c>
      <c r="D25" s="575">
        <f>IF(D$15=-1,0,IF(D$15=0,'5.ParámetrosPlanta'!$C$8,IF(D$15=2,'5.ParámetrosPlanta'!$E$8,IF(D$15=4,'5.ParámetrosPlanta'!$G$8,IF(D$15=1,C25+('5.ParámetrosPlanta'!$E$8-'5.ParámetrosPlanta'!$C$8)/(Anexo.CálculoParámetros!$E$4+1),IF(D$15=3,C25+('5.ParámetrosPlanta'!$G$8-'5.ParámetrosPlanta'!$E$8)/(Anexo.CálculoParámetros!$E$5+1),"Error"))))))</f>
        <v>0</v>
      </c>
      <c r="E25" s="575">
        <f>IF(E$15=-1,0,IF(E$15=0,'5.ParámetrosPlanta'!$C$8,IF(E$15=2,'5.ParámetrosPlanta'!$E$8,IF(E$15=4,'5.ParámetrosPlanta'!$G$8,IF(E$15=1,D25+('5.ParámetrosPlanta'!$E$8-'5.ParámetrosPlanta'!$C$8)/(Anexo.CálculoParámetros!$E$4+1),IF(E$15=3,D25+('5.ParámetrosPlanta'!$G$8-'5.ParámetrosPlanta'!$E$8)/(Anexo.CálculoParámetros!$E$5+1),"Error"))))))</f>
        <v>0</v>
      </c>
      <c r="F25" s="575">
        <f>IF(F$15=-1,0,IF(F$15=0,'5.ParámetrosPlanta'!$C$8,IF(F$15=2,'5.ParámetrosPlanta'!$E$8,IF(F$15=4,'5.ParámetrosPlanta'!$G$8,IF(F$15=1,E25+('5.ParámetrosPlanta'!$E$8-'5.ParámetrosPlanta'!$C$8)/(Anexo.CálculoParámetros!$E$4+1),IF(F$15=3,E25+('5.ParámetrosPlanta'!$G$8-'5.ParámetrosPlanta'!$E$8)/(Anexo.CálculoParámetros!$E$5+1),"Error"))))))</f>
        <v>0.3</v>
      </c>
      <c r="G25" s="575">
        <f>IF(G$15=-1,0,IF(G$15=0,'5.ParámetrosPlanta'!$C$8,IF(G$15=2,'5.ParámetrosPlanta'!$E$8,IF(G$15=4,'5.ParámetrosPlanta'!$G$8,IF(G$15=1,F25+('5.ParámetrosPlanta'!$E$8-'5.ParámetrosPlanta'!$C$8)/(Anexo.CálculoParámetros!$E$4+1),IF(G$15=3,F25+('5.ParámetrosPlanta'!$G$8-'5.ParámetrosPlanta'!$E$8)/(Anexo.CálculoParámetros!$E$5+1),"Error"))))))</f>
        <v>0.5</v>
      </c>
      <c r="H25" s="575">
        <f>IF(H$15=-1,0,IF(H$15=0,'5.ParámetrosPlanta'!$C$8,IF(H$15=2,'5.ParámetrosPlanta'!$E$8,IF(H$15=4,'5.ParámetrosPlanta'!$G$8,IF(H$15=1,G25+('5.ParámetrosPlanta'!$E$8-'5.ParámetrosPlanta'!$C$8)/(Anexo.CálculoParámetros!$E$4+1),IF(H$15=3,G25+('5.ParámetrosPlanta'!$G$8-'5.ParámetrosPlanta'!$E$8)/(Anexo.CálculoParámetros!$E$5+1),"Error"))))))</f>
        <v>0.7</v>
      </c>
      <c r="I25" s="575">
        <f>IF(I$15=-1,0,IF(I$15=0,'5.ParámetrosPlanta'!$C$8,IF(I$15=2,'5.ParámetrosPlanta'!$E$8,IF(I$15=4,'5.ParámetrosPlanta'!$G$8,IF(I$15=1,H25+('5.ParámetrosPlanta'!$E$8-'5.ParámetrosPlanta'!$C$8)/(Anexo.CálculoParámetros!$E$4+1),IF(I$15=3,H25+('5.ParámetrosPlanta'!$G$8-'5.ParámetrosPlanta'!$E$8)/(Anexo.CálculoParámetros!$E$5+1),"Error"))))))</f>
        <v>0.7</v>
      </c>
      <c r="J25" s="575">
        <f>IF(J$15=-1,0,IF(J$15=0,'5.ParámetrosPlanta'!$C$8,IF(J$15=2,'5.ParámetrosPlanta'!$E$8,IF(J$15=4,'5.ParámetrosPlanta'!$G$8,IF(J$15=1,I25+('5.ParámetrosPlanta'!$E$8-'5.ParámetrosPlanta'!$C$8)/(Anexo.CálculoParámetros!$E$4+1),IF(J$15=3,I25+('5.ParámetrosPlanta'!$G$8-'5.ParámetrosPlanta'!$E$8)/(Anexo.CálculoParámetros!$E$5+1),"Error"))))))</f>
        <v>0.7</v>
      </c>
      <c r="K25" s="575">
        <f>IF(K$15=-1,0,IF(K$15=0,'5.ParámetrosPlanta'!$C$8,IF(K$15=2,'5.ParámetrosPlanta'!$E$8,IF(K$15=4,'5.ParámetrosPlanta'!$G$8,IF(K$15=1,J25+('5.ParámetrosPlanta'!$E$8-'5.ParámetrosPlanta'!$C$8)/(Anexo.CálculoParámetros!$E$4+1),IF(K$15=3,J25+('5.ParámetrosPlanta'!$G$8-'5.ParámetrosPlanta'!$E$8)/(Anexo.CálculoParámetros!$E$5+1),"Error"))))))</f>
        <v>0.7</v>
      </c>
      <c r="L25" s="575">
        <f>IF(L$15=-1,0,IF(L$15=0,'5.ParámetrosPlanta'!$C$8,IF(L$15=2,'5.ParámetrosPlanta'!$E$8,IF(L$15=4,'5.ParámetrosPlanta'!$G$8,IF(L$15=1,K25+('5.ParámetrosPlanta'!$E$8-'5.ParámetrosPlanta'!$C$8)/(Anexo.CálculoParámetros!$E$4+1),IF(L$15=3,K25+('5.ParámetrosPlanta'!$G$8-'5.ParámetrosPlanta'!$E$8)/(Anexo.CálculoParámetros!$E$5+1),"Error"))))))</f>
        <v>0.7</v>
      </c>
      <c r="M25" s="575">
        <f>IF(M$15=-1,0,IF(M$15=0,'5.ParámetrosPlanta'!$C$8,IF(M$15=2,'5.ParámetrosPlanta'!$E$8,IF(M$15=4,'5.ParámetrosPlanta'!$G$8,IF(M$15=1,L25+('5.ParámetrosPlanta'!$E$8-'5.ParámetrosPlanta'!$C$8)/(Anexo.CálculoParámetros!$E$4+1),IF(M$15=3,L25+('5.ParámetrosPlanta'!$G$8-'5.ParámetrosPlanta'!$E$8)/(Anexo.CálculoParámetros!$E$5+1),"Error"))))))</f>
        <v>0.7</v>
      </c>
      <c r="N25" s="575">
        <f>IF(N$15=-1,0,IF(N$15=0,'5.ParámetrosPlanta'!$C$8,IF(N$15=2,'5.ParámetrosPlanta'!$E$8,IF(N$15=4,'5.ParámetrosPlanta'!$G$8,IF(N$15=1,M25+('5.ParámetrosPlanta'!$E$8-'5.ParámetrosPlanta'!$C$8)/(Anexo.CálculoParámetros!$E$4+1),IF(N$15=3,M25+('5.ParámetrosPlanta'!$G$8-'5.ParámetrosPlanta'!$E$8)/(Anexo.CálculoParámetros!$E$5+1),"Error"))))))</f>
        <v>0.7</v>
      </c>
      <c r="O25" s="575">
        <f>IF(O$15=-1,0,IF(O$15=0,'5.ParámetrosPlanta'!$C$8,IF(O$15=2,'5.ParámetrosPlanta'!$E$8,IF(O$15=4,'5.ParámetrosPlanta'!$G$8,IF(O$15=1,N25+('5.ParámetrosPlanta'!$E$8-'5.ParámetrosPlanta'!$C$8)/(Anexo.CálculoParámetros!$E$4+1),IF(O$15=3,N25+('5.ParámetrosPlanta'!$G$8-'5.ParámetrosPlanta'!$E$8)/(Anexo.CálculoParámetros!$E$5+1),"Error"))))))</f>
        <v>0.7</v>
      </c>
      <c r="P25" s="575">
        <f>IF(P$15=-1,0,IF(P$15=0,'5.ParámetrosPlanta'!$C$8,IF(P$15=2,'5.ParámetrosPlanta'!$E$8,IF(P$15=4,'5.ParámetrosPlanta'!$G$8,IF(P$15=1,O25+('5.ParámetrosPlanta'!$E$8-'5.ParámetrosPlanta'!$C$8)/(Anexo.CálculoParámetros!$E$4+1),IF(P$15=3,O25+('5.ParámetrosPlanta'!$G$8-'5.ParámetrosPlanta'!$E$8)/(Anexo.CálculoParámetros!$E$5+1),"Error"))))))</f>
        <v>0.7</v>
      </c>
      <c r="Q25" s="575">
        <f>IF(Q$15=-1,0,IF(Q$15=0,'5.ParámetrosPlanta'!$C$8,IF(Q$15=2,'5.ParámetrosPlanta'!$E$8,IF(Q$15=4,'5.ParámetrosPlanta'!$G$8,IF(Q$15=1,P25+('5.ParámetrosPlanta'!$E$8-'5.ParámetrosPlanta'!$C$8)/(Anexo.CálculoParámetros!$E$4+1),IF(Q$15=3,P25+('5.ParámetrosPlanta'!$G$8-'5.ParámetrosPlanta'!$E$8)/(Anexo.CálculoParámetros!$E$5+1),"Error"))))))</f>
        <v>0.7</v>
      </c>
      <c r="R25" s="575">
        <f>IF(R$15=-1,0,IF(R$15=0,'5.ParámetrosPlanta'!$C$8,IF(R$15=2,'5.ParámetrosPlanta'!$E$8,IF(R$15=4,'5.ParámetrosPlanta'!$G$8,IF(R$15=1,Q25+('5.ParámetrosPlanta'!$E$8-'5.ParámetrosPlanta'!$C$8)/(Anexo.CálculoParámetros!$E$4+1),IF(R$15=3,Q25+('5.ParámetrosPlanta'!$G$8-'5.ParámetrosPlanta'!$E$8)/(Anexo.CálculoParámetros!$E$5+1),"Error"))))))</f>
        <v>0.7</v>
      </c>
      <c r="S25" s="575">
        <f>IF(S$15=-1,0,IF(S$15=0,'5.ParámetrosPlanta'!$C$8,IF(S$15=2,'5.ParámetrosPlanta'!$E$8,IF(S$15=4,'5.ParámetrosPlanta'!$G$8,IF(S$15=1,R25+('5.ParámetrosPlanta'!$E$8-'5.ParámetrosPlanta'!$C$8)/(Anexo.CálculoParámetros!$E$4+1),IF(S$15=3,R25+('5.ParámetrosPlanta'!$G$8-'5.ParámetrosPlanta'!$E$8)/(Anexo.CálculoParámetros!$E$5+1),"Error"))))))</f>
        <v>0.7</v>
      </c>
      <c r="T25" s="575">
        <f>IF(T$15=-1,0,IF(T$15=0,'5.ParámetrosPlanta'!$C$8,IF(T$15=2,'5.ParámetrosPlanta'!$E$8,IF(T$15=4,'5.ParámetrosPlanta'!$G$8,IF(T$15=1,S25+('5.ParámetrosPlanta'!$E$8-'5.ParámetrosPlanta'!$C$8)/(Anexo.CálculoParámetros!$E$4+1),IF(T$15=3,S25+('5.ParámetrosPlanta'!$G$8-'5.ParámetrosPlanta'!$E$8)/(Anexo.CálculoParámetros!$E$5+1),"Error"))))))</f>
        <v>0.7</v>
      </c>
      <c r="U25" s="575">
        <f>IF(U$15=-1,0,IF(U$15=0,'5.ParámetrosPlanta'!$C$8,IF(U$15=2,'5.ParámetrosPlanta'!$E$8,IF(U$15=4,'5.ParámetrosPlanta'!$G$8,IF(U$15=1,T25+('5.ParámetrosPlanta'!$E$8-'5.ParámetrosPlanta'!$C$8)/(Anexo.CálculoParámetros!$E$4+1),IF(U$15=3,T25+('5.ParámetrosPlanta'!$G$8-'5.ParámetrosPlanta'!$E$8)/(Anexo.CálculoParámetros!$E$5+1),"Error"))))))</f>
        <v>0.7</v>
      </c>
      <c r="V25" s="575">
        <f>IF(V$15=-1,0,IF(V$15=0,'5.ParámetrosPlanta'!$C$8,IF(V$15=2,'5.ParámetrosPlanta'!$E$8,IF(V$15=4,'5.ParámetrosPlanta'!$G$8,IF(V$15=1,U25+('5.ParámetrosPlanta'!$E$8-'5.ParámetrosPlanta'!$C$8)/(Anexo.CálculoParámetros!$E$4+1),IF(V$15=3,U25+('5.ParámetrosPlanta'!$G$8-'5.ParámetrosPlanta'!$E$8)/(Anexo.CálculoParámetros!$E$5+1),"Error"))))))</f>
        <v>0.7</v>
      </c>
      <c r="W25" s="575">
        <f>IF(W$15=-1,0,IF(W$15=0,'5.ParámetrosPlanta'!$C$8,IF(W$15=2,'5.ParámetrosPlanta'!$E$8,IF(W$15=4,'5.ParámetrosPlanta'!$G$8,IF(W$15=1,V25+('5.ParámetrosPlanta'!$E$8-'5.ParámetrosPlanta'!$C$8)/(Anexo.CálculoParámetros!$E$4+1),IF(W$15=3,V25+('5.ParámetrosPlanta'!$G$8-'5.ParámetrosPlanta'!$E$8)/(Anexo.CálculoParámetros!$E$5+1),"Error"))))))</f>
        <v>0.7</v>
      </c>
      <c r="X25" s="575">
        <f>IF(X$15=-1,0,IF(X$15=0,'5.ParámetrosPlanta'!$C$8,IF(X$15=2,'5.ParámetrosPlanta'!$E$8,IF(X$15=4,'5.ParámetrosPlanta'!$G$8,IF(X$15=1,W25+('5.ParámetrosPlanta'!$E$8-'5.ParámetrosPlanta'!$C$8)/(Anexo.CálculoParámetros!$E$4+1),IF(X$15=3,W25+('5.ParámetrosPlanta'!$G$8-'5.ParámetrosPlanta'!$E$8)/(Anexo.CálculoParámetros!$E$5+1),"Error"))))))</f>
        <v>0.7</v>
      </c>
      <c r="Y25" s="575">
        <f>IF(Y$15=-1,0,IF(Y$15=0,'5.ParámetrosPlanta'!$C$8,IF(Y$15=2,'5.ParámetrosPlanta'!$E$8,IF(Y$15=4,'5.ParámetrosPlanta'!$G$8,IF(Y$15=1,X25+('5.ParámetrosPlanta'!$E$8-'5.ParámetrosPlanta'!$C$8)/(Anexo.CálculoParámetros!$E$4+1),IF(Y$15=3,X25+('5.ParámetrosPlanta'!$G$8-'5.ParámetrosPlanta'!$E$8)/(Anexo.CálculoParámetros!$E$5+1),"Error"))))))</f>
        <v>0.7</v>
      </c>
      <c r="Z25" s="575">
        <f>IF(Z$15=-1,0,IF(Z$15=0,'5.ParámetrosPlanta'!$C$8,IF(Z$15=2,'5.ParámetrosPlanta'!$E$8,IF(Z$15=4,'5.ParámetrosPlanta'!$G$8,IF(Z$15=1,Y25+('5.ParámetrosPlanta'!$E$8-'5.ParámetrosPlanta'!$C$8)/(Anexo.CálculoParámetros!$E$4+1),IF(Z$15=3,Y25+('5.ParámetrosPlanta'!$G$8-'5.ParámetrosPlanta'!$E$8)/(Anexo.CálculoParámetros!$E$5+1),"Error"))))))</f>
        <v>0.7</v>
      </c>
      <c r="AA25" s="575">
        <f>IF(AA$15=-1,0,IF(AA$15=0,'5.ParámetrosPlanta'!$C$8,IF(AA$15=2,'5.ParámetrosPlanta'!$E$8,IF(AA$15=4,'5.ParámetrosPlanta'!$G$8,IF(AA$15=1,Z25+('5.ParámetrosPlanta'!$E$8-'5.ParámetrosPlanta'!$C$8)/(Anexo.CálculoParámetros!$E$4+1),IF(AA$15=3,Z25+('5.ParámetrosPlanta'!$G$8-'5.ParámetrosPlanta'!$E$8)/(Anexo.CálculoParámetros!$E$5+1),"Error"))))))</f>
        <v>0.7</v>
      </c>
      <c r="AB25" s="575">
        <f>IF(AB$15=-1,0,IF(AB$15=0,'5.ParámetrosPlanta'!$C$8,IF(AB$15=2,'5.ParámetrosPlanta'!$E$8,IF(AB$15=4,'5.ParámetrosPlanta'!$G$8,IF(AB$15=1,AA25+('5.ParámetrosPlanta'!$E$8-'5.ParámetrosPlanta'!$C$8)/(Anexo.CálculoParámetros!$E$4+1),IF(AB$15=3,AA25+('5.ParámetrosPlanta'!$G$8-'5.ParámetrosPlanta'!$E$8)/(Anexo.CálculoParámetros!$E$5+1),"Error"))))))</f>
        <v>0.7</v>
      </c>
    </row>
    <row r="26" spans="1:42" ht="16.5" thickBot="1" x14ac:dyDescent="0.3">
      <c r="A26" s="753" t="s">
        <v>71</v>
      </c>
      <c r="B26" s="560" t="s">
        <v>192</v>
      </c>
      <c r="C26" s="577">
        <f>IF(C$16=-1,0,IF(C$16=0,'5.ParámetrosPlanta'!$D$8,IF(C$16=2,'5.ParámetrosPlanta'!$F$8,IF(C$16=4,'5.ParámetrosPlanta'!$H$8,IF(C$16=1,B26+('5.ParámetrosPlanta'!$F$8-'5.ParámetrosPlanta'!$D$8)/(Anexo.CálculoParámetros!$E$2+1),IF(C$16=3,B26+('5.ParámetrosPlanta'!$H$8-'5.ParámetrosPlanta'!$F$8)/(Anexo.CálculoParámetros!$E$3+1),"Error"))))))</f>
        <v>0</v>
      </c>
      <c r="D26" s="577">
        <f>IF(D$16=-1,0,IF(D$16=0,'5.ParámetrosPlanta'!$D$8,IF(D$16=2,'5.ParámetrosPlanta'!$F$8,IF(D$16=4,'5.ParámetrosPlanta'!$H$8,IF(D$16=1,C26+('5.ParámetrosPlanta'!$F$8-'5.ParámetrosPlanta'!$D$8)/(Anexo.CálculoParámetros!$E$2+1),IF(D$16=3,C26+('5.ParámetrosPlanta'!$H$8-'5.ParámetrosPlanta'!$F$8)/(Anexo.CálculoParámetros!$E$3+1),"Error"))))))</f>
        <v>0</v>
      </c>
      <c r="E26" s="577">
        <f>IF(E$16=-1,0,IF(E$16=0,'5.ParámetrosPlanta'!$D$8,IF(E$16=2,'5.ParámetrosPlanta'!$F$8,IF(E$16=4,'5.ParámetrosPlanta'!$H$8,IF(E$16=1,D26+('5.ParámetrosPlanta'!$F$8-'5.ParámetrosPlanta'!$D$8)/(Anexo.CálculoParámetros!$E$2+1),IF(E$16=3,D26+('5.ParámetrosPlanta'!$H$8-'5.ParámetrosPlanta'!$F$8)/(Anexo.CálculoParámetros!$E$3+1),"Error"))))))</f>
        <v>0</v>
      </c>
      <c r="F26" s="577">
        <f>IF(F$16=-1,0,IF(F$16=0,'5.ParámetrosPlanta'!$D$8,IF(F$16=2,'5.ParámetrosPlanta'!$F$8,IF(F$16=4,'5.ParámetrosPlanta'!$H$8,IF(F$16=1,E26+('5.ParámetrosPlanta'!$F$8-'5.ParámetrosPlanta'!$D$8)/(Anexo.CálculoParámetros!$E$2+1),IF(F$16=3,E26+('5.ParámetrosPlanta'!$H$8-'5.ParámetrosPlanta'!$F$8)/(Anexo.CálculoParámetros!$E$3+1),"Error"))))))</f>
        <v>0</v>
      </c>
      <c r="G26" s="577">
        <f>IF(G$16=-1,0,IF(G$16=0,'5.ParámetrosPlanta'!$D$8,IF(G$16=2,'5.ParámetrosPlanta'!$F$8,IF(G$16=4,'5.ParámetrosPlanta'!$H$8,IF(G$16=1,F26+('5.ParámetrosPlanta'!$F$8-'5.ParámetrosPlanta'!$D$8)/(Anexo.CálculoParámetros!$E$2+1),IF(G$16=3,F26+('5.ParámetrosPlanta'!$H$8-'5.ParámetrosPlanta'!$F$8)/(Anexo.CálculoParámetros!$E$3+1),"Error"))))))</f>
        <v>0.1</v>
      </c>
      <c r="H26" s="577">
        <f>IF(H$16=-1,0,IF(H$16=0,'5.ParámetrosPlanta'!$D$8,IF(H$16=2,'5.ParámetrosPlanta'!$F$8,IF(H$16=4,'5.ParámetrosPlanta'!$H$8,IF(H$16=1,G26+('5.ParámetrosPlanta'!$F$8-'5.ParámetrosPlanta'!$D$8)/(Anexo.CálculoParámetros!$E$2+1),IF(H$16=3,G26+('5.ParámetrosPlanta'!$H$8-'5.ParámetrosPlanta'!$F$8)/(Anexo.CálculoParámetros!$E$3+1),"Error"))))))</f>
        <v>0.2</v>
      </c>
      <c r="I26" s="577">
        <f>IF(I$16=-1,0,IF(I$16=0,'5.ParámetrosPlanta'!$D$8,IF(I$16=2,'5.ParámetrosPlanta'!$F$8,IF(I$16=4,'5.ParámetrosPlanta'!$H$8,IF(I$16=1,H26+('5.ParámetrosPlanta'!$F$8-'5.ParámetrosPlanta'!$D$8)/(Anexo.CálculoParámetros!$E$2+1),IF(I$16=3,H26+('5.ParámetrosPlanta'!$H$8-'5.ParámetrosPlanta'!$F$8)/(Anexo.CálculoParámetros!$E$3+1),"Error"))))))</f>
        <v>0.5</v>
      </c>
      <c r="J26" s="577">
        <f>IF(J$16=-1,0,IF(J$16=0,'5.ParámetrosPlanta'!$D$8,IF(J$16=2,'5.ParámetrosPlanta'!$F$8,IF(J$16=4,'5.ParámetrosPlanta'!$H$8,IF(J$16=1,I26+('5.ParámetrosPlanta'!$F$8-'5.ParámetrosPlanta'!$D$8)/(Anexo.CálculoParámetros!$E$2+1),IF(J$16=3,I26+('5.ParámetrosPlanta'!$H$8-'5.ParámetrosPlanta'!$F$8)/(Anexo.CálculoParámetros!$E$3+1),"Error"))))))</f>
        <v>0.8</v>
      </c>
      <c r="K26" s="577">
        <f>IF(K$16=-1,0,IF(K$16=0,'5.ParámetrosPlanta'!$D$8,IF(K$16=2,'5.ParámetrosPlanta'!$F$8,IF(K$16=4,'5.ParámetrosPlanta'!$H$8,IF(K$16=1,J26+('5.ParámetrosPlanta'!$F$8-'5.ParámetrosPlanta'!$D$8)/(Anexo.CálculoParámetros!$E$2+1),IF(K$16=3,J26+('5.ParámetrosPlanta'!$H$8-'5.ParámetrosPlanta'!$F$8)/(Anexo.CálculoParámetros!$E$3+1),"Error"))))))</f>
        <v>0.8</v>
      </c>
      <c r="L26" s="577">
        <f>IF(L$16=-1,0,IF(L$16=0,'5.ParámetrosPlanta'!$D$8,IF(L$16=2,'5.ParámetrosPlanta'!$F$8,IF(L$16=4,'5.ParámetrosPlanta'!$H$8,IF(L$16=1,K26+('5.ParámetrosPlanta'!$F$8-'5.ParámetrosPlanta'!$D$8)/(Anexo.CálculoParámetros!$E$2+1),IF(L$16=3,K26+('5.ParámetrosPlanta'!$H$8-'5.ParámetrosPlanta'!$F$8)/(Anexo.CálculoParámetros!$E$3+1),"Error"))))))</f>
        <v>0.8</v>
      </c>
      <c r="M26" s="577">
        <f>IF(M$16=-1,0,IF(M$16=0,'5.ParámetrosPlanta'!$D$8,IF(M$16=2,'5.ParámetrosPlanta'!$F$8,IF(M$16=4,'5.ParámetrosPlanta'!$H$8,IF(M$16=1,L26+('5.ParámetrosPlanta'!$F$8-'5.ParámetrosPlanta'!$D$8)/(Anexo.CálculoParámetros!$E$2+1),IF(M$16=3,L26+('5.ParámetrosPlanta'!$H$8-'5.ParámetrosPlanta'!$F$8)/(Anexo.CálculoParámetros!$E$3+1),"Error"))))))</f>
        <v>0.8</v>
      </c>
      <c r="N26" s="577">
        <f>IF(N$16=-1,0,IF(N$16=0,'5.ParámetrosPlanta'!$D$8,IF(N$16=2,'5.ParámetrosPlanta'!$F$8,IF(N$16=4,'5.ParámetrosPlanta'!$H$8,IF(N$16=1,M26+('5.ParámetrosPlanta'!$F$8-'5.ParámetrosPlanta'!$D$8)/(Anexo.CálculoParámetros!$E$2+1),IF(N$16=3,M26+('5.ParámetrosPlanta'!$H$8-'5.ParámetrosPlanta'!$F$8)/(Anexo.CálculoParámetros!$E$3+1),"Error"))))))</f>
        <v>0.8</v>
      </c>
      <c r="O26" s="577">
        <f>IF(O$16=-1,0,IF(O$16=0,'5.ParámetrosPlanta'!$D$8,IF(O$16=2,'5.ParámetrosPlanta'!$F$8,IF(O$16=4,'5.ParámetrosPlanta'!$H$8,IF(O$16=1,N26+('5.ParámetrosPlanta'!$F$8-'5.ParámetrosPlanta'!$D$8)/(Anexo.CálculoParámetros!$E$2+1),IF(O$16=3,N26+('5.ParámetrosPlanta'!$H$8-'5.ParámetrosPlanta'!$F$8)/(Anexo.CálculoParámetros!$E$3+1),"Error"))))))</f>
        <v>0.8</v>
      </c>
      <c r="P26" s="577">
        <f>IF(P$16=-1,0,IF(P$16=0,'5.ParámetrosPlanta'!$D$8,IF(P$16=2,'5.ParámetrosPlanta'!$F$8,IF(P$16=4,'5.ParámetrosPlanta'!$H$8,IF(P$16=1,O26+('5.ParámetrosPlanta'!$F$8-'5.ParámetrosPlanta'!$D$8)/(Anexo.CálculoParámetros!$E$2+1),IF(P$16=3,O26+('5.ParámetrosPlanta'!$H$8-'5.ParámetrosPlanta'!$F$8)/(Anexo.CálculoParámetros!$E$3+1),"Error"))))))</f>
        <v>0.8</v>
      </c>
      <c r="Q26" s="577">
        <f>IF(Q$16=-1,0,IF(Q$16=0,'5.ParámetrosPlanta'!$D$8,IF(Q$16=2,'5.ParámetrosPlanta'!$F$8,IF(Q$16=4,'5.ParámetrosPlanta'!$H$8,IF(Q$16=1,P26+('5.ParámetrosPlanta'!$F$8-'5.ParámetrosPlanta'!$D$8)/(Anexo.CálculoParámetros!$E$2+1),IF(Q$16=3,P26+('5.ParámetrosPlanta'!$H$8-'5.ParámetrosPlanta'!$F$8)/(Anexo.CálculoParámetros!$E$3+1),"Error"))))))</f>
        <v>0.8</v>
      </c>
      <c r="R26" s="577">
        <f>IF(R$16=-1,0,IF(R$16=0,'5.ParámetrosPlanta'!$D$8,IF(R$16=2,'5.ParámetrosPlanta'!$F$8,IF(R$16=4,'5.ParámetrosPlanta'!$H$8,IF(R$16=1,Q26+('5.ParámetrosPlanta'!$F$8-'5.ParámetrosPlanta'!$D$8)/(Anexo.CálculoParámetros!$E$2+1),IF(R$16=3,Q26+('5.ParámetrosPlanta'!$H$8-'5.ParámetrosPlanta'!$F$8)/(Anexo.CálculoParámetros!$E$3+1),"Error"))))))</f>
        <v>0.8</v>
      </c>
      <c r="S26" s="577">
        <f>IF(S$16=-1,0,IF(S$16=0,'5.ParámetrosPlanta'!$D$8,IF(S$16=2,'5.ParámetrosPlanta'!$F$8,IF(S$16=4,'5.ParámetrosPlanta'!$H$8,IF(S$16=1,R26+('5.ParámetrosPlanta'!$F$8-'5.ParámetrosPlanta'!$D$8)/(Anexo.CálculoParámetros!$E$2+1),IF(S$16=3,R26+('5.ParámetrosPlanta'!$H$8-'5.ParámetrosPlanta'!$F$8)/(Anexo.CálculoParámetros!$E$3+1),"Error"))))))</f>
        <v>0.8</v>
      </c>
      <c r="T26" s="577">
        <f>IF(T$16=-1,0,IF(T$16=0,'5.ParámetrosPlanta'!$D$8,IF(T$16=2,'5.ParámetrosPlanta'!$F$8,IF(T$16=4,'5.ParámetrosPlanta'!$H$8,IF(T$16=1,S26+('5.ParámetrosPlanta'!$F$8-'5.ParámetrosPlanta'!$D$8)/(Anexo.CálculoParámetros!$E$2+1),IF(T$16=3,S26+('5.ParámetrosPlanta'!$H$8-'5.ParámetrosPlanta'!$F$8)/(Anexo.CálculoParámetros!$E$3+1),"Error"))))))</f>
        <v>0.8</v>
      </c>
      <c r="U26" s="577">
        <f>IF(U$16=-1,0,IF(U$16=0,'5.ParámetrosPlanta'!$D$8,IF(U$16=2,'5.ParámetrosPlanta'!$F$8,IF(U$16=4,'5.ParámetrosPlanta'!$H$8,IF(U$16=1,T26+('5.ParámetrosPlanta'!$F$8-'5.ParámetrosPlanta'!$D$8)/(Anexo.CálculoParámetros!$E$2+1),IF(U$16=3,T26+('5.ParámetrosPlanta'!$H$8-'5.ParámetrosPlanta'!$F$8)/(Anexo.CálculoParámetros!$E$3+1),"Error"))))))</f>
        <v>0.8</v>
      </c>
      <c r="V26" s="577">
        <f>IF(V$16=-1,0,IF(V$16=0,'5.ParámetrosPlanta'!$D$8,IF(V$16=2,'5.ParámetrosPlanta'!$F$8,IF(V$16=4,'5.ParámetrosPlanta'!$H$8,IF(V$16=1,U26+('5.ParámetrosPlanta'!$F$8-'5.ParámetrosPlanta'!$D$8)/(Anexo.CálculoParámetros!$E$2+1),IF(V$16=3,U26+('5.ParámetrosPlanta'!$H$8-'5.ParámetrosPlanta'!$F$8)/(Anexo.CálculoParámetros!$E$3+1),"Error"))))))</f>
        <v>0.8</v>
      </c>
      <c r="W26" s="577">
        <f>IF(W$16=-1,0,IF(W$16=0,'5.ParámetrosPlanta'!$D$8,IF(W$16=2,'5.ParámetrosPlanta'!$F$8,IF(W$16=4,'5.ParámetrosPlanta'!$H$8,IF(W$16=1,V26+('5.ParámetrosPlanta'!$F$8-'5.ParámetrosPlanta'!$D$8)/(Anexo.CálculoParámetros!$E$2+1),IF(W$16=3,V26+('5.ParámetrosPlanta'!$H$8-'5.ParámetrosPlanta'!$F$8)/(Anexo.CálculoParámetros!$E$3+1),"Error"))))))</f>
        <v>0.8</v>
      </c>
      <c r="X26" s="577">
        <f>IF(X$16=-1,0,IF(X$16=0,'5.ParámetrosPlanta'!$D$8,IF(X$16=2,'5.ParámetrosPlanta'!$F$8,IF(X$16=4,'5.ParámetrosPlanta'!$H$8,IF(X$16=1,W26+('5.ParámetrosPlanta'!$F$8-'5.ParámetrosPlanta'!$D$8)/(Anexo.CálculoParámetros!$E$2+1),IF(X$16=3,W26+('5.ParámetrosPlanta'!$H$8-'5.ParámetrosPlanta'!$F$8)/(Anexo.CálculoParámetros!$E$3+1),"Error"))))))</f>
        <v>0.8</v>
      </c>
      <c r="Y26" s="577">
        <f>IF(Y$16=-1,0,IF(Y$16=0,'5.ParámetrosPlanta'!$D$8,IF(Y$16=2,'5.ParámetrosPlanta'!$F$8,IF(Y$16=4,'5.ParámetrosPlanta'!$H$8,IF(Y$16=1,X26+('5.ParámetrosPlanta'!$F$8-'5.ParámetrosPlanta'!$D$8)/(Anexo.CálculoParámetros!$E$2+1),IF(Y$16=3,X26+('5.ParámetrosPlanta'!$H$8-'5.ParámetrosPlanta'!$F$8)/(Anexo.CálculoParámetros!$E$3+1),"Error"))))))</f>
        <v>0.8</v>
      </c>
      <c r="Z26" s="577">
        <f>IF(Z$16=-1,0,IF(Z$16=0,'5.ParámetrosPlanta'!$D$8,IF(Z$16=2,'5.ParámetrosPlanta'!$F$8,IF(Z$16=4,'5.ParámetrosPlanta'!$H$8,IF(Z$16=1,Y26+('5.ParámetrosPlanta'!$F$8-'5.ParámetrosPlanta'!$D$8)/(Anexo.CálculoParámetros!$E$2+1),IF(Z$16=3,Y26+('5.ParámetrosPlanta'!$H$8-'5.ParámetrosPlanta'!$F$8)/(Anexo.CálculoParámetros!$E$3+1),"Error"))))))</f>
        <v>0.8</v>
      </c>
      <c r="AA26" s="577">
        <f>IF(AA$16=-1,0,IF(AA$16=0,'5.ParámetrosPlanta'!$D$8,IF(AA$16=2,'5.ParámetrosPlanta'!$F$8,IF(AA$16=4,'5.ParámetrosPlanta'!$H$8,IF(AA$16=1,Z26+('5.ParámetrosPlanta'!$F$8-'5.ParámetrosPlanta'!$D$8)/(Anexo.CálculoParámetros!$E$2+1),IF(AA$16=3,Z26+('5.ParámetrosPlanta'!$H$8-'5.ParámetrosPlanta'!$F$8)/(Anexo.CálculoParámetros!$E$3+1),"Error"))))))</f>
        <v>0.8</v>
      </c>
      <c r="AB26" s="577">
        <f>IF(AB$16=-1,0,IF(AB$16=0,'5.ParámetrosPlanta'!$D$8,IF(AB$16=2,'5.ParámetrosPlanta'!$F$8,IF(AB$16=4,'5.ParámetrosPlanta'!$H$8,IF(AB$16=1,AA26+('5.ParámetrosPlanta'!$F$8-'5.ParámetrosPlanta'!$D$8)/(Anexo.CálculoParámetros!$E$2+1),IF(AB$16=3,AA26+('5.ParámetrosPlanta'!$H$8-'5.ParámetrosPlanta'!$F$8)/(Anexo.CálculoParámetros!$E$3+1),"Error"))))))</f>
        <v>0.8</v>
      </c>
    </row>
    <row r="27" spans="1:42" ht="15.75" x14ac:dyDescent="0.25">
      <c r="A27" s="752" t="s">
        <v>80</v>
      </c>
      <c r="B27" s="574" t="s">
        <v>303</v>
      </c>
      <c r="C27" s="575">
        <f>IF(C$15=-1,0,IF(C$15=0,'5.ParámetrosPlanta'!$C$9,IF(C$15=2,'5.ParámetrosPlanta'!$E$9,IF(C$15=4,'5.ParámetrosPlanta'!$G$9,IF(C$15=1,B27+('5.ParámetrosPlanta'!$E$9-'5.ParámetrosPlanta'!$C$9)/(Anexo.CálculoParámetros!$E$4+1),IF(C$15=3,B27+('5.ParámetrosPlanta'!$G$9-'5.ParámetrosPlanta'!$E$9)/(Anexo.CálculoParámetros!$E$5+1),"Error"))))))</f>
        <v>0</v>
      </c>
      <c r="D27" s="575">
        <f>IF(D$15=-1,0,IF(D$15=0,'5.ParámetrosPlanta'!$C$9,IF(D$15=2,'5.ParámetrosPlanta'!$E$9,IF(D$15=4,'5.ParámetrosPlanta'!$G$9,IF(D$15=1,C27+('5.ParámetrosPlanta'!$E$9-'5.ParámetrosPlanta'!$C$9)/(Anexo.CálculoParámetros!$E$4+1),IF(D$15=3,C27+('5.ParámetrosPlanta'!$G$9-'5.ParámetrosPlanta'!$E$9)/(Anexo.CálculoParámetros!$E$5+1),"Error"))))))</f>
        <v>0</v>
      </c>
      <c r="E27" s="575">
        <f>IF(E$15=-1,0,IF(E$15=0,'5.ParámetrosPlanta'!$C$9,IF(E$15=2,'5.ParámetrosPlanta'!$E$9,IF(E$15=4,'5.ParámetrosPlanta'!$G$9,IF(E$15=1,D27+('5.ParámetrosPlanta'!$E$9-'5.ParámetrosPlanta'!$C$9)/(Anexo.CálculoParámetros!$E$4+1),IF(E$15=3,D27+('5.ParámetrosPlanta'!$G$9-'5.ParámetrosPlanta'!$E$9)/(Anexo.CálculoParámetros!$E$5+1),"Error"))))))</f>
        <v>0</v>
      </c>
      <c r="F27" s="575">
        <f>IF(F$15=-1,0,IF(F$15=0,'5.ParámetrosPlanta'!$C$9,IF(F$15=2,'5.ParámetrosPlanta'!$E$9,IF(F$15=4,'5.ParámetrosPlanta'!$G$9,IF(F$15=1,E27+('5.ParámetrosPlanta'!$E$9-'5.ParámetrosPlanta'!$C$9)/(Anexo.CálculoParámetros!$E$4+1),IF(F$15=3,E27+('5.ParámetrosPlanta'!$G$9-'5.ParámetrosPlanta'!$E$9)/(Anexo.CálculoParámetros!$E$5+1),"Error"))))))</f>
        <v>0.3</v>
      </c>
      <c r="G27" s="575">
        <f>IF(G$15=-1,0,IF(G$15=0,'5.ParámetrosPlanta'!$C$9,IF(G$15=2,'5.ParámetrosPlanta'!$E$9,IF(G$15=4,'5.ParámetrosPlanta'!$G$9,IF(G$15=1,F27+('5.ParámetrosPlanta'!$E$9-'5.ParámetrosPlanta'!$C$9)/(Anexo.CálculoParámetros!$E$4+1),IF(G$15=3,F27+('5.ParámetrosPlanta'!$G$9-'5.ParámetrosPlanta'!$E$9)/(Anexo.CálculoParámetros!$E$5+1),"Error"))))))</f>
        <v>0.5</v>
      </c>
      <c r="H27" s="575">
        <f>IF(H$15=-1,0,IF(H$15=0,'5.ParámetrosPlanta'!$C$9,IF(H$15=2,'5.ParámetrosPlanta'!$E$9,IF(H$15=4,'5.ParámetrosPlanta'!$G$9,IF(H$15=1,G27+('5.ParámetrosPlanta'!$E$9-'5.ParámetrosPlanta'!$C$9)/(Anexo.CálculoParámetros!$E$4+1),IF(H$15=3,G27+('5.ParámetrosPlanta'!$G$9-'5.ParámetrosPlanta'!$E$9)/(Anexo.CálculoParámetros!$E$5+1),"Error"))))))</f>
        <v>0.5</v>
      </c>
      <c r="I27" s="575">
        <f>IF(I$15=-1,0,IF(I$15=0,'5.ParámetrosPlanta'!$C$9,IF(I$15=2,'5.ParámetrosPlanta'!$E$9,IF(I$15=4,'5.ParámetrosPlanta'!$G$9,IF(I$15=1,H27+('5.ParámetrosPlanta'!$E$9-'5.ParámetrosPlanta'!$C$9)/(Anexo.CálculoParámetros!$E$4+1),IF(I$15=3,H27+('5.ParámetrosPlanta'!$G$9-'5.ParámetrosPlanta'!$E$9)/(Anexo.CálculoParámetros!$E$5+1),"Error"))))))</f>
        <v>0.5</v>
      </c>
      <c r="J27" s="575">
        <f>IF(J$15=-1,0,IF(J$15=0,'5.ParámetrosPlanta'!$C$9,IF(J$15=2,'5.ParámetrosPlanta'!$E$9,IF(J$15=4,'5.ParámetrosPlanta'!$G$9,IF(J$15=1,I27+('5.ParámetrosPlanta'!$E$9-'5.ParámetrosPlanta'!$C$9)/(Anexo.CálculoParámetros!$E$4+1),IF(J$15=3,I27+('5.ParámetrosPlanta'!$G$9-'5.ParámetrosPlanta'!$E$9)/(Anexo.CálculoParámetros!$E$5+1),"Error"))))))</f>
        <v>0.5</v>
      </c>
      <c r="K27" s="575">
        <f>IF(K$15=-1,0,IF(K$15=0,'5.ParámetrosPlanta'!$C$9,IF(K$15=2,'5.ParámetrosPlanta'!$E$9,IF(K$15=4,'5.ParámetrosPlanta'!$G$9,IF(K$15=1,J27+('5.ParámetrosPlanta'!$E$9-'5.ParámetrosPlanta'!$C$9)/(Anexo.CálculoParámetros!$E$4+1),IF(K$15=3,J27+('5.ParámetrosPlanta'!$G$9-'5.ParámetrosPlanta'!$E$9)/(Anexo.CálculoParámetros!$E$5+1),"Error"))))))</f>
        <v>0.5</v>
      </c>
      <c r="L27" s="575">
        <f>IF(L$15=-1,0,IF(L$15=0,'5.ParámetrosPlanta'!$C$9,IF(L$15=2,'5.ParámetrosPlanta'!$E$9,IF(L$15=4,'5.ParámetrosPlanta'!$G$9,IF(L$15=1,K27+('5.ParámetrosPlanta'!$E$9-'5.ParámetrosPlanta'!$C$9)/(Anexo.CálculoParámetros!$E$4+1),IF(L$15=3,K27+('5.ParámetrosPlanta'!$G$9-'5.ParámetrosPlanta'!$E$9)/(Anexo.CálculoParámetros!$E$5+1),"Error"))))))</f>
        <v>0.5</v>
      </c>
      <c r="M27" s="575">
        <f>IF(M$15=-1,0,IF(M$15=0,'5.ParámetrosPlanta'!$C$9,IF(M$15=2,'5.ParámetrosPlanta'!$E$9,IF(M$15=4,'5.ParámetrosPlanta'!$G$9,IF(M$15=1,L27+('5.ParámetrosPlanta'!$E$9-'5.ParámetrosPlanta'!$C$9)/(Anexo.CálculoParámetros!$E$4+1),IF(M$15=3,L27+('5.ParámetrosPlanta'!$G$9-'5.ParámetrosPlanta'!$E$9)/(Anexo.CálculoParámetros!$E$5+1),"Error"))))))</f>
        <v>0.5</v>
      </c>
      <c r="N27" s="575">
        <f>IF(N$15=-1,0,IF(N$15=0,'5.ParámetrosPlanta'!$C$9,IF(N$15=2,'5.ParámetrosPlanta'!$E$9,IF(N$15=4,'5.ParámetrosPlanta'!$G$9,IF(N$15=1,M27+('5.ParámetrosPlanta'!$E$9-'5.ParámetrosPlanta'!$C$9)/(Anexo.CálculoParámetros!$E$4+1),IF(N$15=3,M27+('5.ParámetrosPlanta'!$G$9-'5.ParámetrosPlanta'!$E$9)/(Anexo.CálculoParámetros!$E$5+1),"Error"))))))</f>
        <v>0.5</v>
      </c>
      <c r="O27" s="575">
        <f>IF(O$15=-1,0,IF(O$15=0,'5.ParámetrosPlanta'!$C$9,IF(O$15=2,'5.ParámetrosPlanta'!$E$9,IF(O$15=4,'5.ParámetrosPlanta'!$G$9,IF(O$15=1,N27+('5.ParámetrosPlanta'!$E$9-'5.ParámetrosPlanta'!$C$9)/(Anexo.CálculoParámetros!$E$4+1),IF(O$15=3,N27+('5.ParámetrosPlanta'!$G$9-'5.ParámetrosPlanta'!$E$9)/(Anexo.CálculoParámetros!$E$5+1),"Error"))))))</f>
        <v>0.5</v>
      </c>
      <c r="P27" s="575">
        <f>IF(P$15=-1,0,IF(P$15=0,'5.ParámetrosPlanta'!$C$9,IF(P$15=2,'5.ParámetrosPlanta'!$E$9,IF(P$15=4,'5.ParámetrosPlanta'!$G$9,IF(P$15=1,O27+('5.ParámetrosPlanta'!$E$9-'5.ParámetrosPlanta'!$C$9)/(Anexo.CálculoParámetros!$E$4+1),IF(P$15=3,O27+('5.ParámetrosPlanta'!$G$9-'5.ParámetrosPlanta'!$E$9)/(Anexo.CálculoParámetros!$E$5+1),"Error"))))))</f>
        <v>0.5</v>
      </c>
      <c r="Q27" s="575">
        <f>IF(Q$15=-1,0,IF(Q$15=0,'5.ParámetrosPlanta'!$C$9,IF(Q$15=2,'5.ParámetrosPlanta'!$E$9,IF(Q$15=4,'5.ParámetrosPlanta'!$G$9,IF(Q$15=1,P27+('5.ParámetrosPlanta'!$E$9-'5.ParámetrosPlanta'!$C$9)/(Anexo.CálculoParámetros!$E$4+1),IF(Q$15=3,P27+('5.ParámetrosPlanta'!$G$9-'5.ParámetrosPlanta'!$E$9)/(Anexo.CálculoParámetros!$E$5+1),"Error"))))))</f>
        <v>0.5</v>
      </c>
      <c r="R27" s="575">
        <f>IF(R$15=-1,0,IF(R$15=0,'5.ParámetrosPlanta'!$C$9,IF(R$15=2,'5.ParámetrosPlanta'!$E$9,IF(R$15=4,'5.ParámetrosPlanta'!$G$9,IF(R$15=1,Q27+('5.ParámetrosPlanta'!$E$9-'5.ParámetrosPlanta'!$C$9)/(Anexo.CálculoParámetros!$E$4+1),IF(R$15=3,Q27+('5.ParámetrosPlanta'!$G$9-'5.ParámetrosPlanta'!$E$9)/(Anexo.CálculoParámetros!$E$5+1),"Error"))))))</f>
        <v>0.5</v>
      </c>
      <c r="S27" s="575">
        <f>IF(S$15=-1,0,IF(S$15=0,'5.ParámetrosPlanta'!$C$9,IF(S$15=2,'5.ParámetrosPlanta'!$E$9,IF(S$15=4,'5.ParámetrosPlanta'!$G$9,IF(S$15=1,R27+('5.ParámetrosPlanta'!$E$9-'5.ParámetrosPlanta'!$C$9)/(Anexo.CálculoParámetros!$E$4+1),IF(S$15=3,R27+('5.ParámetrosPlanta'!$G$9-'5.ParámetrosPlanta'!$E$9)/(Anexo.CálculoParámetros!$E$5+1),"Error"))))))</f>
        <v>0.5</v>
      </c>
      <c r="T27" s="575">
        <f>IF(T$15=-1,0,IF(T$15=0,'5.ParámetrosPlanta'!$C$9,IF(T$15=2,'5.ParámetrosPlanta'!$E$9,IF(T$15=4,'5.ParámetrosPlanta'!$G$9,IF(T$15=1,S27+('5.ParámetrosPlanta'!$E$9-'5.ParámetrosPlanta'!$C$9)/(Anexo.CálculoParámetros!$E$4+1),IF(T$15=3,S27+('5.ParámetrosPlanta'!$G$9-'5.ParámetrosPlanta'!$E$9)/(Anexo.CálculoParámetros!$E$5+1),"Error"))))))</f>
        <v>0.5</v>
      </c>
      <c r="U27" s="575">
        <f>IF(U$15=-1,0,IF(U$15=0,'5.ParámetrosPlanta'!$C$9,IF(U$15=2,'5.ParámetrosPlanta'!$E$9,IF(U$15=4,'5.ParámetrosPlanta'!$G$9,IF(U$15=1,T27+('5.ParámetrosPlanta'!$E$9-'5.ParámetrosPlanta'!$C$9)/(Anexo.CálculoParámetros!$E$4+1),IF(U$15=3,T27+('5.ParámetrosPlanta'!$G$9-'5.ParámetrosPlanta'!$E$9)/(Anexo.CálculoParámetros!$E$5+1),"Error"))))))</f>
        <v>0.5</v>
      </c>
      <c r="V27" s="575">
        <f>IF(V$15=-1,0,IF(V$15=0,'5.ParámetrosPlanta'!$C$9,IF(V$15=2,'5.ParámetrosPlanta'!$E$9,IF(V$15=4,'5.ParámetrosPlanta'!$G$9,IF(V$15=1,U27+('5.ParámetrosPlanta'!$E$9-'5.ParámetrosPlanta'!$C$9)/(Anexo.CálculoParámetros!$E$4+1),IF(V$15=3,U27+('5.ParámetrosPlanta'!$G$9-'5.ParámetrosPlanta'!$E$9)/(Anexo.CálculoParámetros!$E$5+1),"Error"))))))</f>
        <v>0.5</v>
      </c>
      <c r="W27" s="575">
        <f>IF(W$15=-1,0,IF(W$15=0,'5.ParámetrosPlanta'!$C$9,IF(W$15=2,'5.ParámetrosPlanta'!$E$9,IF(W$15=4,'5.ParámetrosPlanta'!$G$9,IF(W$15=1,V27+('5.ParámetrosPlanta'!$E$9-'5.ParámetrosPlanta'!$C$9)/(Anexo.CálculoParámetros!$E$4+1),IF(W$15=3,V27+('5.ParámetrosPlanta'!$G$9-'5.ParámetrosPlanta'!$E$9)/(Anexo.CálculoParámetros!$E$5+1),"Error"))))))</f>
        <v>0.5</v>
      </c>
      <c r="X27" s="575">
        <f>IF(X$15=-1,0,IF(X$15=0,'5.ParámetrosPlanta'!$C$9,IF(X$15=2,'5.ParámetrosPlanta'!$E$9,IF(X$15=4,'5.ParámetrosPlanta'!$G$9,IF(X$15=1,W27+('5.ParámetrosPlanta'!$E$9-'5.ParámetrosPlanta'!$C$9)/(Anexo.CálculoParámetros!$E$4+1),IF(X$15=3,W27+('5.ParámetrosPlanta'!$G$9-'5.ParámetrosPlanta'!$E$9)/(Anexo.CálculoParámetros!$E$5+1),"Error"))))))</f>
        <v>0.5</v>
      </c>
      <c r="Y27" s="575">
        <f>IF(Y$15=-1,0,IF(Y$15=0,'5.ParámetrosPlanta'!$C$9,IF(Y$15=2,'5.ParámetrosPlanta'!$E$9,IF(Y$15=4,'5.ParámetrosPlanta'!$G$9,IF(Y$15=1,X27+('5.ParámetrosPlanta'!$E$9-'5.ParámetrosPlanta'!$C$9)/(Anexo.CálculoParámetros!$E$4+1),IF(Y$15=3,X27+('5.ParámetrosPlanta'!$G$9-'5.ParámetrosPlanta'!$E$9)/(Anexo.CálculoParámetros!$E$5+1),"Error"))))))</f>
        <v>0.5</v>
      </c>
      <c r="Z27" s="575">
        <f>IF(Z$15=-1,0,IF(Z$15=0,'5.ParámetrosPlanta'!$C$9,IF(Z$15=2,'5.ParámetrosPlanta'!$E$9,IF(Z$15=4,'5.ParámetrosPlanta'!$G$9,IF(Z$15=1,Y27+('5.ParámetrosPlanta'!$E$9-'5.ParámetrosPlanta'!$C$9)/(Anexo.CálculoParámetros!$E$4+1),IF(Z$15=3,Y27+('5.ParámetrosPlanta'!$G$9-'5.ParámetrosPlanta'!$E$9)/(Anexo.CálculoParámetros!$E$5+1),"Error"))))))</f>
        <v>0.5</v>
      </c>
      <c r="AA27" s="575">
        <f>IF(AA$15=-1,0,IF(AA$15=0,'5.ParámetrosPlanta'!$C$9,IF(AA$15=2,'5.ParámetrosPlanta'!$E$9,IF(AA$15=4,'5.ParámetrosPlanta'!$G$9,IF(AA$15=1,Z27+('5.ParámetrosPlanta'!$E$9-'5.ParámetrosPlanta'!$C$9)/(Anexo.CálculoParámetros!$E$4+1),IF(AA$15=3,Z27+('5.ParámetrosPlanta'!$G$9-'5.ParámetrosPlanta'!$E$9)/(Anexo.CálculoParámetros!$E$5+1),"Error"))))))</f>
        <v>0.5</v>
      </c>
      <c r="AB27" s="575">
        <f>IF(AB$15=-1,0,IF(AB$15=0,'5.ParámetrosPlanta'!$C$9,IF(AB$15=2,'5.ParámetrosPlanta'!$E$9,IF(AB$15=4,'5.ParámetrosPlanta'!$G$9,IF(AB$15=1,AA27+('5.ParámetrosPlanta'!$E$9-'5.ParámetrosPlanta'!$C$9)/(Anexo.CálculoParámetros!$E$4+1),IF(AB$15=3,AA27+('5.ParámetrosPlanta'!$G$9-'5.ParámetrosPlanta'!$E$9)/(Anexo.CálculoParámetros!$E$5+1),"Error"))))))</f>
        <v>0.5</v>
      </c>
    </row>
    <row r="28" spans="1:42" ht="16.5" thickBot="1" x14ac:dyDescent="0.3">
      <c r="A28" s="753" t="s">
        <v>80</v>
      </c>
      <c r="B28" s="560" t="s">
        <v>192</v>
      </c>
      <c r="C28" s="577">
        <f>IF(C$16=-1,0,IF(C$16=0,'5.ParámetrosPlanta'!$D$9,IF(C$16=2,'5.ParámetrosPlanta'!$F$9,IF(C$16=4,'5.ParámetrosPlanta'!$H$9,IF(C$16=1,B28+('5.ParámetrosPlanta'!$F$9-'5.ParámetrosPlanta'!$D$9)/(Anexo.CálculoParámetros!$E$2+1),IF(C$16=3,B28+('5.ParámetrosPlanta'!$H$9-'5.ParámetrosPlanta'!$F$9)/(Anexo.CálculoParámetros!$E$3+1),"Error"))))))</f>
        <v>0</v>
      </c>
      <c r="D28" s="577">
        <f>IF(D$16=-1,0,IF(D$16=0,'5.ParámetrosPlanta'!$D$9,IF(D$16=2,'5.ParámetrosPlanta'!$F$9,IF(D$16=4,'5.ParámetrosPlanta'!$H$9,IF(D$16=1,C28+('5.ParámetrosPlanta'!$F$9-'5.ParámetrosPlanta'!$D$9)/(Anexo.CálculoParámetros!$E$2+1),IF(D$16=3,C28+('5.ParámetrosPlanta'!$H$9-'5.ParámetrosPlanta'!$F$9)/(Anexo.CálculoParámetros!$E$3+1),"Error"))))))</f>
        <v>0</v>
      </c>
      <c r="E28" s="577">
        <f>IF(E$16=-1,0,IF(E$16=0,'5.ParámetrosPlanta'!$D$9,IF(E$16=2,'5.ParámetrosPlanta'!$F$9,IF(E$16=4,'5.ParámetrosPlanta'!$H$9,IF(E$16=1,D28+('5.ParámetrosPlanta'!$F$9-'5.ParámetrosPlanta'!$D$9)/(Anexo.CálculoParámetros!$E$2+1),IF(E$16=3,D28+('5.ParámetrosPlanta'!$H$9-'5.ParámetrosPlanta'!$F$9)/(Anexo.CálculoParámetros!$E$3+1),"Error"))))))</f>
        <v>0</v>
      </c>
      <c r="F28" s="577">
        <f>IF(F$16=-1,0,IF(F$16=0,'5.ParámetrosPlanta'!$D$9,IF(F$16=2,'5.ParámetrosPlanta'!$F$9,IF(F$16=4,'5.ParámetrosPlanta'!$H$9,IF(F$16=1,E28+('5.ParámetrosPlanta'!$F$9-'5.ParámetrosPlanta'!$D$9)/(Anexo.CálculoParámetros!$E$2+1),IF(F$16=3,E28+('5.ParámetrosPlanta'!$H$9-'5.ParámetrosPlanta'!$F$9)/(Anexo.CálculoParámetros!$E$3+1),"Error"))))))</f>
        <v>0</v>
      </c>
      <c r="G28" s="577">
        <f>IF(G$16=-1,0,IF(G$16=0,'5.ParámetrosPlanta'!$D$9,IF(G$16=2,'5.ParámetrosPlanta'!$F$9,IF(G$16=4,'5.ParámetrosPlanta'!$H$9,IF(G$16=1,F28+('5.ParámetrosPlanta'!$F$9-'5.ParámetrosPlanta'!$D$9)/(Anexo.CálculoParámetros!$E$2+1),IF(G$16=3,F28+('5.ParámetrosPlanta'!$H$9-'5.ParámetrosPlanta'!$F$9)/(Anexo.CálculoParámetros!$E$3+1),"Error"))))))</f>
        <v>0</v>
      </c>
      <c r="H28" s="577">
        <f>IF(H$16=-1,0,IF(H$16=0,'5.ParámetrosPlanta'!$D$9,IF(H$16=2,'5.ParámetrosPlanta'!$F$9,IF(H$16=4,'5.ParámetrosPlanta'!$H$9,IF(H$16=1,G28+('5.ParámetrosPlanta'!$F$9-'5.ParámetrosPlanta'!$D$9)/(Anexo.CálculoParámetros!$E$2+1),IF(H$16=3,G28+('5.ParámetrosPlanta'!$H$9-'5.ParámetrosPlanta'!$F$9)/(Anexo.CálculoParámetros!$E$3+1),"Error"))))))</f>
        <v>0</v>
      </c>
      <c r="I28" s="577">
        <f>IF(I$16=-1,0,IF(I$16=0,'5.ParámetrosPlanta'!$D$9,IF(I$16=2,'5.ParámetrosPlanta'!$F$9,IF(I$16=4,'5.ParámetrosPlanta'!$H$9,IF(I$16=1,H28+('5.ParámetrosPlanta'!$F$9-'5.ParámetrosPlanta'!$D$9)/(Anexo.CálculoParámetros!$E$2+1),IF(I$16=3,H28+('5.ParámetrosPlanta'!$H$9-'5.ParámetrosPlanta'!$F$9)/(Anexo.CálculoParámetros!$E$3+1),"Error"))))))</f>
        <v>0</v>
      </c>
      <c r="J28" s="577">
        <f>IF(J$16=-1,0,IF(J$16=0,'5.ParámetrosPlanta'!$D$9,IF(J$16=2,'5.ParámetrosPlanta'!$F$9,IF(J$16=4,'5.ParámetrosPlanta'!$H$9,IF(J$16=1,I28+('5.ParámetrosPlanta'!$F$9-'5.ParámetrosPlanta'!$D$9)/(Anexo.CálculoParámetros!$E$2+1),IF(J$16=3,I28+('5.ParámetrosPlanta'!$H$9-'5.ParámetrosPlanta'!$F$9)/(Anexo.CálculoParámetros!$E$3+1),"Error"))))))</f>
        <v>0</v>
      </c>
      <c r="K28" s="577">
        <f>IF(K$16=-1,0,IF(K$16=0,'5.ParámetrosPlanta'!$D$9,IF(K$16=2,'5.ParámetrosPlanta'!$F$9,IF(K$16=4,'5.ParámetrosPlanta'!$H$9,IF(K$16=1,J28+('5.ParámetrosPlanta'!$F$9-'5.ParámetrosPlanta'!$D$9)/(Anexo.CálculoParámetros!$E$2+1),IF(K$16=3,J28+('5.ParámetrosPlanta'!$H$9-'5.ParámetrosPlanta'!$F$9)/(Anexo.CálculoParámetros!$E$3+1),"Error"))))))</f>
        <v>0</v>
      </c>
      <c r="L28" s="577">
        <f>IF(L$16=-1,0,IF(L$16=0,'5.ParámetrosPlanta'!$D$9,IF(L$16=2,'5.ParámetrosPlanta'!$F$9,IF(L$16=4,'5.ParámetrosPlanta'!$H$9,IF(L$16=1,K28+('5.ParámetrosPlanta'!$F$9-'5.ParámetrosPlanta'!$D$9)/(Anexo.CálculoParámetros!$E$2+1),IF(L$16=3,K28+('5.ParámetrosPlanta'!$H$9-'5.ParámetrosPlanta'!$F$9)/(Anexo.CálculoParámetros!$E$3+1),"Error"))))))</f>
        <v>0</v>
      </c>
      <c r="M28" s="577">
        <f>IF(M$16=-1,0,IF(M$16=0,'5.ParámetrosPlanta'!$D$9,IF(M$16=2,'5.ParámetrosPlanta'!$F$9,IF(M$16=4,'5.ParámetrosPlanta'!$H$9,IF(M$16=1,L28+('5.ParámetrosPlanta'!$F$9-'5.ParámetrosPlanta'!$D$9)/(Anexo.CálculoParámetros!$E$2+1),IF(M$16=3,L28+('5.ParámetrosPlanta'!$H$9-'5.ParámetrosPlanta'!$F$9)/(Anexo.CálculoParámetros!$E$3+1),"Error"))))))</f>
        <v>0</v>
      </c>
      <c r="N28" s="577">
        <f>IF(N$16=-1,0,IF(N$16=0,'5.ParámetrosPlanta'!$D$9,IF(N$16=2,'5.ParámetrosPlanta'!$F$9,IF(N$16=4,'5.ParámetrosPlanta'!$H$9,IF(N$16=1,M28+('5.ParámetrosPlanta'!$F$9-'5.ParámetrosPlanta'!$D$9)/(Anexo.CálculoParámetros!$E$2+1),IF(N$16=3,M28+('5.ParámetrosPlanta'!$H$9-'5.ParámetrosPlanta'!$F$9)/(Anexo.CálculoParámetros!$E$3+1),"Error"))))))</f>
        <v>0</v>
      </c>
      <c r="O28" s="577">
        <f>IF(O$16=-1,0,IF(O$16=0,'5.ParámetrosPlanta'!$D$9,IF(O$16=2,'5.ParámetrosPlanta'!$F$9,IF(O$16=4,'5.ParámetrosPlanta'!$H$9,IF(O$16=1,N28+('5.ParámetrosPlanta'!$F$9-'5.ParámetrosPlanta'!$D$9)/(Anexo.CálculoParámetros!$E$2+1),IF(O$16=3,N28+('5.ParámetrosPlanta'!$H$9-'5.ParámetrosPlanta'!$F$9)/(Anexo.CálculoParámetros!$E$3+1),"Error"))))))</f>
        <v>0</v>
      </c>
      <c r="P28" s="577">
        <f>IF(P$16=-1,0,IF(P$16=0,'5.ParámetrosPlanta'!$D$9,IF(P$16=2,'5.ParámetrosPlanta'!$F$9,IF(P$16=4,'5.ParámetrosPlanta'!$H$9,IF(P$16=1,O28+('5.ParámetrosPlanta'!$F$9-'5.ParámetrosPlanta'!$D$9)/(Anexo.CálculoParámetros!$E$2+1),IF(P$16=3,O28+('5.ParámetrosPlanta'!$H$9-'5.ParámetrosPlanta'!$F$9)/(Anexo.CálculoParámetros!$E$3+1),"Error"))))))</f>
        <v>0</v>
      </c>
      <c r="Q28" s="577">
        <f>IF(Q$16=-1,0,IF(Q$16=0,'5.ParámetrosPlanta'!$D$9,IF(Q$16=2,'5.ParámetrosPlanta'!$F$9,IF(Q$16=4,'5.ParámetrosPlanta'!$H$9,IF(Q$16=1,P28+('5.ParámetrosPlanta'!$F$9-'5.ParámetrosPlanta'!$D$9)/(Anexo.CálculoParámetros!$E$2+1),IF(Q$16=3,P28+('5.ParámetrosPlanta'!$H$9-'5.ParámetrosPlanta'!$F$9)/(Anexo.CálculoParámetros!$E$3+1),"Error"))))))</f>
        <v>0</v>
      </c>
      <c r="R28" s="577">
        <f>IF(R$16=-1,0,IF(R$16=0,'5.ParámetrosPlanta'!$D$9,IF(R$16=2,'5.ParámetrosPlanta'!$F$9,IF(R$16=4,'5.ParámetrosPlanta'!$H$9,IF(R$16=1,Q28+('5.ParámetrosPlanta'!$F$9-'5.ParámetrosPlanta'!$D$9)/(Anexo.CálculoParámetros!$E$2+1),IF(R$16=3,Q28+('5.ParámetrosPlanta'!$H$9-'5.ParámetrosPlanta'!$F$9)/(Anexo.CálculoParámetros!$E$3+1),"Error"))))))</f>
        <v>0</v>
      </c>
      <c r="S28" s="577">
        <f>IF(S$16=-1,0,IF(S$16=0,'5.ParámetrosPlanta'!$D$9,IF(S$16=2,'5.ParámetrosPlanta'!$F$9,IF(S$16=4,'5.ParámetrosPlanta'!$H$9,IF(S$16=1,R28+('5.ParámetrosPlanta'!$F$9-'5.ParámetrosPlanta'!$D$9)/(Anexo.CálculoParámetros!$E$2+1),IF(S$16=3,R28+('5.ParámetrosPlanta'!$H$9-'5.ParámetrosPlanta'!$F$9)/(Anexo.CálculoParámetros!$E$3+1),"Error"))))))</f>
        <v>0</v>
      </c>
      <c r="T28" s="577">
        <f>IF(T$16=-1,0,IF(T$16=0,'5.ParámetrosPlanta'!$D$9,IF(T$16=2,'5.ParámetrosPlanta'!$F$9,IF(T$16=4,'5.ParámetrosPlanta'!$H$9,IF(T$16=1,S28+('5.ParámetrosPlanta'!$F$9-'5.ParámetrosPlanta'!$D$9)/(Anexo.CálculoParámetros!$E$2+1),IF(T$16=3,S28+('5.ParámetrosPlanta'!$H$9-'5.ParámetrosPlanta'!$F$9)/(Anexo.CálculoParámetros!$E$3+1),"Error"))))))</f>
        <v>0</v>
      </c>
      <c r="U28" s="577">
        <f>IF(U$16=-1,0,IF(U$16=0,'5.ParámetrosPlanta'!$D$9,IF(U$16=2,'5.ParámetrosPlanta'!$F$9,IF(U$16=4,'5.ParámetrosPlanta'!$H$9,IF(U$16=1,T28+('5.ParámetrosPlanta'!$F$9-'5.ParámetrosPlanta'!$D$9)/(Anexo.CálculoParámetros!$E$2+1),IF(U$16=3,T28+('5.ParámetrosPlanta'!$H$9-'5.ParámetrosPlanta'!$F$9)/(Anexo.CálculoParámetros!$E$3+1),"Error"))))))</f>
        <v>0</v>
      </c>
      <c r="V28" s="577">
        <f>IF(V$16=-1,0,IF(V$16=0,'5.ParámetrosPlanta'!$D$9,IF(V$16=2,'5.ParámetrosPlanta'!$F$9,IF(V$16=4,'5.ParámetrosPlanta'!$H$9,IF(V$16=1,U28+('5.ParámetrosPlanta'!$F$9-'5.ParámetrosPlanta'!$D$9)/(Anexo.CálculoParámetros!$E$2+1),IF(V$16=3,U28+('5.ParámetrosPlanta'!$H$9-'5.ParámetrosPlanta'!$F$9)/(Anexo.CálculoParámetros!$E$3+1),"Error"))))))</f>
        <v>0</v>
      </c>
      <c r="W28" s="577">
        <f>IF(W$16=-1,0,IF(W$16=0,'5.ParámetrosPlanta'!$D$9,IF(W$16=2,'5.ParámetrosPlanta'!$F$9,IF(W$16=4,'5.ParámetrosPlanta'!$H$9,IF(W$16=1,V28+('5.ParámetrosPlanta'!$F$9-'5.ParámetrosPlanta'!$D$9)/(Anexo.CálculoParámetros!$E$2+1),IF(W$16=3,V28+('5.ParámetrosPlanta'!$H$9-'5.ParámetrosPlanta'!$F$9)/(Anexo.CálculoParámetros!$E$3+1),"Error"))))))</f>
        <v>0</v>
      </c>
      <c r="X28" s="577">
        <f>IF(X$16=-1,0,IF(X$16=0,'5.ParámetrosPlanta'!$D$9,IF(X$16=2,'5.ParámetrosPlanta'!$F$9,IF(X$16=4,'5.ParámetrosPlanta'!$H$9,IF(X$16=1,W28+('5.ParámetrosPlanta'!$F$9-'5.ParámetrosPlanta'!$D$9)/(Anexo.CálculoParámetros!$E$2+1),IF(X$16=3,W28+('5.ParámetrosPlanta'!$H$9-'5.ParámetrosPlanta'!$F$9)/(Anexo.CálculoParámetros!$E$3+1),"Error"))))))</f>
        <v>0</v>
      </c>
      <c r="Y28" s="577">
        <f>IF(Y$16=-1,0,IF(Y$16=0,'5.ParámetrosPlanta'!$D$9,IF(Y$16=2,'5.ParámetrosPlanta'!$F$9,IF(Y$16=4,'5.ParámetrosPlanta'!$H$9,IF(Y$16=1,X28+('5.ParámetrosPlanta'!$F$9-'5.ParámetrosPlanta'!$D$9)/(Anexo.CálculoParámetros!$E$2+1),IF(Y$16=3,X28+('5.ParámetrosPlanta'!$H$9-'5.ParámetrosPlanta'!$F$9)/(Anexo.CálculoParámetros!$E$3+1),"Error"))))))</f>
        <v>0</v>
      </c>
      <c r="Z28" s="577">
        <f>IF(Z$16=-1,0,IF(Z$16=0,'5.ParámetrosPlanta'!$D$9,IF(Z$16=2,'5.ParámetrosPlanta'!$F$9,IF(Z$16=4,'5.ParámetrosPlanta'!$H$9,IF(Z$16=1,Y28+('5.ParámetrosPlanta'!$F$9-'5.ParámetrosPlanta'!$D$9)/(Anexo.CálculoParámetros!$E$2+1),IF(Z$16=3,Y28+('5.ParámetrosPlanta'!$H$9-'5.ParámetrosPlanta'!$F$9)/(Anexo.CálculoParámetros!$E$3+1),"Error"))))))</f>
        <v>0</v>
      </c>
      <c r="AA28" s="577">
        <f>IF(AA$16=-1,0,IF(AA$16=0,'5.ParámetrosPlanta'!$D$9,IF(AA$16=2,'5.ParámetrosPlanta'!$F$9,IF(AA$16=4,'5.ParámetrosPlanta'!$H$9,IF(AA$16=1,Z28+('5.ParámetrosPlanta'!$F$9-'5.ParámetrosPlanta'!$D$9)/(Anexo.CálculoParámetros!$E$2+1),IF(AA$16=3,Z28+('5.ParámetrosPlanta'!$H$9-'5.ParámetrosPlanta'!$F$9)/(Anexo.CálculoParámetros!$E$3+1),"Error"))))))</f>
        <v>0</v>
      </c>
      <c r="AB28" s="577">
        <f>IF(AB$16=-1,0,IF(AB$16=0,'5.ParámetrosPlanta'!$D$9,IF(AB$16=2,'5.ParámetrosPlanta'!$F$9,IF(AB$16=4,'5.ParámetrosPlanta'!$H$9,IF(AB$16=1,AA28+('5.ParámetrosPlanta'!$F$9-'5.ParámetrosPlanta'!$D$9)/(Anexo.CálculoParámetros!$E$2+1),IF(AB$16=3,AA28+('5.ParámetrosPlanta'!$H$9-'5.ParámetrosPlanta'!$F$9)/(Anexo.CálculoParámetros!$E$3+1),"Error"))))))</f>
        <v>0</v>
      </c>
    </row>
    <row r="29" spans="1:42" ht="15.75" thickBot="1" x14ac:dyDescent="0.3"/>
    <row r="30" spans="1:42" ht="15.75" thickBot="1" x14ac:dyDescent="0.3">
      <c r="A30" s="760" t="s">
        <v>304</v>
      </c>
      <c r="B30" s="761"/>
      <c r="C30" s="761"/>
      <c r="D30" s="761"/>
      <c r="E30" s="761"/>
      <c r="F30" s="761"/>
      <c r="G30" s="761"/>
      <c r="H30" s="761"/>
      <c r="I30" s="761"/>
      <c r="J30" s="761"/>
      <c r="K30" s="761"/>
      <c r="L30" s="761"/>
      <c r="M30" s="761"/>
      <c r="N30" s="761"/>
      <c r="O30" s="761"/>
      <c r="P30" s="761"/>
      <c r="Q30" s="761"/>
      <c r="R30" s="761"/>
      <c r="S30" s="761"/>
      <c r="T30" s="761"/>
      <c r="U30" s="761"/>
      <c r="V30" s="761"/>
      <c r="W30" s="761"/>
      <c r="X30" s="761"/>
      <c r="Y30" s="761"/>
      <c r="Z30" s="761"/>
      <c r="AA30" s="761"/>
      <c r="AB30" s="762"/>
    </row>
    <row r="31" spans="1:42" s="566" customFormat="1" ht="16.5" thickBot="1" x14ac:dyDescent="0.3">
      <c r="A31" s="763" t="s">
        <v>217</v>
      </c>
      <c r="B31" s="578" t="s">
        <v>72</v>
      </c>
      <c r="C31" s="579">
        <v>0</v>
      </c>
      <c r="D31" s="580">
        <v>1</v>
      </c>
      <c r="E31" s="580">
        <v>2</v>
      </c>
      <c r="F31" s="580">
        <v>3</v>
      </c>
      <c r="G31" s="580">
        <v>4</v>
      </c>
      <c r="H31" s="580">
        <v>5</v>
      </c>
      <c r="I31" s="580">
        <v>6</v>
      </c>
      <c r="J31" s="580">
        <v>7</v>
      </c>
      <c r="K31" s="580">
        <v>8</v>
      </c>
      <c r="L31" s="580">
        <v>9</v>
      </c>
      <c r="M31" s="580">
        <v>10</v>
      </c>
      <c r="N31" s="580">
        <v>11</v>
      </c>
      <c r="O31" s="580">
        <v>12</v>
      </c>
      <c r="P31" s="580">
        <v>13</v>
      </c>
      <c r="Q31" s="580">
        <v>14</v>
      </c>
      <c r="R31" s="580">
        <v>15</v>
      </c>
      <c r="S31" s="580">
        <v>16</v>
      </c>
      <c r="T31" s="580">
        <v>17</v>
      </c>
      <c r="U31" s="580">
        <v>18</v>
      </c>
      <c r="V31" s="580">
        <v>19</v>
      </c>
      <c r="W31" s="581">
        <v>20</v>
      </c>
      <c r="X31" s="581">
        <v>21</v>
      </c>
      <c r="Y31" s="581">
        <v>22</v>
      </c>
      <c r="Z31" s="581">
        <v>23</v>
      </c>
      <c r="AA31" s="581">
        <v>24</v>
      </c>
      <c r="AB31" s="581">
        <v>25</v>
      </c>
      <c r="AC31" s="565"/>
      <c r="AD31" s="565"/>
      <c r="AE31" s="565"/>
      <c r="AF31" s="565"/>
      <c r="AG31" s="565"/>
      <c r="AH31" s="565"/>
      <c r="AI31" s="565"/>
      <c r="AJ31" s="565"/>
      <c r="AK31" s="565"/>
      <c r="AL31" s="565"/>
      <c r="AM31" s="565"/>
      <c r="AN31" s="565"/>
      <c r="AO31" s="565"/>
      <c r="AP31" s="565"/>
    </row>
    <row r="32" spans="1:42" s="566" customFormat="1" ht="30" x14ac:dyDescent="0.25">
      <c r="A32" s="764"/>
      <c r="B32" s="582" t="s">
        <v>301</v>
      </c>
      <c r="C32" s="583" t="str">
        <f>IF(C31&lt;'5.ParámetrosPlanta'!$C$12,"Construcción",IF(C31='5.ParámetrosPlanta'!$C$12,"Inicio",IF(C31&lt;Anexo.CálculoParámetros!$F$8,"Tránsito al intermedio",IF(C31=Anexo.CálculoParámetros!$F$8,"Intermedio",IF(C31&lt;Anexo.CálculoParámetros!$F$9,"Tránsito al óptimo","Óptimo")))))</f>
        <v>Construcción</v>
      </c>
      <c r="D32" s="583" t="str">
        <f>IF(D31&lt;'5.ParámetrosPlanta'!$C$12,"Construcción",IF(D31='5.ParámetrosPlanta'!$C$12,"Inicio",IF(D31&lt;Anexo.CálculoParámetros!$F$8,"Tránsito al intermedio",IF(D31=Anexo.CálculoParámetros!$F$8,"Intermedio",IF(D31&lt;Anexo.CálculoParámetros!$F$9,"Tránsito al óptimo","Óptimo")))))</f>
        <v>Construcción</v>
      </c>
      <c r="E32" s="583" t="str">
        <f>IF(E31&lt;'5.ParámetrosPlanta'!$C$12,"Construcción",IF(E31='5.ParámetrosPlanta'!$C$12,"Inicio",IF(E31&lt;Anexo.CálculoParámetros!$F$8,"Tránsito al intermedio",IF(E31=Anexo.CálculoParámetros!$F$8,"Intermedio",IF(E31&lt;Anexo.CálculoParámetros!$F$9,"Tránsito al óptimo","Óptimo")))))</f>
        <v>Construcción</v>
      </c>
      <c r="F32" s="583" t="str">
        <f>IF(F31&lt;'5.ParámetrosPlanta'!$C$12,"Construcción",IF(F31='5.ParámetrosPlanta'!$C$12,"Inicio",IF(F31&lt;Anexo.CálculoParámetros!$F$8,"Tránsito al intermedio",IF(F31=Anexo.CálculoParámetros!$F$8,"Intermedio",IF(F31&lt;Anexo.CálculoParámetros!$F$9,"Tránsito al óptimo","Óptimo")))))</f>
        <v>Inicio</v>
      </c>
      <c r="G32" s="583" t="str">
        <f>IF(G31&lt;'5.ParámetrosPlanta'!$C$12,"Construcción",IF(G31='5.ParámetrosPlanta'!$C$12,"Inicio",IF(G31&lt;Anexo.CálculoParámetros!$F$8,"Tránsito al intermedio",IF(G31=Anexo.CálculoParámetros!$F$8,"Intermedio",IF(G31&lt;Anexo.CálculoParámetros!$F$9,"Tránsito al óptimo","Óptimo")))))</f>
        <v>Intermedio</v>
      </c>
      <c r="H32" s="583" t="str">
        <f>IF(H31&lt;'5.ParámetrosPlanta'!$C$12,"Construcción",IF(H31='5.ParámetrosPlanta'!$C$12,"Inicio",IF(H31&lt;Anexo.CálculoParámetros!$F$8,"Tránsito al intermedio",IF(H31=Anexo.CálculoParámetros!$F$8,"Intermedio",IF(H31&lt;Anexo.CálculoParámetros!$F$9,"Tránsito al óptimo","Óptimo")))))</f>
        <v>Óptimo</v>
      </c>
      <c r="I32" s="583" t="str">
        <f>IF(I31&lt;'5.ParámetrosPlanta'!$C$12,"Construcción",IF(I31='5.ParámetrosPlanta'!$C$12,"Inicio",IF(I31&lt;Anexo.CálculoParámetros!$F$8,"Tránsito al intermedio",IF(I31=Anexo.CálculoParámetros!$F$8,"Intermedio",IF(I31&lt;Anexo.CálculoParámetros!$F$9,"Tránsito al óptimo","Óptimo")))))</f>
        <v>Óptimo</v>
      </c>
      <c r="J32" s="583" t="str">
        <f>IF(J31&lt;'5.ParámetrosPlanta'!$C$12,"Construcción",IF(J31='5.ParámetrosPlanta'!$C$12,"Inicio",IF(J31&lt;Anexo.CálculoParámetros!$F$8,"Tránsito al intermedio",IF(J31=Anexo.CálculoParámetros!$F$8,"Intermedio",IF(J31&lt;Anexo.CálculoParámetros!$F$9,"Tránsito al óptimo","Óptimo")))))</f>
        <v>Óptimo</v>
      </c>
      <c r="K32" s="583" t="str">
        <f>IF(K31&lt;'5.ParámetrosPlanta'!$C$12,"Construcción",IF(K31='5.ParámetrosPlanta'!$C$12,"Inicio",IF(K31&lt;Anexo.CálculoParámetros!$F$8,"Tránsito al intermedio",IF(K31=Anexo.CálculoParámetros!$F$8,"Intermedio",IF(K31&lt;Anexo.CálculoParámetros!$F$9,"Tránsito al óptimo","Óptimo")))))</f>
        <v>Óptimo</v>
      </c>
      <c r="L32" s="583" t="str">
        <f>IF(L31&lt;'5.ParámetrosPlanta'!$C$12,"Construcción",IF(L31='5.ParámetrosPlanta'!$C$12,"Inicio",IF(L31&lt;Anexo.CálculoParámetros!$F$8,"Tránsito al intermedio",IF(L31=Anexo.CálculoParámetros!$F$8,"Intermedio",IF(L31&lt;Anexo.CálculoParámetros!$F$9,"Tránsito al óptimo","Óptimo")))))</f>
        <v>Óptimo</v>
      </c>
      <c r="M32" s="583" t="str">
        <f>IF(M31&lt;'5.ParámetrosPlanta'!$C$12,"Construcción",IF(M31='5.ParámetrosPlanta'!$C$12,"Inicio",IF(M31&lt;Anexo.CálculoParámetros!$F$8,"Tránsito al intermedio",IF(M31=Anexo.CálculoParámetros!$F$8,"Intermedio",IF(M31&lt;Anexo.CálculoParámetros!$F$9,"Tránsito al óptimo","Óptimo")))))</f>
        <v>Óptimo</v>
      </c>
      <c r="N32" s="583" t="str">
        <f>IF(N31&lt;'5.ParámetrosPlanta'!$C$12,"Construcción",IF(N31='5.ParámetrosPlanta'!$C$12,"Inicio",IF(N31&lt;Anexo.CálculoParámetros!$F$8,"Tránsito al intermedio",IF(N31=Anexo.CálculoParámetros!$F$8,"Intermedio",IF(N31&lt;Anexo.CálculoParámetros!$F$9,"Tránsito al óptimo","Óptimo")))))</f>
        <v>Óptimo</v>
      </c>
      <c r="O32" s="583" t="str">
        <f>IF(O31&lt;'5.ParámetrosPlanta'!$C$12,"Construcción",IF(O31='5.ParámetrosPlanta'!$C$12,"Inicio",IF(O31&lt;Anexo.CálculoParámetros!$F$8,"Tránsito al intermedio",IF(O31=Anexo.CálculoParámetros!$F$8,"Intermedio",IF(O31&lt;Anexo.CálculoParámetros!$F$9,"Tránsito al óptimo","Óptimo")))))</f>
        <v>Óptimo</v>
      </c>
      <c r="P32" s="583" t="str">
        <f>IF(P31&lt;'5.ParámetrosPlanta'!$C$12,"Construcción",IF(P31='5.ParámetrosPlanta'!$C$12,"Inicio",IF(P31&lt;Anexo.CálculoParámetros!$F$8,"Tránsito al intermedio",IF(P31=Anexo.CálculoParámetros!$F$8,"Intermedio",IF(P31&lt;Anexo.CálculoParámetros!$F$9,"Tránsito al óptimo","Óptimo")))))</f>
        <v>Óptimo</v>
      </c>
      <c r="Q32" s="583" t="str">
        <f>IF(Q31&lt;'5.ParámetrosPlanta'!$C$12,"Construcción",IF(Q31='5.ParámetrosPlanta'!$C$12,"Inicio",IF(Q31&lt;Anexo.CálculoParámetros!$F$8,"Tránsito al intermedio",IF(Q31=Anexo.CálculoParámetros!$F$8,"Intermedio",IF(Q31&lt;Anexo.CálculoParámetros!$F$9,"Tránsito al óptimo","Óptimo")))))</f>
        <v>Óptimo</v>
      </c>
      <c r="R32" s="583" t="str">
        <f>IF(R31&lt;'5.ParámetrosPlanta'!$C$12,"Construcción",IF(R31='5.ParámetrosPlanta'!$C$12,"Inicio",IF(R31&lt;Anexo.CálculoParámetros!$F$8,"Tránsito al intermedio",IF(R31=Anexo.CálculoParámetros!$F$8,"Intermedio",IF(R31&lt;Anexo.CálculoParámetros!$F$9,"Tránsito al óptimo","Óptimo")))))</f>
        <v>Óptimo</v>
      </c>
      <c r="S32" s="583" t="str">
        <f>IF(S31&lt;'5.ParámetrosPlanta'!$C$12,"Construcción",IF(S31='5.ParámetrosPlanta'!$C$12,"Inicio",IF(S31&lt;Anexo.CálculoParámetros!$F$8,"Tránsito al intermedio",IF(S31=Anexo.CálculoParámetros!$F$8,"Intermedio",IF(S31&lt;Anexo.CálculoParámetros!$F$9,"Tránsito al óptimo","Óptimo")))))</f>
        <v>Óptimo</v>
      </c>
      <c r="T32" s="583" t="str">
        <f>IF(T31&lt;'5.ParámetrosPlanta'!$C$12,"Construcción",IF(T31='5.ParámetrosPlanta'!$C$12,"Inicio",IF(T31&lt;Anexo.CálculoParámetros!$F$8,"Tránsito al intermedio",IF(T31=Anexo.CálculoParámetros!$F$8,"Intermedio",IF(T31&lt;Anexo.CálculoParámetros!$F$9,"Tránsito al óptimo","Óptimo")))))</f>
        <v>Óptimo</v>
      </c>
      <c r="U32" s="583" t="str">
        <f>IF(U31&lt;'5.ParámetrosPlanta'!$C$12,"Construcción",IF(U31='5.ParámetrosPlanta'!$C$12,"Inicio",IF(U31&lt;Anexo.CálculoParámetros!$F$8,"Tránsito al intermedio",IF(U31=Anexo.CálculoParámetros!$F$8,"Intermedio",IF(U31&lt;Anexo.CálculoParámetros!$F$9,"Tránsito al óptimo","Óptimo")))))</f>
        <v>Óptimo</v>
      </c>
      <c r="V32" s="583" t="str">
        <f>IF(V31&lt;'5.ParámetrosPlanta'!$C$12,"Construcción",IF(V31='5.ParámetrosPlanta'!$C$12,"Inicio",IF(V31&lt;Anexo.CálculoParámetros!$F$8,"Tránsito al intermedio",IF(V31=Anexo.CálculoParámetros!$F$8,"Intermedio",IF(V31&lt;Anexo.CálculoParámetros!$F$9,"Tránsito al óptimo","Óptimo")))))</f>
        <v>Óptimo</v>
      </c>
      <c r="W32" s="583" t="str">
        <f>IF(W31&lt;'5.ParámetrosPlanta'!$C$12,"Construcción",IF(W31='5.ParámetrosPlanta'!$C$12,"Inicio",IF(W31&lt;Anexo.CálculoParámetros!$F$8,"Tránsito al intermedio",IF(W31=Anexo.CálculoParámetros!$F$8,"Intermedio",IF(W31&lt;Anexo.CálculoParámetros!$F$9,"Tránsito al óptimo","Óptimo")))))</f>
        <v>Óptimo</v>
      </c>
      <c r="X32" s="583" t="str">
        <f>IF(X31&lt;'5.ParámetrosPlanta'!$C$12,"Construcción",IF(X31='5.ParámetrosPlanta'!$C$12,"Inicio",IF(X31&lt;Anexo.CálculoParámetros!$F$8,"Tránsito al intermedio",IF(X31=Anexo.CálculoParámetros!$F$8,"Intermedio",IF(X31&lt;Anexo.CálculoParámetros!$F$9,"Tránsito al óptimo","Óptimo")))))</f>
        <v>Óptimo</v>
      </c>
      <c r="Y32" s="583" t="str">
        <f>IF(Y31&lt;'5.ParámetrosPlanta'!$C$12,"Construcción",IF(Y31='5.ParámetrosPlanta'!$C$12,"Inicio",IF(Y31&lt;Anexo.CálculoParámetros!$F$8,"Tránsito al intermedio",IF(Y31=Anexo.CálculoParámetros!$F$8,"Intermedio",IF(Y31&lt;Anexo.CálculoParámetros!$F$9,"Tránsito al óptimo","Óptimo")))))</f>
        <v>Óptimo</v>
      </c>
      <c r="Z32" s="583" t="str">
        <f>IF(Z31&lt;'5.ParámetrosPlanta'!$C$12,"Construcción",IF(Z31='5.ParámetrosPlanta'!$C$12,"Inicio",IF(Z31&lt;Anexo.CálculoParámetros!$F$8,"Tránsito al intermedio",IF(Z31=Anexo.CálculoParámetros!$F$8,"Intermedio",IF(Z31&lt;Anexo.CálculoParámetros!$F$9,"Tránsito al óptimo","Óptimo")))))</f>
        <v>Óptimo</v>
      </c>
      <c r="AA32" s="583" t="str">
        <f>IF(AA31&lt;'5.ParámetrosPlanta'!$C$12,"Construcción",IF(AA31='5.ParámetrosPlanta'!$C$12,"Inicio",IF(AA31&lt;Anexo.CálculoParámetros!$F$8,"Tránsito al intermedio",IF(AA31=Anexo.CálculoParámetros!$F$8,"Intermedio",IF(AA31&lt;Anexo.CálculoParámetros!$F$9,"Tránsito al óptimo","Óptimo")))))</f>
        <v>Óptimo</v>
      </c>
      <c r="AB32" s="583" t="str">
        <f>IF(AB31&lt;'5.ParámetrosPlanta'!$C$12,"Construcción",IF(AB31='5.ParámetrosPlanta'!$C$12,"Inicio",IF(AB31&lt;Anexo.CálculoParámetros!$F$8,"Tránsito al intermedio",IF(AB31=Anexo.CálculoParámetros!$F$8,"Intermedio",IF(AB31&lt;Anexo.CálculoParámetros!$F$9,"Tránsito al óptimo","Óptimo")))))</f>
        <v>Óptimo</v>
      </c>
      <c r="AC32" s="565"/>
      <c r="AD32" s="565"/>
      <c r="AE32" s="565"/>
      <c r="AF32" s="565"/>
      <c r="AG32" s="565"/>
      <c r="AH32" s="565"/>
      <c r="AI32" s="565"/>
      <c r="AJ32" s="565"/>
      <c r="AK32" s="565"/>
      <c r="AL32" s="565"/>
      <c r="AM32" s="565"/>
      <c r="AN32" s="565"/>
      <c r="AO32" s="565"/>
      <c r="AP32" s="565"/>
    </row>
    <row r="33" spans="1:42" s="566" customFormat="1" ht="24.75" thickBot="1" x14ac:dyDescent="0.3">
      <c r="A33" s="764"/>
      <c r="B33" s="584" t="s">
        <v>302</v>
      </c>
      <c r="C33" s="585" t="str">
        <f>IF(C31&lt;'5.ParámetrosPlanta'!$C$12,"Construcción",IF(C31='5.ParámetrosPlanta'!$C$12,"Inicio",IF(C31&lt;Anexo.CálculoParámetros!$F$6,"Tránsito al intermedio",IF(C31=Anexo.CálculoParámetros!$F$6,"Intermedio",IF(C31&lt;Anexo.CálculoParámetros!$F$7,"Tránsito al óptimo","Óptimo")))))</f>
        <v>Construcción</v>
      </c>
      <c r="D33" s="585" t="str">
        <f>IF(D31&lt;'5.ParámetrosPlanta'!$C$12,"Construcción",IF(D31='5.ParámetrosPlanta'!$C$12,"Inicio",IF(D31&lt;Anexo.CálculoParámetros!$F$6,"Tránsito al intermedio",IF(D31=Anexo.CálculoParámetros!$F$6,"Intermedio",IF(D31&lt;Anexo.CálculoParámetros!$F$7,"Tránsito al óptimo","Óptimo")))))</f>
        <v>Construcción</v>
      </c>
      <c r="E33" s="585" t="str">
        <f>IF(E31&lt;'5.ParámetrosPlanta'!$C$12,"Construcción",IF(E31='5.ParámetrosPlanta'!$C$12,"Inicio",IF(E31&lt;Anexo.CálculoParámetros!$F$6,"Tránsito al intermedio",IF(E31=Anexo.CálculoParámetros!$F$6,"Intermedio",IF(E31&lt;Anexo.CálculoParámetros!$F$7,"Tránsito al óptimo","Óptimo")))))</f>
        <v>Construcción</v>
      </c>
      <c r="F33" s="585" t="str">
        <f>IF(F31&lt;'5.ParámetrosPlanta'!$C$12,"Construcción",IF(F31='5.ParámetrosPlanta'!$C$12,"Inicio",IF(F31&lt;Anexo.CálculoParámetros!$F$6,"Tránsito al intermedio",IF(F31=Anexo.CálculoParámetros!$F$6,"Intermedio",IF(F31&lt;Anexo.CálculoParámetros!$F$7,"Tránsito al óptimo","Óptimo")))))</f>
        <v>Inicio</v>
      </c>
      <c r="G33" s="585" t="str">
        <f>IF(G31&lt;'5.ParámetrosPlanta'!$C$12,"Construcción",IF(G31='5.ParámetrosPlanta'!$C$12,"Inicio",IF(G31&lt;Anexo.CálculoParámetros!$F$6,"Tránsito al intermedio",IF(G31=Anexo.CálculoParámetros!$F$6,"Intermedio",IF(G31&lt;Anexo.CálculoParámetros!$F$7,"Tránsito al óptimo","Óptimo")))))</f>
        <v>Tránsito al intermedio</v>
      </c>
      <c r="H33" s="585" t="str">
        <f>IF(H31&lt;'5.ParámetrosPlanta'!$C$12,"Construcción",IF(H31='5.ParámetrosPlanta'!$C$12,"Inicio",IF(H31&lt;Anexo.CálculoParámetros!$F$6,"Tránsito al intermedio",IF(H31=Anexo.CálculoParámetros!$F$6,"Intermedio",IF(H31&lt;Anexo.CálculoParámetros!$F$7,"Tránsito al óptimo","Óptimo")))))</f>
        <v>Intermedio</v>
      </c>
      <c r="I33" s="585" t="str">
        <f>IF(I31&lt;'5.ParámetrosPlanta'!$C$12,"Construcción",IF(I31='5.ParámetrosPlanta'!$C$12,"Inicio",IF(I31&lt;Anexo.CálculoParámetros!$F$6,"Tránsito al intermedio",IF(I31=Anexo.CálculoParámetros!$F$6,"Intermedio",IF(I31&lt;Anexo.CálculoParámetros!$F$7,"Tránsito al óptimo","Óptimo")))))</f>
        <v>Tránsito al óptimo</v>
      </c>
      <c r="J33" s="585" t="str">
        <f>IF(J31&lt;'5.ParámetrosPlanta'!$C$12,"Construcción",IF(J31='5.ParámetrosPlanta'!$C$12,"Inicio",IF(J31&lt;Anexo.CálculoParámetros!$F$6,"Tránsito al intermedio",IF(J31=Anexo.CálculoParámetros!$F$6,"Intermedio",IF(J31&lt;Anexo.CálculoParámetros!$F$7,"Tránsito al óptimo","Óptimo")))))</f>
        <v>Óptimo</v>
      </c>
      <c r="K33" s="585" t="str">
        <f>IF(K31&lt;'5.ParámetrosPlanta'!$C$12,"Construcción",IF(K31='5.ParámetrosPlanta'!$C$12,"Inicio",IF(K31&lt;Anexo.CálculoParámetros!$F$6,"Tránsito al intermedio",IF(K31=Anexo.CálculoParámetros!$F$6,"Intermedio",IF(K31&lt;Anexo.CálculoParámetros!$F$7,"Tránsito al óptimo","Óptimo")))))</f>
        <v>Óptimo</v>
      </c>
      <c r="L33" s="585" t="str">
        <f>IF(L31&lt;'5.ParámetrosPlanta'!$C$12,"Construcción",IF(L31='5.ParámetrosPlanta'!$C$12,"Inicio",IF(L31&lt;Anexo.CálculoParámetros!$F$6,"Tránsito al intermedio",IF(L31=Anexo.CálculoParámetros!$F$6,"Intermedio",IF(L31&lt;Anexo.CálculoParámetros!$F$7,"Tránsito al óptimo","Óptimo")))))</f>
        <v>Óptimo</v>
      </c>
      <c r="M33" s="585" t="str">
        <f>IF(M31&lt;'5.ParámetrosPlanta'!$C$12,"Construcción",IF(M31='5.ParámetrosPlanta'!$C$12,"Inicio",IF(M31&lt;Anexo.CálculoParámetros!$F$6,"Tránsito al intermedio",IF(M31=Anexo.CálculoParámetros!$F$6,"Intermedio",IF(M31&lt;Anexo.CálculoParámetros!$F$7,"Tránsito al óptimo","Óptimo")))))</f>
        <v>Óptimo</v>
      </c>
      <c r="N33" s="585" t="str">
        <f>IF(N31&lt;'5.ParámetrosPlanta'!$C$12,"Construcción",IF(N31='5.ParámetrosPlanta'!$C$12,"Inicio",IF(N31&lt;Anexo.CálculoParámetros!$F$6,"Tránsito al intermedio",IF(N31=Anexo.CálculoParámetros!$F$6,"Intermedio",IF(N31&lt;Anexo.CálculoParámetros!$F$7,"Tránsito al óptimo","Óptimo")))))</f>
        <v>Óptimo</v>
      </c>
      <c r="O33" s="585" t="str">
        <f>IF(O31&lt;'5.ParámetrosPlanta'!$C$12,"Construcción",IF(O31='5.ParámetrosPlanta'!$C$12,"Inicio",IF(O31&lt;Anexo.CálculoParámetros!$F$6,"Tránsito al intermedio",IF(O31=Anexo.CálculoParámetros!$F$6,"Intermedio",IF(O31&lt;Anexo.CálculoParámetros!$F$7,"Tránsito al óptimo","Óptimo")))))</f>
        <v>Óptimo</v>
      </c>
      <c r="P33" s="585" t="str">
        <f>IF(P31&lt;'5.ParámetrosPlanta'!$C$12,"Construcción",IF(P31='5.ParámetrosPlanta'!$C$12,"Inicio",IF(P31&lt;Anexo.CálculoParámetros!$F$6,"Tránsito al intermedio",IF(P31=Anexo.CálculoParámetros!$F$6,"Intermedio",IF(P31&lt;Anexo.CálculoParámetros!$F$7,"Tránsito al óptimo","Óptimo")))))</f>
        <v>Óptimo</v>
      </c>
      <c r="Q33" s="585" t="str">
        <f>IF(Q31&lt;'5.ParámetrosPlanta'!$C$12,"Construcción",IF(Q31='5.ParámetrosPlanta'!$C$12,"Inicio",IF(Q31&lt;Anexo.CálculoParámetros!$F$6,"Tránsito al intermedio",IF(Q31=Anexo.CálculoParámetros!$F$6,"Intermedio",IF(Q31&lt;Anexo.CálculoParámetros!$F$7,"Tránsito al óptimo","Óptimo")))))</f>
        <v>Óptimo</v>
      </c>
      <c r="R33" s="585" t="str">
        <f>IF(R31&lt;'5.ParámetrosPlanta'!$C$12,"Construcción",IF(R31='5.ParámetrosPlanta'!$C$12,"Inicio",IF(R31&lt;Anexo.CálculoParámetros!$F$6,"Tránsito al intermedio",IF(R31=Anexo.CálculoParámetros!$F$6,"Intermedio",IF(R31&lt;Anexo.CálculoParámetros!$F$7,"Tránsito al óptimo","Óptimo")))))</f>
        <v>Óptimo</v>
      </c>
      <c r="S33" s="585" t="str">
        <f>IF(S31&lt;'5.ParámetrosPlanta'!$C$12,"Construcción",IF(S31='5.ParámetrosPlanta'!$C$12,"Inicio",IF(S31&lt;Anexo.CálculoParámetros!$F$6,"Tránsito al intermedio",IF(S31=Anexo.CálculoParámetros!$F$6,"Intermedio",IF(S31&lt;Anexo.CálculoParámetros!$F$7,"Tránsito al óptimo","Óptimo")))))</f>
        <v>Óptimo</v>
      </c>
      <c r="T33" s="585" t="str">
        <f>IF(T31&lt;'5.ParámetrosPlanta'!$C$12,"Construcción",IF(T31='5.ParámetrosPlanta'!$C$12,"Inicio",IF(T31&lt;Anexo.CálculoParámetros!$F$6,"Tránsito al intermedio",IF(T31=Anexo.CálculoParámetros!$F$6,"Intermedio",IF(T31&lt;Anexo.CálculoParámetros!$F$7,"Tránsito al óptimo","Óptimo")))))</f>
        <v>Óptimo</v>
      </c>
      <c r="U33" s="585" t="str">
        <f>IF(U31&lt;'5.ParámetrosPlanta'!$C$12,"Construcción",IF(U31='5.ParámetrosPlanta'!$C$12,"Inicio",IF(U31&lt;Anexo.CálculoParámetros!$F$6,"Tránsito al intermedio",IF(U31=Anexo.CálculoParámetros!$F$6,"Intermedio",IF(U31&lt;Anexo.CálculoParámetros!$F$7,"Tránsito al óptimo","Óptimo")))))</f>
        <v>Óptimo</v>
      </c>
      <c r="V33" s="585" t="str">
        <f>IF(V31&lt;'5.ParámetrosPlanta'!$C$12,"Construcción",IF(V31='5.ParámetrosPlanta'!$C$12,"Inicio",IF(V31&lt;Anexo.CálculoParámetros!$F$6,"Tránsito al intermedio",IF(V31=Anexo.CálculoParámetros!$F$6,"Intermedio",IF(V31&lt;Anexo.CálculoParámetros!$F$7,"Tránsito al óptimo","Óptimo")))))</f>
        <v>Óptimo</v>
      </c>
      <c r="W33" s="585" t="str">
        <f>IF(W31&lt;'5.ParámetrosPlanta'!$C$12,"Construcción",IF(W31='5.ParámetrosPlanta'!$C$12,"Inicio",IF(W31&lt;Anexo.CálculoParámetros!$F$6,"Tránsito al intermedio",IF(W31=Anexo.CálculoParámetros!$F$6,"Intermedio",IF(W31&lt;Anexo.CálculoParámetros!$F$7,"Tránsito al óptimo","Óptimo")))))</f>
        <v>Óptimo</v>
      </c>
      <c r="X33" s="585" t="str">
        <f>IF(X31&lt;'5.ParámetrosPlanta'!$C$12,"Construcción",IF(X31='5.ParámetrosPlanta'!$C$12,"Inicio",IF(X31&lt;Anexo.CálculoParámetros!$F$6,"Tránsito al intermedio",IF(X31=Anexo.CálculoParámetros!$F$6,"Intermedio",IF(X31&lt;Anexo.CálculoParámetros!$F$7,"Tránsito al óptimo","Óptimo")))))</f>
        <v>Óptimo</v>
      </c>
      <c r="Y33" s="585" t="str">
        <f>IF(Y31&lt;'5.ParámetrosPlanta'!$C$12,"Construcción",IF(Y31='5.ParámetrosPlanta'!$C$12,"Inicio",IF(Y31&lt;Anexo.CálculoParámetros!$F$6,"Tránsito al intermedio",IF(Y31=Anexo.CálculoParámetros!$F$6,"Intermedio",IF(Y31&lt;Anexo.CálculoParámetros!$F$7,"Tránsito al óptimo","Óptimo")))))</f>
        <v>Óptimo</v>
      </c>
      <c r="Z33" s="585" t="str">
        <f>IF(Z31&lt;'5.ParámetrosPlanta'!$C$12,"Construcción",IF(Z31='5.ParámetrosPlanta'!$C$12,"Inicio",IF(Z31&lt;Anexo.CálculoParámetros!$F$6,"Tránsito al intermedio",IF(Z31=Anexo.CálculoParámetros!$F$6,"Intermedio",IF(Z31&lt;Anexo.CálculoParámetros!$F$7,"Tránsito al óptimo","Óptimo")))))</f>
        <v>Óptimo</v>
      </c>
      <c r="AA33" s="585" t="str">
        <f>IF(AA31&lt;'5.ParámetrosPlanta'!$C$12,"Construcción",IF(AA31='5.ParámetrosPlanta'!$C$12,"Inicio",IF(AA31&lt;Anexo.CálculoParámetros!$F$6,"Tránsito al intermedio",IF(AA31=Anexo.CálculoParámetros!$F$6,"Intermedio",IF(AA31&lt;Anexo.CálculoParámetros!$F$7,"Tránsito al óptimo","Óptimo")))))</f>
        <v>Óptimo</v>
      </c>
      <c r="AB33" s="585" t="str">
        <f>IF(AB31&lt;'5.ParámetrosPlanta'!$C$12,"Construcción",IF(AB31='5.ParámetrosPlanta'!$C$12,"Inicio",IF(AB31&lt;Anexo.CálculoParámetros!$F$6,"Tránsito al intermedio",IF(AB31=Anexo.CálculoParámetros!$F$6,"Intermedio",IF(AB31&lt;Anexo.CálculoParámetros!$F$7,"Tránsito al óptimo","Óptimo")))))</f>
        <v>Óptimo</v>
      </c>
      <c r="AC33" s="565"/>
      <c r="AD33" s="565"/>
      <c r="AE33" s="565"/>
      <c r="AF33" s="565"/>
      <c r="AG33" s="565"/>
      <c r="AH33" s="565"/>
      <c r="AI33" s="565"/>
      <c r="AJ33" s="565"/>
      <c r="AK33" s="565"/>
      <c r="AL33" s="565"/>
      <c r="AM33" s="565"/>
      <c r="AN33" s="565"/>
      <c r="AO33" s="565"/>
      <c r="AP33" s="565"/>
    </row>
    <row r="34" spans="1:42" s="566" customFormat="1" ht="16.5" thickBot="1" x14ac:dyDescent="0.3">
      <c r="A34" s="764"/>
      <c r="B34" s="586" t="s">
        <v>301</v>
      </c>
      <c r="C34" s="587">
        <f>IF(C31&lt;'5.ParámetrosPlanta'!$C$12,-1,IF(C31='5.ParámetrosPlanta'!$C$12,0,IF(C31&lt;Anexo.CálculoParámetros!$F$8,1,IF(C31=Anexo.CálculoParámetros!$F$8,2,IF(C31&lt;Anexo.CálculoParámetros!$F$9,3,4)))))</f>
        <v>-1</v>
      </c>
      <c r="D34" s="587">
        <f>IF(D31&lt;'5.ParámetrosPlanta'!$C$12,-1,IF(D31='5.ParámetrosPlanta'!$C$12,0,IF(D31&lt;Anexo.CálculoParámetros!$F$8,1,IF(D31=Anexo.CálculoParámetros!$F$8,2,IF(D31&lt;Anexo.CálculoParámetros!$F$9,3,4)))))</f>
        <v>-1</v>
      </c>
      <c r="E34" s="587">
        <f>IF(E31&lt;'5.ParámetrosPlanta'!$C$12,-1,IF(E31='5.ParámetrosPlanta'!$C$12,0,IF(E31&lt;Anexo.CálculoParámetros!$F$8,1,IF(E31=Anexo.CálculoParámetros!$F$8,2,IF(E31&lt;Anexo.CálculoParámetros!$F$9,3,4)))))</f>
        <v>-1</v>
      </c>
      <c r="F34" s="587">
        <f>IF(F31&lt;'5.ParámetrosPlanta'!$C$12,-1,IF(F31='5.ParámetrosPlanta'!$C$12,0,IF(F31&lt;Anexo.CálculoParámetros!$F$8,1,IF(F31=Anexo.CálculoParámetros!$F$8,2,IF(F31&lt;Anexo.CálculoParámetros!$F$9,3,4)))))</f>
        <v>0</v>
      </c>
      <c r="G34" s="587">
        <f>IF(G31&lt;'5.ParámetrosPlanta'!$C$12,-1,IF(G31='5.ParámetrosPlanta'!$C$12,0,IF(G31&lt;Anexo.CálculoParámetros!$F$8,1,IF(G31=Anexo.CálculoParámetros!$F$8,2,IF(G31&lt;Anexo.CálculoParámetros!$F$9,3,4)))))</f>
        <v>2</v>
      </c>
      <c r="H34" s="587">
        <f>IF(H31&lt;'5.ParámetrosPlanta'!$C$12,-1,IF(H31='5.ParámetrosPlanta'!$C$12,0,IF(H31&lt;Anexo.CálculoParámetros!$F$8,1,IF(H31=Anexo.CálculoParámetros!$F$8,2,IF(H31&lt;Anexo.CálculoParámetros!$F$9,3,4)))))</f>
        <v>4</v>
      </c>
      <c r="I34" s="587">
        <f>IF(I31&lt;'5.ParámetrosPlanta'!$C$12,-1,IF(I31='5.ParámetrosPlanta'!$C$12,0,IF(I31&lt;Anexo.CálculoParámetros!$F$8,1,IF(I31=Anexo.CálculoParámetros!$F$8,2,IF(I31&lt;Anexo.CálculoParámetros!$F$9,3,4)))))</f>
        <v>4</v>
      </c>
      <c r="J34" s="587">
        <f>IF(J31&lt;'5.ParámetrosPlanta'!$C$12,-1,IF(J31='5.ParámetrosPlanta'!$C$12,0,IF(J31&lt;Anexo.CálculoParámetros!$F$8,1,IF(J31=Anexo.CálculoParámetros!$F$8,2,IF(J31&lt;Anexo.CálculoParámetros!$F$9,3,4)))))</f>
        <v>4</v>
      </c>
      <c r="K34" s="587">
        <f>IF(K31&lt;'5.ParámetrosPlanta'!$C$12,-1,IF(K31='5.ParámetrosPlanta'!$C$12,0,IF(K31&lt;Anexo.CálculoParámetros!$F$8,1,IF(K31=Anexo.CálculoParámetros!$F$8,2,IF(K31&lt;Anexo.CálculoParámetros!$F$9,3,4)))))</f>
        <v>4</v>
      </c>
      <c r="L34" s="587">
        <f>IF(L31&lt;'5.ParámetrosPlanta'!$C$12,-1,IF(L31='5.ParámetrosPlanta'!$C$12,0,IF(L31&lt;Anexo.CálculoParámetros!$F$8,1,IF(L31=Anexo.CálculoParámetros!$F$8,2,IF(L31&lt;Anexo.CálculoParámetros!$F$9,3,4)))))</f>
        <v>4</v>
      </c>
      <c r="M34" s="587">
        <f>IF(M31&lt;'5.ParámetrosPlanta'!$C$12,-1,IF(M31='5.ParámetrosPlanta'!$C$12,0,IF(M31&lt;Anexo.CálculoParámetros!$F$8,1,IF(M31=Anexo.CálculoParámetros!$F$8,2,IF(M31&lt;Anexo.CálculoParámetros!$F$9,3,4)))))</f>
        <v>4</v>
      </c>
      <c r="N34" s="587">
        <f>IF(N31&lt;'5.ParámetrosPlanta'!$C$12,-1,IF(N31='5.ParámetrosPlanta'!$C$12,0,IF(N31&lt;Anexo.CálculoParámetros!$F$8,1,IF(N31=Anexo.CálculoParámetros!$F$8,2,IF(N31&lt;Anexo.CálculoParámetros!$F$9,3,4)))))</f>
        <v>4</v>
      </c>
      <c r="O34" s="587">
        <f>IF(O31&lt;'5.ParámetrosPlanta'!$C$12,-1,IF(O31='5.ParámetrosPlanta'!$C$12,0,IF(O31&lt;Anexo.CálculoParámetros!$F$8,1,IF(O31=Anexo.CálculoParámetros!$F$8,2,IF(O31&lt;Anexo.CálculoParámetros!$F$9,3,4)))))</f>
        <v>4</v>
      </c>
      <c r="P34" s="587">
        <f>IF(P31&lt;'5.ParámetrosPlanta'!$C$12,-1,IF(P31='5.ParámetrosPlanta'!$C$12,0,IF(P31&lt;Anexo.CálculoParámetros!$F$8,1,IF(P31=Anexo.CálculoParámetros!$F$8,2,IF(P31&lt;Anexo.CálculoParámetros!$F$9,3,4)))))</f>
        <v>4</v>
      </c>
      <c r="Q34" s="587">
        <f>IF(Q31&lt;'5.ParámetrosPlanta'!$C$12,-1,IF(Q31='5.ParámetrosPlanta'!$C$12,0,IF(Q31&lt;Anexo.CálculoParámetros!$F$8,1,IF(Q31=Anexo.CálculoParámetros!$F$8,2,IF(Q31&lt;Anexo.CálculoParámetros!$F$9,3,4)))))</f>
        <v>4</v>
      </c>
      <c r="R34" s="587">
        <f>IF(R31&lt;'5.ParámetrosPlanta'!$C$12,-1,IF(R31='5.ParámetrosPlanta'!$C$12,0,IF(R31&lt;Anexo.CálculoParámetros!$F$8,1,IF(R31=Anexo.CálculoParámetros!$F$8,2,IF(R31&lt;Anexo.CálculoParámetros!$F$9,3,4)))))</f>
        <v>4</v>
      </c>
      <c r="S34" s="587">
        <f>IF(S31&lt;'5.ParámetrosPlanta'!$C$12,-1,IF(S31='5.ParámetrosPlanta'!$C$12,0,IF(S31&lt;Anexo.CálculoParámetros!$F$8,1,IF(S31=Anexo.CálculoParámetros!$F$8,2,IF(S31&lt;Anexo.CálculoParámetros!$F$9,3,4)))))</f>
        <v>4</v>
      </c>
      <c r="T34" s="587">
        <f>IF(T31&lt;'5.ParámetrosPlanta'!$C$12,-1,IF(T31='5.ParámetrosPlanta'!$C$12,0,IF(T31&lt;Anexo.CálculoParámetros!$F$8,1,IF(T31=Anexo.CálculoParámetros!$F$8,2,IF(T31&lt;Anexo.CálculoParámetros!$F$9,3,4)))))</f>
        <v>4</v>
      </c>
      <c r="U34" s="587">
        <f>IF(U31&lt;'5.ParámetrosPlanta'!$C$12,-1,IF(U31='5.ParámetrosPlanta'!$C$12,0,IF(U31&lt;Anexo.CálculoParámetros!$F$8,1,IF(U31=Anexo.CálculoParámetros!$F$8,2,IF(U31&lt;Anexo.CálculoParámetros!$F$9,3,4)))))</f>
        <v>4</v>
      </c>
      <c r="V34" s="587">
        <f>IF(V31&lt;'5.ParámetrosPlanta'!$C$12,-1,IF(V31='5.ParámetrosPlanta'!$C$12,0,IF(V31&lt;Anexo.CálculoParámetros!$F$8,1,IF(V31=Anexo.CálculoParámetros!$F$8,2,IF(V31&lt;Anexo.CálculoParámetros!$F$9,3,4)))))</f>
        <v>4</v>
      </c>
      <c r="W34" s="587">
        <f>IF(W31&lt;'5.ParámetrosPlanta'!$C$12,-1,IF(W31='5.ParámetrosPlanta'!$C$12,0,IF(W31&lt;Anexo.CálculoParámetros!$F$8,1,IF(W31=Anexo.CálculoParámetros!$F$8,2,IF(W31&lt;Anexo.CálculoParámetros!$F$9,3,4)))))</f>
        <v>4</v>
      </c>
      <c r="X34" s="587">
        <f>IF(X31&lt;'5.ParámetrosPlanta'!$C$12,-1,IF(X31='5.ParámetrosPlanta'!$C$12,0,IF(X31&lt;Anexo.CálculoParámetros!$F$8,1,IF(X31=Anexo.CálculoParámetros!$F$8,2,IF(X31&lt;Anexo.CálculoParámetros!$F$9,3,4)))))</f>
        <v>4</v>
      </c>
      <c r="Y34" s="587">
        <f>IF(Y31&lt;'5.ParámetrosPlanta'!$C$12,-1,IF(Y31='5.ParámetrosPlanta'!$C$12,0,IF(Y31&lt;Anexo.CálculoParámetros!$F$8,1,IF(Y31=Anexo.CálculoParámetros!$F$8,2,IF(Y31&lt;Anexo.CálculoParámetros!$F$9,3,4)))))</f>
        <v>4</v>
      </c>
      <c r="Z34" s="587">
        <f>IF(Z31&lt;'5.ParámetrosPlanta'!$C$12,-1,IF(Z31='5.ParámetrosPlanta'!$C$12,0,IF(Z31&lt;Anexo.CálculoParámetros!$F$8,1,IF(Z31=Anexo.CálculoParámetros!$F$8,2,IF(Z31&lt;Anexo.CálculoParámetros!$F$9,3,4)))))</f>
        <v>4</v>
      </c>
      <c r="AA34" s="587">
        <f>IF(AA31&lt;'5.ParámetrosPlanta'!$C$12,-1,IF(AA31='5.ParámetrosPlanta'!$C$12,0,IF(AA31&lt;Anexo.CálculoParámetros!$F$8,1,IF(AA31=Anexo.CálculoParámetros!$F$8,2,IF(AA31&lt;Anexo.CálculoParámetros!$F$9,3,4)))))</f>
        <v>4</v>
      </c>
      <c r="AB34" s="587">
        <f>IF(AB31&lt;'5.ParámetrosPlanta'!$C$12,-1,IF(AB31='5.ParámetrosPlanta'!$C$12,0,IF(AB31&lt;Anexo.CálculoParámetros!$F$8,1,IF(AB31=Anexo.CálculoParámetros!$F$8,2,IF(AB31&lt;Anexo.CálculoParámetros!$F$9,3,4)))))</f>
        <v>4</v>
      </c>
      <c r="AC34" s="565"/>
      <c r="AD34" s="565"/>
      <c r="AE34" s="565"/>
      <c r="AF34" s="565"/>
      <c r="AG34" s="565"/>
      <c r="AH34" s="565"/>
      <c r="AI34" s="565"/>
      <c r="AJ34" s="565"/>
      <c r="AK34" s="565"/>
      <c r="AL34" s="565"/>
      <c r="AM34" s="565"/>
      <c r="AN34" s="565"/>
      <c r="AO34" s="565"/>
      <c r="AP34" s="565"/>
    </row>
    <row r="35" spans="1:42" s="566" customFormat="1" ht="16.5" thickBot="1" x14ac:dyDescent="0.3">
      <c r="A35" s="765"/>
      <c r="B35" s="586" t="s">
        <v>302</v>
      </c>
      <c r="C35" s="587">
        <f>IF(C31&lt;'5.ParámetrosPlanta'!$C$12,-1,IF(C31='5.ParámetrosPlanta'!$C$12,0,IF(C31&lt;Anexo.CálculoParámetros!$F$6,1,IF(C31=Anexo.CálculoParámetros!$F$6,2,IF(C31&lt;Anexo.CálculoParámetros!$F$7,3,4)))))</f>
        <v>-1</v>
      </c>
      <c r="D35" s="587">
        <f>IF(D31&lt;'5.ParámetrosPlanta'!$C$12,-1,IF(D31='5.ParámetrosPlanta'!$C$12,0,IF(D31&lt;Anexo.CálculoParámetros!$F$6,1,IF(D31=Anexo.CálculoParámetros!$F$6,2,IF(D31&lt;Anexo.CálculoParámetros!$F$7,3,4)))))</f>
        <v>-1</v>
      </c>
      <c r="E35" s="587">
        <f>IF(E31&lt;'5.ParámetrosPlanta'!$C$12,-1,IF(E31='5.ParámetrosPlanta'!$C$12,0,IF(E31&lt;Anexo.CálculoParámetros!$F$6,1,IF(E31=Anexo.CálculoParámetros!$F$6,2,IF(E31&lt;Anexo.CálculoParámetros!$F$7,3,4)))))</f>
        <v>-1</v>
      </c>
      <c r="F35" s="587">
        <f>IF(F31&lt;'5.ParámetrosPlanta'!$C$12,-1,IF(F31='5.ParámetrosPlanta'!$C$12,0,IF(F31&lt;Anexo.CálculoParámetros!$F$6,1,IF(F31=Anexo.CálculoParámetros!$F$6,2,IF(F31&lt;Anexo.CálculoParámetros!$F$7,3,4)))))</f>
        <v>0</v>
      </c>
      <c r="G35" s="587">
        <f>IF(G31&lt;'5.ParámetrosPlanta'!$C$12,-1,IF(G31='5.ParámetrosPlanta'!$C$12,0,IF(G31&lt;Anexo.CálculoParámetros!$F$6,1,IF(G31=Anexo.CálculoParámetros!$F$6,2,IF(G31&lt;Anexo.CálculoParámetros!$F$7,3,4)))))</f>
        <v>1</v>
      </c>
      <c r="H35" s="587">
        <f>IF(H31&lt;'5.ParámetrosPlanta'!$C$12,-1,IF(H31='5.ParámetrosPlanta'!$C$12,0,IF(H31&lt;Anexo.CálculoParámetros!$F$6,1,IF(H31=Anexo.CálculoParámetros!$F$6,2,IF(H31&lt;Anexo.CálculoParámetros!$F$7,3,4)))))</f>
        <v>2</v>
      </c>
      <c r="I35" s="587">
        <f>IF(I31&lt;'5.ParámetrosPlanta'!$C$12,-1,IF(I31='5.ParámetrosPlanta'!$C$12,0,IF(I31&lt;Anexo.CálculoParámetros!$F$6,1,IF(I31=Anexo.CálculoParámetros!$F$6,2,IF(I31&lt;Anexo.CálculoParámetros!$F$7,3,4)))))</f>
        <v>3</v>
      </c>
      <c r="J35" s="587">
        <f>IF(J31&lt;'5.ParámetrosPlanta'!$C$12,-1,IF(J31='5.ParámetrosPlanta'!$C$12,0,IF(J31&lt;Anexo.CálculoParámetros!$F$6,1,IF(J31=Anexo.CálculoParámetros!$F$6,2,IF(J31&lt;Anexo.CálculoParámetros!$F$7,3,4)))))</f>
        <v>4</v>
      </c>
      <c r="K35" s="587">
        <f>IF(K31&lt;'5.ParámetrosPlanta'!$C$12,-1,IF(K31='5.ParámetrosPlanta'!$C$12,0,IF(K31&lt;Anexo.CálculoParámetros!$F$6,1,IF(K31=Anexo.CálculoParámetros!$F$6,2,IF(K31&lt;Anexo.CálculoParámetros!$F$7,3,4)))))</f>
        <v>4</v>
      </c>
      <c r="L35" s="587">
        <f>IF(L31&lt;'5.ParámetrosPlanta'!$C$12,-1,IF(L31='5.ParámetrosPlanta'!$C$12,0,IF(L31&lt;Anexo.CálculoParámetros!$F$6,1,IF(L31=Anexo.CálculoParámetros!$F$6,2,IF(L31&lt;Anexo.CálculoParámetros!$F$7,3,4)))))</f>
        <v>4</v>
      </c>
      <c r="M35" s="587">
        <f>IF(M31&lt;'5.ParámetrosPlanta'!$C$12,-1,IF(M31='5.ParámetrosPlanta'!$C$12,0,IF(M31&lt;Anexo.CálculoParámetros!$F$6,1,IF(M31=Anexo.CálculoParámetros!$F$6,2,IF(M31&lt;Anexo.CálculoParámetros!$F$7,3,4)))))</f>
        <v>4</v>
      </c>
      <c r="N35" s="587">
        <f>IF(N31&lt;'5.ParámetrosPlanta'!$C$12,-1,IF(N31='5.ParámetrosPlanta'!$C$12,0,IF(N31&lt;Anexo.CálculoParámetros!$F$6,1,IF(N31=Anexo.CálculoParámetros!$F$6,2,IF(N31&lt;Anexo.CálculoParámetros!$F$7,3,4)))))</f>
        <v>4</v>
      </c>
      <c r="O35" s="587">
        <f>IF(O31&lt;'5.ParámetrosPlanta'!$C$12,-1,IF(O31='5.ParámetrosPlanta'!$C$12,0,IF(O31&lt;Anexo.CálculoParámetros!$F$6,1,IF(O31=Anexo.CálculoParámetros!$F$6,2,IF(O31&lt;Anexo.CálculoParámetros!$F$7,3,4)))))</f>
        <v>4</v>
      </c>
      <c r="P35" s="587">
        <f>IF(P31&lt;'5.ParámetrosPlanta'!$C$12,-1,IF(P31='5.ParámetrosPlanta'!$C$12,0,IF(P31&lt;Anexo.CálculoParámetros!$F$6,1,IF(P31=Anexo.CálculoParámetros!$F$6,2,IF(P31&lt;Anexo.CálculoParámetros!$F$7,3,4)))))</f>
        <v>4</v>
      </c>
      <c r="Q35" s="587">
        <f>IF(Q31&lt;'5.ParámetrosPlanta'!$C$12,-1,IF(Q31='5.ParámetrosPlanta'!$C$12,0,IF(Q31&lt;Anexo.CálculoParámetros!$F$6,1,IF(Q31=Anexo.CálculoParámetros!$F$6,2,IF(Q31&lt;Anexo.CálculoParámetros!$F$7,3,4)))))</f>
        <v>4</v>
      </c>
      <c r="R35" s="587">
        <f>IF(R31&lt;'5.ParámetrosPlanta'!$C$12,-1,IF(R31='5.ParámetrosPlanta'!$C$12,0,IF(R31&lt;Anexo.CálculoParámetros!$F$6,1,IF(R31=Anexo.CálculoParámetros!$F$6,2,IF(R31&lt;Anexo.CálculoParámetros!$F$7,3,4)))))</f>
        <v>4</v>
      </c>
      <c r="S35" s="587">
        <f>IF(S31&lt;'5.ParámetrosPlanta'!$C$12,-1,IF(S31='5.ParámetrosPlanta'!$C$12,0,IF(S31&lt;Anexo.CálculoParámetros!$F$6,1,IF(S31=Anexo.CálculoParámetros!$F$6,2,IF(S31&lt;Anexo.CálculoParámetros!$F$7,3,4)))))</f>
        <v>4</v>
      </c>
      <c r="T35" s="587">
        <f>IF(T31&lt;'5.ParámetrosPlanta'!$C$12,-1,IF(T31='5.ParámetrosPlanta'!$C$12,0,IF(T31&lt;Anexo.CálculoParámetros!$F$6,1,IF(T31=Anexo.CálculoParámetros!$F$6,2,IF(T31&lt;Anexo.CálculoParámetros!$F$7,3,4)))))</f>
        <v>4</v>
      </c>
      <c r="U35" s="587">
        <f>IF(U31&lt;'5.ParámetrosPlanta'!$C$12,-1,IF(U31='5.ParámetrosPlanta'!$C$12,0,IF(U31&lt;Anexo.CálculoParámetros!$F$6,1,IF(U31=Anexo.CálculoParámetros!$F$6,2,IF(U31&lt;Anexo.CálculoParámetros!$F$7,3,4)))))</f>
        <v>4</v>
      </c>
      <c r="V35" s="587">
        <f>IF(V31&lt;'5.ParámetrosPlanta'!$C$12,-1,IF(V31='5.ParámetrosPlanta'!$C$12,0,IF(V31&lt;Anexo.CálculoParámetros!$F$6,1,IF(V31=Anexo.CálculoParámetros!$F$6,2,IF(V31&lt;Anexo.CálculoParámetros!$F$7,3,4)))))</f>
        <v>4</v>
      </c>
      <c r="W35" s="587">
        <f>IF(W31&lt;'5.ParámetrosPlanta'!$C$12,-1,IF(W31='5.ParámetrosPlanta'!$C$12,0,IF(W31&lt;Anexo.CálculoParámetros!$F$6,1,IF(W31=Anexo.CálculoParámetros!$F$6,2,IF(W31&lt;Anexo.CálculoParámetros!$F$7,3,4)))))</f>
        <v>4</v>
      </c>
      <c r="X35" s="587">
        <f>IF(X31&lt;'5.ParámetrosPlanta'!$C$12,-1,IF(X31='5.ParámetrosPlanta'!$C$12,0,IF(X31&lt;Anexo.CálculoParámetros!$F$6,1,IF(X31=Anexo.CálculoParámetros!$F$6,2,IF(X31&lt;Anexo.CálculoParámetros!$F$7,3,4)))))</f>
        <v>4</v>
      </c>
      <c r="Y35" s="587">
        <f>IF(Y31&lt;'5.ParámetrosPlanta'!$C$12,-1,IF(Y31='5.ParámetrosPlanta'!$C$12,0,IF(Y31&lt;Anexo.CálculoParámetros!$F$6,1,IF(Y31=Anexo.CálculoParámetros!$F$6,2,IF(Y31&lt;Anexo.CálculoParámetros!$F$7,3,4)))))</f>
        <v>4</v>
      </c>
      <c r="Z35" s="587">
        <f>IF(Z31&lt;'5.ParámetrosPlanta'!$C$12,-1,IF(Z31='5.ParámetrosPlanta'!$C$12,0,IF(Z31&lt;Anexo.CálculoParámetros!$F$6,1,IF(Z31=Anexo.CálculoParámetros!$F$6,2,IF(Z31&lt;Anexo.CálculoParámetros!$F$7,3,4)))))</f>
        <v>4</v>
      </c>
      <c r="AA35" s="587">
        <f>IF(AA31&lt;'5.ParámetrosPlanta'!$C$12,-1,IF(AA31='5.ParámetrosPlanta'!$C$12,0,IF(AA31&lt;Anexo.CálculoParámetros!$F$6,1,IF(AA31=Anexo.CálculoParámetros!$F$6,2,IF(AA31&lt;Anexo.CálculoParámetros!$F$7,3,4)))))</f>
        <v>4</v>
      </c>
      <c r="AB35" s="587">
        <f>IF(AB31&lt;'5.ParámetrosPlanta'!$C$12,-1,IF(AB31='5.ParámetrosPlanta'!$C$12,0,IF(AB31&lt;Anexo.CálculoParámetros!$F$6,1,IF(AB31=Anexo.CálculoParámetros!$F$6,2,IF(AB31&lt;Anexo.CálculoParámetros!$F$7,3,4)))))</f>
        <v>4</v>
      </c>
      <c r="AC35" s="565"/>
      <c r="AD35" s="565"/>
      <c r="AE35" s="565"/>
      <c r="AF35" s="565"/>
      <c r="AG35" s="565"/>
      <c r="AH35" s="565"/>
      <c r="AI35" s="565"/>
      <c r="AJ35" s="565"/>
      <c r="AK35" s="565"/>
      <c r="AL35" s="565"/>
      <c r="AM35" s="565"/>
      <c r="AN35" s="565"/>
      <c r="AO35" s="565"/>
      <c r="AP35" s="565"/>
    </row>
    <row r="36" spans="1:42" s="576" customFormat="1" ht="15.75" x14ac:dyDescent="0.25">
      <c r="A36" s="752" t="s">
        <v>74</v>
      </c>
      <c r="B36" s="574" t="s">
        <v>303</v>
      </c>
      <c r="C36" s="575">
        <f>IF(C$34=-1,0,IF(C$34=0,'5.ParámetrosPlanta'!$I$4,IF(C$34=2,'5.ParámetrosPlanta'!$K$4,IF(C$34=4,'5.ParámetrosPlanta'!$M$4,IF(C$34=1,B36+('5.ParámetrosPlanta'!$K$4-'5.ParámetrosPlanta'!$I$4)/(Anexo.CálculoParámetros!$F$4+1),IF(C$34=3,B36+('5.ParámetrosPlanta'!$M$4-'5.ParámetrosPlanta'!$K$4)/(Anexo.CálculoParámetros!$F$5+1),"Error"))))))</f>
        <v>0</v>
      </c>
      <c r="D36" s="575">
        <f>IF(D$34=-1,0,IF(D$34=0,'5.ParámetrosPlanta'!$I$4,IF(D$34=2,'5.ParámetrosPlanta'!$K$4,IF(D$34=4,'5.ParámetrosPlanta'!$M$4,IF(D$34=1,C36+('5.ParámetrosPlanta'!$K$4-'5.ParámetrosPlanta'!$I$4)/(Anexo.CálculoParámetros!$F$4+1),IF(D$34=3,C36+('5.ParámetrosPlanta'!$M$4-'5.ParámetrosPlanta'!$K$4)/(Anexo.CálculoParámetros!$F$5+1),"Error"))))))</f>
        <v>0</v>
      </c>
      <c r="E36" s="575">
        <f>IF(E$34=-1,0,IF(E$34=0,'5.ParámetrosPlanta'!$I$4,IF(E$34=2,'5.ParámetrosPlanta'!$K$4,IF(E$34=4,'5.ParámetrosPlanta'!$M$4,IF(E$34=1,D36+('5.ParámetrosPlanta'!$K$4-'5.ParámetrosPlanta'!$I$4)/(Anexo.CálculoParámetros!$F$4+1),IF(E$34=3,D36+('5.ParámetrosPlanta'!$M$4-'5.ParámetrosPlanta'!$K$4)/(Anexo.CálculoParámetros!$F$5+1),"Error"))))))</f>
        <v>0</v>
      </c>
      <c r="F36" s="575">
        <f>IF(F$34=-1,0,IF(F$34=0,'5.ParámetrosPlanta'!$I$4,IF(F$34=2,'5.ParámetrosPlanta'!$K$4,IF(F$34=4,'5.ParámetrosPlanta'!$M$4,IF(F$34=1,E36+('5.ParámetrosPlanta'!$K$4-'5.ParámetrosPlanta'!$I$4)/(Anexo.CálculoParámetros!$F$4+1),IF(F$34=3,E36+('5.ParámetrosPlanta'!$M$4-'5.ParámetrosPlanta'!$K$4)/(Anexo.CálculoParámetros!$F$5+1),"Error"))))))</f>
        <v>0.3</v>
      </c>
      <c r="G36" s="575">
        <f>IF(G$34=-1,0,IF(G$34=0,'5.ParámetrosPlanta'!$I$4,IF(G$34=2,'5.ParámetrosPlanta'!$K$4,IF(G$34=4,'5.ParámetrosPlanta'!$M$4,IF(G$34=1,F36+('5.ParámetrosPlanta'!$K$4-'5.ParámetrosPlanta'!$I$4)/(Anexo.CálculoParámetros!$F$4+1),IF(G$34=3,F36+('5.ParámetrosPlanta'!$M$4-'5.ParámetrosPlanta'!$K$4)/(Anexo.CálculoParámetros!$F$5+1),"Error"))))))</f>
        <v>0.5</v>
      </c>
      <c r="H36" s="575">
        <f>IF(H$34=-1,0,IF(H$34=0,'5.ParámetrosPlanta'!$I$4,IF(H$34=2,'5.ParámetrosPlanta'!$K$4,IF(H$34=4,'5.ParámetrosPlanta'!$M$4,IF(H$34=1,G36+('5.ParámetrosPlanta'!$K$4-'5.ParámetrosPlanta'!$I$4)/(Anexo.CálculoParámetros!$F$4+1),IF(H$34=3,G36+('5.ParámetrosPlanta'!$M$4-'5.ParámetrosPlanta'!$K$4)/(Anexo.CálculoParámetros!$F$5+1),"Error"))))))</f>
        <v>0.7</v>
      </c>
      <c r="I36" s="575">
        <f>IF(I$34=-1,0,IF(I$34=0,'5.ParámetrosPlanta'!$I$4,IF(I$34=2,'5.ParámetrosPlanta'!$K$4,IF(I$34=4,'5.ParámetrosPlanta'!$M$4,IF(I$34=1,H36+('5.ParámetrosPlanta'!$K$4-'5.ParámetrosPlanta'!$I$4)/(Anexo.CálculoParámetros!$F$4+1),IF(I$34=3,H36+('5.ParámetrosPlanta'!$M$4-'5.ParámetrosPlanta'!$K$4)/(Anexo.CálculoParámetros!$F$5+1),"Error"))))))</f>
        <v>0.7</v>
      </c>
      <c r="J36" s="575">
        <f>IF(J$34=-1,0,IF(J$34=0,'5.ParámetrosPlanta'!$I$4,IF(J$34=2,'5.ParámetrosPlanta'!$K$4,IF(J$34=4,'5.ParámetrosPlanta'!$M$4,IF(J$34=1,I36+('5.ParámetrosPlanta'!$K$4-'5.ParámetrosPlanta'!$I$4)/(Anexo.CálculoParámetros!$F$4+1),IF(J$34=3,I36+('5.ParámetrosPlanta'!$M$4-'5.ParámetrosPlanta'!$K$4)/(Anexo.CálculoParámetros!$F$5+1),"Error"))))))</f>
        <v>0.7</v>
      </c>
      <c r="K36" s="575">
        <f>IF(K$34=-1,0,IF(K$34=0,'5.ParámetrosPlanta'!$I$4,IF(K$34=2,'5.ParámetrosPlanta'!$K$4,IF(K$34=4,'5.ParámetrosPlanta'!$M$4,IF(K$34=1,J36+('5.ParámetrosPlanta'!$K$4-'5.ParámetrosPlanta'!$I$4)/(Anexo.CálculoParámetros!$F$4+1),IF(K$34=3,J36+('5.ParámetrosPlanta'!$M$4-'5.ParámetrosPlanta'!$K$4)/(Anexo.CálculoParámetros!$F$5+1),"Error"))))))</f>
        <v>0.7</v>
      </c>
      <c r="L36" s="575">
        <f>IF(L$34=-1,0,IF(L$34=0,'5.ParámetrosPlanta'!$I$4,IF(L$34=2,'5.ParámetrosPlanta'!$K$4,IF(L$34=4,'5.ParámetrosPlanta'!$M$4,IF(L$34=1,K36+('5.ParámetrosPlanta'!$K$4-'5.ParámetrosPlanta'!$I$4)/(Anexo.CálculoParámetros!$F$4+1),IF(L$34=3,K36+('5.ParámetrosPlanta'!$M$4-'5.ParámetrosPlanta'!$K$4)/(Anexo.CálculoParámetros!$F$5+1),"Error"))))))</f>
        <v>0.7</v>
      </c>
      <c r="M36" s="575">
        <f>IF(M$34=-1,0,IF(M$34=0,'5.ParámetrosPlanta'!$I$4,IF(M$34=2,'5.ParámetrosPlanta'!$K$4,IF(M$34=4,'5.ParámetrosPlanta'!$M$4,IF(M$34=1,L36+('5.ParámetrosPlanta'!$K$4-'5.ParámetrosPlanta'!$I$4)/(Anexo.CálculoParámetros!$F$4+1),IF(M$34=3,L36+('5.ParámetrosPlanta'!$M$4-'5.ParámetrosPlanta'!$K$4)/(Anexo.CálculoParámetros!$F$5+1),"Error"))))))</f>
        <v>0.7</v>
      </c>
      <c r="N36" s="575">
        <f>IF(N$34=-1,0,IF(N$34=0,'5.ParámetrosPlanta'!$I$4,IF(N$34=2,'5.ParámetrosPlanta'!$K$4,IF(N$34=4,'5.ParámetrosPlanta'!$M$4,IF(N$34=1,M36+('5.ParámetrosPlanta'!$K$4-'5.ParámetrosPlanta'!$I$4)/(Anexo.CálculoParámetros!$F$4+1),IF(N$34=3,M36+('5.ParámetrosPlanta'!$M$4-'5.ParámetrosPlanta'!$K$4)/(Anexo.CálculoParámetros!$F$5+1),"Error"))))))</f>
        <v>0.7</v>
      </c>
      <c r="O36" s="575">
        <f>IF(O$34=-1,0,IF(O$34=0,'5.ParámetrosPlanta'!$I$4,IF(O$34=2,'5.ParámetrosPlanta'!$K$4,IF(O$34=4,'5.ParámetrosPlanta'!$M$4,IF(O$34=1,N36+('5.ParámetrosPlanta'!$K$4-'5.ParámetrosPlanta'!$I$4)/(Anexo.CálculoParámetros!$F$4+1),IF(O$34=3,N36+('5.ParámetrosPlanta'!$M$4-'5.ParámetrosPlanta'!$K$4)/(Anexo.CálculoParámetros!$F$5+1),"Error"))))))</f>
        <v>0.7</v>
      </c>
      <c r="P36" s="575">
        <f>IF(P$34=-1,0,IF(P$34=0,'5.ParámetrosPlanta'!$I$4,IF(P$34=2,'5.ParámetrosPlanta'!$K$4,IF(P$34=4,'5.ParámetrosPlanta'!$M$4,IF(P$34=1,O36+('5.ParámetrosPlanta'!$K$4-'5.ParámetrosPlanta'!$I$4)/(Anexo.CálculoParámetros!$F$4+1),IF(P$34=3,O36+('5.ParámetrosPlanta'!$M$4-'5.ParámetrosPlanta'!$K$4)/(Anexo.CálculoParámetros!$F$5+1),"Error"))))))</f>
        <v>0.7</v>
      </c>
      <c r="Q36" s="575">
        <f>IF(Q$34=-1,0,IF(Q$34=0,'5.ParámetrosPlanta'!$I$4,IF(Q$34=2,'5.ParámetrosPlanta'!$K$4,IF(Q$34=4,'5.ParámetrosPlanta'!$M$4,IF(Q$34=1,P36+('5.ParámetrosPlanta'!$K$4-'5.ParámetrosPlanta'!$I$4)/(Anexo.CálculoParámetros!$F$4+1),IF(Q$34=3,P36+('5.ParámetrosPlanta'!$M$4-'5.ParámetrosPlanta'!$K$4)/(Anexo.CálculoParámetros!$F$5+1),"Error"))))))</f>
        <v>0.7</v>
      </c>
      <c r="R36" s="575">
        <f>IF(R$34=-1,0,IF(R$34=0,'5.ParámetrosPlanta'!$I$4,IF(R$34=2,'5.ParámetrosPlanta'!$K$4,IF(R$34=4,'5.ParámetrosPlanta'!$M$4,IF(R$34=1,Q36+('5.ParámetrosPlanta'!$K$4-'5.ParámetrosPlanta'!$I$4)/(Anexo.CálculoParámetros!$F$4+1),IF(R$34=3,Q36+('5.ParámetrosPlanta'!$M$4-'5.ParámetrosPlanta'!$K$4)/(Anexo.CálculoParámetros!$F$5+1),"Error"))))))</f>
        <v>0.7</v>
      </c>
      <c r="S36" s="575">
        <f>IF(S$34=-1,0,IF(S$34=0,'5.ParámetrosPlanta'!$I$4,IF(S$34=2,'5.ParámetrosPlanta'!$K$4,IF(S$34=4,'5.ParámetrosPlanta'!$M$4,IF(S$34=1,R36+('5.ParámetrosPlanta'!$K$4-'5.ParámetrosPlanta'!$I$4)/(Anexo.CálculoParámetros!$F$4+1),IF(S$34=3,R36+('5.ParámetrosPlanta'!$M$4-'5.ParámetrosPlanta'!$K$4)/(Anexo.CálculoParámetros!$F$5+1),"Error"))))))</f>
        <v>0.7</v>
      </c>
      <c r="T36" s="575">
        <f>IF(T$34=-1,0,IF(T$34=0,'5.ParámetrosPlanta'!$I$4,IF(T$34=2,'5.ParámetrosPlanta'!$K$4,IF(T$34=4,'5.ParámetrosPlanta'!$M$4,IF(T$34=1,S36+('5.ParámetrosPlanta'!$K$4-'5.ParámetrosPlanta'!$I$4)/(Anexo.CálculoParámetros!$F$4+1),IF(T$34=3,S36+('5.ParámetrosPlanta'!$M$4-'5.ParámetrosPlanta'!$K$4)/(Anexo.CálculoParámetros!$F$5+1),"Error"))))))</f>
        <v>0.7</v>
      </c>
      <c r="U36" s="575">
        <f>IF(U$34=-1,0,IF(U$34=0,'5.ParámetrosPlanta'!$I$4,IF(U$34=2,'5.ParámetrosPlanta'!$K$4,IF(U$34=4,'5.ParámetrosPlanta'!$M$4,IF(U$34=1,T36+('5.ParámetrosPlanta'!$K$4-'5.ParámetrosPlanta'!$I$4)/(Anexo.CálculoParámetros!$F$4+1),IF(U$34=3,T36+('5.ParámetrosPlanta'!$M$4-'5.ParámetrosPlanta'!$K$4)/(Anexo.CálculoParámetros!$F$5+1),"Error"))))))</f>
        <v>0.7</v>
      </c>
      <c r="V36" s="575">
        <f>IF(V$34=-1,0,IF(V$34=0,'5.ParámetrosPlanta'!$I$4,IF(V$34=2,'5.ParámetrosPlanta'!$K$4,IF(V$34=4,'5.ParámetrosPlanta'!$M$4,IF(V$34=1,U36+('5.ParámetrosPlanta'!$K$4-'5.ParámetrosPlanta'!$I$4)/(Anexo.CálculoParámetros!$F$4+1),IF(V$34=3,U36+('5.ParámetrosPlanta'!$M$4-'5.ParámetrosPlanta'!$K$4)/(Anexo.CálculoParámetros!$F$5+1),"Error"))))))</f>
        <v>0.7</v>
      </c>
      <c r="W36" s="575">
        <f>IF(W$34=-1,0,IF(W$34=0,'5.ParámetrosPlanta'!$I$4,IF(W$34=2,'5.ParámetrosPlanta'!$K$4,IF(W$34=4,'5.ParámetrosPlanta'!$M$4,IF(W$34=1,V36+('5.ParámetrosPlanta'!$K$4-'5.ParámetrosPlanta'!$I$4)/(Anexo.CálculoParámetros!$F$4+1),IF(W$34=3,V36+('5.ParámetrosPlanta'!$M$4-'5.ParámetrosPlanta'!$K$4)/(Anexo.CálculoParámetros!$F$5+1),"Error"))))))</f>
        <v>0.7</v>
      </c>
      <c r="X36" s="575">
        <f>IF(X$34=-1,0,IF(X$34=0,'5.ParámetrosPlanta'!$I$4,IF(X$34=2,'5.ParámetrosPlanta'!$K$4,IF(X$34=4,'5.ParámetrosPlanta'!$M$4,IF(X$34=1,W36+('5.ParámetrosPlanta'!$K$4-'5.ParámetrosPlanta'!$I$4)/(Anexo.CálculoParámetros!$F$4+1),IF(X$34=3,W36+('5.ParámetrosPlanta'!$M$4-'5.ParámetrosPlanta'!$K$4)/(Anexo.CálculoParámetros!$F$5+1),"Error"))))))</f>
        <v>0.7</v>
      </c>
      <c r="Y36" s="575">
        <f>IF(Y$34=-1,0,IF(Y$34=0,'5.ParámetrosPlanta'!$I$4,IF(Y$34=2,'5.ParámetrosPlanta'!$K$4,IF(Y$34=4,'5.ParámetrosPlanta'!$M$4,IF(Y$34=1,X36+('5.ParámetrosPlanta'!$K$4-'5.ParámetrosPlanta'!$I$4)/(Anexo.CálculoParámetros!$F$4+1),IF(Y$34=3,X36+('5.ParámetrosPlanta'!$M$4-'5.ParámetrosPlanta'!$K$4)/(Anexo.CálculoParámetros!$F$5+1),"Error"))))))</f>
        <v>0.7</v>
      </c>
      <c r="Z36" s="575">
        <f>IF(Z$34=-1,0,IF(Z$34=0,'5.ParámetrosPlanta'!$I$4,IF(Z$34=2,'5.ParámetrosPlanta'!$K$4,IF(Z$34=4,'5.ParámetrosPlanta'!$M$4,IF(Z$34=1,Y36+('5.ParámetrosPlanta'!$K$4-'5.ParámetrosPlanta'!$I$4)/(Anexo.CálculoParámetros!$F$4+1),IF(Z$34=3,Y36+('5.ParámetrosPlanta'!$M$4-'5.ParámetrosPlanta'!$K$4)/(Anexo.CálculoParámetros!$F$5+1),"Error"))))))</f>
        <v>0.7</v>
      </c>
      <c r="AA36" s="575">
        <f>IF(AA$34=-1,0,IF(AA$34=0,'5.ParámetrosPlanta'!$I$4,IF(AA$34=2,'5.ParámetrosPlanta'!$K$4,IF(AA$34=4,'5.ParámetrosPlanta'!$M$4,IF(AA$34=1,Z36+('5.ParámetrosPlanta'!$K$4-'5.ParámetrosPlanta'!$I$4)/(Anexo.CálculoParámetros!$F$4+1),IF(AA$34=3,Z36+('5.ParámetrosPlanta'!$M$4-'5.ParámetrosPlanta'!$K$4)/(Anexo.CálculoParámetros!$F$5+1),"Error"))))))</f>
        <v>0.7</v>
      </c>
      <c r="AB36" s="575">
        <f>IF(AB$34=-1,0,IF(AB$34=0,'5.ParámetrosPlanta'!$I$4,IF(AB$34=2,'5.ParámetrosPlanta'!$K$4,IF(AB$34=4,'5.ParámetrosPlanta'!$M$4,IF(AB$34=1,AA36+('5.ParámetrosPlanta'!$K$4-'5.ParámetrosPlanta'!$I$4)/(Anexo.CálculoParámetros!$F$4+1),IF(AB$34=3,AA36+('5.ParámetrosPlanta'!$M$4-'5.ParámetrosPlanta'!$K$4)/(Anexo.CálculoParámetros!$F$5+1),"Error"))))))</f>
        <v>0.7</v>
      </c>
    </row>
    <row r="37" spans="1:42" ht="16.5" thickBot="1" x14ac:dyDescent="0.3">
      <c r="A37" s="753"/>
      <c r="B37" s="560" t="s">
        <v>192</v>
      </c>
      <c r="C37" s="577">
        <f>IF(C$35=-1,0,IF(C$35=0,'5.ParámetrosPlanta'!$J$4,IF(C$35=2,'5.ParámetrosPlanta'!$L$4,IF(C$35=4,'5.ParámetrosPlanta'!$N$4,IF(C$35=1,B37+('5.ParámetrosPlanta'!$L$4-'5.ParámetrosPlanta'!$J$4)/(Anexo.CálculoParámetros!$F$2+1),IF(C$35=3,B37+('5.ParámetrosPlanta'!$N$4-'5.ParámetrosPlanta'!$L$4)/(Anexo.CálculoParámetros!$F$3+1),"Error"))))))</f>
        <v>0</v>
      </c>
      <c r="D37" s="577">
        <f>IF(D$35=-1,0,IF(D$35=0,'5.ParámetrosPlanta'!$J$4,IF(D$35=2,'5.ParámetrosPlanta'!$L$4,IF(D$35=4,'5.ParámetrosPlanta'!$N$4,IF(D$35=1,C37+('5.ParámetrosPlanta'!$L$4-'5.ParámetrosPlanta'!$J$4)/(Anexo.CálculoParámetros!$F$2+1),IF(D$35=3,C37+('5.ParámetrosPlanta'!$N$4-'5.ParámetrosPlanta'!$L$4)/(Anexo.CálculoParámetros!$F$3+1),"Error"))))))</f>
        <v>0</v>
      </c>
      <c r="E37" s="577">
        <f>IF(E$35=-1,0,IF(E$35=0,'5.ParámetrosPlanta'!$J$4,IF(E$35=2,'5.ParámetrosPlanta'!$L$4,IF(E$35=4,'5.ParámetrosPlanta'!$N$4,IF(E$35=1,D37+('5.ParámetrosPlanta'!$L$4-'5.ParámetrosPlanta'!$J$4)/(Anexo.CálculoParámetros!$F$2+1),IF(E$35=3,D37+('5.ParámetrosPlanta'!$N$4-'5.ParámetrosPlanta'!$L$4)/(Anexo.CálculoParámetros!$F$3+1),"Error"))))))</f>
        <v>0</v>
      </c>
      <c r="F37" s="577">
        <f>IF(F$35=-1,0,IF(F$35=0,'5.ParámetrosPlanta'!$J$4,IF(F$35=2,'5.ParámetrosPlanta'!$L$4,IF(F$35=4,'5.ParámetrosPlanta'!$N$4,IF(F$35=1,E37+('5.ParámetrosPlanta'!$L$4-'5.ParámetrosPlanta'!$J$4)/(Anexo.CálculoParámetros!$F$2+1),IF(F$35=3,E37+('5.ParámetrosPlanta'!$N$4-'5.ParámetrosPlanta'!$L$4)/(Anexo.CálculoParámetros!$F$3+1),"Error"))))))</f>
        <v>0</v>
      </c>
      <c r="G37" s="577">
        <f>IF(G$35=-1,0,IF(G$35=0,'5.ParámetrosPlanta'!$J$4,IF(G$35=2,'5.ParámetrosPlanta'!$L$4,IF(G$35=4,'5.ParámetrosPlanta'!$N$4,IF(G$35=1,F37+('5.ParámetrosPlanta'!$L$4-'5.ParámetrosPlanta'!$J$4)/(Anexo.CálculoParámetros!$F$2+1),IF(G$35=3,F37+('5.ParámetrosPlanta'!$N$4-'5.ParámetrosPlanta'!$L$4)/(Anexo.CálculoParámetros!$F$3+1),"Error"))))))</f>
        <v>0.1</v>
      </c>
      <c r="H37" s="577">
        <f>IF(H$35=-1,0,IF(H$35=0,'5.ParámetrosPlanta'!$J$4,IF(H$35=2,'5.ParámetrosPlanta'!$L$4,IF(H$35=4,'5.ParámetrosPlanta'!$N$4,IF(H$35=1,G37+('5.ParámetrosPlanta'!$L$4-'5.ParámetrosPlanta'!$J$4)/(Anexo.CálculoParámetros!$F$2+1),IF(H$35=3,G37+('5.ParámetrosPlanta'!$N$4-'5.ParámetrosPlanta'!$L$4)/(Anexo.CálculoParámetros!$F$3+1),"Error"))))))</f>
        <v>0.2</v>
      </c>
      <c r="I37" s="577">
        <f>IF(I$35=-1,0,IF(I$35=0,'5.ParámetrosPlanta'!$J$4,IF(I$35=2,'5.ParámetrosPlanta'!$L$4,IF(I$35=4,'5.ParámetrosPlanta'!$N$4,IF(I$35=1,H37+('5.ParámetrosPlanta'!$L$4-'5.ParámetrosPlanta'!$J$4)/(Anexo.CálculoParámetros!$F$2+1),IF(I$35=3,H37+('5.ParámetrosPlanta'!$N$4-'5.ParámetrosPlanta'!$L$4)/(Anexo.CálculoParámetros!$F$3+1),"Error"))))))</f>
        <v>0.5</v>
      </c>
      <c r="J37" s="577">
        <f>IF(J$35=-1,0,IF(J$35=0,'5.ParámetrosPlanta'!$J$4,IF(J$35=2,'5.ParámetrosPlanta'!$L$4,IF(J$35=4,'5.ParámetrosPlanta'!$N$4,IF(J$35=1,I37+('5.ParámetrosPlanta'!$L$4-'5.ParámetrosPlanta'!$J$4)/(Anexo.CálculoParámetros!$F$2+1),IF(J$35=3,I37+('5.ParámetrosPlanta'!$N$4-'5.ParámetrosPlanta'!$L$4)/(Anexo.CálculoParámetros!$F$3+1),"Error"))))))</f>
        <v>0.8</v>
      </c>
      <c r="K37" s="577">
        <f>IF(K$35=-1,0,IF(K$35=0,'5.ParámetrosPlanta'!$J$4,IF(K$35=2,'5.ParámetrosPlanta'!$L$4,IF(K$35=4,'5.ParámetrosPlanta'!$N$4,IF(K$35=1,J37+('5.ParámetrosPlanta'!$L$4-'5.ParámetrosPlanta'!$J$4)/(Anexo.CálculoParámetros!$F$2+1),IF(K$35=3,J37+('5.ParámetrosPlanta'!$N$4-'5.ParámetrosPlanta'!$L$4)/(Anexo.CálculoParámetros!$F$3+1),"Error"))))))</f>
        <v>0.8</v>
      </c>
      <c r="L37" s="577">
        <f>IF(L$35=-1,0,IF(L$35=0,'5.ParámetrosPlanta'!$J$4,IF(L$35=2,'5.ParámetrosPlanta'!$L$4,IF(L$35=4,'5.ParámetrosPlanta'!$N$4,IF(L$35=1,K37+('5.ParámetrosPlanta'!$L$4-'5.ParámetrosPlanta'!$J$4)/(Anexo.CálculoParámetros!$F$2+1),IF(L$35=3,K37+('5.ParámetrosPlanta'!$N$4-'5.ParámetrosPlanta'!$L$4)/(Anexo.CálculoParámetros!$F$3+1),"Error"))))))</f>
        <v>0.8</v>
      </c>
      <c r="M37" s="577">
        <f>IF(M$35=-1,0,IF(M$35=0,'5.ParámetrosPlanta'!$J$4,IF(M$35=2,'5.ParámetrosPlanta'!$L$4,IF(M$35=4,'5.ParámetrosPlanta'!$N$4,IF(M$35=1,L37+('5.ParámetrosPlanta'!$L$4-'5.ParámetrosPlanta'!$J$4)/(Anexo.CálculoParámetros!$F$2+1),IF(M$35=3,L37+('5.ParámetrosPlanta'!$N$4-'5.ParámetrosPlanta'!$L$4)/(Anexo.CálculoParámetros!$F$3+1),"Error"))))))</f>
        <v>0.8</v>
      </c>
      <c r="N37" s="577">
        <f>IF(N$35=-1,0,IF(N$35=0,'5.ParámetrosPlanta'!$J$4,IF(N$35=2,'5.ParámetrosPlanta'!$L$4,IF(N$35=4,'5.ParámetrosPlanta'!$N$4,IF(N$35=1,M37+('5.ParámetrosPlanta'!$L$4-'5.ParámetrosPlanta'!$J$4)/(Anexo.CálculoParámetros!$F$2+1),IF(N$35=3,M37+('5.ParámetrosPlanta'!$N$4-'5.ParámetrosPlanta'!$L$4)/(Anexo.CálculoParámetros!$F$3+1),"Error"))))))</f>
        <v>0.8</v>
      </c>
      <c r="O37" s="577">
        <f>IF(O$35=-1,0,IF(O$35=0,'5.ParámetrosPlanta'!$J$4,IF(O$35=2,'5.ParámetrosPlanta'!$L$4,IF(O$35=4,'5.ParámetrosPlanta'!$N$4,IF(O$35=1,N37+('5.ParámetrosPlanta'!$L$4-'5.ParámetrosPlanta'!$J$4)/(Anexo.CálculoParámetros!$F$2+1),IF(O$35=3,N37+('5.ParámetrosPlanta'!$N$4-'5.ParámetrosPlanta'!$L$4)/(Anexo.CálculoParámetros!$F$3+1),"Error"))))))</f>
        <v>0.8</v>
      </c>
      <c r="P37" s="577">
        <f>IF(P$35=-1,0,IF(P$35=0,'5.ParámetrosPlanta'!$J$4,IF(P$35=2,'5.ParámetrosPlanta'!$L$4,IF(P$35=4,'5.ParámetrosPlanta'!$N$4,IF(P$35=1,O37+('5.ParámetrosPlanta'!$L$4-'5.ParámetrosPlanta'!$J$4)/(Anexo.CálculoParámetros!$F$2+1),IF(P$35=3,O37+('5.ParámetrosPlanta'!$N$4-'5.ParámetrosPlanta'!$L$4)/(Anexo.CálculoParámetros!$F$3+1),"Error"))))))</f>
        <v>0.8</v>
      </c>
      <c r="Q37" s="577">
        <f>IF(Q$35=-1,0,IF(Q$35=0,'5.ParámetrosPlanta'!$J$4,IF(Q$35=2,'5.ParámetrosPlanta'!$L$4,IF(Q$35=4,'5.ParámetrosPlanta'!$N$4,IF(Q$35=1,P37+('5.ParámetrosPlanta'!$L$4-'5.ParámetrosPlanta'!$J$4)/(Anexo.CálculoParámetros!$F$2+1),IF(Q$35=3,P37+('5.ParámetrosPlanta'!$N$4-'5.ParámetrosPlanta'!$L$4)/(Anexo.CálculoParámetros!$F$3+1),"Error"))))))</f>
        <v>0.8</v>
      </c>
      <c r="R37" s="577">
        <f>IF(R$35=-1,0,IF(R$35=0,'5.ParámetrosPlanta'!$J$4,IF(R$35=2,'5.ParámetrosPlanta'!$L$4,IF(R$35=4,'5.ParámetrosPlanta'!$N$4,IF(R$35=1,Q37+('5.ParámetrosPlanta'!$L$4-'5.ParámetrosPlanta'!$J$4)/(Anexo.CálculoParámetros!$F$2+1),IF(R$35=3,Q37+('5.ParámetrosPlanta'!$N$4-'5.ParámetrosPlanta'!$L$4)/(Anexo.CálculoParámetros!$F$3+1),"Error"))))))</f>
        <v>0.8</v>
      </c>
      <c r="S37" s="577">
        <f>IF(S$35=-1,0,IF(S$35=0,'5.ParámetrosPlanta'!$J$4,IF(S$35=2,'5.ParámetrosPlanta'!$L$4,IF(S$35=4,'5.ParámetrosPlanta'!$N$4,IF(S$35=1,R37+('5.ParámetrosPlanta'!$L$4-'5.ParámetrosPlanta'!$J$4)/(Anexo.CálculoParámetros!$F$2+1),IF(S$35=3,R37+('5.ParámetrosPlanta'!$N$4-'5.ParámetrosPlanta'!$L$4)/(Anexo.CálculoParámetros!$F$3+1),"Error"))))))</f>
        <v>0.8</v>
      </c>
      <c r="T37" s="577">
        <f>IF(T$35=-1,0,IF(T$35=0,'5.ParámetrosPlanta'!$J$4,IF(T$35=2,'5.ParámetrosPlanta'!$L$4,IF(T$35=4,'5.ParámetrosPlanta'!$N$4,IF(T$35=1,S37+('5.ParámetrosPlanta'!$L$4-'5.ParámetrosPlanta'!$J$4)/(Anexo.CálculoParámetros!$F$2+1),IF(T$35=3,S37+('5.ParámetrosPlanta'!$N$4-'5.ParámetrosPlanta'!$L$4)/(Anexo.CálculoParámetros!$F$3+1),"Error"))))))</f>
        <v>0.8</v>
      </c>
      <c r="U37" s="577">
        <f>IF(U$35=-1,0,IF(U$35=0,'5.ParámetrosPlanta'!$J$4,IF(U$35=2,'5.ParámetrosPlanta'!$L$4,IF(U$35=4,'5.ParámetrosPlanta'!$N$4,IF(U$35=1,T37+('5.ParámetrosPlanta'!$L$4-'5.ParámetrosPlanta'!$J$4)/(Anexo.CálculoParámetros!$F$2+1),IF(U$35=3,T37+('5.ParámetrosPlanta'!$N$4-'5.ParámetrosPlanta'!$L$4)/(Anexo.CálculoParámetros!$F$3+1),"Error"))))))</f>
        <v>0.8</v>
      </c>
      <c r="V37" s="577">
        <f>IF(V$35=-1,0,IF(V$35=0,'5.ParámetrosPlanta'!$J$4,IF(V$35=2,'5.ParámetrosPlanta'!$L$4,IF(V$35=4,'5.ParámetrosPlanta'!$N$4,IF(V$35=1,U37+('5.ParámetrosPlanta'!$L$4-'5.ParámetrosPlanta'!$J$4)/(Anexo.CálculoParámetros!$F$2+1),IF(V$35=3,U37+('5.ParámetrosPlanta'!$N$4-'5.ParámetrosPlanta'!$L$4)/(Anexo.CálculoParámetros!$F$3+1),"Error"))))))</f>
        <v>0.8</v>
      </c>
      <c r="W37" s="577">
        <f>IF(W$35=-1,0,IF(W$35=0,'5.ParámetrosPlanta'!$J$4,IF(W$35=2,'5.ParámetrosPlanta'!$L$4,IF(W$35=4,'5.ParámetrosPlanta'!$N$4,IF(W$35=1,V37+('5.ParámetrosPlanta'!$L$4-'5.ParámetrosPlanta'!$J$4)/(Anexo.CálculoParámetros!$F$2+1),IF(W$35=3,V37+('5.ParámetrosPlanta'!$N$4-'5.ParámetrosPlanta'!$L$4)/(Anexo.CálculoParámetros!$F$3+1),"Error"))))))</f>
        <v>0.8</v>
      </c>
      <c r="X37" s="577">
        <f>IF(X$35=-1,0,IF(X$35=0,'5.ParámetrosPlanta'!$J$4,IF(X$35=2,'5.ParámetrosPlanta'!$L$4,IF(X$35=4,'5.ParámetrosPlanta'!$N$4,IF(X$35=1,W37+('5.ParámetrosPlanta'!$L$4-'5.ParámetrosPlanta'!$J$4)/(Anexo.CálculoParámetros!$F$2+1),IF(X$35=3,W37+('5.ParámetrosPlanta'!$N$4-'5.ParámetrosPlanta'!$L$4)/(Anexo.CálculoParámetros!$F$3+1),"Error"))))))</f>
        <v>0.8</v>
      </c>
      <c r="Y37" s="577">
        <f>IF(Y$35=-1,0,IF(Y$35=0,'5.ParámetrosPlanta'!$J$4,IF(Y$35=2,'5.ParámetrosPlanta'!$L$4,IF(Y$35=4,'5.ParámetrosPlanta'!$N$4,IF(Y$35=1,X37+('5.ParámetrosPlanta'!$L$4-'5.ParámetrosPlanta'!$J$4)/(Anexo.CálculoParámetros!$F$2+1),IF(Y$35=3,X37+('5.ParámetrosPlanta'!$N$4-'5.ParámetrosPlanta'!$L$4)/(Anexo.CálculoParámetros!$F$3+1),"Error"))))))</f>
        <v>0.8</v>
      </c>
      <c r="Z37" s="577">
        <f>IF(Z$35=-1,0,IF(Z$35=0,'5.ParámetrosPlanta'!$J$4,IF(Z$35=2,'5.ParámetrosPlanta'!$L$4,IF(Z$35=4,'5.ParámetrosPlanta'!$N$4,IF(Z$35=1,Y37+('5.ParámetrosPlanta'!$L$4-'5.ParámetrosPlanta'!$J$4)/(Anexo.CálculoParámetros!$F$2+1),IF(Z$35=3,Y37+('5.ParámetrosPlanta'!$N$4-'5.ParámetrosPlanta'!$L$4)/(Anexo.CálculoParámetros!$F$3+1),"Error"))))))</f>
        <v>0.8</v>
      </c>
      <c r="AA37" s="577">
        <f>IF(AA$35=-1,0,IF(AA$35=0,'5.ParámetrosPlanta'!$J$4,IF(AA$35=2,'5.ParámetrosPlanta'!$L$4,IF(AA$35=4,'5.ParámetrosPlanta'!$N$4,IF(AA$35=1,Z37+('5.ParámetrosPlanta'!$L$4-'5.ParámetrosPlanta'!$J$4)/(Anexo.CálculoParámetros!$F$2+1),IF(AA$35=3,Z37+('5.ParámetrosPlanta'!$N$4-'5.ParámetrosPlanta'!$L$4)/(Anexo.CálculoParámetros!$F$3+1),"Error"))))))</f>
        <v>0.8</v>
      </c>
      <c r="AB37" s="577">
        <f>IF(AB$35=-1,0,IF(AB$35=0,'5.ParámetrosPlanta'!$J$4,IF(AB$35=2,'5.ParámetrosPlanta'!$L$4,IF(AB$35=4,'5.ParámetrosPlanta'!$N$4,IF(AB$35=1,AA37+('5.ParámetrosPlanta'!$L$4-'5.ParámetrosPlanta'!$J$4)/(Anexo.CálculoParámetros!$F$2+1),IF(AB$35=3,AA37+('5.ParámetrosPlanta'!$N$4-'5.ParámetrosPlanta'!$L$4)/(Anexo.CálculoParámetros!$F$3+1),"Error"))))))</f>
        <v>0.8</v>
      </c>
    </row>
    <row r="38" spans="1:42" ht="15.75" x14ac:dyDescent="0.25">
      <c r="A38" s="752" t="s">
        <v>73</v>
      </c>
      <c r="B38" s="574" t="s">
        <v>303</v>
      </c>
      <c r="C38" s="575">
        <f>IF(C$34=-1,0,IF(C$34=0,'5.ParámetrosPlanta'!$I$5,IF(C$34=2,'5.ParámetrosPlanta'!$K$5,IF(C$34=4,'5.ParámetrosPlanta'!$M$5,IF(C$34=1,B38+('5.ParámetrosPlanta'!$K$5-'5.ParámetrosPlanta'!$I$5)/(Anexo.CálculoParámetros!$F$4+1),IF(C$34=3,B38+('5.ParámetrosPlanta'!$M$5-'5.ParámetrosPlanta'!$K$5)/(Anexo.CálculoParámetros!$F$5+1),"Error"))))))</f>
        <v>0</v>
      </c>
      <c r="D38" s="575">
        <f>IF(D$34=-1,0,IF(D$34=0,'5.ParámetrosPlanta'!$I$5,IF(D$34=2,'5.ParámetrosPlanta'!$K$5,IF(D$34=4,'5.ParámetrosPlanta'!$M$5,IF(D$34=1,C38+('5.ParámetrosPlanta'!$K$5-'5.ParámetrosPlanta'!$I$5)/(Anexo.CálculoParámetros!$F$4+1),IF(D$34=3,C38+('5.ParámetrosPlanta'!$M$5-'5.ParámetrosPlanta'!$K$5)/(Anexo.CálculoParámetros!$F$5+1),"Error"))))))</f>
        <v>0</v>
      </c>
      <c r="E38" s="575">
        <f>IF(E$34=-1,0,IF(E$34=0,'5.ParámetrosPlanta'!$I$5,IF(E$34=2,'5.ParámetrosPlanta'!$K$5,IF(E$34=4,'5.ParámetrosPlanta'!$M$5,IF(E$34=1,D38+('5.ParámetrosPlanta'!$K$5-'5.ParámetrosPlanta'!$I$5)/(Anexo.CálculoParámetros!$F$4+1),IF(E$34=3,D38+('5.ParámetrosPlanta'!$M$5-'5.ParámetrosPlanta'!$K$5)/(Anexo.CálculoParámetros!$F$5+1),"Error"))))))</f>
        <v>0</v>
      </c>
      <c r="F38" s="575">
        <f>IF(F$34=-1,0,IF(F$34=0,'5.ParámetrosPlanta'!$I$5,IF(F$34=2,'5.ParámetrosPlanta'!$K$5,IF(F$34=4,'5.ParámetrosPlanta'!$M$5,IF(F$34=1,E38+('5.ParámetrosPlanta'!$K$5-'5.ParámetrosPlanta'!$I$5)/(Anexo.CálculoParámetros!$F$4+1),IF(F$34=3,E38+('5.ParámetrosPlanta'!$M$5-'5.ParámetrosPlanta'!$K$5)/(Anexo.CálculoParámetros!$F$5+1),"Error"))))))</f>
        <v>0.3</v>
      </c>
      <c r="G38" s="575">
        <f>IF(G$34=-1,0,IF(G$34=0,'5.ParámetrosPlanta'!$I$5,IF(G$34=2,'5.ParámetrosPlanta'!$K$5,IF(G$34=4,'5.ParámetrosPlanta'!$M$5,IF(G$34=1,F38+('5.ParámetrosPlanta'!$K$5-'5.ParámetrosPlanta'!$I$5)/(Anexo.CálculoParámetros!$F$4+1),IF(G$34=3,F38+('5.ParámetrosPlanta'!$M$5-'5.ParámetrosPlanta'!$K$5)/(Anexo.CálculoParámetros!$F$5+1),"Error"))))))</f>
        <v>0.5</v>
      </c>
      <c r="H38" s="575">
        <f>IF(H$34=-1,0,IF(H$34=0,'5.ParámetrosPlanta'!$I$5,IF(H$34=2,'5.ParámetrosPlanta'!$K$5,IF(H$34=4,'5.ParámetrosPlanta'!$M$5,IF(H$34=1,G38+('5.ParámetrosPlanta'!$K$5-'5.ParámetrosPlanta'!$I$5)/(Anexo.CálculoParámetros!$F$4+1),IF(H$34=3,G38+('5.ParámetrosPlanta'!$M$5-'5.ParámetrosPlanta'!$K$5)/(Anexo.CálculoParámetros!$F$5+1),"Error"))))))</f>
        <v>0.7</v>
      </c>
      <c r="I38" s="575">
        <f>IF(I$34=-1,0,IF(I$34=0,'5.ParámetrosPlanta'!$I$5,IF(I$34=2,'5.ParámetrosPlanta'!$K$5,IF(I$34=4,'5.ParámetrosPlanta'!$M$5,IF(I$34=1,H38+('5.ParámetrosPlanta'!$K$5-'5.ParámetrosPlanta'!$I$5)/(Anexo.CálculoParámetros!$F$4+1),IF(I$34=3,H38+('5.ParámetrosPlanta'!$M$5-'5.ParámetrosPlanta'!$K$5)/(Anexo.CálculoParámetros!$F$5+1),"Error"))))))</f>
        <v>0.7</v>
      </c>
      <c r="J38" s="575">
        <f>IF(J$34=-1,0,IF(J$34=0,'5.ParámetrosPlanta'!$I$5,IF(J$34=2,'5.ParámetrosPlanta'!$K$5,IF(J$34=4,'5.ParámetrosPlanta'!$M$5,IF(J$34=1,I38+('5.ParámetrosPlanta'!$K$5-'5.ParámetrosPlanta'!$I$5)/(Anexo.CálculoParámetros!$F$4+1),IF(J$34=3,I38+('5.ParámetrosPlanta'!$M$5-'5.ParámetrosPlanta'!$K$5)/(Anexo.CálculoParámetros!$F$5+1),"Error"))))))</f>
        <v>0.7</v>
      </c>
      <c r="K38" s="575">
        <f>IF(K$34=-1,0,IF(K$34=0,'5.ParámetrosPlanta'!$I$5,IF(K$34=2,'5.ParámetrosPlanta'!$K$5,IF(K$34=4,'5.ParámetrosPlanta'!$M$5,IF(K$34=1,J38+('5.ParámetrosPlanta'!$K$5-'5.ParámetrosPlanta'!$I$5)/(Anexo.CálculoParámetros!$F$4+1),IF(K$34=3,J38+('5.ParámetrosPlanta'!$M$5-'5.ParámetrosPlanta'!$K$5)/(Anexo.CálculoParámetros!$F$5+1),"Error"))))))</f>
        <v>0.7</v>
      </c>
      <c r="L38" s="575">
        <f>IF(L$34=-1,0,IF(L$34=0,'5.ParámetrosPlanta'!$I$5,IF(L$34=2,'5.ParámetrosPlanta'!$K$5,IF(L$34=4,'5.ParámetrosPlanta'!$M$5,IF(L$34=1,K38+('5.ParámetrosPlanta'!$K$5-'5.ParámetrosPlanta'!$I$5)/(Anexo.CálculoParámetros!$F$4+1),IF(L$34=3,K38+('5.ParámetrosPlanta'!$M$5-'5.ParámetrosPlanta'!$K$5)/(Anexo.CálculoParámetros!$F$5+1),"Error"))))))</f>
        <v>0.7</v>
      </c>
      <c r="M38" s="575">
        <f>IF(M$34=-1,0,IF(M$34=0,'5.ParámetrosPlanta'!$I$5,IF(M$34=2,'5.ParámetrosPlanta'!$K$5,IF(M$34=4,'5.ParámetrosPlanta'!$M$5,IF(M$34=1,L38+('5.ParámetrosPlanta'!$K$5-'5.ParámetrosPlanta'!$I$5)/(Anexo.CálculoParámetros!$F$4+1),IF(M$34=3,L38+('5.ParámetrosPlanta'!$M$5-'5.ParámetrosPlanta'!$K$5)/(Anexo.CálculoParámetros!$F$5+1),"Error"))))))</f>
        <v>0.7</v>
      </c>
      <c r="N38" s="575">
        <f>IF(N$34=-1,0,IF(N$34=0,'5.ParámetrosPlanta'!$I$5,IF(N$34=2,'5.ParámetrosPlanta'!$K$5,IF(N$34=4,'5.ParámetrosPlanta'!$M$5,IF(N$34=1,M38+('5.ParámetrosPlanta'!$K$5-'5.ParámetrosPlanta'!$I$5)/(Anexo.CálculoParámetros!$F$4+1),IF(N$34=3,M38+('5.ParámetrosPlanta'!$M$5-'5.ParámetrosPlanta'!$K$5)/(Anexo.CálculoParámetros!$F$5+1),"Error"))))))</f>
        <v>0.7</v>
      </c>
      <c r="O38" s="575">
        <f>IF(O$34=-1,0,IF(O$34=0,'5.ParámetrosPlanta'!$I$5,IF(O$34=2,'5.ParámetrosPlanta'!$K$5,IF(O$34=4,'5.ParámetrosPlanta'!$M$5,IF(O$34=1,N38+('5.ParámetrosPlanta'!$K$5-'5.ParámetrosPlanta'!$I$5)/(Anexo.CálculoParámetros!$F$4+1),IF(O$34=3,N38+('5.ParámetrosPlanta'!$M$5-'5.ParámetrosPlanta'!$K$5)/(Anexo.CálculoParámetros!$F$5+1),"Error"))))))</f>
        <v>0.7</v>
      </c>
      <c r="P38" s="575">
        <f>IF(P$34=-1,0,IF(P$34=0,'5.ParámetrosPlanta'!$I$5,IF(P$34=2,'5.ParámetrosPlanta'!$K$5,IF(P$34=4,'5.ParámetrosPlanta'!$M$5,IF(P$34=1,O38+('5.ParámetrosPlanta'!$K$5-'5.ParámetrosPlanta'!$I$5)/(Anexo.CálculoParámetros!$F$4+1),IF(P$34=3,O38+('5.ParámetrosPlanta'!$M$5-'5.ParámetrosPlanta'!$K$5)/(Anexo.CálculoParámetros!$F$5+1),"Error"))))))</f>
        <v>0.7</v>
      </c>
      <c r="Q38" s="575">
        <f>IF(Q$34=-1,0,IF(Q$34=0,'5.ParámetrosPlanta'!$I$5,IF(Q$34=2,'5.ParámetrosPlanta'!$K$5,IF(Q$34=4,'5.ParámetrosPlanta'!$M$5,IF(Q$34=1,P38+('5.ParámetrosPlanta'!$K$5-'5.ParámetrosPlanta'!$I$5)/(Anexo.CálculoParámetros!$F$4+1),IF(Q$34=3,P38+('5.ParámetrosPlanta'!$M$5-'5.ParámetrosPlanta'!$K$5)/(Anexo.CálculoParámetros!$F$5+1),"Error"))))))</f>
        <v>0.7</v>
      </c>
      <c r="R38" s="575">
        <f>IF(R$34=-1,0,IF(R$34=0,'5.ParámetrosPlanta'!$I$5,IF(R$34=2,'5.ParámetrosPlanta'!$K$5,IF(R$34=4,'5.ParámetrosPlanta'!$M$5,IF(R$34=1,Q38+('5.ParámetrosPlanta'!$K$5-'5.ParámetrosPlanta'!$I$5)/(Anexo.CálculoParámetros!$F$4+1),IF(R$34=3,Q38+('5.ParámetrosPlanta'!$M$5-'5.ParámetrosPlanta'!$K$5)/(Anexo.CálculoParámetros!$F$5+1),"Error"))))))</f>
        <v>0.7</v>
      </c>
      <c r="S38" s="575">
        <f>IF(S$34=-1,0,IF(S$34=0,'5.ParámetrosPlanta'!$I$5,IF(S$34=2,'5.ParámetrosPlanta'!$K$5,IF(S$34=4,'5.ParámetrosPlanta'!$M$5,IF(S$34=1,R38+('5.ParámetrosPlanta'!$K$5-'5.ParámetrosPlanta'!$I$5)/(Anexo.CálculoParámetros!$F$4+1),IF(S$34=3,R38+('5.ParámetrosPlanta'!$M$5-'5.ParámetrosPlanta'!$K$5)/(Anexo.CálculoParámetros!$F$5+1),"Error"))))))</f>
        <v>0.7</v>
      </c>
      <c r="T38" s="575">
        <f>IF(T$34=-1,0,IF(T$34=0,'5.ParámetrosPlanta'!$I$5,IF(T$34=2,'5.ParámetrosPlanta'!$K$5,IF(T$34=4,'5.ParámetrosPlanta'!$M$5,IF(T$34=1,S38+('5.ParámetrosPlanta'!$K$5-'5.ParámetrosPlanta'!$I$5)/(Anexo.CálculoParámetros!$F$4+1),IF(T$34=3,S38+('5.ParámetrosPlanta'!$M$5-'5.ParámetrosPlanta'!$K$5)/(Anexo.CálculoParámetros!$F$5+1),"Error"))))))</f>
        <v>0.7</v>
      </c>
      <c r="U38" s="575">
        <f>IF(U$34=-1,0,IF(U$34=0,'5.ParámetrosPlanta'!$I$5,IF(U$34=2,'5.ParámetrosPlanta'!$K$5,IF(U$34=4,'5.ParámetrosPlanta'!$M$5,IF(U$34=1,T38+('5.ParámetrosPlanta'!$K$5-'5.ParámetrosPlanta'!$I$5)/(Anexo.CálculoParámetros!$F$4+1),IF(U$34=3,T38+('5.ParámetrosPlanta'!$M$5-'5.ParámetrosPlanta'!$K$5)/(Anexo.CálculoParámetros!$F$5+1),"Error"))))))</f>
        <v>0.7</v>
      </c>
      <c r="V38" s="575">
        <f>IF(V$34=-1,0,IF(V$34=0,'5.ParámetrosPlanta'!$I$5,IF(V$34=2,'5.ParámetrosPlanta'!$K$5,IF(V$34=4,'5.ParámetrosPlanta'!$M$5,IF(V$34=1,U38+('5.ParámetrosPlanta'!$K$5-'5.ParámetrosPlanta'!$I$5)/(Anexo.CálculoParámetros!$F$4+1),IF(V$34=3,U38+('5.ParámetrosPlanta'!$M$5-'5.ParámetrosPlanta'!$K$5)/(Anexo.CálculoParámetros!$F$5+1),"Error"))))))</f>
        <v>0.7</v>
      </c>
      <c r="W38" s="575">
        <f>IF(W$34=-1,0,IF(W$34=0,'5.ParámetrosPlanta'!$I$5,IF(W$34=2,'5.ParámetrosPlanta'!$K$5,IF(W$34=4,'5.ParámetrosPlanta'!$M$5,IF(W$34=1,V38+('5.ParámetrosPlanta'!$K$5-'5.ParámetrosPlanta'!$I$5)/(Anexo.CálculoParámetros!$F$4+1),IF(W$34=3,V38+('5.ParámetrosPlanta'!$M$5-'5.ParámetrosPlanta'!$K$5)/(Anexo.CálculoParámetros!$F$5+1),"Error"))))))</f>
        <v>0.7</v>
      </c>
      <c r="X38" s="575">
        <f>IF(X$34=-1,0,IF(X$34=0,'5.ParámetrosPlanta'!$I$5,IF(X$34=2,'5.ParámetrosPlanta'!$K$5,IF(X$34=4,'5.ParámetrosPlanta'!$M$5,IF(X$34=1,W38+('5.ParámetrosPlanta'!$K$5-'5.ParámetrosPlanta'!$I$5)/(Anexo.CálculoParámetros!$F$4+1),IF(X$34=3,W38+('5.ParámetrosPlanta'!$M$5-'5.ParámetrosPlanta'!$K$5)/(Anexo.CálculoParámetros!$F$5+1),"Error"))))))</f>
        <v>0.7</v>
      </c>
      <c r="Y38" s="575">
        <f>IF(Y$34=-1,0,IF(Y$34=0,'5.ParámetrosPlanta'!$I$5,IF(Y$34=2,'5.ParámetrosPlanta'!$K$5,IF(Y$34=4,'5.ParámetrosPlanta'!$M$5,IF(Y$34=1,X38+('5.ParámetrosPlanta'!$K$5-'5.ParámetrosPlanta'!$I$5)/(Anexo.CálculoParámetros!$F$4+1),IF(Y$34=3,X38+('5.ParámetrosPlanta'!$M$5-'5.ParámetrosPlanta'!$K$5)/(Anexo.CálculoParámetros!$F$5+1),"Error"))))))</f>
        <v>0.7</v>
      </c>
      <c r="Z38" s="575">
        <f>IF(Z$34=-1,0,IF(Z$34=0,'5.ParámetrosPlanta'!$I$5,IF(Z$34=2,'5.ParámetrosPlanta'!$K$5,IF(Z$34=4,'5.ParámetrosPlanta'!$M$5,IF(Z$34=1,Y38+('5.ParámetrosPlanta'!$K$5-'5.ParámetrosPlanta'!$I$5)/(Anexo.CálculoParámetros!$F$4+1),IF(Z$34=3,Y38+('5.ParámetrosPlanta'!$M$5-'5.ParámetrosPlanta'!$K$5)/(Anexo.CálculoParámetros!$F$5+1),"Error"))))))</f>
        <v>0.7</v>
      </c>
      <c r="AA38" s="575">
        <f>IF(AA$34=-1,0,IF(AA$34=0,'5.ParámetrosPlanta'!$I$5,IF(AA$34=2,'5.ParámetrosPlanta'!$K$5,IF(AA$34=4,'5.ParámetrosPlanta'!$M$5,IF(AA$34=1,Z38+('5.ParámetrosPlanta'!$K$5-'5.ParámetrosPlanta'!$I$5)/(Anexo.CálculoParámetros!$F$4+1),IF(AA$34=3,Z38+('5.ParámetrosPlanta'!$M$5-'5.ParámetrosPlanta'!$K$5)/(Anexo.CálculoParámetros!$F$5+1),"Error"))))))</f>
        <v>0.7</v>
      </c>
      <c r="AB38" s="575">
        <f>IF(AB$34=-1,0,IF(AB$34=0,'5.ParámetrosPlanta'!$I$5,IF(AB$34=2,'5.ParámetrosPlanta'!$K$5,IF(AB$34=4,'5.ParámetrosPlanta'!$M$5,IF(AB$34=1,AA38+('5.ParámetrosPlanta'!$K$5-'5.ParámetrosPlanta'!$I$5)/(Anexo.CálculoParámetros!$F$4+1),IF(AB$34=3,AA38+('5.ParámetrosPlanta'!$M$5-'5.ParámetrosPlanta'!$K$5)/(Anexo.CálculoParámetros!$F$5+1),"Error"))))))</f>
        <v>0.7</v>
      </c>
    </row>
    <row r="39" spans="1:42" ht="16.5" thickBot="1" x14ac:dyDescent="0.3">
      <c r="A39" s="753" t="s">
        <v>73</v>
      </c>
      <c r="B39" s="560" t="s">
        <v>192</v>
      </c>
      <c r="C39" s="577">
        <f>IF(C$35=-1,0,IF(C$35=0,'5.ParámetrosPlanta'!$J$5,IF(C$35=2,'5.ParámetrosPlanta'!$L$5,IF(C$35=4,'5.ParámetrosPlanta'!$N$5,IF(C$35=1,B39+('5.ParámetrosPlanta'!$L$5-'5.ParámetrosPlanta'!$J$5)/(Anexo.CálculoParámetros!$F$2+1),IF(C$35=3,B39+('5.ParámetrosPlanta'!$N$5-'5.ParámetrosPlanta'!$L$5)/(Anexo.CálculoParámetros!$F$3+1),"Error"))))))</f>
        <v>0</v>
      </c>
      <c r="D39" s="577">
        <f>IF(D$35=-1,0,IF(D$35=0,'5.ParámetrosPlanta'!$J$5,IF(D$35=2,'5.ParámetrosPlanta'!$L$5,IF(D$35=4,'5.ParámetrosPlanta'!$N$5,IF(D$35=1,C39+('5.ParámetrosPlanta'!$L$5-'5.ParámetrosPlanta'!$J$5)/(Anexo.CálculoParámetros!$F$2+1),IF(D$35=3,C39+('5.ParámetrosPlanta'!$N$5-'5.ParámetrosPlanta'!$L$5)/(Anexo.CálculoParámetros!$F$3+1),"Error"))))))</f>
        <v>0</v>
      </c>
      <c r="E39" s="577">
        <f>IF(E$35=-1,0,IF(E$35=0,'5.ParámetrosPlanta'!$J$5,IF(E$35=2,'5.ParámetrosPlanta'!$L$5,IF(E$35=4,'5.ParámetrosPlanta'!$N$5,IF(E$35=1,D39+('5.ParámetrosPlanta'!$L$5-'5.ParámetrosPlanta'!$J$5)/(Anexo.CálculoParámetros!$F$2+1),IF(E$35=3,D39+('5.ParámetrosPlanta'!$N$5-'5.ParámetrosPlanta'!$L$5)/(Anexo.CálculoParámetros!$F$3+1),"Error"))))))</f>
        <v>0</v>
      </c>
      <c r="F39" s="577">
        <f>IF(F$35=-1,0,IF(F$35=0,'5.ParámetrosPlanta'!$J$5,IF(F$35=2,'5.ParámetrosPlanta'!$L$5,IF(F$35=4,'5.ParámetrosPlanta'!$N$5,IF(F$35=1,E39+('5.ParámetrosPlanta'!$L$5-'5.ParámetrosPlanta'!$J$5)/(Anexo.CálculoParámetros!$F$2+1),IF(F$35=3,E39+('5.ParámetrosPlanta'!$N$5-'5.ParámetrosPlanta'!$L$5)/(Anexo.CálculoParámetros!$F$3+1),"Error"))))))</f>
        <v>0</v>
      </c>
      <c r="G39" s="577">
        <f>IF(G$35=-1,0,IF(G$35=0,'5.ParámetrosPlanta'!$J$5,IF(G$35=2,'5.ParámetrosPlanta'!$L$5,IF(G$35=4,'5.ParámetrosPlanta'!$N$5,IF(G$35=1,F39+('5.ParámetrosPlanta'!$L$5-'5.ParámetrosPlanta'!$J$5)/(Anexo.CálculoParámetros!$F$2+1),IF(G$35=3,F39+('5.ParámetrosPlanta'!$N$5-'5.ParámetrosPlanta'!$L$5)/(Anexo.CálculoParámetros!$F$3+1),"Error"))))))</f>
        <v>0.1</v>
      </c>
      <c r="H39" s="577">
        <f>IF(H$35=-1,0,IF(H$35=0,'5.ParámetrosPlanta'!$J$5,IF(H$35=2,'5.ParámetrosPlanta'!$L$5,IF(H$35=4,'5.ParámetrosPlanta'!$N$5,IF(H$35=1,G39+('5.ParámetrosPlanta'!$L$5-'5.ParámetrosPlanta'!$J$5)/(Anexo.CálculoParámetros!$F$2+1),IF(H$35=3,G39+('5.ParámetrosPlanta'!$N$5-'5.ParámetrosPlanta'!$L$5)/(Anexo.CálculoParámetros!$F$3+1),"Error"))))))</f>
        <v>0.2</v>
      </c>
      <c r="I39" s="577">
        <f>IF(I$35=-1,0,IF(I$35=0,'5.ParámetrosPlanta'!$J$5,IF(I$35=2,'5.ParámetrosPlanta'!$L$5,IF(I$35=4,'5.ParámetrosPlanta'!$N$5,IF(I$35=1,H39+('5.ParámetrosPlanta'!$L$5-'5.ParámetrosPlanta'!$J$5)/(Anexo.CálculoParámetros!$F$2+1),IF(I$35=3,H39+('5.ParámetrosPlanta'!$N$5-'5.ParámetrosPlanta'!$L$5)/(Anexo.CálculoParámetros!$F$3+1),"Error"))))))</f>
        <v>0.5</v>
      </c>
      <c r="J39" s="577">
        <f>IF(J$35=-1,0,IF(J$35=0,'5.ParámetrosPlanta'!$J$5,IF(J$35=2,'5.ParámetrosPlanta'!$L$5,IF(J$35=4,'5.ParámetrosPlanta'!$N$5,IF(J$35=1,I39+('5.ParámetrosPlanta'!$L$5-'5.ParámetrosPlanta'!$J$5)/(Anexo.CálculoParámetros!$F$2+1),IF(J$35=3,I39+('5.ParámetrosPlanta'!$N$5-'5.ParámetrosPlanta'!$L$5)/(Anexo.CálculoParámetros!$F$3+1),"Error"))))))</f>
        <v>0.8</v>
      </c>
      <c r="K39" s="577">
        <f>IF(K$35=-1,0,IF(K$35=0,'5.ParámetrosPlanta'!$J$5,IF(K$35=2,'5.ParámetrosPlanta'!$L$5,IF(K$35=4,'5.ParámetrosPlanta'!$N$5,IF(K$35=1,J39+('5.ParámetrosPlanta'!$L$5-'5.ParámetrosPlanta'!$J$5)/(Anexo.CálculoParámetros!$F$2+1),IF(K$35=3,J39+('5.ParámetrosPlanta'!$N$5-'5.ParámetrosPlanta'!$L$5)/(Anexo.CálculoParámetros!$F$3+1),"Error"))))))</f>
        <v>0.8</v>
      </c>
      <c r="L39" s="577">
        <f>IF(L$35=-1,0,IF(L$35=0,'5.ParámetrosPlanta'!$J$5,IF(L$35=2,'5.ParámetrosPlanta'!$L$5,IF(L$35=4,'5.ParámetrosPlanta'!$N$5,IF(L$35=1,K39+('5.ParámetrosPlanta'!$L$5-'5.ParámetrosPlanta'!$J$5)/(Anexo.CálculoParámetros!$F$2+1),IF(L$35=3,K39+('5.ParámetrosPlanta'!$N$5-'5.ParámetrosPlanta'!$L$5)/(Anexo.CálculoParámetros!$F$3+1),"Error"))))))</f>
        <v>0.8</v>
      </c>
      <c r="M39" s="577">
        <f>IF(M$35=-1,0,IF(M$35=0,'5.ParámetrosPlanta'!$J$5,IF(M$35=2,'5.ParámetrosPlanta'!$L$5,IF(M$35=4,'5.ParámetrosPlanta'!$N$5,IF(M$35=1,L39+('5.ParámetrosPlanta'!$L$5-'5.ParámetrosPlanta'!$J$5)/(Anexo.CálculoParámetros!$F$2+1),IF(M$35=3,L39+('5.ParámetrosPlanta'!$N$5-'5.ParámetrosPlanta'!$L$5)/(Anexo.CálculoParámetros!$F$3+1),"Error"))))))</f>
        <v>0.8</v>
      </c>
      <c r="N39" s="577">
        <f>IF(N$35=-1,0,IF(N$35=0,'5.ParámetrosPlanta'!$J$5,IF(N$35=2,'5.ParámetrosPlanta'!$L$5,IF(N$35=4,'5.ParámetrosPlanta'!$N$5,IF(N$35=1,M39+('5.ParámetrosPlanta'!$L$5-'5.ParámetrosPlanta'!$J$5)/(Anexo.CálculoParámetros!$F$2+1),IF(N$35=3,M39+('5.ParámetrosPlanta'!$N$5-'5.ParámetrosPlanta'!$L$5)/(Anexo.CálculoParámetros!$F$3+1),"Error"))))))</f>
        <v>0.8</v>
      </c>
      <c r="O39" s="577">
        <f>IF(O$35=-1,0,IF(O$35=0,'5.ParámetrosPlanta'!$J$5,IF(O$35=2,'5.ParámetrosPlanta'!$L$5,IF(O$35=4,'5.ParámetrosPlanta'!$N$5,IF(O$35=1,N39+('5.ParámetrosPlanta'!$L$5-'5.ParámetrosPlanta'!$J$5)/(Anexo.CálculoParámetros!$F$2+1),IF(O$35=3,N39+('5.ParámetrosPlanta'!$N$5-'5.ParámetrosPlanta'!$L$5)/(Anexo.CálculoParámetros!$F$3+1),"Error"))))))</f>
        <v>0.8</v>
      </c>
      <c r="P39" s="577">
        <f>IF(P$35=-1,0,IF(P$35=0,'5.ParámetrosPlanta'!$J$5,IF(P$35=2,'5.ParámetrosPlanta'!$L$5,IF(P$35=4,'5.ParámetrosPlanta'!$N$5,IF(P$35=1,O39+('5.ParámetrosPlanta'!$L$5-'5.ParámetrosPlanta'!$J$5)/(Anexo.CálculoParámetros!$F$2+1),IF(P$35=3,O39+('5.ParámetrosPlanta'!$N$5-'5.ParámetrosPlanta'!$L$5)/(Anexo.CálculoParámetros!$F$3+1),"Error"))))))</f>
        <v>0.8</v>
      </c>
      <c r="Q39" s="577">
        <f>IF(Q$35=-1,0,IF(Q$35=0,'5.ParámetrosPlanta'!$J$5,IF(Q$35=2,'5.ParámetrosPlanta'!$L$5,IF(Q$35=4,'5.ParámetrosPlanta'!$N$5,IF(Q$35=1,P39+('5.ParámetrosPlanta'!$L$5-'5.ParámetrosPlanta'!$J$5)/(Anexo.CálculoParámetros!$F$2+1),IF(Q$35=3,P39+('5.ParámetrosPlanta'!$N$5-'5.ParámetrosPlanta'!$L$5)/(Anexo.CálculoParámetros!$F$3+1),"Error"))))))</f>
        <v>0.8</v>
      </c>
      <c r="R39" s="577">
        <f>IF(R$35=-1,0,IF(R$35=0,'5.ParámetrosPlanta'!$J$5,IF(R$35=2,'5.ParámetrosPlanta'!$L$5,IF(R$35=4,'5.ParámetrosPlanta'!$N$5,IF(R$35=1,Q39+('5.ParámetrosPlanta'!$L$5-'5.ParámetrosPlanta'!$J$5)/(Anexo.CálculoParámetros!$F$2+1),IF(R$35=3,Q39+('5.ParámetrosPlanta'!$N$5-'5.ParámetrosPlanta'!$L$5)/(Anexo.CálculoParámetros!$F$3+1),"Error"))))))</f>
        <v>0.8</v>
      </c>
      <c r="S39" s="577">
        <f>IF(S$35=-1,0,IF(S$35=0,'5.ParámetrosPlanta'!$J$5,IF(S$35=2,'5.ParámetrosPlanta'!$L$5,IF(S$35=4,'5.ParámetrosPlanta'!$N$5,IF(S$35=1,R39+('5.ParámetrosPlanta'!$L$5-'5.ParámetrosPlanta'!$J$5)/(Anexo.CálculoParámetros!$F$2+1),IF(S$35=3,R39+('5.ParámetrosPlanta'!$N$5-'5.ParámetrosPlanta'!$L$5)/(Anexo.CálculoParámetros!$F$3+1),"Error"))))))</f>
        <v>0.8</v>
      </c>
      <c r="T39" s="577">
        <f>IF(T$35=-1,0,IF(T$35=0,'5.ParámetrosPlanta'!$J$5,IF(T$35=2,'5.ParámetrosPlanta'!$L$5,IF(T$35=4,'5.ParámetrosPlanta'!$N$5,IF(T$35=1,S39+('5.ParámetrosPlanta'!$L$5-'5.ParámetrosPlanta'!$J$5)/(Anexo.CálculoParámetros!$F$2+1),IF(T$35=3,S39+('5.ParámetrosPlanta'!$N$5-'5.ParámetrosPlanta'!$L$5)/(Anexo.CálculoParámetros!$F$3+1),"Error"))))))</f>
        <v>0.8</v>
      </c>
      <c r="U39" s="577">
        <f>IF(U$35=-1,0,IF(U$35=0,'5.ParámetrosPlanta'!$J$5,IF(U$35=2,'5.ParámetrosPlanta'!$L$5,IF(U$35=4,'5.ParámetrosPlanta'!$N$5,IF(U$35=1,T39+('5.ParámetrosPlanta'!$L$5-'5.ParámetrosPlanta'!$J$5)/(Anexo.CálculoParámetros!$F$2+1),IF(U$35=3,T39+('5.ParámetrosPlanta'!$N$5-'5.ParámetrosPlanta'!$L$5)/(Anexo.CálculoParámetros!$F$3+1),"Error"))))))</f>
        <v>0.8</v>
      </c>
      <c r="V39" s="577">
        <f>IF(V$35=-1,0,IF(V$35=0,'5.ParámetrosPlanta'!$J$5,IF(V$35=2,'5.ParámetrosPlanta'!$L$5,IF(V$35=4,'5.ParámetrosPlanta'!$N$5,IF(V$35=1,U39+('5.ParámetrosPlanta'!$L$5-'5.ParámetrosPlanta'!$J$5)/(Anexo.CálculoParámetros!$F$2+1),IF(V$35=3,U39+('5.ParámetrosPlanta'!$N$5-'5.ParámetrosPlanta'!$L$5)/(Anexo.CálculoParámetros!$F$3+1),"Error"))))))</f>
        <v>0.8</v>
      </c>
      <c r="W39" s="577">
        <f>IF(W$35=-1,0,IF(W$35=0,'5.ParámetrosPlanta'!$J$5,IF(W$35=2,'5.ParámetrosPlanta'!$L$5,IF(W$35=4,'5.ParámetrosPlanta'!$N$5,IF(W$35=1,V39+('5.ParámetrosPlanta'!$L$5-'5.ParámetrosPlanta'!$J$5)/(Anexo.CálculoParámetros!$F$2+1),IF(W$35=3,V39+('5.ParámetrosPlanta'!$N$5-'5.ParámetrosPlanta'!$L$5)/(Anexo.CálculoParámetros!$F$3+1),"Error"))))))</f>
        <v>0.8</v>
      </c>
      <c r="X39" s="577">
        <f>IF(X$35=-1,0,IF(X$35=0,'5.ParámetrosPlanta'!$J$5,IF(X$35=2,'5.ParámetrosPlanta'!$L$5,IF(X$35=4,'5.ParámetrosPlanta'!$N$5,IF(X$35=1,W39+('5.ParámetrosPlanta'!$L$5-'5.ParámetrosPlanta'!$J$5)/(Anexo.CálculoParámetros!$F$2+1),IF(X$35=3,W39+('5.ParámetrosPlanta'!$N$5-'5.ParámetrosPlanta'!$L$5)/(Anexo.CálculoParámetros!$F$3+1),"Error"))))))</f>
        <v>0.8</v>
      </c>
      <c r="Y39" s="577">
        <f>IF(Y$35=-1,0,IF(Y$35=0,'5.ParámetrosPlanta'!$J$5,IF(Y$35=2,'5.ParámetrosPlanta'!$L$5,IF(Y$35=4,'5.ParámetrosPlanta'!$N$5,IF(Y$35=1,X39+('5.ParámetrosPlanta'!$L$5-'5.ParámetrosPlanta'!$J$5)/(Anexo.CálculoParámetros!$F$2+1),IF(Y$35=3,X39+('5.ParámetrosPlanta'!$N$5-'5.ParámetrosPlanta'!$L$5)/(Anexo.CálculoParámetros!$F$3+1),"Error"))))))</f>
        <v>0.8</v>
      </c>
      <c r="Z39" s="577">
        <f>IF(Z$35=-1,0,IF(Z$35=0,'5.ParámetrosPlanta'!$J$5,IF(Z$35=2,'5.ParámetrosPlanta'!$L$5,IF(Z$35=4,'5.ParámetrosPlanta'!$N$5,IF(Z$35=1,Y39+('5.ParámetrosPlanta'!$L$5-'5.ParámetrosPlanta'!$J$5)/(Anexo.CálculoParámetros!$F$2+1),IF(Z$35=3,Y39+('5.ParámetrosPlanta'!$N$5-'5.ParámetrosPlanta'!$L$5)/(Anexo.CálculoParámetros!$F$3+1),"Error"))))))</f>
        <v>0.8</v>
      </c>
      <c r="AA39" s="577">
        <f>IF(AA$35=-1,0,IF(AA$35=0,'5.ParámetrosPlanta'!$J$5,IF(AA$35=2,'5.ParámetrosPlanta'!$L$5,IF(AA$35=4,'5.ParámetrosPlanta'!$N$5,IF(AA$35=1,Z39+('5.ParámetrosPlanta'!$L$5-'5.ParámetrosPlanta'!$J$5)/(Anexo.CálculoParámetros!$F$2+1),IF(AA$35=3,Z39+('5.ParámetrosPlanta'!$N$5-'5.ParámetrosPlanta'!$L$5)/(Anexo.CálculoParámetros!$F$3+1),"Error"))))))</f>
        <v>0.8</v>
      </c>
      <c r="AB39" s="577">
        <f>IF(AB$35=-1,0,IF(AB$35=0,'5.ParámetrosPlanta'!$J$5,IF(AB$35=2,'5.ParámetrosPlanta'!$L$5,IF(AB$35=4,'5.ParámetrosPlanta'!$N$5,IF(AB$35=1,AA39+('5.ParámetrosPlanta'!$L$5-'5.ParámetrosPlanta'!$J$5)/(Anexo.CálculoParámetros!$F$2+1),IF(AB$35=3,AA39+('5.ParámetrosPlanta'!$N$5-'5.ParámetrosPlanta'!$L$5)/(Anexo.CálculoParámetros!$F$3+1),"Error"))))))</f>
        <v>0.8</v>
      </c>
    </row>
    <row r="40" spans="1:42" ht="15.75" x14ac:dyDescent="0.25">
      <c r="A40" s="752" t="s">
        <v>75</v>
      </c>
      <c r="B40" s="574" t="s">
        <v>303</v>
      </c>
      <c r="C40" s="575">
        <f>IF(C$34=-1,0,IF(C$34=0,'5.ParámetrosPlanta'!$I$6,IF(C$34=2,'5.ParámetrosPlanta'!$K$6,IF(C$34=4,'5.ParámetrosPlanta'!$M$6,IF(C$34=1,B40+('5.ParámetrosPlanta'!$K$6-'5.ParámetrosPlanta'!$I$6)/(Anexo.CálculoParámetros!$F$4+1),IF(C$34=3,B40+('5.ParámetrosPlanta'!$M$6-'5.ParámetrosPlanta'!$K$6)/(Anexo.CálculoParámetros!$F$5+1),"Error"))))))</f>
        <v>0</v>
      </c>
      <c r="D40" s="575">
        <f>IF(D$34=-1,0,IF(D$34=0,'5.ParámetrosPlanta'!$I$6,IF(D$34=2,'5.ParámetrosPlanta'!$K$6,IF(D$34=4,'5.ParámetrosPlanta'!$M$6,IF(D$34=1,C40+('5.ParámetrosPlanta'!$K$6-'5.ParámetrosPlanta'!$I$6)/(Anexo.CálculoParámetros!$F$4+1),IF(D$34=3,C40+('5.ParámetrosPlanta'!$M$6-'5.ParámetrosPlanta'!$K$6)/(Anexo.CálculoParámetros!$F$5+1),"Error"))))))</f>
        <v>0</v>
      </c>
      <c r="E40" s="575">
        <f>IF(E$34=-1,0,IF(E$34=0,'5.ParámetrosPlanta'!$I$6,IF(E$34=2,'5.ParámetrosPlanta'!$K$6,IF(E$34=4,'5.ParámetrosPlanta'!$M$6,IF(E$34=1,D40+('5.ParámetrosPlanta'!$K$6-'5.ParámetrosPlanta'!$I$6)/(Anexo.CálculoParámetros!$F$4+1),IF(E$34=3,D40+('5.ParámetrosPlanta'!$M$6-'5.ParámetrosPlanta'!$K$6)/(Anexo.CálculoParámetros!$F$5+1),"Error"))))))</f>
        <v>0</v>
      </c>
      <c r="F40" s="575">
        <f>IF(F$34=-1,0,IF(F$34=0,'5.ParámetrosPlanta'!$I$6,IF(F$34=2,'5.ParámetrosPlanta'!$K$6,IF(F$34=4,'5.ParámetrosPlanta'!$M$6,IF(F$34=1,E40+('5.ParámetrosPlanta'!$K$6-'5.ParámetrosPlanta'!$I$6)/(Anexo.CálculoParámetros!$F$4+1),IF(F$34=3,E40+('5.ParámetrosPlanta'!$M$6-'5.ParámetrosPlanta'!$K$6)/(Anexo.CálculoParámetros!$F$5+1),"Error"))))))</f>
        <v>0.3</v>
      </c>
      <c r="G40" s="575">
        <f>IF(G$34=-1,0,IF(G$34=0,'5.ParámetrosPlanta'!$I$6,IF(G$34=2,'5.ParámetrosPlanta'!$K$6,IF(G$34=4,'5.ParámetrosPlanta'!$M$6,IF(G$34=1,F40+('5.ParámetrosPlanta'!$K$6-'5.ParámetrosPlanta'!$I$6)/(Anexo.CálculoParámetros!$F$4+1),IF(G$34=3,F40+('5.ParámetrosPlanta'!$M$6-'5.ParámetrosPlanta'!$K$6)/(Anexo.CálculoParámetros!$F$5+1),"Error"))))))</f>
        <v>0.5</v>
      </c>
      <c r="H40" s="575">
        <f>IF(H$34=-1,0,IF(H$34=0,'5.ParámetrosPlanta'!$I$6,IF(H$34=2,'5.ParámetrosPlanta'!$K$6,IF(H$34=4,'5.ParámetrosPlanta'!$M$6,IF(H$34=1,G40+('5.ParámetrosPlanta'!$K$6-'5.ParámetrosPlanta'!$I$6)/(Anexo.CálculoParámetros!$F$4+1),IF(H$34=3,G40+('5.ParámetrosPlanta'!$M$6-'5.ParámetrosPlanta'!$K$6)/(Anexo.CálculoParámetros!$F$5+1),"Error"))))))</f>
        <v>0.7</v>
      </c>
      <c r="I40" s="575">
        <f>IF(I$34=-1,0,IF(I$34=0,'5.ParámetrosPlanta'!$I$6,IF(I$34=2,'5.ParámetrosPlanta'!$K$6,IF(I$34=4,'5.ParámetrosPlanta'!$M$6,IF(I$34=1,H40+('5.ParámetrosPlanta'!$K$6-'5.ParámetrosPlanta'!$I$6)/(Anexo.CálculoParámetros!$F$4+1),IF(I$34=3,H40+('5.ParámetrosPlanta'!$M$6-'5.ParámetrosPlanta'!$K$6)/(Anexo.CálculoParámetros!$F$5+1),"Error"))))))</f>
        <v>0.7</v>
      </c>
      <c r="J40" s="575">
        <f>IF(J$34=-1,0,IF(J$34=0,'5.ParámetrosPlanta'!$I$6,IF(J$34=2,'5.ParámetrosPlanta'!$K$6,IF(J$34=4,'5.ParámetrosPlanta'!$M$6,IF(J$34=1,I40+('5.ParámetrosPlanta'!$K$6-'5.ParámetrosPlanta'!$I$6)/(Anexo.CálculoParámetros!$F$4+1),IF(J$34=3,I40+('5.ParámetrosPlanta'!$M$6-'5.ParámetrosPlanta'!$K$6)/(Anexo.CálculoParámetros!$F$5+1),"Error"))))))</f>
        <v>0.7</v>
      </c>
      <c r="K40" s="575">
        <f>IF(K$34=-1,0,IF(K$34=0,'5.ParámetrosPlanta'!$I$6,IF(K$34=2,'5.ParámetrosPlanta'!$K$6,IF(K$34=4,'5.ParámetrosPlanta'!$M$6,IF(K$34=1,J40+('5.ParámetrosPlanta'!$K$6-'5.ParámetrosPlanta'!$I$6)/(Anexo.CálculoParámetros!$F$4+1),IF(K$34=3,J40+('5.ParámetrosPlanta'!$M$6-'5.ParámetrosPlanta'!$K$6)/(Anexo.CálculoParámetros!$F$5+1),"Error"))))))</f>
        <v>0.7</v>
      </c>
      <c r="L40" s="575">
        <f>IF(L$34=-1,0,IF(L$34=0,'5.ParámetrosPlanta'!$I$6,IF(L$34=2,'5.ParámetrosPlanta'!$K$6,IF(L$34=4,'5.ParámetrosPlanta'!$M$6,IF(L$34=1,K40+('5.ParámetrosPlanta'!$K$6-'5.ParámetrosPlanta'!$I$6)/(Anexo.CálculoParámetros!$F$4+1),IF(L$34=3,K40+('5.ParámetrosPlanta'!$M$6-'5.ParámetrosPlanta'!$K$6)/(Anexo.CálculoParámetros!$F$5+1),"Error"))))))</f>
        <v>0.7</v>
      </c>
      <c r="M40" s="575">
        <f>IF(M$34=-1,0,IF(M$34=0,'5.ParámetrosPlanta'!$I$6,IF(M$34=2,'5.ParámetrosPlanta'!$K$6,IF(M$34=4,'5.ParámetrosPlanta'!$M$6,IF(M$34=1,L40+('5.ParámetrosPlanta'!$K$6-'5.ParámetrosPlanta'!$I$6)/(Anexo.CálculoParámetros!$F$4+1),IF(M$34=3,L40+('5.ParámetrosPlanta'!$M$6-'5.ParámetrosPlanta'!$K$6)/(Anexo.CálculoParámetros!$F$5+1),"Error"))))))</f>
        <v>0.7</v>
      </c>
      <c r="N40" s="575">
        <f>IF(N$34=-1,0,IF(N$34=0,'5.ParámetrosPlanta'!$I$6,IF(N$34=2,'5.ParámetrosPlanta'!$K$6,IF(N$34=4,'5.ParámetrosPlanta'!$M$6,IF(N$34=1,M40+('5.ParámetrosPlanta'!$K$6-'5.ParámetrosPlanta'!$I$6)/(Anexo.CálculoParámetros!$F$4+1),IF(N$34=3,M40+('5.ParámetrosPlanta'!$M$6-'5.ParámetrosPlanta'!$K$6)/(Anexo.CálculoParámetros!$F$5+1),"Error"))))))</f>
        <v>0.7</v>
      </c>
      <c r="O40" s="575">
        <f>IF(O$34=-1,0,IF(O$34=0,'5.ParámetrosPlanta'!$I$6,IF(O$34=2,'5.ParámetrosPlanta'!$K$6,IF(O$34=4,'5.ParámetrosPlanta'!$M$6,IF(O$34=1,N40+('5.ParámetrosPlanta'!$K$6-'5.ParámetrosPlanta'!$I$6)/(Anexo.CálculoParámetros!$F$4+1),IF(O$34=3,N40+('5.ParámetrosPlanta'!$M$6-'5.ParámetrosPlanta'!$K$6)/(Anexo.CálculoParámetros!$F$5+1),"Error"))))))</f>
        <v>0.7</v>
      </c>
      <c r="P40" s="575">
        <f>IF(P$34=-1,0,IF(P$34=0,'5.ParámetrosPlanta'!$I$6,IF(P$34=2,'5.ParámetrosPlanta'!$K$6,IF(P$34=4,'5.ParámetrosPlanta'!$M$6,IF(P$34=1,O40+('5.ParámetrosPlanta'!$K$6-'5.ParámetrosPlanta'!$I$6)/(Anexo.CálculoParámetros!$F$4+1),IF(P$34=3,O40+('5.ParámetrosPlanta'!$M$6-'5.ParámetrosPlanta'!$K$6)/(Anexo.CálculoParámetros!$F$5+1),"Error"))))))</f>
        <v>0.7</v>
      </c>
      <c r="Q40" s="575">
        <f>IF(Q$34=-1,0,IF(Q$34=0,'5.ParámetrosPlanta'!$I$6,IF(Q$34=2,'5.ParámetrosPlanta'!$K$6,IF(Q$34=4,'5.ParámetrosPlanta'!$M$6,IF(Q$34=1,P40+('5.ParámetrosPlanta'!$K$6-'5.ParámetrosPlanta'!$I$6)/(Anexo.CálculoParámetros!$F$4+1),IF(Q$34=3,P40+('5.ParámetrosPlanta'!$M$6-'5.ParámetrosPlanta'!$K$6)/(Anexo.CálculoParámetros!$F$5+1),"Error"))))))</f>
        <v>0.7</v>
      </c>
      <c r="R40" s="575">
        <f>IF(R$34=-1,0,IF(R$34=0,'5.ParámetrosPlanta'!$I$6,IF(R$34=2,'5.ParámetrosPlanta'!$K$6,IF(R$34=4,'5.ParámetrosPlanta'!$M$6,IF(R$34=1,Q40+('5.ParámetrosPlanta'!$K$6-'5.ParámetrosPlanta'!$I$6)/(Anexo.CálculoParámetros!$F$4+1),IF(R$34=3,Q40+('5.ParámetrosPlanta'!$M$6-'5.ParámetrosPlanta'!$K$6)/(Anexo.CálculoParámetros!$F$5+1),"Error"))))))</f>
        <v>0.7</v>
      </c>
      <c r="S40" s="575">
        <f>IF(S$34=-1,0,IF(S$34=0,'5.ParámetrosPlanta'!$I$6,IF(S$34=2,'5.ParámetrosPlanta'!$K$6,IF(S$34=4,'5.ParámetrosPlanta'!$M$6,IF(S$34=1,R40+('5.ParámetrosPlanta'!$K$6-'5.ParámetrosPlanta'!$I$6)/(Anexo.CálculoParámetros!$F$4+1),IF(S$34=3,R40+('5.ParámetrosPlanta'!$M$6-'5.ParámetrosPlanta'!$K$6)/(Anexo.CálculoParámetros!$F$5+1),"Error"))))))</f>
        <v>0.7</v>
      </c>
      <c r="T40" s="575">
        <f>IF(T$34=-1,0,IF(T$34=0,'5.ParámetrosPlanta'!$I$6,IF(T$34=2,'5.ParámetrosPlanta'!$K$6,IF(T$34=4,'5.ParámetrosPlanta'!$M$6,IF(T$34=1,S40+('5.ParámetrosPlanta'!$K$6-'5.ParámetrosPlanta'!$I$6)/(Anexo.CálculoParámetros!$F$4+1),IF(T$34=3,S40+('5.ParámetrosPlanta'!$M$6-'5.ParámetrosPlanta'!$K$6)/(Anexo.CálculoParámetros!$F$5+1),"Error"))))))</f>
        <v>0.7</v>
      </c>
      <c r="U40" s="575">
        <f>IF(U$34=-1,0,IF(U$34=0,'5.ParámetrosPlanta'!$I$6,IF(U$34=2,'5.ParámetrosPlanta'!$K$6,IF(U$34=4,'5.ParámetrosPlanta'!$M$6,IF(U$34=1,T40+('5.ParámetrosPlanta'!$K$6-'5.ParámetrosPlanta'!$I$6)/(Anexo.CálculoParámetros!$F$4+1),IF(U$34=3,T40+('5.ParámetrosPlanta'!$M$6-'5.ParámetrosPlanta'!$K$6)/(Anexo.CálculoParámetros!$F$5+1),"Error"))))))</f>
        <v>0.7</v>
      </c>
      <c r="V40" s="575">
        <f>IF(V$34=-1,0,IF(V$34=0,'5.ParámetrosPlanta'!$I$6,IF(V$34=2,'5.ParámetrosPlanta'!$K$6,IF(V$34=4,'5.ParámetrosPlanta'!$M$6,IF(V$34=1,U40+('5.ParámetrosPlanta'!$K$6-'5.ParámetrosPlanta'!$I$6)/(Anexo.CálculoParámetros!$F$4+1),IF(V$34=3,U40+('5.ParámetrosPlanta'!$M$6-'5.ParámetrosPlanta'!$K$6)/(Anexo.CálculoParámetros!$F$5+1),"Error"))))))</f>
        <v>0.7</v>
      </c>
      <c r="W40" s="575">
        <f>IF(W$34=-1,0,IF(W$34=0,'5.ParámetrosPlanta'!$I$6,IF(W$34=2,'5.ParámetrosPlanta'!$K$6,IF(W$34=4,'5.ParámetrosPlanta'!$M$6,IF(W$34=1,V40+('5.ParámetrosPlanta'!$K$6-'5.ParámetrosPlanta'!$I$6)/(Anexo.CálculoParámetros!$F$4+1),IF(W$34=3,V40+('5.ParámetrosPlanta'!$M$6-'5.ParámetrosPlanta'!$K$6)/(Anexo.CálculoParámetros!$F$5+1),"Error"))))))</f>
        <v>0.7</v>
      </c>
      <c r="X40" s="575">
        <f>IF(X$34=-1,0,IF(X$34=0,'5.ParámetrosPlanta'!$I$6,IF(X$34=2,'5.ParámetrosPlanta'!$K$6,IF(X$34=4,'5.ParámetrosPlanta'!$M$6,IF(X$34=1,W40+('5.ParámetrosPlanta'!$K$6-'5.ParámetrosPlanta'!$I$6)/(Anexo.CálculoParámetros!$F$4+1),IF(X$34=3,W40+('5.ParámetrosPlanta'!$M$6-'5.ParámetrosPlanta'!$K$6)/(Anexo.CálculoParámetros!$F$5+1),"Error"))))))</f>
        <v>0.7</v>
      </c>
      <c r="Y40" s="575">
        <f>IF(Y$34=-1,0,IF(Y$34=0,'5.ParámetrosPlanta'!$I$6,IF(Y$34=2,'5.ParámetrosPlanta'!$K$6,IF(Y$34=4,'5.ParámetrosPlanta'!$M$6,IF(Y$34=1,X40+('5.ParámetrosPlanta'!$K$6-'5.ParámetrosPlanta'!$I$6)/(Anexo.CálculoParámetros!$F$4+1),IF(Y$34=3,X40+('5.ParámetrosPlanta'!$M$6-'5.ParámetrosPlanta'!$K$6)/(Anexo.CálculoParámetros!$F$5+1),"Error"))))))</f>
        <v>0.7</v>
      </c>
      <c r="Z40" s="575">
        <f>IF(Z$34=-1,0,IF(Z$34=0,'5.ParámetrosPlanta'!$I$6,IF(Z$34=2,'5.ParámetrosPlanta'!$K$6,IF(Z$34=4,'5.ParámetrosPlanta'!$M$6,IF(Z$34=1,Y40+('5.ParámetrosPlanta'!$K$6-'5.ParámetrosPlanta'!$I$6)/(Anexo.CálculoParámetros!$F$4+1),IF(Z$34=3,Y40+('5.ParámetrosPlanta'!$M$6-'5.ParámetrosPlanta'!$K$6)/(Anexo.CálculoParámetros!$F$5+1),"Error"))))))</f>
        <v>0.7</v>
      </c>
      <c r="AA40" s="575">
        <f>IF(AA$34=-1,0,IF(AA$34=0,'5.ParámetrosPlanta'!$I$6,IF(AA$34=2,'5.ParámetrosPlanta'!$K$6,IF(AA$34=4,'5.ParámetrosPlanta'!$M$6,IF(AA$34=1,Z40+('5.ParámetrosPlanta'!$K$6-'5.ParámetrosPlanta'!$I$6)/(Anexo.CálculoParámetros!$F$4+1),IF(AA$34=3,Z40+('5.ParámetrosPlanta'!$M$6-'5.ParámetrosPlanta'!$K$6)/(Anexo.CálculoParámetros!$F$5+1),"Error"))))))</f>
        <v>0.7</v>
      </c>
      <c r="AB40" s="575">
        <f>IF(AB$34=-1,0,IF(AB$34=0,'5.ParámetrosPlanta'!$I$6,IF(AB$34=2,'5.ParámetrosPlanta'!$K$6,IF(AB$34=4,'5.ParámetrosPlanta'!$M$6,IF(AB$34=1,AA40+('5.ParámetrosPlanta'!$K$6-'5.ParámetrosPlanta'!$I$6)/(Anexo.CálculoParámetros!$F$4+1),IF(AB$34=3,AA40+('5.ParámetrosPlanta'!$M$6-'5.ParámetrosPlanta'!$K$6)/(Anexo.CálculoParámetros!$F$5+1),"Error"))))))</f>
        <v>0.7</v>
      </c>
    </row>
    <row r="41" spans="1:42" ht="16.5" thickBot="1" x14ac:dyDescent="0.3">
      <c r="A41" s="753" t="s">
        <v>75</v>
      </c>
      <c r="B41" s="560" t="s">
        <v>192</v>
      </c>
      <c r="C41" s="577">
        <f>IF(C$35=-1,0,IF(C$35=0,'5.ParámetrosPlanta'!$J$6,IF(C$35=2,'5.ParámetrosPlanta'!$L$6,IF(C$35=4,'5.ParámetrosPlanta'!$N$6,IF(C$35=1,B41+('5.ParámetrosPlanta'!$L$6-'5.ParámetrosPlanta'!$J$6)/(Anexo.CálculoParámetros!$F$2+1),IF(C$35=3,B41+('5.ParámetrosPlanta'!$N$6-'5.ParámetrosPlanta'!$L$6)/(Anexo.CálculoParámetros!$F$3+1),"Error"))))))</f>
        <v>0</v>
      </c>
      <c r="D41" s="577">
        <f>IF(D$35=-1,0,IF(D$35=0,'5.ParámetrosPlanta'!$J$6,IF(D$35=2,'5.ParámetrosPlanta'!$L$6,IF(D$35=4,'5.ParámetrosPlanta'!$N$6,IF(D$35=1,C41+('5.ParámetrosPlanta'!$L$6-'5.ParámetrosPlanta'!$J$6)/(Anexo.CálculoParámetros!$F$2+1),IF(D$35=3,C41+('5.ParámetrosPlanta'!$N$6-'5.ParámetrosPlanta'!$L$6)/(Anexo.CálculoParámetros!$F$3+1),"Error"))))))</f>
        <v>0</v>
      </c>
      <c r="E41" s="577">
        <f>IF(E$35=-1,0,IF(E$35=0,'5.ParámetrosPlanta'!$J$6,IF(E$35=2,'5.ParámetrosPlanta'!$L$6,IF(E$35=4,'5.ParámetrosPlanta'!$N$6,IF(E$35=1,D41+('5.ParámetrosPlanta'!$L$6-'5.ParámetrosPlanta'!$J$6)/(Anexo.CálculoParámetros!$F$2+1),IF(E$35=3,D41+('5.ParámetrosPlanta'!$N$6-'5.ParámetrosPlanta'!$L$6)/(Anexo.CálculoParámetros!$F$3+1),"Error"))))))</f>
        <v>0</v>
      </c>
      <c r="F41" s="577">
        <f>IF(F$35=-1,0,IF(F$35=0,'5.ParámetrosPlanta'!$J$6,IF(F$35=2,'5.ParámetrosPlanta'!$L$6,IF(F$35=4,'5.ParámetrosPlanta'!$N$6,IF(F$35=1,E41+('5.ParámetrosPlanta'!$L$6-'5.ParámetrosPlanta'!$J$6)/(Anexo.CálculoParámetros!$F$2+1),IF(F$35=3,E41+('5.ParámetrosPlanta'!$N$6-'5.ParámetrosPlanta'!$L$6)/(Anexo.CálculoParámetros!$F$3+1),"Error"))))))</f>
        <v>0</v>
      </c>
      <c r="G41" s="577">
        <f>IF(G$35=-1,0,IF(G$35=0,'5.ParámetrosPlanta'!$J$6,IF(G$35=2,'5.ParámetrosPlanta'!$L$6,IF(G$35=4,'5.ParámetrosPlanta'!$N$6,IF(G$35=1,F41+('5.ParámetrosPlanta'!$L$6-'5.ParámetrosPlanta'!$J$6)/(Anexo.CálculoParámetros!$F$2+1),IF(G$35=3,F41+('5.ParámetrosPlanta'!$N$6-'5.ParámetrosPlanta'!$L$6)/(Anexo.CálculoParámetros!$F$3+1),"Error"))))))</f>
        <v>0.1</v>
      </c>
      <c r="H41" s="577">
        <f>IF(H$35=-1,0,IF(H$35=0,'5.ParámetrosPlanta'!$J$6,IF(H$35=2,'5.ParámetrosPlanta'!$L$6,IF(H$35=4,'5.ParámetrosPlanta'!$N$6,IF(H$35=1,G41+('5.ParámetrosPlanta'!$L$6-'5.ParámetrosPlanta'!$J$6)/(Anexo.CálculoParámetros!$F$2+1),IF(H$35=3,G41+('5.ParámetrosPlanta'!$N$6-'5.ParámetrosPlanta'!$L$6)/(Anexo.CálculoParámetros!$F$3+1),"Error"))))))</f>
        <v>0.2</v>
      </c>
      <c r="I41" s="577">
        <f>IF(I$35=-1,0,IF(I$35=0,'5.ParámetrosPlanta'!$J$6,IF(I$35=2,'5.ParámetrosPlanta'!$L$6,IF(I$35=4,'5.ParámetrosPlanta'!$N$6,IF(I$35=1,H41+('5.ParámetrosPlanta'!$L$6-'5.ParámetrosPlanta'!$J$6)/(Anexo.CálculoParámetros!$F$2+1),IF(I$35=3,H41+('5.ParámetrosPlanta'!$N$6-'5.ParámetrosPlanta'!$L$6)/(Anexo.CálculoParámetros!$F$3+1),"Error"))))))</f>
        <v>0.5</v>
      </c>
      <c r="J41" s="577">
        <f>IF(J$35=-1,0,IF(J$35=0,'5.ParámetrosPlanta'!$J$6,IF(J$35=2,'5.ParámetrosPlanta'!$L$6,IF(J$35=4,'5.ParámetrosPlanta'!$N$6,IF(J$35=1,I41+('5.ParámetrosPlanta'!$L$6-'5.ParámetrosPlanta'!$J$6)/(Anexo.CálculoParámetros!$F$2+1),IF(J$35=3,I41+('5.ParámetrosPlanta'!$N$6-'5.ParámetrosPlanta'!$L$6)/(Anexo.CálculoParámetros!$F$3+1),"Error"))))))</f>
        <v>0.8</v>
      </c>
      <c r="K41" s="577">
        <f>IF(K$35=-1,0,IF(K$35=0,'5.ParámetrosPlanta'!$J$6,IF(K$35=2,'5.ParámetrosPlanta'!$L$6,IF(K$35=4,'5.ParámetrosPlanta'!$N$6,IF(K$35=1,J41+('5.ParámetrosPlanta'!$L$6-'5.ParámetrosPlanta'!$J$6)/(Anexo.CálculoParámetros!$F$2+1),IF(K$35=3,J41+('5.ParámetrosPlanta'!$N$6-'5.ParámetrosPlanta'!$L$6)/(Anexo.CálculoParámetros!$F$3+1),"Error"))))))</f>
        <v>0.8</v>
      </c>
      <c r="L41" s="577">
        <f>IF(L$35=-1,0,IF(L$35=0,'5.ParámetrosPlanta'!$J$6,IF(L$35=2,'5.ParámetrosPlanta'!$L$6,IF(L$35=4,'5.ParámetrosPlanta'!$N$6,IF(L$35=1,K41+('5.ParámetrosPlanta'!$L$6-'5.ParámetrosPlanta'!$J$6)/(Anexo.CálculoParámetros!$F$2+1),IF(L$35=3,K41+('5.ParámetrosPlanta'!$N$6-'5.ParámetrosPlanta'!$L$6)/(Anexo.CálculoParámetros!$F$3+1),"Error"))))))</f>
        <v>0.8</v>
      </c>
      <c r="M41" s="577">
        <f>IF(M$35=-1,0,IF(M$35=0,'5.ParámetrosPlanta'!$J$6,IF(M$35=2,'5.ParámetrosPlanta'!$L$6,IF(M$35=4,'5.ParámetrosPlanta'!$N$6,IF(M$35=1,L41+('5.ParámetrosPlanta'!$L$6-'5.ParámetrosPlanta'!$J$6)/(Anexo.CálculoParámetros!$F$2+1),IF(M$35=3,L41+('5.ParámetrosPlanta'!$N$6-'5.ParámetrosPlanta'!$L$6)/(Anexo.CálculoParámetros!$F$3+1),"Error"))))))</f>
        <v>0.8</v>
      </c>
      <c r="N41" s="577">
        <f>IF(N$35=-1,0,IF(N$35=0,'5.ParámetrosPlanta'!$J$6,IF(N$35=2,'5.ParámetrosPlanta'!$L$6,IF(N$35=4,'5.ParámetrosPlanta'!$N$6,IF(N$35=1,M41+('5.ParámetrosPlanta'!$L$6-'5.ParámetrosPlanta'!$J$6)/(Anexo.CálculoParámetros!$F$2+1),IF(N$35=3,M41+('5.ParámetrosPlanta'!$N$6-'5.ParámetrosPlanta'!$L$6)/(Anexo.CálculoParámetros!$F$3+1),"Error"))))))</f>
        <v>0.8</v>
      </c>
      <c r="O41" s="577">
        <f>IF(O$35=-1,0,IF(O$35=0,'5.ParámetrosPlanta'!$J$6,IF(O$35=2,'5.ParámetrosPlanta'!$L$6,IF(O$35=4,'5.ParámetrosPlanta'!$N$6,IF(O$35=1,N41+('5.ParámetrosPlanta'!$L$6-'5.ParámetrosPlanta'!$J$6)/(Anexo.CálculoParámetros!$F$2+1),IF(O$35=3,N41+('5.ParámetrosPlanta'!$N$6-'5.ParámetrosPlanta'!$L$6)/(Anexo.CálculoParámetros!$F$3+1),"Error"))))))</f>
        <v>0.8</v>
      </c>
      <c r="P41" s="577">
        <f>IF(P$35=-1,0,IF(P$35=0,'5.ParámetrosPlanta'!$J$6,IF(P$35=2,'5.ParámetrosPlanta'!$L$6,IF(P$35=4,'5.ParámetrosPlanta'!$N$6,IF(P$35=1,O41+('5.ParámetrosPlanta'!$L$6-'5.ParámetrosPlanta'!$J$6)/(Anexo.CálculoParámetros!$F$2+1),IF(P$35=3,O41+('5.ParámetrosPlanta'!$N$6-'5.ParámetrosPlanta'!$L$6)/(Anexo.CálculoParámetros!$F$3+1),"Error"))))))</f>
        <v>0.8</v>
      </c>
      <c r="Q41" s="577">
        <f>IF(Q$35=-1,0,IF(Q$35=0,'5.ParámetrosPlanta'!$J$6,IF(Q$35=2,'5.ParámetrosPlanta'!$L$6,IF(Q$35=4,'5.ParámetrosPlanta'!$N$6,IF(Q$35=1,P41+('5.ParámetrosPlanta'!$L$6-'5.ParámetrosPlanta'!$J$6)/(Anexo.CálculoParámetros!$F$2+1),IF(Q$35=3,P41+('5.ParámetrosPlanta'!$N$6-'5.ParámetrosPlanta'!$L$6)/(Anexo.CálculoParámetros!$F$3+1),"Error"))))))</f>
        <v>0.8</v>
      </c>
      <c r="R41" s="577">
        <f>IF(R$35=-1,0,IF(R$35=0,'5.ParámetrosPlanta'!$J$6,IF(R$35=2,'5.ParámetrosPlanta'!$L$6,IF(R$35=4,'5.ParámetrosPlanta'!$N$6,IF(R$35=1,Q41+('5.ParámetrosPlanta'!$L$6-'5.ParámetrosPlanta'!$J$6)/(Anexo.CálculoParámetros!$F$2+1),IF(R$35=3,Q41+('5.ParámetrosPlanta'!$N$6-'5.ParámetrosPlanta'!$L$6)/(Anexo.CálculoParámetros!$F$3+1),"Error"))))))</f>
        <v>0.8</v>
      </c>
      <c r="S41" s="577">
        <f>IF(S$35=-1,0,IF(S$35=0,'5.ParámetrosPlanta'!$J$6,IF(S$35=2,'5.ParámetrosPlanta'!$L$6,IF(S$35=4,'5.ParámetrosPlanta'!$N$6,IF(S$35=1,R41+('5.ParámetrosPlanta'!$L$6-'5.ParámetrosPlanta'!$J$6)/(Anexo.CálculoParámetros!$F$2+1),IF(S$35=3,R41+('5.ParámetrosPlanta'!$N$6-'5.ParámetrosPlanta'!$L$6)/(Anexo.CálculoParámetros!$F$3+1),"Error"))))))</f>
        <v>0.8</v>
      </c>
      <c r="T41" s="577">
        <f>IF(T$35=-1,0,IF(T$35=0,'5.ParámetrosPlanta'!$J$6,IF(T$35=2,'5.ParámetrosPlanta'!$L$6,IF(T$35=4,'5.ParámetrosPlanta'!$N$6,IF(T$35=1,S41+('5.ParámetrosPlanta'!$L$6-'5.ParámetrosPlanta'!$J$6)/(Anexo.CálculoParámetros!$F$2+1),IF(T$35=3,S41+('5.ParámetrosPlanta'!$N$6-'5.ParámetrosPlanta'!$L$6)/(Anexo.CálculoParámetros!$F$3+1),"Error"))))))</f>
        <v>0.8</v>
      </c>
      <c r="U41" s="577">
        <f>IF(U$35=-1,0,IF(U$35=0,'5.ParámetrosPlanta'!$J$6,IF(U$35=2,'5.ParámetrosPlanta'!$L$6,IF(U$35=4,'5.ParámetrosPlanta'!$N$6,IF(U$35=1,T41+('5.ParámetrosPlanta'!$L$6-'5.ParámetrosPlanta'!$J$6)/(Anexo.CálculoParámetros!$F$2+1),IF(U$35=3,T41+('5.ParámetrosPlanta'!$N$6-'5.ParámetrosPlanta'!$L$6)/(Anexo.CálculoParámetros!$F$3+1),"Error"))))))</f>
        <v>0.8</v>
      </c>
      <c r="V41" s="577">
        <f>IF(V$35=-1,0,IF(V$35=0,'5.ParámetrosPlanta'!$J$6,IF(V$35=2,'5.ParámetrosPlanta'!$L$6,IF(V$35=4,'5.ParámetrosPlanta'!$N$6,IF(V$35=1,U41+('5.ParámetrosPlanta'!$L$6-'5.ParámetrosPlanta'!$J$6)/(Anexo.CálculoParámetros!$F$2+1),IF(V$35=3,U41+('5.ParámetrosPlanta'!$N$6-'5.ParámetrosPlanta'!$L$6)/(Anexo.CálculoParámetros!$F$3+1),"Error"))))))</f>
        <v>0.8</v>
      </c>
      <c r="W41" s="577">
        <f>IF(W$35=-1,0,IF(W$35=0,'5.ParámetrosPlanta'!$J$6,IF(W$35=2,'5.ParámetrosPlanta'!$L$6,IF(W$35=4,'5.ParámetrosPlanta'!$N$6,IF(W$35=1,V41+('5.ParámetrosPlanta'!$L$6-'5.ParámetrosPlanta'!$J$6)/(Anexo.CálculoParámetros!$F$2+1),IF(W$35=3,V41+('5.ParámetrosPlanta'!$N$6-'5.ParámetrosPlanta'!$L$6)/(Anexo.CálculoParámetros!$F$3+1),"Error"))))))</f>
        <v>0.8</v>
      </c>
      <c r="X41" s="577">
        <f>IF(X$35=-1,0,IF(X$35=0,'5.ParámetrosPlanta'!$J$6,IF(X$35=2,'5.ParámetrosPlanta'!$L$6,IF(X$35=4,'5.ParámetrosPlanta'!$N$6,IF(X$35=1,W41+('5.ParámetrosPlanta'!$L$6-'5.ParámetrosPlanta'!$J$6)/(Anexo.CálculoParámetros!$F$2+1),IF(X$35=3,W41+('5.ParámetrosPlanta'!$N$6-'5.ParámetrosPlanta'!$L$6)/(Anexo.CálculoParámetros!$F$3+1),"Error"))))))</f>
        <v>0.8</v>
      </c>
      <c r="Y41" s="577">
        <f>IF(Y$35=-1,0,IF(Y$35=0,'5.ParámetrosPlanta'!$J$6,IF(Y$35=2,'5.ParámetrosPlanta'!$L$6,IF(Y$35=4,'5.ParámetrosPlanta'!$N$6,IF(Y$35=1,X41+('5.ParámetrosPlanta'!$L$6-'5.ParámetrosPlanta'!$J$6)/(Anexo.CálculoParámetros!$F$2+1),IF(Y$35=3,X41+('5.ParámetrosPlanta'!$N$6-'5.ParámetrosPlanta'!$L$6)/(Anexo.CálculoParámetros!$F$3+1),"Error"))))))</f>
        <v>0.8</v>
      </c>
      <c r="Z41" s="577">
        <f>IF(Z$35=-1,0,IF(Z$35=0,'5.ParámetrosPlanta'!$J$6,IF(Z$35=2,'5.ParámetrosPlanta'!$L$6,IF(Z$35=4,'5.ParámetrosPlanta'!$N$6,IF(Z$35=1,Y41+('5.ParámetrosPlanta'!$L$6-'5.ParámetrosPlanta'!$J$6)/(Anexo.CálculoParámetros!$F$2+1),IF(Z$35=3,Y41+('5.ParámetrosPlanta'!$N$6-'5.ParámetrosPlanta'!$L$6)/(Anexo.CálculoParámetros!$F$3+1),"Error"))))))</f>
        <v>0.8</v>
      </c>
      <c r="AA41" s="577">
        <f>IF(AA$35=-1,0,IF(AA$35=0,'5.ParámetrosPlanta'!$J$6,IF(AA$35=2,'5.ParámetrosPlanta'!$L$6,IF(AA$35=4,'5.ParámetrosPlanta'!$N$6,IF(AA$35=1,Z41+('5.ParámetrosPlanta'!$L$6-'5.ParámetrosPlanta'!$J$6)/(Anexo.CálculoParámetros!$F$2+1),IF(AA$35=3,Z41+('5.ParámetrosPlanta'!$N$6-'5.ParámetrosPlanta'!$L$6)/(Anexo.CálculoParámetros!$F$3+1),"Error"))))))</f>
        <v>0.8</v>
      </c>
      <c r="AB41" s="577">
        <f>IF(AB$35=-1,0,IF(AB$35=0,'5.ParámetrosPlanta'!$J$6,IF(AB$35=2,'5.ParámetrosPlanta'!$L$6,IF(AB$35=4,'5.ParámetrosPlanta'!$N$6,IF(AB$35=1,AA41+('5.ParámetrosPlanta'!$L$6-'5.ParámetrosPlanta'!$J$6)/(Anexo.CálculoParámetros!$F$2+1),IF(AB$35=3,AA41+('5.ParámetrosPlanta'!$N$6-'5.ParámetrosPlanta'!$L$6)/(Anexo.CálculoParámetros!$F$3+1),"Error"))))))</f>
        <v>0.8</v>
      </c>
    </row>
    <row r="42" spans="1:42" ht="15.75" x14ac:dyDescent="0.25">
      <c r="A42" s="752" t="s">
        <v>79</v>
      </c>
      <c r="B42" s="574" t="s">
        <v>303</v>
      </c>
      <c r="C42" s="575">
        <f>IF(C$34=-1,0,IF(C$34=0,'5.ParámetrosPlanta'!$I$7,IF(C$34=2,'5.ParámetrosPlanta'!$K$7,IF(C$34=4,'5.ParámetrosPlanta'!$M$7,IF(C$34=1,B42+('5.ParámetrosPlanta'!$K$7-'5.ParámetrosPlanta'!$I$7)/(Anexo.CálculoParámetros!$F$4+1),IF(C$34=3,B42+('5.ParámetrosPlanta'!$M$7-'5.ParámetrosPlanta'!$K$7)/(Anexo.CálculoParámetros!$F$5+1),"Error"))))))</f>
        <v>0</v>
      </c>
      <c r="D42" s="575">
        <f>IF(D$34=-1,0,IF(D$34=0,'5.ParámetrosPlanta'!$I$7,IF(D$34=2,'5.ParámetrosPlanta'!$K$7,IF(D$34=4,'5.ParámetrosPlanta'!$M$7,IF(D$34=1,C42+('5.ParámetrosPlanta'!$K$7-'5.ParámetrosPlanta'!$I$7)/(Anexo.CálculoParámetros!$F$4+1),IF(D$34=3,C42+('5.ParámetrosPlanta'!$M$7-'5.ParámetrosPlanta'!$K$7)/(Anexo.CálculoParámetros!$F$5+1),"Error"))))))</f>
        <v>0</v>
      </c>
      <c r="E42" s="575">
        <f>IF(E$34=-1,0,IF(E$34=0,'5.ParámetrosPlanta'!$I$7,IF(E$34=2,'5.ParámetrosPlanta'!$K$7,IF(E$34=4,'5.ParámetrosPlanta'!$M$7,IF(E$34=1,D42+('5.ParámetrosPlanta'!$K$7-'5.ParámetrosPlanta'!$I$7)/(Anexo.CálculoParámetros!$F$4+1),IF(E$34=3,D42+('5.ParámetrosPlanta'!$M$7-'5.ParámetrosPlanta'!$K$7)/(Anexo.CálculoParámetros!$F$5+1),"Error"))))))</f>
        <v>0</v>
      </c>
      <c r="F42" s="575">
        <f>IF(F$34=-1,0,IF(F$34=0,'5.ParámetrosPlanta'!$I$7,IF(F$34=2,'5.ParámetrosPlanta'!$K$7,IF(F$34=4,'5.ParámetrosPlanta'!$M$7,IF(F$34=1,E42+('5.ParámetrosPlanta'!$K$7-'5.ParámetrosPlanta'!$I$7)/(Anexo.CálculoParámetros!$F$4+1),IF(F$34=3,E42+('5.ParámetrosPlanta'!$M$7-'5.ParámetrosPlanta'!$K$7)/(Anexo.CálculoParámetros!$F$5+1),"Error"))))))</f>
        <v>0.3</v>
      </c>
      <c r="G42" s="575">
        <f>IF(G$34=-1,0,IF(G$34=0,'5.ParámetrosPlanta'!$I$7,IF(G$34=2,'5.ParámetrosPlanta'!$K$7,IF(G$34=4,'5.ParámetrosPlanta'!$M$7,IF(G$34=1,F42+('5.ParámetrosPlanta'!$K$7-'5.ParámetrosPlanta'!$I$7)/(Anexo.CálculoParámetros!$F$4+1),IF(G$34=3,F42+('5.ParámetrosPlanta'!$M$7-'5.ParámetrosPlanta'!$K$7)/(Anexo.CálculoParámetros!$F$5+1),"Error"))))))</f>
        <v>0.5</v>
      </c>
      <c r="H42" s="575">
        <f>IF(H$34=-1,0,IF(H$34=0,'5.ParámetrosPlanta'!$I$7,IF(H$34=2,'5.ParámetrosPlanta'!$K$7,IF(H$34=4,'5.ParámetrosPlanta'!$M$7,IF(H$34=1,G42+('5.ParámetrosPlanta'!$K$7-'5.ParámetrosPlanta'!$I$7)/(Anexo.CálculoParámetros!$F$4+1),IF(H$34=3,G42+('5.ParámetrosPlanta'!$M$7-'5.ParámetrosPlanta'!$K$7)/(Anexo.CálculoParámetros!$F$5+1),"Error"))))))</f>
        <v>0.5</v>
      </c>
      <c r="I42" s="575">
        <f>IF(I$34=-1,0,IF(I$34=0,'5.ParámetrosPlanta'!$I$7,IF(I$34=2,'5.ParámetrosPlanta'!$K$7,IF(I$34=4,'5.ParámetrosPlanta'!$M$7,IF(I$34=1,H42+('5.ParámetrosPlanta'!$K$7-'5.ParámetrosPlanta'!$I$7)/(Anexo.CálculoParámetros!$F$4+1),IF(I$34=3,H42+('5.ParámetrosPlanta'!$M$7-'5.ParámetrosPlanta'!$K$7)/(Anexo.CálculoParámetros!$F$5+1),"Error"))))))</f>
        <v>0.5</v>
      </c>
      <c r="J42" s="575">
        <f>IF(J$34=-1,0,IF(J$34=0,'5.ParámetrosPlanta'!$I$7,IF(J$34=2,'5.ParámetrosPlanta'!$K$7,IF(J$34=4,'5.ParámetrosPlanta'!$M$7,IF(J$34=1,I42+('5.ParámetrosPlanta'!$K$7-'5.ParámetrosPlanta'!$I$7)/(Anexo.CálculoParámetros!$F$4+1),IF(J$34=3,I42+('5.ParámetrosPlanta'!$M$7-'5.ParámetrosPlanta'!$K$7)/(Anexo.CálculoParámetros!$F$5+1),"Error"))))))</f>
        <v>0.5</v>
      </c>
      <c r="K42" s="575">
        <f>IF(K$34=-1,0,IF(K$34=0,'5.ParámetrosPlanta'!$I$7,IF(K$34=2,'5.ParámetrosPlanta'!$K$7,IF(K$34=4,'5.ParámetrosPlanta'!$M$7,IF(K$34=1,J42+('5.ParámetrosPlanta'!$K$7-'5.ParámetrosPlanta'!$I$7)/(Anexo.CálculoParámetros!$F$4+1),IF(K$34=3,J42+('5.ParámetrosPlanta'!$M$7-'5.ParámetrosPlanta'!$K$7)/(Anexo.CálculoParámetros!$F$5+1),"Error"))))))</f>
        <v>0.5</v>
      </c>
      <c r="L42" s="575">
        <f>IF(L$34=-1,0,IF(L$34=0,'5.ParámetrosPlanta'!$I$7,IF(L$34=2,'5.ParámetrosPlanta'!$K$7,IF(L$34=4,'5.ParámetrosPlanta'!$M$7,IF(L$34=1,K42+('5.ParámetrosPlanta'!$K$7-'5.ParámetrosPlanta'!$I$7)/(Anexo.CálculoParámetros!$F$4+1),IF(L$34=3,K42+('5.ParámetrosPlanta'!$M$7-'5.ParámetrosPlanta'!$K$7)/(Anexo.CálculoParámetros!$F$5+1),"Error"))))))</f>
        <v>0.5</v>
      </c>
      <c r="M42" s="575">
        <f>IF(M$34=-1,0,IF(M$34=0,'5.ParámetrosPlanta'!$I$7,IF(M$34=2,'5.ParámetrosPlanta'!$K$7,IF(M$34=4,'5.ParámetrosPlanta'!$M$7,IF(M$34=1,L42+('5.ParámetrosPlanta'!$K$7-'5.ParámetrosPlanta'!$I$7)/(Anexo.CálculoParámetros!$F$4+1),IF(M$34=3,L42+('5.ParámetrosPlanta'!$M$7-'5.ParámetrosPlanta'!$K$7)/(Anexo.CálculoParámetros!$F$5+1),"Error"))))))</f>
        <v>0.5</v>
      </c>
      <c r="N42" s="575">
        <f>IF(N$34=-1,0,IF(N$34=0,'5.ParámetrosPlanta'!$I$7,IF(N$34=2,'5.ParámetrosPlanta'!$K$7,IF(N$34=4,'5.ParámetrosPlanta'!$M$7,IF(N$34=1,M42+('5.ParámetrosPlanta'!$K$7-'5.ParámetrosPlanta'!$I$7)/(Anexo.CálculoParámetros!$F$4+1),IF(N$34=3,M42+('5.ParámetrosPlanta'!$M$7-'5.ParámetrosPlanta'!$K$7)/(Anexo.CálculoParámetros!$F$5+1),"Error"))))))</f>
        <v>0.5</v>
      </c>
      <c r="O42" s="575">
        <f>IF(O$34=-1,0,IF(O$34=0,'5.ParámetrosPlanta'!$I$7,IF(O$34=2,'5.ParámetrosPlanta'!$K$7,IF(O$34=4,'5.ParámetrosPlanta'!$M$7,IF(O$34=1,N42+('5.ParámetrosPlanta'!$K$7-'5.ParámetrosPlanta'!$I$7)/(Anexo.CálculoParámetros!$F$4+1),IF(O$34=3,N42+('5.ParámetrosPlanta'!$M$7-'5.ParámetrosPlanta'!$K$7)/(Anexo.CálculoParámetros!$F$5+1),"Error"))))))</f>
        <v>0.5</v>
      </c>
      <c r="P42" s="575">
        <f>IF(P$34=-1,0,IF(P$34=0,'5.ParámetrosPlanta'!$I$7,IF(P$34=2,'5.ParámetrosPlanta'!$K$7,IF(P$34=4,'5.ParámetrosPlanta'!$M$7,IF(P$34=1,O42+('5.ParámetrosPlanta'!$K$7-'5.ParámetrosPlanta'!$I$7)/(Anexo.CálculoParámetros!$F$4+1),IF(P$34=3,O42+('5.ParámetrosPlanta'!$M$7-'5.ParámetrosPlanta'!$K$7)/(Anexo.CálculoParámetros!$F$5+1),"Error"))))))</f>
        <v>0.5</v>
      </c>
      <c r="Q42" s="575">
        <f>IF(Q$34=-1,0,IF(Q$34=0,'5.ParámetrosPlanta'!$I$7,IF(Q$34=2,'5.ParámetrosPlanta'!$K$7,IF(Q$34=4,'5.ParámetrosPlanta'!$M$7,IF(Q$34=1,P42+('5.ParámetrosPlanta'!$K$7-'5.ParámetrosPlanta'!$I$7)/(Anexo.CálculoParámetros!$F$4+1),IF(Q$34=3,P42+('5.ParámetrosPlanta'!$M$7-'5.ParámetrosPlanta'!$K$7)/(Anexo.CálculoParámetros!$F$5+1),"Error"))))))</f>
        <v>0.5</v>
      </c>
      <c r="R42" s="575">
        <f>IF(R$34=-1,0,IF(R$34=0,'5.ParámetrosPlanta'!$I$7,IF(R$34=2,'5.ParámetrosPlanta'!$K$7,IF(R$34=4,'5.ParámetrosPlanta'!$M$7,IF(R$34=1,Q42+('5.ParámetrosPlanta'!$K$7-'5.ParámetrosPlanta'!$I$7)/(Anexo.CálculoParámetros!$F$4+1),IF(R$34=3,Q42+('5.ParámetrosPlanta'!$M$7-'5.ParámetrosPlanta'!$K$7)/(Anexo.CálculoParámetros!$F$5+1),"Error"))))))</f>
        <v>0.5</v>
      </c>
      <c r="S42" s="575">
        <f>IF(S$34=-1,0,IF(S$34=0,'5.ParámetrosPlanta'!$I$7,IF(S$34=2,'5.ParámetrosPlanta'!$K$7,IF(S$34=4,'5.ParámetrosPlanta'!$M$7,IF(S$34=1,R42+('5.ParámetrosPlanta'!$K$7-'5.ParámetrosPlanta'!$I$7)/(Anexo.CálculoParámetros!$F$4+1),IF(S$34=3,R42+('5.ParámetrosPlanta'!$M$7-'5.ParámetrosPlanta'!$K$7)/(Anexo.CálculoParámetros!$F$5+1),"Error"))))))</f>
        <v>0.5</v>
      </c>
      <c r="T42" s="575">
        <f>IF(T$34=-1,0,IF(T$34=0,'5.ParámetrosPlanta'!$I$7,IF(T$34=2,'5.ParámetrosPlanta'!$K$7,IF(T$34=4,'5.ParámetrosPlanta'!$M$7,IF(T$34=1,S42+('5.ParámetrosPlanta'!$K$7-'5.ParámetrosPlanta'!$I$7)/(Anexo.CálculoParámetros!$F$4+1),IF(T$34=3,S42+('5.ParámetrosPlanta'!$M$7-'5.ParámetrosPlanta'!$K$7)/(Anexo.CálculoParámetros!$F$5+1),"Error"))))))</f>
        <v>0.5</v>
      </c>
      <c r="U42" s="575">
        <f>IF(U$34=-1,0,IF(U$34=0,'5.ParámetrosPlanta'!$I$7,IF(U$34=2,'5.ParámetrosPlanta'!$K$7,IF(U$34=4,'5.ParámetrosPlanta'!$M$7,IF(U$34=1,T42+('5.ParámetrosPlanta'!$K$7-'5.ParámetrosPlanta'!$I$7)/(Anexo.CálculoParámetros!$F$4+1),IF(U$34=3,T42+('5.ParámetrosPlanta'!$M$7-'5.ParámetrosPlanta'!$K$7)/(Anexo.CálculoParámetros!$F$5+1),"Error"))))))</f>
        <v>0.5</v>
      </c>
      <c r="V42" s="575">
        <f>IF(V$34=-1,0,IF(V$34=0,'5.ParámetrosPlanta'!$I$7,IF(V$34=2,'5.ParámetrosPlanta'!$K$7,IF(V$34=4,'5.ParámetrosPlanta'!$M$7,IF(V$34=1,U42+('5.ParámetrosPlanta'!$K$7-'5.ParámetrosPlanta'!$I$7)/(Anexo.CálculoParámetros!$F$4+1),IF(V$34=3,U42+('5.ParámetrosPlanta'!$M$7-'5.ParámetrosPlanta'!$K$7)/(Anexo.CálculoParámetros!$F$5+1),"Error"))))))</f>
        <v>0.5</v>
      </c>
      <c r="W42" s="575">
        <f>IF(W$34=-1,0,IF(W$34=0,'5.ParámetrosPlanta'!$I$7,IF(W$34=2,'5.ParámetrosPlanta'!$K$7,IF(W$34=4,'5.ParámetrosPlanta'!$M$7,IF(W$34=1,V42+('5.ParámetrosPlanta'!$K$7-'5.ParámetrosPlanta'!$I$7)/(Anexo.CálculoParámetros!$F$4+1),IF(W$34=3,V42+('5.ParámetrosPlanta'!$M$7-'5.ParámetrosPlanta'!$K$7)/(Anexo.CálculoParámetros!$F$5+1),"Error"))))))</f>
        <v>0.5</v>
      </c>
      <c r="X42" s="575">
        <f>IF(X$34=-1,0,IF(X$34=0,'5.ParámetrosPlanta'!$I$7,IF(X$34=2,'5.ParámetrosPlanta'!$K$7,IF(X$34=4,'5.ParámetrosPlanta'!$M$7,IF(X$34=1,W42+('5.ParámetrosPlanta'!$K$7-'5.ParámetrosPlanta'!$I$7)/(Anexo.CálculoParámetros!$F$4+1),IF(X$34=3,W42+('5.ParámetrosPlanta'!$M$7-'5.ParámetrosPlanta'!$K$7)/(Anexo.CálculoParámetros!$F$5+1),"Error"))))))</f>
        <v>0.5</v>
      </c>
      <c r="Y42" s="575">
        <f>IF(Y$34=-1,0,IF(Y$34=0,'5.ParámetrosPlanta'!$I$7,IF(Y$34=2,'5.ParámetrosPlanta'!$K$7,IF(Y$34=4,'5.ParámetrosPlanta'!$M$7,IF(Y$34=1,X42+('5.ParámetrosPlanta'!$K$7-'5.ParámetrosPlanta'!$I$7)/(Anexo.CálculoParámetros!$F$4+1),IF(Y$34=3,X42+('5.ParámetrosPlanta'!$M$7-'5.ParámetrosPlanta'!$K$7)/(Anexo.CálculoParámetros!$F$5+1),"Error"))))))</f>
        <v>0.5</v>
      </c>
      <c r="Z42" s="575">
        <f>IF(Z$34=-1,0,IF(Z$34=0,'5.ParámetrosPlanta'!$I$7,IF(Z$34=2,'5.ParámetrosPlanta'!$K$7,IF(Z$34=4,'5.ParámetrosPlanta'!$M$7,IF(Z$34=1,Y42+('5.ParámetrosPlanta'!$K$7-'5.ParámetrosPlanta'!$I$7)/(Anexo.CálculoParámetros!$F$4+1),IF(Z$34=3,Y42+('5.ParámetrosPlanta'!$M$7-'5.ParámetrosPlanta'!$K$7)/(Anexo.CálculoParámetros!$F$5+1),"Error"))))))</f>
        <v>0.5</v>
      </c>
      <c r="AA42" s="575">
        <f>IF(AA$34=-1,0,IF(AA$34=0,'5.ParámetrosPlanta'!$I$7,IF(AA$34=2,'5.ParámetrosPlanta'!$K$7,IF(AA$34=4,'5.ParámetrosPlanta'!$M$7,IF(AA$34=1,Z42+('5.ParámetrosPlanta'!$K$7-'5.ParámetrosPlanta'!$I$7)/(Anexo.CálculoParámetros!$F$4+1),IF(AA$34=3,Z42+('5.ParámetrosPlanta'!$M$7-'5.ParámetrosPlanta'!$K$7)/(Anexo.CálculoParámetros!$F$5+1),"Error"))))))</f>
        <v>0.5</v>
      </c>
      <c r="AB42" s="575">
        <f>IF(AB$34=-1,0,IF(AB$34=0,'5.ParámetrosPlanta'!$I$7,IF(AB$34=2,'5.ParámetrosPlanta'!$K$7,IF(AB$34=4,'5.ParámetrosPlanta'!$M$7,IF(AB$34=1,AA42+('5.ParámetrosPlanta'!$K$7-'5.ParámetrosPlanta'!$I$7)/(Anexo.CálculoParámetros!$F$4+1),IF(AB$34=3,AA42+('5.ParámetrosPlanta'!$M$7-'5.ParámetrosPlanta'!$K$7)/(Anexo.CálculoParámetros!$F$5+1),"Error"))))))</f>
        <v>0.5</v>
      </c>
    </row>
    <row r="43" spans="1:42" ht="16.5" thickBot="1" x14ac:dyDescent="0.3">
      <c r="A43" s="753" t="s">
        <v>79</v>
      </c>
      <c r="B43" s="560" t="s">
        <v>192</v>
      </c>
      <c r="C43" s="577">
        <f>IF(C$35=-1,0,IF(C$35=0,'5.ParámetrosPlanta'!$J$7,IF(C$35=2,'5.ParámetrosPlanta'!$L$7,IF(C$35=4,'5.ParámetrosPlanta'!$N$7,IF(C$35=1,B43+('5.ParámetrosPlanta'!$L$7-'5.ParámetrosPlanta'!$J$7)/(Anexo.CálculoParámetros!$F$2+1),IF(C$35=3,B43+('5.ParámetrosPlanta'!$N$7-'5.ParámetrosPlanta'!$L$7)/(Anexo.CálculoParámetros!$F$3+1),"Error"))))))</f>
        <v>0</v>
      </c>
      <c r="D43" s="577">
        <f>IF(D$35=-1,0,IF(D$35=0,'5.ParámetrosPlanta'!$J$7,IF(D$35=2,'5.ParámetrosPlanta'!$L$7,IF(D$35=4,'5.ParámetrosPlanta'!$N$7,IF(D$35=1,C43+('5.ParámetrosPlanta'!$L$7-'5.ParámetrosPlanta'!$J$7)/(Anexo.CálculoParámetros!$F$2+1),IF(D$35=3,C43+('5.ParámetrosPlanta'!$N$7-'5.ParámetrosPlanta'!$L$7)/(Anexo.CálculoParámetros!$F$3+1),"Error"))))))</f>
        <v>0</v>
      </c>
      <c r="E43" s="577">
        <f>IF(E$35=-1,0,IF(E$35=0,'5.ParámetrosPlanta'!$J$7,IF(E$35=2,'5.ParámetrosPlanta'!$L$7,IF(E$35=4,'5.ParámetrosPlanta'!$N$7,IF(E$35=1,D43+('5.ParámetrosPlanta'!$L$7-'5.ParámetrosPlanta'!$J$7)/(Anexo.CálculoParámetros!$F$2+1),IF(E$35=3,D43+('5.ParámetrosPlanta'!$N$7-'5.ParámetrosPlanta'!$L$7)/(Anexo.CálculoParámetros!$F$3+1),"Error"))))))</f>
        <v>0</v>
      </c>
      <c r="F43" s="577">
        <f>IF(F$35=-1,0,IF(F$35=0,'5.ParámetrosPlanta'!$J$7,IF(F$35=2,'5.ParámetrosPlanta'!$L$7,IF(F$35=4,'5.ParámetrosPlanta'!$N$7,IF(F$35=1,E43+('5.ParámetrosPlanta'!$L$7-'5.ParámetrosPlanta'!$J$7)/(Anexo.CálculoParámetros!$F$2+1),IF(F$35=3,E43+('5.ParámetrosPlanta'!$N$7-'5.ParámetrosPlanta'!$L$7)/(Anexo.CálculoParámetros!$F$3+1),"Error"))))))</f>
        <v>0</v>
      </c>
      <c r="G43" s="577">
        <f>IF(G$35=-1,0,IF(G$35=0,'5.ParámetrosPlanta'!$J$7,IF(G$35=2,'5.ParámetrosPlanta'!$L$7,IF(G$35=4,'5.ParámetrosPlanta'!$N$7,IF(G$35=1,F43+('5.ParámetrosPlanta'!$L$7-'5.ParámetrosPlanta'!$J$7)/(Anexo.CálculoParámetros!$F$2+1),IF(G$35=3,F43+('5.ParámetrosPlanta'!$N$7-'5.ParámetrosPlanta'!$L$7)/(Anexo.CálculoParámetros!$F$3+1),"Error"))))))</f>
        <v>0</v>
      </c>
      <c r="H43" s="577">
        <f>IF(H$35=-1,0,IF(H$35=0,'5.ParámetrosPlanta'!$J$7,IF(H$35=2,'5.ParámetrosPlanta'!$L$7,IF(H$35=4,'5.ParámetrosPlanta'!$N$7,IF(H$35=1,G43+('5.ParámetrosPlanta'!$L$7-'5.ParámetrosPlanta'!$J$7)/(Anexo.CálculoParámetros!$F$2+1),IF(H$35=3,G43+('5.ParámetrosPlanta'!$N$7-'5.ParámetrosPlanta'!$L$7)/(Anexo.CálculoParámetros!$F$3+1),"Error"))))))</f>
        <v>0</v>
      </c>
      <c r="I43" s="577">
        <f>IF(I$35=-1,0,IF(I$35=0,'5.ParámetrosPlanta'!$J$7,IF(I$35=2,'5.ParámetrosPlanta'!$L$7,IF(I$35=4,'5.ParámetrosPlanta'!$N$7,IF(I$35=1,H43+('5.ParámetrosPlanta'!$L$7-'5.ParámetrosPlanta'!$J$7)/(Anexo.CálculoParámetros!$F$2+1),IF(I$35=3,H43+('5.ParámetrosPlanta'!$N$7-'5.ParámetrosPlanta'!$L$7)/(Anexo.CálculoParámetros!$F$3+1),"Error"))))))</f>
        <v>0</v>
      </c>
      <c r="J43" s="577">
        <f>IF(J$35=-1,0,IF(J$35=0,'5.ParámetrosPlanta'!$J$7,IF(J$35=2,'5.ParámetrosPlanta'!$L$7,IF(J$35=4,'5.ParámetrosPlanta'!$N$7,IF(J$35=1,I43+('5.ParámetrosPlanta'!$L$7-'5.ParámetrosPlanta'!$J$7)/(Anexo.CálculoParámetros!$F$2+1),IF(J$35=3,I43+('5.ParámetrosPlanta'!$N$7-'5.ParámetrosPlanta'!$L$7)/(Anexo.CálculoParámetros!$F$3+1),"Error"))))))</f>
        <v>0</v>
      </c>
      <c r="K43" s="577">
        <f>IF(K$35=-1,0,IF(K$35=0,'5.ParámetrosPlanta'!$J$7,IF(K$35=2,'5.ParámetrosPlanta'!$L$7,IF(K$35=4,'5.ParámetrosPlanta'!$N$7,IF(K$35=1,J43+('5.ParámetrosPlanta'!$L$7-'5.ParámetrosPlanta'!$J$7)/(Anexo.CálculoParámetros!$F$2+1),IF(K$35=3,J43+('5.ParámetrosPlanta'!$N$7-'5.ParámetrosPlanta'!$L$7)/(Anexo.CálculoParámetros!$F$3+1),"Error"))))))</f>
        <v>0</v>
      </c>
      <c r="L43" s="577">
        <f>IF(L$35=-1,0,IF(L$35=0,'5.ParámetrosPlanta'!$J$7,IF(L$35=2,'5.ParámetrosPlanta'!$L$7,IF(L$35=4,'5.ParámetrosPlanta'!$N$7,IF(L$35=1,K43+('5.ParámetrosPlanta'!$L$7-'5.ParámetrosPlanta'!$J$7)/(Anexo.CálculoParámetros!$F$2+1),IF(L$35=3,K43+('5.ParámetrosPlanta'!$N$7-'5.ParámetrosPlanta'!$L$7)/(Anexo.CálculoParámetros!$F$3+1),"Error"))))))</f>
        <v>0</v>
      </c>
      <c r="M43" s="577">
        <f>IF(M$35=-1,0,IF(M$35=0,'5.ParámetrosPlanta'!$J$7,IF(M$35=2,'5.ParámetrosPlanta'!$L$7,IF(M$35=4,'5.ParámetrosPlanta'!$N$7,IF(M$35=1,L43+('5.ParámetrosPlanta'!$L$7-'5.ParámetrosPlanta'!$J$7)/(Anexo.CálculoParámetros!$F$2+1),IF(M$35=3,L43+('5.ParámetrosPlanta'!$N$7-'5.ParámetrosPlanta'!$L$7)/(Anexo.CálculoParámetros!$F$3+1),"Error"))))))</f>
        <v>0</v>
      </c>
      <c r="N43" s="577">
        <f>IF(N$35=-1,0,IF(N$35=0,'5.ParámetrosPlanta'!$J$7,IF(N$35=2,'5.ParámetrosPlanta'!$L$7,IF(N$35=4,'5.ParámetrosPlanta'!$N$7,IF(N$35=1,M43+('5.ParámetrosPlanta'!$L$7-'5.ParámetrosPlanta'!$J$7)/(Anexo.CálculoParámetros!$F$2+1),IF(N$35=3,M43+('5.ParámetrosPlanta'!$N$7-'5.ParámetrosPlanta'!$L$7)/(Anexo.CálculoParámetros!$F$3+1),"Error"))))))</f>
        <v>0</v>
      </c>
      <c r="O43" s="577">
        <f>IF(O$35=-1,0,IF(O$35=0,'5.ParámetrosPlanta'!$J$7,IF(O$35=2,'5.ParámetrosPlanta'!$L$7,IF(O$35=4,'5.ParámetrosPlanta'!$N$7,IF(O$35=1,N43+('5.ParámetrosPlanta'!$L$7-'5.ParámetrosPlanta'!$J$7)/(Anexo.CálculoParámetros!$F$2+1),IF(O$35=3,N43+('5.ParámetrosPlanta'!$N$7-'5.ParámetrosPlanta'!$L$7)/(Anexo.CálculoParámetros!$F$3+1),"Error"))))))</f>
        <v>0</v>
      </c>
      <c r="P43" s="577">
        <f>IF(P$35=-1,0,IF(P$35=0,'5.ParámetrosPlanta'!$J$7,IF(P$35=2,'5.ParámetrosPlanta'!$L$7,IF(P$35=4,'5.ParámetrosPlanta'!$N$7,IF(P$35=1,O43+('5.ParámetrosPlanta'!$L$7-'5.ParámetrosPlanta'!$J$7)/(Anexo.CálculoParámetros!$F$2+1),IF(P$35=3,O43+('5.ParámetrosPlanta'!$N$7-'5.ParámetrosPlanta'!$L$7)/(Anexo.CálculoParámetros!$F$3+1),"Error"))))))</f>
        <v>0</v>
      </c>
      <c r="Q43" s="577">
        <f>IF(Q$35=-1,0,IF(Q$35=0,'5.ParámetrosPlanta'!$J$7,IF(Q$35=2,'5.ParámetrosPlanta'!$L$7,IF(Q$35=4,'5.ParámetrosPlanta'!$N$7,IF(Q$35=1,P43+('5.ParámetrosPlanta'!$L$7-'5.ParámetrosPlanta'!$J$7)/(Anexo.CálculoParámetros!$F$2+1),IF(Q$35=3,P43+('5.ParámetrosPlanta'!$N$7-'5.ParámetrosPlanta'!$L$7)/(Anexo.CálculoParámetros!$F$3+1),"Error"))))))</f>
        <v>0</v>
      </c>
      <c r="R43" s="577">
        <f>IF(R$35=-1,0,IF(R$35=0,'5.ParámetrosPlanta'!$J$7,IF(R$35=2,'5.ParámetrosPlanta'!$L$7,IF(R$35=4,'5.ParámetrosPlanta'!$N$7,IF(R$35=1,Q43+('5.ParámetrosPlanta'!$L$7-'5.ParámetrosPlanta'!$J$7)/(Anexo.CálculoParámetros!$F$2+1),IF(R$35=3,Q43+('5.ParámetrosPlanta'!$N$7-'5.ParámetrosPlanta'!$L$7)/(Anexo.CálculoParámetros!$F$3+1),"Error"))))))</f>
        <v>0</v>
      </c>
      <c r="S43" s="577">
        <f>IF(S$35=-1,0,IF(S$35=0,'5.ParámetrosPlanta'!$J$7,IF(S$35=2,'5.ParámetrosPlanta'!$L$7,IF(S$35=4,'5.ParámetrosPlanta'!$N$7,IF(S$35=1,R43+('5.ParámetrosPlanta'!$L$7-'5.ParámetrosPlanta'!$J$7)/(Anexo.CálculoParámetros!$F$2+1),IF(S$35=3,R43+('5.ParámetrosPlanta'!$N$7-'5.ParámetrosPlanta'!$L$7)/(Anexo.CálculoParámetros!$F$3+1),"Error"))))))</f>
        <v>0</v>
      </c>
      <c r="T43" s="577">
        <f>IF(T$35=-1,0,IF(T$35=0,'5.ParámetrosPlanta'!$J$7,IF(T$35=2,'5.ParámetrosPlanta'!$L$7,IF(T$35=4,'5.ParámetrosPlanta'!$N$7,IF(T$35=1,S43+('5.ParámetrosPlanta'!$L$7-'5.ParámetrosPlanta'!$J$7)/(Anexo.CálculoParámetros!$F$2+1),IF(T$35=3,S43+('5.ParámetrosPlanta'!$N$7-'5.ParámetrosPlanta'!$L$7)/(Anexo.CálculoParámetros!$F$3+1),"Error"))))))</f>
        <v>0</v>
      </c>
      <c r="U43" s="577">
        <f>IF(U$35=-1,0,IF(U$35=0,'5.ParámetrosPlanta'!$J$7,IF(U$35=2,'5.ParámetrosPlanta'!$L$7,IF(U$35=4,'5.ParámetrosPlanta'!$N$7,IF(U$35=1,T43+('5.ParámetrosPlanta'!$L$7-'5.ParámetrosPlanta'!$J$7)/(Anexo.CálculoParámetros!$F$2+1),IF(U$35=3,T43+('5.ParámetrosPlanta'!$N$7-'5.ParámetrosPlanta'!$L$7)/(Anexo.CálculoParámetros!$F$3+1),"Error"))))))</f>
        <v>0</v>
      </c>
      <c r="V43" s="577">
        <f>IF(V$35=-1,0,IF(V$35=0,'5.ParámetrosPlanta'!$J$7,IF(V$35=2,'5.ParámetrosPlanta'!$L$7,IF(V$35=4,'5.ParámetrosPlanta'!$N$7,IF(V$35=1,U43+('5.ParámetrosPlanta'!$L$7-'5.ParámetrosPlanta'!$J$7)/(Anexo.CálculoParámetros!$F$2+1),IF(V$35=3,U43+('5.ParámetrosPlanta'!$N$7-'5.ParámetrosPlanta'!$L$7)/(Anexo.CálculoParámetros!$F$3+1),"Error"))))))</f>
        <v>0</v>
      </c>
      <c r="W43" s="577">
        <f>IF(W$35=-1,0,IF(W$35=0,'5.ParámetrosPlanta'!$J$7,IF(W$35=2,'5.ParámetrosPlanta'!$L$7,IF(W$35=4,'5.ParámetrosPlanta'!$N$7,IF(W$35=1,V43+('5.ParámetrosPlanta'!$L$7-'5.ParámetrosPlanta'!$J$7)/(Anexo.CálculoParámetros!$F$2+1),IF(W$35=3,V43+('5.ParámetrosPlanta'!$N$7-'5.ParámetrosPlanta'!$L$7)/(Anexo.CálculoParámetros!$F$3+1),"Error"))))))</f>
        <v>0</v>
      </c>
      <c r="X43" s="577">
        <f>IF(X$35=-1,0,IF(X$35=0,'5.ParámetrosPlanta'!$J$7,IF(X$35=2,'5.ParámetrosPlanta'!$L$7,IF(X$35=4,'5.ParámetrosPlanta'!$N$7,IF(X$35=1,W43+('5.ParámetrosPlanta'!$L$7-'5.ParámetrosPlanta'!$J$7)/(Anexo.CálculoParámetros!$F$2+1),IF(X$35=3,W43+('5.ParámetrosPlanta'!$N$7-'5.ParámetrosPlanta'!$L$7)/(Anexo.CálculoParámetros!$F$3+1),"Error"))))))</f>
        <v>0</v>
      </c>
      <c r="Y43" s="577">
        <f>IF(Y$35=-1,0,IF(Y$35=0,'5.ParámetrosPlanta'!$J$7,IF(Y$35=2,'5.ParámetrosPlanta'!$L$7,IF(Y$35=4,'5.ParámetrosPlanta'!$N$7,IF(Y$35=1,X43+('5.ParámetrosPlanta'!$L$7-'5.ParámetrosPlanta'!$J$7)/(Anexo.CálculoParámetros!$F$2+1),IF(Y$35=3,X43+('5.ParámetrosPlanta'!$N$7-'5.ParámetrosPlanta'!$L$7)/(Anexo.CálculoParámetros!$F$3+1),"Error"))))))</f>
        <v>0</v>
      </c>
      <c r="Z43" s="577">
        <f>IF(Z$35=-1,0,IF(Z$35=0,'5.ParámetrosPlanta'!$J$7,IF(Z$35=2,'5.ParámetrosPlanta'!$L$7,IF(Z$35=4,'5.ParámetrosPlanta'!$N$7,IF(Z$35=1,Y43+('5.ParámetrosPlanta'!$L$7-'5.ParámetrosPlanta'!$J$7)/(Anexo.CálculoParámetros!$F$2+1),IF(Z$35=3,Y43+('5.ParámetrosPlanta'!$N$7-'5.ParámetrosPlanta'!$L$7)/(Anexo.CálculoParámetros!$F$3+1),"Error"))))))</f>
        <v>0</v>
      </c>
      <c r="AA43" s="577">
        <f>IF(AA$35=-1,0,IF(AA$35=0,'5.ParámetrosPlanta'!$J$7,IF(AA$35=2,'5.ParámetrosPlanta'!$L$7,IF(AA$35=4,'5.ParámetrosPlanta'!$N$7,IF(AA$35=1,Z43+('5.ParámetrosPlanta'!$L$7-'5.ParámetrosPlanta'!$J$7)/(Anexo.CálculoParámetros!$F$2+1),IF(AA$35=3,Z43+('5.ParámetrosPlanta'!$N$7-'5.ParámetrosPlanta'!$L$7)/(Anexo.CálculoParámetros!$F$3+1),"Error"))))))</f>
        <v>0</v>
      </c>
      <c r="AB43" s="577">
        <f>IF(AB$35=-1,0,IF(AB$35=0,'5.ParámetrosPlanta'!$J$7,IF(AB$35=2,'5.ParámetrosPlanta'!$L$7,IF(AB$35=4,'5.ParámetrosPlanta'!$N$7,IF(AB$35=1,AA43+('5.ParámetrosPlanta'!$L$7-'5.ParámetrosPlanta'!$J$7)/(Anexo.CálculoParámetros!$F$2+1),IF(AB$35=3,AA43+('5.ParámetrosPlanta'!$N$7-'5.ParámetrosPlanta'!$L$7)/(Anexo.CálculoParámetros!$F$3+1),"Error"))))))</f>
        <v>0</v>
      </c>
    </row>
    <row r="44" spans="1:42" ht="15.75" x14ac:dyDescent="0.25">
      <c r="A44" s="752" t="s">
        <v>71</v>
      </c>
      <c r="B44" s="574" t="s">
        <v>303</v>
      </c>
      <c r="C44" s="575">
        <f>IF(C$34=-1,0,IF(C$34=0,'5.ParámetrosPlanta'!$I$8,IF(C$34=2,'5.ParámetrosPlanta'!$K$8,IF(C$34=4,'5.ParámetrosPlanta'!$M$8,IF(C$34=1,B44+('5.ParámetrosPlanta'!$K$8-'5.ParámetrosPlanta'!$I$8)/(Anexo.CálculoParámetros!$F$4+1),IF(C$34=3,B44+('5.ParámetrosPlanta'!$M$8-'5.ParámetrosPlanta'!$K$8)/(Anexo.CálculoParámetros!$F$5+1),"Error"))))))</f>
        <v>0</v>
      </c>
      <c r="D44" s="575">
        <f>IF(D$34=-1,0,IF(D$34=0,'5.ParámetrosPlanta'!$I$8,IF(D$34=2,'5.ParámetrosPlanta'!$K$8,IF(D$34=4,'5.ParámetrosPlanta'!$M$8,IF(D$34=1,C44+('5.ParámetrosPlanta'!$K$8-'5.ParámetrosPlanta'!$I$8)/(Anexo.CálculoParámetros!$F$4+1),IF(D$34=3,C44+('5.ParámetrosPlanta'!$M$8-'5.ParámetrosPlanta'!$K$8)/(Anexo.CálculoParámetros!$F$5+1),"Error"))))))</f>
        <v>0</v>
      </c>
      <c r="E44" s="575">
        <f>IF(E$34=-1,0,IF(E$34=0,'5.ParámetrosPlanta'!$I$8,IF(E$34=2,'5.ParámetrosPlanta'!$K$8,IF(E$34=4,'5.ParámetrosPlanta'!$M$8,IF(E$34=1,D44+('5.ParámetrosPlanta'!$K$8-'5.ParámetrosPlanta'!$I$8)/(Anexo.CálculoParámetros!$F$4+1),IF(E$34=3,D44+('5.ParámetrosPlanta'!$M$8-'5.ParámetrosPlanta'!$K$8)/(Anexo.CálculoParámetros!$F$5+1),"Error"))))))</f>
        <v>0</v>
      </c>
      <c r="F44" s="575">
        <f>IF(F$34=-1,0,IF(F$34=0,'5.ParámetrosPlanta'!$I$8,IF(F$34=2,'5.ParámetrosPlanta'!$K$8,IF(F$34=4,'5.ParámetrosPlanta'!$M$8,IF(F$34=1,E44+('5.ParámetrosPlanta'!$K$8-'5.ParámetrosPlanta'!$I$8)/(Anexo.CálculoParámetros!$F$4+1),IF(F$34=3,E44+('5.ParámetrosPlanta'!$M$8-'5.ParámetrosPlanta'!$K$8)/(Anexo.CálculoParámetros!$F$5+1),"Error"))))))</f>
        <v>0.3</v>
      </c>
      <c r="G44" s="575">
        <f>IF(G$34=-1,0,IF(G$34=0,'5.ParámetrosPlanta'!$I$8,IF(G$34=2,'5.ParámetrosPlanta'!$K$8,IF(G$34=4,'5.ParámetrosPlanta'!$M$8,IF(G$34=1,F44+('5.ParámetrosPlanta'!$K$8-'5.ParámetrosPlanta'!$I$8)/(Anexo.CálculoParámetros!$F$4+1),IF(G$34=3,F44+('5.ParámetrosPlanta'!$M$8-'5.ParámetrosPlanta'!$K$8)/(Anexo.CálculoParámetros!$F$5+1),"Error"))))))</f>
        <v>0.5</v>
      </c>
      <c r="H44" s="575">
        <f>IF(H$34=-1,0,IF(H$34=0,'5.ParámetrosPlanta'!$I$8,IF(H$34=2,'5.ParámetrosPlanta'!$K$8,IF(H$34=4,'5.ParámetrosPlanta'!$M$8,IF(H$34=1,G44+('5.ParámetrosPlanta'!$K$8-'5.ParámetrosPlanta'!$I$8)/(Anexo.CálculoParámetros!$F$4+1),IF(H$34=3,G44+('5.ParámetrosPlanta'!$M$8-'5.ParámetrosPlanta'!$K$8)/(Anexo.CálculoParámetros!$F$5+1),"Error"))))))</f>
        <v>0.7</v>
      </c>
      <c r="I44" s="575">
        <f>IF(I$34=-1,0,IF(I$34=0,'5.ParámetrosPlanta'!$I$8,IF(I$34=2,'5.ParámetrosPlanta'!$K$8,IF(I$34=4,'5.ParámetrosPlanta'!$M$8,IF(I$34=1,H44+('5.ParámetrosPlanta'!$K$8-'5.ParámetrosPlanta'!$I$8)/(Anexo.CálculoParámetros!$F$4+1),IF(I$34=3,H44+('5.ParámetrosPlanta'!$M$8-'5.ParámetrosPlanta'!$K$8)/(Anexo.CálculoParámetros!$F$5+1),"Error"))))))</f>
        <v>0.7</v>
      </c>
      <c r="J44" s="575">
        <f>IF(J$34=-1,0,IF(J$34=0,'5.ParámetrosPlanta'!$I$8,IF(J$34=2,'5.ParámetrosPlanta'!$K$8,IF(J$34=4,'5.ParámetrosPlanta'!$M$8,IF(J$34=1,I44+('5.ParámetrosPlanta'!$K$8-'5.ParámetrosPlanta'!$I$8)/(Anexo.CálculoParámetros!$F$4+1),IF(J$34=3,I44+('5.ParámetrosPlanta'!$M$8-'5.ParámetrosPlanta'!$K$8)/(Anexo.CálculoParámetros!$F$5+1),"Error"))))))</f>
        <v>0.7</v>
      </c>
      <c r="K44" s="575">
        <f>IF(K$34=-1,0,IF(K$34=0,'5.ParámetrosPlanta'!$I$8,IF(K$34=2,'5.ParámetrosPlanta'!$K$8,IF(K$34=4,'5.ParámetrosPlanta'!$M$8,IF(K$34=1,J44+('5.ParámetrosPlanta'!$K$8-'5.ParámetrosPlanta'!$I$8)/(Anexo.CálculoParámetros!$F$4+1),IF(K$34=3,J44+('5.ParámetrosPlanta'!$M$8-'5.ParámetrosPlanta'!$K$8)/(Anexo.CálculoParámetros!$F$5+1),"Error"))))))</f>
        <v>0.7</v>
      </c>
      <c r="L44" s="575">
        <f>IF(L$34=-1,0,IF(L$34=0,'5.ParámetrosPlanta'!$I$8,IF(L$34=2,'5.ParámetrosPlanta'!$K$8,IF(L$34=4,'5.ParámetrosPlanta'!$M$8,IF(L$34=1,K44+('5.ParámetrosPlanta'!$K$8-'5.ParámetrosPlanta'!$I$8)/(Anexo.CálculoParámetros!$F$4+1),IF(L$34=3,K44+('5.ParámetrosPlanta'!$M$8-'5.ParámetrosPlanta'!$K$8)/(Anexo.CálculoParámetros!$F$5+1),"Error"))))))</f>
        <v>0.7</v>
      </c>
      <c r="M44" s="575">
        <f>IF(M$34=-1,0,IF(M$34=0,'5.ParámetrosPlanta'!$I$8,IF(M$34=2,'5.ParámetrosPlanta'!$K$8,IF(M$34=4,'5.ParámetrosPlanta'!$M$8,IF(M$34=1,L44+('5.ParámetrosPlanta'!$K$8-'5.ParámetrosPlanta'!$I$8)/(Anexo.CálculoParámetros!$F$4+1),IF(M$34=3,L44+('5.ParámetrosPlanta'!$M$8-'5.ParámetrosPlanta'!$K$8)/(Anexo.CálculoParámetros!$F$5+1),"Error"))))))</f>
        <v>0.7</v>
      </c>
      <c r="N44" s="575">
        <f>IF(N$34=-1,0,IF(N$34=0,'5.ParámetrosPlanta'!$I$8,IF(N$34=2,'5.ParámetrosPlanta'!$K$8,IF(N$34=4,'5.ParámetrosPlanta'!$M$8,IF(N$34=1,M44+('5.ParámetrosPlanta'!$K$8-'5.ParámetrosPlanta'!$I$8)/(Anexo.CálculoParámetros!$F$4+1),IF(N$34=3,M44+('5.ParámetrosPlanta'!$M$8-'5.ParámetrosPlanta'!$K$8)/(Anexo.CálculoParámetros!$F$5+1),"Error"))))))</f>
        <v>0.7</v>
      </c>
      <c r="O44" s="575">
        <f>IF(O$34=-1,0,IF(O$34=0,'5.ParámetrosPlanta'!$I$8,IF(O$34=2,'5.ParámetrosPlanta'!$K$8,IF(O$34=4,'5.ParámetrosPlanta'!$M$8,IF(O$34=1,N44+('5.ParámetrosPlanta'!$K$8-'5.ParámetrosPlanta'!$I$8)/(Anexo.CálculoParámetros!$F$4+1),IF(O$34=3,N44+('5.ParámetrosPlanta'!$M$8-'5.ParámetrosPlanta'!$K$8)/(Anexo.CálculoParámetros!$F$5+1),"Error"))))))</f>
        <v>0.7</v>
      </c>
      <c r="P44" s="575">
        <f>IF(P$34=-1,0,IF(P$34=0,'5.ParámetrosPlanta'!$I$8,IF(P$34=2,'5.ParámetrosPlanta'!$K$8,IF(P$34=4,'5.ParámetrosPlanta'!$M$8,IF(P$34=1,O44+('5.ParámetrosPlanta'!$K$8-'5.ParámetrosPlanta'!$I$8)/(Anexo.CálculoParámetros!$F$4+1),IF(P$34=3,O44+('5.ParámetrosPlanta'!$M$8-'5.ParámetrosPlanta'!$K$8)/(Anexo.CálculoParámetros!$F$5+1),"Error"))))))</f>
        <v>0.7</v>
      </c>
      <c r="Q44" s="575">
        <f>IF(Q$34=-1,0,IF(Q$34=0,'5.ParámetrosPlanta'!$I$8,IF(Q$34=2,'5.ParámetrosPlanta'!$K$8,IF(Q$34=4,'5.ParámetrosPlanta'!$M$8,IF(Q$34=1,P44+('5.ParámetrosPlanta'!$K$8-'5.ParámetrosPlanta'!$I$8)/(Anexo.CálculoParámetros!$F$4+1),IF(Q$34=3,P44+('5.ParámetrosPlanta'!$M$8-'5.ParámetrosPlanta'!$K$8)/(Anexo.CálculoParámetros!$F$5+1),"Error"))))))</f>
        <v>0.7</v>
      </c>
      <c r="R44" s="575">
        <f>IF(R$34=-1,0,IF(R$34=0,'5.ParámetrosPlanta'!$I$8,IF(R$34=2,'5.ParámetrosPlanta'!$K$8,IF(R$34=4,'5.ParámetrosPlanta'!$M$8,IF(R$34=1,Q44+('5.ParámetrosPlanta'!$K$8-'5.ParámetrosPlanta'!$I$8)/(Anexo.CálculoParámetros!$F$4+1),IF(R$34=3,Q44+('5.ParámetrosPlanta'!$M$8-'5.ParámetrosPlanta'!$K$8)/(Anexo.CálculoParámetros!$F$5+1),"Error"))))))</f>
        <v>0.7</v>
      </c>
      <c r="S44" s="575">
        <f>IF(S$34=-1,0,IF(S$34=0,'5.ParámetrosPlanta'!$I$8,IF(S$34=2,'5.ParámetrosPlanta'!$K$8,IF(S$34=4,'5.ParámetrosPlanta'!$M$8,IF(S$34=1,R44+('5.ParámetrosPlanta'!$K$8-'5.ParámetrosPlanta'!$I$8)/(Anexo.CálculoParámetros!$F$4+1),IF(S$34=3,R44+('5.ParámetrosPlanta'!$M$8-'5.ParámetrosPlanta'!$K$8)/(Anexo.CálculoParámetros!$F$5+1),"Error"))))))</f>
        <v>0.7</v>
      </c>
      <c r="T44" s="575">
        <f>IF(T$34=-1,0,IF(T$34=0,'5.ParámetrosPlanta'!$I$8,IF(T$34=2,'5.ParámetrosPlanta'!$K$8,IF(T$34=4,'5.ParámetrosPlanta'!$M$8,IF(T$34=1,S44+('5.ParámetrosPlanta'!$K$8-'5.ParámetrosPlanta'!$I$8)/(Anexo.CálculoParámetros!$F$4+1),IF(T$34=3,S44+('5.ParámetrosPlanta'!$M$8-'5.ParámetrosPlanta'!$K$8)/(Anexo.CálculoParámetros!$F$5+1),"Error"))))))</f>
        <v>0.7</v>
      </c>
      <c r="U44" s="575">
        <f>IF(U$34=-1,0,IF(U$34=0,'5.ParámetrosPlanta'!$I$8,IF(U$34=2,'5.ParámetrosPlanta'!$K$8,IF(U$34=4,'5.ParámetrosPlanta'!$M$8,IF(U$34=1,T44+('5.ParámetrosPlanta'!$K$8-'5.ParámetrosPlanta'!$I$8)/(Anexo.CálculoParámetros!$F$4+1),IF(U$34=3,T44+('5.ParámetrosPlanta'!$M$8-'5.ParámetrosPlanta'!$K$8)/(Anexo.CálculoParámetros!$F$5+1),"Error"))))))</f>
        <v>0.7</v>
      </c>
      <c r="V44" s="575">
        <f>IF(V$34=-1,0,IF(V$34=0,'5.ParámetrosPlanta'!$I$8,IF(V$34=2,'5.ParámetrosPlanta'!$K$8,IF(V$34=4,'5.ParámetrosPlanta'!$M$8,IF(V$34=1,U44+('5.ParámetrosPlanta'!$K$8-'5.ParámetrosPlanta'!$I$8)/(Anexo.CálculoParámetros!$F$4+1),IF(V$34=3,U44+('5.ParámetrosPlanta'!$M$8-'5.ParámetrosPlanta'!$K$8)/(Anexo.CálculoParámetros!$F$5+1),"Error"))))))</f>
        <v>0.7</v>
      </c>
      <c r="W44" s="575">
        <f>IF(W$34=-1,0,IF(W$34=0,'5.ParámetrosPlanta'!$I$8,IF(W$34=2,'5.ParámetrosPlanta'!$K$8,IF(W$34=4,'5.ParámetrosPlanta'!$M$8,IF(W$34=1,V44+('5.ParámetrosPlanta'!$K$8-'5.ParámetrosPlanta'!$I$8)/(Anexo.CálculoParámetros!$F$4+1),IF(W$34=3,V44+('5.ParámetrosPlanta'!$M$8-'5.ParámetrosPlanta'!$K$8)/(Anexo.CálculoParámetros!$F$5+1),"Error"))))))</f>
        <v>0.7</v>
      </c>
      <c r="X44" s="575">
        <f>IF(X$34=-1,0,IF(X$34=0,'5.ParámetrosPlanta'!$I$8,IF(X$34=2,'5.ParámetrosPlanta'!$K$8,IF(X$34=4,'5.ParámetrosPlanta'!$M$8,IF(X$34=1,W44+('5.ParámetrosPlanta'!$K$8-'5.ParámetrosPlanta'!$I$8)/(Anexo.CálculoParámetros!$F$4+1),IF(X$34=3,W44+('5.ParámetrosPlanta'!$M$8-'5.ParámetrosPlanta'!$K$8)/(Anexo.CálculoParámetros!$F$5+1),"Error"))))))</f>
        <v>0.7</v>
      </c>
      <c r="Y44" s="575">
        <f>IF(Y$34=-1,0,IF(Y$34=0,'5.ParámetrosPlanta'!$I$8,IF(Y$34=2,'5.ParámetrosPlanta'!$K$8,IF(Y$34=4,'5.ParámetrosPlanta'!$M$8,IF(Y$34=1,X44+('5.ParámetrosPlanta'!$K$8-'5.ParámetrosPlanta'!$I$8)/(Anexo.CálculoParámetros!$F$4+1),IF(Y$34=3,X44+('5.ParámetrosPlanta'!$M$8-'5.ParámetrosPlanta'!$K$8)/(Anexo.CálculoParámetros!$F$5+1),"Error"))))))</f>
        <v>0.7</v>
      </c>
      <c r="Z44" s="575">
        <f>IF(Z$34=-1,0,IF(Z$34=0,'5.ParámetrosPlanta'!$I$8,IF(Z$34=2,'5.ParámetrosPlanta'!$K$8,IF(Z$34=4,'5.ParámetrosPlanta'!$M$8,IF(Z$34=1,Y44+('5.ParámetrosPlanta'!$K$8-'5.ParámetrosPlanta'!$I$8)/(Anexo.CálculoParámetros!$F$4+1),IF(Z$34=3,Y44+('5.ParámetrosPlanta'!$M$8-'5.ParámetrosPlanta'!$K$8)/(Anexo.CálculoParámetros!$F$5+1),"Error"))))))</f>
        <v>0.7</v>
      </c>
      <c r="AA44" s="575">
        <f>IF(AA$34=-1,0,IF(AA$34=0,'5.ParámetrosPlanta'!$I$8,IF(AA$34=2,'5.ParámetrosPlanta'!$K$8,IF(AA$34=4,'5.ParámetrosPlanta'!$M$8,IF(AA$34=1,Z44+('5.ParámetrosPlanta'!$K$8-'5.ParámetrosPlanta'!$I$8)/(Anexo.CálculoParámetros!$F$4+1),IF(AA$34=3,Z44+('5.ParámetrosPlanta'!$M$8-'5.ParámetrosPlanta'!$K$8)/(Anexo.CálculoParámetros!$F$5+1),"Error"))))))</f>
        <v>0.7</v>
      </c>
      <c r="AB44" s="575">
        <f>IF(AB$34=-1,0,IF(AB$34=0,'5.ParámetrosPlanta'!$I$8,IF(AB$34=2,'5.ParámetrosPlanta'!$K$8,IF(AB$34=4,'5.ParámetrosPlanta'!$M$8,IF(AB$34=1,AA44+('5.ParámetrosPlanta'!$K$8-'5.ParámetrosPlanta'!$I$8)/(Anexo.CálculoParámetros!$F$4+1),IF(AB$34=3,AA44+('5.ParámetrosPlanta'!$M$8-'5.ParámetrosPlanta'!$K$8)/(Anexo.CálculoParámetros!$F$5+1),"Error"))))))</f>
        <v>0.7</v>
      </c>
    </row>
    <row r="45" spans="1:42" ht="16.5" thickBot="1" x14ac:dyDescent="0.3">
      <c r="A45" s="753" t="s">
        <v>71</v>
      </c>
      <c r="B45" s="560" t="s">
        <v>192</v>
      </c>
      <c r="C45" s="577">
        <f>IF(C$35=-1,0,IF(C$35=0,'5.ParámetrosPlanta'!$J$8,IF(C$35=2,'5.ParámetrosPlanta'!$L$8,IF(C$35=4,'5.ParámetrosPlanta'!$N$8,IF(C$35=1,B45+('5.ParámetrosPlanta'!$L$8-'5.ParámetrosPlanta'!$J$8)/(Anexo.CálculoParámetros!$F$2+1),IF(C$35=3,B45+('5.ParámetrosPlanta'!$N$8-'5.ParámetrosPlanta'!$L$8)/(Anexo.CálculoParámetros!$F$3+1),"Error"))))))</f>
        <v>0</v>
      </c>
      <c r="D45" s="577">
        <f>IF(D$35=-1,0,IF(D$35=0,'5.ParámetrosPlanta'!$J$8,IF(D$35=2,'5.ParámetrosPlanta'!$L$8,IF(D$35=4,'5.ParámetrosPlanta'!$N$8,IF(D$35=1,C45+('5.ParámetrosPlanta'!$L$8-'5.ParámetrosPlanta'!$J$8)/(Anexo.CálculoParámetros!$F$2+1),IF(D$35=3,C45+('5.ParámetrosPlanta'!$N$8-'5.ParámetrosPlanta'!$L$8)/(Anexo.CálculoParámetros!$F$3+1),"Error"))))))</f>
        <v>0</v>
      </c>
      <c r="E45" s="577">
        <f>IF(E$35=-1,0,IF(E$35=0,'5.ParámetrosPlanta'!$J$8,IF(E$35=2,'5.ParámetrosPlanta'!$L$8,IF(E$35=4,'5.ParámetrosPlanta'!$N$8,IF(E$35=1,D45+('5.ParámetrosPlanta'!$L$8-'5.ParámetrosPlanta'!$J$8)/(Anexo.CálculoParámetros!$F$2+1),IF(E$35=3,D45+('5.ParámetrosPlanta'!$N$8-'5.ParámetrosPlanta'!$L$8)/(Anexo.CálculoParámetros!$F$3+1),"Error"))))))</f>
        <v>0</v>
      </c>
      <c r="F45" s="577">
        <f>IF(F$35=-1,0,IF(F$35=0,'5.ParámetrosPlanta'!$J$8,IF(F$35=2,'5.ParámetrosPlanta'!$L$8,IF(F$35=4,'5.ParámetrosPlanta'!$N$8,IF(F$35=1,E45+('5.ParámetrosPlanta'!$L$8-'5.ParámetrosPlanta'!$J$8)/(Anexo.CálculoParámetros!$F$2+1),IF(F$35=3,E45+('5.ParámetrosPlanta'!$N$8-'5.ParámetrosPlanta'!$L$8)/(Anexo.CálculoParámetros!$F$3+1),"Error"))))))</f>
        <v>0</v>
      </c>
      <c r="G45" s="577">
        <f>IF(G$35=-1,0,IF(G$35=0,'5.ParámetrosPlanta'!$J$8,IF(G$35=2,'5.ParámetrosPlanta'!$L$8,IF(G$35=4,'5.ParámetrosPlanta'!$N$8,IF(G$35=1,F45+('5.ParámetrosPlanta'!$L$8-'5.ParámetrosPlanta'!$J$8)/(Anexo.CálculoParámetros!$F$2+1),IF(G$35=3,F45+('5.ParámetrosPlanta'!$N$8-'5.ParámetrosPlanta'!$L$8)/(Anexo.CálculoParámetros!$F$3+1),"Error"))))))</f>
        <v>0.1</v>
      </c>
      <c r="H45" s="577">
        <f>IF(H$35=-1,0,IF(H$35=0,'5.ParámetrosPlanta'!$J$8,IF(H$35=2,'5.ParámetrosPlanta'!$L$8,IF(H$35=4,'5.ParámetrosPlanta'!$N$8,IF(H$35=1,G45+('5.ParámetrosPlanta'!$L$8-'5.ParámetrosPlanta'!$J$8)/(Anexo.CálculoParámetros!$F$2+1),IF(H$35=3,G45+('5.ParámetrosPlanta'!$N$8-'5.ParámetrosPlanta'!$L$8)/(Anexo.CálculoParámetros!$F$3+1),"Error"))))))</f>
        <v>0.2</v>
      </c>
      <c r="I45" s="577">
        <f>IF(I$35=-1,0,IF(I$35=0,'5.ParámetrosPlanta'!$J$8,IF(I$35=2,'5.ParámetrosPlanta'!$L$8,IF(I$35=4,'5.ParámetrosPlanta'!$N$8,IF(I$35=1,H45+('5.ParámetrosPlanta'!$L$8-'5.ParámetrosPlanta'!$J$8)/(Anexo.CálculoParámetros!$F$2+1),IF(I$35=3,H45+('5.ParámetrosPlanta'!$N$8-'5.ParámetrosPlanta'!$L$8)/(Anexo.CálculoParámetros!$F$3+1),"Error"))))))</f>
        <v>0.5</v>
      </c>
      <c r="J45" s="577">
        <f>IF(J$35=-1,0,IF(J$35=0,'5.ParámetrosPlanta'!$J$8,IF(J$35=2,'5.ParámetrosPlanta'!$L$8,IF(J$35=4,'5.ParámetrosPlanta'!$N$8,IF(J$35=1,I45+('5.ParámetrosPlanta'!$L$8-'5.ParámetrosPlanta'!$J$8)/(Anexo.CálculoParámetros!$F$2+1),IF(J$35=3,I45+('5.ParámetrosPlanta'!$N$8-'5.ParámetrosPlanta'!$L$8)/(Anexo.CálculoParámetros!$F$3+1),"Error"))))))</f>
        <v>0.8</v>
      </c>
      <c r="K45" s="577">
        <f>IF(K$35=-1,0,IF(K$35=0,'5.ParámetrosPlanta'!$J$8,IF(K$35=2,'5.ParámetrosPlanta'!$L$8,IF(K$35=4,'5.ParámetrosPlanta'!$N$8,IF(K$35=1,J45+('5.ParámetrosPlanta'!$L$8-'5.ParámetrosPlanta'!$J$8)/(Anexo.CálculoParámetros!$F$2+1),IF(K$35=3,J45+('5.ParámetrosPlanta'!$N$8-'5.ParámetrosPlanta'!$L$8)/(Anexo.CálculoParámetros!$F$3+1),"Error"))))))</f>
        <v>0.8</v>
      </c>
      <c r="L45" s="577">
        <f>IF(L$35=-1,0,IF(L$35=0,'5.ParámetrosPlanta'!$J$8,IF(L$35=2,'5.ParámetrosPlanta'!$L$8,IF(L$35=4,'5.ParámetrosPlanta'!$N$8,IF(L$35=1,K45+('5.ParámetrosPlanta'!$L$8-'5.ParámetrosPlanta'!$J$8)/(Anexo.CálculoParámetros!$F$2+1),IF(L$35=3,K45+('5.ParámetrosPlanta'!$N$8-'5.ParámetrosPlanta'!$L$8)/(Anexo.CálculoParámetros!$F$3+1),"Error"))))))</f>
        <v>0.8</v>
      </c>
      <c r="M45" s="577">
        <f>IF(M$35=-1,0,IF(M$35=0,'5.ParámetrosPlanta'!$J$8,IF(M$35=2,'5.ParámetrosPlanta'!$L$8,IF(M$35=4,'5.ParámetrosPlanta'!$N$8,IF(M$35=1,L45+('5.ParámetrosPlanta'!$L$8-'5.ParámetrosPlanta'!$J$8)/(Anexo.CálculoParámetros!$F$2+1),IF(M$35=3,L45+('5.ParámetrosPlanta'!$N$8-'5.ParámetrosPlanta'!$L$8)/(Anexo.CálculoParámetros!$F$3+1),"Error"))))))</f>
        <v>0.8</v>
      </c>
      <c r="N45" s="577">
        <f>IF(N$35=-1,0,IF(N$35=0,'5.ParámetrosPlanta'!$J$8,IF(N$35=2,'5.ParámetrosPlanta'!$L$8,IF(N$35=4,'5.ParámetrosPlanta'!$N$8,IF(N$35=1,M45+('5.ParámetrosPlanta'!$L$8-'5.ParámetrosPlanta'!$J$8)/(Anexo.CálculoParámetros!$F$2+1),IF(N$35=3,M45+('5.ParámetrosPlanta'!$N$8-'5.ParámetrosPlanta'!$L$8)/(Anexo.CálculoParámetros!$F$3+1),"Error"))))))</f>
        <v>0.8</v>
      </c>
      <c r="O45" s="577">
        <f>IF(O$35=-1,0,IF(O$35=0,'5.ParámetrosPlanta'!$J$8,IF(O$35=2,'5.ParámetrosPlanta'!$L$8,IF(O$35=4,'5.ParámetrosPlanta'!$N$8,IF(O$35=1,N45+('5.ParámetrosPlanta'!$L$8-'5.ParámetrosPlanta'!$J$8)/(Anexo.CálculoParámetros!$F$2+1),IF(O$35=3,N45+('5.ParámetrosPlanta'!$N$8-'5.ParámetrosPlanta'!$L$8)/(Anexo.CálculoParámetros!$F$3+1),"Error"))))))</f>
        <v>0.8</v>
      </c>
      <c r="P45" s="577">
        <f>IF(P$35=-1,0,IF(P$35=0,'5.ParámetrosPlanta'!$J$8,IF(P$35=2,'5.ParámetrosPlanta'!$L$8,IF(P$35=4,'5.ParámetrosPlanta'!$N$8,IF(P$35=1,O45+('5.ParámetrosPlanta'!$L$8-'5.ParámetrosPlanta'!$J$8)/(Anexo.CálculoParámetros!$F$2+1),IF(P$35=3,O45+('5.ParámetrosPlanta'!$N$8-'5.ParámetrosPlanta'!$L$8)/(Anexo.CálculoParámetros!$F$3+1),"Error"))))))</f>
        <v>0.8</v>
      </c>
      <c r="Q45" s="577">
        <f>IF(Q$35=-1,0,IF(Q$35=0,'5.ParámetrosPlanta'!$J$8,IF(Q$35=2,'5.ParámetrosPlanta'!$L$8,IF(Q$35=4,'5.ParámetrosPlanta'!$N$8,IF(Q$35=1,P45+('5.ParámetrosPlanta'!$L$8-'5.ParámetrosPlanta'!$J$8)/(Anexo.CálculoParámetros!$F$2+1),IF(Q$35=3,P45+('5.ParámetrosPlanta'!$N$8-'5.ParámetrosPlanta'!$L$8)/(Anexo.CálculoParámetros!$F$3+1),"Error"))))))</f>
        <v>0.8</v>
      </c>
      <c r="R45" s="577">
        <f>IF(R$35=-1,0,IF(R$35=0,'5.ParámetrosPlanta'!$J$8,IF(R$35=2,'5.ParámetrosPlanta'!$L$8,IF(R$35=4,'5.ParámetrosPlanta'!$N$8,IF(R$35=1,Q45+('5.ParámetrosPlanta'!$L$8-'5.ParámetrosPlanta'!$J$8)/(Anexo.CálculoParámetros!$F$2+1),IF(R$35=3,Q45+('5.ParámetrosPlanta'!$N$8-'5.ParámetrosPlanta'!$L$8)/(Anexo.CálculoParámetros!$F$3+1),"Error"))))))</f>
        <v>0.8</v>
      </c>
      <c r="S45" s="577">
        <f>IF(S$35=-1,0,IF(S$35=0,'5.ParámetrosPlanta'!$J$8,IF(S$35=2,'5.ParámetrosPlanta'!$L$8,IF(S$35=4,'5.ParámetrosPlanta'!$N$8,IF(S$35=1,R45+('5.ParámetrosPlanta'!$L$8-'5.ParámetrosPlanta'!$J$8)/(Anexo.CálculoParámetros!$F$2+1),IF(S$35=3,R45+('5.ParámetrosPlanta'!$N$8-'5.ParámetrosPlanta'!$L$8)/(Anexo.CálculoParámetros!$F$3+1),"Error"))))))</f>
        <v>0.8</v>
      </c>
      <c r="T45" s="577">
        <f>IF(T$35=-1,0,IF(T$35=0,'5.ParámetrosPlanta'!$J$8,IF(T$35=2,'5.ParámetrosPlanta'!$L$8,IF(T$35=4,'5.ParámetrosPlanta'!$N$8,IF(T$35=1,S45+('5.ParámetrosPlanta'!$L$8-'5.ParámetrosPlanta'!$J$8)/(Anexo.CálculoParámetros!$F$2+1),IF(T$35=3,S45+('5.ParámetrosPlanta'!$N$8-'5.ParámetrosPlanta'!$L$8)/(Anexo.CálculoParámetros!$F$3+1),"Error"))))))</f>
        <v>0.8</v>
      </c>
      <c r="U45" s="577">
        <f>IF(U$35=-1,0,IF(U$35=0,'5.ParámetrosPlanta'!$J$8,IF(U$35=2,'5.ParámetrosPlanta'!$L$8,IF(U$35=4,'5.ParámetrosPlanta'!$N$8,IF(U$35=1,T45+('5.ParámetrosPlanta'!$L$8-'5.ParámetrosPlanta'!$J$8)/(Anexo.CálculoParámetros!$F$2+1),IF(U$35=3,T45+('5.ParámetrosPlanta'!$N$8-'5.ParámetrosPlanta'!$L$8)/(Anexo.CálculoParámetros!$F$3+1),"Error"))))))</f>
        <v>0.8</v>
      </c>
      <c r="V45" s="577">
        <f>IF(V$35=-1,0,IF(V$35=0,'5.ParámetrosPlanta'!$J$8,IF(V$35=2,'5.ParámetrosPlanta'!$L$8,IF(V$35=4,'5.ParámetrosPlanta'!$N$8,IF(V$35=1,U45+('5.ParámetrosPlanta'!$L$8-'5.ParámetrosPlanta'!$J$8)/(Anexo.CálculoParámetros!$F$2+1),IF(V$35=3,U45+('5.ParámetrosPlanta'!$N$8-'5.ParámetrosPlanta'!$L$8)/(Anexo.CálculoParámetros!$F$3+1),"Error"))))))</f>
        <v>0.8</v>
      </c>
      <c r="W45" s="577">
        <f>IF(W$35=-1,0,IF(W$35=0,'5.ParámetrosPlanta'!$J$8,IF(W$35=2,'5.ParámetrosPlanta'!$L$8,IF(W$35=4,'5.ParámetrosPlanta'!$N$8,IF(W$35=1,V45+('5.ParámetrosPlanta'!$L$8-'5.ParámetrosPlanta'!$J$8)/(Anexo.CálculoParámetros!$F$2+1),IF(W$35=3,V45+('5.ParámetrosPlanta'!$N$8-'5.ParámetrosPlanta'!$L$8)/(Anexo.CálculoParámetros!$F$3+1),"Error"))))))</f>
        <v>0.8</v>
      </c>
      <c r="X45" s="577">
        <f>IF(X$35=-1,0,IF(X$35=0,'5.ParámetrosPlanta'!$J$8,IF(X$35=2,'5.ParámetrosPlanta'!$L$8,IF(X$35=4,'5.ParámetrosPlanta'!$N$8,IF(X$35=1,W45+('5.ParámetrosPlanta'!$L$8-'5.ParámetrosPlanta'!$J$8)/(Anexo.CálculoParámetros!$F$2+1),IF(X$35=3,W45+('5.ParámetrosPlanta'!$N$8-'5.ParámetrosPlanta'!$L$8)/(Anexo.CálculoParámetros!$F$3+1),"Error"))))))</f>
        <v>0.8</v>
      </c>
      <c r="Y45" s="577">
        <f>IF(Y$35=-1,0,IF(Y$35=0,'5.ParámetrosPlanta'!$J$8,IF(Y$35=2,'5.ParámetrosPlanta'!$L$8,IF(Y$35=4,'5.ParámetrosPlanta'!$N$8,IF(Y$35=1,X45+('5.ParámetrosPlanta'!$L$8-'5.ParámetrosPlanta'!$J$8)/(Anexo.CálculoParámetros!$F$2+1),IF(Y$35=3,X45+('5.ParámetrosPlanta'!$N$8-'5.ParámetrosPlanta'!$L$8)/(Anexo.CálculoParámetros!$F$3+1),"Error"))))))</f>
        <v>0.8</v>
      </c>
      <c r="Z45" s="577">
        <f>IF(Z$35=-1,0,IF(Z$35=0,'5.ParámetrosPlanta'!$J$8,IF(Z$35=2,'5.ParámetrosPlanta'!$L$8,IF(Z$35=4,'5.ParámetrosPlanta'!$N$8,IF(Z$35=1,Y45+('5.ParámetrosPlanta'!$L$8-'5.ParámetrosPlanta'!$J$8)/(Anexo.CálculoParámetros!$F$2+1),IF(Z$35=3,Y45+('5.ParámetrosPlanta'!$N$8-'5.ParámetrosPlanta'!$L$8)/(Anexo.CálculoParámetros!$F$3+1),"Error"))))))</f>
        <v>0.8</v>
      </c>
      <c r="AA45" s="577">
        <f>IF(AA$35=-1,0,IF(AA$35=0,'5.ParámetrosPlanta'!$J$8,IF(AA$35=2,'5.ParámetrosPlanta'!$L$8,IF(AA$35=4,'5.ParámetrosPlanta'!$N$8,IF(AA$35=1,Z45+('5.ParámetrosPlanta'!$L$8-'5.ParámetrosPlanta'!$J$8)/(Anexo.CálculoParámetros!$F$2+1),IF(AA$35=3,Z45+('5.ParámetrosPlanta'!$N$8-'5.ParámetrosPlanta'!$L$8)/(Anexo.CálculoParámetros!$F$3+1),"Error"))))))</f>
        <v>0.8</v>
      </c>
      <c r="AB45" s="577">
        <f>IF(AB$35=-1,0,IF(AB$35=0,'5.ParámetrosPlanta'!$J$8,IF(AB$35=2,'5.ParámetrosPlanta'!$L$8,IF(AB$35=4,'5.ParámetrosPlanta'!$N$8,IF(AB$35=1,AA45+('5.ParámetrosPlanta'!$L$8-'5.ParámetrosPlanta'!$J$8)/(Anexo.CálculoParámetros!$F$2+1),IF(AB$35=3,AA45+('5.ParámetrosPlanta'!$N$8-'5.ParámetrosPlanta'!$L$8)/(Anexo.CálculoParámetros!$F$3+1),"Error"))))))</f>
        <v>0.8</v>
      </c>
    </row>
    <row r="46" spans="1:42" ht="15.75" x14ac:dyDescent="0.25">
      <c r="A46" s="752" t="s">
        <v>80</v>
      </c>
      <c r="B46" s="574" t="s">
        <v>303</v>
      </c>
      <c r="C46" s="575">
        <f>IF(C$34=-1,0,IF(C$34=0,'5.ParámetrosPlanta'!$I$9,IF(C$34=2,'5.ParámetrosPlanta'!$K$9,IF(C$34=4,'5.ParámetrosPlanta'!$M$9,IF(C$34=1,B46+('5.ParámetrosPlanta'!$K$9-'5.ParámetrosPlanta'!$I$9)/(Anexo.CálculoParámetros!$F$4+1),IF(C$34=3,B46+('5.ParámetrosPlanta'!$M$9-'5.ParámetrosPlanta'!$K$9)/(Anexo.CálculoParámetros!$F$5+1),"Error"))))))</f>
        <v>0</v>
      </c>
      <c r="D46" s="575">
        <f>IF(D$34=-1,0,IF(D$34=0,'5.ParámetrosPlanta'!$I$9,IF(D$34=2,'5.ParámetrosPlanta'!$K$9,IF(D$34=4,'5.ParámetrosPlanta'!$M$9,IF(D$34=1,C46+('5.ParámetrosPlanta'!$K$9-'5.ParámetrosPlanta'!$I$9)/(Anexo.CálculoParámetros!$F$4+1),IF(D$34=3,C46+('5.ParámetrosPlanta'!$M$9-'5.ParámetrosPlanta'!$K$9)/(Anexo.CálculoParámetros!$F$5+1),"Error"))))))</f>
        <v>0</v>
      </c>
      <c r="E46" s="575">
        <f>IF(E$34=-1,0,IF(E$34=0,'5.ParámetrosPlanta'!$I$9,IF(E$34=2,'5.ParámetrosPlanta'!$K$9,IF(E$34=4,'5.ParámetrosPlanta'!$M$9,IF(E$34=1,D46+('5.ParámetrosPlanta'!$K$9-'5.ParámetrosPlanta'!$I$9)/(Anexo.CálculoParámetros!$F$4+1),IF(E$34=3,D46+('5.ParámetrosPlanta'!$M$9-'5.ParámetrosPlanta'!$K$9)/(Anexo.CálculoParámetros!$F$5+1),"Error"))))))</f>
        <v>0</v>
      </c>
      <c r="F46" s="575">
        <f>IF(F$34=-1,0,IF(F$34=0,'5.ParámetrosPlanta'!$I$9,IF(F$34=2,'5.ParámetrosPlanta'!$K$9,IF(F$34=4,'5.ParámetrosPlanta'!$M$9,IF(F$34=1,E46+('5.ParámetrosPlanta'!$K$9-'5.ParámetrosPlanta'!$I$9)/(Anexo.CálculoParámetros!$F$4+1),IF(F$34=3,E46+('5.ParámetrosPlanta'!$M$9-'5.ParámetrosPlanta'!$K$9)/(Anexo.CálculoParámetros!$F$5+1),"Error"))))))</f>
        <v>0.3</v>
      </c>
      <c r="G46" s="575">
        <f>IF(G$34=-1,0,IF(G$34=0,'5.ParámetrosPlanta'!$I$9,IF(G$34=2,'5.ParámetrosPlanta'!$K$9,IF(G$34=4,'5.ParámetrosPlanta'!$M$9,IF(G$34=1,F46+('5.ParámetrosPlanta'!$K$9-'5.ParámetrosPlanta'!$I$9)/(Anexo.CálculoParámetros!$F$4+1),IF(G$34=3,F46+('5.ParámetrosPlanta'!$M$9-'5.ParámetrosPlanta'!$K$9)/(Anexo.CálculoParámetros!$F$5+1),"Error"))))))</f>
        <v>0.5</v>
      </c>
      <c r="H46" s="575">
        <f>IF(H$34=-1,0,IF(H$34=0,'5.ParámetrosPlanta'!$I$9,IF(H$34=2,'5.ParámetrosPlanta'!$K$9,IF(H$34=4,'5.ParámetrosPlanta'!$M$9,IF(H$34=1,G46+('5.ParámetrosPlanta'!$K$9-'5.ParámetrosPlanta'!$I$9)/(Anexo.CálculoParámetros!$F$4+1),IF(H$34=3,G46+('5.ParámetrosPlanta'!$M$9-'5.ParámetrosPlanta'!$K$9)/(Anexo.CálculoParámetros!$F$5+1),"Error"))))))</f>
        <v>0.5</v>
      </c>
      <c r="I46" s="575">
        <f>IF(I$34=-1,0,IF(I$34=0,'5.ParámetrosPlanta'!$I$9,IF(I$34=2,'5.ParámetrosPlanta'!$K$9,IF(I$34=4,'5.ParámetrosPlanta'!$M$9,IF(I$34=1,H46+('5.ParámetrosPlanta'!$K$9-'5.ParámetrosPlanta'!$I$9)/(Anexo.CálculoParámetros!$F$4+1),IF(I$34=3,H46+('5.ParámetrosPlanta'!$M$9-'5.ParámetrosPlanta'!$K$9)/(Anexo.CálculoParámetros!$F$5+1),"Error"))))))</f>
        <v>0.5</v>
      </c>
      <c r="J46" s="575">
        <f>IF(J$34=-1,0,IF(J$34=0,'5.ParámetrosPlanta'!$I$9,IF(J$34=2,'5.ParámetrosPlanta'!$K$9,IF(J$34=4,'5.ParámetrosPlanta'!$M$9,IF(J$34=1,I46+('5.ParámetrosPlanta'!$K$9-'5.ParámetrosPlanta'!$I$9)/(Anexo.CálculoParámetros!$F$4+1),IF(J$34=3,I46+('5.ParámetrosPlanta'!$M$9-'5.ParámetrosPlanta'!$K$9)/(Anexo.CálculoParámetros!$F$5+1),"Error"))))))</f>
        <v>0.5</v>
      </c>
      <c r="K46" s="575">
        <f>IF(K$34=-1,0,IF(K$34=0,'5.ParámetrosPlanta'!$I$9,IF(K$34=2,'5.ParámetrosPlanta'!$K$9,IF(K$34=4,'5.ParámetrosPlanta'!$M$9,IF(K$34=1,J46+('5.ParámetrosPlanta'!$K$9-'5.ParámetrosPlanta'!$I$9)/(Anexo.CálculoParámetros!$F$4+1),IF(K$34=3,J46+('5.ParámetrosPlanta'!$M$9-'5.ParámetrosPlanta'!$K$9)/(Anexo.CálculoParámetros!$F$5+1),"Error"))))))</f>
        <v>0.5</v>
      </c>
      <c r="L46" s="575">
        <f>IF(L$34=-1,0,IF(L$34=0,'5.ParámetrosPlanta'!$I$9,IF(L$34=2,'5.ParámetrosPlanta'!$K$9,IF(L$34=4,'5.ParámetrosPlanta'!$M$9,IF(L$34=1,K46+('5.ParámetrosPlanta'!$K$9-'5.ParámetrosPlanta'!$I$9)/(Anexo.CálculoParámetros!$F$4+1),IF(L$34=3,K46+('5.ParámetrosPlanta'!$M$9-'5.ParámetrosPlanta'!$K$9)/(Anexo.CálculoParámetros!$F$5+1),"Error"))))))</f>
        <v>0.5</v>
      </c>
      <c r="M46" s="575">
        <f>IF(M$34=-1,0,IF(M$34=0,'5.ParámetrosPlanta'!$I$9,IF(M$34=2,'5.ParámetrosPlanta'!$K$9,IF(M$34=4,'5.ParámetrosPlanta'!$M$9,IF(M$34=1,L46+('5.ParámetrosPlanta'!$K$9-'5.ParámetrosPlanta'!$I$9)/(Anexo.CálculoParámetros!$F$4+1),IF(M$34=3,L46+('5.ParámetrosPlanta'!$M$9-'5.ParámetrosPlanta'!$K$9)/(Anexo.CálculoParámetros!$F$5+1),"Error"))))))</f>
        <v>0.5</v>
      </c>
      <c r="N46" s="575">
        <f>IF(N$34=-1,0,IF(N$34=0,'5.ParámetrosPlanta'!$I$9,IF(N$34=2,'5.ParámetrosPlanta'!$K$9,IF(N$34=4,'5.ParámetrosPlanta'!$M$9,IF(N$34=1,M46+('5.ParámetrosPlanta'!$K$9-'5.ParámetrosPlanta'!$I$9)/(Anexo.CálculoParámetros!$F$4+1),IF(N$34=3,M46+('5.ParámetrosPlanta'!$M$9-'5.ParámetrosPlanta'!$K$9)/(Anexo.CálculoParámetros!$F$5+1),"Error"))))))</f>
        <v>0.5</v>
      </c>
      <c r="O46" s="575">
        <f>IF(O$34=-1,0,IF(O$34=0,'5.ParámetrosPlanta'!$I$9,IF(O$34=2,'5.ParámetrosPlanta'!$K$9,IF(O$34=4,'5.ParámetrosPlanta'!$M$9,IF(O$34=1,N46+('5.ParámetrosPlanta'!$K$9-'5.ParámetrosPlanta'!$I$9)/(Anexo.CálculoParámetros!$F$4+1),IF(O$34=3,N46+('5.ParámetrosPlanta'!$M$9-'5.ParámetrosPlanta'!$K$9)/(Anexo.CálculoParámetros!$F$5+1),"Error"))))))</f>
        <v>0.5</v>
      </c>
      <c r="P46" s="575">
        <f>IF(P$34=-1,0,IF(P$34=0,'5.ParámetrosPlanta'!$I$9,IF(P$34=2,'5.ParámetrosPlanta'!$K$9,IF(P$34=4,'5.ParámetrosPlanta'!$M$9,IF(P$34=1,O46+('5.ParámetrosPlanta'!$K$9-'5.ParámetrosPlanta'!$I$9)/(Anexo.CálculoParámetros!$F$4+1),IF(P$34=3,O46+('5.ParámetrosPlanta'!$M$9-'5.ParámetrosPlanta'!$K$9)/(Anexo.CálculoParámetros!$F$5+1),"Error"))))))</f>
        <v>0.5</v>
      </c>
      <c r="Q46" s="575">
        <f>IF(Q$34=-1,0,IF(Q$34=0,'5.ParámetrosPlanta'!$I$9,IF(Q$34=2,'5.ParámetrosPlanta'!$K$9,IF(Q$34=4,'5.ParámetrosPlanta'!$M$9,IF(Q$34=1,P46+('5.ParámetrosPlanta'!$K$9-'5.ParámetrosPlanta'!$I$9)/(Anexo.CálculoParámetros!$F$4+1),IF(Q$34=3,P46+('5.ParámetrosPlanta'!$M$9-'5.ParámetrosPlanta'!$K$9)/(Anexo.CálculoParámetros!$F$5+1),"Error"))))))</f>
        <v>0.5</v>
      </c>
      <c r="R46" s="575">
        <f>IF(R$34=-1,0,IF(R$34=0,'5.ParámetrosPlanta'!$I$9,IF(R$34=2,'5.ParámetrosPlanta'!$K$9,IF(R$34=4,'5.ParámetrosPlanta'!$M$9,IF(R$34=1,Q46+('5.ParámetrosPlanta'!$K$9-'5.ParámetrosPlanta'!$I$9)/(Anexo.CálculoParámetros!$F$4+1),IF(R$34=3,Q46+('5.ParámetrosPlanta'!$M$9-'5.ParámetrosPlanta'!$K$9)/(Anexo.CálculoParámetros!$F$5+1),"Error"))))))</f>
        <v>0.5</v>
      </c>
      <c r="S46" s="575">
        <f>IF(S$34=-1,0,IF(S$34=0,'5.ParámetrosPlanta'!$I$9,IF(S$34=2,'5.ParámetrosPlanta'!$K$9,IF(S$34=4,'5.ParámetrosPlanta'!$M$9,IF(S$34=1,R46+('5.ParámetrosPlanta'!$K$9-'5.ParámetrosPlanta'!$I$9)/(Anexo.CálculoParámetros!$F$4+1),IF(S$34=3,R46+('5.ParámetrosPlanta'!$M$9-'5.ParámetrosPlanta'!$K$9)/(Anexo.CálculoParámetros!$F$5+1),"Error"))))))</f>
        <v>0.5</v>
      </c>
      <c r="T46" s="575">
        <f>IF(T$34=-1,0,IF(T$34=0,'5.ParámetrosPlanta'!$I$9,IF(T$34=2,'5.ParámetrosPlanta'!$K$9,IF(T$34=4,'5.ParámetrosPlanta'!$M$9,IF(T$34=1,S46+('5.ParámetrosPlanta'!$K$9-'5.ParámetrosPlanta'!$I$9)/(Anexo.CálculoParámetros!$F$4+1),IF(T$34=3,S46+('5.ParámetrosPlanta'!$M$9-'5.ParámetrosPlanta'!$K$9)/(Anexo.CálculoParámetros!$F$5+1),"Error"))))))</f>
        <v>0.5</v>
      </c>
      <c r="U46" s="575">
        <f>IF(U$34=-1,0,IF(U$34=0,'5.ParámetrosPlanta'!$I$9,IF(U$34=2,'5.ParámetrosPlanta'!$K$9,IF(U$34=4,'5.ParámetrosPlanta'!$M$9,IF(U$34=1,T46+('5.ParámetrosPlanta'!$K$9-'5.ParámetrosPlanta'!$I$9)/(Anexo.CálculoParámetros!$F$4+1),IF(U$34=3,T46+('5.ParámetrosPlanta'!$M$9-'5.ParámetrosPlanta'!$K$9)/(Anexo.CálculoParámetros!$F$5+1),"Error"))))))</f>
        <v>0.5</v>
      </c>
      <c r="V46" s="575">
        <f>IF(V$34=-1,0,IF(V$34=0,'5.ParámetrosPlanta'!$I$9,IF(V$34=2,'5.ParámetrosPlanta'!$K$9,IF(V$34=4,'5.ParámetrosPlanta'!$M$9,IF(V$34=1,U46+('5.ParámetrosPlanta'!$K$9-'5.ParámetrosPlanta'!$I$9)/(Anexo.CálculoParámetros!$F$4+1),IF(V$34=3,U46+('5.ParámetrosPlanta'!$M$9-'5.ParámetrosPlanta'!$K$9)/(Anexo.CálculoParámetros!$F$5+1),"Error"))))))</f>
        <v>0.5</v>
      </c>
      <c r="W46" s="575">
        <f>IF(W$34=-1,0,IF(W$34=0,'5.ParámetrosPlanta'!$I$9,IF(W$34=2,'5.ParámetrosPlanta'!$K$9,IF(W$34=4,'5.ParámetrosPlanta'!$M$9,IF(W$34=1,V46+('5.ParámetrosPlanta'!$K$9-'5.ParámetrosPlanta'!$I$9)/(Anexo.CálculoParámetros!$F$4+1),IF(W$34=3,V46+('5.ParámetrosPlanta'!$M$9-'5.ParámetrosPlanta'!$K$9)/(Anexo.CálculoParámetros!$F$5+1),"Error"))))))</f>
        <v>0.5</v>
      </c>
      <c r="X46" s="575">
        <f>IF(X$34=-1,0,IF(X$34=0,'5.ParámetrosPlanta'!$I$9,IF(X$34=2,'5.ParámetrosPlanta'!$K$9,IF(X$34=4,'5.ParámetrosPlanta'!$M$9,IF(X$34=1,W46+('5.ParámetrosPlanta'!$K$9-'5.ParámetrosPlanta'!$I$9)/(Anexo.CálculoParámetros!$F$4+1),IF(X$34=3,W46+('5.ParámetrosPlanta'!$M$9-'5.ParámetrosPlanta'!$K$9)/(Anexo.CálculoParámetros!$F$5+1),"Error"))))))</f>
        <v>0.5</v>
      </c>
      <c r="Y46" s="575">
        <f>IF(Y$34=-1,0,IF(Y$34=0,'5.ParámetrosPlanta'!$I$9,IF(Y$34=2,'5.ParámetrosPlanta'!$K$9,IF(Y$34=4,'5.ParámetrosPlanta'!$M$9,IF(Y$34=1,X46+('5.ParámetrosPlanta'!$K$9-'5.ParámetrosPlanta'!$I$9)/(Anexo.CálculoParámetros!$F$4+1),IF(Y$34=3,X46+('5.ParámetrosPlanta'!$M$9-'5.ParámetrosPlanta'!$K$9)/(Anexo.CálculoParámetros!$F$5+1),"Error"))))))</f>
        <v>0.5</v>
      </c>
      <c r="Z46" s="575">
        <f>IF(Z$34=-1,0,IF(Z$34=0,'5.ParámetrosPlanta'!$I$9,IF(Z$34=2,'5.ParámetrosPlanta'!$K$9,IF(Z$34=4,'5.ParámetrosPlanta'!$M$9,IF(Z$34=1,Y46+('5.ParámetrosPlanta'!$K$9-'5.ParámetrosPlanta'!$I$9)/(Anexo.CálculoParámetros!$F$4+1),IF(Z$34=3,Y46+('5.ParámetrosPlanta'!$M$9-'5.ParámetrosPlanta'!$K$9)/(Anexo.CálculoParámetros!$F$5+1),"Error"))))))</f>
        <v>0.5</v>
      </c>
      <c r="AA46" s="575">
        <f>IF(AA$34=-1,0,IF(AA$34=0,'5.ParámetrosPlanta'!$I$9,IF(AA$34=2,'5.ParámetrosPlanta'!$K$9,IF(AA$34=4,'5.ParámetrosPlanta'!$M$9,IF(AA$34=1,Z46+('5.ParámetrosPlanta'!$K$9-'5.ParámetrosPlanta'!$I$9)/(Anexo.CálculoParámetros!$F$4+1),IF(AA$34=3,Z46+('5.ParámetrosPlanta'!$M$9-'5.ParámetrosPlanta'!$K$9)/(Anexo.CálculoParámetros!$F$5+1),"Error"))))))</f>
        <v>0.5</v>
      </c>
      <c r="AB46" s="575">
        <f>IF(AB$34=-1,0,IF(AB$34=0,'5.ParámetrosPlanta'!$I$9,IF(AB$34=2,'5.ParámetrosPlanta'!$K$9,IF(AB$34=4,'5.ParámetrosPlanta'!$M$9,IF(AB$34=1,AA46+('5.ParámetrosPlanta'!$K$9-'5.ParámetrosPlanta'!$I$9)/(Anexo.CálculoParámetros!$F$4+1),IF(AB$34=3,AA46+('5.ParámetrosPlanta'!$M$9-'5.ParámetrosPlanta'!$K$9)/(Anexo.CálculoParámetros!$F$5+1),"Error"))))))</f>
        <v>0.5</v>
      </c>
    </row>
    <row r="47" spans="1:42" ht="16.5" thickBot="1" x14ac:dyDescent="0.3">
      <c r="A47" s="753" t="s">
        <v>80</v>
      </c>
      <c r="B47" s="560" t="s">
        <v>192</v>
      </c>
      <c r="C47" s="577">
        <f>IF(C$35=-1,0,IF(C$35=0,'5.ParámetrosPlanta'!$J$9,IF(C$35=2,'5.ParámetrosPlanta'!$L$9,IF(C$35=4,'5.ParámetrosPlanta'!$N$9,IF(C$35=1,B47+('5.ParámetrosPlanta'!$L$9-'5.ParámetrosPlanta'!$J$9)/(Anexo.CálculoParámetros!$F$2+1),IF(C$35=3,B47+('5.ParámetrosPlanta'!$N$9-'5.ParámetrosPlanta'!$L$9)/(Anexo.CálculoParámetros!$F$3+1),"Error"))))))</f>
        <v>0</v>
      </c>
      <c r="D47" s="577">
        <f>IF(D$35=-1,0,IF(D$35=0,'5.ParámetrosPlanta'!$J$9,IF(D$35=2,'5.ParámetrosPlanta'!$L$9,IF(D$35=4,'5.ParámetrosPlanta'!$N$9,IF(D$35=1,C47+('5.ParámetrosPlanta'!$L$9-'5.ParámetrosPlanta'!$J$9)/(Anexo.CálculoParámetros!$F$2+1),IF(D$35=3,C47+('5.ParámetrosPlanta'!$N$9-'5.ParámetrosPlanta'!$L$9)/(Anexo.CálculoParámetros!$F$3+1),"Error"))))))</f>
        <v>0</v>
      </c>
      <c r="E47" s="577">
        <f>IF(E$35=-1,0,IF(E$35=0,'5.ParámetrosPlanta'!$J$9,IF(E$35=2,'5.ParámetrosPlanta'!$L$9,IF(E$35=4,'5.ParámetrosPlanta'!$N$9,IF(E$35=1,D47+('5.ParámetrosPlanta'!$L$9-'5.ParámetrosPlanta'!$J$9)/(Anexo.CálculoParámetros!$F$2+1),IF(E$35=3,D47+('5.ParámetrosPlanta'!$N$9-'5.ParámetrosPlanta'!$L$9)/(Anexo.CálculoParámetros!$F$3+1),"Error"))))))</f>
        <v>0</v>
      </c>
      <c r="F47" s="577">
        <f>IF(F$35=-1,0,IF(F$35=0,'5.ParámetrosPlanta'!$J$9,IF(F$35=2,'5.ParámetrosPlanta'!$L$9,IF(F$35=4,'5.ParámetrosPlanta'!$N$9,IF(F$35=1,E47+('5.ParámetrosPlanta'!$L$9-'5.ParámetrosPlanta'!$J$9)/(Anexo.CálculoParámetros!$F$2+1),IF(F$35=3,E47+('5.ParámetrosPlanta'!$N$9-'5.ParámetrosPlanta'!$L$9)/(Anexo.CálculoParámetros!$F$3+1),"Error"))))))</f>
        <v>0</v>
      </c>
      <c r="G47" s="577">
        <f>IF(G$35=-1,0,IF(G$35=0,'5.ParámetrosPlanta'!$J$9,IF(G$35=2,'5.ParámetrosPlanta'!$L$9,IF(G$35=4,'5.ParámetrosPlanta'!$N$9,IF(G$35=1,F47+('5.ParámetrosPlanta'!$L$9-'5.ParámetrosPlanta'!$J$9)/(Anexo.CálculoParámetros!$F$2+1),IF(G$35=3,F47+('5.ParámetrosPlanta'!$N$9-'5.ParámetrosPlanta'!$L$9)/(Anexo.CálculoParámetros!$F$3+1),"Error"))))))</f>
        <v>0</v>
      </c>
      <c r="H47" s="577">
        <f>IF(H$35=-1,0,IF(H$35=0,'5.ParámetrosPlanta'!$J$9,IF(H$35=2,'5.ParámetrosPlanta'!$L$9,IF(H$35=4,'5.ParámetrosPlanta'!$N$9,IF(H$35=1,G47+('5.ParámetrosPlanta'!$L$9-'5.ParámetrosPlanta'!$J$9)/(Anexo.CálculoParámetros!$F$2+1),IF(H$35=3,G47+('5.ParámetrosPlanta'!$N$9-'5.ParámetrosPlanta'!$L$9)/(Anexo.CálculoParámetros!$F$3+1),"Error"))))))</f>
        <v>0</v>
      </c>
      <c r="I47" s="577">
        <f>IF(I$35=-1,0,IF(I$35=0,'5.ParámetrosPlanta'!$J$9,IF(I$35=2,'5.ParámetrosPlanta'!$L$9,IF(I$35=4,'5.ParámetrosPlanta'!$N$9,IF(I$35=1,H47+('5.ParámetrosPlanta'!$L$9-'5.ParámetrosPlanta'!$J$9)/(Anexo.CálculoParámetros!$F$2+1),IF(I$35=3,H47+('5.ParámetrosPlanta'!$N$9-'5.ParámetrosPlanta'!$L$9)/(Anexo.CálculoParámetros!$F$3+1),"Error"))))))</f>
        <v>0</v>
      </c>
      <c r="J47" s="577">
        <f>IF(J$35=-1,0,IF(J$35=0,'5.ParámetrosPlanta'!$J$9,IF(J$35=2,'5.ParámetrosPlanta'!$L$9,IF(J$35=4,'5.ParámetrosPlanta'!$N$9,IF(J$35=1,I47+('5.ParámetrosPlanta'!$L$9-'5.ParámetrosPlanta'!$J$9)/(Anexo.CálculoParámetros!$F$2+1),IF(J$35=3,I47+('5.ParámetrosPlanta'!$N$9-'5.ParámetrosPlanta'!$L$9)/(Anexo.CálculoParámetros!$F$3+1),"Error"))))))</f>
        <v>0</v>
      </c>
      <c r="K47" s="577">
        <f>IF(K$35=-1,0,IF(K$35=0,'5.ParámetrosPlanta'!$J$9,IF(K$35=2,'5.ParámetrosPlanta'!$L$9,IF(K$35=4,'5.ParámetrosPlanta'!$N$9,IF(K$35=1,J47+('5.ParámetrosPlanta'!$L$9-'5.ParámetrosPlanta'!$J$9)/(Anexo.CálculoParámetros!$F$2+1),IF(K$35=3,J47+('5.ParámetrosPlanta'!$N$9-'5.ParámetrosPlanta'!$L$9)/(Anexo.CálculoParámetros!$F$3+1),"Error"))))))</f>
        <v>0</v>
      </c>
      <c r="L47" s="577">
        <f>IF(L$35=-1,0,IF(L$35=0,'5.ParámetrosPlanta'!$J$9,IF(L$35=2,'5.ParámetrosPlanta'!$L$9,IF(L$35=4,'5.ParámetrosPlanta'!$N$9,IF(L$35=1,K47+('5.ParámetrosPlanta'!$L$9-'5.ParámetrosPlanta'!$J$9)/(Anexo.CálculoParámetros!$F$2+1),IF(L$35=3,K47+('5.ParámetrosPlanta'!$N$9-'5.ParámetrosPlanta'!$L$9)/(Anexo.CálculoParámetros!$F$3+1),"Error"))))))</f>
        <v>0</v>
      </c>
      <c r="M47" s="577">
        <f>IF(M$35=-1,0,IF(M$35=0,'5.ParámetrosPlanta'!$J$9,IF(M$35=2,'5.ParámetrosPlanta'!$L$9,IF(M$35=4,'5.ParámetrosPlanta'!$N$9,IF(M$35=1,L47+('5.ParámetrosPlanta'!$L$9-'5.ParámetrosPlanta'!$J$9)/(Anexo.CálculoParámetros!$F$2+1),IF(M$35=3,L47+('5.ParámetrosPlanta'!$N$9-'5.ParámetrosPlanta'!$L$9)/(Anexo.CálculoParámetros!$F$3+1),"Error"))))))</f>
        <v>0</v>
      </c>
      <c r="N47" s="577">
        <f>IF(N$35=-1,0,IF(N$35=0,'5.ParámetrosPlanta'!$J$9,IF(N$35=2,'5.ParámetrosPlanta'!$L$9,IF(N$35=4,'5.ParámetrosPlanta'!$N$9,IF(N$35=1,M47+('5.ParámetrosPlanta'!$L$9-'5.ParámetrosPlanta'!$J$9)/(Anexo.CálculoParámetros!$F$2+1),IF(N$35=3,M47+('5.ParámetrosPlanta'!$N$9-'5.ParámetrosPlanta'!$L$9)/(Anexo.CálculoParámetros!$F$3+1),"Error"))))))</f>
        <v>0</v>
      </c>
      <c r="O47" s="577">
        <f>IF(O$35=-1,0,IF(O$35=0,'5.ParámetrosPlanta'!$J$9,IF(O$35=2,'5.ParámetrosPlanta'!$L$9,IF(O$35=4,'5.ParámetrosPlanta'!$N$9,IF(O$35=1,N47+('5.ParámetrosPlanta'!$L$9-'5.ParámetrosPlanta'!$J$9)/(Anexo.CálculoParámetros!$F$2+1),IF(O$35=3,N47+('5.ParámetrosPlanta'!$N$9-'5.ParámetrosPlanta'!$L$9)/(Anexo.CálculoParámetros!$F$3+1),"Error"))))))</f>
        <v>0</v>
      </c>
      <c r="P47" s="577">
        <f>IF(P$35=-1,0,IF(P$35=0,'5.ParámetrosPlanta'!$J$9,IF(P$35=2,'5.ParámetrosPlanta'!$L$9,IF(P$35=4,'5.ParámetrosPlanta'!$N$9,IF(P$35=1,O47+('5.ParámetrosPlanta'!$L$9-'5.ParámetrosPlanta'!$J$9)/(Anexo.CálculoParámetros!$F$2+1),IF(P$35=3,O47+('5.ParámetrosPlanta'!$N$9-'5.ParámetrosPlanta'!$L$9)/(Anexo.CálculoParámetros!$F$3+1),"Error"))))))</f>
        <v>0</v>
      </c>
      <c r="Q47" s="577">
        <f>IF(Q$35=-1,0,IF(Q$35=0,'5.ParámetrosPlanta'!$J$9,IF(Q$35=2,'5.ParámetrosPlanta'!$L$9,IF(Q$35=4,'5.ParámetrosPlanta'!$N$9,IF(Q$35=1,P47+('5.ParámetrosPlanta'!$L$9-'5.ParámetrosPlanta'!$J$9)/(Anexo.CálculoParámetros!$F$2+1),IF(Q$35=3,P47+('5.ParámetrosPlanta'!$N$9-'5.ParámetrosPlanta'!$L$9)/(Anexo.CálculoParámetros!$F$3+1),"Error"))))))</f>
        <v>0</v>
      </c>
      <c r="R47" s="577">
        <f>IF(R$35=-1,0,IF(R$35=0,'5.ParámetrosPlanta'!$J$9,IF(R$35=2,'5.ParámetrosPlanta'!$L$9,IF(R$35=4,'5.ParámetrosPlanta'!$N$9,IF(R$35=1,Q47+('5.ParámetrosPlanta'!$L$9-'5.ParámetrosPlanta'!$J$9)/(Anexo.CálculoParámetros!$F$2+1),IF(R$35=3,Q47+('5.ParámetrosPlanta'!$N$9-'5.ParámetrosPlanta'!$L$9)/(Anexo.CálculoParámetros!$F$3+1),"Error"))))))</f>
        <v>0</v>
      </c>
      <c r="S47" s="577">
        <f>IF(S$35=-1,0,IF(S$35=0,'5.ParámetrosPlanta'!$J$9,IF(S$35=2,'5.ParámetrosPlanta'!$L$9,IF(S$35=4,'5.ParámetrosPlanta'!$N$9,IF(S$35=1,R47+('5.ParámetrosPlanta'!$L$9-'5.ParámetrosPlanta'!$J$9)/(Anexo.CálculoParámetros!$F$2+1),IF(S$35=3,R47+('5.ParámetrosPlanta'!$N$9-'5.ParámetrosPlanta'!$L$9)/(Anexo.CálculoParámetros!$F$3+1),"Error"))))))</f>
        <v>0</v>
      </c>
      <c r="T47" s="577">
        <f>IF(T$35=-1,0,IF(T$35=0,'5.ParámetrosPlanta'!$J$9,IF(T$35=2,'5.ParámetrosPlanta'!$L$9,IF(T$35=4,'5.ParámetrosPlanta'!$N$9,IF(T$35=1,S47+('5.ParámetrosPlanta'!$L$9-'5.ParámetrosPlanta'!$J$9)/(Anexo.CálculoParámetros!$F$2+1),IF(T$35=3,S47+('5.ParámetrosPlanta'!$N$9-'5.ParámetrosPlanta'!$L$9)/(Anexo.CálculoParámetros!$F$3+1),"Error"))))))</f>
        <v>0</v>
      </c>
      <c r="U47" s="577">
        <f>IF(U$35=-1,0,IF(U$35=0,'5.ParámetrosPlanta'!$J$9,IF(U$35=2,'5.ParámetrosPlanta'!$L$9,IF(U$35=4,'5.ParámetrosPlanta'!$N$9,IF(U$35=1,T47+('5.ParámetrosPlanta'!$L$9-'5.ParámetrosPlanta'!$J$9)/(Anexo.CálculoParámetros!$F$2+1),IF(U$35=3,T47+('5.ParámetrosPlanta'!$N$9-'5.ParámetrosPlanta'!$L$9)/(Anexo.CálculoParámetros!$F$3+1),"Error"))))))</f>
        <v>0</v>
      </c>
      <c r="V47" s="577">
        <f>IF(V$35=-1,0,IF(V$35=0,'5.ParámetrosPlanta'!$J$9,IF(V$35=2,'5.ParámetrosPlanta'!$L$9,IF(V$35=4,'5.ParámetrosPlanta'!$N$9,IF(V$35=1,U47+('5.ParámetrosPlanta'!$L$9-'5.ParámetrosPlanta'!$J$9)/(Anexo.CálculoParámetros!$F$2+1),IF(V$35=3,U47+('5.ParámetrosPlanta'!$N$9-'5.ParámetrosPlanta'!$L$9)/(Anexo.CálculoParámetros!$F$3+1),"Error"))))))</f>
        <v>0</v>
      </c>
      <c r="W47" s="577">
        <f>IF(W$35=-1,0,IF(W$35=0,'5.ParámetrosPlanta'!$J$9,IF(W$35=2,'5.ParámetrosPlanta'!$L$9,IF(W$35=4,'5.ParámetrosPlanta'!$N$9,IF(W$35=1,V47+('5.ParámetrosPlanta'!$L$9-'5.ParámetrosPlanta'!$J$9)/(Anexo.CálculoParámetros!$F$2+1),IF(W$35=3,V47+('5.ParámetrosPlanta'!$N$9-'5.ParámetrosPlanta'!$L$9)/(Anexo.CálculoParámetros!$F$3+1),"Error"))))))</f>
        <v>0</v>
      </c>
      <c r="X47" s="577">
        <f>IF(X$35=-1,0,IF(X$35=0,'5.ParámetrosPlanta'!$J$9,IF(X$35=2,'5.ParámetrosPlanta'!$L$9,IF(X$35=4,'5.ParámetrosPlanta'!$N$9,IF(X$35=1,W47+('5.ParámetrosPlanta'!$L$9-'5.ParámetrosPlanta'!$J$9)/(Anexo.CálculoParámetros!$F$2+1),IF(X$35=3,W47+('5.ParámetrosPlanta'!$N$9-'5.ParámetrosPlanta'!$L$9)/(Anexo.CálculoParámetros!$F$3+1),"Error"))))))</f>
        <v>0</v>
      </c>
      <c r="Y47" s="577">
        <f>IF(Y$35=-1,0,IF(Y$35=0,'5.ParámetrosPlanta'!$J$9,IF(Y$35=2,'5.ParámetrosPlanta'!$L$9,IF(Y$35=4,'5.ParámetrosPlanta'!$N$9,IF(Y$35=1,X47+('5.ParámetrosPlanta'!$L$9-'5.ParámetrosPlanta'!$J$9)/(Anexo.CálculoParámetros!$F$2+1),IF(Y$35=3,X47+('5.ParámetrosPlanta'!$N$9-'5.ParámetrosPlanta'!$L$9)/(Anexo.CálculoParámetros!$F$3+1),"Error"))))))</f>
        <v>0</v>
      </c>
      <c r="Z47" s="577">
        <f>IF(Z$35=-1,0,IF(Z$35=0,'5.ParámetrosPlanta'!$J$9,IF(Z$35=2,'5.ParámetrosPlanta'!$L$9,IF(Z$35=4,'5.ParámetrosPlanta'!$N$9,IF(Z$35=1,Y47+('5.ParámetrosPlanta'!$L$9-'5.ParámetrosPlanta'!$J$9)/(Anexo.CálculoParámetros!$F$2+1),IF(Z$35=3,Y47+('5.ParámetrosPlanta'!$N$9-'5.ParámetrosPlanta'!$L$9)/(Anexo.CálculoParámetros!$F$3+1),"Error"))))))</f>
        <v>0</v>
      </c>
      <c r="AA47" s="577">
        <f>IF(AA$35=-1,0,IF(AA$35=0,'5.ParámetrosPlanta'!$J$9,IF(AA$35=2,'5.ParámetrosPlanta'!$L$9,IF(AA$35=4,'5.ParámetrosPlanta'!$N$9,IF(AA$35=1,Z47+('5.ParámetrosPlanta'!$L$9-'5.ParámetrosPlanta'!$J$9)/(Anexo.CálculoParámetros!$F$2+1),IF(AA$35=3,Z47+('5.ParámetrosPlanta'!$N$9-'5.ParámetrosPlanta'!$L$9)/(Anexo.CálculoParámetros!$F$3+1),"Error"))))))</f>
        <v>0</v>
      </c>
      <c r="AB47" s="577">
        <f>IF(AB$35=-1,0,IF(AB$35=0,'5.ParámetrosPlanta'!$J$9,IF(AB$35=2,'5.ParámetrosPlanta'!$L$9,IF(AB$35=4,'5.ParámetrosPlanta'!$N$9,IF(AB$35=1,AA47+('5.ParámetrosPlanta'!$L$9-'5.ParámetrosPlanta'!$J$9)/(Anexo.CálculoParámetros!$F$2+1),IF(AB$35=3,AA47+('5.ParámetrosPlanta'!$N$9-'5.ParámetrosPlanta'!$L$9)/(Anexo.CálculoParámetros!$F$3+1),"Error"))))))</f>
        <v>0</v>
      </c>
    </row>
  </sheetData>
  <mergeCells count="26">
    <mergeCell ref="A44:A45"/>
    <mergeCell ref="A46:A47"/>
    <mergeCell ref="A30:AB30"/>
    <mergeCell ref="A31:A35"/>
    <mergeCell ref="A36:A37"/>
    <mergeCell ref="A38:A39"/>
    <mergeCell ref="A40:A41"/>
    <mergeCell ref="A42:A43"/>
    <mergeCell ref="A27:A28"/>
    <mergeCell ref="A6:D6"/>
    <mergeCell ref="A7:D7"/>
    <mergeCell ref="A8:D8"/>
    <mergeCell ref="A9:D9"/>
    <mergeCell ref="A11:AB11"/>
    <mergeCell ref="A12:A16"/>
    <mergeCell ref="A17:A18"/>
    <mergeCell ref="A19:A20"/>
    <mergeCell ref="A21:A22"/>
    <mergeCell ref="A23:A24"/>
    <mergeCell ref="A25:A26"/>
    <mergeCell ref="A5:D5"/>
    <mergeCell ref="A2:D2"/>
    <mergeCell ref="J2:K2"/>
    <mergeCell ref="A3:D3"/>
    <mergeCell ref="J3:K3"/>
    <mergeCell ref="A4:D4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28</vt:i4>
      </vt:variant>
    </vt:vector>
  </HeadingPairs>
  <TitlesOfParts>
    <vt:vector size="28" baseType="lpstr">
      <vt:lpstr>Indice</vt:lpstr>
      <vt:lpstr>1.ParámetrosMasa</vt:lpstr>
      <vt:lpstr>2.SimulaciónTendencial</vt:lpstr>
      <vt:lpstr>3.SimulaciónModerada</vt:lpstr>
      <vt:lpstr>4.SimulaciónAcelerada</vt:lpstr>
      <vt:lpstr>5.ParámetrosPlanta</vt:lpstr>
      <vt:lpstr>6.CapturaDisponiblePMixta</vt:lpstr>
      <vt:lpstr>7.CapturaEfectivaPMixta</vt:lpstr>
      <vt:lpstr>8.CapturaDisponiblePBovina</vt:lpstr>
      <vt:lpstr>9.CapturaEfectivaPBovina</vt:lpstr>
      <vt:lpstr>10.ParámetrosCompraVenta</vt:lpstr>
      <vt:lpstr>11.DifPrecioCompraMixta</vt:lpstr>
      <vt:lpstr>12.DifPrecioCompraBovina</vt:lpstr>
      <vt:lpstr>13.DifTrasladosMixta</vt:lpstr>
      <vt:lpstr>14.DifTrasladoBovina</vt:lpstr>
      <vt:lpstr>15.SueldosSocial</vt:lpstr>
      <vt:lpstr>16.InversiónBovinaSocial</vt:lpstr>
      <vt:lpstr>17.InversiónMixtaSocial</vt:lpstr>
      <vt:lpstr>18.GeneraciónEmpleo</vt:lpstr>
      <vt:lpstr>19.CostosOperacionales</vt:lpstr>
      <vt:lpstr>20.ExcedentePatrimonialBovino</vt:lpstr>
      <vt:lpstr>21.FlujoCajaMixtaTendencial</vt:lpstr>
      <vt:lpstr>22.FlujoCajaBovinaTendencial</vt:lpstr>
      <vt:lpstr>23.FlujoCajaMixtaModerado</vt:lpstr>
      <vt:lpstr>24.FlujoCajaBovinaModerado</vt:lpstr>
      <vt:lpstr>25.FlujoCajaMixtaAcelerado</vt:lpstr>
      <vt:lpstr>26.FlujoCajaBovinaAcelerado</vt:lpstr>
      <vt:lpstr>Anexo.CálculoParámetros</vt:lpstr>
    </vt:vector>
  </TitlesOfParts>
  <Company>ASSISTANCE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Pablo Mingo Echavarri</dc:creator>
  <cp:lastModifiedBy>Leticia Algarra Ulierte</cp:lastModifiedBy>
  <dcterms:created xsi:type="dcterms:W3CDTF">2016-07-20T00:50:20Z</dcterms:created>
  <dcterms:modified xsi:type="dcterms:W3CDTF">2016-07-26T18:23:00Z</dcterms:modified>
</cp:coreProperties>
</file>